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drawings/drawing222.xml" ContentType="application/vnd.openxmlformats-officedocument.drawing+xml"/>
  <Override PartName="/xl/drawings/drawing223.xml" ContentType="application/vnd.openxmlformats-officedocument.drawing+xml"/>
  <Override PartName="/xl/drawings/drawing224.xml" ContentType="application/vnd.openxmlformats-officedocument.drawing+xml"/>
  <Override PartName="/xl/drawings/drawing225.xml" ContentType="application/vnd.openxmlformats-officedocument.drawing+xml"/>
  <Override PartName="/xl/drawings/drawing226.xml" ContentType="application/vnd.openxmlformats-officedocument.drawing+xml"/>
  <Override PartName="/xl/drawings/drawing227.xml" ContentType="application/vnd.openxmlformats-officedocument.drawing+xml"/>
  <Override PartName="/xl/drawings/drawing228.xml" ContentType="application/vnd.openxmlformats-officedocument.drawing+xml"/>
  <Override PartName="/xl/drawings/drawing229.xml" ContentType="application/vnd.openxmlformats-officedocument.drawing+xml"/>
  <Override PartName="/xl/drawings/drawing230.xml" ContentType="application/vnd.openxmlformats-officedocument.drawing+xml"/>
  <Override PartName="/xl/drawings/drawing231.xml" ContentType="application/vnd.openxmlformats-officedocument.drawing+xml"/>
  <Override PartName="/xl/drawings/drawing232.xml" ContentType="application/vnd.openxmlformats-officedocument.drawing+xml"/>
  <Override PartName="/xl/drawings/drawing233.xml" ContentType="application/vnd.openxmlformats-officedocument.drawing+xml"/>
  <Override PartName="/xl/drawings/drawing234.xml" ContentType="application/vnd.openxmlformats-officedocument.drawing+xml"/>
  <Override PartName="/xl/drawings/drawing235.xml" ContentType="application/vnd.openxmlformats-officedocument.drawing+xml"/>
  <Override PartName="/xl/drawings/drawing236.xml" ContentType="application/vnd.openxmlformats-officedocument.drawing+xml"/>
  <Override PartName="/xl/drawings/drawing237.xml" ContentType="application/vnd.openxmlformats-officedocument.drawing+xml"/>
  <Override PartName="/xl/drawings/drawing238.xml" ContentType="application/vnd.openxmlformats-officedocument.drawing+xml"/>
  <Override PartName="/xl/drawings/drawing239.xml" ContentType="application/vnd.openxmlformats-officedocument.drawing+xml"/>
  <Override PartName="/xl/drawings/drawing240.xml" ContentType="application/vnd.openxmlformats-officedocument.drawing+xml"/>
  <Override PartName="/xl/drawings/drawing241.xml" ContentType="application/vnd.openxmlformats-officedocument.drawing+xml"/>
  <Override PartName="/xl/drawings/drawing242.xml" ContentType="application/vnd.openxmlformats-officedocument.drawing+xml"/>
  <Override PartName="/xl/drawings/drawing243.xml" ContentType="application/vnd.openxmlformats-officedocument.drawing+xml"/>
  <Override PartName="/xl/drawings/drawing244.xml" ContentType="application/vnd.openxmlformats-officedocument.drawing+xml"/>
  <Override PartName="/xl/drawings/drawing245.xml" ContentType="application/vnd.openxmlformats-officedocument.drawing+xml"/>
  <Override PartName="/xl/drawings/drawing246.xml" ContentType="application/vnd.openxmlformats-officedocument.drawing+xml"/>
  <Override PartName="/xl/drawings/drawing247.xml" ContentType="application/vnd.openxmlformats-officedocument.drawing+xml"/>
  <Override PartName="/xl/drawings/drawing248.xml" ContentType="application/vnd.openxmlformats-officedocument.drawing+xml"/>
  <Override PartName="/xl/drawings/drawing249.xml" ContentType="application/vnd.openxmlformats-officedocument.drawing+xml"/>
  <Override PartName="/xl/drawings/drawing250.xml" ContentType="application/vnd.openxmlformats-officedocument.drawing+xml"/>
  <Override PartName="/xl/drawings/drawing251.xml" ContentType="application/vnd.openxmlformats-officedocument.drawing+xml"/>
  <Override PartName="/xl/drawings/drawing252.xml" ContentType="application/vnd.openxmlformats-officedocument.drawing+xml"/>
  <Override PartName="/xl/drawings/drawing253.xml" ContentType="application/vnd.openxmlformats-officedocument.drawing+xml"/>
  <Override PartName="/xl/drawings/drawing254.xml" ContentType="application/vnd.openxmlformats-officedocument.drawing+xml"/>
  <Override PartName="/xl/drawings/drawing255.xml" ContentType="application/vnd.openxmlformats-officedocument.drawing+xml"/>
  <Override PartName="/xl/drawings/drawing256.xml" ContentType="application/vnd.openxmlformats-officedocument.drawing+xml"/>
  <Override PartName="/xl/drawings/drawing257.xml" ContentType="application/vnd.openxmlformats-officedocument.drawing+xml"/>
  <Override PartName="/xl/drawings/drawing258.xml" ContentType="application/vnd.openxmlformats-officedocument.drawing+xml"/>
  <Override PartName="/xl/drawings/drawing259.xml" ContentType="application/vnd.openxmlformats-officedocument.drawing+xml"/>
  <Override PartName="/xl/drawings/drawing260.xml" ContentType="application/vnd.openxmlformats-officedocument.drawing+xml"/>
  <Override PartName="/xl/drawings/drawing261.xml" ContentType="application/vnd.openxmlformats-officedocument.drawing+xml"/>
  <Override PartName="/xl/drawings/drawing262.xml" ContentType="application/vnd.openxmlformats-officedocument.drawing+xml"/>
  <Override PartName="/xl/drawings/drawing263.xml" ContentType="application/vnd.openxmlformats-officedocument.drawing+xml"/>
  <Override PartName="/xl/drawings/drawing264.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kamlar\Desktop\ASPE\Soutěže Esticon\HRATYN\HRATYN_INFRA\ZM00\Do soutěže\"/>
    </mc:Choice>
  </mc:AlternateContent>
  <bookViews>
    <workbookView xWindow="0" yWindow="0" windowWidth="0" windowHeight="0"/>
  </bookViews>
  <sheets>
    <sheet name="Rekapitulace" sheetId="265" r:id="rId1"/>
    <sheet name="D.2.1.1.1SO 30-14-01" sheetId="2" r:id="rId2"/>
    <sheet name="D.2.1.1.1SO 32-10-01" sheetId="3" r:id="rId3"/>
    <sheet name="D.2.1.1.1SO 33-10-01" sheetId="4" r:id="rId4"/>
    <sheet name="D.2.1.1.1SO 34-10-01" sheetId="5" r:id="rId5"/>
    <sheet name="D.2.1.1.1SO 35-10-01" sheetId="6" r:id="rId6"/>
    <sheet name="D.2.1.1.1SO 36-10-01" sheetId="7" r:id="rId7"/>
    <sheet name="D.2.1.1.1SO 38-10-01" sheetId="8" r:id="rId8"/>
    <sheet name="D.2.1.1.2SO 32-11-01" sheetId="9" r:id="rId9"/>
    <sheet name="D.2.1.1.2SO 33-11-01" sheetId="10" r:id="rId10"/>
    <sheet name="D.2.1.1.2SO 34-11-01" sheetId="11" r:id="rId11"/>
    <sheet name="D.2.1.1.2SO 35-11-01" sheetId="12" r:id="rId12"/>
    <sheet name="D.2.1.1.2SO 36-11-01" sheetId="13" r:id="rId13"/>
    <sheet name="D.2.1.1.2SO 38-11-01" sheetId="14" r:id="rId14"/>
    <sheet name="D.2.1.10SO 32-61-01" sheetId="15" r:id="rId15"/>
    <sheet name="D.2.1.10SO 32-61-02" sheetId="16" r:id="rId16"/>
    <sheet name="D.2.1.10SO 32-61-03" sheetId="17" r:id="rId17"/>
    <sheet name="D.2.1.10SO 32-61-04" sheetId="18" r:id="rId18"/>
    <sheet name="D.2.1.10SO 32-61-05" sheetId="19" r:id="rId19"/>
    <sheet name="D.2.1.10SO 33-61-01" sheetId="20" r:id="rId20"/>
    <sheet name="D.2.1.10SO 33-61-02" sheetId="21" r:id="rId21"/>
    <sheet name="D.2.1.10SO 33-61-03" sheetId="22" r:id="rId22"/>
    <sheet name="D.2.1.10SO 33-61-04" sheetId="23" r:id="rId23"/>
    <sheet name="D.2.1.10SO 33-61-05" sheetId="24" r:id="rId24"/>
    <sheet name="D.2.1.10SO 34-61-01" sheetId="25" r:id="rId25"/>
    <sheet name="D.2.1.10SO 34-61-02" sheetId="26" r:id="rId26"/>
    <sheet name="D.2.1.10SO 34-61-03" sheetId="27" r:id="rId27"/>
    <sheet name="D.2.1.10SO 34-61-04" sheetId="28" r:id="rId28"/>
    <sheet name="D.2.1.10SO 34-61-05" sheetId="29" r:id="rId29"/>
    <sheet name="D.2.1.10SO 34-61-06" sheetId="30" r:id="rId30"/>
    <sheet name="D.2.1.10SO 34-61-07" sheetId="31" r:id="rId31"/>
    <sheet name="D.2.1.10SO 35-61-02" sheetId="32" r:id="rId32"/>
    <sheet name="D.2.1.10SO 36-61-01" sheetId="33" r:id="rId33"/>
    <sheet name="D.2.1.10SO 36-61-02" sheetId="34" r:id="rId34"/>
    <sheet name="D.2.1.2SO 32-12-01" sheetId="35" r:id="rId35"/>
    <sheet name="D.2.1.2SO 33-12-01" sheetId="36" r:id="rId36"/>
    <sheet name="D.2.1.2SO 34-12-01" sheetId="37" r:id="rId37"/>
    <sheet name="D.2.1.2SO 35-12-01" sheetId="38" r:id="rId38"/>
    <sheet name="D.2.1.2SO 36-12-01" sheetId="39" r:id="rId39"/>
    <sheet name="D.2.1.3SO 32-13-01" sheetId="40" r:id="rId40"/>
    <sheet name="D.2.1.3SO 32-13-02" sheetId="41" r:id="rId41"/>
    <sheet name="D.2.1.3SO 32-13-03" sheetId="42" r:id="rId42"/>
    <sheet name="D.2.1.3SO 32-13-04SO 32-13-04.1" sheetId="43" r:id="rId43"/>
    <sheet name="D.2.1.3SO 32-13-04SO 32-13-04.2" sheetId="44" r:id="rId44"/>
    <sheet name="D.2.1.3SO 33-13-01" sheetId="45" r:id="rId45"/>
    <sheet name="D.2.1.3SO 34-13-01" sheetId="46" r:id="rId46"/>
    <sheet name="D.2.1.3SO 34-13-02" sheetId="47" r:id="rId47"/>
    <sheet name="D.2.1.3SO 34-13-03" sheetId="48" r:id="rId48"/>
    <sheet name="D.2.1.3SO 36-13-01" sheetId="49" r:id="rId49"/>
    <sheet name="D.2.1.4SO 32-21-02" sheetId="50" r:id="rId50"/>
    <sheet name="D.2.1.4SO 32-21-03" sheetId="51" r:id="rId51"/>
    <sheet name="D.2.1.4SO 32-21-04" sheetId="52" r:id="rId52"/>
    <sheet name="D.2.1.4SO 32-21-05" sheetId="53" r:id="rId53"/>
    <sheet name="D.2.1.4SO 32-21-06" sheetId="54" r:id="rId54"/>
    <sheet name="D.2.1.4SO 32-22-01" sheetId="55" r:id="rId55"/>
    <sheet name="D.2.1.4SO 32-22-02" sheetId="56" r:id="rId56"/>
    <sheet name="D.2.1.4SO 32-22-03" sheetId="57" r:id="rId57"/>
    <sheet name="D.2.1.4SO 32-22-04" sheetId="58" r:id="rId58"/>
    <sheet name="D.2.1.4SO 32-22-05" sheetId="59" r:id="rId59"/>
    <sheet name="D.2.1.4SO 32-22-06" sheetId="60" r:id="rId60"/>
    <sheet name="D.2.1.4SO 32-22-07" sheetId="61" r:id="rId61"/>
    <sheet name="D.2.1.4SO 32-22-08" sheetId="62" r:id="rId62"/>
    <sheet name="D.2.1.4SO 33-20-01" sheetId="63" r:id="rId63"/>
    <sheet name="D.2.1.4SO 33-20-02" sheetId="64" r:id="rId64"/>
    <sheet name="D.2.1.4SO 33-20-03" sheetId="65" r:id="rId65"/>
    <sheet name="D.2.1.4SO 33-21-05" sheetId="66" r:id="rId66"/>
    <sheet name="D.2.1.4SO 33-22-01" sheetId="67" r:id="rId67"/>
    <sheet name="D.2.1.4SO 33-22-02" sheetId="68" r:id="rId68"/>
    <sheet name="D.2.1.4SO 34-20-05" sheetId="69" r:id="rId69"/>
    <sheet name="D.2.1.4SO 34-20-09" sheetId="70" r:id="rId70"/>
    <sheet name="D.2.1.4SO 34-20-12" sheetId="71" r:id="rId71"/>
    <sheet name="D.2.1.4SO 34-20-13" sheetId="72" r:id="rId72"/>
    <sheet name="D.2.1.4SO 34-21-01" sheetId="73" r:id="rId73"/>
    <sheet name="D.2.1.4SO 34-21-02" sheetId="74" r:id="rId74"/>
    <sheet name="D.2.1.4SO 34-21-03" sheetId="75" r:id="rId75"/>
    <sheet name="D.2.1.4SO 34-21-04" sheetId="76" r:id="rId76"/>
    <sheet name="D.2.1.4SO 34-21-06" sheetId="77" r:id="rId77"/>
    <sheet name="D.2.1.4SO 34-21-07" sheetId="78" r:id="rId78"/>
    <sheet name="D.2.1.4SO 34-21-08" sheetId="79" r:id="rId79"/>
    <sheet name="D.2.1.4SO 34-21-10" sheetId="80" r:id="rId80"/>
    <sheet name="D.2.1.4SO 34-21-11" sheetId="81" r:id="rId81"/>
    <sheet name="D.2.1.4SO 34-21-14" sheetId="82" r:id="rId82"/>
    <sheet name="D.2.1.4SO 34-21-15" sheetId="83" r:id="rId83"/>
    <sheet name="D.2.1.4SO 34-21-16" sheetId="84" r:id="rId84"/>
    <sheet name="D.2.1.4SO 34-22-01" sheetId="85" r:id="rId85"/>
    <sheet name="D.2.1.4SO 34-22-02" sheetId="86" r:id="rId86"/>
    <sheet name="D.2.1.4SO 34-22-03" sheetId="87" r:id="rId87"/>
    <sheet name="D.2.1.4SO 34-22-04" sheetId="88" r:id="rId88"/>
    <sheet name="D.2.1.4SO 34-22-05" sheetId="89" r:id="rId89"/>
    <sheet name="D.2.1.4SO 34-22-06" sheetId="90" r:id="rId90"/>
    <sheet name="D.2.1.4SO 34-23-01" sheetId="91" r:id="rId91"/>
    <sheet name="D.2.1.4SO 35-20-01" sheetId="92" r:id="rId92"/>
    <sheet name="D.2.1.4SO 35-20-02" sheetId="93" r:id="rId93"/>
    <sheet name="D.2.1.4SO 35-22-01" sheetId="94" r:id="rId94"/>
    <sheet name="D.2.1.4SO 35-22-02" sheetId="95" r:id="rId95"/>
    <sheet name="D.2.1.4SO 36-20-01" sheetId="96" r:id="rId96"/>
    <sheet name="D.2.1.4SO 36-20-02" sheetId="97" r:id="rId97"/>
    <sheet name="D.2.1.4SO 36-20-03" sheetId="98" r:id="rId98"/>
    <sheet name="D.2.1.4SO 36-20-05" sheetId="99" r:id="rId99"/>
    <sheet name="D.2.1.4SO 36-20-06" sheetId="100" r:id="rId100"/>
    <sheet name="D.2.1.4SO 36-23-01" sheetId="101" r:id="rId101"/>
    <sheet name="D.2.1.4SO 36-23-02" sheetId="102" r:id="rId102"/>
    <sheet name="D.2.1.4SO 36-23-03" sheetId="103" r:id="rId103"/>
    <sheet name="D.2.1.4SO 36-23-04" sheetId="104" r:id="rId104"/>
    <sheet name="D.2.1.4SO 38-20-01" sheetId="105" r:id="rId105"/>
    <sheet name="D.2.1.5SO 33-30-02.2" sheetId="106" r:id="rId106"/>
    <sheet name="D.2.1.5SO 33-30-03" sheetId="107" r:id="rId107"/>
    <sheet name="D.2.1.5SO 33-30-05" sheetId="108" r:id="rId108"/>
    <sheet name="D.2.1.5SO 34-30-03" sheetId="109" r:id="rId109"/>
    <sheet name="D.2.1.5SO 34-30-04" sheetId="110" r:id="rId110"/>
    <sheet name="D.2.1.5SO 34-30-06" sheetId="111" r:id="rId111"/>
    <sheet name="D.2.1.5SO 34-30-07" sheetId="112" r:id="rId112"/>
    <sheet name="D.2.1.5SO 35-30-03" sheetId="113" r:id="rId113"/>
    <sheet name="D.2.1.5SO 35-30-05" sheetId="114" r:id="rId114"/>
    <sheet name="D.2.1.5SO 35-30-06" sheetId="115" r:id="rId115"/>
    <sheet name="D.2.1.5SO 36-30-03" sheetId="116" r:id="rId116"/>
    <sheet name="D.2.1.5SO 36-30-05SO 36-30-05.1" sheetId="117" r:id="rId117"/>
    <sheet name="D.2.1.5SO 36-30-05SO 36-30-05.2" sheetId="118" r:id="rId118"/>
    <sheet name="D.2.1.5SO 36-30-05SO 36-30-05.3" sheetId="119" r:id="rId119"/>
    <sheet name="D.2.1.5SO 36-30-06" sheetId="120" r:id="rId120"/>
    <sheet name="D.2.1.5SO 36-30-07SO 36-30-07.1" sheetId="121" r:id="rId121"/>
    <sheet name="D.2.1.5SO 36-30-07SO 36-30-07.2" sheetId="122" r:id="rId122"/>
    <sheet name="D.2.1.5SO 36-30-07SO 36-30-07.3" sheetId="123" r:id="rId123"/>
    <sheet name="D.2.1.5SO 36-30-08" sheetId="124" r:id="rId124"/>
    <sheet name="D.2.1.5SO 36-30-09SO 36-30-09.1" sheetId="125" r:id="rId125"/>
    <sheet name="D.2.1.5SO 36-30-09SO 36-30-09.2" sheetId="126" r:id="rId126"/>
    <sheet name="D.2.1.5SO 36-30-09SO 36-30-09.3" sheetId="127" r:id="rId127"/>
    <sheet name="D.2.1.5SO 36-30-11" sheetId="128" r:id="rId128"/>
    <sheet name="D.2.1.6SO 32-31-01" sheetId="129" r:id="rId129"/>
    <sheet name="D.2.1.6SO 32-31-02" sheetId="130" r:id="rId130"/>
    <sheet name="D.2.1.6SO 32-32-02" sheetId="131" r:id="rId131"/>
    <sheet name="D.2.1.6SO 32-32-03" sheetId="132" r:id="rId132"/>
    <sheet name="D.2.1.6SO 32-32-04" sheetId="133" r:id="rId133"/>
    <sheet name="D.2.1.6SO 32-33-02" sheetId="134" r:id="rId134"/>
    <sheet name="D.2.1.6SO 32-33-03" sheetId="135" r:id="rId135"/>
    <sheet name="D.2.1.6SO 32-33-04" sheetId="136" r:id="rId136"/>
    <sheet name="D.2.1.6SO 33-31-01" sheetId="137" r:id="rId137"/>
    <sheet name="D.2.1.6SO 33-31-02" sheetId="138" r:id="rId138"/>
    <sheet name="D.2.1.6SO 33-31-03" sheetId="139" r:id="rId139"/>
    <sheet name="D.2.1.6SO 33-31-04" sheetId="140" r:id="rId140"/>
    <sheet name="D.2.1.6SO 33-32-01" sheetId="141" r:id="rId141"/>
    <sheet name="D.2.1.6SO 33-32-02" sheetId="142" r:id="rId142"/>
    <sheet name="D.2.1.6SO 33-32-03" sheetId="143" r:id="rId143"/>
    <sheet name="D.2.1.6SO 33-32-04" sheetId="144" r:id="rId144"/>
    <sheet name="D.2.1.6SO 33-33-01" sheetId="145" r:id="rId145"/>
    <sheet name="D.2.1.6SO 33-33-02" sheetId="146" r:id="rId146"/>
    <sheet name="D.2.1.6SO 33-33-03" sheetId="147" r:id="rId147"/>
    <sheet name="D.2.1.6SO 33-33-04" sheetId="148" r:id="rId148"/>
    <sheet name="D.2.1.6SO 33-33-05" sheetId="149" r:id="rId149"/>
    <sheet name="D.2.1.6SO 33-33-06" sheetId="150" r:id="rId150"/>
    <sheet name="D.2.1.6SO 33-33-07" sheetId="151" r:id="rId151"/>
    <sheet name="D.2.1.6SO 34-31-01" sheetId="152" r:id="rId152"/>
    <sheet name="D.2.1.6SO 34-32-01" sheetId="153" r:id="rId153"/>
    <sheet name="D.2.1.6SO 34-32-02" sheetId="154" r:id="rId154"/>
    <sheet name="D.2.1.6SO 34-33-01" sheetId="155" r:id="rId155"/>
    <sheet name="D.2.1.6SO 34-33-02" sheetId="156" r:id="rId156"/>
    <sheet name="D.2.1.6SO 34-33-03" sheetId="157" r:id="rId157"/>
    <sheet name="D.2.1.6SO 34-33-04" sheetId="158" r:id="rId158"/>
    <sheet name="D.2.1.6SO 35-31-01" sheetId="159" r:id="rId159"/>
    <sheet name="D.2.1.6SO 35-31-02" sheetId="160" r:id="rId160"/>
    <sheet name="D.2.1.6SO 35-32-01" sheetId="161" r:id="rId161"/>
    <sheet name="D.2.1.6SO 35-32-02" sheetId="162" r:id="rId162"/>
    <sheet name="D.2.1.6SO 35-33-01" sheetId="163" r:id="rId163"/>
    <sheet name="D.2.1.6SO 36-31-01" sheetId="164" r:id="rId164"/>
    <sheet name="D.2.1.6SO 36-32-01" sheetId="165" r:id="rId165"/>
    <sheet name="D.2.1.6SO 36-33-01" sheetId="166" r:id="rId166"/>
    <sheet name="D.2.1.6SO 36-34-01SO 36-34-01.0" sheetId="167" r:id="rId167"/>
    <sheet name="D.2.1.6SO 36-34-01SO 36-34-01~1" sheetId="168" r:id="rId168"/>
    <sheet name="D.2.1.6SO 36-34-02SO 36-34-02.0" sheetId="169" r:id="rId169"/>
    <sheet name="D.2.1.6SO 36-34-02SO 36-34-02~1" sheetId="170" r:id="rId170"/>
    <sheet name="D.2.1.6SO 36-34-02SO 36-34-02~2" sheetId="171" r:id="rId171"/>
    <sheet name="D.2.1.8SO 32-50-01SO 32-50-01.1" sheetId="172" r:id="rId172"/>
    <sheet name="D.2.1.8SO 32-50-01SO 32-50-01.2" sheetId="173" r:id="rId173"/>
    <sheet name="D.2.1.8SO 32-50-02" sheetId="174" r:id="rId174"/>
    <sheet name="D.2.1.8SO 32-50-03" sheetId="175" r:id="rId175"/>
    <sheet name="D.2.1.8SO 32-50-04" sheetId="176" r:id="rId176"/>
    <sheet name="D.2.1.8SO 32-50-05SO 32-50-05.1" sheetId="177" r:id="rId177"/>
    <sheet name="D.2.1.8SO 32-50-05SO 32-50-05.2" sheetId="178" r:id="rId178"/>
    <sheet name="D.2.1.8SO 32-50-05SO 32-50-05.3" sheetId="179" r:id="rId179"/>
    <sheet name="D.2.1.8SO 32-50-05SO 32-50-05.4" sheetId="180" r:id="rId180"/>
    <sheet name="D.2.1.8SO 32-50-05SO 32-50-05.5" sheetId="181" r:id="rId181"/>
    <sheet name="D.2.1.8SO 33-50-02" sheetId="182" r:id="rId182"/>
    <sheet name="D.2.1.8SO 33-50-03" sheetId="183" r:id="rId183"/>
    <sheet name="D.2.1.8SO 33-50-04SO 33-50-04.1" sheetId="184" r:id="rId184"/>
    <sheet name="D.2.1.8SO 33-50-04SO 33-50-04.2" sheetId="185" r:id="rId185"/>
    <sheet name="D.2.1.8SO 33-50-04SO 33-50-04.3" sheetId="186" r:id="rId186"/>
    <sheet name="D.2.1.8SO 33-50-04SO 33-50-04.4" sheetId="187" r:id="rId187"/>
    <sheet name="D.2.1.8SO 33-52-01" sheetId="188" r:id="rId188"/>
    <sheet name="D.2.1.8SO 34-50-01" sheetId="189" r:id="rId189"/>
    <sheet name="D.2.1.8SO 34-50-02" sheetId="190" r:id="rId190"/>
    <sheet name="D.2.1.8SO 34-50-03" sheetId="191" r:id="rId191"/>
    <sheet name="D.2.1.8SO 34-50-04" sheetId="192" r:id="rId192"/>
    <sheet name="D.2.1.8SO 34-50-05" sheetId="193" r:id="rId193"/>
    <sheet name="D.2.1.8SO 34-50-06" sheetId="194" r:id="rId194"/>
    <sheet name="D.2.1.8SO 34-50-07" sheetId="195" r:id="rId195"/>
    <sheet name="D.2.1.8SO 34-50-08" sheetId="196" r:id="rId196"/>
    <sheet name="D.2.1.8SO 34-50-09" sheetId="197" r:id="rId197"/>
    <sheet name="D.2.1.8SO 34-50-10" sheetId="198" r:id="rId198"/>
    <sheet name="D.2.1.8SO 34-50-11" sheetId="199" r:id="rId199"/>
    <sheet name="D.2.1.8SO 34-50-12" sheetId="200" r:id="rId200"/>
    <sheet name="D.2.1.8SO 34-50-13" sheetId="201" r:id="rId201"/>
    <sheet name="D.2.1.8SO 35-50-02" sheetId="202" r:id="rId202"/>
    <sheet name="D.2.1.8SO 35-50-03" sheetId="203" r:id="rId203"/>
    <sheet name="D.2.1.8SO 35-52-01" sheetId="204" r:id="rId204"/>
    <sheet name="D.2.1.8SO 36-50-01" sheetId="205" r:id="rId205"/>
    <sheet name="D.2.1.8SO 36-50-02" sheetId="206" r:id="rId206"/>
    <sheet name="D.2.1.8SO 36-50-03" sheetId="207" r:id="rId207"/>
    <sheet name="D.2.1.8SO 36-50-04" sheetId="208" r:id="rId208"/>
    <sheet name="D.2.1.8SO 38-50-01" sheetId="209" r:id="rId209"/>
    <sheet name="D.2.1.9SO 35-60-03" sheetId="210" r:id="rId210"/>
    <sheet name="D.2.1.9SO 36-60-04" sheetId="211" r:id="rId211"/>
    <sheet name="D.2.2SO 30-79-01SO 30-79-01.1" sheetId="212" r:id="rId212"/>
    <sheet name="D.2.2SO 30-79-01SO 30-79-01.2" sheetId="213" r:id="rId213"/>
    <sheet name="D.2.2SO 30-79-01SO 30-79-01.3" sheetId="214" r:id="rId214"/>
    <sheet name="D.2.2SO 30-79-01SO 30-79-01.4" sheetId="215" r:id="rId215"/>
    <sheet name="D.2.2SO 30-79-01SO 30-79-01.5" sheetId="216" r:id="rId216"/>
    <sheet name="D.2.2SO 30-79-01SO 30-79-01.6" sheetId="217" r:id="rId217"/>
    <sheet name="D.2.2SO 31-72-01SO 31-72-01.01" sheetId="218" r:id="rId218"/>
    <sheet name="D.2.2SO 31-72-01SO 31-72-01.42" sheetId="219" r:id="rId219"/>
    <sheet name="D.2.2SO 31-72-01SO 31-72-01.47" sheetId="220" r:id="rId220"/>
    <sheet name="D.2.2SO 32-75-01" sheetId="221" r:id="rId221"/>
    <sheet name="D.2.2SO 32-76-01" sheetId="222" r:id="rId222"/>
    <sheet name="D.2.2SO 32-77-01" sheetId="223" r:id="rId223"/>
    <sheet name="D.2.2SO 32-78-01" sheetId="224" r:id="rId224"/>
    <sheet name="D.2.2SO 32-78-02" sheetId="225" r:id="rId225"/>
    <sheet name="D.2.2SO 32-79-01SO 32-79-01.1" sheetId="226" r:id="rId226"/>
    <sheet name="D.2.2SO 32-79-01SO 32-79-01.2" sheetId="227" r:id="rId227"/>
    <sheet name="D.2.2SO 33-71-01SO 33-71-01.01" sheetId="228" r:id="rId228"/>
    <sheet name="D.2.2SO 33-71-01SO 33-71-01.42" sheetId="229" r:id="rId229"/>
    <sheet name="D.2.2SO 33-71-01SO 33-71-01.47" sheetId="230" r:id="rId230"/>
    <sheet name="D.2.2SO 33-72-02SO 33-72-02.01" sheetId="231" r:id="rId231"/>
    <sheet name="D.2.2SO 33-72-02SO 33-72-02.42" sheetId="232" r:id="rId232"/>
    <sheet name="D.2.2SO 33-72-02SO 33-72-02.47" sheetId="233" r:id="rId233"/>
    <sheet name="D.2.2SO 33-74-02" sheetId="234" r:id="rId234"/>
    <sheet name="D.2.2SO 33-75-01" sheetId="235" r:id="rId235"/>
    <sheet name="D.2.2SO 33-77-01" sheetId="236" r:id="rId236"/>
    <sheet name="D.2.2SO 33-79-01SO 33-79-01.1" sheetId="237" r:id="rId237"/>
    <sheet name="D.2.2SO 33-79-01SO 33-79-01.2" sheetId="238" r:id="rId238"/>
    <sheet name="D.2.2SO 34-75-01" sheetId="239" r:id="rId239"/>
    <sheet name="D.2.2SO 34-77-01" sheetId="240" r:id="rId240"/>
    <sheet name="D.2.2SO 34-78-01" sheetId="241" r:id="rId241"/>
    <sheet name="D.2.2SO 34-79-01SO 34-79-01.1" sheetId="242" r:id="rId242"/>
    <sheet name="D.2.2SO 34-79-01SO 34-79-01.2" sheetId="243" r:id="rId243"/>
    <sheet name="D.2.2SO 35-71-01SO 35-71-01.01" sheetId="244" r:id="rId244"/>
    <sheet name="D.2.2SO 35-71-01SO 35-71-01.42" sheetId="245" r:id="rId245"/>
    <sheet name="D.2.2SO 35-71-01SO 35-71-01.47" sheetId="246" r:id="rId246"/>
    <sheet name="D.2.2SO 35-72-02SO 35-72-02.01" sheetId="247" r:id="rId247"/>
    <sheet name="D.2.2SO 35-72-02SO 35-72-02.42" sheetId="248" r:id="rId248"/>
    <sheet name="D.2.2SO 35-72-02SO 35-72-02.47" sheetId="249" r:id="rId249"/>
    <sheet name="D.2.2SO 35-74-02" sheetId="250" r:id="rId250"/>
    <sheet name="D.2.2SO 35-75-01" sheetId="251" r:id="rId251"/>
    <sheet name="D.2.2SO 35-77-01" sheetId="252" r:id="rId252"/>
    <sheet name="D.2.2SO 35-79-01SO 35-79-01.1" sheetId="253" r:id="rId253"/>
    <sheet name="D.2.2SO 35-79-01SO 35-79-01.2" sheetId="254" r:id="rId254"/>
    <sheet name="D.2.2SO 36-74-02SO 36-74-02.1" sheetId="255" r:id="rId255"/>
    <sheet name="D.2.2SO 36-74-02SO 36-74-02.2" sheetId="256" r:id="rId256"/>
    <sheet name="D.2.2SO 36-75-01" sheetId="257" r:id="rId257"/>
    <sheet name="D.2.2SO 36-77-01" sheetId="258" r:id="rId258"/>
    <sheet name="D.2.2SO 36-79-01SO 36-79-01.1" sheetId="259" r:id="rId259"/>
    <sheet name="D.2.2SO 36-79-01SO 36-79-01.2" sheetId="260" r:id="rId260"/>
    <sheet name="D.2.4SO 30-92-01" sheetId="261" r:id="rId261"/>
    <sheet name="D.2.4SO 30-96-01" sheetId="262" r:id="rId262"/>
    <sheet name="SO 90-90.1" sheetId="263" r:id="rId263"/>
    <sheet name="SO 98-98.1" sheetId="264" r:id="rId264"/>
  </sheets>
  <calcPr/>
</workbook>
</file>

<file path=xl/calcChain.xml><?xml version="1.0" encoding="utf-8"?>
<calcChain xmlns="http://schemas.openxmlformats.org/spreadsheetml/2006/main">
  <c i="265" l="1" r="C7"/>
  <c r="C6"/>
  <c r="E305"/>
  <c r="D305"/>
  <c r="C305"/>
  <c r="E304"/>
  <c r="D304"/>
  <c r="C304"/>
  <c r="E301"/>
  <c r="D301"/>
  <c r="C301"/>
  <c r="E303"/>
  <c r="D303"/>
  <c r="C303"/>
  <c r="E302"/>
  <c r="D302"/>
  <c r="C302"/>
  <c r="E239"/>
  <c r="D239"/>
  <c r="C239"/>
  <c r="E298"/>
  <c r="D298"/>
  <c r="C298"/>
  <c r="E300"/>
  <c r="D300"/>
  <c r="C300"/>
  <c r="E299"/>
  <c r="D299"/>
  <c r="C299"/>
  <c r="E297"/>
  <c r="D297"/>
  <c r="C297"/>
  <c r="E296"/>
  <c r="D296"/>
  <c r="C296"/>
  <c r="E293"/>
  <c r="D293"/>
  <c r="C293"/>
  <c r="E295"/>
  <c r="D295"/>
  <c r="C295"/>
  <c r="E294"/>
  <c r="D294"/>
  <c r="C294"/>
  <c r="E290"/>
  <c r="D290"/>
  <c r="C290"/>
  <c r="E292"/>
  <c r="D292"/>
  <c r="C292"/>
  <c r="E291"/>
  <c r="D291"/>
  <c r="C291"/>
  <c r="E289"/>
  <c r="D289"/>
  <c r="C289"/>
  <c r="E288"/>
  <c r="D288"/>
  <c r="C288"/>
  <c r="E287"/>
  <c r="D287"/>
  <c r="C287"/>
  <c r="E283"/>
  <c r="D283"/>
  <c r="C283"/>
  <c r="E286"/>
  <c r="D286"/>
  <c r="C286"/>
  <c r="E285"/>
  <c r="D285"/>
  <c r="C285"/>
  <c r="E284"/>
  <c r="D284"/>
  <c r="C284"/>
  <c r="E279"/>
  <c r="D279"/>
  <c r="C279"/>
  <c r="E282"/>
  <c r="D282"/>
  <c r="C282"/>
  <c r="E281"/>
  <c r="D281"/>
  <c r="C281"/>
  <c r="E280"/>
  <c r="D280"/>
  <c r="C280"/>
  <c r="E276"/>
  <c r="D276"/>
  <c r="C276"/>
  <c r="E278"/>
  <c r="D278"/>
  <c r="C278"/>
  <c r="E277"/>
  <c r="D277"/>
  <c r="C277"/>
  <c r="E275"/>
  <c r="D275"/>
  <c r="C275"/>
  <c r="E274"/>
  <c r="D274"/>
  <c r="C274"/>
  <c r="E273"/>
  <c r="D273"/>
  <c r="C273"/>
  <c r="E270"/>
  <c r="D270"/>
  <c r="C270"/>
  <c r="E272"/>
  <c r="D272"/>
  <c r="C272"/>
  <c r="E271"/>
  <c r="D271"/>
  <c r="C271"/>
  <c r="E269"/>
  <c r="D269"/>
  <c r="C269"/>
  <c r="E268"/>
  <c r="D268"/>
  <c r="C268"/>
  <c r="E267"/>
  <c r="D267"/>
  <c r="C267"/>
  <c r="E263"/>
  <c r="D263"/>
  <c r="C263"/>
  <c r="E266"/>
  <c r="D266"/>
  <c r="C266"/>
  <c r="E265"/>
  <c r="D265"/>
  <c r="C265"/>
  <c r="E264"/>
  <c r="D264"/>
  <c r="C264"/>
  <c r="E259"/>
  <c r="D259"/>
  <c r="C259"/>
  <c r="E262"/>
  <c r="D262"/>
  <c r="C262"/>
  <c r="E261"/>
  <c r="D261"/>
  <c r="C261"/>
  <c r="E260"/>
  <c r="D260"/>
  <c r="C260"/>
  <c r="E256"/>
  <c r="D256"/>
  <c r="C256"/>
  <c r="E258"/>
  <c r="D258"/>
  <c r="C258"/>
  <c r="E257"/>
  <c r="D257"/>
  <c r="C257"/>
  <c r="E255"/>
  <c r="D255"/>
  <c r="C255"/>
  <c r="E254"/>
  <c r="D254"/>
  <c r="C254"/>
  <c r="E253"/>
  <c r="D253"/>
  <c r="C253"/>
  <c r="E252"/>
  <c r="D252"/>
  <c r="C252"/>
  <c r="E251"/>
  <c r="D251"/>
  <c r="C251"/>
  <c r="E247"/>
  <c r="D247"/>
  <c r="C247"/>
  <c r="E250"/>
  <c r="D250"/>
  <c r="C250"/>
  <c r="E249"/>
  <c r="D249"/>
  <c r="C249"/>
  <c r="E248"/>
  <c r="D248"/>
  <c r="C248"/>
  <c r="E240"/>
  <c r="D240"/>
  <c r="C240"/>
  <c r="E246"/>
  <c r="D246"/>
  <c r="C246"/>
  <c r="E245"/>
  <c r="D245"/>
  <c r="C245"/>
  <c r="E244"/>
  <c r="D244"/>
  <c r="C244"/>
  <c r="E243"/>
  <c r="D243"/>
  <c r="C243"/>
  <c r="E242"/>
  <c r="D242"/>
  <c r="C242"/>
  <c r="E241"/>
  <c r="D241"/>
  <c r="C241"/>
  <c r="E236"/>
  <c r="D236"/>
  <c r="C236"/>
  <c r="E238"/>
  <c r="D238"/>
  <c r="C238"/>
  <c r="E237"/>
  <c r="D237"/>
  <c r="C237"/>
  <c r="E194"/>
  <c r="D194"/>
  <c r="C194"/>
  <c r="E235"/>
  <c r="D235"/>
  <c r="C235"/>
  <c r="E234"/>
  <c r="D234"/>
  <c r="C234"/>
  <c r="E233"/>
  <c r="D233"/>
  <c r="C233"/>
  <c r="E232"/>
  <c r="D232"/>
  <c r="C232"/>
  <c r="E231"/>
  <c r="D231"/>
  <c r="C231"/>
  <c r="E230"/>
  <c r="D230"/>
  <c r="C230"/>
  <c r="E229"/>
  <c r="D229"/>
  <c r="C229"/>
  <c r="E228"/>
  <c r="D228"/>
  <c r="C228"/>
  <c r="E227"/>
  <c r="D227"/>
  <c r="C227"/>
  <c r="E226"/>
  <c r="D226"/>
  <c r="C226"/>
  <c r="E225"/>
  <c r="D225"/>
  <c r="C225"/>
  <c r="E224"/>
  <c r="D224"/>
  <c r="C224"/>
  <c r="E223"/>
  <c r="D223"/>
  <c r="C223"/>
  <c r="E222"/>
  <c r="D222"/>
  <c r="C222"/>
  <c r="E221"/>
  <c r="D221"/>
  <c r="C221"/>
  <c r="E220"/>
  <c r="D220"/>
  <c r="C220"/>
  <c r="E219"/>
  <c r="D219"/>
  <c r="C219"/>
  <c r="E218"/>
  <c r="D218"/>
  <c r="C218"/>
  <c r="E217"/>
  <c r="D217"/>
  <c r="C217"/>
  <c r="E216"/>
  <c r="D216"/>
  <c r="C216"/>
  <c r="E215"/>
  <c r="D215"/>
  <c r="C215"/>
  <c r="E214"/>
  <c r="D214"/>
  <c r="C214"/>
  <c r="E209"/>
  <c r="D209"/>
  <c r="C209"/>
  <c r="E213"/>
  <c r="D213"/>
  <c r="C213"/>
  <c r="E212"/>
  <c r="D212"/>
  <c r="C212"/>
  <c r="E211"/>
  <c r="D211"/>
  <c r="C211"/>
  <c r="E210"/>
  <c r="D210"/>
  <c r="C210"/>
  <c r="E208"/>
  <c r="D208"/>
  <c r="C208"/>
  <c r="E207"/>
  <c r="D207"/>
  <c r="C207"/>
  <c r="E201"/>
  <c r="D201"/>
  <c r="C201"/>
  <c r="E206"/>
  <c r="D206"/>
  <c r="C206"/>
  <c r="E205"/>
  <c r="D205"/>
  <c r="C205"/>
  <c r="E204"/>
  <c r="D204"/>
  <c r="C204"/>
  <c r="E203"/>
  <c r="D203"/>
  <c r="C203"/>
  <c r="E202"/>
  <c r="D202"/>
  <c r="C202"/>
  <c r="E200"/>
  <c r="D200"/>
  <c r="C200"/>
  <c r="E199"/>
  <c r="D199"/>
  <c r="C199"/>
  <c r="E198"/>
  <c r="D198"/>
  <c r="C198"/>
  <c r="E195"/>
  <c r="D195"/>
  <c r="C195"/>
  <c r="E197"/>
  <c r="D197"/>
  <c r="C197"/>
  <c r="E196"/>
  <c r="D196"/>
  <c r="C196"/>
  <c r="E148"/>
  <c r="D148"/>
  <c r="C148"/>
  <c r="E190"/>
  <c r="D190"/>
  <c r="C190"/>
  <c r="E193"/>
  <c r="D193"/>
  <c r="C193"/>
  <c r="E192"/>
  <c r="D192"/>
  <c r="C192"/>
  <c r="E191"/>
  <c r="D191"/>
  <c r="C191"/>
  <c r="E187"/>
  <c r="D187"/>
  <c r="C187"/>
  <c r="E189"/>
  <c r="D189"/>
  <c r="C189"/>
  <c r="E188"/>
  <c r="D188"/>
  <c r="C188"/>
  <c r="E186"/>
  <c r="D186"/>
  <c r="C186"/>
  <c r="E185"/>
  <c r="D185"/>
  <c r="C185"/>
  <c r="E184"/>
  <c r="D184"/>
  <c r="C184"/>
  <c r="E183"/>
  <c r="D183"/>
  <c r="C183"/>
  <c r="E182"/>
  <c r="D182"/>
  <c r="C182"/>
  <c r="E181"/>
  <c r="D181"/>
  <c r="C181"/>
  <c r="E180"/>
  <c r="D180"/>
  <c r="C180"/>
  <c r="E179"/>
  <c r="D179"/>
  <c r="C179"/>
  <c r="E178"/>
  <c r="D178"/>
  <c r="C178"/>
  <c r="E177"/>
  <c r="D177"/>
  <c r="C177"/>
  <c r="E176"/>
  <c r="D176"/>
  <c r="C176"/>
  <c r="E175"/>
  <c r="D175"/>
  <c r="C175"/>
  <c r="E174"/>
  <c r="D174"/>
  <c r="C174"/>
  <c r="E173"/>
  <c r="D173"/>
  <c r="C173"/>
  <c r="E172"/>
  <c r="D172"/>
  <c r="C172"/>
  <c r="E171"/>
  <c r="D171"/>
  <c r="C171"/>
  <c r="E170"/>
  <c r="D170"/>
  <c r="C170"/>
  <c r="E169"/>
  <c r="D169"/>
  <c r="C169"/>
  <c r="E168"/>
  <c r="D168"/>
  <c r="C168"/>
  <c r="E167"/>
  <c r="D167"/>
  <c r="C167"/>
  <c r="E166"/>
  <c r="D166"/>
  <c r="C166"/>
  <c r="E165"/>
  <c r="D165"/>
  <c r="C165"/>
  <c r="E164"/>
  <c r="D164"/>
  <c r="C164"/>
  <c r="E163"/>
  <c r="D163"/>
  <c r="C163"/>
  <c r="E162"/>
  <c r="D162"/>
  <c r="C162"/>
  <c r="E161"/>
  <c r="D161"/>
  <c r="C161"/>
  <c r="E160"/>
  <c r="D160"/>
  <c r="C160"/>
  <c r="E159"/>
  <c r="D159"/>
  <c r="C159"/>
  <c r="E158"/>
  <c r="D158"/>
  <c r="C158"/>
  <c r="E157"/>
  <c r="D157"/>
  <c r="C157"/>
  <c r="E156"/>
  <c r="D156"/>
  <c r="C156"/>
  <c r="E155"/>
  <c r="D155"/>
  <c r="C155"/>
  <c r="E154"/>
  <c r="D154"/>
  <c r="C154"/>
  <c r="E153"/>
  <c r="D153"/>
  <c r="C153"/>
  <c r="E152"/>
  <c r="D152"/>
  <c r="C152"/>
  <c r="E151"/>
  <c r="D151"/>
  <c r="C151"/>
  <c r="E150"/>
  <c r="D150"/>
  <c r="C150"/>
  <c r="E149"/>
  <c r="D149"/>
  <c r="C149"/>
  <c r="E121"/>
  <c r="D121"/>
  <c r="C121"/>
  <c r="E147"/>
  <c r="D147"/>
  <c r="C147"/>
  <c r="E143"/>
  <c r="D143"/>
  <c r="C143"/>
  <c r="E146"/>
  <c r="D146"/>
  <c r="C146"/>
  <c r="E145"/>
  <c r="D145"/>
  <c r="C145"/>
  <c r="E144"/>
  <c r="D144"/>
  <c r="C144"/>
  <c r="E142"/>
  <c r="D142"/>
  <c r="C142"/>
  <c r="E138"/>
  <c r="D138"/>
  <c r="C138"/>
  <c r="E141"/>
  <c r="D141"/>
  <c r="C141"/>
  <c r="E140"/>
  <c r="D140"/>
  <c r="C140"/>
  <c r="E139"/>
  <c r="D139"/>
  <c r="C139"/>
  <c r="E137"/>
  <c r="D137"/>
  <c r="C137"/>
  <c r="E133"/>
  <c r="D133"/>
  <c r="C133"/>
  <c r="E136"/>
  <c r="D136"/>
  <c r="C136"/>
  <c r="E135"/>
  <c r="D135"/>
  <c r="C135"/>
  <c r="E134"/>
  <c r="D134"/>
  <c r="C134"/>
  <c r="E132"/>
  <c r="D132"/>
  <c r="C132"/>
  <c r="E131"/>
  <c r="D131"/>
  <c r="C131"/>
  <c r="E130"/>
  <c r="D130"/>
  <c r="C130"/>
  <c r="E129"/>
  <c r="D129"/>
  <c r="C129"/>
  <c r="E128"/>
  <c r="D128"/>
  <c r="C128"/>
  <c r="E127"/>
  <c r="D127"/>
  <c r="C127"/>
  <c r="E126"/>
  <c r="D126"/>
  <c r="C126"/>
  <c r="E125"/>
  <c r="D125"/>
  <c r="C125"/>
  <c r="E124"/>
  <c r="D124"/>
  <c r="C124"/>
  <c r="E123"/>
  <c r="D123"/>
  <c r="C123"/>
  <c r="E122"/>
  <c r="D122"/>
  <c r="C122"/>
  <c r="E64"/>
  <c r="D64"/>
  <c r="C64"/>
  <c r="E120"/>
  <c r="D120"/>
  <c r="C120"/>
  <c r="E119"/>
  <c r="D119"/>
  <c r="C119"/>
  <c r="E118"/>
  <c r="D118"/>
  <c r="C118"/>
  <c r="E117"/>
  <c r="D117"/>
  <c r="C117"/>
  <c r="E116"/>
  <c r="D116"/>
  <c r="C116"/>
  <c r="E115"/>
  <c r="D115"/>
  <c r="C115"/>
  <c r="E114"/>
  <c r="D114"/>
  <c r="C114"/>
  <c r="E113"/>
  <c r="D113"/>
  <c r="C113"/>
  <c r="E112"/>
  <c r="D112"/>
  <c r="C112"/>
  <c r="E111"/>
  <c r="D111"/>
  <c r="C111"/>
  <c r="E110"/>
  <c r="D110"/>
  <c r="C110"/>
  <c r="E109"/>
  <c r="D109"/>
  <c r="C109"/>
  <c r="E108"/>
  <c r="D108"/>
  <c r="C108"/>
  <c r="E107"/>
  <c r="D107"/>
  <c r="C107"/>
  <c r="E106"/>
  <c r="D106"/>
  <c r="C106"/>
  <c r="E105"/>
  <c r="D105"/>
  <c r="C105"/>
  <c r="E104"/>
  <c r="D104"/>
  <c r="C104"/>
  <c r="E103"/>
  <c r="D103"/>
  <c r="C103"/>
  <c r="E102"/>
  <c r="D102"/>
  <c r="C102"/>
  <c r="E101"/>
  <c r="D101"/>
  <c r="C101"/>
  <c r="E100"/>
  <c r="D100"/>
  <c r="C100"/>
  <c r="E99"/>
  <c r="D99"/>
  <c r="C99"/>
  <c r="E98"/>
  <c r="D98"/>
  <c r="C98"/>
  <c r="E97"/>
  <c r="D97"/>
  <c r="C97"/>
  <c r="E96"/>
  <c r="D96"/>
  <c r="C96"/>
  <c r="E95"/>
  <c r="D95"/>
  <c r="C95"/>
  <c r="E94"/>
  <c r="D94"/>
  <c r="C94"/>
  <c r="E93"/>
  <c r="D93"/>
  <c r="C93"/>
  <c r="E92"/>
  <c r="D92"/>
  <c r="C92"/>
  <c r="E91"/>
  <c r="D91"/>
  <c r="C91"/>
  <c r="E90"/>
  <c r="D90"/>
  <c r="C90"/>
  <c r="E89"/>
  <c r="D89"/>
  <c r="C89"/>
  <c r="E88"/>
  <c r="D88"/>
  <c r="C88"/>
  <c r="E87"/>
  <c r="D87"/>
  <c r="C87"/>
  <c r="E86"/>
  <c r="D86"/>
  <c r="C86"/>
  <c r="E85"/>
  <c r="D85"/>
  <c r="C85"/>
  <c r="E84"/>
  <c r="D84"/>
  <c r="C84"/>
  <c r="E83"/>
  <c r="D83"/>
  <c r="C83"/>
  <c r="E82"/>
  <c r="D82"/>
  <c r="C82"/>
  <c r="E81"/>
  <c r="D81"/>
  <c r="C81"/>
  <c r="E80"/>
  <c r="D80"/>
  <c r="C80"/>
  <c r="E79"/>
  <c r="D79"/>
  <c r="C79"/>
  <c r="E78"/>
  <c r="D78"/>
  <c r="C78"/>
  <c r="E77"/>
  <c r="D77"/>
  <c r="C77"/>
  <c r="E76"/>
  <c r="D76"/>
  <c r="C76"/>
  <c r="E75"/>
  <c r="D75"/>
  <c r="C75"/>
  <c r="E74"/>
  <c r="D74"/>
  <c r="C74"/>
  <c r="E73"/>
  <c r="D73"/>
  <c r="C73"/>
  <c r="E72"/>
  <c r="D72"/>
  <c r="C72"/>
  <c r="E71"/>
  <c r="D71"/>
  <c r="C71"/>
  <c r="E70"/>
  <c r="D70"/>
  <c r="C70"/>
  <c r="E69"/>
  <c r="D69"/>
  <c r="C69"/>
  <c r="E68"/>
  <c r="D68"/>
  <c r="C68"/>
  <c r="E67"/>
  <c r="D67"/>
  <c r="C67"/>
  <c r="E66"/>
  <c r="D66"/>
  <c r="C66"/>
  <c r="E65"/>
  <c r="D65"/>
  <c r="C65"/>
  <c r="E52"/>
  <c r="D52"/>
  <c r="C52"/>
  <c r="E63"/>
  <c r="D63"/>
  <c r="C63"/>
  <c r="E62"/>
  <c r="D62"/>
  <c r="C62"/>
  <c r="E61"/>
  <c r="D61"/>
  <c r="C61"/>
  <c r="E60"/>
  <c r="D60"/>
  <c r="C60"/>
  <c r="E59"/>
  <c r="D59"/>
  <c r="C59"/>
  <c r="E56"/>
  <c r="D56"/>
  <c r="C56"/>
  <c r="E58"/>
  <c r="D58"/>
  <c r="C58"/>
  <c r="E57"/>
  <c r="D57"/>
  <c r="C57"/>
  <c r="E55"/>
  <c r="D55"/>
  <c r="C55"/>
  <c r="E54"/>
  <c r="D54"/>
  <c r="C54"/>
  <c r="E53"/>
  <c r="D53"/>
  <c r="C53"/>
  <c r="E46"/>
  <c r="D46"/>
  <c r="C46"/>
  <c r="E51"/>
  <c r="D51"/>
  <c r="C51"/>
  <c r="E50"/>
  <c r="D50"/>
  <c r="C50"/>
  <c r="E49"/>
  <c r="D49"/>
  <c r="C49"/>
  <c r="E48"/>
  <c r="D48"/>
  <c r="C48"/>
  <c r="E47"/>
  <c r="D47"/>
  <c r="C47"/>
  <c r="E25"/>
  <c r="D25"/>
  <c r="C25"/>
  <c r="E45"/>
  <c r="D45"/>
  <c r="C45"/>
  <c r="E44"/>
  <c r="D44"/>
  <c r="C44"/>
  <c r="E43"/>
  <c r="D43"/>
  <c r="C43"/>
  <c r="E42"/>
  <c r="D42"/>
  <c r="C42"/>
  <c r="E41"/>
  <c r="D41"/>
  <c r="C41"/>
  <c r="E40"/>
  <c r="D40"/>
  <c r="C40"/>
  <c r="E39"/>
  <c r="D39"/>
  <c r="C39"/>
  <c r="E38"/>
  <c r="D38"/>
  <c r="C38"/>
  <c r="E37"/>
  <c r="D37"/>
  <c r="C37"/>
  <c r="E36"/>
  <c r="D36"/>
  <c r="C36"/>
  <c r="E35"/>
  <c r="D35"/>
  <c r="C35"/>
  <c r="E34"/>
  <c r="D34"/>
  <c r="C34"/>
  <c r="E33"/>
  <c r="D33"/>
  <c r="C33"/>
  <c r="E32"/>
  <c r="D32"/>
  <c r="C32"/>
  <c r="E31"/>
  <c r="D31"/>
  <c r="C31"/>
  <c r="E30"/>
  <c r="D30"/>
  <c r="C30"/>
  <c r="E29"/>
  <c r="D29"/>
  <c r="C29"/>
  <c r="E28"/>
  <c r="D28"/>
  <c r="C28"/>
  <c r="E27"/>
  <c r="D27"/>
  <c r="C27"/>
  <c r="E26"/>
  <c r="D26"/>
  <c r="C26"/>
  <c r="E18"/>
  <c r="D18"/>
  <c r="C18"/>
  <c r="E24"/>
  <c r="D24"/>
  <c r="C24"/>
  <c r="E23"/>
  <c r="D23"/>
  <c r="C23"/>
  <c r="E22"/>
  <c r="D22"/>
  <c r="C22"/>
  <c r="E21"/>
  <c r="D21"/>
  <c r="C21"/>
  <c r="E20"/>
  <c r="D20"/>
  <c r="C20"/>
  <c r="E19"/>
  <c r="D19"/>
  <c r="C19"/>
  <c r="E10"/>
  <c r="D10"/>
  <c r="C10"/>
  <c r="E17"/>
  <c r="D17"/>
  <c r="C17"/>
  <c r="E16"/>
  <c r="D16"/>
  <c r="C16"/>
  <c r="E15"/>
  <c r="D15"/>
  <c r="C15"/>
  <c r="E14"/>
  <c r="D14"/>
  <c r="C14"/>
  <c r="E13"/>
  <c r="D13"/>
  <c r="C13"/>
  <c r="E12"/>
  <c r="D12"/>
  <c r="C12"/>
  <c r="E11"/>
  <c r="D11"/>
  <c r="C11"/>
  <c i="264" r="I3"/>
  <c r="I25"/>
  <c r="O114"/>
  <c r="I114"/>
  <c r="O110"/>
  <c r="I110"/>
  <c r="O106"/>
  <c r="I106"/>
  <c r="O102"/>
  <c r="I102"/>
  <c r="O98"/>
  <c r="I98"/>
  <c r="O94"/>
  <c r="I94"/>
  <c r="O90"/>
  <c r="I90"/>
  <c r="O86"/>
  <c r="I86"/>
  <c r="O82"/>
  <c r="I82"/>
  <c r="O78"/>
  <c r="I78"/>
  <c r="O75"/>
  <c r="I75"/>
  <c r="O72"/>
  <c r="I72"/>
  <c r="O69"/>
  <c r="I69"/>
  <c r="O66"/>
  <c r="I66"/>
  <c r="O62"/>
  <c r="I62"/>
  <c r="O58"/>
  <c r="I58"/>
  <c r="O54"/>
  <c r="I54"/>
  <c r="O50"/>
  <c r="I50"/>
  <c r="O46"/>
  <c r="I46"/>
  <c r="O42"/>
  <c r="I42"/>
  <c r="O38"/>
  <c r="I38"/>
  <c r="O34"/>
  <c r="I34"/>
  <c r="O30"/>
  <c r="I30"/>
  <c r="O26"/>
  <c r="I26"/>
  <c r="I8"/>
  <c r="O21"/>
  <c r="I21"/>
  <c r="O17"/>
  <c r="I17"/>
  <c r="O13"/>
  <c r="I13"/>
  <c r="O9"/>
  <c r="I9"/>
  <c i="263" r="I3"/>
  <c r="I8"/>
  <c r="O139"/>
  <c r="I139"/>
  <c r="O135"/>
  <c r="I135"/>
  <c r="O132"/>
  <c r="I132"/>
  <c r="O129"/>
  <c r="I129"/>
  <c r="O126"/>
  <c r="I126"/>
  <c r="O122"/>
  <c r="I122"/>
  <c r="O118"/>
  <c r="I118"/>
  <c r="O115"/>
  <c r="I115"/>
  <c r="O112"/>
  <c r="I112"/>
  <c r="O108"/>
  <c r="I108"/>
  <c r="O104"/>
  <c r="I104"/>
  <c r="O101"/>
  <c r="I101"/>
  <c r="O97"/>
  <c r="I97"/>
  <c r="O93"/>
  <c r="I93"/>
  <c r="O90"/>
  <c r="I90"/>
  <c r="O87"/>
  <c r="I87"/>
  <c r="O83"/>
  <c r="I83"/>
  <c r="O80"/>
  <c r="I80"/>
  <c r="O77"/>
  <c r="I77"/>
  <c r="O74"/>
  <c r="I74"/>
  <c r="O71"/>
  <c r="I71"/>
  <c r="O68"/>
  <c r="I68"/>
  <c r="O65"/>
  <c r="I65"/>
  <c r="O61"/>
  <c r="I61"/>
  <c r="O57"/>
  <c r="I57"/>
  <c r="O54"/>
  <c r="I54"/>
  <c r="O51"/>
  <c r="I51"/>
  <c r="O47"/>
  <c r="I47"/>
  <c r="O43"/>
  <c r="I43"/>
  <c r="O39"/>
  <c r="I39"/>
  <c r="O35"/>
  <c r="I35"/>
  <c r="O31"/>
  <c r="I31"/>
  <c r="O28"/>
  <c r="I28"/>
  <c r="O25"/>
  <c r="I25"/>
  <c r="O22"/>
  <c r="I22"/>
  <c r="O19"/>
  <c r="I19"/>
  <c r="O15"/>
  <c r="I15"/>
  <c r="O12"/>
  <c r="I12"/>
  <c r="O9"/>
  <c r="I9"/>
  <c i="262" r="I3"/>
  <c r="I9"/>
  <c r="O54"/>
  <c r="I54"/>
  <c r="O50"/>
  <c r="I50"/>
  <c r="O46"/>
  <c r="I46"/>
  <c r="O42"/>
  <c r="I42"/>
  <c r="O38"/>
  <c r="I38"/>
  <c r="O34"/>
  <c r="I34"/>
  <c r="O30"/>
  <c r="I30"/>
  <c r="O26"/>
  <c r="I26"/>
  <c r="O22"/>
  <c r="I22"/>
  <c r="O18"/>
  <c r="I18"/>
  <c r="O14"/>
  <c r="I14"/>
  <c r="O10"/>
  <c r="I10"/>
  <c i="261" r="I3"/>
  <c r="I30"/>
  <c r="O31"/>
  <c r="I31"/>
  <c r="I9"/>
  <c r="O26"/>
  <c r="I26"/>
  <c r="O22"/>
  <c r="I22"/>
  <c r="O18"/>
  <c r="I18"/>
  <c r="O14"/>
  <c r="I14"/>
  <c r="O10"/>
  <c r="I10"/>
  <c i="260" r="I3"/>
  <c r="I10"/>
  <c r="O19"/>
  <c r="I19"/>
  <c r="O15"/>
  <c r="I15"/>
  <c r="O11"/>
  <c r="I11"/>
  <c i="259" r="I3"/>
  <c r="I10"/>
  <c r="O23"/>
  <c r="I23"/>
  <c r="O19"/>
  <c r="I19"/>
  <c r="O15"/>
  <c r="I15"/>
  <c r="O11"/>
  <c r="I11"/>
  <c i="258" r="I3"/>
  <c r="I16"/>
  <c r="O47"/>
  <c r="I47"/>
  <c r="O44"/>
  <c r="I44"/>
  <c r="O41"/>
  <c r="I41"/>
  <c r="O38"/>
  <c r="I38"/>
  <c r="O35"/>
  <c r="I35"/>
  <c r="O32"/>
  <c r="I32"/>
  <c r="O29"/>
  <c r="I29"/>
  <c r="O26"/>
  <c r="I26"/>
  <c r="O23"/>
  <c r="I23"/>
  <c r="O20"/>
  <c r="I20"/>
  <c r="O17"/>
  <c r="I17"/>
  <c r="I9"/>
  <c r="O13"/>
  <c r="I13"/>
  <c r="O10"/>
  <c r="I10"/>
  <c i="257" r="I3"/>
  <c r="I147"/>
  <c r="O152"/>
  <c r="I152"/>
  <c r="O148"/>
  <c r="I148"/>
  <c r="I114"/>
  <c r="O143"/>
  <c r="I143"/>
  <c r="O139"/>
  <c r="I139"/>
  <c r="O135"/>
  <c r="I135"/>
  <c r="O131"/>
  <c r="I131"/>
  <c r="O127"/>
  <c r="I127"/>
  <c r="O123"/>
  <c r="I123"/>
  <c r="O119"/>
  <c r="I119"/>
  <c r="O115"/>
  <c r="I115"/>
  <c r="I77"/>
  <c r="O110"/>
  <c r="I110"/>
  <c r="O106"/>
  <c r="I106"/>
  <c r="O102"/>
  <c r="I102"/>
  <c r="O98"/>
  <c r="I98"/>
  <c r="O94"/>
  <c r="I94"/>
  <c r="O90"/>
  <c r="I90"/>
  <c r="O86"/>
  <c r="I86"/>
  <c r="O82"/>
  <c r="I82"/>
  <c r="O78"/>
  <c r="I78"/>
  <c r="I56"/>
  <c r="O73"/>
  <c r="I73"/>
  <c r="O69"/>
  <c r="I69"/>
  <c r="O65"/>
  <c r="I65"/>
  <c r="O61"/>
  <c r="I61"/>
  <c r="O57"/>
  <c r="I57"/>
  <c r="I51"/>
  <c r="O52"/>
  <c r="I52"/>
  <c r="I30"/>
  <c r="O47"/>
  <c r="I47"/>
  <c r="O43"/>
  <c r="I43"/>
  <c r="O39"/>
  <c r="I39"/>
  <c r="O35"/>
  <c r="I35"/>
  <c r="O31"/>
  <c r="I31"/>
  <c r="I9"/>
  <c r="O26"/>
  <c r="I26"/>
  <c r="O22"/>
  <c r="I22"/>
  <c r="O18"/>
  <c r="I18"/>
  <c r="O14"/>
  <c r="I14"/>
  <c r="O10"/>
  <c r="I10"/>
  <c i="256" r="I3"/>
  <c r="I180"/>
  <c r="O181"/>
  <c r="I181"/>
  <c r="I171"/>
  <c r="O176"/>
  <c r="I176"/>
  <c r="O172"/>
  <c r="I172"/>
  <c r="I114"/>
  <c r="O167"/>
  <c r="I167"/>
  <c r="O163"/>
  <c r="I163"/>
  <c r="O159"/>
  <c r="I159"/>
  <c r="O155"/>
  <c r="I155"/>
  <c r="O151"/>
  <c r="I151"/>
  <c r="O147"/>
  <c r="I147"/>
  <c r="O143"/>
  <c r="I143"/>
  <c r="O139"/>
  <c r="I139"/>
  <c r="O135"/>
  <c r="I135"/>
  <c r="O131"/>
  <c r="I131"/>
  <c r="O127"/>
  <c r="I127"/>
  <c r="O123"/>
  <c r="I123"/>
  <c r="O119"/>
  <c r="I119"/>
  <c r="O115"/>
  <c r="I115"/>
  <c r="I97"/>
  <c r="O110"/>
  <c r="I110"/>
  <c r="O106"/>
  <c r="I106"/>
  <c r="O102"/>
  <c r="I102"/>
  <c r="O98"/>
  <c r="I98"/>
  <c r="I92"/>
  <c r="O93"/>
  <c r="I93"/>
  <c r="I83"/>
  <c r="O88"/>
  <c r="I88"/>
  <c r="O84"/>
  <c r="I84"/>
  <c r="I10"/>
  <c r="O79"/>
  <c r="I79"/>
  <c r="O75"/>
  <c r="I75"/>
  <c r="O71"/>
  <c r="I71"/>
  <c r="O67"/>
  <c r="I67"/>
  <c r="O63"/>
  <c r="I63"/>
  <c r="O59"/>
  <c r="I59"/>
  <c r="O55"/>
  <c r="I55"/>
  <c r="O51"/>
  <c r="I51"/>
  <c r="O47"/>
  <c r="I47"/>
  <c r="O43"/>
  <c r="I43"/>
  <c r="O39"/>
  <c r="I39"/>
  <c r="O35"/>
  <c r="I35"/>
  <c r="O31"/>
  <c r="I31"/>
  <c r="O27"/>
  <c r="I27"/>
  <c r="O23"/>
  <c r="I23"/>
  <c r="O19"/>
  <c r="I19"/>
  <c r="O15"/>
  <c r="I15"/>
  <c r="O11"/>
  <c r="I11"/>
  <c i="255" r="I3"/>
  <c r="I87"/>
  <c r="O100"/>
  <c r="I100"/>
  <c r="O96"/>
  <c r="I96"/>
  <c r="O92"/>
  <c r="I92"/>
  <c r="O88"/>
  <c r="I88"/>
  <c r="I82"/>
  <c r="O83"/>
  <c r="I83"/>
  <c r="I37"/>
  <c r="O78"/>
  <c r="I78"/>
  <c r="O74"/>
  <c r="I74"/>
  <c r="O70"/>
  <c r="I70"/>
  <c r="O66"/>
  <c r="I66"/>
  <c r="O62"/>
  <c r="I62"/>
  <c r="O58"/>
  <c r="I58"/>
  <c r="O54"/>
  <c r="I54"/>
  <c r="O50"/>
  <c r="I50"/>
  <c r="O46"/>
  <c r="I46"/>
  <c r="O42"/>
  <c r="I42"/>
  <c r="O38"/>
  <c r="I38"/>
  <c r="I24"/>
  <c r="O33"/>
  <c r="I33"/>
  <c r="O29"/>
  <c r="I29"/>
  <c r="O25"/>
  <c r="I25"/>
  <c r="I15"/>
  <c r="O20"/>
  <c r="I20"/>
  <c r="O16"/>
  <c r="I16"/>
  <c r="I10"/>
  <c r="O11"/>
  <c r="I11"/>
  <c i="254" r="I3"/>
  <c r="I10"/>
  <c r="O43"/>
  <c r="I43"/>
  <c r="O39"/>
  <c r="I39"/>
  <c r="O35"/>
  <c r="I35"/>
  <c r="O31"/>
  <c r="I31"/>
  <c r="O27"/>
  <c r="I27"/>
  <c r="O23"/>
  <c r="I23"/>
  <c r="O19"/>
  <c r="I19"/>
  <c r="O15"/>
  <c r="I15"/>
  <c r="O11"/>
  <c r="I11"/>
  <c i="253" r="I3"/>
  <c r="I10"/>
  <c r="O55"/>
  <c r="I55"/>
  <c r="O51"/>
  <c r="I51"/>
  <c r="O47"/>
  <c r="I47"/>
  <c r="O43"/>
  <c r="I43"/>
  <c r="O39"/>
  <c r="I39"/>
  <c r="O35"/>
  <c r="I35"/>
  <c r="O31"/>
  <c r="I31"/>
  <c r="O27"/>
  <c r="I27"/>
  <c r="O23"/>
  <c r="I23"/>
  <c r="O19"/>
  <c r="I19"/>
  <c r="O15"/>
  <c r="I15"/>
  <c r="O11"/>
  <c r="I11"/>
  <c i="252" r="I3"/>
  <c r="I16"/>
  <c r="O47"/>
  <c r="I47"/>
  <c r="O44"/>
  <c r="I44"/>
  <c r="O41"/>
  <c r="I41"/>
  <c r="O38"/>
  <c r="I38"/>
  <c r="O35"/>
  <c r="I35"/>
  <c r="O32"/>
  <c r="I32"/>
  <c r="O29"/>
  <c r="I29"/>
  <c r="O26"/>
  <c r="I26"/>
  <c r="O23"/>
  <c r="I23"/>
  <c r="O20"/>
  <c r="I20"/>
  <c r="O17"/>
  <c r="I17"/>
  <c r="I9"/>
  <c r="O13"/>
  <c r="I13"/>
  <c r="O10"/>
  <c r="I10"/>
  <c i="251" r="I3"/>
  <c r="I135"/>
  <c r="O136"/>
  <c r="I136"/>
  <c r="I110"/>
  <c r="O131"/>
  <c r="I131"/>
  <c r="O127"/>
  <c r="I127"/>
  <c r="O123"/>
  <c r="I123"/>
  <c r="O119"/>
  <c r="I119"/>
  <c r="O115"/>
  <c r="I115"/>
  <c r="O111"/>
  <c r="I111"/>
  <c r="I73"/>
  <c r="O106"/>
  <c r="I106"/>
  <c r="O102"/>
  <c r="I102"/>
  <c r="O98"/>
  <c r="I98"/>
  <c r="O94"/>
  <c r="I94"/>
  <c r="O90"/>
  <c r="I90"/>
  <c r="O86"/>
  <c r="I86"/>
  <c r="O82"/>
  <c r="I82"/>
  <c r="O78"/>
  <c r="I78"/>
  <c r="O74"/>
  <c r="I74"/>
  <c r="I52"/>
  <c r="O69"/>
  <c r="I69"/>
  <c r="O65"/>
  <c r="I65"/>
  <c r="O61"/>
  <c r="I61"/>
  <c r="O57"/>
  <c r="I57"/>
  <c r="O53"/>
  <c r="I53"/>
  <c r="I47"/>
  <c r="O48"/>
  <c r="I48"/>
  <c r="I26"/>
  <c r="O43"/>
  <c r="I43"/>
  <c r="O39"/>
  <c r="I39"/>
  <c r="O35"/>
  <c r="I35"/>
  <c r="O31"/>
  <c r="I31"/>
  <c r="O27"/>
  <c r="I27"/>
  <c r="I9"/>
  <c r="O22"/>
  <c r="I22"/>
  <c r="O18"/>
  <c r="I18"/>
  <c r="O14"/>
  <c r="I14"/>
  <c r="O10"/>
  <c r="I10"/>
  <c i="250" r="I3"/>
  <c r="I86"/>
  <c r="O103"/>
  <c r="I103"/>
  <c r="O99"/>
  <c r="I99"/>
  <c r="O95"/>
  <c r="I95"/>
  <c r="O91"/>
  <c r="I91"/>
  <c r="O87"/>
  <c r="I87"/>
  <c r="I81"/>
  <c r="O82"/>
  <c r="I82"/>
  <c r="I36"/>
  <c r="O77"/>
  <c r="I77"/>
  <c r="O73"/>
  <c r="I73"/>
  <c r="O69"/>
  <c r="I69"/>
  <c r="O65"/>
  <c r="I65"/>
  <c r="O61"/>
  <c r="I61"/>
  <c r="O57"/>
  <c r="I57"/>
  <c r="O53"/>
  <c r="I53"/>
  <c r="O49"/>
  <c r="I49"/>
  <c r="O45"/>
  <c r="I45"/>
  <c r="O41"/>
  <c r="I41"/>
  <c r="O37"/>
  <c r="I37"/>
  <c r="I23"/>
  <c r="O32"/>
  <c r="I32"/>
  <c r="O28"/>
  <c r="I28"/>
  <c r="O24"/>
  <c r="I24"/>
  <c r="I14"/>
  <c r="O19"/>
  <c r="I19"/>
  <c r="O15"/>
  <c r="I15"/>
  <c r="I9"/>
  <c r="O10"/>
  <c r="I10"/>
  <c i="249" r="I3"/>
  <c r="I400"/>
  <c r="O401"/>
  <c r="I401"/>
  <c r="I396"/>
  <c r="O397"/>
  <c r="I397"/>
  <c r="I386"/>
  <c r="O393"/>
  <c r="I393"/>
  <c r="O390"/>
  <c r="I390"/>
  <c r="O387"/>
  <c r="I387"/>
  <c r="I382"/>
  <c r="O383"/>
  <c r="I383"/>
  <c r="I375"/>
  <c r="O379"/>
  <c r="I379"/>
  <c r="O376"/>
  <c r="I376"/>
  <c r="I80"/>
  <c r="O372"/>
  <c r="I372"/>
  <c r="O369"/>
  <c r="I369"/>
  <c r="O366"/>
  <c r="I366"/>
  <c r="O363"/>
  <c r="I363"/>
  <c r="O360"/>
  <c r="I360"/>
  <c r="O357"/>
  <c r="I357"/>
  <c r="O354"/>
  <c r="I354"/>
  <c r="O351"/>
  <c r="I351"/>
  <c r="O348"/>
  <c r="I348"/>
  <c r="O345"/>
  <c r="I345"/>
  <c r="O342"/>
  <c r="I342"/>
  <c r="O339"/>
  <c r="I339"/>
  <c r="O336"/>
  <c r="I336"/>
  <c r="O333"/>
  <c r="I333"/>
  <c r="O330"/>
  <c r="I330"/>
  <c r="O327"/>
  <c r="I327"/>
  <c r="O324"/>
  <c r="I324"/>
  <c r="O321"/>
  <c r="I321"/>
  <c r="O318"/>
  <c r="I318"/>
  <c r="O315"/>
  <c r="I315"/>
  <c r="O312"/>
  <c r="I312"/>
  <c r="O309"/>
  <c r="I309"/>
  <c r="O306"/>
  <c r="I306"/>
  <c r="O303"/>
  <c r="I303"/>
  <c r="O300"/>
  <c r="I300"/>
  <c r="O297"/>
  <c r="I297"/>
  <c r="O294"/>
  <c r="I294"/>
  <c r="O291"/>
  <c r="I291"/>
  <c r="O288"/>
  <c r="I288"/>
  <c r="O285"/>
  <c r="I285"/>
  <c r="O282"/>
  <c r="I282"/>
  <c r="O279"/>
  <c r="I279"/>
  <c r="O276"/>
  <c r="I276"/>
  <c r="O273"/>
  <c r="I273"/>
  <c r="O270"/>
  <c r="I270"/>
  <c r="O267"/>
  <c r="I267"/>
  <c r="O264"/>
  <c r="I264"/>
  <c r="O261"/>
  <c r="I261"/>
  <c r="O258"/>
  <c r="I258"/>
  <c r="O255"/>
  <c r="I255"/>
  <c r="O252"/>
  <c r="I252"/>
  <c r="O249"/>
  <c r="I249"/>
  <c r="O246"/>
  <c r="I246"/>
  <c r="O243"/>
  <c r="I243"/>
  <c r="O240"/>
  <c r="I240"/>
  <c r="O237"/>
  <c r="I237"/>
  <c r="O234"/>
  <c r="I234"/>
  <c r="O231"/>
  <c r="I231"/>
  <c r="O228"/>
  <c r="I228"/>
  <c r="O225"/>
  <c r="I225"/>
  <c r="O222"/>
  <c r="I222"/>
  <c r="O219"/>
  <c r="I219"/>
  <c r="O216"/>
  <c r="I216"/>
  <c r="O213"/>
  <c r="I213"/>
  <c r="O210"/>
  <c r="I210"/>
  <c r="O207"/>
  <c r="I207"/>
  <c r="O204"/>
  <c r="I204"/>
  <c r="O201"/>
  <c r="I201"/>
  <c r="O198"/>
  <c r="I198"/>
  <c r="O195"/>
  <c r="I195"/>
  <c r="O192"/>
  <c r="I192"/>
  <c r="O189"/>
  <c r="I189"/>
  <c r="O186"/>
  <c r="I186"/>
  <c r="O183"/>
  <c r="I183"/>
  <c r="O180"/>
  <c r="I180"/>
  <c r="O177"/>
  <c r="I177"/>
  <c r="O174"/>
  <c r="I174"/>
  <c r="O171"/>
  <c r="I171"/>
  <c r="O168"/>
  <c r="I168"/>
  <c r="O165"/>
  <c r="I165"/>
  <c r="O162"/>
  <c r="I162"/>
  <c r="O159"/>
  <c r="I159"/>
  <c r="O156"/>
  <c r="I156"/>
  <c r="O153"/>
  <c r="I153"/>
  <c r="O150"/>
  <c r="I150"/>
  <c r="O147"/>
  <c r="I147"/>
  <c r="O144"/>
  <c r="I144"/>
  <c r="O141"/>
  <c r="I141"/>
  <c r="O138"/>
  <c r="I138"/>
  <c r="O135"/>
  <c r="I135"/>
  <c r="O132"/>
  <c r="I132"/>
  <c r="O129"/>
  <c r="I129"/>
  <c r="O126"/>
  <c r="I126"/>
  <c r="O123"/>
  <c r="I123"/>
  <c r="O120"/>
  <c r="I120"/>
  <c r="O117"/>
  <c r="I117"/>
  <c r="O114"/>
  <c r="I114"/>
  <c r="O111"/>
  <c r="I111"/>
  <c r="O108"/>
  <c r="I108"/>
  <c r="O105"/>
  <c r="I105"/>
  <c r="O102"/>
  <c r="I102"/>
  <c r="O99"/>
  <c r="I99"/>
  <c r="O96"/>
  <c r="I96"/>
  <c r="O93"/>
  <c r="I93"/>
  <c r="O90"/>
  <c r="I90"/>
  <c r="O87"/>
  <c r="I87"/>
  <c r="O84"/>
  <c r="I84"/>
  <c r="O81"/>
  <c r="I81"/>
  <c r="I76"/>
  <c r="O77"/>
  <c r="I77"/>
  <c r="I33"/>
  <c r="O73"/>
  <c r="I73"/>
  <c r="O70"/>
  <c r="I70"/>
  <c r="O67"/>
  <c r="I67"/>
  <c r="O64"/>
  <c r="I64"/>
  <c r="O61"/>
  <c r="I61"/>
  <c r="O58"/>
  <c r="I58"/>
  <c r="O55"/>
  <c r="I55"/>
  <c r="O52"/>
  <c r="I52"/>
  <c r="O49"/>
  <c r="I49"/>
  <c r="O46"/>
  <c r="I46"/>
  <c r="O43"/>
  <c r="I43"/>
  <c r="O40"/>
  <c r="I40"/>
  <c r="O37"/>
  <c r="I37"/>
  <c r="O34"/>
  <c r="I34"/>
  <c r="I26"/>
  <c r="O30"/>
  <c r="I30"/>
  <c r="O27"/>
  <c r="I27"/>
  <c r="I10"/>
  <c r="O23"/>
  <c r="I23"/>
  <c r="O20"/>
  <c r="I20"/>
  <c r="O17"/>
  <c r="I17"/>
  <c r="O14"/>
  <c r="I14"/>
  <c r="O11"/>
  <c r="I11"/>
  <c i="248" r="I3"/>
  <c r="I141"/>
  <c r="O142"/>
  <c r="I142"/>
  <c r="I110"/>
  <c r="O138"/>
  <c r="I138"/>
  <c r="O135"/>
  <c r="I135"/>
  <c r="O132"/>
  <c r="I132"/>
  <c r="O129"/>
  <c r="I129"/>
  <c r="O126"/>
  <c r="I126"/>
  <c r="O123"/>
  <c r="I123"/>
  <c r="O120"/>
  <c r="I120"/>
  <c r="O117"/>
  <c r="I117"/>
  <c r="O114"/>
  <c r="I114"/>
  <c r="O111"/>
  <c r="I111"/>
  <c r="I76"/>
  <c r="O107"/>
  <c r="I107"/>
  <c r="O104"/>
  <c r="I104"/>
  <c r="O101"/>
  <c r="I101"/>
  <c r="O98"/>
  <c r="I98"/>
  <c r="O95"/>
  <c r="I95"/>
  <c r="O92"/>
  <c r="I92"/>
  <c r="O89"/>
  <c r="I89"/>
  <c r="O86"/>
  <c r="I86"/>
  <c r="O83"/>
  <c r="I83"/>
  <c r="O80"/>
  <c r="I80"/>
  <c r="O77"/>
  <c r="I77"/>
  <c r="I54"/>
  <c r="O73"/>
  <c r="I73"/>
  <c r="O70"/>
  <c r="I70"/>
  <c r="O67"/>
  <c r="I67"/>
  <c r="O64"/>
  <c r="I64"/>
  <c r="O61"/>
  <c r="I61"/>
  <c r="O58"/>
  <c r="I58"/>
  <c r="O55"/>
  <c r="I55"/>
  <c r="I32"/>
  <c r="O51"/>
  <c r="I51"/>
  <c r="O48"/>
  <c r="I48"/>
  <c r="O45"/>
  <c r="I45"/>
  <c r="O42"/>
  <c r="I42"/>
  <c r="O39"/>
  <c r="I39"/>
  <c r="O36"/>
  <c r="I36"/>
  <c r="O33"/>
  <c r="I33"/>
  <c r="I10"/>
  <c r="O29"/>
  <c r="I29"/>
  <c r="O26"/>
  <c r="I26"/>
  <c r="O23"/>
  <c r="I23"/>
  <c r="O20"/>
  <c r="I20"/>
  <c r="O17"/>
  <c r="I17"/>
  <c r="O14"/>
  <c r="I14"/>
  <c r="O11"/>
  <c r="I11"/>
  <c i="247" r="I3"/>
  <c r="I514"/>
  <c r="O515"/>
  <c r="I515"/>
  <c r="I509"/>
  <c r="O510"/>
  <c r="I510"/>
  <c r="I472"/>
  <c r="O505"/>
  <c r="I505"/>
  <c r="O501"/>
  <c r="I501"/>
  <c r="O497"/>
  <c r="I497"/>
  <c r="O493"/>
  <c r="I493"/>
  <c r="O489"/>
  <c r="I489"/>
  <c r="O485"/>
  <c r="I485"/>
  <c r="O481"/>
  <c r="I481"/>
  <c r="O477"/>
  <c r="I477"/>
  <c r="O473"/>
  <c r="I473"/>
  <c r="I407"/>
  <c r="O468"/>
  <c r="I468"/>
  <c r="O464"/>
  <c r="I464"/>
  <c r="O461"/>
  <c r="I461"/>
  <c r="O457"/>
  <c r="I457"/>
  <c r="O453"/>
  <c r="I453"/>
  <c r="O449"/>
  <c r="I449"/>
  <c r="O445"/>
  <c r="I445"/>
  <c r="O441"/>
  <c r="I441"/>
  <c r="O437"/>
  <c r="I437"/>
  <c r="O433"/>
  <c r="I433"/>
  <c r="O429"/>
  <c r="I429"/>
  <c r="O425"/>
  <c r="I425"/>
  <c r="O421"/>
  <c r="I421"/>
  <c r="O417"/>
  <c r="I417"/>
  <c r="O414"/>
  <c r="I414"/>
  <c r="O411"/>
  <c r="I411"/>
  <c r="O408"/>
  <c r="I408"/>
  <c r="I402"/>
  <c r="O403"/>
  <c r="I403"/>
  <c r="I389"/>
  <c r="O398"/>
  <c r="I398"/>
  <c r="O394"/>
  <c r="I394"/>
  <c r="O390"/>
  <c r="I390"/>
  <c r="I364"/>
  <c r="O385"/>
  <c r="I385"/>
  <c r="O381"/>
  <c r="I381"/>
  <c r="O377"/>
  <c r="I377"/>
  <c r="O373"/>
  <c r="I373"/>
  <c r="O369"/>
  <c r="I369"/>
  <c r="O365"/>
  <c r="I365"/>
  <c r="I327"/>
  <c r="O360"/>
  <c r="I360"/>
  <c r="O356"/>
  <c r="I356"/>
  <c r="O352"/>
  <c r="I352"/>
  <c r="O348"/>
  <c r="I348"/>
  <c r="O344"/>
  <c r="I344"/>
  <c r="O340"/>
  <c r="I340"/>
  <c r="O336"/>
  <c r="I336"/>
  <c r="O332"/>
  <c r="I332"/>
  <c r="O328"/>
  <c r="I328"/>
  <c r="I302"/>
  <c r="O324"/>
  <c r="I324"/>
  <c r="O320"/>
  <c r="I320"/>
  <c r="O316"/>
  <c r="I316"/>
  <c r="O312"/>
  <c r="I312"/>
  <c r="O309"/>
  <c r="I309"/>
  <c r="O306"/>
  <c r="I306"/>
  <c r="O303"/>
  <c r="I303"/>
  <c r="I239"/>
  <c r="O298"/>
  <c r="I298"/>
  <c r="O294"/>
  <c r="I294"/>
  <c r="O290"/>
  <c r="I290"/>
  <c r="O287"/>
  <c r="I287"/>
  <c r="O283"/>
  <c r="I283"/>
  <c r="O279"/>
  <c r="I279"/>
  <c r="O275"/>
  <c r="I275"/>
  <c r="O271"/>
  <c r="I271"/>
  <c r="O268"/>
  <c r="I268"/>
  <c r="O264"/>
  <c r="I264"/>
  <c r="O260"/>
  <c r="I260"/>
  <c r="O256"/>
  <c r="I256"/>
  <c r="O252"/>
  <c r="I252"/>
  <c r="O248"/>
  <c r="I248"/>
  <c r="O244"/>
  <c r="I244"/>
  <c r="O240"/>
  <c r="I240"/>
  <c r="I190"/>
  <c r="O235"/>
  <c r="I235"/>
  <c r="O231"/>
  <c r="I231"/>
  <c r="O227"/>
  <c r="I227"/>
  <c r="O223"/>
  <c r="I223"/>
  <c r="O219"/>
  <c r="I219"/>
  <c r="O216"/>
  <c r="I216"/>
  <c r="O212"/>
  <c r="I212"/>
  <c r="O208"/>
  <c r="I208"/>
  <c r="O204"/>
  <c r="I204"/>
  <c r="O200"/>
  <c r="I200"/>
  <c r="O197"/>
  <c r="I197"/>
  <c r="O194"/>
  <c r="I194"/>
  <c r="O191"/>
  <c r="I191"/>
  <c r="I159"/>
  <c r="O186"/>
  <c r="I186"/>
  <c r="O183"/>
  <c r="I183"/>
  <c r="O179"/>
  <c r="I179"/>
  <c r="O175"/>
  <c r="I175"/>
  <c r="O172"/>
  <c r="I172"/>
  <c r="O168"/>
  <c r="I168"/>
  <c r="O164"/>
  <c r="I164"/>
  <c r="O160"/>
  <c r="I160"/>
  <c r="I127"/>
  <c r="O155"/>
  <c r="I155"/>
  <c r="O152"/>
  <c r="I152"/>
  <c r="O148"/>
  <c r="I148"/>
  <c r="O144"/>
  <c r="I144"/>
  <c r="O140"/>
  <c r="I140"/>
  <c r="O136"/>
  <c r="I136"/>
  <c r="O132"/>
  <c r="I132"/>
  <c r="O128"/>
  <c r="I128"/>
  <c r="I100"/>
  <c r="O123"/>
  <c r="I123"/>
  <c r="O119"/>
  <c r="I119"/>
  <c r="O115"/>
  <c r="I115"/>
  <c r="O111"/>
  <c r="I111"/>
  <c r="O107"/>
  <c r="I107"/>
  <c r="O104"/>
  <c r="I104"/>
  <c r="O101"/>
  <c r="I101"/>
  <c r="I87"/>
  <c r="O96"/>
  <c r="I96"/>
  <c r="O92"/>
  <c r="I92"/>
  <c r="O88"/>
  <c r="I88"/>
  <c r="I82"/>
  <c r="O83"/>
  <c r="I83"/>
  <c r="I74"/>
  <c r="O79"/>
  <c r="I79"/>
  <c r="O75"/>
  <c r="I75"/>
  <c r="I42"/>
  <c r="O71"/>
  <c r="I71"/>
  <c r="O67"/>
  <c r="I67"/>
  <c r="O63"/>
  <c r="I63"/>
  <c r="O59"/>
  <c r="I59"/>
  <c r="O55"/>
  <c r="I55"/>
  <c r="O51"/>
  <c r="I51"/>
  <c r="O47"/>
  <c r="I47"/>
  <c r="O43"/>
  <c r="I43"/>
  <c r="I10"/>
  <c r="O38"/>
  <c r="I38"/>
  <c r="O34"/>
  <c r="I34"/>
  <c r="O30"/>
  <c r="I30"/>
  <c r="O26"/>
  <c r="I26"/>
  <c r="O22"/>
  <c r="I22"/>
  <c r="O18"/>
  <c r="I18"/>
  <c r="O14"/>
  <c r="I14"/>
  <c r="O11"/>
  <c r="I11"/>
  <c i="246" r="I3"/>
  <c r="I171"/>
  <c r="O241"/>
  <c r="I241"/>
  <c r="O238"/>
  <c r="I238"/>
  <c r="O235"/>
  <c r="I235"/>
  <c r="O232"/>
  <c r="I232"/>
  <c r="O229"/>
  <c r="I229"/>
  <c r="O226"/>
  <c r="I226"/>
  <c r="O223"/>
  <c r="I223"/>
  <c r="O220"/>
  <c r="I220"/>
  <c r="O217"/>
  <c r="I217"/>
  <c r="O214"/>
  <c r="I214"/>
  <c r="O211"/>
  <c r="I211"/>
  <c r="O208"/>
  <c r="I208"/>
  <c r="O205"/>
  <c r="I205"/>
  <c r="O202"/>
  <c r="I202"/>
  <c r="O199"/>
  <c r="I199"/>
  <c r="O196"/>
  <c r="I196"/>
  <c r="O193"/>
  <c r="I193"/>
  <c r="O190"/>
  <c r="I190"/>
  <c r="O187"/>
  <c r="I187"/>
  <c r="O184"/>
  <c r="I184"/>
  <c r="O181"/>
  <c r="I181"/>
  <c r="O178"/>
  <c r="I178"/>
  <c r="O175"/>
  <c r="I175"/>
  <c r="O172"/>
  <c r="I172"/>
  <c r="I167"/>
  <c r="O168"/>
  <c r="I168"/>
  <c r="I40"/>
  <c r="O164"/>
  <c r="I164"/>
  <c r="O161"/>
  <c r="I161"/>
  <c r="O158"/>
  <c r="I158"/>
  <c r="O155"/>
  <c r="I155"/>
  <c r="O152"/>
  <c r="I152"/>
  <c r="O149"/>
  <c r="I149"/>
  <c r="O146"/>
  <c r="I146"/>
  <c r="O143"/>
  <c r="I143"/>
  <c r="O140"/>
  <c r="I140"/>
  <c r="O137"/>
  <c r="I137"/>
  <c r="O134"/>
  <c r="I134"/>
  <c r="O131"/>
  <c r="I131"/>
  <c r="O128"/>
  <c r="I128"/>
  <c r="O125"/>
  <c r="I125"/>
  <c r="O122"/>
  <c r="I122"/>
  <c r="O119"/>
  <c r="I119"/>
  <c r="O116"/>
  <c r="I116"/>
  <c r="O113"/>
  <c r="I113"/>
  <c r="O110"/>
  <c r="I110"/>
  <c r="O107"/>
  <c r="I107"/>
  <c r="O104"/>
  <c r="I104"/>
  <c r="O101"/>
  <c r="I101"/>
  <c r="O98"/>
  <c r="I98"/>
  <c r="O95"/>
  <c r="I95"/>
  <c r="O92"/>
  <c r="I92"/>
  <c r="O89"/>
  <c r="I89"/>
  <c r="O86"/>
  <c r="I86"/>
  <c r="O83"/>
  <c r="I83"/>
  <c r="O80"/>
  <c r="I80"/>
  <c r="O77"/>
  <c r="I77"/>
  <c r="O74"/>
  <c r="I74"/>
  <c r="O71"/>
  <c r="I71"/>
  <c r="O68"/>
  <c r="I68"/>
  <c r="O65"/>
  <c r="I65"/>
  <c r="O62"/>
  <c r="I62"/>
  <c r="O59"/>
  <c r="I59"/>
  <c r="O56"/>
  <c r="I56"/>
  <c r="O53"/>
  <c r="I53"/>
  <c r="O50"/>
  <c r="I50"/>
  <c r="O47"/>
  <c r="I47"/>
  <c r="O44"/>
  <c r="I44"/>
  <c r="O41"/>
  <c r="I41"/>
  <c r="I21"/>
  <c r="O37"/>
  <c r="I37"/>
  <c r="O34"/>
  <c r="I34"/>
  <c r="O31"/>
  <c r="I31"/>
  <c r="O28"/>
  <c r="I28"/>
  <c r="O25"/>
  <c r="I25"/>
  <c r="O22"/>
  <c r="I22"/>
  <c r="I17"/>
  <c r="O18"/>
  <c r="I18"/>
  <c r="I10"/>
  <c r="O14"/>
  <c r="I14"/>
  <c r="O11"/>
  <c r="I11"/>
  <c i="245" r="I3"/>
  <c r="I10"/>
  <c r="O156"/>
  <c r="I156"/>
  <c r="O153"/>
  <c r="I153"/>
  <c r="O150"/>
  <c r="I150"/>
  <c r="O147"/>
  <c r="I147"/>
  <c r="O144"/>
  <c r="I144"/>
  <c r="O141"/>
  <c r="I141"/>
  <c r="O138"/>
  <c r="I138"/>
  <c r="O135"/>
  <c r="I135"/>
  <c r="O132"/>
  <c r="I132"/>
  <c r="O129"/>
  <c r="I129"/>
  <c r="O126"/>
  <c r="I126"/>
  <c r="O123"/>
  <c r="I123"/>
  <c r="O120"/>
  <c r="I120"/>
  <c r="O117"/>
  <c r="I117"/>
  <c r="O114"/>
  <c r="I114"/>
  <c r="O111"/>
  <c r="I111"/>
  <c r="O107"/>
  <c r="I107"/>
  <c r="O103"/>
  <c r="I103"/>
  <c r="O99"/>
  <c r="I99"/>
  <c r="O95"/>
  <c r="I95"/>
  <c r="O91"/>
  <c r="I91"/>
  <c r="O87"/>
  <c r="I87"/>
  <c r="O83"/>
  <c r="I83"/>
  <c r="O79"/>
  <c r="I79"/>
  <c r="O75"/>
  <c r="I75"/>
  <c r="O71"/>
  <c r="I71"/>
  <c r="O67"/>
  <c r="I67"/>
  <c r="O63"/>
  <c r="I63"/>
  <c r="O59"/>
  <c r="I59"/>
  <c r="O55"/>
  <c r="I55"/>
  <c r="O51"/>
  <c r="I51"/>
  <c r="O47"/>
  <c r="I47"/>
  <c r="O43"/>
  <c r="I43"/>
  <c r="O39"/>
  <c r="I39"/>
  <c r="O35"/>
  <c r="I35"/>
  <c r="O31"/>
  <c r="I31"/>
  <c r="O27"/>
  <c r="I27"/>
  <c r="O23"/>
  <c r="I23"/>
  <c r="O19"/>
  <c r="I19"/>
  <c r="O15"/>
  <c r="I15"/>
  <c r="O11"/>
  <c r="I11"/>
  <c i="244" r="I3"/>
  <c r="I412"/>
  <c r="O413"/>
  <c r="I413"/>
  <c r="I391"/>
  <c r="O408"/>
  <c r="I408"/>
  <c r="O404"/>
  <c r="I404"/>
  <c r="O400"/>
  <c r="I400"/>
  <c r="O396"/>
  <c r="I396"/>
  <c r="O392"/>
  <c r="I392"/>
  <c r="I350"/>
  <c r="O387"/>
  <c r="I387"/>
  <c r="O383"/>
  <c r="I383"/>
  <c r="O379"/>
  <c r="I379"/>
  <c r="O375"/>
  <c r="I375"/>
  <c r="O371"/>
  <c r="I371"/>
  <c r="O367"/>
  <c r="I367"/>
  <c r="O363"/>
  <c r="I363"/>
  <c r="O359"/>
  <c r="I359"/>
  <c r="O355"/>
  <c r="I355"/>
  <c r="O351"/>
  <c r="I351"/>
  <c r="I302"/>
  <c r="O346"/>
  <c r="I346"/>
  <c r="O342"/>
  <c r="I342"/>
  <c r="O338"/>
  <c r="I338"/>
  <c r="O334"/>
  <c r="I334"/>
  <c r="O330"/>
  <c r="I330"/>
  <c r="O326"/>
  <c r="I326"/>
  <c r="O322"/>
  <c r="I322"/>
  <c r="O318"/>
  <c r="I318"/>
  <c r="O314"/>
  <c r="I314"/>
  <c r="O310"/>
  <c r="I310"/>
  <c r="O306"/>
  <c r="I306"/>
  <c r="O303"/>
  <c r="I303"/>
  <c r="I294"/>
  <c r="O299"/>
  <c r="I299"/>
  <c r="O295"/>
  <c r="I295"/>
  <c r="I277"/>
  <c r="O290"/>
  <c r="I290"/>
  <c r="O286"/>
  <c r="I286"/>
  <c r="O282"/>
  <c r="I282"/>
  <c r="O278"/>
  <c r="I278"/>
  <c r="I221"/>
  <c r="O274"/>
  <c r="I274"/>
  <c r="O270"/>
  <c r="I270"/>
  <c r="O266"/>
  <c r="I266"/>
  <c r="O262"/>
  <c r="I262"/>
  <c r="O258"/>
  <c r="I258"/>
  <c r="O254"/>
  <c r="I254"/>
  <c r="O250"/>
  <c r="I250"/>
  <c r="O246"/>
  <c r="I246"/>
  <c r="O242"/>
  <c r="I242"/>
  <c r="O238"/>
  <c r="I238"/>
  <c r="O234"/>
  <c r="I234"/>
  <c r="O231"/>
  <c r="I231"/>
  <c r="O228"/>
  <c r="I228"/>
  <c r="O225"/>
  <c r="I225"/>
  <c r="O222"/>
  <c r="I222"/>
  <c r="I176"/>
  <c r="O217"/>
  <c r="I217"/>
  <c r="O213"/>
  <c r="I213"/>
  <c r="O209"/>
  <c r="I209"/>
  <c r="O205"/>
  <c r="I205"/>
  <c r="O201"/>
  <c r="I201"/>
  <c r="O197"/>
  <c r="I197"/>
  <c r="O193"/>
  <c r="I193"/>
  <c r="O189"/>
  <c r="I189"/>
  <c r="O185"/>
  <c r="I185"/>
  <c r="O181"/>
  <c r="I181"/>
  <c r="O177"/>
  <c r="I177"/>
  <c r="I160"/>
  <c r="O173"/>
  <c r="I173"/>
  <c r="O169"/>
  <c r="I169"/>
  <c r="O165"/>
  <c r="I165"/>
  <c r="O161"/>
  <c r="I161"/>
  <c r="I134"/>
  <c r="O157"/>
  <c r="I157"/>
  <c r="O153"/>
  <c r="I153"/>
  <c r="O149"/>
  <c r="I149"/>
  <c r="O145"/>
  <c r="I145"/>
  <c r="O141"/>
  <c r="I141"/>
  <c r="O138"/>
  <c r="I138"/>
  <c r="O135"/>
  <c r="I135"/>
  <c r="I122"/>
  <c r="O131"/>
  <c r="I131"/>
  <c r="O127"/>
  <c r="I127"/>
  <c r="O123"/>
  <c r="I123"/>
  <c r="I99"/>
  <c r="O118"/>
  <c r="I118"/>
  <c r="O115"/>
  <c r="I115"/>
  <c r="O112"/>
  <c r="I112"/>
  <c r="O108"/>
  <c r="I108"/>
  <c r="O104"/>
  <c r="I104"/>
  <c r="O100"/>
  <c r="I100"/>
  <c r="I77"/>
  <c r="O95"/>
  <c r="I95"/>
  <c r="O92"/>
  <c r="I92"/>
  <c r="O88"/>
  <c r="I88"/>
  <c r="O84"/>
  <c r="I84"/>
  <c r="O81"/>
  <c r="I81"/>
  <c r="O78"/>
  <c r="I78"/>
  <c r="I36"/>
  <c r="O73"/>
  <c r="I73"/>
  <c r="O69"/>
  <c r="I69"/>
  <c r="O65"/>
  <c r="I65"/>
  <c r="O61"/>
  <c r="I61"/>
  <c r="O57"/>
  <c r="I57"/>
  <c r="O53"/>
  <c r="I53"/>
  <c r="O49"/>
  <c r="I49"/>
  <c r="O45"/>
  <c r="I45"/>
  <c r="O41"/>
  <c r="I41"/>
  <c r="O37"/>
  <c r="I37"/>
  <c r="I19"/>
  <c r="O32"/>
  <c r="I32"/>
  <c r="O28"/>
  <c r="I28"/>
  <c r="O24"/>
  <c r="I24"/>
  <c r="O20"/>
  <c r="I20"/>
  <c r="I10"/>
  <c r="O15"/>
  <c r="I15"/>
  <c r="O11"/>
  <c r="I11"/>
  <c i="243" r="I3"/>
  <c r="I10"/>
  <c r="O19"/>
  <c r="I19"/>
  <c r="O15"/>
  <c r="I15"/>
  <c r="O11"/>
  <c r="I11"/>
  <c i="242" r="I3"/>
  <c r="I10"/>
  <c r="O23"/>
  <c r="I23"/>
  <c r="O19"/>
  <c r="I19"/>
  <c r="O15"/>
  <c r="I15"/>
  <c r="O11"/>
  <c r="I11"/>
  <c i="241" r="I3"/>
  <c r="I36"/>
  <c r="O54"/>
  <c r="I54"/>
  <c r="O51"/>
  <c r="I51"/>
  <c r="O48"/>
  <c r="I48"/>
  <c r="O45"/>
  <c r="I45"/>
  <c r="O41"/>
  <c r="I41"/>
  <c r="O37"/>
  <c r="I37"/>
  <c r="I9"/>
  <c r="O33"/>
  <c r="I33"/>
  <c r="O30"/>
  <c r="I30"/>
  <c r="O26"/>
  <c r="I26"/>
  <c r="O22"/>
  <c r="I22"/>
  <c r="O18"/>
  <c r="I18"/>
  <c r="O14"/>
  <c r="I14"/>
  <c r="O10"/>
  <c r="I10"/>
  <c i="240" r="I3"/>
  <c r="I16"/>
  <c r="O38"/>
  <c r="I38"/>
  <c r="O35"/>
  <c r="I35"/>
  <c r="O32"/>
  <c r="I32"/>
  <c r="O29"/>
  <c r="I29"/>
  <c r="O26"/>
  <c r="I26"/>
  <c r="O23"/>
  <c r="I23"/>
  <c r="O20"/>
  <c r="I20"/>
  <c r="O17"/>
  <c r="I17"/>
  <c r="I9"/>
  <c r="O13"/>
  <c r="I13"/>
  <c r="O10"/>
  <c r="I10"/>
  <c i="239" r="I3"/>
  <c r="I135"/>
  <c r="O136"/>
  <c r="I136"/>
  <c r="I110"/>
  <c r="O131"/>
  <c r="I131"/>
  <c r="O127"/>
  <c r="I127"/>
  <c r="O123"/>
  <c r="I123"/>
  <c r="O119"/>
  <c r="I119"/>
  <c r="O115"/>
  <c r="I115"/>
  <c r="O111"/>
  <c r="I111"/>
  <c r="I73"/>
  <c r="O106"/>
  <c r="I106"/>
  <c r="O102"/>
  <c r="I102"/>
  <c r="O98"/>
  <c r="I98"/>
  <c r="O94"/>
  <c r="I94"/>
  <c r="O90"/>
  <c r="I90"/>
  <c r="O86"/>
  <c r="I86"/>
  <c r="O82"/>
  <c r="I82"/>
  <c r="O78"/>
  <c r="I78"/>
  <c r="O74"/>
  <c r="I74"/>
  <c r="I52"/>
  <c r="O69"/>
  <c r="I69"/>
  <c r="O65"/>
  <c r="I65"/>
  <c r="O61"/>
  <c r="I61"/>
  <c r="O57"/>
  <c r="I57"/>
  <c r="O53"/>
  <c r="I53"/>
  <c r="I47"/>
  <c r="O48"/>
  <c r="I48"/>
  <c r="I26"/>
  <c r="O43"/>
  <c r="I43"/>
  <c r="O39"/>
  <c r="I39"/>
  <c r="O35"/>
  <c r="I35"/>
  <c r="O31"/>
  <c r="I31"/>
  <c r="O27"/>
  <c r="I27"/>
  <c r="I9"/>
  <c r="O22"/>
  <c r="I22"/>
  <c r="O18"/>
  <c r="I18"/>
  <c r="O14"/>
  <c r="I14"/>
  <c r="O10"/>
  <c r="I10"/>
  <c i="238" r="I3"/>
  <c r="I10"/>
  <c r="O35"/>
  <c r="I35"/>
  <c r="O31"/>
  <c r="I31"/>
  <c r="O27"/>
  <c r="I27"/>
  <c r="O23"/>
  <c r="I23"/>
  <c r="O19"/>
  <c r="I19"/>
  <c r="O15"/>
  <c r="I15"/>
  <c r="O11"/>
  <c r="I11"/>
  <c i="237" r="I3"/>
  <c r="I10"/>
  <c r="O51"/>
  <c r="I51"/>
  <c r="O47"/>
  <c r="I47"/>
  <c r="O43"/>
  <c r="I43"/>
  <c r="O39"/>
  <c r="I39"/>
  <c r="O35"/>
  <c r="I35"/>
  <c r="O31"/>
  <c r="I31"/>
  <c r="O27"/>
  <c r="I27"/>
  <c r="O23"/>
  <c r="I23"/>
  <c r="O19"/>
  <c r="I19"/>
  <c r="O15"/>
  <c r="I15"/>
  <c r="O11"/>
  <c r="I11"/>
  <c i="236" r="I3"/>
  <c r="I98"/>
  <c r="O99"/>
  <c r="I99"/>
  <c r="I85"/>
  <c r="O94"/>
  <c r="I94"/>
  <c r="O90"/>
  <c r="I90"/>
  <c r="O86"/>
  <c r="I86"/>
  <c r="I28"/>
  <c r="O81"/>
  <c r="I81"/>
  <c r="O77"/>
  <c r="I77"/>
  <c r="O73"/>
  <c r="I73"/>
  <c r="O69"/>
  <c r="I69"/>
  <c r="O65"/>
  <c r="I65"/>
  <c r="O61"/>
  <c r="I61"/>
  <c r="O57"/>
  <c r="I57"/>
  <c r="O53"/>
  <c r="I53"/>
  <c r="O49"/>
  <c r="I49"/>
  <c r="O45"/>
  <c r="I45"/>
  <c r="O41"/>
  <c r="I41"/>
  <c r="O37"/>
  <c r="I37"/>
  <c r="O33"/>
  <c r="I33"/>
  <c r="O29"/>
  <c r="I29"/>
  <c r="I23"/>
  <c r="O24"/>
  <c r="I24"/>
  <c r="I14"/>
  <c r="O19"/>
  <c r="I19"/>
  <c r="O15"/>
  <c r="I15"/>
  <c r="I9"/>
  <c r="O10"/>
  <c r="I10"/>
  <c i="235" r="I3"/>
  <c r="I135"/>
  <c r="O136"/>
  <c r="I136"/>
  <c r="I110"/>
  <c r="O131"/>
  <c r="I131"/>
  <c r="O127"/>
  <c r="I127"/>
  <c r="O123"/>
  <c r="I123"/>
  <c r="O119"/>
  <c r="I119"/>
  <c r="O115"/>
  <c r="I115"/>
  <c r="O111"/>
  <c r="I111"/>
  <c r="I69"/>
  <c r="O106"/>
  <c r="I106"/>
  <c r="O102"/>
  <c r="I102"/>
  <c r="O98"/>
  <c r="I98"/>
  <c r="O94"/>
  <c r="I94"/>
  <c r="O90"/>
  <c r="I90"/>
  <c r="O86"/>
  <c r="I86"/>
  <c r="O82"/>
  <c r="I82"/>
  <c r="O78"/>
  <c r="I78"/>
  <c r="O74"/>
  <c r="I74"/>
  <c r="O70"/>
  <c r="I70"/>
  <c r="I48"/>
  <c r="O65"/>
  <c r="I65"/>
  <c r="O61"/>
  <c r="I61"/>
  <c r="O57"/>
  <c r="I57"/>
  <c r="O53"/>
  <c r="I53"/>
  <c r="O49"/>
  <c r="I49"/>
  <c r="I43"/>
  <c r="O44"/>
  <c r="I44"/>
  <c r="I26"/>
  <c r="O39"/>
  <c r="I39"/>
  <c r="O35"/>
  <c r="I35"/>
  <c r="O31"/>
  <c r="I31"/>
  <c r="O27"/>
  <c r="I27"/>
  <c r="I9"/>
  <c r="O22"/>
  <c r="I22"/>
  <c r="O18"/>
  <c r="I18"/>
  <c r="O14"/>
  <c r="I14"/>
  <c r="O10"/>
  <c r="I10"/>
  <c i="234" r="I3"/>
  <c r="I152"/>
  <c r="O153"/>
  <c r="I153"/>
  <c r="I131"/>
  <c r="O148"/>
  <c r="I148"/>
  <c r="O144"/>
  <c r="I144"/>
  <c r="O140"/>
  <c r="I140"/>
  <c r="O136"/>
  <c r="I136"/>
  <c r="O132"/>
  <c r="I132"/>
  <c r="I126"/>
  <c r="O127"/>
  <c r="I127"/>
  <c r="I81"/>
  <c r="O122"/>
  <c r="I122"/>
  <c r="O118"/>
  <c r="I118"/>
  <c r="O114"/>
  <c r="I114"/>
  <c r="O110"/>
  <c r="I110"/>
  <c r="O106"/>
  <c r="I106"/>
  <c r="O102"/>
  <c r="I102"/>
  <c r="O98"/>
  <c r="I98"/>
  <c r="O94"/>
  <c r="I94"/>
  <c r="O90"/>
  <c r="I90"/>
  <c r="O86"/>
  <c r="I86"/>
  <c r="O82"/>
  <c r="I82"/>
  <c r="I60"/>
  <c r="O77"/>
  <c r="I77"/>
  <c r="O73"/>
  <c r="I73"/>
  <c r="O69"/>
  <c r="I69"/>
  <c r="O65"/>
  <c r="I65"/>
  <c r="O61"/>
  <c r="I61"/>
  <c r="I51"/>
  <c r="O56"/>
  <c r="I56"/>
  <c r="O52"/>
  <c r="I52"/>
  <c r="I30"/>
  <c r="O47"/>
  <c r="I47"/>
  <c r="O43"/>
  <c r="I43"/>
  <c r="O39"/>
  <c r="I39"/>
  <c r="O35"/>
  <c r="I35"/>
  <c r="O31"/>
  <c r="I31"/>
  <c r="I9"/>
  <c r="O26"/>
  <c r="I26"/>
  <c r="O22"/>
  <c r="I22"/>
  <c r="O18"/>
  <c r="I18"/>
  <c r="O14"/>
  <c r="I14"/>
  <c r="O10"/>
  <c r="I10"/>
  <c i="233" r="I3"/>
  <c r="I400"/>
  <c r="O401"/>
  <c r="I401"/>
  <c r="I396"/>
  <c r="O397"/>
  <c r="I397"/>
  <c r="I386"/>
  <c r="O393"/>
  <c r="I393"/>
  <c r="O390"/>
  <c r="I390"/>
  <c r="O387"/>
  <c r="I387"/>
  <c r="I382"/>
  <c r="O383"/>
  <c r="I383"/>
  <c r="I375"/>
  <c r="O379"/>
  <c r="I379"/>
  <c r="O376"/>
  <c r="I376"/>
  <c r="I80"/>
  <c r="O372"/>
  <c r="I372"/>
  <c r="O369"/>
  <c r="I369"/>
  <c r="O366"/>
  <c r="I366"/>
  <c r="O363"/>
  <c r="I363"/>
  <c r="O360"/>
  <c r="I360"/>
  <c r="O357"/>
  <c r="I357"/>
  <c r="O354"/>
  <c r="I354"/>
  <c r="O351"/>
  <c r="I351"/>
  <c r="O348"/>
  <c r="I348"/>
  <c r="O345"/>
  <c r="I345"/>
  <c r="O342"/>
  <c r="I342"/>
  <c r="O339"/>
  <c r="I339"/>
  <c r="O336"/>
  <c r="I336"/>
  <c r="O333"/>
  <c r="I333"/>
  <c r="O330"/>
  <c r="I330"/>
  <c r="O327"/>
  <c r="I327"/>
  <c r="O324"/>
  <c r="I324"/>
  <c r="O321"/>
  <c r="I321"/>
  <c r="O318"/>
  <c r="I318"/>
  <c r="O315"/>
  <c r="I315"/>
  <c r="O312"/>
  <c r="I312"/>
  <c r="O309"/>
  <c r="I309"/>
  <c r="O306"/>
  <c r="I306"/>
  <c r="O303"/>
  <c r="I303"/>
  <c r="O300"/>
  <c r="I300"/>
  <c r="O297"/>
  <c r="I297"/>
  <c r="O294"/>
  <c r="I294"/>
  <c r="O291"/>
  <c r="I291"/>
  <c r="O288"/>
  <c r="I288"/>
  <c r="O285"/>
  <c r="I285"/>
  <c r="O282"/>
  <c r="I282"/>
  <c r="O279"/>
  <c r="I279"/>
  <c r="O276"/>
  <c r="I276"/>
  <c r="O273"/>
  <c r="I273"/>
  <c r="O270"/>
  <c r="I270"/>
  <c r="O267"/>
  <c r="I267"/>
  <c r="O264"/>
  <c r="I264"/>
  <c r="O261"/>
  <c r="I261"/>
  <c r="O258"/>
  <c r="I258"/>
  <c r="O255"/>
  <c r="I255"/>
  <c r="O252"/>
  <c r="I252"/>
  <c r="O249"/>
  <c r="I249"/>
  <c r="O246"/>
  <c r="I246"/>
  <c r="O243"/>
  <c r="I243"/>
  <c r="O240"/>
  <c r="I240"/>
  <c r="O237"/>
  <c r="I237"/>
  <c r="O234"/>
  <c r="I234"/>
  <c r="O231"/>
  <c r="I231"/>
  <c r="O228"/>
  <c r="I228"/>
  <c r="O225"/>
  <c r="I225"/>
  <c r="O222"/>
  <c r="I222"/>
  <c r="O219"/>
  <c r="I219"/>
  <c r="O216"/>
  <c r="I216"/>
  <c r="O213"/>
  <c r="I213"/>
  <c r="O210"/>
  <c r="I210"/>
  <c r="O207"/>
  <c r="I207"/>
  <c r="O204"/>
  <c r="I204"/>
  <c r="O201"/>
  <c r="I201"/>
  <c r="O198"/>
  <c r="I198"/>
  <c r="O195"/>
  <c r="I195"/>
  <c r="O192"/>
  <c r="I192"/>
  <c r="O189"/>
  <c r="I189"/>
  <c r="O186"/>
  <c r="I186"/>
  <c r="O183"/>
  <c r="I183"/>
  <c r="O180"/>
  <c r="I180"/>
  <c r="O177"/>
  <c r="I177"/>
  <c r="O174"/>
  <c r="I174"/>
  <c r="O171"/>
  <c r="I171"/>
  <c r="O168"/>
  <c r="I168"/>
  <c r="O165"/>
  <c r="I165"/>
  <c r="O162"/>
  <c r="I162"/>
  <c r="O159"/>
  <c r="I159"/>
  <c r="O156"/>
  <c r="I156"/>
  <c r="O153"/>
  <c r="I153"/>
  <c r="O150"/>
  <c r="I150"/>
  <c r="O147"/>
  <c r="I147"/>
  <c r="O144"/>
  <c r="I144"/>
  <c r="O141"/>
  <c r="I141"/>
  <c r="O138"/>
  <c r="I138"/>
  <c r="O135"/>
  <c r="I135"/>
  <c r="O132"/>
  <c r="I132"/>
  <c r="O129"/>
  <c r="I129"/>
  <c r="O126"/>
  <c r="I126"/>
  <c r="O123"/>
  <c r="I123"/>
  <c r="O120"/>
  <c r="I120"/>
  <c r="O117"/>
  <c r="I117"/>
  <c r="O114"/>
  <c r="I114"/>
  <c r="O111"/>
  <c r="I111"/>
  <c r="O108"/>
  <c r="I108"/>
  <c r="O105"/>
  <c r="I105"/>
  <c r="O102"/>
  <c r="I102"/>
  <c r="O99"/>
  <c r="I99"/>
  <c r="O96"/>
  <c r="I96"/>
  <c r="O93"/>
  <c r="I93"/>
  <c r="O90"/>
  <c r="I90"/>
  <c r="O87"/>
  <c r="I87"/>
  <c r="O84"/>
  <c r="I84"/>
  <c r="O81"/>
  <c r="I81"/>
  <c r="I76"/>
  <c r="O77"/>
  <c r="I77"/>
  <c r="I33"/>
  <c r="O73"/>
  <c r="I73"/>
  <c r="O70"/>
  <c r="I70"/>
  <c r="O67"/>
  <c r="I67"/>
  <c r="O64"/>
  <c r="I64"/>
  <c r="O61"/>
  <c r="I61"/>
  <c r="O58"/>
  <c r="I58"/>
  <c r="O55"/>
  <c r="I55"/>
  <c r="O52"/>
  <c r="I52"/>
  <c r="O49"/>
  <c r="I49"/>
  <c r="O46"/>
  <c r="I46"/>
  <c r="O43"/>
  <c r="I43"/>
  <c r="O40"/>
  <c r="I40"/>
  <c r="O37"/>
  <c r="I37"/>
  <c r="O34"/>
  <c r="I34"/>
  <c r="I26"/>
  <c r="O30"/>
  <c r="I30"/>
  <c r="O27"/>
  <c r="I27"/>
  <c r="I10"/>
  <c r="O23"/>
  <c r="I23"/>
  <c r="O20"/>
  <c r="I20"/>
  <c r="O17"/>
  <c r="I17"/>
  <c r="O14"/>
  <c r="I14"/>
  <c r="O11"/>
  <c r="I11"/>
  <c i="232" r="I3"/>
  <c r="I144"/>
  <c r="O145"/>
  <c r="I145"/>
  <c r="I113"/>
  <c r="O141"/>
  <c r="I141"/>
  <c r="O138"/>
  <c r="I138"/>
  <c r="O135"/>
  <c r="I135"/>
  <c r="O132"/>
  <c r="I132"/>
  <c r="O129"/>
  <c r="I129"/>
  <c r="O126"/>
  <c r="I126"/>
  <c r="O123"/>
  <c r="I123"/>
  <c r="O120"/>
  <c r="I120"/>
  <c r="O117"/>
  <c r="I117"/>
  <c r="O114"/>
  <c r="I114"/>
  <c r="I76"/>
  <c r="O110"/>
  <c r="I110"/>
  <c r="O107"/>
  <c r="I107"/>
  <c r="O104"/>
  <c r="I104"/>
  <c r="O101"/>
  <c r="I101"/>
  <c r="O98"/>
  <c r="I98"/>
  <c r="O95"/>
  <c r="I95"/>
  <c r="O92"/>
  <c r="I92"/>
  <c r="O89"/>
  <c r="I89"/>
  <c r="O86"/>
  <c r="I86"/>
  <c r="O83"/>
  <c r="I83"/>
  <c r="O80"/>
  <c r="I80"/>
  <c r="O77"/>
  <c r="I77"/>
  <c r="I54"/>
  <c r="O73"/>
  <c r="I73"/>
  <c r="O70"/>
  <c r="I70"/>
  <c r="O67"/>
  <c r="I67"/>
  <c r="O64"/>
  <c r="I64"/>
  <c r="O61"/>
  <c r="I61"/>
  <c r="O58"/>
  <c r="I58"/>
  <c r="O55"/>
  <c r="I55"/>
  <c r="I32"/>
  <c r="O51"/>
  <c r="I51"/>
  <c r="O48"/>
  <c r="I48"/>
  <c r="O45"/>
  <c r="I45"/>
  <c r="O42"/>
  <c r="I42"/>
  <c r="O39"/>
  <c r="I39"/>
  <c r="O36"/>
  <c r="I36"/>
  <c r="O33"/>
  <c r="I33"/>
  <c r="I10"/>
  <c r="O29"/>
  <c r="I29"/>
  <c r="O26"/>
  <c r="I26"/>
  <c r="O23"/>
  <c r="I23"/>
  <c r="O20"/>
  <c r="I20"/>
  <c r="O17"/>
  <c r="I17"/>
  <c r="O14"/>
  <c r="I14"/>
  <c r="O11"/>
  <c r="I11"/>
  <c i="231" r="I3"/>
  <c r="I514"/>
  <c r="O515"/>
  <c r="I515"/>
  <c r="I509"/>
  <c r="O510"/>
  <c r="I510"/>
  <c r="I472"/>
  <c r="O505"/>
  <c r="I505"/>
  <c r="O501"/>
  <c r="I501"/>
  <c r="O497"/>
  <c r="I497"/>
  <c r="O493"/>
  <c r="I493"/>
  <c r="O489"/>
  <c r="I489"/>
  <c r="O485"/>
  <c r="I485"/>
  <c r="O481"/>
  <c r="I481"/>
  <c r="O477"/>
  <c r="I477"/>
  <c r="O473"/>
  <c r="I473"/>
  <c r="I407"/>
  <c r="O468"/>
  <c r="I468"/>
  <c r="O464"/>
  <c r="I464"/>
  <c r="O461"/>
  <c r="I461"/>
  <c r="O457"/>
  <c r="I457"/>
  <c r="O453"/>
  <c r="I453"/>
  <c r="O449"/>
  <c r="I449"/>
  <c r="O445"/>
  <c r="I445"/>
  <c r="O441"/>
  <c r="I441"/>
  <c r="O437"/>
  <c r="I437"/>
  <c r="O433"/>
  <c r="I433"/>
  <c r="O429"/>
  <c r="I429"/>
  <c r="O425"/>
  <c r="I425"/>
  <c r="O421"/>
  <c r="I421"/>
  <c r="O417"/>
  <c r="I417"/>
  <c r="O414"/>
  <c r="I414"/>
  <c r="O411"/>
  <c r="I411"/>
  <c r="O408"/>
  <c r="I408"/>
  <c r="I402"/>
  <c r="O403"/>
  <c r="I403"/>
  <c r="I389"/>
  <c r="O398"/>
  <c r="I398"/>
  <c r="O394"/>
  <c r="I394"/>
  <c r="O390"/>
  <c r="I390"/>
  <c r="I364"/>
  <c r="O385"/>
  <c r="I385"/>
  <c r="O381"/>
  <c r="I381"/>
  <c r="O377"/>
  <c r="I377"/>
  <c r="O373"/>
  <c r="I373"/>
  <c r="O369"/>
  <c r="I369"/>
  <c r="O365"/>
  <c r="I365"/>
  <c r="I327"/>
  <c r="O360"/>
  <c r="I360"/>
  <c r="O356"/>
  <c r="I356"/>
  <c r="O352"/>
  <c r="I352"/>
  <c r="O348"/>
  <c r="I348"/>
  <c r="O344"/>
  <c r="I344"/>
  <c r="O340"/>
  <c r="I340"/>
  <c r="O336"/>
  <c r="I336"/>
  <c r="O332"/>
  <c r="I332"/>
  <c r="O328"/>
  <c r="I328"/>
  <c r="I302"/>
  <c r="O324"/>
  <c r="I324"/>
  <c r="O320"/>
  <c r="I320"/>
  <c r="O316"/>
  <c r="I316"/>
  <c r="O312"/>
  <c r="I312"/>
  <c r="O309"/>
  <c r="I309"/>
  <c r="O306"/>
  <c r="I306"/>
  <c r="O303"/>
  <c r="I303"/>
  <c r="I239"/>
  <c r="O298"/>
  <c r="I298"/>
  <c r="O294"/>
  <c r="I294"/>
  <c r="O290"/>
  <c r="I290"/>
  <c r="O287"/>
  <c r="I287"/>
  <c r="O283"/>
  <c r="I283"/>
  <c r="O279"/>
  <c r="I279"/>
  <c r="O275"/>
  <c r="I275"/>
  <c r="O271"/>
  <c r="I271"/>
  <c r="O268"/>
  <c r="I268"/>
  <c r="O264"/>
  <c r="I264"/>
  <c r="O260"/>
  <c r="I260"/>
  <c r="O256"/>
  <c r="I256"/>
  <c r="O252"/>
  <c r="I252"/>
  <c r="O248"/>
  <c r="I248"/>
  <c r="O244"/>
  <c r="I244"/>
  <c r="O240"/>
  <c r="I240"/>
  <c r="I190"/>
  <c r="O235"/>
  <c r="I235"/>
  <c r="O231"/>
  <c r="I231"/>
  <c r="O227"/>
  <c r="I227"/>
  <c r="O223"/>
  <c r="I223"/>
  <c r="O219"/>
  <c r="I219"/>
  <c r="O216"/>
  <c r="I216"/>
  <c r="O212"/>
  <c r="I212"/>
  <c r="O208"/>
  <c r="I208"/>
  <c r="O204"/>
  <c r="I204"/>
  <c r="O200"/>
  <c r="I200"/>
  <c r="O197"/>
  <c r="I197"/>
  <c r="O194"/>
  <c r="I194"/>
  <c r="O191"/>
  <c r="I191"/>
  <c r="I159"/>
  <c r="O186"/>
  <c r="I186"/>
  <c r="O183"/>
  <c r="I183"/>
  <c r="O179"/>
  <c r="I179"/>
  <c r="O175"/>
  <c r="I175"/>
  <c r="O172"/>
  <c r="I172"/>
  <c r="O168"/>
  <c r="I168"/>
  <c r="O164"/>
  <c r="I164"/>
  <c r="O160"/>
  <c r="I160"/>
  <c r="I127"/>
  <c r="O155"/>
  <c r="I155"/>
  <c r="O152"/>
  <c r="I152"/>
  <c r="O148"/>
  <c r="I148"/>
  <c r="O144"/>
  <c r="I144"/>
  <c r="O140"/>
  <c r="I140"/>
  <c r="O136"/>
  <c r="I136"/>
  <c r="O132"/>
  <c r="I132"/>
  <c r="O128"/>
  <c r="I128"/>
  <c r="I100"/>
  <c r="O123"/>
  <c r="I123"/>
  <c r="O119"/>
  <c r="I119"/>
  <c r="O115"/>
  <c r="I115"/>
  <c r="O111"/>
  <c r="I111"/>
  <c r="O107"/>
  <c r="I107"/>
  <c r="O104"/>
  <c r="I104"/>
  <c r="O101"/>
  <c r="I101"/>
  <c r="I87"/>
  <c r="O96"/>
  <c r="I96"/>
  <c r="O92"/>
  <c r="I92"/>
  <c r="O88"/>
  <c r="I88"/>
  <c r="I82"/>
  <c r="O83"/>
  <c r="I83"/>
  <c r="I74"/>
  <c r="O79"/>
  <c r="I79"/>
  <c r="O75"/>
  <c r="I75"/>
  <c r="I42"/>
  <c r="O71"/>
  <c r="I71"/>
  <c r="O67"/>
  <c r="I67"/>
  <c r="O63"/>
  <c r="I63"/>
  <c r="O59"/>
  <c r="I59"/>
  <c r="O55"/>
  <c r="I55"/>
  <c r="O51"/>
  <c r="I51"/>
  <c r="O47"/>
  <c r="I47"/>
  <c r="O43"/>
  <c r="I43"/>
  <c r="I10"/>
  <c r="O38"/>
  <c r="I38"/>
  <c r="O34"/>
  <c r="I34"/>
  <c r="O30"/>
  <c r="I30"/>
  <c r="O26"/>
  <c r="I26"/>
  <c r="O22"/>
  <c r="I22"/>
  <c r="O18"/>
  <c r="I18"/>
  <c r="O14"/>
  <c r="I14"/>
  <c r="O11"/>
  <c r="I11"/>
  <c i="230" r="I3"/>
  <c r="I126"/>
  <c r="O181"/>
  <c r="I181"/>
  <c r="O178"/>
  <c r="I178"/>
  <c r="O175"/>
  <c r="I175"/>
  <c r="O172"/>
  <c r="I172"/>
  <c r="O169"/>
  <c r="I169"/>
  <c r="O166"/>
  <c r="I166"/>
  <c r="O163"/>
  <c r="I163"/>
  <c r="O160"/>
  <c r="I160"/>
  <c r="O157"/>
  <c r="I157"/>
  <c r="O154"/>
  <c r="I154"/>
  <c r="O151"/>
  <c r="I151"/>
  <c r="O148"/>
  <c r="I148"/>
  <c r="O145"/>
  <c r="I145"/>
  <c r="O142"/>
  <c r="I142"/>
  <c r="O139"/>
  <c r="I139"/>
  <c r="O136"/>
  <c r="I136"/>
  <c r="O133"/>
  <c r="I133"/>
  <c r="O130"/>
  <c r="I130"/>
  <c r="O127"/>
  <c r="I127"/>
  <c r="I122"/>
  <c r="O123"/>
  <c r="I123"/>
  <c r="I28"/>
  <c r="O119"/>
  <c r="I119"/>
  <c r="O116"/>
  <c r="I116"/>
  <c r="O113"/>
  <c r="I113"/>
  <c r="O110"/>
  <c r="I110"/>
  <c r="O107"/>
  <c r="I107"/>
  <c r="O104"/>
  <c r="I104"/>
  <c r="O101"/>
  <c r="I101"/>
  <c r="O98"/>
  <c r="I98"/>
  <c r="O95"/>
  <c r="I95"/>
  <c r="O92"/>
  <c r="I92"/>
  <c r="O89"/>
  <c r="I89"/>
  <c r="O86"/>
  <c r="I86"/>
  <c r="O83"/>
  <c r="I83"/>
  <c r="O80"/>
  <c r="I80"/>
  <c r="O77"/>
  <c r="I77"/>
  <c r="O74"/>
  <c r="I74"/>
  <c r="O71"/>
  <c r="I71"/>
  <c r="O68"/>
  <c r="I68"/>
  <c r="O65"/>
  <c r="I65"/>
  <c r="O62"/>
  <c r="I62"/>
  <c r="O59"/>
  <c r="I59"/>
  <c r="O56"/>
  <c r="I56"/>
  <c r="O53"/>
  <c r="I53"/>
  <c r="O50"/>
  <c r="I50"/>
  <c r="O47"/>
  <c r="I47"/>
  <c r="O44"/>
  <c r="I44"/>
  <c r="O41"/>
  <c r="I41"/>
  <c r="O38"/>
  <c r="I38"/>
  <c r="O35"/>
  <c r="I35"/>
  <c r="O32"/>
  <c r="I32"/>
  <c r="O29"/>
  <c r="I29"/>
  <c r="I21"/>
  <c r="O25"/>
  <c r="I25"/>
  <c r="O22"/>
  <c r="I22"/>
  <c r="I14"/>
  <c r="O18"/>
  <c r="I18"/>
  <c r="O15"/>
  <c r="I15"/>
  <c r="I10"/>
  <c r="O11"/>
  <c r="I11"/>
  <c i="229" r="I3"/>
  <c r="I123"/>
  <c r="O218"/>
  <c r="I218"/>
  <c r="O215"/>
  <c r="I215"/>
  <c r="O212"/>
  <c r="I212"/>
  <c r="O209"/>
  <c r="I209"/>
  <c r="O206"/>
  <c r="I206"/>
  <c r="O203"/>
  <c r="I203"/>
  <c r="O200"/>
  <c r="I200"/>
  <c r="O197"/>
  <c r="I197"/>
  <c r="O194"/>
  <c r="I194"/>
  <c r="O191"/>
  <c r="I191"/>
  <c r="O188"/>
  <c r="I188"/>
  <c r="O185"/>
  <c r="I185"/>
  <c r="O182"/>
  <c r="I182"/>
  <c r="O179"/>
  <c r="I179"/>
  <c r="O176"/>
  <c r="I176"/>
  <c r="O172"/>
  <c r="I172"/>
  <c r="O168"/>
  <c r="I168"/>
  <c r="O164"/>
  <c r="I164"/>
  <c r="O160"/>
  <c r="I160"/>
  <c r="O156"/>
  <c r="I156"/>
  <c r="O152"/>
  <c r="I152"/>
  <c r="O148"/>
  <c r="I148"/>
  <c r="O144"/>
  <c r="I144"/>
  <c r="O140"/>
  <c r="I140"/>
  <c r="O136"/>
  <c r="I136"/>
  <c r="O132"/>
  <c r="I132"/>
  <c r="O128"/>
  <c r="I128"/>
  <c r="O124"/>
  <c r="I124"/>
  <c r="I10"/>
  <c r="O120"/>
  <c r="I120"/>
  <c r="O117"/>
  <c r="I117"/>
  <c r="O114"/>
  <c r="I114"/>
  <c r="O111"/>
  <c r="I111"/>
  <c r="O108"/>
  <c r="I108"/>
  <c r="O105"/>
  <c r="I105"/>
  <c r="O102"/>
  <c r="I102"/>
  <c r="O99"/>
  <c r="I99"/>
  <c r="O96"/>
  <c r="I96"/>
  <c r="O93"/>
  <c r="I93"/>
  <c r="O90"/>
  <c r="I90"/>
  <c r="O87"/>
  <c r="I87"/>
  <c r="O84"/>
  <c r="I84"/>
  <c r="O81"/>
  <c r="I81"/>
  <c r="O78"/>
  <c r="I78"/>
  <c r="O75"/>
  <c r="I75"/>
  <c r="O71"/>
  <c r="I71"/>
  <c r="O67"/>
  <c r="I67"/>
  <c r="O63"/>
  <c r="I63"/>
  <c r="O59"/>
  <c r="I59"/>
  <c r="O55"/>
  <c r="I55"/>
  <c r="O51"/>
  <c r="I51"/>
  <c r="O47"/>
  <c r="I47"/>
  <c r="O43"/>
  <c r="I43"/>
  <c r="O39"/>
  <c r="I39"/>
  <c r="O35"/>
  <c r="I35"/>
  <c r="O31"/>
  <c r="I31"/>
  <c r="O27"/>
  <c r="I27"/>
  <c r="O23"/>
  <c r="I23"/>
  <c r="O19"/>
  <c r="I19"/>
  <c r="O15"/>
  <c r="I15"/>
  <c r="O11"/>
  <c r="I11"/>
  <c i="228" r="I3"/>
  <c r="I320"/>
  <c r="O337"/>
  <c r="I337"/>
  <c r="O333"/>
  <c r="I333"/>
  <c r="O329"/>
  <c r="I329"/>
  <c r="O325"/>
  <c r="I325"/>
  <c r="O321"/>
  <c r="I321"/>
  <c r="I295"/>
  <c r="O316"/>
  <c r="I316"/>
  <c r="O312"/>
  <c r="I312"/>
  <c r="O308"/>
  <c r="I308"/>
  <c r="O304"/>
  <c r="I304"/>
  <c r="O300"/>
  <c r="I300"/>
  <c r="O296"/>
  <c r="I296"/>
  <c r="I270"/>
  <c r="O291"/>
  <c r="I291"/>
  <c r="O287"/>
  <c r="I287"/>
  <c r="O283"/>
  <c r="I283"/>
  <c r="O279"/>
  <c r="I279"/>
  <c r="O275"/>
  <c r="I275"/>
  <c r="O271"/>
  <c r="I271"/>
  <c r="I262"/>
  <c r="O267"/>
  <c r="I267"/>
  <c r="O263"/>
  <c r="I263"/>
  <c r="I245"/>
  <c r="O258"/>
  <c r="I258"/>
  <c r="O254"/>
  <c r="I254"/>
  <c r="O250"/>
  <c r="I250"/>
  <c r="O246"/>
  <c r="I246"/>
  <c r="I207"/>
  <c r="O242"/>
  <c r="I242"/>
  <c r="O238"/>
  <c r="I238"/>
  <c r="O234"/>
  <c r="I234"/>
  <c r="O230"/>
  <c r="I230"/>
  <c r="O226"/>
  <c r="I226"/>
  <c r="O222"/>
  <c r="I222"/>
  <c r="O218"/>
  <c r="I218"/>
  <c r="O214"/>
  <c r="I214"/>
  <c r="O211"/>
  <c r="I211"/>
  <c r="O208"/>
  <c r="I208"/>
  <c r="I202"/>
  <c r="O203"/>
  <c r="I203"/>
  <c r="I189"/>
  <c r="O198"/>
  <c r="I198"/>
  <c r="O194"/>
  <c r="I194"/>
  <c r="O190"/>
  <c r="I190"/>
  <c r="I152"/>
  <c r="O185"/>
  <c r="I185"/>
  <c r="O181"/>
  <c r="I181"/>
  <c r="O177"/>
  <c r="I177"/>
  <c r="O173"/>
  <c r="I173"/>
  <c r="O169"/>
  <c r="I169"/>
  <c r="O165"/>
  <c r="I165"/>
  <c r="O161"/>
  <c r="I161"/>
  <c r="O157"/>
  <c r="I157"/>
  <c r="O153"/>
  <c r="I153"/>
  <c r="I141"/>
  <c r="O149"/>
  <c r="I149"/>
  <c r="O145"/>
  <c r="I145"/>
  <c r="O142"/>
  <c r="I142"/>
  <c r="I110"/>
  <c r="O137"/>
  <c r="I137"/>
  <c r="O134"/>
  <c r="I134"/>
  <c r="O131"/>
  <c r="I131"/>
  <c r="O127"/>
  <c r="I127"/>
  <c r="O123"/>
  <c r="I123"/>
  <c r="O119"/>
  <c r="I119"/>
  <c r="O115"/>
  <c r="I115"/>
  <c r="O111"/>
  <c r="I111"/>
  <c r="I61"/>
  <c r="O106"/>
  <c r="I106"/>
  <c r="O102"/>
  <c r="I102"/>
  <c r="O98"/>
  <c r="I98"/>
  <c r="O94"/>
  <c r="I94"/>
  <c r="O90"/>
  <c r="I90"/>
  <c r="O86"/>
  <c r="I86"/>
  <c r="O82"/>
  <c r="I82"/>
  <c r="O78"/>
  <c r="I78"/>
  <c r="O74"/>
  <c r="I74"/>
  <c r="O70"/>
  <c r="I70"/>
  <c r="O66"/>
  <c r="I66"/>
  <c r="O62"/>
  <c r="I62"/>
  <c r="I48"/>
  <c r="O57"/>
  <c r="I57"/>
  <c r="O53"/>
  <c r="I53"/>
  <c r="O49"/>
  <c r="I49"/>
  <c r="I27"/>
  <c r="O44"/>
  <c r="I44"/>
  <c r="O40"/>
  <c r="I40"/>
  <c r="O36"/>
  <c r="I36"/>
  <c r="O32"/>
  <c r="I32"/>
  <c r="O28"/>
  <c r="I28"/>
  <c r="I10"/>
  <c r="O23"/>
  <c r="I23"/>
  <c r="O19"/>
  <c r="I19"/>
  <c r="O15"/>
  <c r="I15"/>
  <c r="O11"/>
  <c r="I11"/>
  <c i="227" r="I3"/>
  <c r="I10"/>
  <c r="O19"/>
  <c r="I19"/>
  <c r="O15"/>
  <c r="I15"/>
  <c r="O11"/>
  <c r="I11"/>
  <c i="226" r="I3"/>
  <c r="I10"/>
  <c r="O23"/>
  <c r="I23"/>
  <c r="O19"/>
  <c r="I19"/>
  <c r="O15"/>
  <c r="I15"/>
  <c r="O11"/>
  <c r="I11"/>
  <c i="225" r="I3"/>
  <c r="I92"/>
  <c r="O101"/>
  <c r="I101"/>
  <c r="O97"/>
  <c r="I97"/>
  <c r="O93"/>
  <c r="I93"/>
  <c r="I55"/>
  <c r="O88"/>
  <c r="I88"/>
  <c r="O84"/>
  <c r="I84"/>
  <c r="O80"/>
  <c r="I80"/>
  <c r="O76"/>
  <c r="I76"/>
  <c r="O72"/>
  <c r="I72"/>
  <c r="O68"/>
  <c r="I68"/>
  <c r="O64"/>
  <c r="I64"/>
  <c r="O60"/>
  <c r="I60"/>
  <c r="O56"/>
  <c r="I56"/>
  <c r="I50"/>
  <c r="O51"/>
  <c r="I51"/>
  <c r="I9"/>
  <c r="O46"/>
  <c r="I46"/>
  <c r="O42"/>
  <c r="I42"/>
  <c r="O38"/>
  <c r="I38"/>
  <c r="O34"/>
  <c r="I34"/>
  <c r="O30"/>
  <c r="I30"/>
  <c r="O26"/>
  <c r="I26"/>
  <c r="O22"/>
  <c r="I22"/>
  <c r="O18"/>
  <c r="I18"/>
  <c r="O14"/>
  <c r="I14"/>
  <c r="O10"/>
  <c r="I10"/>
  <c i="224" r="I3"/>
  <c r="I49"/>
  <c r="O70"/>
  <c r="I70"/>
  <c r="O66"/>
  <c r="I66"/>
  <c r="O62"/>
  <c r="I62"/>
  <c r="O58"/>
  <c r="I58"/>
  <c r="O54"/>
  <c r="I54"/>
  <c r="O50"/>
  <c r="I50"/>
  <c r="I44"/>
  <c r="O45"/>
  <c r="I45"/>
  <c r="I35"/>
  <c r="O40"/>
  <c r="I40"/>
  <c r="O36"/>
  <c r="I36"/>
  <c r="I26"/>
  <c r="O31"/>
  <c r="I31"/>
  <c r="O27"/>
  <c r="I27"/>
  <c r="I9"/>
  <c r="O22"/>
  <c r="I22"/>
  <c r="O18"/>
  <c r="I18"/>
  <c r="O14"/>
  <c r="I14"/>
  <c r="O10"/>
  <c r="I10"/>
  <c i="223" r="I3"/>
  <c r="I82"/>
  <c r="O83"/>
  <c r="I83"/>
  <c r="I69"/>
  <c r="O78"/>
  <c r="I78"/>
  <c r="O74"/>
  <c r="I74"/>
  <c r="O70"/>
  <c r="I70"/>
  <c r="I28"/>
  <c r="O65"/>
  <c r="I65"/>
  <c r="O61"/>
  <c r="I61"/>
  <c r="O57"/>
  <c r="I57"/>
  <c r="O53"/>
  <c r="I53"/>
  <c r="O49"/>
  <c r="I49"/>
  <c r="O45"/>
  <c r="I45"/>
  <c r="O41"/>
  <c r="I41"/>
  <c r="O37"/>
  <c r="I37"/>
  <c r="O33"/>
  <c r="I33"/>
  <c r="O29"/>
  <c r="I29"/>
  <c r="I23"/>
  <c r="O24"/>
  <c r="I24"/>
  <c r="I14"/>
  <c r="O19"/>
  <c r="I19"/>
  <c r="O15"/>
  <c r="I15"/>
  <c r="I9"/>
  <c r="O10"/>
  <c r="I10"/>
  <c i="222" r="I3"/>
  <c r="I82"/>
  <c r="O95"/>
  <c r="I95"/>
  <c r="O91"/>
  <c r="I91"/>
  <c r="O87"/>
  <c r="I87"/>
  <c r="O83"/>
  <c r="I83"/>
  <c r="I57"/>
  <c r="O78"/>
  <c r="I78"/>
  <c r="O74"/>
  <c r="I74"/>
  <c r="O70"/>
  <c r="I70"/>
  <c r="O66"/>
  <c r="I66"/>
  <c r="O62"/>
  <c r="I62"/>
  <c r="O58"/>
  <c r="I58"/>
  <c r="I52"/>
  <c r="O53"/>
  <c r="I53"/>
  <c r="I47"/>
  <c r="O48"/>
  <c r="I48"/>
  <c r="I42"/>
  <c r="O43"/>
  <c r="I43"/>
  <c r="I9"/>
  <c r="O38"/>
  <c r="I38"/>
  <c r="O34"/>
  <c r="I34"/>
  <c r="O30"/>
  <c r="I30"/>
  <c r="O26"/>
  <c r="I26"/>
  <c r="O22"/>
  <c r="I22"/>
  <c r="O18"/>
  <c r="I18"/>
  <c r="O14"/>
  <c r="I14"/>
  <c r="O10"/>
  <c r="I10"/>
  <c i="221" r="I3"/>
  <c r="I102"/>
  <c r="O123"/>
  <c r="I123"/>
  <c r="O119"/>
  <c r="I119"/>
  <c r="O115"/>
  <c r="I115"/>
  <c r="O111"/>
  <c r="I111"/>
  <c r="O107"/>
  <c r="I107"/>
  <c r="O103"/>
  <c r="I103"/>
  <c r="I65"/>
  <c r="O98"/>
  <c r="I98"/>
  <c r="O94"/>
  <c r="I94"/>
  <c r="O90"/>
  <c r="I90"/>
  <c r="O86"/>
  <c r="I86"/>
  <c r="O82"/>
  <c r="I82"/>
  <c r="O78"/>
  <c r="I78"/>
  <c r="O74"/>
  <c r="I74"/>
  <c r="O70"/>
  <c r="I70"/>
  <c r="O66"/>
  <c r="I66"/>
  <c r="I44"/>
  <c r="O61"/>
  <c r="I61"/>
  <c r="O57"/>
  <c r="I57"/>
  <c r="O53"/>
  <c r="I53"/>
  <c r="O49"/>
  <c r="I49"/>
  <c r="O45"/>
  <c r="I45"/>
  <c r="I39"/>
  <c r="O40"/>
  <c r="I40"/>
  <c r="I18"/>
  <c r="O35"/>
  <c r="I35"/>
  <c r="O31"/>
  <c r="I31"/>
  <c r="O27"/>
  <c r="I27"/>
  <c r="O23"/>
  <c r="I23"/>
  <c r="O19"/>
  <c r="I19"/>
  <c r="I9"/>
  <c r="O14"/>
  <c r="I14"/>
  <c r="O10"/>
  <c r="I10"/>
  <c i="220" r="I3"/>
  <c r="I379"/>
  <c r="O380"/>
  <c r="I380"/>
  <c r="I375"/>
  <c r="O376"/>
  <c r="I376"/>
  <c r="I365"/>
  <c r="O372"/>
  <c r="I372"/>
  <c r="O369"/>
  <c r="I369"/>
  <c r="O366"/>
  <c r="I366"/>
  <c r="I361"/>
  <c r="O362"/>
  <c r="I362"/>
  <c r="I354"/>
  <c r="O358"/>
  <c r="I358"/>
  <c r="O355"/>
  <c r="I355"/>
  <c r="I80"/>
  <c r="O351"/>
  <c r="I351"/>
  <c r="O348"/>
  <c r="I348"/>
  <c r="O345"/>
  <c r="I345"/>
  <c r="O342"/>
  <c r="I342"/>
  <c r="O339"/>
  <c r="I339"/>
  <c r="O336"/>
  <c r="I336"/>
  <c r="O333"/>
  <c r="I333"/>
  <c r="O330"/>
  <c r="I330"/>
  <c r="O327"/>
  <c r="I327"/>
  <c r="O324"/>
  <c r="I324"/>
  <c r="O321"/>
  <c r="I321"/>
  <c r="O318"/>
  <c r="I318"/>
  <c r="O315"/>
  <c r="I315"/>
  <c r="O312"/>
  <c r="I312"/>
  <c r="O309"/>
  <c r="I309"/>
  <c r="O306"/>
  <c r="I306"/>
  <c r="O303"/>
  <c r="I303"/>
  <c r="O300"/>
  <c r="I300"/>
  <c r="O297"/>
  <c r="I297"/>
  <c r="O294"/>
  <c r="I294"/>
  <c r="O291"/>
  <c r="I291"/>
  <c r="O288"/>
  <c r="I288"/>
  <c r="O285"/>
  <c r="I285"/>
  <c r="O282"/>
  <c r="I282"/>
  <c r="O279"/>
  <c r="I279"/>
  <c r="O276"/>
  <c r="I276"/>
  <c r="O273"/>
  <c r="I273"/>
  <c r="O270"/>
  <c r="I270"/>
  <c r="O267"/>
  <c r="I267"/>
  <c r="O264"/>
  <c r="I264"/>
  <c r="O261"/>
  <c r="I261"/>
  <c r="O258"/>
  <c r="I258"/>
  <c r="O255"/>
  <c r="I255"/>
  <c r="O252"/>
  <c r="I252"/>
  <c r="O249"/>
  <c r="I249"/>
  <c r="O246"/>
  <c r="I246"/>
  <c r="O243"/>
  <c r="I243"/>
  <c r="O240"/>
  <c r="I240"/>
  <c r="O237"/>
  <c r="I237"/>
  <c r="O234"/>
  <c r="I234"/>
  <c r="O231"/>
  <c r="I231"/>
  <c r="O228"/>
  <c r="I228"/>
  <c r="O225"/>
  <c r="I225"/>
  <c r="O222"/>
  <c r="I222"/>
  <c r="O219"/>
  <c r="I219"/>
  <c r="O216"/>
  <c r="I216"/>
  <c r="O213"/>
  <c r="I213"/>
  <c r="O210"/>
  <c r="I210"/>
  <c r="O207"/>
  <c r="I207"/>
  <c r="O204"/>
  <c r="I204"/>
  <c r="O201"/>
  <c r="I201"/>
  <c r="O198"/>
  <c r="I198"/>
  <c r="O195"/>
  <c r="I195"/>
  <c r="O192"/>
  <c r="I192"/>
  <c r="O189"/>
  <c r="I189"/>
  <c r="O186"/>
  <c r="I186"/>
  <c r="O183"/>
  <c r="I183"/>
  <c r="O180"/>
  <c r="I180"/>
  <c r="O177"/>
  <c r="I177"/>
  <c r="O174"/>
  <c r="I174"/>
  <c r="O171"/>
  <c r="I171"/>
  <c r="O168"/>
  <c r="I168"/>
  <c r="O165"/>
  <c r="I165"/>
  <c r="O162"/>
  <c r="I162"/>
  <c r="O159"/>
  <c r="I159"/>
  <c r="O156"/>
  <c r="I156"/>
  <c r="O153"/>
  <c r="I153"/>
  <c r="O150"/>
  <c r="I150"/>
  <c r="O147"/>
  <c r="I147"/>
  <c r="O144"/>
  <c r="I144"/>
  <c r="O141"/>
  <c r="I141"/>
  <c r="O138"/>
  <c r="I138"/>
  <c r="O135"/>
  <c r="I135"/>
  <c r="O132"/>
  <c r="I132"/>
  <c r="O129"/>
  <c r="I129"/>
  <c r="O126"/>
  <c r="I126"/>
  <c r="O123"/>
  <c r="I123"/>
  <c r="O120"/>
  <c r="I120"/>
  <c r="O117"/>
  <c r="I117"/>
  <c r="O114"/>
  <c r="I114"/>
  <c r="O111"/>
  <c r="I111"/>
  <c r="O108"/>
  <c r="I108"/>
  <c r="O105"/>
  <c r="I105"/>
  <c r="O102"/>
  <c r="I102"/>
  <c r="O99"/>
  <c r="I99"/>
  <c r="O96"/>
  <c r="I96"/>
  <c r="O93"/>
  <c r="I93"/>
  <c r="O90"/>
  <c r="I90"/>
  <c r="O87"/>
  <c r="I87"/>
  <c r="O84"/>
  <c r="I84"/>
  <c r="O81"/>
  <c r="I81"/>
  <c r="I76"/>
  <c r="O77"/>
  <c r="I77"/>
  <c r="I33"/>
  <c r="O73"/>
  <c r="I73"/>
  <c r="O70"/>
  <c r="I70"/>
  <c r="O67"/>
  <c r="I67"/>
  <c r="O64"/>
  <c r="I64"/>
  <c r="O61"/>
  <c r="I61"/>
  <c r="O58"/>
  <c r="I58"/>
  <c r="O55"/>
  <c r="I55"/>
  <c r="O52"/>
  <c r="I52"/>
  <c r="O49"/>
  <c r="I49"/>
  <c r="O46"/>
  <c r="I46"/>
  <c r="O43"/>
  <c r="I43"/>
  <c r="O40"/>
  <c r="I40"/>
  <c r="O37"/>
  <c r="I37"/>
  <c r="O34"/>
  <c r="I34"/>
  <c r="I26"/>
  <c r="O30"/>
  <c r="I30"/>
  <c r="O27"/>
  <c r="I27"/>
  <c r="I10"/>
  <c r="O23"/>
  <c r="I23"/>
  <c r="O20"/>
  <c r="I20"/>
  <c r="O17"/>
  <c r="I17"/>
  <c r="O14"/>
  <c r="I14"/>
  <c r="O11"/>
  <c r="I11"/>
  <c i="219" r="I3"/>
  <c r="I100"/>
  <c r="O101"/>
  <c r="I101"/>
  <c r="I69"/>
  <c r="O97"/>
  <c r="I97"/>
  <c r="O94"/>
  <c r="I94"/>
  <c r="O91"/>
  <c r="I91"/>
  <c r="O88"/>
  <c r="I88"/>
  <c r="O85"/>
  <c r="I85"/>
  <c r="O82"/>
  <c r="I82"/>
  <c r="O79"/>
  <c r="I79"/>
  <c r="O76"/>
  <c r="I76"/>
  <c r="O73"/>
  <c r="I73"/>
  <c r="O70"/>
  <c r="I70"/>
  <c r="I38"/>
  <c r="O66"/>
  <c r="I66"/>
  <c r="O63"/>
  <c r="I63"/>
  <c r="O60"/>
  <c r="I60"/>
  <c r="O57"/>
  <c r="I57"/>
  <c r="O54"/>
  <c r="I54"/>
  <c r="O51"/>
  <c r="I51"/>
  <c r="O48"/>
  <c r="I48"/>
  <c r="O45"/>
  <c r="I45"/>
  <c r="O42"/>
  <c r="I42"/>
  <c r="O39"/>
  <c r="I39"/>
  <c r="I10"/>
  <c r="O35"/>
  <c r="I35"/>
  <c r="O32"/>
  <c r="I32"/>
  <c r="O29"/>
  <c r="I29"/>
  <c r="O26"/>
  <c r="I26"/>
  <c r="O23"/>
  <c r="I23"/>
  <c r="O20"/>
  <c r="I20"/>
  <c r="O17"/>
  <c r="I17"/>
  <c r="O14"/>
  <c r="I14"/>
  <c r="O11"/>
  <c r="I11"/>
  <c i="218" r="I3"/>
  <c r="I408"/>
  <c r="O409"/>
  <c r="I409"/>
  <c r="I403"/>
  <c r="O404"/>
  <c r="I404"/>
  <c r="I366"/>
  <c r="O399"/>
  <c r="I399"/>
  <c r="O395"/>
  <c r="I395"/>
  <c r="O391"/>
  <c r="I391"/>
  <c r="O387"/>
  <c r="I387"/>
  <c r="O383"/>
  <c r="I383"/>
  <c r="O379"/>
  <c r="I379"/>
  <c r="O375"/>
  <c r="I375"/>
  <c r="O371"/>
  <c r="I371"/>
  <c r="O367"/>
  <c r="I367"/>
  <c r="I316"/>
  <c r="O362"/>
  <c r="I362"/>
  <c r="O359"/>
  <c r="I359"/>
  <c r="O355"/>
  <c r="I355"/>
  <c r="O351"/>
  <c r="I351"/>
  <c r="O347"/>
  <c r="I347"/>
  <c r="O343"/>
  <c r="I343"/>
  <c r="O339"/>
  <c r="I339"/>
  <c r="O335"/>
  <c r="I335"/>
  <c r="O331"/>
  <c r="I331"/>
  <c r="O327"/>
  <c r="I327"/>
  <c r="O323"/>
  <c r="I323"/>
  <c r="O320"/>
  <c r="I320"/>
  <c r="O317"/>
  <c r="I317"/>
  <c r="I303"/>
  <c r="O312"/>
  <c r="I312"/>
  <c r="O308"/>
  <c r="I308"/>
  <c r="O304"/>
  <c r="I304"/>
  <c r="I278"/>
  <c r="O299"/>
  <c r="I299"/>
  <c r="O295"/>
  <c r="I295"/>
  <c r="O291"/>
  <c r="I291"/>
  <c r="O287"/>
  <c r="I287"/>
  <c r="O283"/>
  <c r="I283"/>
  <c r="O279"/>
  <c r="I279"/>
  <c r="I257"/>
  <c r="O274"/>
  <c r="I274"/>
  <c r="O270"/>
  <c r="I270"/>
  <c r="O266"/>
  <c r="I266"/>
  <c r="O262"/>
  <c r="I262"/>
  <c r="O258"/>
  <c r="I258"/>
  <c r="I218"/>
  <c r="O254"/>
  <c r="I254"/>
  <c r="O250"/>
  <c r="I250"/>
  <c r="O246"/>
  <c r="I246"/>
  <c r="O243"/>
  <c r="I243"/>
  <c r="O239"/>
  <c r="I239"/>
  <c r="O235"/>
  <c r="I235"/>
  <c r="O231"/>
  <c r="I231"/>
  <c r="O227"/>
  <c r="I227"/>
  <c r="O223"/>
  <c r="I223"/>
  <c r="O219"/>
  <c r="I219"/>
  <c r="I213"/>
  <c r="O214"/>
  <c r="I214"/>
  <c r="I179"/>
  <c r="O209"/>
  <c r="I209"/>
  <c r="O206"/>
  <c r="I206"/>
  <c r="O202"/>
  <c r="I202"/>
  <c r="O198"/>
  <c r="I198"/>
  <c r="O194"/>
  <c r="I194"/>
  <c r="O191"/>
  <c r="I191"/>
  <c r="O187"/>
  <c r="I187"/>
  <c r="O184"/>
  <c r="I184"/>
  <c r="O180"/>
  <c r="I180"/>
  <c r="I163"/>
  <c r="O176"/>
  <c r="I176"/>
  <c r="O172"/>
  <c r="I172"/>
  <c r="O168"/>
  <c r="I168"/>
  <c r="O164"/>
  <c r="I164"/>
  <c r="I127"/>
  <c r="O159"/>
  <c r="I159"/>
  <c r="O156"/>
  <c r="I156"/>
  <c r="O152"/>
  <c r="I152"/>
  <c r="O148"/>
  <c r="I148"/>
  <c r="O144"/>
  <c r="I144"/>
  <c r="O140"/>
  <c r="I140"/>
  <c r="O136"/>
  <c r="I136"/>
  <c r="O132"/>
  <c r="I132"/>
  <c r="O128"/>
  <c r="I128"/>
  <c r="I100"/>
  <c r="O123"/>
  <c r="I123"/>
  <c r="O119"/>
  <c r="I119"/>
  <c r="O115"/>
  <c r="I115"/>
  <c r="O111"/>
  <c r="I111"/>
  <c r="O107"/>
  <c r="I107"/>
  <c r="O104"/>
  <c r="I104"/>
  <c r="O101"/>
  <c r="I101"/>
  <c r="I87"/>
  <c r="O96"/>
  <c r="I96"/>
  <c r="O92"/>
  <c r="I92"/>
  <c r="O88"/>
  <c r="I88"/>
  <c r="I82"/>
  <c r="O83"/>
  <c r="I83"/>
  <c r="I74"/>
  <c r="O79"/>
  <c r="I79"/>
  <c r="O75"/>
  <c r="I75"/>
  <c r="I38"/>
  <c r="O71"/>
  <c r="I71"/>
  <c r="O67"/>
  <c r="I67"/>
  <c r="O63"/>
  <c r="I63"/>
  <c r="O59"/>
  <c r="I59"/>
  <c r="O55"/>
  <c r="I55"/>
  <c r="O51"/>
  <c r="I51"/>
  <c r="O47"/>
  <c r="I47"/>
  <c r="O43"/>
  <c r="I43"/>
  <c r="O39"/>
  <c r="I39"/>
  <c r="I10"/>
  <c r="O34"/>
  <c r="I34"/>
  <c r="O30"/>
  <c r="I30"/>
  <c r="O27"/>
  <c r="I27"/>
  <c r="O23"/>
  <c r="I23"/>
  <c r="O19"/>
  <c r="I19"/>
  <c r="O15"/>
  <c r="I15"/>
  <c r="O11"/>
  <c r="I11"/>
  <c i="217" r="I3"/>
  <c r="I107"/>
  <c r="O120"/>
  <c r="I120"/>
  <c r="O116"/>
  <c r="I116"/>
  <c r="O112"/>
  <c r="I112"/>
  <c r="O108"/>
  <c r="I108"/>
  <c r="I86"/>
  <c r="O103"/>
  <c r="I103"/>
  <c r="O99"/>
  <c r="I99"/>
  <c r="O95"/>
  <c r="I95"/>
  <c r="O91"/>
  <c r="I91"/>
  <c r="O87"/>
  <c r="I87"/>
  <c r="I77"/>
  <c r="O82"/>
  <c r="I82"/>
  <c r="O78"/>
  <c r="I78"/>
  <c r="I56"/>
  <c r="O73"/>
  <c r="I73"/>
  <c r="O69"/>
  <c r="I69"/>
  <c r="O65"/>
  <c r="I65"/>
  <c r="O61"/>
  <c r="I61"/>
  <c r="O57"/>
  <c r="I57"/>
  <c r="I39"/>
  <c r="O52"/>
  <c r="I52"/>
  <c r="O48"/>
  <c r="I48"/>
  <c r="O44"/>
  <c r="I44"/>
  <c r="O40"/>
  <c r="I40"/>
  <c r="I10"/>
  <c r="O35"/>
  <c r="I35"/>
  <c r="O31"/>
  <c r="I31"/>
  <c r="O27"/>
  <c r="I27"/>
  <c r="O23"/>
  <c r="I23"/>
  <c r="O19"/>
  <c r="I19"/>
  <c r="O15"/>
  <c r="I15"/>
  <c r="O11"/>
  <c r="I11"/>
  <c i="216" r="I3"/>
  <c r="I80"/>
  <c r="O89"/>
  <c r="I89"/>
  <c r="O85"/>
  <c r="I85"/>
  <c r="O81"/>
  <c r="I81"/>
  <c r="I67"/>
  <c r="O76"/>
  <c r="I76"/>
  <c r="O72"/>
  <c r="I72"/>
  <c r="O68"/>
  <c r="I68"/>
  <c r="I58"/>
  <c r="O63"/>
  <c r="I63"/>
  <c r="O59"/>
  <c r="I59"/>
  <c r="I53"/>
  <c r="O54"/>
  <c r="I54"/>
  <c r="I48"/>
  <c r="O49"/>
  <c r="I49"/>
  <c r="I39"/>
  <c r="O44"/>
  <c r="I44"/>
  <c r="O40"/>
  <c r="I40"/>
  <c r="I10"/>
  <c r="O35"/>
  <c r="I35"/>
  <c r="O31"/>
  <c r="I31"/>
  <c r="O27"/>
  <c r="I27"/>
  <c r="O23"/>
  <c r="I23"/>
  <c r="O19"/>
  <c r="I19"/>
  <c r="O15"/>
  <c r="I15"/>
  <c r="O11"/>
  <c r="I11"/>
  <c i="215" r="I3"/>
  <c r="I104"/>
  <c r="O113"/>
  <c r="I113"/>
  <c r="O109"/>
  <c r="I109"/>
  <c r="O105"/>
  <c r="I105"/>
  <c r="I87"/>
  <c r="O100"/>
  <c r="I100"/>
  <c r="O96"/>
  <c r="I96"/>
  <c r="O92"/>
  <c r="I92"/>
  <c r="O88"/>
  <c r="I88"/>
  <c r="I82"/>
  <c r="O83"/>
  <c r="I83"/>
  <c r="I73"/>
  <c r="O78"/>
  <c r="I78"/>
  <c r="O74"/>
  <c r="I74"/>
  <c r="I60"/>
  <c r="O69"/>
  <c r="I69"/>
  <c r="O65"/>
  <c r="I65"/>
  <c r="O61"/>
  <c r="I61"/>
  <c r="I35"/>
  <c r="O56"/>
  <c r="I56"/>
  <c r="O52"/>
  <c r="I52"/>
  <c r="O48"/>
  <c r="I48"/>
  <c r="O44"/>
  <c r="I44"/>
  <c r="O40"/>
  <c r="I40"/>
  <c r="O36"/>
  <c r="I36"/>
  <c r="I10"/>
  <c r="O31"/>
  <c r="I31"/>
  <c r="O27"/>
  <c r="I27"/>
  <c r="O23"/>
  <c r="I23"/>
  <c r="O19"/>
  <c r="I19"/>
  <c r="O15"/>
  <c r="I15"/>
  <c r="O11"/>
  <c r="I11"/>
  <c i="214" r="I3"/>
  <c r="I80"/>
  <c r="O89"/>
  <c r="I89"/>
  <c r="O85"/>
  <c r="I85"/>
  <c r="O81"/>
  <c r="I81"/>
  <c r="I63"/>
  <c r="O76"/>
  <c r="I76"/>
  <c r="O72"/>
  <c r="I72"/>
  <c r="O68"/>
  <c r="I68"/>
  <c r="O64"/>
  <c r="I64"/>
  <c r="I58"/>
  <c r="O59"/>
  <c r="I59"/>
  <c r="I53"/>
  <c r="O54"/>
  <c r="I54"/>
  <c r="I48"/>
  <c r="O49"/>
  <c r="I49"/>
  <c r="I31"/>
  <c r="O44"/>
  <c r="I44"/>
  <c r="O40"/>
  <c r="I40"/>
  <c r="O36"/>
  <c r="I36"/>
  <c r="O32"/>
  <c r="I32"/>
  <c r="I10"/>
  <c r="O27"/>
  <c r="I27"/>
  <c r="O23"/>
  <c r="I23"/>
  <c r="O19"/>
  <c r="I19"/>
  <c r="O15"/>
  <c r="I15"/>
  <c r="O11"/>
  <c r="I11"/>
  <c i="213" r="I3"/>
  <c r="I173"/>
  <c r="O186"/>
  <c r="I186"/>
  <c r="O182"/>
  <c r="I182"/>
  <c r="O178"/>
  <c r="I178"/>
  <c r="O174"/>
  <c r="I174"/>
  <c r="I144"/>
  <c r="O169"/>
  <c r="I169"/>
  <c r="O165"/>
  <c r="I165"/>
  <c r="O161"/>
  <c r="I161"/>
  <c r="O157"/>
  <c r="I157"/>
  <c r="O153"/>
  <c r="I153"/>
  <c r="O149"/>
  <c r="I149"/>
  <c r="O145"/>
  <c r="I145"/>
  <c r="I111"/>
  <c r="O140"/>
  <c r="I140"/>
  <c r="O136"/>
  <c r="I136"/>
  <c r="O132"/>
  <c r="I132"/>
  <c r="O128"/>
  <c r="I128"/>
  <c r="O124"/>
  <c r="I124"/>
  <c r="O120"/>
  <c r="I120"/>
  <c r="O116"/>
  <c r="I116"/>
  <c r="O112"/>
  <c r="I112"/>
  <c r="I90"/>
  <c r="O107"/>
  <c r="I107"/>
  <c r="O103"/>
  <c r="I103"/>
  <c r="O99"/>
  <c r="I99"/>
  <c r="O95"/>
  <c r="I95"/>
  <c r="O91"/>
  <c r="I91"/>
  <c r="I81"/>
  <c r="O86"/>
  <c r="I86"/>
  <c r="O82"/>
  <c r="I82"/>
  <c r="I72"/>
  <c r="O77"/>
  <c r="I77"/>
  <c r="O73"/>
  <c r="I73"/>
  <c r="I47"/>
  <c r="O68"/>
  <c r="I68"/>
  <c r="O64"/>
  <c r="I64"/>
  <c r="O60"/>
  <c r="I60"/>
  <c r="O56"/>
  <c r="I56"/>
  <c r="O52"/>
  <c r="I52"/>
  <c r="O48"/>
  <c r="I48"/>
  <c r="I10"/>
  <c r="O43"/>
  <c r="I43"/>
  <c r="O39"/>
  <c r="I39"/>
  <c r="O35"/>
  <c r="I35"/>
  <c r="O31"/>
  <c r="I31"/>
  <c r="O27"/>
  <c r="I27"/>
  <c r="O23"/>
  <c r="I23"/>
  <c r="O19"/>
  <c r="I19"/>
  <c r="O15"/>
  <c r="I15"/>
  <c r="O11"/>
  <c r="I11"/>
  <c i="212" r="I3"/>
  <c r="I71"/>
  <c r="O80"/>
  <c r="I80"/>
  <c r="O76"/>
  <c r="I76"/>
  <c r="O72"/>
  <c r="I72"/>
  <c r="I58"/>
  <c r="O67"/>
  <c r="I67"/>
  <c r="O63"/>
  <c r="I63"/>
  <c r="O59"/>
  <c r="I59"/>
  <c r="I49"/>
  <c r="O54"/>
  <c r="I54"/>
  <c r="O50"/>
  <c r="I50"/>
  <c r="I44"/>
  <c r="O45"/>
  <c r="I45"/>
  <c r="I35"/>
  <c r="O40"/>
  <c r="I40"/>
  <c r="O36"/>
  <c r="I36"/>
  <c r="I10"/>
  <c r="O31"/>
  <c r="I31"/>
  <c r="O27"/>
  <c r="I27"/>
  <c r="O23"/>
  <c r="I23"/>
  <c r="O19"/>
  <c r="I19"/>
  <c r="O15"/>
  <c r="I15"/>
  <c r="O11"/>
  <c r="I11"/>
  <c i="211" r="I3"/>
  <c r="I46"/>
  <c r="O47"/>
  <c r="I47"/>
  <c r="I41"/>
  <c r="O42"/>
  <c r="I42"/>
  <c r="I28"/>
  <c r="O37"/>
  <c r="I37"/>
  <c r="O33"/>
  <c r="I33"/>
  <c r="O29"/>
  <c r="I29"/>
  <c r="I23"/>
  <c r="O24"/>
  <c r="I24"/>
  <c r="I14"/>
  <c r="O19"/>
  <c r="I19"/>
  <c r="O15"/>
  <c r="I15"/>
  <c r="I9"/>
  <c r="O10"/>
  <c r="I10"/>
  <c i="210" r="I3"/>
  <c r="I120"/>
  <c r="O125"/>
  <c r="I125"/>
  <c r="O121"/>
  <c r="I121"/>
  <c r="I107"/>
  <c r="O116"/>
  <c r="I116"/>
  <c r="O112"/>
  <c r="I112"/>
  <c r="O108"/>
  <c r="I108"/>
  <c r="I90"/>
  <c r="O103"/>
  <c r="I103"/>
  <c r="O99"/>
  <c r="I99"/>
  <c r="O95"/>
  <c r="I95"/>
  <c r="O91"/>
  <c r="I91"/>
  <c r="I81"/>
  <c r="O86"/>
  <c r="I86"/>
  <c r="O82"/>
  <c r="I82"/>
  <c r="I76"/>
  <c r="O77"/>
  <c r="I77"/>
  <c r="I67"/>
  <c r="O72"/>
  <c r="I72"/>
  <c r="O68"/>
  <c r="I68"/>
  <c r="I50"/>
  <c r="O63"/>
  <c r="I63"/>
  <c r="O59"/>
  <c r="I59"/>
  <c r="O55"/>
  <c r="I55"/>
  <c r="O51"/>
  <c r="I51"/>
  <c r="I18"/>
  <c r="O47"/>
  <c r="I47"/>
  <c r="O43"/>
  <c r="I43"/>
  <c r="O39"/>
  <c r="I39"/>
  <c r="O35"/>
  <c r="I35"/>
  <c r="O31"/>
  <c r="I31"/>
  <c r="O27"/>
  <c r="I27"/>
  <c r="O23"/>
  <c r="I23"/>
  <c r="O19"/>
  <c r="I19"/>
  <c r="I9"/>
  <c r="O14"/>
  <c r="I14"/>
  <c r="O10"/>
  <c r="I10"/>
  <c i="209" r="I3"/>
  <c r="I52"/>
  <c r="O69"/>
  <c r="I69"/>
  <c r="O65"/>
  <c r="I65"/>
  <c r="O61"/>
  <c r="I61"/>
  <c r="O57"/>
  <c r="I57"/>
  <c r="O53"/>
  <c r="I53"/>
  <c r="I47"/>
  <c r="O48"/>
  <c r="I48"/>
  <c r="I18"/>
  <c r="O43"/>
  <c r="I43"/>
  <c r="O39"/>
  <c r="I39"/>
  <c r="O35"/>
  <c r="I35"/>
  <c r="O31"/>
  <c r="I31"/>
  <c r="O27"/>
  <c r="I27"/>
  <c r="O23"/>
  <c r="I23"/>
  <c r="O19"/>
  <c r="I19"/>
  <c r="I9"/>
  <c r="O14"/>
  <c r="I14"/>
  <c r="O10"/>
  <c r="I10"/>
  <c i="208" r="I3"/>
  <c r="I109"/>
  <c r="O118"/>
  <c r="I118"/>
  <c r="O114"/>
  <c r="I114"/>
  <c r="O110"/>
  <c r="I110"/>
  <c r="I88"/>
  <c r="O105"/>
  <c r="I105"/>
  <c r="O101"/>
  <c r="I101"/>
  <c r="O97"/>
  <c r="I97"/>
  <c r="O93"/>
  <c r="I93"/>
  <c r="O89"/>
  <c r="I89"/>
  <c r="I83"/>
  <c r="O84"/>
  <c r="I84"/>
  <c r="I26"/>
  <c r="O79"/>
  <c r="I79"/>
  <c r="O75"/>
  <c r="I75"/>
  <c r="O71"/>
  <c r="I71"/>
  <c r="O67"/>
  <c r="I67"/>
  <c r="O63"/>
  <c r="I63"/>
  <c r="O59"/>
  <c r="I59"/>
  <c r="O55"/>
  <c r="I55"/>
  <c r="O51"/>
  <c r="I51"/>
  <c r="O47"/>
  <c r="I47"/>
  <c r="O43"/>
  <c r="I43"/>
  <c r="O39"/>
  <c r="I39"/>
  <c r="O35"/>
  <c r="I35"/>
  <c r="O31"/>
  <c r="I31"/>
  <c r="O27"/>
  <c r="I27"/>
  <c r="I9"/>
  <c r="O22"/>
  <c r="I22"/>
  <c r="O18"/>
  <c r="I18"/>
  <c r="O14"/>
  <c r="I14"/>
  <c r="O10"/>
  <c r="I10"/>
  <c i="207" r="I3"/>
  <c r="I76"/>
  <c r="O77"/>
  <c r="I77"/>
  <c r="I67"/>
  <c r="O72"/>
  <c r="I72"/>
  <c r="O68"/>
  <c r="I68"/>
  <c r="I50"/>
  <c r="O63"/>
  <c r="I63"/>
  <c r="O59"/>
  <c r="I59"/>
  <c r="O55"/>
  <c r="I55"/>
  <c r="O51"/>
  <c r="I51"/>
  <c r="I9"/>
  <c r="O46"/>
  <c r="I46"/>
  <c r="O42"/>
  <c r="I42"/>
  <c r="O38"/>
  <c r="I38"/>
  <c r="O34"/>
  <c r="I34"/>
  <c r="O30"/>
  <c r="I30"/>
  <c r="O26"/>
  <c r="I26"/>
  <c r="O22"/>
  <c r="I22"/>
  <c r="O18"/>
  <c r="I18"/>
  <c r="O14"/>
  <c r="I14"/>
  <c r="O10"/>
  <c r="I10"/>
  <c i="206" r="I3"/>
  <c r="I59"/>
  <c r="O60"/>
  <c r="I60"/>
  <c r="I50"/>
  <c r="O55"/>
  <c r="I55"/>
  <c r="O51"/>
  <c r="I51"/>
  <c r="I9"/>
  <c r="O46"/>
  <c r="I46"/>
  <c r="O42"/>
  <c r="I42"/>
  <c r="O38"/>
  <c r="I38"/>
  <c r="O34"/>
  <c r="I34"/>
  <c r="O30"/>
  <c r="I30"/>
  <c r="O26"/>
  <c r="I26"/>
  <c r="O22"/>
  <c r="I22"/>
  <c r="O18"/>
  <c r="I18"/>
  <c r="O14"/>
  <c r="I14"/>
  <c r="O10"/>
  <c r="I10"/>
  <c i="205" r="I3"/>
  <c r="I104"/>
  <c r="O129"/>
  <c r="I129"/>
  <c r="O125"/>
  <c r="I125"/>
  <c r="O121"/>
  <c r="I121"/>
  <c r="O117"/>
  <c r="I117"/>
  <c r="O113"/>
  <c r="I113"/>
  <c r="O109"/>
  <c r="I109"/>
  <c r="O105"/>
  <c r="I105"/>
  <c r="I83"/>
  <c r="O100"/>
  <c r="I100"/>
  <c r="O96"/>
  <c r="I96"/>
  <c r="O92"/>
  <c r="I92"/>
  <c r="O88"/>
  <c r="I88"/>
  <c r="O84"/>
  <c r="I84"/>
  <c r="I26"/>
  <c r="O79"/>
  <c r="I79"/>
  <c r="O75"/>
  <c r="I75"/>
  <c r="O71"/>
  <c r="I71"/>
  <c r="O67"/>
  <c r="I67"/>
  <c r="O63"/>
  <c r="I63"/>
  <c r="O59"/>
  <c r="I59"/>
  <c r="O55"/>
  <c r="I55"/>
  <c r="O51"/>
  <c r="I51"/>
  <c r="O47"/>
  <c r="I47"/>
  <c r="O43"/>
  <c r="I43"/>
  <c r="O39"/>
  <c r="I39"/>
  <c r="O35"/>
  <c r="I35"/>
  <c r="O31"/>
  <c r="I31"/>
  <c r="O27"/>
  <c r="I27"/>
  <c r="I9"/>
  <c r="O22"/>
  <c r="I22"/>
  <c r="O18"/>
  <c r="I18"/>
  <c r="O14"/>
  <c r="I14"/>
  <c r="O10"/>
  <c r="I10"/>
  <c i="204" r="I3"/>
  <c r="I175"/>
  <c r="O188"/>
  <c r="I188"/>
  <c r="O184"/>
  <c r="I184"/>
  <c r="O180"/>
  <c r="I180"/>
  <c r="O176"/>
  <c r="I176"/>
  <c r="I150"/>
  <c r="O171"/>
  <c r="I171"/>
  <c r="O167"/>
  <c r="I167"/>
  <c r="O163"/>
  <c r="I163"/>
  <c r="O159"/>
  <c r="I159"/>
  <c r="O155"/>
  <c r="I155"/>
  <c r="O151"/>
  <c r="I151"/>
  <c r="I125"/>
  <c r="O146"/>
  <c r="I146"/>
  <c r="O142"/>
  <c r="I142"/>
  <c r="O138"/>
  <c r="I138"/>
  <c r="O134"/>
  <c r="I134"/>
  <c r="O130"/>
  <c r="I130"/>
  <c r="O126"/>
  <c r="I126"/>
  <c r="I88"/>
  <c r="O121"/>
  <c r="I121"/>
  <c r="O117"/>
  <c r="I117"/>
  <c r="O113"/>
  <c r="I113"/>
  <c r="O109"/>
  <c r="I109"/>
  <c r="O105"/>
  <c r="I105"/>
  <c r="O101"/>
  <c r="I101"/>
  <c r="O97"/>
  <c r="I97"/>
  <c r="O93"/>
  <c r="I93"/>
  <c r="O89"/>
  <c r="I89"/>
  <c r="I79"/>
  <c r="O84"/>
  <c r="I84"/>
  <c r="O80"/>
  <c r="I80"/>
  <c r="I70"/>
  <c r="O75"/>
  <c r="I75"/>
  <c r="O71"/>
  <c r="I71"/>
  <c r="I9"/>
  <c r="O66"/>
  <c r="I66"/>
  <c r="O62"/>
  <c r="I62"/>
  <c r="O58"/>
  <c r="I58"/>
  <c r="O54"/>
  <c r="I54"/>
  <c r="O50"/>
  <c r="I50"/>
  <c r="O46"/>
  <c r="I46"/>
  <c r="O42"/>
  <c r="I42"/>
  <c r="O38"/>
  <c r="I38"/>
  <c r="O34"/>
  <c r="I34"/>
  <c r="O30"/>
  <c r="I30"/>
  <c r="O26"/>
  <c r="I26"/>
  <c r="O22"/>
  <c r="I22"/>
  <c r="O18"/>
  <c r="I18"/>
  <c r="O14"/>
  <c r="I14"/>
  <c r="O10"/>
  <c r="I10"/>
  <c i="203" r="I3"/>
  <c r="I88"/>
  <c r="O97"/>
  <c r="I97"/>
  <c r="O93"/>
  <c r="I93"/>
  <c r="O89"/>
  <c r="I89"/>
  <c r="I75"/>
  <c r="O84"/>
  <c r="I84"/>
  <c r="O80"/>
  <c r="I80"/>
  <c r="O76"/>
  <c r="I76"/>
  <c r="I58"/>
  <c r="O71"/>
  <c r="I71"/>
  <c r="O67"/>
  <c r="I67"/>
  <c r="O63"/>
  <c r="I63"/>
  <c r="O59"/>
  <c r="I59"/>
  <c r="I9"/>
  <c r="O54"/>
  <c r="I54"/>
  <c r="O50"/>
  <c r="I50"/>
  <c r="O46"/>
  <c r="I46"/>
  <c r="O42"/>
  <c r="I42"/>
  <c r="O38"/>
  <c r="I38"/>
  <c r="O34"/>
  <c r="I34"/>
  <c r="O30"/>
  <c r="I30"/>
  <c r="O26"/>
  <c r="I26"/>
  <c r="O22"/>
  <c r="I22"/>
  <c r="O18"/>
  <c r="I18"/>
  <c r="O14"/>
  <c r="I14"/>
  <c r="O10"/>
  <c r="I10"/>
  <c i="202" r="I3"/>
  <c r="I97"/>
  <c r="O98"/>
  <c r="I98"/>
  <c r="I64"/>
  <c r="O93"/>
  <c r="I93"/>
  <c r="O89"/>
  <c r="I89"/>
  <c r="O85"/>
  <c r="I85"/>
  <c r="O81"/>
  <c r="I81"/>
  <c r="O77"/>
  <c r="I77"/>
  <c r="O73"/>
  <c r="I73"/>
  <c r="O69"/>
  <c r="I69"/>
  <c r="O65"/>
  <c r="I65"/>
  <c r="I59"/>
  <c r="O60"/>
  <c r="I60"/>
  <c r="I22"/>
  <c r="O55"/>
  <c r="I55"/>
  <c r="O51"/>
  <c r="I51"/>
  <c r="O47"/>
  <c r="I47"/>
  <c r="O43"/>
  <c r="I43"/>
  <c r="O39"/>
  <c r="I39"/>
  <c r="O35"/>
  <c r="I35"/>
  <c r="O31"/>
  <c r="I31"/>
  <c r="O27"/>
  <c r="I27"/>
  <c r="O23"/>
  <c r="I23"/>
  <c r="I9"/>
  <c r="O18"/>
  <c r="I18"/>
  <c r="O14"/>
  <c r="I14"/>
  <c r="O10"/>
  <c r="I10"/>
  <c i="201" r="I3"/>
  <c r="I48"/>
  <c r="O53"/>
  <c r="I53"/>
  <c r="O49"/>
  <c r="I49"/>
  <c r="I43"/>
  <c r="O44"/>
  <c r="I44"/>
  <c r="I14"/>
  <c r="O39"/>
  <c r="I39"/>
  <c r="O35"/>
  <c r="I35"/>
  <c r="O31"/>
  <c r="I31"/>
  <c r="O27"/>
  <c r="I27"/>
  <c r="O23"/>
  <c r="I23"/>
  <c r="O19"/>
  <c r="I19"/>
  <c r="O15"/>
  <c r="I15"/>
  <c r="I9"/>
  <c r="O10"/>
  <c r="I10"/>
  <c i="200" r="I3"/>
  <c r="I155"/>
  <c r="O164"/>
  <c r="I164"/>
  <c r="O160"/>
  <c r="I160"/>
  <c r="O156"/>
  <c r="I156"/>
  <c r="I126"/>
  <c r="O151"/>
  <c r="I151"/>
  <c r="O147"/>
  <c r="I147"/>
  <c r="O143"/>
  <c r="I143"/>
  <c r="O139"/>
  <c r="I139"/>
  <c r="O135"/>
  <c r="I135"/>
  <c r="O131"/>
  <c r="I131"/>
  <c r="O127"/>
  <c r="I127"/>
  <c r="I121"/>
  <c r="O122"/>
  <c r="I122"/>
  <c r="I92"/>
  <c r="O117"/>
  <c r="I117"/>
  <c r="O113"/>
  <c r="I113"/>
  <c r="O109"/>
  <c r="I109"/>
  <c r="O105"/>
  <c r="I105"/>
  <c r="O101"/>
  <c r="I101"/>
  <c r="O97"/>
  <c r="I97"/>
  <c r="O93"/>
  <c r="I93"/>
  <c r="I71"/>
  <c r="O88"/>
  <c r="I88"/>
  <c r="O84"/>
  <c r="I84"/>
  <c r="O80"/>
  <c r="I80"/>
  <c r="O76"/>
  <c r="I76"/>
  <c r="O72"/>
  <c r="I72"/>
  <c r="I66"/>
  <c r="O67"/>
  <c r="I67"/>
  <c r="I9"/>
  <c r="O62"/>
  <c r="I62"/>
  <c r="O58"/>
  <c r="I58"/>
  <c r="O54"/>
  <c r="I54"/>
  <c r="O50"/>
  <c r="I50"/>
  <c r="O46"/>
  <c r="I46"/>
  <c r="O42"/>
  <c r="I42"/>
  <c r="O38"/>
  <c r="I38"/>
  <c r="O34"/>
  <c r="I34"/>
  <c r="O30"/>
  <c r="I30"/>
  <c r="O26"/>
  <c r="I26"/>
  <c r="O22"/>
  <c r="I22"/>
  <c r="O18"/>
  <c r="I18"/>
  <c r="O14"/>
  <c r="I14"/>
  <c r="O10"/>
  <c r="I10"/>
  <c i="199" r="I3"/>
  <c r="I48"/>
  <c r="O77"/>
  <c r="I77"/>
  <c r="O73"/>
  <c r="I73"/>
  <c r="O69"/>
  <c r="I69"/>
  <c r="O65"/>
  <c r="I65"/>
  <c r="O61"/>
  <c r="I61"/>
  <c r="O57"/>
  <c r="I57"/>
  <c r="O53"/>
  <c r="I53"/>
  <c r="O49"/>
  <c r="I49"/>
  <c r="I43"/>
  <c r="O44"/>
  <c r="I44"/>
  <c r="I14"/>
  <c r="O39"/>
  <c r="I39"/>
  <c r="O35"/>
  <c r="I35"/>
  <c r="O31"/>
  <c r="I31"/>
  <c r="O27"/>
  <c r="I27"/>
  <c r="O23"/>
  <c r="I23"/>
  <c r="O19"/>
  <c r="I19"/>
  <c r="O15"/>
  <c r="I15"/>
  <c r="I9"/>
  <c r="O10"/>
  <c r="I10"/>
  <c i="198" r="I3"/>
  <c r="I81"/>
  <c r="O94"/>
  <c r="I94"/>
  <c r="O90"/>
  <c r="I90"/>
  <c r="O86"/>
  <c r="I86"/>
  <c r="O82"/>
  <c r="I82"/>
  <c r="I48"/>
  <c r="O77"/>
  <c r="I77"/>
  <c r="O73"/>
  <c r="I73"/>
  <c r="O69"/>
  <c r="I69"/>
  <c r="O65"/>
  <c r="I65"/>
  <c r="O61"/>
  <c r="I61"/>
  <c r="O57"/>
  <c r="I57"/>
  <c r="O53"/>
  <c r="I53"/>
  <c r="O49"/>
  <c r="I49"/>
  <c r="I43"/>
  <c r="O44"/>
  <c r="I44"/>
  <c r="I14"/>
  <c r="O39"/>
  <c r="I39"/>
  <c r="O35"/>
  <c r="I35"/>
  <c r="O31"/>
  <c r="I31"/>
  <c r="O27"/>
  <c r="I27"/>
  <c r="O23"/>
  <c r="I23"/>
  <c r="O19"/>
  <c r="I19"/>
  <c r="O15"/>
  <c r="I15"/>
  <c r="I9"/>
  <c r="O10"/>
  <c r="I10"/>
  <c i="197" r="I3"/>
  <c r="I44"/>
  <c r="O49"/>
  <c r="I49"/>
  <c r="O45"/>
  <c r="I45"/>
  <c r="I39"/>
  <c r="O40"/>
  <c r="I40"/>
  <c r="I14"/>
  <c r="O35"/>
  <c r="I35"/>
  <c r="O31"/>
  <c r="I31"/>
  <c r="O27"/>
  <c r="I27"/>
  <c r="O23"/>
  <c r="I23"/>
  <c r="O19"/>
  <c r="I19"/>
  <c r="O15"/>
  <c r="I15"/>
  <c r="I9"/>
  <c r="O10"/>
  <c r="I10"/>
  <c i="196" r="I3"/>
  <c r="I44"/>
  <c r="O49"/>
  <c r="I49"/>
  <c r="O45"/>
  <c r="I45"/>
  <c r="I39"/>
  <c r="O40"/>
  <c r="I40"/>
  <c r="I14"/>
  <c r="O35"/>
  <c r="I35"/>
  <c r="O31"/>
  <c r="I31"/>
  <c r="O27"/>
  <c r="I27"/>
  <c r="O23"/>
  <c r="I23"/>
  <c r="O19"/>
  <c r="I19"/>
  <c r="O15"/>
  <c r="I15"/>
  <c r="I9"/>
  <c r="O10"/>
  <c r="I10"/>
  <c i="195" r="I3"/>
  <c r="I68"/>
  <c r="O89"/>
  <c r="I89"/>
  <c r="O85"/>
  <c r="I85"/>
  <c r="O81"/>
  <c r="I81"/>
  <c r="O77"/>
  <c r="I77"/>
  <c r="O73"/>
  <c r="I73"/>
  <c r="O69"/>
  <c r="I69"/>
  <c r="I63"/>
  <c r="O64"/>
  <c r="I64"/>
  <c r="I18"/>
  <c r="O59"/>
  <c r="I59"/>
  <c r="O55"/>
  <c r="I55"/>
  <c r="O51"/>
  <c r="I51"/>
  <c r="O47"/>
  <c r="I47"/>
  <c r="O43"/>
  <c r="I43"/>
  <c r="O39"/>
  <c r="I39"/>
  <c r="O35"/>
  <c r="I35"/>
  <c r="O31"/>
  <c r="I31"/>
  <c r="O27"/>
  <c r="I27"/>
  <c r="O23"/>
  <c r="I23"/>
  <c r="O19"/>
  <c r="I19"/>
  <c r="I9"/>
  <c r="O14"/>
  <c r="I14"/>
  <c r="O10"/>
  <c r="I10"/>
  <c i="194" r="I3"/>
  <c r="I123"/>
  <c r="O132"/>
  <c r="I132"/>
  <c r="O128"/>
  <c r="I128"/>
  <c r="O124"/>
  <c r="I124"/>
  <c r="I118"/>
  <c r="O119"/>
  <c r="I119"/>
  <c r="I85"/>
  <c r="O114"/>
  <c r="I114"/>
  <c r="O110"/>
  <c r="I110"/>
  <c r="O106"/>
  <c r="I106"/>
  <c r="O102"/>
  <c r="I102"/>
  <c r="O98"/>
  <c r="I98"/>
  <c r="O94"/>
  <c r="I94"/>
  <c r="O90"/>
  <c r="I90"/>
  <c r="O86"/>
  <c r="I86"/>
  <c r="I64"/>
  <c r="O81"/>
  <c r="I81"/>
  <c r="O77"/>
  <c r="I77"/>
  <c r="O73"/>
  <c r="I73"/>
  <c r="O69"/>
  <c r="I69"/>
  <c r="O65"/>
  <c r="I65"/>
  <c r="I59"/>
  <c r="O60"/>
  <c r="I60"/>
  <c r="I18"/>
  <c r="O55"/>
  <c r="I55"/>
  <c r="O51"/>
  <c r="I51"/>
  <c r="O47"/>
  <c r="I47"/>
  <c r="O43"/>
  <c r="I43"/>
  <c r="O39"/>
  <c r="I39"/>
  <c r="O35"/>
  <c r="I35"/>
  <c r="O31"/>
  <c r="I31"/>
  <c r="O27"/>
  <c r="I27"/>
  <c r="O23"/>
  <c r="I23"/>
  <c r="O19"/>
  <c r="I19"/>
  <c r="I9"/>
  <c r="O14"/>
  <c r="I14"/>
  <c r="O10"/>
  <c r="I10"/>
  <c i="193" r="I3"/>
  <c r="I56"/>
  <c r="O85"/>
  <c r="I85"/>
  <c r="O81"/>
  <c r="I81"/>
  <c r="O77"/>
  <c r="I77"/>
  <c r="O73"/>
  <c r="I73"/>
  <c r="O69"/>
  <c r="I69"/>
  <c r="O65"/>
  <c r="I65"/>
  <c r="O61"/>
  <c r="I61"/>
  <c r="O57"/>
  <c r="I57"/>
  <c r="I51"/>
  <c r="O52"/>
  <c r="I52"/>
  <c r="I18"/>
  <c r="O47"/>
  <c r="I47"/>
  <c r="O43"/>
  <c r="I43"/>
  <c r="O39"/>
  <c r="I39"/>
  <c r="O35"/>
  <c r="I35"/>
  <c r="O31"/>
  <c r="I31"/>
  <c r="O27"/>
  <c r="I27"/>
  <c r="O23"/>
  <c r="I23"/>
  <c r="O19"/>
  <c r="I19"/>
  <c r="I9"/>
  <c r="O14"/>
  <c r="I14"/>
  <c r="O10"/>
  <c r="I10"/>
  <c i="192" r="I3"/>
  <c r="I123"/>
  <c r="O144"/>
  <c r="I144"/>
  <c r="O140"/>
  <c r="I140"/>
  <c r="O136"/>
  <c r="I136"/>
  <c r="O132"/>
  <c r="I132"/>
  <c r="O128"/>
  <c r="I128"/>
  <c r="O124"/>
  <c r="I124"/>
  <c r="I118"/>
  <c r="O119"/>
  <c r="I119"/>
  <c r="I85"/>
  <c r="O114"/>
  <c r="I114"/>
  <c r="O110"/>
  <c r="I110"/>
  <c r="O106"/>
  <c r="I106"/>
  <c r="O102"/>
  <c r="I102"/>
  <c r="O98"/>
  <c r="I98"/>
  <c r="O94"/>
  <c r="I94"/>
  <c r="O90"/>
  <c r="I90"/>
  <c r="O86"/>
  <c r="I86"/>
  <c r="I64"/>
  <c r="O81"/>
  <c r="I81"/>
  <c r="O77"/>
  <c r="I77"/>
  <c r="O73"/>
  <c r="I73"/>
  <c r="O69"/>
  <c r="I69"/>
  <c r="O65"/>
  <c r="I65"/>
  <c r="I59"/>
  <c r="O60"/>
  <c r="I60"/>
  <c r="I18"/>
  <c r="O55"/>
  <c r="I55"/>
  <c r="O51"/>
  <c r="I51"/>
  <c r="O47"/>
  <c r="I47"/>
  <c r="O43"/>
  <c r="I43"/>
  <c r="O39"/>
  <c r="I39"/>
  <c r="O35"/>
  <c r="I35"/>
  <c r="O31"/>
  <c r="I31"/>
  <c r="O27"/>
  <c r="I27"/>
  <c r="O23"/>
  <c r="I23"/>
  <c r="O19"/>
  <c r="I19"/>
  <c r="I9"/>
  <c r="O14"/>
  <c r="I14"/>
  <c r="O10"/>
  <c r="I10"/>
  <c i="191" r="I3"/>
  <c r="I127"/>
  <c r="O156"/>
  <c r="I156"/>
  <c r="O152"/>
  <c r="I152"/>
  <c r="O148"/>
  <c r="I148"/>
  <c r="O144"/>
  <c r="I144"/>
  <c r="O140"/>
  <c r="I140"/>
  <c r="O136"/>
  <c r="I136"/>
  <c r="O132"/>
  <c r="I132"/>
  <c r="O128"/>
  <c r="I128"/>
  <c r="I122"/>
  <c r="O123"/>
  <c r="I123"/>
  <c r="I89"/>
  <c r="O118"/>
  <c r="I118"/>
  <c r="O114"/>
  <c r="I114"/>
  <c r="O110"/>
  <c r="I110"/>
  <c r="O106"/>
  <c r="I106"/>
  <c r="O102"/>
  <c r="I102"/>
  <c r="O98"/>
  <c r="I98"/>
  <c r="O94"/>
  <c r="I94"/>
  <c r="O90"/>
  <c r="I90"/>
  <c r="I68"/>
  <c r="O85"/>
  <c r="I85"/>
  <c r="O81"/>
  <c r="I81"/>
  <c r="O77"/>
  <c r="I77"/>
  <c r="O73"/>
  <c r="I73"/>
  <c r="O69"/>
  <c r="I69"/>
  <c r="I63"/>
  <c r="O64"/>
  <c r="I64"/>
  <c r="I22"/>
  <c r="O59"/>
  <c r="I59"/>
  <c r="O55"/>
  <c r="I55"/>
  <c r="O51"/>
  <c r="I51"/>
  <c r="O47"/>
  <c r="I47"/>
  <c r="O43"/>
  <c r="I43"/>
  <c r="O39"/>
  <c r="I39"/>
  <c r="O35"/>
  <c r="I35"/>
  <c r="O31"/>
  <c r="I31"/>
  <c r="O27"/>
  <c r="I27"/>
  <c r="O23"/>
  <c r="I23"/>
  <c r="I9"/>
  <c r="O18"/>
  <c r="I18"/>
  <c r="O14"/>
  <c r="I14"/>
  <c r="O10"/>
  <c r="I10"/>
  <c i="190" r="I3"/>
  <c r="I32"/>
  <c r="O37"/>
  <c r="I37"/>
  <c r="O33"/>
  <c r="I33"/>
  <c r="I27"/>
  <c r="O28"/>
  <c r="I28"/>
  <c r="I14"/>
  <c r="O23"/>
  <c r="I23"/>
  <c r="O19"/>
  <c r="I19"/>
  <c r="O15"/>
  <c r="I15"/>
  <c r="I9"/>
  <c r="O10"/>
  <c r="I10"/>
  <c i="189" r="I3"/>
  <c r="I128"/>
  <c r="O149"/>
  <c r="I149"/>
  <c r="O145"/>
  <c r="I145"/>
  <c r="O141"/>
  <c r="I141"/>
  <c r="O137"/>
  <c r="I137"/>
  <c r="O133"/>
  <c r="I133"/>
  <c r="O129"/>
  <c r="I129"/>
  <c r="I123"/>
  <c r="O124"/>
  <c r="I124"/>
  <c r="I118"/>
  <c r="O119"/>
  <c r="I119"/>
  <c r="I85"/>
  <c r="O114"/>
  <c r="I114"/>
  <c r="O110"/>
  <c r="I110"/>
  <c r="O106"/>
  <c r="I106"/>
  <c r="O102"/>
  <c r="I102"/>
  <c r="O98"/>
  <c r="I98"/>
  <c r="O94"/>
  <c r="I94"/>
  <c r="O90"/>
  <c r="I90"/>
  <c r="O86"/>
  <c r="I86"/>
  <c r="I64"/>
  <c r="O81"/>
  <c r="I81"/>
  <c r="O77"/>
  <c r="I77"/>
  <c r="O73"/>
  <c r="I73"/>
  <c r="O69"/>
  <c r="I69"/>
  <c r="O65"/>
  <c r="I65"/>
  <c r="I59"/>
  <c r="O60"/>
  <c r="I60"/>
  <c r="I18"/>
  <c r="O55"/>
  <c r="I55"/>
  <c r="O51"/>
  <c r="I51"/>
  <c r="O47"/>
  <c r="I47"/>
  <c r="O43"/>
  <c r="I43"/>
  <c r="O39"/>
  <c r="I39"/>
  <c r="O35"/>
  <c r="I35"/>
  <c r="O31"/>
  <c r="I31"/>
  <c r="O27"/>
  <c r="I27"/>
  <c r="O23"/>
  <c r="I23"/>
  <c r="O19"/>
  <c r="I19"/>
  <c r="I9"/>
  <c r="O14"/>
  <c r="I14"/>
  <c r="O10"/>
  <c r="I10"/>
  <c i="188" r="I3"/>
  <c r="I120"/>
  <c r="O129"/>
  <c r="I129"/>
  <c r="O125"/>
  <c r="I125"/>
  <c r="O121"/>
  <c r="I121"/>
  <c r="I115"/>
  <c r="O116"/>
  <c r="I116"/>
  <c r="I70"/>
  <c r="O111"/>
  <c r="I111"/>
  <c r="O107"/>
  <c r="I107"/>
  <c r="O103"/>
  <c r="I103"/>
  <c r="O99"/>
  <c r="I99"/>
  <c r="O95"/>
  <c r="I95"/>
  <c r="O91"/>
  <c r="I91"/>
  <c r="O87"/>
  <c r="I87"/>
  <c r="O83"/>
  <c r="I83"/>
  <c r="O79"/>
  <c r="I79"/>
  <c r="O75"/>
  <c r="I75"/>
  <c r="O71"/>
  <c r="I71"/>
  <c r="I61"/>
  <c r="O66"/>
  <c r="I66"/>
  <c r="O62"/>
  <c r="I62"/>
  <c r="I56"/>
  <c r="O57"/>
  <c r="I57"/>
  <c r="I51"/>
  <c r="O52"/>
  <c r="I52"/>
  <c r="I22"/>
  <c r="O47"/>
  <c r="I47"/>
  <c r="O43"/>
  <c r="I43"/>
  <c r="O39"/>
  <c r="I39"/>
  <c r="O35"/>
  <c r="I35"/>
  <c r="O31"/>
  <c r="I31"/>
  <c r="O27"/>
  <c r="I27"/>
  <c r="O23"/>
  <c r="I23"/>
  <c r="I9"/>
  <c r="O18"/>
  <c r="I18"/>
  <c r="O14"/>
  <c r="I14"/>
  <c r="O10"/>
  <c r="I10"/>
  <c i="187" r="I3"/>
  <c r="I169"/>
  <c r="O182"/>
  <c r="I182"/>
  <c r="O178"/>
  <c r="I178"/>
  <c r="O174"/>
  <c r="I174"/>
  <c r="O170"/>
  <c r="I170"/>
  <c r="I124"/>
  <c r="O165"/>
  <c r="I165"/>
  <c r="O161"/>
  <c r="I161"/>
  <c r="O157"/>
  <c r="I157"/>
  <c r="O153"/>
  <c r="I153"/>
  <c r="O149"/>
  <c r="I149"/>
  <c r="O145"/>
  <c r="I145"/>
  <c r="O141"/>
  <c r="I141"/>
  <c r="O137"/>
  <c r="I137"/>
  <c r="O133"/>
  <c r="I133"/>
  <c r="O129"/>
  <c r="I129"/>
  <c r="O125"/>
  <c r="I125"/>
  <c r="I115"/>
  <c r="O120"/>
  <c r="I120"/>
  <c r="O116"/>
  <c r="I116"/>
  <c r="I110"/>
  <c r="O111"/>
  <c r="I111"/>
  <c r="I89"/>
  <c r="O106"/>
  <c r="I106"/>
  <c r="O102"/>
  <c r="I102"/>
  <c r="O98"/>
  <c r="I98"/>
  <c r="O94"/>
  <c r="I94"/>
  <c r="O90"/>
  <c r="I90"/>
  <c r="I80"/>
  <c r="O85"/>
  <c r="I85"/>
  <c r="O81"/>
  <c r="I81"/>
  <c r="I67"/>
  <c r="O76"/>
  <c r="I76"/>
  <c r="O72"/>
  <c r="I72"/>
  <c r="O68"/>
  <c r="I68"/>
  <c r="I10"/>
  <c r="O63"/>
  <c r="I63"/>
  <c r="O59"/>
  <c r="I59"/>
  <c r="O55"/>
  <c r="I55"/>
  <c r="O51"/>
  <c r="I51"/>
  <c r="O47"/>
  <c r="I47"/>
  <c r="O43"/>
  <c r="I43"/>
  <c r="O39"/>
  <c r="I39"/>
  <c r="O35"/>
  <c r="I35"/>
  <c r="O31"/>
  <c r="I31"/>
  <c r="O27"/>
  <c r="I27"/>
  <c r="O23"/>
  <c r="I23"/>
  <c r="O19"/>
  <c r="I19"/>
  <c r="O15"/>
  <c r="I15"/>
  <c r="O11"/>
  <c r="I11"/>
  <c i="186" r="I3"/>
  <c r="I208"/>
  <c r="O221"/>
  <c r="I221"/>
  <c r="O217"/>
  <c r="I217"/>
  <c r="O213"/>
  <c r="I213"/>
  <c r="O209"/>
  <c r="I209"/>
  <c r="I155"/>
  <c r="O204"/>
  <c r="I204"/>
  <c r="O200"/>
  <c r="I200"/>
  <c r="O196"/>
  <c r="I196"/>
  <c r="O192"/>
  <c r="I192"/>
  <c r="O188"/>
  <c r="I188"/>
  <c r="O184"/>
  <c r="I184"/>
  <c r="O180"/>
  <c r="I180"/>
  <c r="O176"/>
  <c r="I176"/>
  <c r="O172"/>
  <c r="I172"/>
  <c r="O168"/>
  <c r="I168"/>
  <c r="O164"/>
  <c r="I164"/>
  <c r="O160"/>
  <c r="I160"/>
  <c r="O156"/>
  <c r="I156"/>
  <c r="I146"/>
  <c r="O151"/>
  <c r="I151"/>
  <c r="O147"/>
  <c r="I147"/>
  <c r="I117"/>
  <c r="O142"/>
  <c r="I142"/>
  <c r="O138"/>
  <c r="I138"/>
  <c r="O134"/>
  <c r="I134"/>
  <c r="O130"/>
  <c r="I130"/>
  <c r="O126"/>
  <c r="I126"/>
  <c r="O122"/>
  <c r="I122"/>
  <c r="O118"/>
  <c r="I118"/>
  <c r="I112"/>
  <c r="O113"/>
  <c r="I113"/>
  <c r="I95"/>
  <c r="O108"/>
  <c r="I108"/>
  <c r="O104"/>
  <c r="I104"/>
  <c r="O100"/>
  <c r="I100"/>
  <c r="O96"/>
  <c r="I96"/>
  <c r="I10"/>
  <c r="O91"/>
  <c r="I91"/>
  <c r="O87"/>
  <c r="I87"/>
  <c r="O83"/>
  <c r="I83"/>
  <c r="O79"/>
  <c r="I79"/>
  <c r="O75"/>
  <c r="I75"/>
  <c r="O71"/>
  <c r="I71"/>
  <c r="O67"/>
  <c r="I67"/>
  <c r="O63"/>
  <c r="I63"/>
  <c r="O59"/>
  <c r="I59"/>
  <c r="O55"/>
  <c r="I55"/>
  <c r="O51"/>
  <c r="I51"/>
  <c r="O47"/>
  <c r="I47"/>
  <c r="O43"/>
  <c r="I43"/>
  <c r="O39"/>
  <c r="I39"/>
  <c r="O35"/>
  <c r="I35"/>
  <c r="O31"/>
  <c r="I31"/>
  <c r="O27"/>
  <c r="I27"/>
  <c r="O23"/>
  <c r="I23"/>
  <c r="O19"/>
  <c r="I19"/>
  <c r="O15"/>
  <c r="I15"/>
  <c r="O11"/>
  <c r="I11"/>
  <c i="185" r="I3"/>
  <c r="I223"/>
  <c r="O236"/>
  <c r="I236"/>
  <c r="O232"/>
  <c r="I232"/>
  <c r="O228"/>
  <c r="I228"/>
  <c r="O224"/>
  <c r="I224"/>
  <c r="I162"/>
  <c r="O219"/>
  <c r="I219"/>
  <c r="O215"/>
  <c r="I215"/>
  <c r="O211"/>
  <c r="I211"/>
  <c r="O207"/>
  <c r="I207"/>
  <c r="O203"/>
  <c r="I203"/>
  <c r="O199"/>
  <c r="I199"/>
  <c r="O195"/>
  <c r="I195"/>
  <c r="O191"/>
  <c r="I191"/>
  <c r="O187"/>
  <c r="I187"/>
  <c r="O183"/>
  <c r="I183"/>
  <c r="O179"/>
  <c r="I179"/>
  <c r="O175"/>
  <c r="I175"/>
  <c r="O171"/>
  <c r="I171"/>
  <c r="O167"/>
  <c r="I167"/>
  <c r="O163"/>
  <c r="I163"/>
  <c r="I129"/>
  <c r="O158"/>
  <c r="I158"/>
  <c r="O154"/>
  <c r="I154"/>
  <c r="O150"/>
  <c r="I150"/>
  <c r="O146"/>
  <c r="I146"/>
  <c r="O142"/>
  <c r="I142"/>
  <c r="O138"/>
  <c r="I138"/>
  <c r="O134"/>
  <c r="I134"/>
  <c r="O130"/>
  <c r="I130"/>
  <c r="I104"/>
  <c r="O125"/>
  <c r="I125"/>
  <c r="O121"/>
  <c r="I121"/>
  <c r="O117"/>
  <c r="I117"/>
  <c r="O113"/>
  <c r="I113"/>
  <c r="O109"/>
  <c r="I109"/>
  <c r="O105"/>
  <c r="I105"/>
  <c r="I87"/>
  <c r="O100"/>
  <c r="I100"/>
  <c r="O96"/>
  <c r="I96"/>
  <c r="O92"/>
  <c r="I92"/>
  <c r="O88"/>
  <c r="I88"/>
  <c r="I10"/>
  <c r="O83"/>
  <c r="I83"/>
  <c r="O79"/>
  <c r="I79"/>
  <c r="O75"/>
  <c r="I75"/>
  <c r="O71"/>
  <c r="I71"/>
  <c r="O67"/>
  <c r="I67"/>
  <c r="O63"/>
  <c r="I63"/>
  <c r="O59"/>
  <c r="I59"/>
  <c r="O55"/>
  <c r="I55"/>
  <c r="O51"/>
  <c r="I51"/>
  <c r="O47"/>
  <c r="I47"/>
  <c r="O43"/>
  <c r="I43"/>
  <c r="O39"/>
  <c r="I39"/>
  <c r="O35"/>
  <c r="I35"/>
  <c r="O31"/>
  <c r="I31"/>
  <c r="O27"/>
  <c r="I27"/>
  <c r="O23"/>
  <c r="I23"/>
  <c r="O19"/>
  <c r="I19"/>
  <c r="O15"/>
  <c r="I15"/>
  <c r="O11"/>
  <c r="I11"/>
  <c i="184" r="I3"/>
  <c r="I337"/>
  <c r="O350"/>
  <c r="I350"/>
  <c r="O346"/>
  <c r="I346"/>
  <c r="O342"/>
  <c r="I342"/>
  <c r="O338"/>
  <c r="I338"/>
  <c r="I228"/>
  <c r="O333"/>
  <c r="I333"/>
  <c r="O329"/>
  <c r="I329"/>
  <c r="O325"/>
  <c r="I325"/>
  <c r="O321"/>
  <c r="I321"/>
  <c r="O317"/>
  <c r="I317"/>
  <c r="O313"/>
  <c r="I313"/>
  <c r="O309"/>
  <c r="I309"/>
  <c r="O305"/>
  <c r="I305"/>
  <c r="O301"/>
  <c r="I301"/>
  <c r="O297"/>
  <c r="I297"/>
  <c r="O293"/>
  <c r="I293"/>
  <c r="O289"/>
  <c r="I289"/>
  <c r="O285"/>
  <c r="I285"/>
  <c r="O281"/>
  <c r="I281"/>
  <c r="O277"/>
  <c r="I277"/>
  <c r="O273"/>
  <c r="I273"/>
  <c r="O269"/>
  <c r="I269"/>
  <c r="O265"/>
  <c r="I265"/>
  <c r="O261"/>
  <c r="I261"/>
  <c r="O257"/>
  <c r="I257"/>
  <c r="O253"/>
  <c r="I253"/>
  <c r="O249"/>
  <c r="I249"/>
  <c r="O245"/>
  <c r="I245"/>
  <c r="O241"/>
  <c r="I241"/>
  <c r="O237"/>
  <c r="I237"/>
  <c r="O233"/>
  <c r="I233"/>
  <c r="O229"/>
  <c r="I229"/>
  <c r="I211"/>
  <c r="O224"/>
  <c r="I224"/>
  <c r="O220"/>
  <c r="I220"/>
  <c r="O216"/>
  <c r="I216"/>
  <c r="O212"/>
  <c r="I212"/>
  <c r="I170"/>
  <c r="O207"/>
  <c r="I207"/>
  <c r="O203"/>
  <c r="I203"/>
  <c r="O199"/>
  <c r="I199"/>
  <c r="O195"/>
  <c r="I195"/>
  <c r="O191"/>
  <c r="I191"/>
  <c r="O187"/>
  <c r="I187"/>
  <c r="O183"/>
  <c r="I183"/>
  <c r="O179"/>
  <c r="I179"/>
  <c r="O175"/>
  <c r="I175"/>
  <c r="O171"/>
  <c r="I171"/>
  <c r="I141"/>
  <c r="O166"/>
  <c r="I166"/>
  <c r="O162"/>
  <c r="I162"/>
  <c r="O158"/>
  <c r="I158"/>
  <c r="O154"/>
  <c r="I154"/>
  <c r="O150"/>
  <c r="I150"/>
  <c r="O146"/>
  <c r="I146"/>
  <c r="O142"/>
  <c r="I142"/>
  <c r="I136"/>
  <c r="O137"/>
  <c r="I137"/>
  <c r="I115"/>
  <c r="O132"/>
  <c r="I132"/>
  <c r="O128"/>
  <c r="I128"/>
  <c r="O124"/>
  <c r="I124"/>
  <c r="O120"/>
  <c r="I120"/>
  <c r="O116"/>
  <c r="I116"/>
  <c r="I10"/>
  <c r="O111"/>
  <c r="I111"/>
  <c r="O107"/>
  <c r="I107"/>
  <c r="O103"/>
  <c r="I103"/>
  <c r="O99"/>
  <c r="I99"/>
  <c r="O95"/>
  <c r="I95"/>
  <c r="O91"/>
  <c r="I91"/>
  <c r="O87"/>
  <c r="I87"/>
  <c r="O83"/>
  <c r="I83"/>
  <c r="O79"/>
  <c r="I79"/>
  <c r="O75"/>
  <c r="I75"/>
  <c r="O71"/>
  <c r="I71"/>
  <c r="O67"/>
  <c r="I67"/>
  <c r="O63"/>
  <c r="I63"/>
  <c r="O59"/>
  <c r="I59"/>
  <c r="O55"/>
  <c r="I55"/>
  <c r="O51"/>
  <c r="I51"/>
  <c r="O47"/>
  <c r="I47"/>
  <c r="O43"/>
  <c r="I43"/>
  <c r="O39"/>
  <c r="I39"/>
  <c r="O35"/>
  <c r="I35"/>
  <c r="O31"/>
  <c r="I31"/>
  <c r="O27"/>
  <c r="I27"/>
  <c r="O23"/>
  <c r="I23"/>
  <c r="O19"/>
  <c r="I19"/>
  <c r="O15"/>
  <c r="I15"/>
  <c r="O11"/>
  <c r="I11"/>
  <c i="183" r="I3"/>
  <c r="I180"/>
  <c r="O212"/>
  <c r="I212"/>
  <c r="O208"/>
  <c r="I208"/>
  <c r="O204"/>
  <c r="I204"/>
  <c r="O200"/>
  <c r="I200"/>
  <c r="O196"/>
  <c r="I196"/>
  <c r="O192"/>
  <c r="I192"/>
  <c r="O188"/>
  <c r="I188"/>
  <c r="O184"/>
  <c r="I184"/>
  <c r="O181"/>
  <c r="I181"/>
  <c r="I165"/>
  <c r="O177"/>
  <c r="I177"/>
  <c r="O174"/>
  <c r="I174"/>
  <c r="O170"/>
  <c r="I170"/>
  <c r="O166"/>
  <c r="I166"/>
  <c r="I105"/>
  <c r="O162"/>
  <c r="I162"/>
  <c r="O158"/>
  <c r="I158"/>
  <c r="O154"/>
  <c r="I154"/>
  <c r="O150"/>
  <c r="I150"/>
  <c r="O146"/>
  <c r="I146"/>
  <c r="O142"/>
  <c r="I142"/>
  <c r="O138"/>
  <c r="I138"/>
  <c r="O134"/>
  <c r="I134"/>
  <c r="O130"/>
  <c r="I130"/>
  <c r="O126"/>
  <c r="I126"/>
  <c r="O122"/>
  <c r="I122"/>
  <c r="O118"/>
  <c r="I118"/>
  <c r="O114"/>
  <c r="I114"/>
  <c r="O110"/>
  <c r="I110"/>
  <c r="O106"/>
  <c r="I106"/>
  <c r="I100"/>
  <c r="O101"/>
  <c r="I101"/>
  <c r="I87"/>
  <c r="O96"/>
  <c r="I96"/>
  <c r="O92"/>
  <c r="I92"/>
  <c r="O88"/>
  <c r="I88"/>
  <c r="I18"/>
  <c r="O83"/>
  <c r="I83"/>
  <c r="O79"/>
  <c r="I79"/>
  <c r="O75"/>
  <c r="I75"/>
  <c r="O71"/>
  <c r="I71"/>
  <c r="O67"/>
  <c r="I67"/>
  <c r="O63"/>
  <c r="I63"/>
  <c r="O59"/>
  <c r="I59"/>
  <c r="O55"/>
  <c r="I55"/>
  <c r="O51"/>
  <c r="I51"/>
  <c r="O47"/>
  <c r="I47"/>
  <c r="O43"/>
  <c r="I43"/>
  <c r="O39"/>
  <c r="I39"/>
  <c r="O35"/>
  <c r="I35"/>
  <c r="O31"/>
  <c r="I31"/>
  <c r="O27"/>
  <c r="I27"/>
  <c r="O23"/>
  <c r="I23"/>
  <c r="O19"/>
  <c r="I19"/>
  <c r="I9"/>
  <c r="O14"/>
  <c r="I14"/>
  <c r="O10"/>
  <c r="I10"/>
  <c i="182" r="I3"/>
  <c r="I123"/>
  <c r="O136"/>
  <c r="I136"/>
  <c r="O132"/>
  <c r="I132"/>
  <c r="O128"/>
  <c r="I128"/>
  <c r="O124"/>
  <c r="I124"/>
  <c r="I118"/>
  <c r="O119"/>
  <c r="I119"/>
  <c r="I89"/>
  <c r="O114"/>
  <c r="I114"/>
  <c r="O110"/>
  <c r="I110"/>
  <c r="O106"/>
  <c r="I106"/>
  <c r="O102"/>
  <c r="I102"/>
  <c r="O98"/>
  <c r="I98"/>
  <c r="O94"/>
  <c r="I94"/>
  <c r="O90"/>
  <c r="I90"/>
  <c r="I80"/>
  <c r="O85"/>
  <c r="I85"/>
  <c r="O81"/>
  <c r="I81"/>
  <c r="I75"/>
  <c r="O76"/>
  <c r="I76"/>
  <c r="I26"/>
  <c r="O71"/>
  <c r="I71"/>
  <c r="O67"/>
  <c r="I67"/>
  <c r="O63"/>
  <c r="I63"/>
  <c r="O59"/>
  <c r="I59"/>
  <c r="O55"/>
  <c r="I55"/>
  <c r="O51"/>
  <c r="I51"/>
  <c r="O47"/>
  <c r="I47"/>
  <c r="O43"/>
  <c r="I43"/>
  <c r="O39"/>
  <c r="I39"/>
  <c r="O35"/>
  <c r="I35"/>
  <c r="O31"/>
  <c r="I31"/>
  <c r="O27"/>
  <c r="I27"/>
  <c r="I9"/>
  <c r="O22"/>
  <c r="I22"/>
  <c r="O18"/>
  <c r="I18"/>
  <c r="O14"/>
  <c r="I14"/>
  <c r="O10"/>
  <c r="I10"/>
  <c i="181" r="I3"/>
  <c r="I218"/>
  <c r="O231"/>
  <c r="I231"/>
  <c r="O227"/>
  <c r="I227"/>
  <c r="O223"/>
  <c r="I223"/>
  <c r="O219"/>
  <c r="I219"/>
  <c r="I129"/>
  <c r="O214"/>
  <c r="I214"/>
  <c r="O210"/>
  <c r="I210"/>
  <c r="O206"/>
  <c r="I206"/>
  <c r="O202"/>
  <c r="I202"/>
  <c r="O198"/>
  <c r="I198"/>
  <c r="O194"/>
  <c r="I194"/>
  <c r="O190"/>
  <c r="I190"/>
  <c r="O186"/>
  <c r="I186"/>
  <c r="O182"/>
  <c r="I182"/>
  <c r="O178"/>
  <c r="I178"/>
  <c r="O174"/>
  <c r="I174"/>
  <c r="O170"/>
  <c r="I170"/>
  <c r="O166"/>
  <c r="I166"/>
  <c r="O162"/>
  <c r="I162"/>
  <c r="O158"/>
  <c r="I158"/>
  <c r="O154"/>
  <c r="I154"/>
  <c r="O150"/>
  <c r="I150"/>
  <c r="O146"/>
  <c r="I146"/>
  <c r="O142"/>
  <c r="I142"/>
  <c r="O138"/>
  <c r="I138"/>
  <c r="O134"/>
  <c r="I134"/>
  <c r="O130"/>
  <c r="I130"/>
  <c r="I92"/>
  <c r="O125"/>
  <c r="I125"/>
  <c r="O121"/>
  <c r="I121"/>
  <c r="O117"/>
  <c r="I117"/>
  <c r="O113"/>
  <c r="I113"/>
  <c r="O109"/>
  <c r="I109"/>
  <c r="O105"/>
  <c r="I105"/>
  <c r="O101"/>
  <c r="I101"/>
  <c r="O97"/>
  <c r="I97"/>
  <c r="O93"/>
  <c r="I93"/>
  <c r="I83"/>
  <c r="O88"/>
  <c r="I88"/>
  <c r="O84"/>
  <c r="I84"/>
  <c r="I10"/>
  <c r="O79"/>
  <c r="I79"/>
  <c r="O75"/>
  <c r="I75"/>
  <c r="O71"/>
  <c r="I71"/>
  <c r="O67"/>
  <c r="I67"/>
  <c r="O63"/>
  <c r="I63"/>
  <c r="O59"/>
  <c r="I59"/>
  <c r="O55"/>
  <c r="I55"/>
  <c r="O51"/>
  <c r="I51"/>
  <c r="O47"/>
  <c r="I47"/>
  <c r="O43"/>
  <c r="I43"/>
  <c r="O39"/>
  <c r="I39"/>
  <c r="O35"/>
  <c r="I35"/>
  <c r="O31"/>
  <c r="I31"/>
  <c r="O27"/>
  <c r="I27"/>
  <c r="O23"/>
  <c r="I23"/>
  <c r="O19"/>
  <c r="I19"/>
  <c r="O15"/>
  <c r="I15"/>
  <c r="O11"/>
  <c r="I11"/>
  <c i="180" r="I3"/>
  <c r="I122"/>
  <c r="O127"/>
  <c r="I127"/>
  <c r="O123"/>
  <c r="I123"/>
  <c r="I81"/>
  <c r="O118"/>
  <c r="I118"/>
  <c r="O114"/>
  <c r="I114"/>
  <c r="O110"/>
  <c r="I110"/>
  <c r="O106"/>
  <c r="I106"/>
  <c r="O102"/>
  <c r="I102"/>
  <c r="O98"/>
  <c r="I98"/>
  <c r="O94"/>
  <c r="I94"/>
  <c r="O90"/>
  <c r="I90"/>
  <c r="O86"/>
  <c r="I86"/>
  <c r="O82"/>
  <c r="I82"/>
  <c r="I60"/>
  <c r="O77"/>
  <c r="I77"/>
  <c r="O73"/>
  <c r="I73"/>
  <c r="O69"/>
  <c r="I69"/>
  <c r="O65"/>
  <c r="I65"/>
  <c r="O61"/>
  <c r="I61"/>
  <c r="I51"/>
  <c r="O56"/>
  <c r="I56"/>
  <c r="O52"/>
  <c r="I52"/>
  <c r="I10"/>
  <c r="O47"/>
  <c r="I47"/>
  <c r="O43"/>
  <c r="I43"/>
  <c r="O39"/>
  <c r="I39"/>
  <c r="O35"/>
  <c r="I35"/>
  <c r="O31"/>
  <c r="I31"/>
  <c r="O27"/>
  <c r="I27"/>
  <c r="O23"/>
  <c r="I23"/>
  <c r="O19"/>
  <c r="I19"/>
  <c r="O15"/>
  <c r="I15"/>
  <c r="O11"/>
  <c r="I11"/>
  <c i="179" r="I3"/>
  <c r="I292"/>
  <c r="O309"/>
  <c r="I309"/>
  <c r="O305"/>
  <c r="I305"/>
  <c r="O301"/>
  <c r="I301"/>
  <c r="O297"/>
  <c r="I297"/>
  <c r="O293"/>
  <c r="I293"/>
  <c r="I207"/>
  <c r="O288"/>
  <c r="I288"/>
  <c r="O284"/>
  <c r="I284"/>
  <c r="O280"/>
  <c r="I280"/>
  <c r="O276"/>
  <c r="I276"/>
  <c r="O272"/>
  <c r="I272"/>
  <c r="O268"/>
  <c r="I268"/>
  <c r="O264"/>
  <c r="I264"/>
  <c r="O260"/>
  <c r="I260"/>
  <c r="O256"/>
  <c r="I256"/>
  <c r="O252"/>
  <c r="I252"/>
  <c r="O248"/>
  <c r="I248"/>
  <c r="O244"/>
  <c r="I244"/>
  <c r="O240"/>
  <c r="I240"/>
  <c r="O236"/>
  <c r="I236"/>
  <c r="O232"/>
  <c r="I232"/>
  <c r="O228"/>
  <c r="I228"/>
  <c r="O224"/>
  <c r="I224"/>
  <c r="O220"/>
  <c r="I220"/>
  <c r="O216"/>
  <c r="I216"/>
  <c r="O212"/>
  <c r="I212"/>
  <c r="O208"/>
  <c r="I208"/>
  <c r="I198"/>
  <c r="O203"/>
  <c r="I203"/>
  <c r="O199"/>
  <c r="I199"/>
  <c r="I133"/>
  <c r="O194"/>
  <c r="I194"/>
  <c r="O190"/>
  <c r="I190"/>
  <c r="O186"/>
  <c r="I186"/>
  <c r="O182"/>
  <c r="I182"/>
  <c r="O178"/>
  <c r="I178"/>
  <c r="O174"/>
  <c r="I174"/>
  <c r="O170"/>
  <c r="I170"/>
  <c r="O166"/>
  <c r="I166"/>
  <c r="O162"/>
  <c r="I162"/>
  <c r="O158"/>
  <c r="I158"/>
  <c r="O154"/>
  <c r="I154"/>
  <c r="O150"/>
  <c r="I150"/>
  <c r="O146"/>
  <c r="I146"/>
  <c r="O142"/>
  <c r="I142"/>
  <c r="O138"/>
  <c r="I138"/>
  <c r="O134"/>
  <c r="I134"/>
  <c r="I120"/>
  <c r="O129"/>
  <c r="I129"/>
  <c r="O125"/>
  <c r="I125"/>
  <c r="O121"/>
  <c r="I121"/>
  <c r="I91"/>
  <c r="O116"/>
  <c r="I116"/>
  <c r="O112"/>
  <c r="I112"/>
  <c r="O108"/>
  <c r="I108"/>
  <c r="O104"/>
  <c r="I104"/>
  <c r="O100"/>
  <c r="I100"/>
  <c r="O96"/>
  <c r="I96"/>
  <c r="O92"/>
  <c r="I92"/>
  <c r="I10"/>
  <c r="O87"/>
  <c r="I87"/>
  <c r="O83"/>
  <c r="I83"/>
  <c r="O79"/>
  <c r="I79"/>
  <c r="O75"/>
  <c r="I75"/>
  <c r="O71"/>
  <c r="I71"/>
  <c r="O67"/>
  <c r="I67"/>
  <c r="O63"/>
  <c r="I63"/>
  <c r="O59"/>
  <c r="I59"/>
  <c r="O55"/>
  <c r="I55"/>
  <c r="O51"/>
  <c r="I51"/>
  <c r="O47"/>
  <c r="I47"/>
  <c r="O43"/>
  <c r="I43"/>
  <c r="O39"/>
  <c r="I39"/>
  <c r="O35"/>
  <c r="I35"/>
  <c r="O31"/>
  <c r="I31"/>
  <c r="O27"/>
  <c r="I27"/>
  <c r="O23"/>
  <c r="I23"/>
  <c r="O19"/>
  <c r="I19"/>
  <c r="O15"/>
  <c r="I15"/>
  <c r="O11"/>
  <c r="I11"/>
  <c i="178" r="I3"/>
  <c r="I284"/>
  <c r="O301"/>
  <c r="I301"/>
  <c r="O297"/>
  <c r="I297"/>
  <c r="O293"/>
  <c r="I293"/>
  <c r="O289"/>
  <c r="I289"/>
  <c r="O285"/>
  <c r="I285"/>
  <c r="I195"/>
  <c r="O280"/>
  <c r="I280"/>
  <c r="O276"/>
  <c r="I276"/>
  <c r="O272"/>
  <c r="I272"/>
  <c r="O268"/>
  <c r="I268"/>
  <c r="O264"/>
  <c r="I264"/>
  <c r="O260"/>
  <c r="I260"/>
  <c r="O256"/>
  <c r="I256"/>
  <c r="O252"/>
  <c r="I252"/>
  <c r="O248"/>
  <c r="I248"/>
  <c r="O244"/>
  <c r="I244"/>
  <c r="O240"/>
  <c r="I240"/>
  <c r="O236"/>
  <c r="I236"/>
  <c r="O232"/>
  <c r="I232"/>
  <c r="O228"/>
  <c r="I228"/>
  <c r="O224"/>
  <c r="I224"/>
  <c r="O220"/>
  <c r="I220"/>
  <c r="O216"/>
  <c r="I216"/>
  <c r="O212"/>
  <c r="I212"/>
  <c r="O208"/>
  <c r="I208"/>
  <c r="O204"/>
  <c r="I204"/>
  <c r="O200"/>
  <c r="I200"/>
  <c r="O196"/>
  <c r="I196"/>
  <c r="I182"/>
  <c r="O191"/>
  <c r="I191"/>
  <c r="O187"/>
  <c r="I187"/>
  <c r="O183"/>
  <c r="I183"/>
  <c r="I113"/>
  <c r="O178"/>
  <c r="I178"/>
  <c r="O174"/>
  <c r="I174"/>
  <c r="O170"/>
  <c r="I170"/>
  <c r="O166"/>
  <c r="I166"/>
  <c r="O162"/>
  <c r="I162"/>
  <c r="O158"/>
  <c r="I158"/>
  <c r="O154"/>
  <c r="I154"/>
  <c r="O150"/>
  <c r="I150"/>
  <c r="O146"/>
  <c r="I146"/>
  <c r="O142"/>
  <c r="I142"/>
  <c r="O138"/>
  <c r="I138"/>
  <c r="O134"/>
  <c r="I134"/>
  <c r="O130"/>
  <c r="I130"/>
  <c r="O126"/>
  <c r="I126"/>
  <c r="O122"/>
  <c r="I122"/>
  <c r="O118"/>
  <c r="I118"/>
  <c r="O114"/>
  <c r="I114"/>
  <c r="I108"/>
  <c r="O109"/>
  <c r="I109"/>
  <c r="I95"/>
  <c r="O104"/>
  <c r="I104"/>
  <c r="O100"/>
  <c r="I100"/>
  <c r="O96"/>
  <c r="I96"/>
  <c r="I10"/>
  <c r="O91"/>
  <c r="I91"/>
  <c r="O87"/>
  <c r="I87"/>
  <c r="O83"/>
  <c r="I83"/>
  <c r="O79"/>
  <c r="I79"/>
  <c r="O75"/>
  <c r="I75"/>
  <c r="O71"/>
  <c r="I71"/>
  <c r="O67"/>
  <c r="I67"/>
  <c r="O63"/>
  <c r="I63"/>
  <c r="O59"/>
  <c r="I59"/>
  <c r="O55"/>
  <c r="I55"/>
  <c r="O51"/>
  <c r="I51"/>
  <c r="O47"/>
  <c r="I47"/>
  <c r="O43"/>
  <c r="I43"/>
  <c r="O39"/>
  <c r="I39"/>
  <c r="O35"/>
  <c r="I35"/>
  <c r="O31"/>
  <c r="I31"/>
  <c r="O27"/>
  <c r="I27"/>
  <c r="O23"/>
  <c r="I23"/>
  <c r="O19"/>
  <c r="I19"/>
  <c r="O15"/>
  <c r="I15"/>
  <c r="O11"/>
  <c r="I11"/>
  <c i="177" r="I3"/>
  <c r="I356"/>
  <c r="O369"/>
  <c r="I369"/>
  <c r="O365"/>
  <c r="I365"/>
  <c r="O361"/>
  <c r="I361"/>
  <c r="O357"/>
  <c r="I357"/>
  <c r="I235"/>
  <c r="O352"/>
  <c r="I352"/>
  <c r="O348"/>
  <c r="I348"/>
  <c r="O344"/>
  <c r="I344"/>
  <c r="O340"/>
  <c r="I340"/>
  <c r="O336"/>
  <c r="I336"/>
  <c r="O332"/>
  <c r="I332"/>
  <c r="O328"/>
  <c r="I328"/>
  <c r="O324"/>
  <c r="I324"/>
  <c r="O320"/>
  <c r="I320"/>
  <c r="O316"/>
  <c r="I316"/>
  <c r="O312"/>
  <c r="I312"/>
  <c r="O308"/>
  <c r="I308"/>
  <c r="O304"/>
  <c r="I304"/>
  <c r="O300"/>
  <c r="I300"/>
  <c r="O296"/>
  <c r="I296"/>
  <c r="O292"/>
  <c r="I292"/>
  <c r="O288"/>
  <c r="I288"/>
  <c r="O284"/>
  <c r="I284"/>
  <c r="O280"/>
  <c r="I280"/>
  <c r="O276"/>
  <c r="I276"/>
  <c r="O272"/>
  <c r="I272"/>
  <c r="O268"/>
  <c r="I268"/>
  <c r="O264"/>
  <c r="I264"/>
  <c r="O260"/>
  <c r="I260"/>
  <c r="O256"/>
  <c r="I256"/>
  <c r="O252"/>
  <c r="I252"/>
  <c r="O248"/>
  <c r="I248"/>
  <c r="O244"/>
  <c r="I244"/>
  <c r="O240"/>
  <c r="I240"/>
  <c r="O236"/>
  <c r="I236"/>
  <c r="I218"/>
  <c r="O231"/>
  <c r="I231"/>
  <c r="O227"/>
  <c r="I227"/>
  <c r="O223"/>
  <c r="I223"/>
  <c r="O219"/>
  <c r="I219"/>
  <c r="I157"/>
  <c r="O214"/>
  <c r="I214"/>
  <c r="O210"/>
  <c r="I210"/>
  <c r="O206"/>
  <c r="I206"/>
  <c r="O202"/>
  <c r="I202"/>
  <c r="O198"/>
  <c r="I198"/>
  <c r="O194"/>
  <c r="I194"/>
  <c r="O190"/>
  <c r="I190"/>
  <c r="O186"/>
  <c r="I186"/>
  <c r="O182"/>
  <c r="I182"/>
  <c r="O178"/>
  <c r="I178"/>
  <c r="O174"/>
  <c r="I174"/>
  <c r="O170"/>
  <c r="I170"/>
  <c r="O166"/>
  <c r="I166"/>
  <c r="O162"/>
  <c r="I162"/>
  <c r="O158"/>
  <c r="I158"/>
  <c r="I144"/>
  <c r="O153"/>
  <c r="I153"/>
  <c r="O149"/>
  <c r="I149"/>
  <c r="O145"/>
  <c r="I145"/>
  <c r="I111"/>
  <c r="O140"/>
  <c r="I140"/>
  <c r="O136"/>
  <c r="I136"/>
  <c r="O132"/>
  <c r="I132"/>
  <c r="O128"/>
  <c r="I128"/>
  <c r="O124"/>
  <c r="I124"/>
  <c r="O120"/>
  <c r="I120"/>
  <c r="O116"/>
  <c r="I116"/>
  <c r="O112"/>
  <c r="I112"/>
  <c r="I10"/>
  <c r="O107"/>
  <c r="I107"/>
  <c r="O103"/>
  <c r="I103"/>
  <c r="O99"/>
  <c r="I99"/>
  <c r="O95"/>
  <c r="I95"/>
  <c r="O91"/>
  <c r="I91"/>
  <c r="O87"/>
  <c r="I87"/>
  <c r="O83"/>
  <c r="I83"/>
  <c r="O79"/>
  <c r="I79"/>
  <c r="O75"/>
  <c r="I75"/>
  <c r="O71"/>
  <c r="I71"/>
  <c r="O67"/>
  <c r="I67"/>
  <c r="O63"/>
  <c r="I63"/>
  <c r="O59"/>
  <c r="I59"/>
  <c r="O55"/>
  <c r="I55"/>
  <c r="O51"/>
  <c r="I51"/>
  <c r="O47"/>
  <c r="I47"/>
  <c r="O43"/>
  <c r="I43"/>
  <c r="O39"/>
  <c r="I39"/>
  <c r="O35"/>
  <c r="I35"/>
  <c r="O31"/>
  <c r="I31"/>
  <c r="O27"/>
  <c r="I27"/>
  <c r="O23"/>
  <c r="I23"/>
  <c r="O19"/>
  <c r="I19"/>
  <c r="O15"/>
  <c r="I15"/>
  <c r="O11"/>
  <c r="I11"/>
  <c i="176" r="I3"/>
  <c r="I97"/>
  <c r="O113"/>
  <c r="I113"/>
  <c r="O109"/>
  <c r="I109"/>
  <c r="O105"/>
  <c r="I105"/>
  <c r="O101"/>
  <c r="I101"/>
  <c r="O98"/>
  <c r="I98"/>
  <c r="I68"/>
  <c r="O93"/>
  <c r="I93"/>
  <c r="O89"/>
  <c r="I89"/>
  <c r="O85"/>
  <c r="I85"/>
  <c r="O81"/>
  <c r="I81"/>
  <c r="O77"/>
  <c r="I77"/>
  <c r="O73"/>
  <c r="I73"/>
  <c r="O69"/>
  <c r="I69"/>
  <c r="I63"/>
  <c r="O64"/>
  <c r="I64"/>
  <c r="I26"/>
  <c r="O59"/>
  <c r="I59"/>
  <c r="O55"/>
  <c r="I55"/>
  <c r="O51"/>
  <c r="I51"/>
  <c r="O47"/>
  <c r="I47"/>
  <c r="O43"/>
  <c r="I43"/>
  <c r="O39"/>
  <c r="I39"/>
  <c r="O35"/>
  <c r="I35"/>
  <c r="O31"/>
  <c r="I31"/>
  <c r="O27"/>
  <c r="I27"/>
  <c r="I9"/>
  <c r="O22"/>
  <c r="I22"/>
  <c r="O18"/>
  <c r="I18"/>
  <c r="O14"/>
  <c r="I14"/>
  <c r="O10"/>
  <c r="I10"/>
  <c i="175" r="I3"/>
  <c r="I89"/>
  <c r="O90"/>
  <c r="I90"/>
  <c r="I60"/>
  <c r="O85"/>
  <c r="I85"/>
  <c r="O81"/>
  <c r="I81"/>
  <c r="O77"/>
  <c r="I77"/>
  <c r="O73"/>
  <c r="I73"/>
  <c r="O69"/>
  <c r="I69"/>
  <c r="O65"/>
  <c r="I65"/>
  <c r="O61"/>
  <c r="I61"/>
  <c r="I55"/>
  <c r="O56"/>
  <c r="I56"/>
  <c r="I22"/>
  <c r="O51"/>
  <c r="I51"/>
  <c r="O47"/>
  <c r="I47"/>
  <c r="O43"/>
  <c r="I43"/>
  <c r="O39"/>
  <c r="I39"/>
  <c r="O35"/>
  <c r="I35"/>
  <c r="O31"/>
  <c r="I31"/>
  <c r="O27"/>
  <c r="I27"/>
  <c r="O23"/>
  <c r="I23"/>
  <c r="I9"/>
  <c r="O18"/>
  <c r="I18"/>
  <c r="O14"/>
  <c r="I14"/>
  <c r="O10"/>
  <c r="I10"/>
  <c i="174" r="I3"/>
  <c r="I60"/>
  <c r="O73"/>
  <c r="I73"/>
  <c r="O69"/>
  <c r="I69"/>
  <c r="O65"/>
  <c r="I65"/>
  <c r="O61"/>
  <c r="I61"/>
  <c r="I55"/>
  <c r="O56"/>
  <c r="I56"/>
  <c r="I22"/>
  <c r="O51"/>
  <c r="I51"/>
  <c r="O47"/>
  <c r="I47"/>
  <c r="O43"/>
  <c r="I43"/>
  <c r="O39"/>
  <c r="I39"/>
  <c r="O35"/>
  <c r="I35"/>
  <c r="O31"/>
  <c r="I31"/>
  <c r="O27"/>
  <c r="I27"/>
  <c r="O23"/>
  <c r="I23"/>
  <c r="I9"/>
  <c r="O18"/>
  <c r="I18"/>
  <c r="O14"/>
  <c r="I14"/>
  <c r="O10"/>
  <c r="I10"/>
  <c i="173" r="I3"/>
  <c r="I10"/>
  <c r="O11"/>
  <c r="I11"/>
  <c i="172" r="I3"/>
  <c r="I108"/>
  <c r="O113"/>
  <c r="I113"/>
  <c r="O109"/>
  <c r="I109"/>
  <c r="I103"/>
  <c r="O104"/>
  <c r="I104"/>
  <c r="I86"/>
  <c r="O99"/>
  <c r="I99"/>
  <c r="O95"/>
  <c r="I95"/>
  <c r="O91"/>
  <c r="I91"/>
  <c r="O87"/>
  <c r="I87"/>
  <c r="I81"/>
  <c r="O82"/>
  <c r="I82"/>
  <c r="I68"/>
  <c r="O77"/>
  <c r="I77"/>
  <c r="O73"/>
  <c r="I73"/>
  <c r="O69"/>
  <c r="I69"/>
  <c r="I23"/>
  <c r="O64"/>
  <c r="I64"/>
  <c r="O60"/>
  <c r="I60"/>
  <c r="O56"/>
  <c r="I56"/>
  <c r="O52"/>
  <c r="I52"/>
  <c r="O48"/>
  <c r="I48"/>
  <c r="O44"/>
  <c r="I44"/>
  <c r="O40"/>
  <c r="I40"/>
  <c r="O36"/>
  <c r="I36"/>
  <c r="O32"/>
  <c r="I32"/>
  <c r="O28"/>
  <c r="I28"/>
  <c r="O24"/>
  <c r="I24"/>
  <c r="I10"/>
  <c r="O19"/>
  <c r="I19"/>
  <c r="O15"/>
  <c r="I15"/>
  <c r="O11"/>
  <c r="I11"/>
  <c i="171" r="I3"/>
  <c r="I71"/>
  <c r="O72"/>
  <c r="I72"/>
  <c r="I27"/>
  <c r="O68"/>
  <c r="I68"/>
  <c r="O64"/>
  <c r="I64"/>
  <c r="O60"/>
  <c r="I60"/>
  <c r="O56"/>
  <c r="I56"/>
  <c r="O52"/>
  <c r="I52"/>
  <c r="O48"/>
  <c r="I48"/>
  <c r="O44"/>
  <c r="I44"/>
  <c r="O40"/>
  <c r="I40"/>
  <c r="O36"/>
  <c r="I36"/>
  <c r="O32"/>
  <c r="I32"/>
  <c r="O28"/>
  <c r="I28"/>
  <c r="I10"/>
  <c r="O24"/>
  <c r="I24"/>
  <c r="O21"/>
  <c r="I21"/>
  <c r="O18"/>
  <c r="I18"/>
  <c r="O15"/>
  <c r="I15"/>
  <c r="O11"/>
  <c r="I11"/>
  <c i="170" r="I3"/>
  <c r="I52"/>
  <c r="O57"/>
  <c r="I57"/>
  <c r="O53"/>
  <c r="I53"/>
  <c r="I47"/>
  <c r="O48"/>
  <c r="I48"/>
  <c r="I19"/>
  <c r="O43"/>
  <c r="I43"/>
  <c r="O39"/>
  <c r="I39"/>
  <c r="O36"/>
  <c r="I36"/>
  <c r="O32"/>
  <c r="I32"/>
  <c r="O28"/>
  <c r="I28"/>
  <c r="O24"/>
  <c r="I24"/>
  <c r="O20"/>
  <c r="I20"/>
  <c r="I10"/>
  <c r="O15"/>
  <c r="I15"/>
  <c r="O11"/>
  <c r="I11"/>
  <c i="169" r="I3"/>
  <c r="I144"/>
  <c r="O148"/>
  <c r="I148"/>
  <c r="O145"/>
  <c r="I145"/>
  <c r="I134"/>
  <c r="O141"/>
  <c r="I141"/>
  <c r="O138"/>
  <c r="I138"/>
  <c r="O135"/>
  <c r="I135"/>
  <c r="I129"/>
  <c r="O130"/>
  <c r="I130"/>
  <c r="I106"/>
  <c r="O125"/>
  <c r="I125"/>
  <c r="O122"/>
  <c r="I122"/>
  <c r="O119"/>
  <c r="I119"/>
  <c r="O116"/>
  <c r="I116"/>
  <c r="O113"/>
  <c r="I113"/>
  <c r="O110"/>
  <c r="I110"/>
  <c r="O107"/>
  <c r="I107"/>
  <c r="I14"/>
  <c r="O103"/>
  <c r="I103"/>
  <c r="O100"/>
  <c r="I100"/>
  <c r="O97"/>
  <c r="I97"/>
  <c r="O94"/>
  <c r="I94"/>
  <c r="O91"/>
  <c r="I91"/>
  <c r="O88"/>
  <c r="I88"/>
  <c r="O84"/>
  <c r="I84"/>
  <c r="O81"/>
  <c r="I81"/>
  <c r="O77"/>
  <c r="I77"/>
  <c r="O74"/>
  <c r="I74"/>
  <c r="O71"/>
  <c r="I71"/>
  <c r="O68"/>
  <c r="I68"/>
  <c r="O65"/>
  <c r="I65"/>
  <c r="O61"/>
  <c r="I61"/>
  <c r="O58"/>
  <c r="I58"/>
  <c r="O54"/>
  <c r="I54"/>
  <c r="O51"/>
  <c r="I51"/>
  <c r="O48"/>
  <c r="I48"/>
  <c r="O45"/>
  <c r="I45"/>
  <c r="O42"/>
  <c r="I42"/>
  <c r="O39"/>
  <c r="I39"/>
  <c r="O36"/>
  <c r="I36"/>
  <c r="O33"/>
  <c r="I33"/>
  <c r="O30"/>
  <c r="I30"/>
  <c r="O27"/>
  <c r="I27"/>
  <c r="O24"/>
  <c r="I24"/>
  <c r="O21"/>
  <c r="I21"/>
  <c r="O18"/>
  <c r="I18"/>
  <c r="O15"/>
  <c r="I15"/>
  <c r="I10"/>
  <c r="O11"/>
  <c r="I11"/>
  <c i="168" r="I3"/>
  <c r="I221"/>
  <c r="O225"/>
  <c r="I225"/>
  <c r="O222"/>
  <c r="I222"/>
  <c r="I212"/>
  <c r="O217"/>
  <c r="I217"/>
  <c r="O213"/>
  <c r="I213"/>
  <c r="I196"/>
  <c r="O209"/>
  <c r="I209"/>
  <c r="O205"/>
  <c r="I205"/>
  <c r="O201"/>
  <c r="I201"/>
  <c r="O197"/>
  <c r="I197"/>
  <c r="I172"/>
  <c r="O192"/>
  <c r="I192"/>
  <c r="O188"/>
  <c r="I188"/>
  <c r="O184"/>
  <c r="I184"/>
  <c r="O181"/>
  <c r="I181"/>
  <c r="O177"/>
  <c r="I177"/>
  <c r="O173"/>
  <c r="I173"/>
  <c r="I125"/>
  <c r="O168"/>
  <c r="I168"/>
  <c r="O164"/>
  <c r="I164"/>
  <c r="O160"/>
  <c r="I160"/>
  <c r="O156"/>
  <c r="I156"/>
  <c r="O152"/>
  <c r="I152"/>
  <c r="O148"/>
  <c r="I148"/>
  <c r="O144"/>
  <c r="I144"/>
  <c r="O141"/>
  <c r="I141"/>
  <c r="O138"/>
  <c r="I138"/>
  <c r="O135"/>
  <c r="I135"/>
  <c r="O132"/>
  <c r="I132"/>
  <c r="O129"/>
  <c r="I129"/>
  <c r="O126"/>
  <c r="I126"/>
  <c r="I120"/>
  <c r="O121"/>
  <c r="I121"/>
  <c r="I112"/>
  <c r="O117"/>
  <c r="I117"/>
  <c r="O113"/>
  <c r="I113"/>
  <c r="I38"/>
  <c r="O108"/>
  <c r="I108"/>
  <c r="O104"/>
  <c r="I104"/>
  <c r="O100"/>
  <c r="I100"/>
  <c r="O96"/>
  <c r="I96"/>
  <c r="O92"/>
  <c r="I92"/>
  <c r="O89"/>
  <c r="I89"/>
  <c r="O85"/>
  <c r="I85"/>
  <c r="O81"/>
  <c r="I81"/>
  <c r="O78"/>
  <c r="I78"/>
  <c r="O74"/>
  <c r="I74"/>
  <c r="O70"/>
  <c r="I70"/>
  <c r="O67"/>
  <c r="I67"/>
  <c r="O63"/>
  <c r="I63"/>
  <c r="O59"/>
  <c r="I59"/>
  <c r="O55"/>
  <c r="I55"/>
  <c r="O51"/>
  <c r="I51"/>
  <c r="O47"/>
  <c r="I47"/>
  <c r="O43"/>
  <c r="I43"/>
  <c r="O39"/>
  <c r="I39"/>
  <c r="I10"/>
  <c r="O34"/>
  <c r="I34"/>
  <c r="O31"/>
  <c r="I31"/>
  <c r="O27"/>
  <c r="I27"/>
  <c r="O23"/>
  <c r="I23"/>
  <c r="O19"/>
  <c r="I19"/>
  <c r="O15"/>
  <c r="I15"/>
  <c r="O11"/>
  <c r="I11"/>
  <c i="167" r="I3"/>
  <c r="I430"/>
  <c r="O435"/>
  <c r="I435"/>
  <c r="O431"/>
  <c r="I431"/>
  <c r="I420"/>
  <c r="O427"/>
  <c r="I427"/>
  <c r="O424"/>
  <c r="I424"/>
  <c r="O421"/>
  <c r="I421"/>
  <c r="I383"/>
  <c r="O417"/>
  <c r="I417"/>
  <c r="O414"/>
  <c r="I414"/>
  <c r="O411"/>
  <c r="I411"/>
  <c r="O408"/>
  <c r="I408"/>
  <c r="O405"/>
  <c r="I405"/>
  <c r="O402"/>
  <c r="I402"/>
  <c r="O399"/>
  <c r="I399"/>
  <c r="O396"/>
  <c r="I396"/>
  <c r="O393"/>
  <c r="I393"/>
  <c r="O390"/>
  <c r="I390"/>
  <c r="O387"/>
  <c r="I387"/>
  <c r="O384"/>
  <c r="I384"/>
  <c r="I375"/>
  <c r="O380"/>
  <c r="I380"/>
  <c r="O376"/>
  <c r="I376"/>
  <c r="I364"/>
  <c r="O372"/>
  <c r="I372"/>
  <c r="O368"/>
  <c r="I368"/>
  <c r="O365"/>
  <c r="I365"/>
  <c r="I359"/>
  <c r="O360"/>
  <c r="I360"/>
  <c r="I50"/>
  <c r="O356"/>
  <c r="I356"/>
  <c r="O353"/>
  <c r="I353"/>
  <c r="O350"/>
  <c r="I350"/>
  <c r="O347"/>
  <c r="I347"/>
  <c r="O344"/>
  <c r="I344"/>
  <c r="O341"/>
  <c r="I341"/>
  <c r="O338"/>
  <c r="I338"/>
  <c r="O335"/>
  <c r="I335"/>
  <c r="O332"/>
  <c r="I332"/>
  <c r="O329"/>
  <c r="I329"/>
  <c r="O326"/>
  <c r="I326"/>
  <c r="O323"/>
  <c r="I323"/>
  <c r="O320"/>
  <c r="I320"/>
  <c r="O317"/>
  <c r="I317"/>
  <c r="O314"/>
  <c r="I314"/>
  <c r="O311"/>
  <c r="I311"/>
  <c r="O308"/>
  <c r="I308"/>
  <c r="O305"/>
  <c r="I305"/>
  <c r="O302"/>
  <c r="I302"/>
  <c r="O299"/>
  <c r="I299"/>
  <c r="O296"/>
  <c r="I296"/>
  <c r="O293"/>
  <c r="I293"/>
  <c r="O290"/>
  <c r="I290"/>
  <c r="O287"/>
  <c r="I287"/>
  <c r="O284"/>
  <c r="I284"/>
  <c r="O281"/>
  <c r="I281"/>
  <c r="O278"/>
  <c r="I278"/>
  <c r="O275"/>
  <c r="I275"/>
  <c r="O272"/>
  <c r="I272"/>
  <c r="O269"/>
  <c r="I269"/>
  <c r="O266"/>
  <c r="I266"/>
  <c r="O263"/>
  <c r="I263"/>
  <c r="O260"/>
  <c r="I260"/>
  <c r="O256"/>
  <c r="I256"/>
  <c r="O252"/>
  <c r="I252"/>
  <c r="O249"/>
  <c r="I249"/>
  <c r="O246"/>
  <c r="I246"/>
  <c r="O243"/>
  <c r="I243"/>
  <c r="O240"/>
  <c r="I240"/>
  <c r="O237"/>
  <c r="I237"/>
  <c r="O234"/>
  <c r="I234"/>
  <c r="O231"/>
  <c r="I231"/>
  <c r="O228"/>
  <c r="I228"/>
  <c r="O225"/>
  <c r="I225"/>
  <c r="O222"/>
  <c r="I222"/>
  <c r="O219"/>
  <c r="I219"/>
  <c r="O216"/>
  <c r="I216"/>
  <c r="O213"/>
  <c r="I213"/>
  <c r="O210"/>
  <c r="I210"/>
  <c r="O207"/>
  <c r="I207"/>
  <c r="O204"/>
  <c r="I204"/>
  <c r="O201"/>
  <c r="I201"/>
  <c r="O198"/>
  <c r="I198"/>
  <c r="O195"/>
  <c r="I195"/>
  <c r="O192"/>
  <c r="I192"/>
  <c r="O189"/>
  <c r="I189"/>
  <c r="O185"/>
  <c r="I185"/>
  <c r="O181"/>
  <c r="I181"/>
  <c r="O178"/>
  <c r="I178"/>
  <c r="O175"/>
  <c r="I175"/>
  <c r="O172"/>
  <c r="I172"/>
  <c r="O169"/>
  <c r="I169"/>
  <c r="O165"/>
  <c r="I165"/>
  <c r="O161"/>
  <c r="I161"/>
  <c r="O158"/>
  <c r="I158"/>
  <c r="O155"/>
  <c r="I155"/>
  <c r="O152"/>
  <c r="I152"/>
  <c r="O149"/>
  <c r="I149"/>
  <c r="O145"/>
  <c r="I145"/>
  <c r="O141"/>
  <c r="I141"/>
  <c r="O138"/>
  <c r="I138"/>
  <c r="O135"/>
  <c r="I135"/>
  <c r="O132"/>
  <c r="I132"/>
  <c r="O129"/>
  <c r="I129"/>
  <c r="O125"/>
  <c r="I125"/>
  <c r="O121"/>
  <c r="I121"/>
  <c r="O118"/>
  <c r="I118"/>
  <c r="O114"/>
  <c r="I114"/>
  <c r="O111"/>
  <c r="I111"/>
  <c r="O108"/>
  <c r="I108"/>
  <c r="O105"/>
  <c r="I105"/>
  <c r="O102"/>
  <c r="I102"/>
  <c r="O99"/>
  <c r="I99"/>
  <c r="O96"/>
  <c r="I96"/>
  <c r="O93"/>
  <c r="I93"/>
  <c r="O90"/>
  <c r="I90"/>
  <c r="O87"/>
  <c r="I87"/>
  <c r="O84"/>
  <c r="I84"/>
  <c r="O81"/>
  <c r="I81"/>
  <c r="O78"/>
  <c r="I78"/>
  <c r="O75"/>
  <c r="I75"/>
  <c r="O72"/>
  <c r="I72"/>
  <c r="O69"/>
  <c r="I69"/>
  <c r="O66"/>
  <c r="I66"/>
  <c r="O63"/>
  <c r="I63"/>
  <c r="O60"/>
  <c r="I60"/>
  <c r="O57"/>
  <c r="I57"/>
  <c r="O54"/>
  <c r="I54"/>
  <c r="O51"/>
  <c r="I51"/>
  <c r="I37"/>
  <c r="O47"/>
  <c r="I47"/>
  <c r="O44"/>
  <c r="I44"/>
  <c r="O41"/>
  <c r="I41"/>
  <c r="O38"/>
  <c r="I38"/>
  <c r="I10"/>
  <c r="O33"/>
  <c r="I33"/>
  <c r="O30"/>
  <c r="I30"/>
  <c r="O26"/>
  <c r="I26"/>
  <c r="O22"/>
  <c r="I22"/>
  <c r="O19"/>
  <c r="I19"/>
  <c r="O15"/>
  <c r="I15"/>
  <c r="O11"/>
  <c r="I11"/>
  <c i="166" r="I3"/>
  <c r="I196"/>
  <c r="O209"/>
  <c r="I209"/>
  <c r="O205"/>
  <c r="I205"/>
  <c r="O201"/>
  <c r="I201"/>
  <c r="O197"/>
  <c r="I197"/>
  <c r="I175"/>
  <c r="O192"/>
  <c r="I192"/>
  <c r="O188"/>
  <c r="I188"/>
  <c r="O184"/>
  <c r="I184"/>
  <c r="O180"/>
  <c r="I180"/>
  <c r="O176"/>
  <c r="I176"/>
  <c r="I122"/>
  <c r="O171"/>
  <c r="I171"/>
  <c r="O167"/>
  <c r="I167"/>
  <c r="O163"/>
  <c r="I163"/>
  <c r="O159"/>
  <c r="I159"/>
  <c r="O155"/>
  <c r="I155"/>
  <c r="O151"/>
  <c r="I151"/>
  <c r="O147"/>
  <c r="I147"/>
  <c r="O143"/>
  <c r="I143"/>
  <c r="O139"/>
  <c r="I139"/>
  <c r="O135"/>
  <c r="I135"/>
  <c r="O131"/>
  <c r="I131"/>
  <c r="O127"/>
  <c r="I127"/>
  <c r="O123"/>
  <c r="I123"/>
  <c r="I93"/>
  <c r="O118"/>
  <c r="I118"/>
  <c r="O114"/>
  <c r="I114"/>
  <c r="O110"/>
  <c r="I110"/>
  <c r="O106"/>
  <c r="I106"/>
  <c r="O102"/>
  <c r="I102"/>
  <c r="O98"/>
  <c r="I98"/>
  <c r="O94"/>
  <c r="I94"/>
  <c r="I84"/>
  <c r="O89"/>
  <c r="I89"/>
  <c r="O85"/>
  <c r="I85"/>
  <c r="I79"/>
  <c r="O80"/>
  <c r="I80"/>
  <c r="I26"/>
  <c r="O75"/>
  <c r="I75"/>
  <c r="O71"/>
  <c r="I71"/>
  <c r="O67"/>
  <c r="I67"/>
  <c r="O63"/>
  <c r="I63"/>
  <c r="O59"/>
  <c r="I59"/>
  <c r="O55"/>
  <c r="I55"/>
  <c r="O51"/>
  <c r="I51"/>
  <c r="O47"/>
  <c r="I47"/>
  <c r="O43"/>
  <c r="I43"/>
  <c r="O39"/>
  <c r="I39"/>
  <c r="O35"/>
  <c r="I35"/>
  <c r="O31"/>
  <c r="I31"/>
  <c r="O27"/>
  <c r="I27"/>
  <c r="I9"/>
  <c r="O22"/>
  <c r="I22"/>
  <c r="O18"/>
  <c r="I18"/>
  <c r="O14"/>
  <c r="I14"/>
  <c r="O10"/>
  <c r="I10"/>
  <c i="165" r="I3"/>
  <c r="I139"/>
  <c r="O144"/>
  <c r="I144"/>
  <c r="O140"/>
  <c r="I140"/>
  <c r="I126"/>
  <c r="O135"/>
  <c r="I135"/>
  <c r="O131"/>
  <c r="I131"/>
  <c r="O127"/>
  <c r="I127"/>
  <c r="I53"/>
  <c r="O122"/>
  <c r="I122"/>
  <c r="O118"/>
  <c r="I118"/>
  <c r="O114"/>
  <c r="I114"/>
  <c r="O110"/>
  <c r="I110"/>
  <c r="O106"/>
  <c r="I106"/>
  <c r="O102"/>
  <c r="I102"/>
  <c r="O98"/>
  <c r="I98"/>
  <c r="O94"/>
  <c r="I94"/>
  <c r="O90"/>
  <c r="I90"/>
  <c r="O86"/>
  <c r="I86"/>
  <c r="O82"/>
  <c r="I82"/>
  <c r="O78"/>
  <c r="I78"/>
  <c r="O74"/>
  <c r="I74"/>
  <c r="O70"/>
  <c r="I70"/>
  <c r="O66"/>
  <c r="I66"/>
  <c r="O62"/>
  <c r="I62"/>
  <c r="O58"/>
  <c r="I58"/>
  <c r="O54"/>
  <c r="I54"/>
  <c r="I48"/>
  <c r="O49"/>
  <c r="I49"/>
  <c r="I39"/>
  <c r="O44"/>
  <c r="I44"/>
  <c r="O40"/>
  <c r="I40"/>
  <c r="I14"/>
  <c r="O35"/>
  <c r="I35"/>
  <c r="O31"/>
  <c r="I31"/>
  <c r="O27"/>
  <c r="I27"/>
  <c r="O23"/>
  <c r="I23"/>
  <c r="O19"/>
  <c r="I19"/>
  <c r="O15"/>
  <c r="I15"/>
  <c r="I9"/>
  <c r="O10"/>
  <c r="I10"/>
  <c i="164" r="I3"/>
  <c r="I35"/>
  <c r="O36"/>
  <c r="I36"/>
  <c r="I30"/>
  <c r="O31"/>
  <c r="I31"/>
  <c r="I9"/>
  <c r="O26"/>
  <c r="I26"/>
  <c r="O22"/>
  <c r="I22"/>
  <c r="O18"/>
  <c r="I18"/>
  <c r="O14"/>
  <c r="I14"/>
  <c r="O10"/>
  <c r="I10"/>
  <c i="163" r="I3"/>
  <c r="I201"/>
  <c r="O214"/>
  <c r="I214"/>
  <c r="O210"/>
  <c r="I210"/>
  <c r="O206"/>
  <c r="I206"/>
  <c r="O202"/>
  <c r="I202"/>
  <c r="I172"/>
  <c r="O197"/>
  <c r="I197"/>
  <c r="O193"/>
  <c r="I193"/>
  <c r="O189"/>
  <c r="I189"/>
  <c r="O185"/>
  <c r="I185"/>
  <c r="O181"/>
  <c r="I181"/>
  <c r="O177"/>
  <c r="I177"/>
  <c r="O173"/>
  <c r="I173"/>
  <c r="I119"/>
  <c r="O168"/>
  <c r="I168"/>
  <c r="O164"/>
  <c r="I164"/>
  <c r="O160"/>
  <c r="I160"/>
  <c r="O156"/>
  <c r="I156"/>
  <c r="O152"/>
  <c r="I152"/>
  <c r="O148"/>
  <c r="I148"/>
  <c r="O144"/>
  <c r="I144"/>
  <c r="O140"/>
  <c r="I140"/>
  <c r="O136"/>
  <c r="I136"/>
  <c r="O132"/>
  <c r="I132"/>
  <c r="O128"/>
  <c r="I128"/>
  <c r="O124"/>
  <c r="I124"/>
  <c r="O120"/>
  <c r="I120"/>
  <c r="I114"/>
  <c r="O115"/>
  <c r="I115"/>
  <c r="I85"/>
  <c r="O110"/>
  <c r="I110"/>
  <c r="O106"/>
  <c r="I106"/>
  <c r="O102"/>
  <c r="I102"/>
  <c r="O98"/>
  <c r="I98"/>
  <c r="O94"/>
  <c r="I94"/>
  <c r="O90"/>
  <c r="I90"/>
  <c r="O86"/>
  <c r="I86"/>
  <c r="I80"/>
  <c r="O81"/>
  <c r="I81"/>
  <c r="I75"/>
  <c r="O76"/>
  <c r="I76"/>
  <c r="I26"/>
  <c r="O71"/>
  <c r="I71"/>
  <c r="O67"/>
  <c r="I67"/>
  <c r="O63"/>
  <c r="I63"/>
  <c r="O59"/>
  <c r="I59"/>
  <c r="O55"/>
  <c r="I55"/>
  <c r="O51"/>
  <c r="I51"/>
  <c r="O47"/>
  <c r="I47"/>
  <c r="O43"/>
  <c r="I43"/>
  <c r="O39"/>
  <c r="I39"/>
  <c r="O35"/>
  <c r="I35"/>
  <c r="O31"/>
  <c r="I31"/>
  <c r="O27"/>
  <c r="I27"/>
  <c r="I9"/>
  <c r="O22"/>
  <c r="I22"/>
  <c r="O18"/>
  <c r="I18"/>
  <c r="O14"/>
  <c r="I14"/>
  <c r="O10"/>
  <c r="I10"/>
  <c i="162" r="I3"/>
  <c r="I131"/>
  <c r="O136"/>
  <c r="I136"/>
  <c r="O132"/>
  <c r="I132"/>
  <c r="I118"/>
  <c r="O127"/>
  <c r="I127"/>
  <c r="O123"/>
  <c r="I123"/>
  <c r="O119"/>
  <c r="I119"/>
  <c r="I53"/>
  <c r="O114"/>
  <c r="I114"/>
  <c r="O110"/>
  <c r="I110"/>
  <c r="O106"/>
  <c r="I106"/>
  <c r="O102"/>
  <c r="I102"/>
  <c r="O98"/>
  <c r="I98"/>
  <c r="O94"/>
  <c r="I94"/>
  <c r="O90"/>
  <c r="I90"/>
  <c r="O86"/>
  <c r="I86"/>
  <c r="O82"/>
  <c r="I82"/>
  <c r="O78"/>
  <c r="I78"/>
  <c r="O74"/>
  <c r="I74"/>
  <c r="O70"/>
  <c r="I70"/>
  <c r="O66"/>
  <c r="I66"/>
  <c r="O62"/>
  <c r="I62"/>
  <c r="O58"/>
  <c r="I58"/>
  <c r="O54"/>
  <c r="I54"/>
  <c r="I48"/>
  <c r="O49"/>
  <c r="I49"/>
  <c r="I39"/>
  <c r="O44"/>
  <c r="I44"/>
  <c r="O40"/>
  <c r="I40"/>
  <c r="I14"/>
  <c r="O35"/>
  <c r="I35"/>
  <c r="O31"/>
  <c r="I31"/>
  <c r="O27"/>
  <c r="I27"/>
  <c r="O23"/>
  <c r="I23"/>
  <c r="O19"/>
  <c r="I19"/>
  <c r="O15"/>
  <c r="I15"/>
  <c r="I9"/>
  <c r="O10"/>
  <c r="I10"/>
  <c i="161" r="I3"/>
  <c r="I139"/>
  <c r="O144"/>
  <c r="I144"/>
  <c r="O140"/>
  <c r="I140"/>
  <c r="I122"/>
  <c r="O135"/>
  <c r="I135"/>
  <c r="O131"/>
  <c r="I131"/>
  <c r="O127"/>
  <c r="I127"/>
  <c r="O123"/>
  <c r="I123"/>
  <c r="I57"/>
  <c r="O118"/>
  <c r="I118"/>
  <c r="O114"/>
  <c r="I114"/>
  <c r="O110"/>
  <c r="I110"/>
  <c r="O106"/>
  <c r="I106"/>
  <c r="O102"/>
  <c r="I102"/>
  <c r="O98"/>
  <c r="I98"/>
  <c r="O94"/>
  <c r="I94"/>
  <c r="O90"/>
  <c r="I90"/>
  <c r="O86"/>
  <c r="I86"/>
  <c r="O82"/>
  <c r="I82"/>
  <c r="O78"/>
  <c r="I78"/>
  <c r="O74"/>
  <c r="I74"/>
  <c r="O70"/>
  <c r="I70"/>
  <c r="O66"/>
  <c r="I66"/>
  <c r="O62"/>
  <c r="I62"/>
  <c r="O58"/>
  <c r="I58"/>
  <c r="I48"/>
  <c r="O53"/>
  <c r="I53"/>
  <c r="O49"/>
  <c r="I49"/>
  <c r="I39"/>
  <c r="O44"/>
  <c r="I44"/>
  <c r="O40"/>
  <c r="I40"/>
  <c r="I14"/>
  <c r="O35"/>
  <c r="I35"/>
  <c r="O31"/>
  <c r="I31"/>
  <c r="O27"/>
  <c r="I27"/>
  <c r="O23"/>
  <c r="I23"/>
  <c r="O19"/>
  <c r="I19"/>
  <c r="O15"/>
  <c r="I15"/>
  <c r="I9"/>
  <c r="O10"/>
  <c r="I10"/>
  <c i="160" r="I3"/>
  <c r="I85"/>
  <c r="O90"/>
  <c r="I90"/>
  <c r="O86"/>
  <c r="I86"/>
  <c r="I76"/>
  <c r="O81"/>
  <c r="I81"/>
  <c r="O77"/>
  <c r="I77"/>
  <c r="I51"/>
  <c r="O72"/>
  <c r="I72"/>
  <c r="O68"/>
  <c r="I68"/>
  <c r="O64"/>
  <c r="I64"/>
  <c r="O60"/>
  <c r="I60"/>
  <c r="O56"/>
  <c r="I56"/>
  <c r="O52"/>
  <c r="I52"/>
  <c r="I42"/>
  <c r="O47"/>
  <c r="I47"/>
  <c r="O43"/>
  <c r="I43"/>
  <c r="I9"/>
  <c r="O38"/>
  <c r="I38"/>
  <c r="O34"/>
  <c r="I34"/>
  <c r="O30"/>
  <c r="I30"/>
  <c r="O26"/>
  <c r="I26"/>
  <c r="O22"/>
  <c r="I22"/>
  <c r="O18"/>
  <c r="I18"/>
  <c r="O14"/>
  <c r="I14"/>
  <c r="O10"/>
  <c r="I10"/>
  <c i="159" r="I3"/>
  <c r="I85"/>
  <c r="O90"/>
  <c r="I90"/>
  <c r="O86"/>
  <c r="I86"/>
  <c r="I76"/>
  <c r="O81"/>
  <c r="I81"/>
  <c r="O77"/>
  <c r="I77"/>
  <c r="I51"/>
  <c r="O72"/>
  <c r="I72"/>
  <c r="O68"/>
  <c r="I68"/>
  <c r="O64"/>
  <c r="I64"/>
  <c r="O60"/>
  <c r="I60"/>
  <c r="O56"/>
  <c r="I56"/>
  <c r="O52"/>
  <c r="I52"/>
  <c r="I42"/>
  <c r="O47"/>
  <c r="I47"/>
  <c r="O43"/>
  <c r="I43"/>
  <c r="I9"/>
  <c r="O38"/>
  <c r="I38"/>
  <c r="O34"/>
  <c r="I34"/>
  <c r="O30"/>
  <c r="I30"/>
  <c r="O26"/>
  <c r="I26"/>
  <c r="O22"/>
  <c r="I22"/>
  <c r="O18"/>
  <c r="I18"/>
  <c r="O14"/>
  <c r="I14"/>
  <c r="O10"/>
  <c r="I10"/>
  <c i="158" r="I3"/>
  <c r="I162"/>
  <c r="O167"/>
  <c r="I167"/>
  <c r="O163"/>
  <c r="I163"/>
  <c r="I141"/>
  <c r="O158"/>
  <c r="I158"/>
  <c r="O154"/>
  <c r="I154"/>
  <c r="O150"/>
  <c r="I150"/>
  <c r="O146"/>
  <c r="I146"/>
  <c r="O142"/>
  <c r="I142"/>
  <c r="I68"/>
  <c r="O137"/>
  <c r="I137"/>
  <c r="O133"/>
  <c r="I133"/>
  <c r="O129"/>
  <c r="I129"/>
  <c r="O125"/>
  <c r="I125"/>
  <c r="O121"/>
  <c r="I121"/>
  <c r="O117"/>
  <c r="I117"/>
  <c r="O113"/>
  <c r="I113"/>
  <c r="O109"/>
  <c r="I109"/>
  <c r="O105"/>
  <c r="I105"/>
  <c r="O101"/>
  <c r="I101"/>
  <c r="O97"/>
  <c r="I97"/>
  <c r="O93"/>
  <c r="I93"/>
  <c r="O89"/>
  <c r="I89"/>
  <c r="O85"/>
  <c r="I85"/>
  <c r="O81"/>
  <c r="I81"/>
  <c r="O77"/>
  <c r="I77"/>
  <c r="O73"/>
  <c r="I73"/>
  <c r="O69"/>
  <c r="I69"/>
  <c r="I59"/>
  <c r="O64"/>
  <c r="I64"/>
  <c r="O60"/>
  <c r="I60"/>
  <c r="I26"/>
  <c r="O55"/>
  <c r="I55"/>
  <c r="O51"/>
  <c r="I51"/>
  <c r="O47"/>
  <c r="I47"/>
  <c r="O43"/>
  <c r="I43"/>
  <c r="O39"/>
  <c r="I39"/>
  <c r="O35"/>
  <c r="I35"/>
  <c r="O31"/>
  <c r="I31"/>
  <c r="O27"/>
  <c r="I27"/>
  <c r="I9"/>
  <c r="O22"/>
  <c r="I22"/>
  <c r="O18"/>
  <c r="I18"/>
  <c r="O14"/>
  <c r="I14"/>
  <c r="O10"/>
  <c r="I10"/>
  <c i="157" r="I3"/>
  <c r="I147"/>
  <c r="O152"/>
  <c r="I152"/>
  <c r="O148"/>
  <c r="I148"/>
  <c r="I122"/>
  <c r="O143"/>
  <c r="I143"/>
  <c r="O139"/>
  <c r="I139"/>
  <c r="O135"/>
  <c r="I135"/>
  <c r="O131"/>
  <c r="I131"/>
  <c r="O127"/>
  <c r="I127"/>
  <c r="O123"/>
  <c r="I123"/>
  <c r="I77"/>
  <c r="O118"/>
  <c r="I118"/>
  <c r="O114"/>
  <c r="I114"/>
  <c r="O110"/>
  <c r="I110"/>
  <c r="O106"/>
  <c r="I106"/>
  <c r="O102"/>
  <c r="I102"/>
  <c r="O98"/>
  <c r="I98"/>
  <c r="O94"/>
  <c r="I94"/>
  <c r="O90"/>
  <c r="I90"/>
  <c r="O86"/>
  <c r="I86"/>
  <c r="O82"/>
  <c r="I82"/>
  <c r="O78"/>
  <c r="I78"/>
  <c r="I72"/>
  <c r="O73"/>
  <c r="I73"/>
  <c r="I67"/>
  <c r="O68"/>
  <c r="I68"/>
  <c r="I30"/>
  <c r="O63"/>
  <c r="I63"/>
  <c r="O59"/>
  <c r="I59"/>
  <c r="O55"/>
  <c r="I55"/>
  <c r="O51"/>
  <c r="I51"/>
  <c r="O47"/>
  <c r="I47"/>
  <c r="O43"/>
  <c r="I43"/>
  <c r="O39"/>
  <c r="I39"/>
  <c r="O35"/>
  <c r="I35"/>
  <c r="O31"/>
  <c r="I31"/>
  <c r="I9"/>
  <c r="O26"/>
  <c r="I26"/>
  <c r="O22"/>
  <c r="I22"/>
  <c r="O18"/>
  <c r="I18"/>
  <c r="O14"/>
  <c r="I14"/>
  <c r="O10"/>
  <c r="I10"/>
  <c i="156" r="I3"/>
  <c r="I147"/>
  <c r="O160"/>
  <c r="I160"/>
  <c r="O156"/>
  <c r="I156"/>
  <c r="O152"/>
  <c r="I152"/>
  <c r="O148"/>
  <c r="I148"/>
  <c r="I130"/>
  <c r="O143"/>
  <c r="I143"/>
  <c r="O139"/>
  <c r="I139"/>
  <c r="O135"/>
  <c r="I135"/>
  <c r="O131"/>
  <c r="I131"/>
  <c r="I85"/>
  <c r="O126"/>
  <c r="I126"/>
  <c r="O122"/>
  <c r="I122"/>
  <c r="O118"/>
  <c r="I118"/>
  <c r="O114"/>
  <c r="I114"/>
  <c r="O110"/>
  <c r="I110"/>
  <c r="O106"/>
  <c r="I106"/>
  <c r="O102"/>
  <c r="I102"/>
  <c r="O98"/>
  <c r="I98"/>
  <c r="O94"/>
  <c r="I94"/>
  <c r="O90"/>
  <c r="I90"/>
  <c r="O86"/>
  <c r="I86"/>
  <c r="I80"/>
  <c r="O81"/>
  <c r="I81"/>
  <c r="I75"/>
  <c r="O76"/>
  <c r="I76"/>
  <c r="I26"/>
  <c r="O71"/>
  <c r="I71"/>
  <c r="O67"/>
  <c r="I67"/>
  <c r="O63"/>
  <c r="I63"/>
  <c r="O59"/>
  <c r="I59"/>
  <c r="O55"/>
  <c r="I55"/>
  <c r="O51"/>
  <c r="I51"/>
  <c r="O47"/>
  <c r="I47"/>
  <c r="O43"/>
  <c r="I43"/>
  <c r="O39"/>
  <c r="I39"/>
  <c r="O35"/>
  <c r="I35"/>
  <c r="O31"/>
  <c r="I31"/>
  <c r="O27"/>
  <c r="I27"/>
  <c r="I9"/>
  <c r="O22"/>
  <c r="I22"/>
  <c r="O18"/>
  <c r="I18"/>
  <c r="O14"/>
  <c r="I14"/>
  <c r="O10"/>
  <c r="I10"/>
  <c i="155" r="I3"/>
  <c r="I162"/>
  <c r="O167"/>
  <c r="I167"/>
  <c r="O163"/>
  <c r="I163"/>
  <c r="I141"/>
  <c r="O158"/>
  <c r="I158"/>
  <c r="O154"/>
  <c r="I154"/>
  <c r="O150"/>
  <c r="I150"/>
  <c r="O146"/>
  <c r="I146"/>
  <c r="O142"/>
  <c r="I142"/>
  <c r="I68"/>
  <c r="O137"/>
  <c r="I137"/>
  <c r="O133"/>
  <c r="I133"/>
  <c r="O129"/>
  <c r="I129"/>
  <c r="O125"/>
  <c r="I125"/>
  <c r="O121"/>
  <c r="I121"/>
  <c r="O117"/>
  <c r="I117"/>
  <c r="O113"/>
  <c r="I113"/>
  <c r="O109"/>
  <c r="I109"/>
  <c r="O105"/>
  <c r="I105"/>
  <c r="O101"/>
  <c r="I101"/>
  <c r="O97"/>
  <c r="I97"/>
  <c r="O93"/>
  <c r="I93"/>
  <c r="O89"/>
  <c r="I89"/>
  <c r="O85"/>
  <c r="I85"/>
  <c r="O81"/>
  <c r="I81"/>
  <c r="O77"/>
  <c r="I77"/>
  <c r="O73"/>
  <c r="I73"/>
  <c r="O69"/>
  <c r="I69"/>
  <c r="I59"/>
  <c r="O64"/>
  <c r="I64"/>
  <c r="O60"/>
  <c r="I60"/>
  <c r="I26"/>
  <c r="O55"/>
  <c r="I55"/>
  <c r="O51"/>
  <c r="I51"/>
  <c r="O47"/>
  <c r="I47"/>
  <c r="O43"/>
  <c r="I43"/>
  <c r="O39"/>
  <c r="I39"/>
  <c r="O35"/>
  <c r="I35"/>
  <c r="O31"/>
  <c r="I31"/>
  <c r="O27"/>
  <c r="I27"/>
  <c r="I9"/>
  <c r="O22"/>
  <c r="I22"/>
  <c r="O18"/>
  <c r="I18"/>
  <c r="O14"/>
  <c r="I14"/>
  <c r="O10"/>
  <c r="I10"/>
  <c i="154" r="I3"/>
  <c r="I145"/>
  <c r="O150"/>
  <c r="I150"/>
  <c r="O146"/>
  <c r="I146"/>
  <c r="I128"/>
  <c r="O141"/>
  <c r="I141"/>
  <c r="O137"/>
  <c r="I137"/>
  <c r="O133"/>
  <c r="I133"/>
  <c r="O129"/>
  <c r="I129"/>
  <c r="I47"/>
  <c r="O124"/>
  <c r="I124"/>
  <c r="O120"/>
  <c r="I120"/>
  <c r="O116"/>
  <c r="I116"/>
  <c r="O112"/>
  <c r="I112"/>
  <c r="O108"/>
  <c r="I108"/>
  <c r="O104"/>
  <c r="I104"/>
  <c r="O100"/>
  <c r="I100"/>
  <c r="O96"/>
  <c r="I96"/>
  <c r="O92"/>
  <c r="I92"/>
  <c r="O88"/>
  <c r="I88"/>
  <c r="O84"/>
  <c r="I84"/>
  <c r="O80"/>
  <c r="I80"/>
  <c r="O76"/>
  <c r="I76"/>
  <c r="O72"/>
  <c r="I72"/>
  <c r="O68"/>
  <c r="I68"/>
  <c r="O64"/>
  <c r="I64"/>
  <c r="O60"/>
  <c r="I60"/>
  <c r="O56"/>
  <c r="I56"/>
  <c r="O52"/>
  <c r="I52"/>
  <c r="O48"/>
  <c r="I48"/>
  <c r="I30"/>
  <c r="O43"/>
  <c r="I43"/>
  <c r="O39"/>
  <c r="I39"/>
  <c r="O35"/>
  <c r="I35"/>
  <c r="O31"/>
  <c r="I31"/>
  <c r="I9"/>
  <c r="O26"/>
  <c r="I26"/>
  <c r="O22"/>
  <c r="I22"/>
  <c r="O18"/>
  <c r="I18"/>
  <c r="O14"/>
  <c r="I14"/>
  <c r="O10"/>
  <c r="I10"/>
  <c i="153" r="I3"/>
  <c r="I151"/>
  <c r="O160"/>
  <c r="I160"/>
  <c r="O156"/>
  <c r="I156"/>
  <c r="O152"/>
  <c r="I152"/>
  <c r="I138"/>
  <c r="O147"/>
  <c r="I147"/>
  <c r="O143"/>
  <c r="I143"/>
  <c r="O139"/>
  <c r="I139"/>
  <c r="I53"/>
  <c r="O134"/>
  <c r="I134"/>
  <c r="O130"/>
  <c r="I130"/>
  <c r="O126"/>
  <c r="I126"/>
  <c r="O122"/>
  <c r="I122"/>
  <c r="O118"/>
  <c r="I118"/>
  <c r="O114"/>
  <c r="I114"/>
  <c r="O110"/>
  <c r="I110"/>
  <c r="O106"/>
  <c r="I106"/>
  <c r="O102"/>
  <c r="I102"/>
  <c r="O98"/>
  <c r="I98"/>
  <c r="O94"/>
  <c r="I94"/>
  <c r="O90"/>
  <c r="I90"/>
  <c r="O86"/>
  <c r="I86"/>
  <c r="O82"/>
  <c r="I82"/>
  <c r="O78"/>
  <c r="I78"/>
  <c r="O74"/>
  <c r="I74"/>
  <c r="O70"/>
  <c r="I70"/>
  <c r="O66"/>
  <c r="I66"/>
  <c r="O62"/>
  <c r="I62"/>
  <c r="O58"/>
  <c r="I58"/>
  <c r="O54"/>
  <c r="I54"/>
  <c r="I48"/>
  <c r="O49"/>
  <c r="I49"/>
  <c r="I39"/>
  <c r="O44"/>
  <c r="I44"/>
  <c r="O40"/>
  <c r="I40"/>
  <c r="I14"/>
  <c r="O35"/>
  <c r="I35"/>
  <c r="O31"/>
  <c r="I31"/>
  <c r="O27"/>
  <c r="I27"/>
  <c r="O23"/>
  <c r="I23"/>
  <c r="O19"/>
  <c r="I19"/>
  <c r="O15"/>
  <c r="I15"/>
  <c r="I9"/>
  <c r="O10"/>
  <c r="I10"/>
  <c i="152" r="I3"/>
  <c r="I77"/>
  <c r="O82"/>
  <c r="I82"/>
  <c r="O78"/>
  <c r="I78"/>
  <c r="I68"/>
  <c r="O73"/>
  <c r="I73"/>
  <c r="O69"/>
  <c r="I69"/>
  <c r="I43"/>
  <c r="O64"/>
  <c r="I64"/>
  <c r="O60"/>
  <c r="I60"/>
  <c r="O56"/>
  <c r="I56"/>
  <c r="O52"/>
  <c r="I52"/>
  <c r="O48"/>
  <c r="I48"/>
  <c r="O44"/>
  <c r="I44"/>
  <c r="I34"/>
  <c r="O39"/>
  <c r="I39"/>
  <c r="O35"/>
  <c r="I35"/>
  <c r="I9"/>
  <c r="O30"/>
  <c r="I30"/>
  <c r="O26"/>
  <c r="I26"/>
  <c r="O22"/>
  <c r="I22"/>
  <c r="O18"/>
  <c r="I18"/>
  <c r="O14"/>
  <c r="I14"/>
  <c r="O10"/>
  <c r="I10"/>
  <c i="151" r="I3"/>
  <c r="I155"/>
  <c r="O168"/>
  <c r="I168"/>
  <c r="O164"/>
  <c r="I164"/>
  <c r="O160"/>
  <c r="I160"/>
  <c r="O156"/>
  <c r="I156"/>
  <c r="I134"/>
  <c r="O151"/>
  <c r="I151"/>
  <c r="O147"/>
  <c r="I147"/>
  <c r="O143"/>
  <c r="I143"/>
  <c r="O139"/>
  <c r="I139"/>
  <c r="O135"/>
  <c r="I135"/>
  <c r="I93"/>
  <c r="O130"/>
  <c r="I130"/>
  <c r="O126"/>
  <c r="I126"/>
  <c r="O122"/>
  <c r="I122"/>
  <c r="O118"/>
  <c r="I118"/>
  <c r="O114"/>
  <c r="I114"/>
  <c r="O110"/>
  <c r="I110"/>
  <c r="O106"/>
  <c r="I106"/>
  <c r="O102"/>
  <c r="I102"/>
  <c r="O98"/>
  <c r="I98"/>
  <c r="O94"/>
  <c r="I94"/>
  <c r="I84"/>
  <c r="O89"/>
  <c r="I89"/>
  <c r="O85"/>
  <c r="I85"/>
  <c r="I79"/>
  <c r="O80"/>
  <c r="I80"/>
  <c r="I26"/>
  <c r="O75"/>
  <c r="I75"/>
  <c r="O71"/>
  <c r="I71"/>
  <c r="O67"/>
  <c r="I67"/>
  <c r="O63"/>
  <c r="I63"/>
  <c r="O59"/>
  <c r="I59"/>
  <c r="O55"/>
  <c r="I55"/>
  <c r="O51"/>
  <c r="I51"/>
  <c r="O47"/>
  <c r="I47"/>
  <c r="O43"/>
  <c r="I43"/>
  <c r="O39"/>
  <c r="I39"/>
  <c r="O35"/>
  <c r="I35"/>
  <c r="O31"/>
  <c r="I31"/>
  <c r="O27"/>
  <c r="I27"/>
  <c r="I9"/>
  <c r="O22"/>
  <c r="I22"/>
  <c r="O18"/>
  <c r="I18"/>
  <c r="O14"/>
  <c r="I14"/>
  <c r="O10"/>
  <c r="I10"/>
  <c i="150" r="I3"/>
  <c r="I220"/>
  <c r="O233"/>
  <c r="I233"/>
  <c r="O229"/>
  <c r="I229"/>
  <c r="O225"/>
  <c r="I225"/>
  <c r="O221"/>
  <c r="I221"/>
  <c r="I187"/>
  <c r="O216"/>
  <c r="I216"/>
  <c r="O212"/>
  <c r="I212"/>
  <c r="O208"/>
  <c r="I208"/>
  <c r="O204"/>
  <c r="I204"/>
  <c r="O200"/>
  <c r="I200"/>
  <c r="O196"/>
  <c r="I196"/>
  <c r="O192"/>
  <c r="I192"/>
  <c r="O188"/>
  <c r="I188"/>
  <c r="I126"/>
  <c r="O183"/>
  <c r="I183"/>
  <c r="O179"/>
  <c r="I179"/>
  <c r="O175"/>
  <c r="I175"/>
  <c r="O171"/>
  <c r="I171"/>
  <c r="O167"/>
  <c r="I167"/>
  <c r="O163"/>
  <c r="I163"/>
  <c r="O159"/>
  <c r="I159"/>
  <c r="O155"/>
  <c r="I155"/>
  <c r="O151"/>
  <c r="I151"/>
  <c r="O147"/>
  <c r="I147"/>
  <c r="O143"/>
  <c r="I143"/>
  <c r="O139"/>
  <c r="I139"/>
  <c r="O135"/>
  <c r="I135"/>
  <c r="O131"/>
  <c r="I131"/>
  <c r="O127"/>
  <c r="I127"/>
  <c r="I97"/>
  <c r="O122"/>
  <c r="I122"/>
  <c r="O118"/>
  <c r="I118"/>
  <c r="O114"/>
  <c r="I114"/>
  <c r="O110"/>
  <c r="I110"/>
  <c r="O106"/>
  <c r="I106"/>
  <c r="O102"/>
  <c r="I102"/>
  <c r="O98"/>
  <c r="I98"/>
  <c r="I88"/>
  <c r="O93"/>
  <c r="I93"/>
  <c r="O89"/>
  <c r="I89"/>
  <c r="I83"/>
  <c r="O84"/>
  <c r="I84"/>
  <c r="I26"/>
  <c r="O79"/>
  <c r="I79"/>
  <c r="O75"/>
  <c r="I75"/>
  <c r="O71"/>
  <c r="I71"/>
  <c r="O67"/>
  <c r="I67"/>
  <c r="O63"/>
  <c r="I63"/>
  <c r="O59"/>
  <c r="I59"/>
  <c r="O55"/>
  <c r="I55"/>
  <c r="O51"/>
  <c r="I51"/>
  <c r="O47"/>
  <c r="I47"/>
  <c r="O43"/>
  <c r="I43"/>
  <c r="O39"/>
  <c r="I39"/>
  <c r="O35"/>
  <c r="I35"/>
  <c r="O31"/>
  <c r="I31"/>
  <c r="O27"/>
  <c r="I27"/>
  <c r="I9"/>
  <c r="O22"/>
  <c r="I22"/>
  <c r="O18"/>
  <c r="I18"/>
  <c r="O14"/>
  <c r="I14"/>
  <c r="O10"/>
  <c r="I10"/>
  <c i="149" r="I3"/>
  <c r="I118"/>
  <c r="O131"/>
  <c r="I131"/>
  <c r="O127"/>
  <c r="I127"/>
  <c r="O123"/>
  <c r="I123"/>
  <c r="O119"/>
  <c r="I119"/>
  <c r="I101"/>
  <c r="O114"/>
  <c r="I114"/>
  <c r="O110"/>
  <c r="I110"/>
  <c r="O106"/>
  <c r="I106"/>
  <c r="O102"/>
  <c r="I102"/>
  <c r="I60"/>
  <c r="O97"/>
  <c r="I97"/>
  <c r="O93"/>
  <c r="I93"/>
  <c r="O89"/>
  <c r="I89"/>
  <c r="O85"/>
  <c r="I85"/>
  <c r="O81"/>
  <c r="I81"/>
  <c r="O77"/>
  <c r="I77"/>
  <c r="O73"/>
  <c r="I73"/>
  <c r="O69"/>
  <c r="I69"/>
  <c r="O65"/>
  <c r="I65"/>
  <c r="O61"/>
  <c r="I61"/>
  <c r="I55"/>
  <c r="O56"/>
  <c r="I56"/>
  <c r="I26"/>
  <c r="O51"/>
  <c r="I51"/>
  <c r="O47"/>
  <c r="I47"/>
  <c r="O43"/>
  <c r="I43"/>
  <c r="O39"/>
  <c r="I39"/>
  <c r="O35"/>
  <c r="I35"/>
  <c r="O31"/>
  <c r="I31"/>
  <c r="O27"/>
  <c r="I27"/>
  <c r="I9"/>
  <c r="O22"/>
  <c r="I22"/>
  <c r="O18"/>
  <c r="I18"/>
  <c r="O14"/>
  <c r="I14"/>
  <c r="O10"/>
  <c r="I10"/>
  <c i="148" r="I3"/>
  <c r="I163"/>
  <c r="O172"/>
  <c r="I172"/>
  <c r="O168"/>
  <c r="I168"/>
  <c r="O164"/>
  <c r="I164"/>
  <c r="I134"/>
  <c r="O159"/>
  <c r="I159"/>
  <c r="O155"/>
  <c r="I155"/>
  <c r="O151"/>
  <c r="I151"/>
  <c r="O147"/>
  <c r="I147"/>
  <c r="O143"/>
  <c r="I143"/>
  <c r="O139"/>
  <c r="I139"/>
  <c r="O135"/>
  <c r="I135"/>
  <c r="I81"/>
  <c r="O130"/>
  <c r="I130"/>
  <c r="O126"/>
  <c r="I126"/>
  <c r="O122"/>
  <c r="I122"/>
  <c r="O118"/>
  <c r="I118"/>
  <c r="O114"/>
  <c r="I114"/>
  <c r="O110"/>
  <c r="I110"/>
  <c r="O106"/>
  <c r="I106"/>
  <c r="O102"/>
  <c r="I102"/>
  <c r="O98"/>
  <c r="I98"/>
  <c r="O94"/>
  <c r="I94"/>
  <c r="O90"/>
  <c r="I90"/>
  <c r="O86"/>
  <c r="I86"/>
  <c r="O82"/>
  <c r="I82"/>
  <c r="I76"/>
  <c r="O77"/>
  <c r="I77"/>
  <c r="I71"/>
  <c r="O72"/>
  <c r="I72"/>
  <c r="I26"/>
  <c r="O67"/>
  <c r="I67"/>
  <c r="O63"/>
  <c r="I63"/>
  <c r="O59"/>
  <c r="I59"/>
  <c r="O55"/>
  <c r="I55"/>
  <c r="O51"/>
  <c r="I51"/>
  <c r="O47"/>
  <c r="I47"/>
  <c r="O43"/>
  <c r="I43"/>
  <c r="O39"/>
  <c r="I39"/>
  <c r="O35"/>
  <c r="I35"/>
  <c r="O31"/>
  <c r="I31"/>
  <c r="O27"/>
  <c r="I27"/>
  <c r="I9"/>
  <c r="O22"/>
  <c r="I22"/>
  <c r="O18"/>
  <c r="I18"/>
  <c r="O14"/>
  <c r="I14"/>
  <c r="O10"/>
  <c r="I10"/>
  <c i="147" r="I3"/>
  <c r="I139"/>
  <c r="O140"/>
  <c r="I140"/>
  <c r="I118"/>
  <c r="O135"/>
  <c r="I135"/>
  <c r="O131"/>
  <c r="I131"/>
  <c r="O127"/>
  <c r="I127"/>
  <c r="O123"/>
  <c r="I123"/>
  <c r="O119"/>
  <c r="I119"/>
  <c r="I73"/>
  <c r="O114"/>
  <c r="I114"/>
  <c r="O110"/>
  <c r="I110"/>
  <c r="O106"/>
  <c r="I106"/>
  <c r="O102"/>
  <c r="I102"/>
  <c r="O98"/>
  <c r="I98"/>
  <c r="O94"/>
  <c r="I94"/>
  <c r="O90"/>
  <c r="I90"/>
  <c r="O86"/>
  <c r="I86"/>
  <c r="O82"/>
  <c r="I82"/>
  <c r="O78"/>
  <c r="I78"/>
  <c r="O74"/>
  <c r="I74"/>
  <c r="I68"/>
  <c r="O69"/>
  <c r="I69"/>
  <c r="I63"/>
  <c r="O64"/>
  <c r="I64"/>
  <c r="I26"/>
  <c r="O59"/>
  <c r="I59"/>
  <c r="O55"/>
  <c r="I55"/>
  <c r="O51"/>
  <c r="I51"/>
  <c r="O47"/>
  <c r="I47"/>
  <c r="O43"/>
  <c r="I43"/>
  <c r="O39"/>
  <c r="I39"/>
  <c r="O35"/>
  <c r="I35"/>
  <c r="O31"/>
  <c r="I31"/>
  <c r="O27"/>
  <c r="I27"/>
  <c r="I9"/>
  <c r="O22"/>
  <c r="I22"/>
  <c r="O18"/>
  <c r="I18"/>
  <c r="O14"/>
  <c r="I14"/>
  <c r="O10"/>
  <c r="I10"/>
  <c i="146" r="I3"/>
  <c r="I170"/>
  <c r="O175"/>
  <c r="I175"/>
  <c r="O171"/>
  <c r="I171"/>
  <c r="I149"/>
  <c r="O166"/>
  <c r="I166"/>
  <c r="O162"/>
  <c r="I162"/>
  <c r="O158"/>
  <c r="I158"/>
  <c r="O154"/>
  <c r="I154"/>
  <c r="O150"/>
  <c r="I150"/>
  <c r="I76"/>
  <c r="O145"/>
  <c r="I145"/>
  <c r="O141"/>
  <c r="I141"/>
  <c r="O137"/>
  <c r="I137"/>
  <c r="O133"/>
  <c r="I133"/>
  <c r="O129"/>
  <c r="I129"/>
  <c r="O125"/>
  <c r="I125"/>
  <c r="O121"/>
  <c r="I121"/>
  <c r="O117"/>
  <c r="I117"/>
  <c r="O113"/>
  <c r="I113"/>
  <c r="O109"/>
  <c r="I109"/>
  <c r="O105"/>
  <c r="I105"/>
  <c r="O101"/>
  <c r="I101"/>
  <c r="O97"/>
  <c r="I97"/>
  <c r="O93"/>
  <c r="I93"/>
  <c r="O89"/>
  <c r="I89"/>
  <c r="O85"/>
  <c r="I85"/>
  <c r="O81"/>
  <c r="I81"/>
  <c r="O77"/>
  <c r="I77"/>
  <c r="I67"/>
  <c r="O72"/>
  <c r="I72"/>
  <c r="O68"/>
  <c r="I68"/>
  <c r="I30"/>
  <c r="O63"/>
  <c r="I63"/>
  <c r="O59"/>
  <c r="I59"/>
  <c r="O55"/>
  <c r="I55"/>
  <c r="O51"/>
  <c r="I51"/>
  <c r="O47"/>
  <c r="I47"/>
  <c r="O43"/>
  <c r="I43"/>
  <c r="O39"/>
  <c r="I39"/>
  <c r="O35"/>
  <c r="I35"/>
  <c r="O31"/>
  <c r="I31"/>
  <c r="I9"/>
  <c r="O26"/>
  <c r="I26"/>
  <c r="O22"/>
  <c r="I22"/>
  <c r="O18"/>
  <c r="I18"/>
  <c r="O14"/>
  <c r="I14"/>
  <c r="O10"/>
  <c r="I10"/>
  <c i="145" r="I3"/>
  <c r="I154"/>
  <c r="O167"/>
  <c r="I167"/>
  <c r="O163"/>
  <c r="I163"/>
  <c r="O159"/>
  <c r="I159"/>
  <c r="O155"/>
  <c r="I155"/>
  <c r="I125"/>
  <c r="O150"/>
  <c r="I150"/>
  <c r="O146"/>
  <c r="I146"/>
  <c r="O142"/>
  <c r="I142"/>
  <c r="O138"/>
  <c r="I138"/>
  <c r="O134"/>
  <c r="I134"/>
  <c r="O130"/>
  <c r="I130"/>
  <c r="O126"/>
  <c r="I126"/>
  <c r="I76"/>
  <c r="O121"/>
  <c r="I121"/>
  <c r="O117"/>
  <c r="I117"/>
  <c r="O113"/>
  <c r="I113"/>
  <c r="O109"/>
  <c r="I109"/>
  <c r="O105"/>
  <c r="I105"/>
  <c r="O101"/>
  <c r="I101"/>
  <c r="O97"/>
  <c r="I97"/>
  <c r="O93"/>
  <c r="I93"/>
  <c r="O89"/>
  <c r="I89"/>
  <c r="O85"/>
  <c r="I85"/>
  <c r="O81"/>
  <c r="I81"/>
  <c r="O77"/>
  <c r="I77"/>
  <c r="I71"/>
  <c r="O72"/>
  <c r="I72"/>
  <c r="I26"/>
  <c r="O67"/>
  <c r="I67"/>
  <c r="O63"/>
  <c r="I63"/>
  <c r="O59"/>
  <c r="I59"/>
  <c r="O55"/>
  <c r="I55"/>
  <c r="O51"/>
  <c r="I51"/>
  <c r="O47"/>
  <c r="I47"/>
  <c r="O43"/>
  <c r="I43"/>
  <c r="O39"/>
  <c r="I39"/>
  <c r="O35"/>
  <c r="I35"/>
  <c r="O31"/>
  <c r="I31"/>
  <c r="O27"/>
  <c r="I27"/>
  <c r="I9"/>
  <c r="O22"/>
  <c r="I22"/>
  <c r="O18"/>
  <c r="I18"/>
  <c r="O14"/>
  <c r="I14"/>
  <c r="O10"/>
  <c r="I10"/>
  <c i="144" r="I3"/>
  <c r="I187"/>
  <c r="O196"/>
  <c r="I196"/>
  <c r="O192"/>
  <c r="I192"/>
  <c r="O188"/>
  <c r="I188"/>
  <c r="I170"/>
  <c r="O183"/>
  <c r="I183"/>
  <c r="O179"/>
  <c r="I179"/>
  <c r="O175"/>
  <c r="I175"/>
  <c r="O171"/>
  <c r="I171"/>
  <c r="I57"/>
  <c r="O166"/>
  <c r="I166"/>
  <c r="O162"/>
  <c r="I162"/>
  <c r="O158"/>
  <c r="I158"/>
  <c r="O154"/>
  <c r="I154"/>
  <c r="O150"/>
  <c r="I150"/>
  <c r="O146"/>
  <c r="I146"/>
  <c r="O142"/>
  <c r="I142"/>
  <c r="O138"/>
  <c r="I138"/>
  <c r="O134"/>
  <c r="I134"/>
  <c r="O130"/>
  <c r="I130"/>
  <c r="O126"/>
  <c r="I126"/>
  <c r="O122"/>
  <c r="I122"/>
  <c r="O118"/>
  <c r="I118"/>
  <c r="O114"/>
  <c r="I114"/>
  <c r="O110"/>
  <c r="I110"/>
  <c r="O106"/>
  <c r="I106"/>
  <c r="O102"/>
  <c r="I102"/>
  <c r="O98"/>
  <c r="I98"/>
  <c r="O94"/>
  <c r="I94"/>
  <c r="O90"/>
  <c r="I90"/>
  <c r="O86"/>
  <c r="I86"/>
  <c r="O82"/>
  <c r="I82"/>
  <c r="O78"/>
  <c r="I78"/>
  <c r="O74"/>
  <c r="I74"/>
  <c r="O70"/>
  <c r="I70"/>
  <c r="O66"/>
  <c r="I66"/>
  <c r="O62"/>
  <c r="I62"/>
  <c r="O58"/>
  <c r="I58"/>
  <c r="I48"/>
  <c r="O53"/>
  <c r="I53"/>
  <c r="O49"/>
  <c r="I49"/>
  <c r="I39"/>
  <c r="O44"/>
  <c r="I44"/>
  <c r="O40"/>
  <c r="I40"/>
  <c r="I14"/>
  <c r="O35"/>
  <c r="I35"/>
  <c r="O31"/>
  <c r="I31"/>
  <c r="O27"/>
  <c r="I27"/>
  <c r="O23"/>
  <c r="I23"/>
  <c r="O19"/>
  <c r="I19"/>
  <c r="O15"/>
  <c r="I15"/>
  <c r="I9"/>
  <c r="O10"/>
  <c r="I10"/>
  <c i="143" r="I3"/>
  <c r="I154"/>
  <c r="O159"/>
  <c r="I159"/>
  <c r="O155"/>
  <c r="I155"/>
  <c r="I145"/>
  <c r="O150"/>
  <c r="I150"/>
  <c r="O146"/>
  <c r="I146"/>
  <c r="I40"/>
  <c r="O141"/>
  <c r="I141"/>
  <c r="O137"/>
  <c r="I137"/>
  <c r="O133"/>
  <c r="I133"/>
  <c r="O129"/>
  <c r="I129"/>
  <c r="O125"/>
  <c r="I125"/>
  <c r="O121"/>
  <c r="I121"/>
  <c r="O117"/>
  <c r="I117"/>
  <c r="O113"/>
  <c r="I113"/>
  <c r="O109"/>
  <c r="I109"/>
  <c r="O105"/>
  <c r="I105"/>
  <c r="O101"/>
  <c r="I101"/>
  <c r="O97"/>
  <c r="I97"/>
  <c r="O93"/>
  <c r="I93"/>
  <c r="O89"/>
  <c r="I89"/>
  <c r="O85"/>
  <c r="I85"/>
  <c r="O81"/>
  <c r="I81"/>
  <c r="O77"/>
  <c r="I77"/>
  <c r="O73"/>
  <c r="I73"/>
  <c r="O69"/>
  <c r="I69"/>
  <c r="O65"/>
  <c r="I65"/>
  <c r="O61"/>
  <c r="I61"/>
  <c r="O57"/>
  <c r="I57"/>
  <c r="O53"/>
  <c r="I53"/>
  <c r="O49"/>
  <c r="I49"/>
  <c r="O45"/>
  <c r="I45"/>
  <c r="O41"/>
  <c r="I41"/>
  <c r="I35"/>
  <c r="O36"/>
  <c r="I36"/>
  <c r="I14"/>
  <c r="O31"/>
  <c r="I31"/>
  <c r="O27"/>
  <c r="I27"/>
  <c r="O23"/>
  <c r="I23"/>
  <c r="O19"/>
  <c r="I19"/>
  <c r="O15"/>
  <c r="I15"/>
  <c r="I9"/>
  <c r="O10"/>
  <c r="I10"/>
  <c i="142" r="I3"/>
  <c r="I163"/>
  <c r="O172"/>
  <c r="I172"/>
  <c r="O168"/>
  <c r="I168"/>
  <c r="O164"/>
  <c r="I164"/>
  <c r="I150"/>
  <c r="O159"/>
  <c r="I159"/>
  <c r="O155"/>
  <c r="I155"/>
  <c r="O151"/>
  <c r="I151"/>
  <c r="I53"/>
  <c r="O146"/>
  <c r="I146"/>
  <c r="O142"/>
  <c r="I142"/>
  <c r="O138"/>
  <c r="I138"/>
  <c r="O134"/>
  <c r="I134"/>
  <c r="O130"/>
  <c r="I130"/>
  <c r="O126"/>
  <c r="I126"/>
  <c r="O122"/>
  <c r="I122"/>
  <c r="O118"/>
  <c r="I118"/>
  <c r="O114"/>
  <c r="I114"/>
  <c r="O110"/>
  <c r="I110"/>
  <c r="O106"/>
  <c r="I106"/>
  <c r="O102"/>
  <c r="I102"/>
  <c r="O98"/>
  <c r="I98"/>
  <c r="O94"/>
  <c r="I94"/>
  <c r="O90"/>
  <c r="I90"/>
  <c r="O86"/>
  <c r="I86"/>
  <c r="O82"/>
  <c r="I82"/>
  <c r="O78"/>
  <c r="I78"/>
  <c r="O74"/>
  <c r="I74"/>
  <c r="O70"/>
  <c r="I70"/>
  <c r="O66"/>
  <c r="I66"/>
  <c r="O62"/>
  <c r="I62"/>
  <c r="O58"/>
  <c r="I58"/>
  <c r="O54"/>
  <c r="I54"/>
  <c r="I48"/>
  <c r="O49"/>
  <c r="I49"/>
  <c r="I39"/>
  <c r="O44"/>
  <c r="I44"/>
  <c r="O40"/>
  <c r="I40"/>
  <c r="I14"/>
  <c r="O35"/>
  <c r="I35"/>
  <c r="O31"/>
  <c r="I31"/>
  <c r="O27"/>
  <c r="I27"/>
  <c r="O23"/>
  <c r="I23"/>
  <c r="O19"/>
  <c r="I19"/>
  <c r="O15"/>
  <c r="I15"/>
  <c r="I9"/>
  <c r="O10"/>
  <c r="I10"/>
  <c i="141" r="I3"/>
  <c r="I139"/>
  <c r="O144"/>
  <c r="I144"/>
  <c r="O140"/>
  <c r="I140"/>
  <c r="I126"/>
  <c r="O135"/>
  <c r="I135"/>
  <c r="O131"/>
  <c r="I131"/>
  <c r="O127"/>
  <c r="I127"/>
  <c r="I49"/>
  <c r="O122"/>
  <c r="I122"/>
  <c r="O118"/>
  <c r="I118"/>
  <c r="O114"/>
  <c r="I114"/>
  <c r="O110"/>
  <c r="I110"/>
  <c r="O106"/>
  <c r="I106"/>
  <c r="O102"/>
  <c r="I102"/>
  <c r="O98"/>
  <c r="I98"/>
  <c r="O94"/>
  <c r="I94"/>
  <c r="O90"/>
  <c r="I90"/>
  <c r="O86"/>
  <c r="I86"/>
  <c r="O82"/>
  <c r="I82"/>
  <c r="O78"/>
  <c r="I78"/>
  <c r="O74"/>
  <c r="I74"/>
  <c r="O70"/>
  <c r="I70"/>
  <c r="O66"/>
  <c r="I66"/>
  <c r="O62"/>
  <c r="I62"/>
  <c r="O58"/>
  <c r="I58"/>
  <c r="O54"/>
  <c r="I54"/>
  <c r="O50"/>
  <c r="I50"/>
  <c r="I44"/>
  <c r="O45"/>
  <c r="I45"/>
  <c r="I39"/>
  <c r="O40"/>
  <c r="I40"/>
  <c r="I14"/>
  <c r="O35"/>
  <c r="I35"/>
  <c r="O31"/>
  <c r="I31"/>
  <c r="O27"/>
  <c r="I27"/>
  <c r="O23"/>
  <c r="I23"/>
  <c r="O19"/>
  <c r="I19"/>
  <c r="O15"/>
  <c r="I15"/>
  <c r="I9"/>
  <c r="O10"/>
  <c r="I10"/>
  <c i="140" r="I3"/>
  <c r="I119"/>
  <c r="O120"/>
  <c r="I120"/>
  <c r="I115"/>
  <c r="O116"/>
  <c r="I116"/>
  <c r="I58"/>
  <c r="O111"/>
  <c r="I111"/>
  <c r="O107"/>
  <c r="I107"/>
  <c r="O103"/>
  <c r="I103"/>
  <c r="O99"/>
  <c r="I99"/>
  <c r="O95"/>
  <c r="I95"/>
  <c r="O91"/>
  <c r="I91"/>
  <c r="O87"/>
  <c r="I87"/>
  <c r="O83"/>
  <c r="I83"/>
  <c r="O79"/>
  <c r="I79"/>
  <c r="O75"/>
  <c r="I75"/>
  <c r="O71"/>
  <c r="I71"/>
  <c r="O67"/>
  <c r="I67"/>
  <c r="O63"/>
  <c r="I63"/>
  <c r="O59"/>
  <c r="I59"/>
  <c r="I49"/>
  <c r="O54"/>
  <c r="I54"/>
  <c r="O50"/>
  <c r="I50"/>
  <c r="I40"/>
  <c r="O45"/>
  <c r="I45"/>
  <c r="O41"/>
  <c r="I41"/>
  <c r="I35"/>
  <c r="O36"/>
  <c r="I36"/>
  <c r="I26"/>
  <c r="O31"/>
  <c r="I31"/>
  <c r="O27"/>
  <c r="I27"/>
  <c r="I9"/>
  <c r="O22"/>
  <c r="I22"/>
  <c r="O18"/>
  <c r="I18"/>
  <c r="O14"/>
  <c r="I14"/>
  <c r="O10"/>
  <c r="I10"/>
  <c i="139" r="I3"/>
  <c r="I72"/>
  <c r="O73"/>
  <c r="I73"/>
  <c r="I31"/>
  <c r="O68"/>
  <c r="I68"/>
  <c r="O64"/>
  <c r="I64"/>
  <c r="O60"/>
  <c r="I60"/>
  <c r="O56"/>
  <c r="I56"/>
  <c r="O52"/>
  <c r="I52"/>
  <c r="O48"/>
  <c r="I48"/>
  <c r="O44"/>
  <c r="I44"/>
  <c r="O40"/>
  <c r="I40"/>
  <c r="O36"/>
  <c r="I36"/>
  <c r="O32"/>
  <c r="I32"/>
  <c r="I22"/>
  <c r="O27"/>
  <c r="I27"/>
  <c r="O23"/>
  <c r="I23"/>
  <c r="I9"/>
  <c r="O18"/>
  <c r="I18"/>
  <c r="O14"/>
  <c r="I14"/>
  <c r="O10"/>
  <c r="I10"/>
  <c i="138" r="I3"/>
  <c r="I81"/>
  <c r="O86"/>
  <c r="I86"/>
  <c r="O82"/>
  <c r="I82"/>
  <c r="I72"/>
  <c r="O77"/>
  <c r="I77"/>
  <c r="O73"/>
  <c r="I73"/>
  <c r="I43"/>
  <c r="O68"/>
  <c r="I68"/>
  <c r="O64"/>
  <c r="I64"/>
  <c r="O60"/>
  <c r="I60"/>
  <c r="O56"/>
  <c r="I56"/>
  <c r="O52"/>
  <c r="I52"/>
  <c r="O48"/>
  <c r="I48"/>
  <c r="O44"/>
  <c r="I44"/>
  <c r="I30"/>
  <c r="O39"/>
  <c r="I39"/>
  <c r="O35"/>
  <c r="I35"/>
  <c r="O31"/>
  <c r="I31"/>
  <c r="I9"/>
  <c r="O26"/>
  <c r="I26"/>
  <c r="O22"/>
  <c r="I22"/>
  <c r="O18"/>
  <c r="I18"/>
  <c r="O14"/>
  <c r="I14"/>
  <c r="O10"/>
  <c r="I10"/>
  <c i="137" r="I3"/>
  <c r="I85"/>
  <c r="O90"/>
  <c r="I90"/>
  <c r="O86"/>
  <c r="I86"/>
  <c r="I68"/>
  <c r="O81"/>
  <c r="I81"/>
  <c r="O77"/>
  <c r="I77"/>
  <c r="O73"/>
  <c r="I73"/>
  <c r="O69"/>
  <c r="I69"/>
  <c r="I39"/>
  <c r="O64"/>
  <c r="I64"/>
  <c r="O60"/>
  <c r="I60"/>
  <c r="O56"/>
  <c r="I56"/>
  <c r="O52"/>
  <c r="I52"/>
  <c r="O48"/>
  <c r="I48"/>
  <c r="O44"/>
  <c r="I44"/>
  <c r="O40"/>
  <c r="I40"/>
  <c r="I30"/>
  <c r="O35"/>
  <c r="I35"/>
  <c r="O31"/>
  <c r="I31"/>
  <c r="I9"/>
  <c r="O26"/>
  <c r="I26"/>
  <c r="O22"/>
  <c r="I22"/>
  <c r="O18"/>
  <c r="I18"/>
  <c r="O14"/>
  <c r="I14"/>
  <c r="O10"/>
  <c r="I10"/>
  <c i="136" r="I3"/>
  <c r="I146"/>
  <c r="O159"/>
  <c r="I159"/>
  <c r="O155"/>
  <c r="I155"/>
  <c r="O151"/>
  <c r="I151"/>
  <c r="O147"/>
  <c r="I147"/>
  <c r="I125"/>
  <c r="O142"/>
  <c r="I142"/>
  <c r="O138"/>
  <c r="I138"/>
  <c r="O134"/>
  <c r="I134"/>
  <c r="O130"/>
  <c r="I130"/>
  <c r="O126"/>
  <c r="I126"/>
  <c r="I76"/>
  <c r="O121"/>
  <c r="I121"/>
  <c r="O117"/>
  <c r="I117"/>
  <c r="O113"/>
  <c r="I113"/>
  <c r="O109"/>
  <c r="I109"/>
  <c r="O105"/>
  <c r="I105"/>
  <c r="O101"/>
  <c r="I101"/>
  <c r="O97"/>
  <c r="I97"/>
  <c r="O93"/>
  <c r="I93"/>
  <c r="O89"/>
  <c r="I89"/>
  <c r="O85"/>
  <c r="I85"/>
  <c r="O81"/>
  <c r="I81"/>
  <c r="O77"/>
  <c r="I77"/>
  <c r="I71"/>
  <c r="O72"/>
  <c r="I72"/>
  <c r="I26"/>
  <c r="O67"/>
  <c r="I67"/>
  <c r="O63"/>
  <c r="I63"/>
  <c r="O59"/>
  <c r="I59"/>
  <c r="O55"/>
  <c r="I55"/>
  <c r="O51"/>
  <c r="I51"/>
  <c r="O47"/>
  <c r="I47"/>
  <c r="O43"/>
  <c r="I43"/>
  <c r="O39"/>
  <c r="I39"/>
  <c r="O35"/>
  <c r="I35"/>
  <c r="O31"/>
  <c r="I31"/>
  <c r="O27"/>
  <c r="I27"/>
  <c r="I9"/>
  <c r="O22"/>
  <c r="I22"/>
  <c r="O18"/>
  <c r="I18"/>
  <c r="O14"/>
  <c r="I14"/>
  <c r="O10"/>
  <c r="I10"/>
  <c i="135" r="I3"/>
  <c r="I188"/>
  <c r="O193"/>
  <c r="I193"/>
  <c r="O189"/>
  <c r="I189"/>
  <c r="I163"/>
  <c r="O184"/>
  <c r="I184"/>
  <c r="O180"/>
  <c r="I180"/>
  <c r="O176"/>
  <c r="I176"/>
  <c r="O172"/>
  <c r="I172"/>
  <c r="O168"/>
  <c r="I168"/>
  <c r="O164"/>
  <c r="I164"/>
  <c r="I90"/>
  <c r="O159"/>
  <c r="I159"/>
  <c r="O155"/>
  <c r="I155"/>
  <c r="O151"/>
  <c r="I151"/>
  <c r="O147"/>
  <c r="I147"/>
  <c r="O143"/>
  <c r="I143"/>
  <c r="O139"/>
  <c r="I139"/>
  <c r="O135"/>
  <c r="I135"/>
  <c r="O131"/>
  <c r="I131"/>
  <c r="O127"/>
  <c r="I127"/>
  <c r="O123"/>
  <c r="I123"/>
  <c r="O119"/>
  <c r="I119"/>
  <c r="O115"/>
  <c r="I115"/>
  <c r="O111"/>
  <c r="I111"/>
  <c r="O107"/>
  <c r="I107"/>
  <c r="O103"/>
  <c r="I103"/>
  <c r="O99"/>
  <c r="I99"/>
  <c r="O95"/>
  <c r="I95"/>
  <c r="O91"/>
  <c r="I91"/>
  <c r="I85"/>
  <c r="O86"/>
  <c r="I86"/>
  <c r="I80"/>
  <c r="O81"/>
  <c r="I81"/>
  <c r="I71"/>
  <c r="O76"/>
  <c r="I76"/>
  <c r="O72"/>
  <c r="I72"/>
  <c r="I30"/>
  <c r="O67"/>
  <c r="I67"/>
  <c r="O63"/>
  <c r="I63"/>
  <c r="O59"/>
  <c r="I59"/>
  <c r="O55"/>
  <c r="I55"/>
  <c r="O51"/>
  <c r="I51"/>
  <c r="O47"/>
  <c r="I47"/>
  <c r="O43"/>
  <c r="I43"/>
  <c r="O39"/>
  <c r="I39"/>
  <c r="O35"/>
  <c r="I35"/>
  <c r="O31"/>
  <c r="I31"/>
  <c r="I9"/>
  <c r="O26"/>
  <c r="I26"/>
  <c r="O22"/>
  <c r="I22"/>
  <c r="O18"/>
  <c r="I18"/>
  <c r="O14"/>
  <c r="I14"/>
  <c r="O10"/>
  <c r="I10"/>
  <c i="134" r="I3"/>
  <c r="I134"/>
  <c r="O135"/>
  <c r="I135"/>
  <c r="I113"/>
  <c r="O130"/>
  <c r="I130"/>
  <c r="O126"/>
  <c r="I126"/>
  <c r="O122"/>
  <c r="I122"/>
  <c r="O118"/>
  <c r="I118"/>
  <c r="O114"/>
  <c r="I114"/>
  <c r="I64"/>
  <c r="O109"/>
  <c r="I109"/>
  <c r="O105"/>
  <c r="I105"/>
  <c r="O101"/>
  <c r="I101"/>
  <c r="O97"/>
  <c r="I97"/>
  <c r="O93"/>
  <c r="I93"/>
  <c r="O89"/>
  <c r="I89"/>
  <c r="O85"/>
  <c r="I85"/>
  <c r="O81"/>
  <c r="I81"/>
  <c r="O77"/>
  <c r="I77"/>
  <c r="O73"/>
  <c r="I73"/>
  <c r="O69"/>
  <c r="I69"/>
  <c r="O65"/>
  <c r="I65"/>
  <c r="I59"/>
  <c r="O60"/>
  <c r="I60"/>
  <c r="I26"/>
  <c r="O55"/>
  <c r="I55"/>
  <c r="O51"/>
  <c r="I51"/>
  <c r="O47"/>
  <c r="I47"/>
  <c r="O43"/>
  <c r="I43"/>
  <c r="O39"/>
  <c r="I39"/>
  <c r="O35"/>
  <c r="I35"/>
  <c r="O31"/>
  <c r="I31"/>
  <c r="O27"/>
  <c r="I27"/>
  <c r="I9"/>
  <c r="O22"/>
  <c r="I22"/>
  <c r="O18"/>
  <c r="I18"/>
  <c r="O14"/>
  <c r="I14"/>
  <c r="O10"/>
  <c r="I10"/>
  <c i="133" r="I3"/>
  <c r="I139"/>
  <c r="O148"/>
  <c r="I148"/>
  <c r="O144"/>
  <c r="I144"/>
  <c r="O140"/>
  <c r="I140"/>
  <c r="I126"/>
  <c r="O135"/>
  <c r="I135"/>
  <c r="O131"/>
  <c r="I131"/>
  <c r="O127"/>
  <c r="I127"/>
  <c r="I49"/>
  <c r="O122"/>
  <c r="I122"/>
  <c r="O118"/>
  <c r="I118"/>
  <c r="O114"/>
  <c r="I114"/>
  <c r="O110"/>
  <c r="I110"/>
  <c r="O106"/>
  <c r="I106"/>
  <c r="O102"/>
  <c r="I102"/>
  <c r="O98"/>
  <c r="I98"/>
  <c r="O94"/>
  <c r="I94"/>
  <c r="O90"/>
  <c r="I90"/>
  <c r="O86"/>
  <c r="I86"/>
  <c r="O82"/>
  <c r="I82"/>
  <c r="O78"/>
  <c r="I78"/>
  <c r="O74"/>
  <c r="I74"/>
  <c r="O70"/>
  <c r="I70"/>
  <c r="O66"/>
  <c r="I66"/>
  <c r="O62"/>
  <c r="I62"/>
  <c r="O58"/>
  <c r="I58"/>
  <c r="O54"/>
  <c r="I54"/>
  <c r="O50"/>
  <c r="I50"/>
  <c r="I44"/>
  <c r="O45"/>
  <c r="I45"/>
  <c r="I39"/>
  <c r="O40"/>
  <c r="I40"/>
  <c r="I14"/>
  <c r="O35"/>
  <c r="I35"/>
  <c r="O31"/>
  <c r="I31"/>
  <c r="O27"/>
  <c r="I27"/>
  <c r="O23"/>
  <c r="I23"/>
  <c r="O19"/>
  <c r="I19"/>
  <c r="O15"/>
  <c r="I15"/>
  <c r="I9"/>
  <c r="O10"/>
  <c r="I10"/>
  <c i="132" r="I3"/>
  <c r="I127"/>
  <c r="O136"/>
  <c r="I136"/>
  <c r="O132"/>
  <c r="I132"/>
  <c r="O128"/>
  <c r="I128"/>
  <c r="I114"/>
  <c r="O123"/>
  <c r="I123"/>
  <c r="O119"/>
  <c r="I119"/>
  <c r="O115"/>
  <c r="I115"/>
  <c r="I49"/>
  <c r="O110"/>
  <c r="I110"/>
  <c r="O106"/>
  <c r="I106"/>
  <c r="O102"/>
  <c r="I102"/>
  <c r="O98"/>
  <c r="I98"/>
  <c r="O94"/>
  <c r="I94"/>
  <c r="O90"/>
  <c r="I90"/>
  <c r="O86"/>
  <c r="I86"/>
  <c r="O82"/>
  <c r="I82"/>
  <c r="O78"/>
  <c r="I78"/>
  <c r="O74"/>
  <c r="I74"/>
  <c r="O70"/>
  <c r="I70"/>
  <c r="O66"/>
  <c r="I66"/>
  <c r="O62"/>
  <c r="I62"/>
  <c r="O58"/>
  <c r="I58"/>
  <c r="O54"/>
  <c r="I54"/>
  <c r="O50"/>
  <c r="I50"/>
  <c r="I44"/>
  <c r="O45"/>
  <c r="I45"/>
  <c r="I39"/>
  <c r="O40"/>
  <c r="I40"/>
  <c r="I14"/>
  <c r="O35"/>
  <c r="I35"/>
  <c r="O31"/>
  <c r="I31"/>
  <c r="O27"/>
  <c r="I27"/>
  <c r="O23"/>
  <c r="I23"/>
  <c r="O19"/>
  <c r="I19"/>
  <c r="O15"/>
  <c r="I15"/>
  <c r="I9"/>
  <c r="O10"/>
  <c r="I10"/>
  <c i="131" r="I3"/>
  <c r="I122"/>
  <c r="O127"/>
  <c r="I127"/>
  <c r="O123"/>
  <c r="I123"/>
  <c r="I113"/>
  <c r="O118"/>
  <c r="I118"/>
  <c r="O114"/>
  <c r="I114"/>
  <c r="I40"/>
  <c r="O109"/>
  <c r="I109"/>
  <c r="O105"/>
  <c r="I105"/>
  <c r="O101"/>
  <c r="I101"/>
  <c r="O97"/>
  <c r="I97"/>
  <c r="O93"/>
  <c r="I93"/>
  <c r="O89"/>
  <c r="I89"/>
  <c r="O85"/>
  <c r="I85"/>
  <c r="O81"/>
  <c r="I81"/>
  <c r="O77"/>
  <c r="I77"/>
  <c r="O73"/>
  <c r="I73"/>
  <c r="O69"/>
  <c r="I69"/>
  <c r="O65"/>
  <c r="I65"/>
  <c r="O61"/>
  <c r="I61"/>
  <c r="O57"/>
  <c r="I57"/>
  <c r="O53"/>
  <c r="I53"/>
  <c r="O49"/>
  <c r="I49"/>
  <c r="O45"/>
  <c r="I45"/>
  <c r="O41"/>
  <c r="I41"/>
  <c r="I35"/>
  <c r="O36"/>
  <c r="I36"/>
  <c r="I14"/>
  <c r="O31"/>
  <c r="I31"/>
  <c r="O27"/>
  <c r="I27"/>
  <c r="O23"/>
  <c r="I23"/>
  <c r="O19"/>
  <c r="I19"/>
  <c r="O15"/>
  <c r="I15"/>
  <c r="I9"/>
  <c r="O10"/>
  <c r="I10"/>
  <c i="130" r="I3"/>
  <c r="I73"/>
  <c r="O78"/>
  <c r="I78"/>
  <c r="O74"/>
  <c r="I74"/>
  <c r="I64"/>
  <c r="O69"/>
  <c r="I69"/>
  <c r="O65"/>
  <c r="I65"/>
  <c r="I39"/>
  <c r="O60"/>
  <c r="I60"/>
  <c r="O56"/>
  <c r="I56"/>
  <c r="O52"/>
  <c r="I52"/>
  <c r="O48"/>
  <c r="I48"/>
  <c r="O44"/>
  <c r="I44"/>
  <c r="O40"/>
  <c r="I40"/>
  <c r="I30"/>
  <c r="O35"/>
  <c r="I35"/>
  <c r="O31"/>
  <c r="I31"/>
  <c r="I9"/>
  <c r="O26"/>
  <c r="I26"/>
  <c r="O22"/>
  <c r="I22"/>
  <c r="O18"/>
  <c r="I18"/>
  <c r="O14"/>
  <c r="I14"/>
  <c r="O10"/>
  <c r="I10"/>
  <c i="129" r="I3"/>
  <c r="I81"/>
  <c r="O86"/>
  <c r="I86"/>
  <c r="O82"/>
  <c r="I82"/>
  <c r="I72"/>
  <c r="O77"/>
  <c r="I77"/>
  <c r="O73"/>
  <c r="I73"/>
  <c r="I47"/>
  <c r="O68"/>
  <c r="I68"/>
  <c r="O64"/>
  <c r="I64"/>
  <c r="O60"/>
  <c r="I60"/>
  <c r="O56"/>
  <c r="I56"/>
  <c r="O52"/>
  <c r="I52"/>
  <c r="O48"/>
  <c r="I48"/>
  <c r="I38"/>
  <c r="O43"/>
  <c r="I43"/>
  <c r="O39"/>
  <c r="I39"/>
  <c r="I9"/>
  <c r="O34"/>
  <c r="I34"/>
  <c r="O30"/>
  <c r="I30"/>
  <c r="O26"/>
  <c r="I26"/>
  <c r="O22"/>
  <c r="I22"/>
  <c r="O18"/>
  <c r="I18"/>
  <c r="O14"/>
  <c r="I14"/>
  <c r="O10"/>
  <c r="I10"/>
  <c i="128" r="I3"/>
  <c r="I40"/>
  <c r="O41"/>
  <c r="I41"/>
  <c r="I23"/>
  <c r="O36"/>
  <c r="I36"/>
  <c r="O32"/>
  <c r="I32"/>
  <c r="O28"/>
  <c r="I28"/>
  <c r="O24"/>
  <c r="I24"/>
  <c r="I14"/>
  <c r="O19"/>
  <c r="I19"/>
  <c r="O15"/>
  <c r="I15"/>
  <c r="I9"/>
  <c r="O10"/>
  <c r="I10"/>
  <c i="127" r="I3"/>
  <c r="I118"/>
  <c r="O185"/>
  <c r="I185"/>
  <c r="O182"/>
  <c r="I182"/>
  <c r="O179"/>
  <c r="I179"/>
  <c r="O176"/>
  <c r="I176"/>
  <c r="O173"/>
  <c r="I173"/>
  <c r="O170"/>
  <c r="I170"/>
  <c r="O167"/>
  <c r="I167"/>
  <c r="O164"/>
  <c r="I164"/>
  <c r="O161"/>
  <c r="I161"/>
  <c r="O158"/>
  <c r="I158"/>
  <c r="O155"/>
  <c r="I155"/>
  <c r="O152"/>
  <c r="I152"/>
  <c r="O149"/>
  <c r="I149"/>
  <c r="O146"/>
  <c r="I146"/>
  <c r="O143"/>
  <c r="I143"/>
  <c r="O140"/>
  <c r="I140"/>
  <c r="O137"/>
  <c r="I137"/>
  <c r="O134"/>
  <c r="I134"/>
  <c r="O131"/>
  <c r="I131"/>
  <c r="O128"/>
  <c r="I128"/>
  <c r="O125"/>
  <c r="I125"/>
  <c r="O122"/>
  <c r="I122"/>
  <c r="O119"/>
  <c r="I119"/>
  <c r="I114"/>
  <c r="O115"/>
  <c r="I115"/>
  <c r="I110"/>
  <c r="O111"/>
  <c r="I111"/>
  <c r="I106"/>
  <c r="O107"/>
  <c r="I107"/>
  <c r="I30"/>
  <c r="O103"/>
  <c r="I103"/>
  <c r="O100"/>
  <c r="I100"/>
  <c r="O97"/>
  <c r="I97"/>
  <c r="O94"/>
  <c r="I94"/>
  <c r="O91"/>
  <c r="I91"/>
  <c r="O88"/>
  <c r="I88"/>
  <c r="O85"/>
  <c r="I85"/>
  <c r="O82"/>
  <c r="I82"/>
  <c r="O79"/>
  <c r="I79"/>
  <c r="O76"/>
  <c r="I76"/>
  <c r="O73"/>
  <c r="I73"/>
  <c r="O70"/>
  <c r="I70"/>
  <c r="O67"/>
  <c r="I67"/>
  <c r="O64"/>
  <c r="I64"/>
  <c r="O61"/>
  <c r="I61"/>
  <c r="O58"/>
  <c r="I58"/>
  <c r="O55"/>
  <c r="I55"/>
  <c r="O52"/>
  <c r="I52"/>
  <c r="O49"/>
  <c r="I49"/>
  <c r="O46"/>
  <c r="I46"/>
  <c r="O43"/>
  <c r="I43"/>
  <c r="O40"/>
  <c r="I40"/>
  <c r="O37"/>
  <c r="I37"/>
  <c r="O34"/>
  <c r="I34"/>
  <c r="O31"/>
  <c r="I31"/>
  <c r="I17"/>
  <c r="O27"/>
  <c r="I27"/>
  <c r="O24"/>
  <c r="I24"/>
  <c r="O21"/>
  <c r="I21"/>
  <c r="O18"/>
  <c r="I18"/>
  <c r="I10"/>
  <c r="O14"/>
  <c r="I14"/>
  <c r="O11"/>
  <c r="I11"/>
  <c i="126" r="I3"/>
  <c r="I109"/>
  <c r="O182"/>
  <c r="I182"/>
  <c r="O179"/>
  <c r="I179"/>
  <c r="O176"/>
  <c r="I176"/>
  <c r="O173"/>
  <c r="I173"/>
  <c r="O170"/>
  <c r="I170"/>
  <c r="O167"/>
  <c r="I167"/>
  <c r="O164"/>
  <c r="I164"/>
  <c r="O161"/>
  <c r="I161"/>
  <c r="O158"/>
  <c r="I158"/>
  <c r="O155"/>
  <c r="I155"/>
  <c r="O152"/>
  <c r="I152"/>
  <c r="O149"/>
  <c r="I149"/>
  <c r="O146"/>
  <c r="I146"/>
  <c r="O143"/>
  <c r="I143"/>
  <c r="O140"/>
  <c r="I140"/>
  <c r="O137"/>
  <c r="I137"/>
  <c r="O134"/>
  <c r="I134"/>
  <c r="O131"/>
  <c r="I131"/>
  <c r="O128"/>
  <c r="I128"/>
  <c r="O125"/>
  <c r="I125"/>
  <c r="O122"/>
  <c r="I122"/>
  <c r="O119"/>
  <c r="I119"/>
  <c r="O116"/>
  <c r="I116"/>
  <c r="O113"/>
  <c r="I113"/>
  <c r="O110"/>
  <c r="I110"/>
  <c r="I105"/>
  <c r="O106"/>
  <c r="I106"/>
  <c r="I101"/>
  <c r="O102"/>
  <c r="I102"/>
  <c r="I97"/>
  <c r="O98"/>
  <c r="I98"/>
  <c r="I27"/>
  <c r="O94"/>
  <c r="I94"/>
  <c r="O91"/>
  <c r="I91"/>
  <c r="O88"/>
  <c r="I88"/>
  <c r="O85"/>
  <c r="I85"/>
  <c r="O82"/>
  <c r="I82"/>
  <c r="O79"/>
  <c r="I79"/>
  <c r="O76"/>
  <c r="I76"/>
  <c r="O73"/>
  <c r="I73"/>
  <c r="O70"/>
  <c r="I70"/>
  <c r="O67"/>
  <c r="I67"/>
  <c r="O64"/>
  <c r="I64"/>
  <c r="O61"/>
  <c r="I61"/>
  <c r="O58"/>
  <c r="I58"/>
  <c r="O55"/>
  <c r="I55"/>
  <c r="O52"/>
  <c r="I52"/>
  <c r="O49"/>
  <c r="I49"/>
  <c r="O46"/>
  <c r="I46"/>
  <c r="O43"/>
  <c r="I43"/>
  <c r="O40"/>
  <c r="I40"/>
  <c r="O37"/>
  <c r="I37"/>
  <c r="O34"/>
  <c r="I34"/>
  <c r="O31"/>
  <c r="I31"/>
  <c r="O28"/>
  <c r="I28"/>
  <c r="I17"/>
  <c r="O24"/>
  <c r="I24"/>
  <c r="O21"/>
  <c r="I21"/>
  <c r="O18"/>
  <c r="I18"/>
  <c r="I10"/>
  <c r="O14"/>
  <c r="I14"/>
  <c r="O11"/>
  <c r="I11"/>
  <c i="125" r="I3"/>
  <c r="I70"/>
  <c r="O101"/>
  <c r="I101"/>
  <c r="O98"/>
  <c r="I98"/>
  <c r="O95"/>
  <c r="I95"/>
  <c r="O92"/>
  <c r="I92"/>
  <c r="O89"/>
  <c r="I89"/>
  <c r="O86"/>
  <c r="I86"/>
  <c r="O83"/>
  <c r="I83"/>
  <c r="O80"/>
  <c r="I80"/>
  <c r="O77"/>
  <c r="I77"/>
  <c r="O74"/>
  <c r="I74"/>
  <c r="O71"/>
  <c r="I71"/>
  <c r="I63"/>
  <c r="O67"/>
  <c r="I67"/>
  <c r="O64"/>
  <c r="I64"/>
  <c r="I59"/>
  <c r="O60"/>
  <c r="I60"/>
  <c r="I55"/>
  <c r="O56"/>
  <c r="I56"/>
  <c r="I27"/>
  <c r="O52"/>
  <c r="I52"/>
  <c r="O49"/>
  <c r="I49"/>
  <c r="O46"/>
  <c r="I46"/>
  <c r="O43"/>
  <c r="I43"/>
  <c r="O40"/>
  <c r="I40"/>
  <c r="O37"/>
  <c r="I37"/>
  <c r="O34"/>
  <c r="I34"/>
  <c r="O31"/>
  <c r="I31"/>
  <c r="O28"/>
  <c r="I28"/>
  <c r="I17"/>
  <c r="O24"/>
  <c r="I24"/>
  <c r="O21"/>
  <c r="I21"/>
  <c r="O18"/>
  <c r="I18"/>
  <c r="I10"/>
  <c r="O14"/>
  <c r="I14"/>
  <c r="O11"/>
  <c r="I11"/>
  <c i="124" r="I3"/>
  <c r="I62"/>
  <c r="O66"/>
  <c r="I66"/>
  <c r="O63"/>
  <c r="I63"/>
  <c r="I55"/>
  <c r="O59"/>
  <c r="I59"/>
  <c r="O56"/>
  <c r="I56"/>
  <c r="I48"/>
  <c r="O52"/>
  <c r="I52"/>
  <c r="O49"/>
  <c r="I49"/>
  <c r="I44"/>
  <c r="O45"/>
  <c r="I45"/>
  <c r="I37"/>
  <c r="O41"/>
  <c r="I41"/>
  <c r="O38"/>
  <c r="I38"/>
  <c r="I9"/>
  <c r="O34"/>
  <c r="I34"/>
  <c r="O31"/>
  <c r="I31"/>
  <c r="O28"/>
  <c r="I28"/>
  <c r="O25"/>
  <c r="I25"/>
  <c r="O22"/>
  <c r="I22"/>
  <c r="O19"/>
  <c r="I19"/>
  <c r="O16"/>
  <c r="I16"/>
  <c r="O13"/>
  <c r="I13"/>
  <c r="O10"/>
  <c r="I10"/>
  <c i="123" r="I3"/>
  <c r="I94"/>
  <c r="O122"/>
  <c r="I122"/>
  <c r="O119"/>
  <c r="I119"/>
  <c r="O116"/>
  <c r="I116"/>
  <c r="O113"/>
  <c r="I113"/>
  <c r="O110"/>
  <c r="I110"/>
  <c r="O107"/>
  <c r="I107"/>
  <c r="O104"/>
  <c r="I104"/>
  <c r="O101"/>
  <c r="I101"/>
  <c r="O98"/>
  <c r="I98"/>
  <c r="O95"/>
  <c r="I95"/>
  <c r="I90"/>
  <c r="O91"/>
  <c r="I91"/>
  <c r="I86"/>
  <c r="O87"/>
  <c r="I87"/>
  <c r="I82"/>
  <c r="O83"/>
  <c r="I83"/>
  <c r="I30"/>
  <c r="O79"/>
  <c r="I79"/>
  <c r="O76"/>
  <c r="I76"/>
  <c r="O73"/>
  <c r="I73"/>
  <c r="O70"/>
  <c r="I70"/>
  <c r="O67"/>
  <c r="I67"/>
  <c r="O64"/>
  <c r="I64"/>
  <c r="O61"/>
  <c r="I61"/>
  <c r="O58"/>
  <c r="I58"/>
  <c r="O55"/>
  <c r="I55"/>
  <c r="O52"/>
  <c r="I52"/>
  <c r="O49"/>
  <c r="I49"/>
  <c r="O46"/>
  <c r="I46"/>
  <c r="O43"/>
  <c r="I43"/>
  <c r="O40"/>
  <c r="I40"/>
  <c r="O37"/>
  <c r="I37"/>
  <c r="O34"/>
  <c r="I34"/>
  <c r="O31"/>
  <c r="I31"/>
  <c r="I17"/>
  <c r="O27"/>
  <c r="I27"/>
  <c r="O24"/>
  <c r="I24"/>
  <c r="O21"/>
  <c r="I21"/>
  <c r="O18"/>
  <c r="I18"/>
  <c r="I10"/>
  <c r="O14"/>
  <c r="I14"/>
  <c r="O11"/>
  <c r="I11"/>
  <c i="122" r="I3"/>
  <c r="I139"/>
  <c r="O197"/>
  <c r="I197"/>
  <c r="O194"/>
  <c r="I194"/>
  <c r="O191"/>
  <c r="I191"/>
  <c r="O188"/>
  <c r="I188"/>
  <c r="O185"/>
  <c r="I185"/>
  <c r="O182"/>
  <c r="I182"/>
  <c r="O179"/>
  <c r="I179"/>
  <c r="O176"/>
  <c r="I176"/>
  <c r="O173"/>
  <c r="I173"/>
  <c r="O170"/>
  <c r="I170"/>
  <c r="O167"/>
  <c r="I167"/>
  <c r="O164"/>
  <c r="I164"/>
  <c r="O161"/>
  <c r="I161"/>
  <c r="O158"/>
  <c r="I158"/>
  <c r="O155"/>
  <c r="I155"/>
  <c r="O152"/>
  <c r="I152"/>
  <c r="O149"/>
  <c r="I149"/>
  <c r="O146"/>
  <c r="I146"/>
  <c r="O143"/>
  <c r="I143"/>
  <c r="O140"/>
  <c r="I140"/>
  <c r="I135"/>
  <c r="O136"/>
  <c r="I136"/>
  <c r="I131"/>
  <c r="O132"/>
  <c r="I132"/>
  <c r="I127"/>
  <c r="O128"/>
  <c r="I128"/>
  <c r="I30"/>
  <c r="O124"/>
  <c r="I124"/>
  <c r="O121"/>
  <c r="I121"/>
  <c r="O118"/>
  <c r="I118"/>
  <c r="O115"/>
  <c r="I115"/>
  <c r="O112"/>
  <c r="I112"/>
  <c r="O109"/>
  <c r="I109"/>
  <c r="O106"/>
  <c r="I106"/>
  <c r="O103"/>
  <c r="I103"/>
  <c r="O100"/>
  <c r="I100"/>
  <c r="O97"/>
  <c r="I97"/>
  <c r="O94"/>
  <c r="I94"/>
  <c r="O91"/>
  <c r="I91"/>
  <c r="O88"/>
  <c r="I88"/>
  <c r="O85"/>
  <c r="I85"/>
  <c r="O82"/>
  <c r="I82"/>
  <c r="O79"/>
  <c r="I79"/>
  <c r="O76"/>
  <c r="I76"/>
  <c r="O73"/>
  <c r="I73"/>
  <c r="O70"/>
  <c r="I70"/>
  <c r="O67"/>
  <c r="I67"/>
  <c r="O64"/>
  <c r="I64"/>
  <c r="O61"/>
  <c r="I61"/>
  <c r="O58"/>
  <c r="I58"/>
  <c r="O55"/>
  <c r="I55"/>
  <c r="O52"/>
  <c r="I52"/>
  <c r="O49"/>
  <c r="I49"/>
  <c r="O46"/>
  <c r="I46"/>
  <c r="O43"/>
  <c r="I43"/>
  <c r="O40"/>
  <c r="I40"/>
  <c r="O37"/>
  <c r="I37"/>
  <c r="O34"/>
  <c r="I34"/>
  <c r="O31"/>
  <c r="I31"/>
  <c r="I17"/>
  <c r="O27"/>
  <c r="I27"/>
  <c r="O24"/>
  <c r="I24"/>
  <c r="O21"/>
  <c r="I21"/>
  <c r="O18"/>
  <c r="I18"/>
  <c r="I10"/>
  <c r="O14"/>
  <c r="I14"/>
  <c r="O11"/>
  <c r="I11"/>
  <c i="121" r="I3"/>
  <c r="I70"/>
  <c r="O92"/>
  <c r="I92"/>
  <c r="O89"/>
  <c r="I89"/>
  <c r="O86"/>
  <c r="I86"/>
  <c r="O83"/>
  <c r="I83"/>
  <c r="O80"/>
  <c r="I80"/>
  <c r="O77"/>
  <c r="I77"/>
  <c r="O74"/>
  <c r="I74"/>
  <c r="O71"/>
  <c r="I71"/>
  <c r="I63"/>
  <c r="O67"/>
  <c r="I67"/>
  <c r="O64"/>
  <c r="I64"/>
  <c r="I59"/>
  <c r="O60"/>
  <c r="I60"/>
  <c r="I55"/>
  <c r="O56"/>
  <c r="I56"/>
  <c r="I27"/>
  <c r="O52"/>
  <c r="I52"/>
  <c r="O49"/>
  <c r="I49"/>
  <c r="O46"/>
  <c r="I46"/>
  <c r="O43"/>
  <c r="I43"/>
  <c r="O40"/>
  <c r="I40"/>
  <c r="O37"/>
  <c r="I37"/>
  <c r="O34"/>
  <c r="I34"/>
  <c r="O31"/>
  <c r="I31"/>
  <c r="O28"/>
  <c r="I28"/>
  <c r="I17"/>
  <c r="O24"/>
  <c r="I24"/>
  <c r="O21"/>
  <c r="I21"/>
  <c r="O18"/>
  <c r="I18"/>
  <c r="I10"/>
  <c r="O14"/>
  <c r="I14"/>
  <c r="O11"/>
  <c r="I11"/>
  <c i="120" r="I3"/>
  <c r="I62"/>
  <c r="O66"/>
  <c r="I66"/>
  <c r="O63"/>
  <c r="I63"/>
  <c r="I55"/>
  <c r="O59"/>
  <c r="I59"/>
  <c r="O56"/>
  <c r="I56"/>
  <c r="I48"/>
  <c r="O52"/>
  <c r="I52"/>
  <c r="O49"/>
  <c r="I49"/>
  <c r="I44"/>
  <c r="O45"/>
  <c r="I45"/>
  <c r="I37"/>
  <c r="O41"/>
  <c r="I41"/>
  <c r="O38"/>
  <c r="I38"/>
  <c r="I9"/>
  <c r="O34"/>
  <c r="I34"/>
  <c r="O31"/>
  <c r="I31"/>
  <c r="O28"/>
  <c r="I28"/>
  <c r="O25"/>
  <c r="I25"/>
  <c r="O22"/>
  <c r="I22"/>
  <c r="O19"/>
  <c r="I19"/>
  <c r="O16"/>
  <c r="I16"/>
  <c r="O13"/>
  <c r="I13"/>
  <c r="O10"/>
  <c r="I10"/>
  <c i="119" r="I3"/>
  <c r="I90"/>
  <c r="O127"/>
  <c r="I127"/>
  <c r="O124"/>
  <c r="I124"/>
  <c r="O121"/>
  <c r="I121"/>
  <c r="O118"/>
  <c r="I118"/>
  <c r="O115"/>
  <c r="I115"/>
  <c r="O112"/>
  <c r="I112"/>
  <c r="O109"/>
  <c r="I109"/>
  <c r="O106"/>
  <c r="I106"/>
  <c r="O103"/>
  <c r="I103"/>
  <c r="O100"/>
  <c r="I100"/>
  <c r="O97"/>
  <c r="I97"/>
  <c r="O94"/>
  <c r="I94"/>
  <c r="O91"/>
  <c r="I91"/>
  <c r="I86"/>
  <c r="O87"/>
  <c r="I87"/>
  <c r="I82"/>
  <c r="O83"/>
  <c r="I83"/>
  <c r="I30"/>
  <c r="O79"/>
  <c r="I79"/>
  <c r="O76"/>
  <c r="I76"/>
  <c r="O73"/>
  <c r="I73"/>
  <c r="O70"/>
  <c r="I70"/>
  <c r="O67"/>
  <c r="I67"/>
  <c r="O64"/>
  <c r="I64"/>
  <c r="O61"/>
  <c r="I61"/>
  <c r="O58"/>
  <c r="I58"/>
  <c r="O55"/>
  <c r="I55"/>
  <c r="O52"/>
  <c r="I52"/>
  <c r="O49"/>
  <c r="I49"/>
  <c r="O46"/>
  <c r="I46"/>
  <c r="O43"/>
  <c r="I43"/>
  <c r="O40"/>
  <c r="I40"/>
  <c r="O37"/>
  <c r="I37"/>
  <c r="O34"/>
  <c r="I34"/>
  <c r="O31"/>
  <c r="I31"/>
  <c r="I17"/>
  <c r="O27"/>
  <c r="I27"/>
  <c r="O24"/>
  <c r="I24"/>
  <c r="O21"/>
  <c r="I21"/>
  <c r="O18"/>
  <c r="I18"/>
  <c r="I10"/>
  <c r="O14"/>
  <c r="I14"/>
  <c r="O11"/>
  <c r="I11"/>
  <c i="118" r="I3"/>
  <c r="I93"/>
  <c r="O142"/>
  <c r="I142"/>
  <c r="O139"/>
  <c r="I139"/>
  <c r="O136"/>
  <c r="I136"/>
  <c r="O133"/>
  <c r="I133"/>
  <c r="O130"/>
  <c r="I130"/>
  <c r="O127"/>
  <c r="I127"/>
  <c r="O124"/>
  <c r="I124"/>
  <c r="O121"/>
  <c r="I121"/>
  <c r="O118"/>
  <c r="I118"/>
  <c r="O115"/>
  <c r="I115"/>
  <c r="O112"/>
  <c r="I112"/>
  <c r="O109"/>
  <c r="I109"/>
  <c r="O106"/>
  <c r="I106"/>
  <c r="O103"/>
  <c r="I103"/>
  <c r="O100"/>
  <c r="I100"/>
  <c r="O97"/>
  <c r="I97"/>
  <c r="O94"/>
  <c r="I94"/>
  <c r="I89"/>
  <c r="O90"/>
  <c r="I90"/>
  <c r="I85"/>
  <c r="O86"/>
  <c r="I86"/>
  <c r="I27"/>
  <c r="O82"/>
  <c r="I82"/>
  <c r="O79"/>
  <c r="I79"/>
  <c r="O76"/>
  <c r="I76"/>
  <c r="O73"/>
  <c r="I73"/>
  <c r="O70"/>
  <c r="I70"/>
  <c r="O67"/>
  <c r="I67"/>
  <c r="O64"/>
  <c r="I64"/>
  <c r="O61"/>
  <c r="I61"/>
  <c r="O58"/>
  <c r="I58"/>
  <c r="O55"/>
  <c r="I55"/>
  <c r="O52"/>
  <c r="I52"/>
  <c r="O49"/>
  <c r="I49"/>
  <c r="O46"/>
  <c r="I46"/>
  <c r="O43"/>
  <c r="I43"/>
  <c r="O40"/>
  <c r="I40"/>
  <c r="O37"/>
  <c r="I37"/>
  <c r="O34"/>
  <c r="I34"/>
  <c r="O31"/>
  <c r="I31"/>
  <c r="O28"/>
  <c r="I28"/>
  <c r="I17"/>
  <c r="O24"/>
  <c r="I24"/>
  <c r="O21"/>
  <c r="I21"/>
  <c r="O18"/>
  <c r="I18"/>
  <c r="I10"/>
  <c r="O14"/>
  <c r="I14"/>
  <c r="O11"/>
  <c r="I11"/>
  <c i="117" r="I3"/>
  <c r="I94"/>
  <c r="O149"/>
  <c r="I149"/>
  <c r="O146"/>
  <c r="I146"/>
  <c r="O143"/>
  <c r="I143"/>
  <c r="O140"/>
  <c r="I140"/>
  <c r="O137"/>
  <c r="I137"/>
  <c r="O134"/>
  <c r="I134"/>
  <c r="O131"/>
  <c r="I131"/>
  <c r="O128"/>
  <c r="I128"/>
  <c r="O125"/>
  <c r="I125"/>
  <c r="O122"/>
  <c r="I122"/>
  <c r="O119"/>
  <c r="I119"/>
  <c r="O116"/>
  <c r="I116"/>
  <c r="O113"/>
  <c r="I113"/>
  <c r="O110"/>
  <c r="I110"/>
  <c r="O107"/>
  <c r="I107"/>
  <c r="O104"/>
  <c r="I104"/>
  <c r="O101"/>
  <c r="I101"/>
  <c r="O98"/>
  <c r="I98"/>
  <c r="O95"/>
  <c r="I95"/>
  <c r="I87"/>
  <c r="O91"/>
  <c r="I91"/>
  <c r="O88"/>
  <c r="I88"/>
  <c r="I83"/>
  <c r="O84"/>
  <c r="I84"/>
  <c r="I79"/>
  <c r="O80"/>
  <c r="I80"/>
  <c r="I27"/>
  <c r="O76"/>
  <c r="I76"/>
  <c r="O73"/>
  <c r="I73"/>
  <c r="O70"/>
  <c r="I70"/>
  <c r="O67"/>
  <c r="I67"/>
  <c r="O64"/>
  <c r="I64"/>
  <c r="O61"/>
  <c r="I61"/>
  <c r="O58"/>
  <c r="I58"/>
  <c r="O55"/>
  <c r="I55"/>
  <c r="O52"/>
  <c r="I52"/>
  <c r="O49"/>
  <c r="I49"/>
  <c r="O46"/>
  <c r="I46"/>
  <c r="O43"/>
  <c r="I43"/>
  <c r="O40"/>
  <c r="I40"/>
  <c r="O37"/>
  <c r="I37"/>
  <c r="O34"/>
  <c r="I34"/>
  <c r="O31"/>
  <c r="I31"/>
  <c r="O28"/>
  <c r="I28"/>
  <c r="I17"/>
  <c r="O24"/>
  <c r="I24"/>
  <c r="O21"/>
  <c r="I21"/>
  <c r="O18"/>
  <c r="I18"/>
  <c r="I10"/>
  <c r="O14"/>
  <c r="I14"/>
  <c r="O11"/>
  <c r="I11"/>
  <c i="116" r="I3"/>
  <c r="I128"/>
  <c r="O129"/>
  <c r="I129"/>
  <c r="I61"/>
  <c r="O125"/>
  <c r="I125"/>
  <c r="O122"/>
  <c r="I122"/>
  <c r="O119"/>
  <c r="I119"/>
  <c r="O116"/>
  <c r="I116"/>
  <c r="O113"/>
  <c r="I113"/>
  <c r="O110"/>
  <c r="I110"/>
  <c r="O107"/>
  <c r="I107"/>
  <c r="O104"/>
  <c r="I104"/>
  <c r="O101"/>
  <c r="I101"/>
  <c r="O98"/>
  <c r="I98"/>
  <c r="O95"/>
  <c r="I95"/>
  <c r="O92"/>
  <c r="I92"/>
  <c r="O89"/>
  <c r="I89"/>
  <c r="O86"/>
  <c r="I86"/>
  <c r="O83"/>
  <c r="I83"/>
  <c r="O80"/>
  <c r="I80"/>
  <c r="O77"/>
  <c r="I77"/>
  <c r="O74"/>
  <c r="I74"/>
  <c r="O71"/>
  <c r="I71"/>
  <c r="O68"/>
  <c r="I68"/>
  <c r="O65"/>
  <c r="I65"/>
  <c r="O62"/>
  <c r="I62"/>
  <c r="I56"/>
  <c r="O57"/>
  <c r="I57"/>
  <c r="I51"/>
  <c r="O52"/>
  <c r="I52"/>
  <c r="I34"/>
  <c r="O47"/>
  <c r="I47"/>
  <c r="O43"/>
  <c r="I43"/>
  <c r="O39"/>
  <c r="I39"/>
  <c r="O35"/>
  <c r="I35"/>
  <c r="I9"/>
  <c r="O30"/>
  <c r="I30"/>
  <c r="O26"/>
  <c r="I26"/>
  <c r="O22"/>
  <c r="I22"/>
  <c r="O18"/>
  <c r="I18"/>
  <c r="O14"/>
  <c r="I14"/>
  <c r="O10"/>
  <c r="I10"/>
  <c i="115" r="I3"/>
  <c r="I66"/>
  <c r="O73"/>
  <c r="I73"/>
  <c r="O70"/>
  <c r="I70"/>
  <c r="O67"/>
  <c r="I67"/>
  <c r="I59"/>
  <c r="O63"/>
  <c r="I63"/>
  <c r="O60"/>
  <c r="I60"/>
  <c r="I52"/>
  <c r="O56"/>
  <c r="I56"/>
  <c r="O53"/>
  <c r="I53"/>
  <c r="I48"/>
  <c r="O49"/>
  <c r="I49"/>
  <c r="I41"/>
  <c r="O45"/>
  <c r="I45"/>
  <c r="O42"/>
  <c r="I42"/>
  <c r="I37"/>
  <c r="O38"/>
  <c r="I38"/>
  <c r="I9"/>
  <c r="O34"/>
  <c r="I34"/>
  <c r="O31"/>
  <c r="I31"/>
  <c r="O28"/>
  <c r="I28"/>
  <c r="O25"/>
  <c r="I25"/>
  <c r="O22"/>
  <c r="I22"/>
  <c r="O19"/>
  <c r="I19"/>
  <c r="O16"/>
  <c r="I16"/>
  <c r="O13"/>
  <c r="I13"/>
  <c r="O10"/>
  <c r="I10"/>
  <c i="114" r="I3"/>
  <c r="I81"/>
  <c r="O103"/>
  <c r="I103"/>
  <c r="O100"/>
  <c r="I100"/>
  <c r="O97"/>
  <c r="I97"/>
  <c r="O94"/>
  <c r="I94"/>
  <c r="O91"/>
  <c r="I91"/>
  <c r="O88"/>
  <c r="I88"/>
  <c r="O85"/>
  <c r="I85"/>
  <c r="O82"/>
  <c r="I82"/>
  <c r="I77"/>
  <c r="O78"/>
  <c r="I78"/>
  <c r="I67"/>
  <c r="O74"/>
  <c r="I74"/>
  <c r="O71"/>
  <c r="I71"/>
  <c r="O68"/>
  <c r="I68"/>
  <c r="I63"/>
  <c r="O64"/>
  <c r="I64"/>
  <c r="I26"/>
  <c r="O60"/>
  <c r="I60"/>
  <c r="O57"/>
  <c r="I57"/>
  <c r="O54"/>
  <c r="I54"/>
  <c r="O51"/>
  <c r="I51"/>
  <c r="O48"/>
  <c r="I48"/>
  <c r="O45"/>
  <c r="I45"/>
  <c r="O42"/>
  <c r="I42"/>
  <c r="O39"/>
  <c r="I39"/>
  <c r="O36"/>
  <c r="I36"/>
  <c r="O33"/>
  <c r="I33"/>
  <c r="O30"/>
  <c r="I30"/>
  <c r="O27"/>
  <c r="I27"/>
  <c r="I13"/>
  <c r="O23"/>
  <c r="I23"/>
  <c r="O20"/>
  <c r="I20"/>
  <c r="O17"/>
  <c r="I17"/>
  <c r="O14"/>
  <c r="I14"/>
  <c r="I9"/>
  <c r="O10"/>
  <c r="I10"/>
  <c i="113" r="I3"/>
  <c r="I158"/>
  <c r="O159"/>
  <c r="I159"/>
  <c r="I61"/>
  <c r="O155"/>
  <c r="I155"/>
  <c r="O152"/>
  <c r="I152"/>
  <c r="O149"/>
  <c r="I149"/>
  <c r="O146"/>
  <c r="I146"/>
  <c r="O143"/>
  <c r="I143"/>
  <c r="O140"/>
  <c r="I140"/>
  <c r="O137"/>
  <c r="I137"/>
  <c r="O134"/>
  <c r="I134"/>
  <c r="O131"/>
  <c r="I131"/>
  <c r="O128"/>
  <c r="I128"/>
  <c r="O125"/>
  <c r="I125"/>
  <c r="O122"/>
  <c r="I122"/>
  <c r="O119"/>
  <c r="I119"/>
  <c r="O116"/>
  <c r="I116"/>
  <c r="O113"/>
  <c r="I113"/>
  <c r="O110"/>
  <c r="I110"/>
  <c r="O107"/>
  <c r="I107"/>
  <c r="O104"/>
  <c r="I104"/>
  <c r="O101"/>
  <c r="I101"/>
  <c r="O98"/>
  <c r="I98"/>
  <c r="O95"/>
  <c r="I95"/>
  <c r="O92"/>
  <c r="I92"/>
  <c r="O89"/>
  <c r="I89"/>
  <c r="O86"/>
  <c r="I86"/>
  <c r="O83"/>
  <c r="I83"/>
  <c r="O80"/>
  <c r="I80"/>
  <c r="O77"/>
  <c r="I77"/>
  <c r="O74"/>
  <c r="I74"/>
  <c r="O71"/>
  <c r="I71"/>
  <c r="O68"/>
  <c r="I68"/>
  <c r="O65"/>
  <c r="I65"/>
  <c r="O62"/>
  <c r="I62"/>
  <c r="I56"/>
  <c r="O57"/>
  <c r="I57"/>
  <c r="I51"/>
  <c r="O52"/>
  <c r="I52"/>
  <c r="I34"/>
  <c r="O47"/>
  <c r="I47"/>
  <c r="O43"/>
  <c r="I43"/>
  <c r="O39"/>
  <c r="I39"/>
  <c r="O35"/>
  <c r="I35"/>
  <c r="I9"/>
  <c r="O30"/>
  <c r="I30"/>
  <c r="O26"/>
  <c r="I26"/>
  <c r="O22"/>
  <c r="I22"/>
  <c r="O18"/>
  <c r="I18"/>
  <c r="O14"/>
  <c r="I14"/>
  <c r="O10"/>
  <c r="I10"/>
  <c i="112" r="I3"/>
  <c r="I72"/>
  <c r="O73"/>
  <c r="I73"/>
  <c r="I55"/>
  <c r="O68"/>
  <c r="I68"/>
  <c r="O64"/>
  <c r="I64"/>
  <c r="O60"/>
  <c r="I60"/>
  <c r="O56"/>
  <c r="I56"/>
  <c r="I50"/>
  <c r="O51"/>
  <c r="I51"/>
  <c r="I9"/>
  <c r="O46"/>
  <c r="I46"/>
  <c r="O42"/>
  <c r="I42"/>
  <c r="O38"/>
  <c r="I38"/>
  <c r="O34"/>
  <c r="I34"/>
  <c r="O30"/>
  <c r="I30"/>
  <c r="O26"/>
  <c r="I26"/>
  <c r="O22"/>
  <c r="I22"/>
  <c r="O18"/>
  <c r="I18"/>
  <c r="O14"/>
  <c r="I14"/>
  <c r="O10"/>
  <c r="I10"/>
  <c i="111" r="I3"/>
  <c r="I67"/>
  <c r="O68"/>
  <c r="I68"/>
  <c r="I50"/>
  <c r="O63"/>
  <c r="I63"/>
  <c r="O59"/>
  <c r="I59"/>
  <c r="O55"/>
  <c r="I55"/>
  <c r="O51"/>
  <c r="I51"/>
  <c r="I9"/>
  <c r="O46"/>
  <c r="I46"/>
  <c r="O42"/>
  <c r="I42"/>
  <c r="O38"/>
  <c r="I38"/>
  <c r="O34"/>
  <c r="I34"/>
  <c r="O30"/>
  <c r="I30"/>
  <c r="O26"/>
  <c r="I26"/>
  <c r="O22"/>
  <c r="I22"/>
  <c r="O18"/>
  <c r="I18"/>
  <c r="O14"/>
  <c r="I14"/>
  <c r="O10"/>
  <c r="I10"/>
  <c i="110" r="I3"/>
  <c r="I129"/>
  <c r="O130"/>
  <c r="I130"/>
  <c r="I61"/>
  <c r="O126"/>
  <c r="I126"/>
  <c r="O123"/>
  <c r="I123"/>
  <c r="O120"/>
  <c r="I120"/>
  <c r="O117"/>
  <c r="I117"/>
  <c r="O114"/>
  <c r="I114"/>
  <c r="O111"/>
  <c r="I111"/>
  <c r="O108"/>
  <c r="I108"/>
  <c r="O105"/>
  <c r="I105"/>
  <c r="O102"/>
  <c r="I102"/>
  <c r="O99"/>
  <c r="I99"/>
  <c r="O96"/>
  <c r="I96"/>
  <c r="O93"/>
  <c r="I93"/>
  <c r="O90"/>
  <c r="I90"/>
  <c r="O87"/>
  <c r="I87"/>
  <c r="O83"/>
  <c r="I83"/>
  <c r="O80"/>
  <c r="I80"/>
  <c r="O77"/>
  <c r="I77"/>
  <c r="O74"/>
  <c r="I74"/>
  <c r="O71"/>
  <c r="I71"/>
  <c r="O68"/>
  <c r="I68"/>
  <c r="O65"/>
  <c r="I65"/>
  <c r="O62"/>
  <c r="I62"/>
  <c r="I56"/>
  <c r="O57"/>
  <c r="I57"/>
  <c r="I51"/>
  <c r="O52"/>
  <c r="I52"/>
  <c r="I34"/>
  <c r="O47"/>
  <c r="I47"/>
  <c r="O43"/>
  <c r="I43"/>
  <c r="O39"/>
  <c r="I39"/>
  <c r="O35"/>
  <c r="I35"/>
  <c r="I9"/>
  <c r="O30"/>
  <c r="I30"/>
  <c r="O26"/>
  <c r="I26"/>
  <c r="O22"/>
  <c r="I22"/>
  <c r="O18"/>
  <c r="I18"/>
  <c r="O14"/>
  <c r="I14"/>
  <c r="O10"/>
  <c r="I10"/>
  <c i="109" r="I3"/>
  <c r="I128"/>
  <c r="O129"/>
  <c r="I129"/>
  <c r="I61"/>
  <c r="O125"/>
  <c r="I125"/>
  <c r="O122"/>
  <c r="I122"/>
  <c r="O119"/>
  <c r="I119"/>
  <c r="O116"/>
  <c r="I116"/>
  <c r="O113"/>
  <c r="I113"/>
  <c r="O110"/>
  <c r="I110"/>
  <c r="O107"/>
  <c r="I107"/>
  <c r="O104"/>
  <c r="I104"/>
  <c r="O101"/>
  <c r="I101"/>
  <c r="O98"/>
  <c r="I98"/>
  <c r="O95"/>
  <c r="I95"/>
  <c r="O92"/>
  <c r="I92"/>
  <c r="O89"/>
  <c r="I89"/>
  <c r="O86"/>
  <c r="I86"/>
  <c r="O83"/>
  <c r="I83"/>
  <c r="O80"/>
  <c r="I80"/>
  <c r="O77"/>
  <c r="I77"/>
  <c r="O74"/>
  <c r="I74"/>
  <c r="O71"/>
  <c r="I71"/>
  <c r="O68"/>
  <c r="I68"/>
  <c r="O65"/>
  <c r="I65"/>
  <c r="O62"/>
  <c r="I62"/>
  <c r="I56"/>
  <c r="O57"/>
  <c r="I57"/>
  <c r="I51"/>
  <c r="O52"/>
  <c r="I52"/>
  <c r="I34"/>
  <c r="O47"/>
  <c r="I47"/>
  <c r="O43"/>
  <c r="I43"/>
  <c r="O39"/>
  <c r="I39"/>
  <c r="O35"/>
  <c r="I35"/>
  <c r="I9"/>
  <c r="O30"/>
  <c r="I30"/>
  <c r="O26"/>
  <c r="I26"/>
  <c r="O22"/>
  <c r="I22"/>
  <c r="O18"/>
  <c r="I18"/>
  <c r="O14"/>
  <c r="I14"/>
  <c r="O10"/>
  <c r="I10"/>
  <c i="108" r="I3"/>
  <c r="I47"/>
  <c r="O48"/>
  <c r="I48"/>
  <c r="I38"/>
  <c r="O43"/>
  <c r="I43"/>
  <c r="O39"/>
  <c r="I39"/>
  <c r="I9"/>
  <c r="O34"/>
  <c r="I34"/>
  <c r="O30"/>
  <c r="I30"/>
  <c r="O26"/>
  <c r="I26"/>
  <c r="O22"/>
  <c r="I22"/>
  <c r="O18"/>
  <c r="I18"/>
  <c r="O14"/>
  <c r="I14"/>
  <c r="O10"/>
  <c r="I10"/>
  <c i="107" r="I3"/>
  <c r="I225"/>
  <c r="O226"/>
  <c r="I226"/>
  <c r="I180"/>
  <c r="O221"/>
  <c r="I221"/>
  <c r="O217"/>
  <c r="I217"/>
  <c r="O213"/>
  <c r="I213"/>
  <c r="O209"/>
  <c r="I209"/>
  <c r="O205"/>
  <c r="I205"/>
  <c r="O201"/>
  <c r="I201"/>
  <c r="O197"/>
  <c r="I197"/>
  <c r="O193"/>
  <c r="I193"/>
  <c r="O189"/>
  <c r="I189"/>
  <c r="O185"/>
  <c r="I185"/>
  <c r="O181"/>
  <c r="I181"/>
  <c r="I75"/>
  <c r="O176"/>
  <c r="I176"/>
  <c r="O172"/>
  <c r="I172"/>
  <c r="O168"/>
  <c r="I168"/>
  <c r="O164"/>
  <c r="I164"/>
  <c r="O160"/>
  <c r="I160"/>
  <c r="O156"/>
  <c r="I156"/>
  <c r="O152"/>
  <c r="I152"/>
  <c r="O148"/>
  <c r="I148"/>
  <c r="O144"/>
  <c r="I144"/>
  <c r="O140"/>
  <c r="I140"/>
  <c r="O136"/>
  <c r="I136"/>
  <c r="O132"/>
  <c r="I132"/>
  <c r="O128"/>
  <c r="I128"/>
  <c r="O124"/>
  <c r="I124"/>
  <c r="O120"/>
  <c r="I120"/>
  <c r="O116"/>
  <c r="I116"/>
  <c r="O112"/>
  <c r="I112"/>
  <c r="O108"/>
  <c r="I108"/>
  <c r="O104"/>
  <c r="I104"/>
  <c r="O100"/>
  <c r="I100"/>
  <c r="O96"/>
  <c r="I96"/>
  <c r="O92"/>
  <c r="I92"/>
  <c r="O88"/>
  <c r="I88"/>
  <c r="O84"/>
  <c r="I84"/>
  <c r="O80"/>
  <c r="I80"/>
  <c r="O76"/>
  <c r="I76"/>
  <c r="I26"/>
  <c r="O71"/>
  <c r="I71"/>
  <c r="O67"/>
  <c r="I67"/>
  <c r="O63"/>
  <c r="I63"/>
  <c r="O59"/>
  <c r="I59"/>
  <c r="O55"/>
  <c r="I55"/>
  <c r="O51"/>
  <c r="I51"/>
  <c r="O47"/>
  <c r="I47"/>
  <c r="O43"/>
  <c r="I43"/>
  <c r="O39"/>
  <c r="I39"/>
  <c r="O35"/>
  <c r="I35"/>
  <c r="O31"/>
  <c r="I31"/>
  <c r="O27"/>
  <c r="I27"/>
  <c r="I9"/>
  <c r="O22"/>
  <c r="I22"/>
  <c r="O18"/>
  <c r="I18"/>
  <c r="O14"/>
  <c r="I14"/>
  <c r="O10"/>
  <c r="I10"/>
  <c i="106" r="I3"/>
  <c r="I98"/>
  <c r="O103"/>
  <c r="I103"/>
  <c r="O99"/>
  <c r="I99"/>
  <c r="I57"/>
  <c r="O94"/>
  <c r="I94"/>
  <c r="O90"/>
  <c r="I90"/>
  <c r="O86"/>
  <c r="I86"/>
  <c r="O82"/>
  <c r="I82"/>
  <c r="O78"/>
  <c r="I78"/>
  <c r="O74"/>
  <c r="I74"/>
  <c r="O70"/>
  <c r="I70"/>
  <c r="O66"/>
  <c r="I66"/>
  <c r="O62"/>
  <c r="I62"/>
  <c r="O58"/>
  <c r="I58"/>
  <c r="I32"/>
  <c r="O53"/>
  <c r="I53"/>
  <c r="O49"/>
  <c r="I49"/>
  <c r="O45"/>
  <c r="I45"/>
  <c r="O41"/>
  <c r="I41"/>
  <c r="O37"/>
  <c r="I37"/>
  <c r="O33"/>
  <c r="I33"/>
  <c r="I27"/>
  <c r="O28"/>
  <c r="I28"/>
  <c r="I18"/>
  <c r="O23"/>
  <c r="I23"/>
  <c r="O19"/>
  <c r="I19"/>
  <c r="I9"/>
  <c r="O14"/>
  <c r="I14"/>
  <c r="O10"/>
  <c r="I10"/>
  <c i="105" r="I3"/>
  <c r="I271"/>
  <c r="O276"/>
  <c r="I276"/>
  <c r="O272"/>
  <c r="I272"/>
  <c r="I258"/>
  <c r="O267"/>
  <c r="I267"/>
  <c r="O263"/>
  <c r="I263"/>
  <c r="O259"/>
  <c r="I259"/>
  <c r="I209"/>
  <c r="O254"/>
  <c r="I254"/>
  <c r="O250"/>
  <c r="I250"/>
  <c r="O246"/>
  <c r="I246"/>
  <c r="O242"/>
  <c r="I242"/>
  <c r="O238"/>
  <c r="I238"/>
  <c r="O234"/>
  <c r="I234"/>
  <c r="O230"/>
  <c r="I230"/>
  <c r="O226"/>
  <c r="I226"/>
  <c r="O222"/>
  <c r="I222"/>
  <c r="O218"/>
  <c r="I218"/>
  <c r="O214"/>
  <c r="I214"/>
  <c r="O210"/>
  <c r="I210"/>
  <c r="I188"/>
  <c r="O205"/>
  <c r="I205"/>
  <c r="O201"/>
  <c r="I201"/>
  <c r="O197"/>
  <c r="I197"/>
  <c r="O193"/>
  <c r="I193"/>
  <c r="O189"/>
  <c r="I189"/>
  <c r="I183"/>
  <c r="O184"/>
  <c r="I184"/>
  <c r="I166"/>
  <c r="O179"/>
  <c r="I179"/>
  <c r="O175"/>
  <c r="I175"/>
  <c r="O171"/>
  <c r="I171"/>
  <c r="O167"/>
  <c r="I167"/>
  <c r="I113"/>
  <c r="O162"/>
  <c r="I162"/>
  <c r="O158"/>
  <c r="I158"/>
  <c r="O154"/>
  <c r="I154"/>
  <c r="O150"/>
  <c r="I150"/>
  <c r="O146"/>
  <c r="I146"/>
  <c r="O142"/>
  <c r="I142"/>
  <c r="O138"/>
  <c r="I138"/>
  <c r="O134"/>
  <c r="I134"/>
  <c r="O130"/>
  <c r="I130"/>
  <c r="O126"/>
  <c r="I126"/>
  <c r="O122"/>
  <c r="I122"/>
  <c r="O118"/>
  <c r="I118"/>
  <c r="O114"/>
  <c r="I114"/>
  <c r="I92"/>
  <c r="O109"/>
  <c r="I109"/>
  <c r="O105"/>
  <c r="I105"/>
  <c r="O101"/>
  <c r="I101"/>
  <c r="O97"/>
  <c r="I97"/>
  <c r="O93"/>
  <c r="I93"/>
  <c r="I67"/>
  <c r="O88"/>
  <c r="I88"/>
  <c r="O84"/>
  <c r="I84"/>
  <c r="O80"/>
  <c r="I80"/>
  <c r="O76"/>
  <c r="I76"/>
  <c r="O72"/>
  <c r="I72"/>
  <c r="O68"/>
  <c r="I68"/>
  <c r="I34"/>
  <c r="O63"/>
  <c r="I63"/>
  <c r="O59"/>
  <c r="I59"/>
  <c r="O55"/>
  <c r="I55"/>
  <c r="O51"/>
  <c r="I51"/>
  <c r="O47"/>
  <c r="I47"/>
  <c r="O43"/>
  <c r="I43"/>
  <c r="O39"/>
  <c r="I39"/>
  <c r="O35"/>
  <c r="I35"/>
  <c r="I9"/>
  <c r="O30"/>
  <c r="I30"/>
  <c r="O26"/>
  <c r="I26"/>
  <c r="O22"/>
  <c r="I22"/>
  <c r="O18"/>
  <c r="I18"/>
  <c r="O14"/>
  <c r="I14"/>
  <c r="O10"/>
  <c r="I10"/>
  <c i="104" r="I3"/>
  <c r="I78"/>
  <c r="O79"/>
  <c r="I79"/>
  <c r="I73"/>
  <c r="O74"/>
  <c r="I74"/>
  <c r="I52"/>
  <c r="O69"/>
  <c r="I69"/>
  <c r="O65"/>
  <c r="I65"/>
  <c r="O61"/>
  <c r="I61"/>
  <c r="O57"/>
  <c r="I57"/>
  <c r="O53"/>
  <c r="I53"/>
  <c r="I35"/>
  <c r="O48"/>
  <c r="I48"/>
  <c r="O44"/>
  <c r="I44"/>
  <c r="O40"/>
  <c r="I40"/>
  <c r="O36"/>
  <c r="I36"/>
  <c r="I14"/>
  <c r="O31"/>
  <c r="I31"/>
  <c r="O27"/>
  <c r="I27"/>
  <c r="O23"/>
  <c r="I23"/>
  <c r="O19"/>
  <c r="I19"/>
  <c r="O15"/>
  <c r="I15"/>
  <c r="I9"/>
  <c r="O10"/>
  <c r="I10"/>
  <c i="103" r="I3"/>
  <c r="I98"/>
  <c r="O99"/>
  <c r="I99"/>
  <c r="I93"/>
  <c r="O94"/>
  <c r="I94"/>
  <c r="I72"/>
  <c r="O89"/>
  <c r="I89"/>
  <c r="O85"/>
  <c r="I85"/>
  <c r="O81"/>
  <c r="I81"/>
  <c r="O77"/>
  <c r="I77"/>
  <c r="O73"/>
  <c r="I73"/>
  <c r="I35"/>
  <c r="O68"/>
  <c r="I68"/>
  <c r="O64"/>
  <c r="I64"/>
  <c r="O60"/>
  <c r="I60"/>
  <c r="O56"/>
  <c r="I56"/>
  <c r="O52"/>
  <c r="I52"/>
  <c r="O48"/>
  <c r="I48"/>
  <c r="O44"/>
  <c r="I44"/>
  <c r="O40"/>
  <c r="I40"/>
  <c r="O36"/>
  <c r="I36"/>
  <c r="I14"/>
  <c r="O31"/>
  <c r="I31"/>
  <c r="O27"/>
  <c r="I27"/>
  <c r="O23"/>
  <c r="I23"/>
  <c r="O19"/>
  <c r="I19"/>
  <c r="O15"/>
  <c r="I15"/>
  <c r="I9"/>
  <c r="O10"/>
  <c r="I10"/>
  <c i="102" r="I3"/>
  <c r="I73"/>
  <c r="O74"/>
  <c r="I74"/>
  <c r="I52"/>
  <c r="O69"/>
  <c r="I69"/>
  <c r="O65"/>
  <c r="I65"/>
  <c r="O61"/>
  <c r="I61"/>
  <c r="O57"/>
  <c r="I57"/>
  <c r="O53"/>
  <c r="I53"/>
  <c r="I35"/>
  <c r="O48"/>
  <c r="I48"/>
  <c r="O44"/>
  <c r="I44"/>
  <c r="O40"/>
  <c r="I40"/>
  <c r="O36"/>
  <c r="I36"/>
  <c r="I14"/>
  <c r="O31"/>
  <c r="I31"/>
  <c r="O27"/>
  <c r="I27"/>
  <c r="O23"/>
  <c r="I23"/>
  <c r="O19"/>
  <c r="I19"/>
  <c r="O15"/>
  <c r="I15"/>
  <c r="I9"/>
  <c r="O10"/>
  <c r="I10"/>
  <c i="101" r="I3"/>
  <c r="I41"/>
  <c r="O42"/>
  <c r="I42"/>
  <c r="I28"/>
  <c r="O37"/>
  <c r="I37"/>
  <c r="O33"/>
  <c r="I33"/>
  <c r="O29"/>
  <c r="I29"/>
  <c r="I23"/>
  <c r="O24"/>
  <c r="I24"/>
  <c r="I14"/>
  <c r="O19"/>
  <c r="I19"/>
  <c r="O15"/>
  <c r="I15"/>
  <c r="I9"/>
  <c r="O10"/>
  <c r="I10"/>
  <c i="100" r="I3"/>
  <c r="I111"/>
  <c r="O112"/>
  <c r="I112"/>
  <c r="I106"/>
  <c r="O107"/>
  <c r="I107"/>
  <c r="I85"/>
  <c r="O102"/>
  <c r="I102"/>
  <c r="O98"/>
  <c r="I98"/>
  <c r="O94"/>
  <c r="I94"/>
  <c r="O90"/>
  <c r="I90"/>
  <c r="O86"/>
  <c r="I86"/>
  <c r="I76"/>
  <c r="O81"/>
  <c r="I81"/>
  <c r="O77"/>
  <c r="I77"/>
  <c r="I39"/>
  <c r="O72"/>
  <c r="I72"/>
  <c r="O68"/>
  <c r="I68"/>
  <c r="O64"/>
  <c r="I64"/>
  <c r="O60"/>
  <c r="I60"/>
  <c r="O56"/>
  <c r="I56"/>
  <c r="O52"/>
  <c r="I52"/>
  <c r="O48"/>
  <c r="I48"/>
  <c r="O44"/>
  <c r="I44"/>
  <c r="O40"/>
  <c r="I40"/>
  <c r="I22"/>
  <c r="O35"/>
  <c r="I35"/>
  <c r="O31"/>
  <c r="I31"/>
  <c r="O27"/>
  <c r="I27"/>
  <c r="O23"/>
  <c r="I23"/>
  <c r="I9"/>
  <c r="O18"/>
  <c r="I18"/>
  <c r="O14"/>
  <c r="I14"/>
  <c r="O10"/>
  <c r="I10"/>
  <c i="99" r="I3"/>
  <c r="I197"/>
  <c r="O245"/>
  <c r="I245"/>
  <c r="O241"/>
  <c r="I241"/>
  <c r="O237"/>
  <c r="I237"/>
  <c r="O233"/>
  <c r="I233"/>
  <c r="O229"/>
  <c r="I229"/>
  <c r="O225"/>
  <c r="I225"/>
  <c r="O221"/>
  <c r="I221"/>
  <c r="O217"/>
  <c r="I217"/>
  <c r="O213"/>
  <c r="I213"/>
  <c r="O209"/>
  <c r="I209"/>
  <c r="O205"/>
  <c r="I205"/>
  <c r="O202"/>
  <c r="I202"/>
  <c r="O198"/>
  <c r="I198"/>
  <c r="I184"/>
  <c r="O193"/>
  <c r="I193"/>
  <c r="O189"/>
  <c r="I189"/>
  <c r="O185"/>
  <c r="I185"/>
  <c r="I163"/>
  <c r="O180"/>
  <c r="I180"/>
  <c r="O176"/>
  <c r="I176"/>
  <c r="O172"/>
  <c r="I172"/>
  <c r="O168"/>
  <c r="I168"/>
  <c r="O164"/>
  <c r="I164"/>
  <c r="I122"/>
  <c r="O159"/>
  <c r="I159"/>
  <c r="O155"/>
  <c r="I155"/>
  <c r="O151"/>
  <c r="I151"/>
  <c r="O147"/>
  <c r="I147"/>
  <c r="O143"/>
  <c r="I143"/>
  <c r="O139"/>
  <c r="I139"/>
  <c r="O135"/>
  <c r="I135"/>
  <c r="O131"/>
  <c r="I131"/>
  <c r="O127"/>
  <c r="I127"/>
  <c r="O123"/>
  <c r="I123"/>
  <c r="I109"/>
  <c r="O118"/>
  <c r="I118"/>
  <c r="O114"/>
  <c r="I114"/>
  <c r="O110"/>
  <c r="I110"/>
  <c r="I60"/>
  <c r="O105"/>
  <c r="I105"/>
  <c r="O101"/>
  <c r="I101"/>
  <c r="O97"/>
  <c r="I97"/>
  <c r="O93"/>
  <c r="I93"/>
  <c r="O89"/>
  <c r="I89"/>
  <c r="O85"/>
  <c r="I85"/>
  <c r="O81"/>
  <c r="I81"/>
  <c r="O77"/>
  <c r="I77"/>
  <c r="O73"/>
  <c r="I73"/>
  <c r="O69"/>
  <c r="I69"/>
  <c r="O65"/>
  <c r="I65"/>
  <c r="O61"/>
  <c r="I61"/>
  <c r="I32"/>
  <c r="O57"/>
  <c r="I57"/>
  <c r="O53"/>
  <c r="I53"/>
  <c r="O49"/>
  <c r="I49"/>
  <c r="O45"/>
  <c r="I45"/>
  <c r="O41"/>
  <c r="I41"/>
  <c r="O37"/>
  <c r="I37"/>
  <c r="O33"/>
  <c r="I33"/>
  <c r="I9"/>
  <c r="O28"/>
  <c r="I28"/>
  <c r="O24"/>
  <c r="I24"/>
  <c r="O20"/>
  <c r="I20"/>
  <c r="O16"/>
  <c r="I16"/>
  <c r="O13"/>
  <c r="I13"/>
  <c r="O10"/>
  <c r="I10"/>
  <c i="98" r="I3"/>
  <c r="I211"/>
  <c r="O283"/>
  <c r="I283"/>
  <c r="O279"/>
  <c r="I279"/>
  <c r="O275"/>
  <c r="I275"/>
  <c r="O271"/>
  <c r="I271"/>
  <c r="O267"/>
  <c r="I267"/>
  <c r="O263"/>
  <c r="I263"/>
  <c r="O259"/>
  <c r="I259"/>
  <c r="O255"/>
  <c r="I255"/>
  <c r="O251"/>
  <c r="I251"/>
  <c r="O247"/>
  <c r="I247"/>
  <c r="O243"/>
  <c r="I243"/>
  <c r="O239"/>
  <c r="I239"/>
  <c r="O235"/>
  <c r="I235"/>
  <c r="O231"/>
  <c r="I231"/>
  <c r="O227"/>
  <c r="I227"/>
  <c r="O223"/>
  <c r="I223"/>
  <c r="O219"/>
  <c r="I219"/>
  <c r="O216"/>
  <c r="I216"/>
  <c r="O212"/>
  <c r="I212"/>
  <c r="I194"/>
  <c r="O207"/>
  <c r="I207"/>
  <c r="O203"/>
  <c r="I203"/>
  <c r="O199"/>
  <c r="I199"/>
  <c r="O195"/>
  <c r="I195"/>
  <c r="I165"/>
  <c r="O190"/>
  <c r="I190"/>
  <c r="O186"/>
  <c r="I186"/>
  <c r="O182"/>
  <c r="I182"/>
  <c r="O178"/>
  <c r="I178"/>
  <c r="O174"/>
  <c r="I174"/>
  <c r="O170"/>
  <c r="I170"/>
  <c r="O166"/>
  <c r="I166"/>
  <c r="I160"/>
  <c r="O161"/>
  <c r="I161"/>
  <c r="I123"/>
  <c r="O156"/>
  <c r="I156"/>
  <c r="O152"/>
  <c r="I152"/>
  <c r="O148"/>
  <c r="I148"/>
  <c r="O144"/>
  <c r="I144"/>
  <c r="O140"/>
  <c r="I140"/>
  <c r="O136"/>
  <c r="I136"/>
  <c r="O132"/>
  <c r="I132"/>
  <c r="O128"/>
  <c r="I128"/>
  <c r="O124"/>
  <c r="I124"/>
  <c r="I106"/>
  <c r="O119"/>
  <c r="I119"/>
  <c r="O115"/>
  <c r="I115"/>
  <c r="O111"/>
  <c r="I111"/>
  <c r="O107"/>
  <c r="I107"/>
  <c r="I85"/>
  <c r="O102"/>
  <c r="I102"/>
  <c r="O98"/>
  <c r="I98"/>
  <c r="O94"/>
  <c r="I94"/>
  <c r="O90"/>
  <c r="I90"/>
  <c r="O86"/>
  <c r="I86"/>
  <c r="I44"/>
  <c r="O81"/>
  <c r="I81"/>
  <c r="O77"/>
  <c r="I77"/>
  <c r="O73"/>
  <c r="I73"/>
  <c r="O69"/>
  <c r="I69"/>
  <c r="O65"/>
  <c r="I65"/>
  <c r="O61"/>
  <c r="I61"/>
  <c r="O57"/>
  <c r="I57"/>
  <c r="O53"/>
  <c r="I53"/>
  <c r="O49"/>
  <c r="I49"/>
  <c r="O45"/>
  <c r="I45"/>
  <c r="I9"/>
  <c r="O40"/>
  <c r="I40"/>
  <c r="O36"/>
  <c r="I36"/>
  <c r="O32"/>
  <c r="I32"/>
  <c r="O28"/>
  <c r="I28"/>
  <c r="O24"/>
  <c r="I24"/>
  <c r="O20"/>
  <c r="I20"/>
  <c r="O16"/>
  <c r="I16"/>
  <c r="O13"/>
  <c r="I13"/>
  <c r="O10"/>
  <c r="I10"/>
  <c i="97" r="I3"/>
  <c r="I219"/>
  <c r="O224"/>
  <c r="I224"/>
  <c r="O220"/>
  <c r="I220"/>
  <c r="I202"/>
  <c r="O215"/>
  <c r="I215"/>
  <c r="O211"/>
  <c r="I211"/>
  <c r="O207"/>
  <c r="I207"/>
  <c r="O203"/>
  <c r="I203"/>
  <c r="I165"/>
  <c r="O198"/>
  <c r="I198"/>
  <c r="O194"/>
  <c r="I194"/>
  <c r="O190"/>
  <c r="I190"/>
  <c r="O186"/>
  <c r="I186"/>
  <c r="O182"/>
  <c r="I182"/>
  <c r="O178"/>
  <c r="I178"/>
  <c r="O174"/>
  <c r="I174"/>
  <c r="O170"/>
  <c r="I170"/>
  <c r="O166"/>
  <c r="I166"/>
  <c r="I124"/>
  <c r="O161"/>
  <c r="I161"/>
  <c r="O157"/>
  <c r="I157"/>
  <c r="O153"/>
  <c r="I153"/>
  <c r="O149"/>
  <c r="I149"/>
  <c r="O145"/>
  <c r="I145"/>
  <c r="O141"/>
  <c r="I141"/>
  <c r="O137"/>
  <c r="I137"/>
  <c r="O133"/>
  <c r="I133"/>
  <c r="O129"/>
  <c r="I129"/>
  <c r="O125"/>
  <c r="I125"/>
  <c r="I119"/>
  <c r="O120"/>
  <c r="I120"/>
  <c r="I114"/>
  <c r="O115"/>
  <c r="I115"/>
  <c r="I85"/>
  <c r="O110"/>
  <c r="I110"/>
  <c r="O106"/>
  <c r="I106"/>
  <c r="O102"/>
  <c r="I102"/>
  <c r="O98"/>
  <c r="I98"/>
  <c r="O94"/>
  <c r="I94"/>
  <c r="O90"/>
  <c r="I90"/>
  <c r="O86"/>
  <c r="I86"/>
  <c r="I64"/>
  <c r="O81"/>
  <c r="I81"/>
  <c r="O77"/>
  <c r="I77"/>
  <c r="O73"/>
  <c r="I73"/>
  <c r="O69"/>
  <c r="I69"/>
  <c r="O65"/>
  <c r="I65"/>
  <c r="I43"/>
  <c r="O60"/>
  <c r="I60"/>
  <c r="O56"/>
  <c r="I56"/>
  <c r="O52"/>
  <c r="I52"/>
  <c r="O48"/>
  <c r="I48"/>
  <c r="O44"/>
  <c r="I44"/>
  <c r="I18"/>
  <c r="O39"/>
  <c r="I39"/>
  <c r="O35"/>
  <c r="I35"/>
  <c r="O31"/>
  <c r="I31"/>
  <c r="O27"/>
  <c r="I27"/>
  <c r="O23"/>
  <c r="I23"/>
  <c r="O19"/>
  <c r="I19"/>
  <c r="I9"/>
  <c r="O14"/>
  <c r="I14"/>
  <c r="O10"/>
  <c r="I10"/>
  <c i="96" r="I3"/>
  <c r="I266"/>
  <c r="O287"/>
  <c r="I287"/>
  <c r="O283"/>
  <c r="I283"/>
  <c r="O279"/>
  <c r="I279"/>
  <c r="O275"/>
  <c r="I275"/>
  <c r="O271"/>
  <c r="I271"/>
  <c r="O267"/>
  <c r="I267"/>
  <c r="I225"/>
  <c r="O262"/>
  <c r="I262"/>
  <c r="O258"/>
  <c r="I258"/>
  <c r="O254"/>
  <c r="I254"/>
  <c r="O250"/>
  <c r="I250"/>
  <c r="O246"/>
  <c r="I246"/>
  <c r="O242"/>
  <c r="I242"/>
  <c r="O238"/>
  <c r="I238"/>
  <c r="O234"/>
  <c r="I234"/>
  <c r="O230"/>
  <c r="I230"/>
  <c r="O226"/>
  <c r="I226"/>
  <c r="I216"/>
  <c r="O221"/>
  <c r="I221"/>
  <c r="O217"/>
  <c r="I217"/>
  <c r="I195"/>
  <c r="O212"/>
  <c r="I212"/>
  <c r="O208"/>
  <c r="I208"/>
  <c r="O204"/>
  <c r="I204"/>
  <c r="O200"/>
  <c r="I200"/>
  <c r="O196"/>
  <c r="I196"/>
  <c r="I186"/>
  <c r="O191"/>
  <c r="I191"/>
  <c r="O187"/>
  <c r="I187"/>
  <c r="I129"/>
  <c r="O182"/>
  <c r="I182"/>
  <c r="O178"/>
  <c r="I178"/>
  <c r="O174"/>
  <c r="I174"/>
  <c r="O170"/>
  <c r="I170"/>
  <c r="O166"/>
  <c r="I166"/>
  <c r="O162"/>
  <c r="I162"/>
  <c r="O158"/>
  <c r="I158"/>
  <c r="O154"/>
  <c r="I154"/>
  <c r="O150"/>
  <c r="I150"/>
  <c r="O146"/>
  <c r="I146"/>
  <c r="O142"/>
  <c r="I142"/>
  <c r="O138"/>
  <c r="I138"/>
  <c r="O134"/>
  <c r="I134"/>
  <c r="O130"/>
  <c r="I130"/>
  <c r="I100"/>
  <c r="O125"/>
  <c r="I125"/>
  <c r="O121"/>
  <c r="I121"/>
  <c r="O117"/>
  <c r="I117"/>
  <c r="O113"/>
  <c r="I113"/>
  <c r="O109"/>
  <c r="I109"/>
  <c r="O105"/>
  <c r="I105"/>
  <c r="O101"/>
  <c r="I101"/>
  <c r="I63"/>
  <c r="O96"/>
  <c r="I96"/>
  <c r="O92"/>
  <c r="I92"/>
  <c r="O88"/>
  <c r="I88"/>
  <c r="O84"/>
  <c r="I84"/>
  <c r="O80"/>
  <c r="I80"/>
  <c r="O76"/>
  <c r="I76"/>
  <c r="O72"/>
  <c r="I72"/>
  <c r="O68"/>
  <c r="I68"/>
  <c r="O64"/>
  <c r="I64"/>
  <c r="I18"/>
  <c r="O59"/>
  <c r="I59"/>
  <c r="O55"/>
  <c r="I55"/>
  <c r="O51"/>
  <c r="I51"/>
  <c r="O47"/>
  <c r="I47"/>
  <c r="O43"/>
  <c r="I43"/>
  <c r="O39"/>
  <c r="I39"/>
  <c r="O35"/>
  <c r="I35"/>
  <c r="O31"/>
  <c r="I31"/>
  <c r="O27"/>
  <c r="I27"/>
  <c r="O23"/>
  <c r="I23"/>
  <c r="O19"/>
  <c r="I19"/>
  <c r="I9"/>
  <c r="O14"/>
  <c r="I14"/>
  <c r="O10"/>
  <c r="I10"/>
  <c i="95" r="I3"/>
  <c r="I126"/>
  <c r="O151"/>
  <c r="I151"/>
  <c r="O147"/>
  <c r="I147"/>
  <c r="O143"/>
  <c r="I143"/>
  <c r="O139"/>
  <c r="I139"/>
  <c r="O135"/>
  <c r="I135"/>
  <c r="O131"/>
  <c r="I131"/>
  <c r="O127"/>
  <c r="I127"/>
  <c r="I117"/>
  <c r="O122"/>
  <c r="I122"/>
  <c r="O118"/>
  <c r="I118"/>
  <c r="I92"/>
  <c r="O113"/>
  <c r="I113"/>
  <c r="O109"/>
  <c r="I109"/>
  <c r="O105"/>
  <c r="I105"/>
  <c r="O101"/>
  <c r="I101"/>
  <c r="O97"/>
  <c r="I97"/>
  <c r="O93"/>
  <c r="I93"/>
  <c r="I83"/>
  <c r="O88"/>
  <c r="I88"/>
  <c r="O84"/>
  <c r="I84"/>
  <c r="I78"/>
  <c r="O79"/>
  <c r="I79"/>
  <c r="I53"/>
  <c r="O74"/>
  <c r="I74"/>
  <c r="O70"/>
  <c r="I70"/>
  <c r="O66"/>
  <c r="I66"/>
  <c r="O62"/>
  <c r="I62"/>
  <c r="O58"/>
  <c r="I58"/>
  <c r="O54"/>
  <c r="I54"/>
  <c r="I48"/>
  <c r="O49"/>
  <c r="I49"/>
  <c r="I27"/>
  <c r="O44"/>
  <c r="I44"/>
  <c r="O40"/>
  <c r="I40"/>
  <c r="O36"/>
  <c r="I36"/>
  <c r="O32"/>
  <c r="I32"/>
  <c r="O28"/>
  <c r="I28"/>
  <c r="I14"/>
  <c r="O23"/>
  <c r="I23"/>
  <c r="O19"/>
  <c r="I19"/>
  <c r="O15"/>
  <c r="I15"/>
  <c r="I9"/>
  <c r="O10"/>
  <c r="I10"/>
  <c i="94" r="I3"/>
  <c r="I19"/>
  <c r="O32"/>
  <c r="I32"/>
  <c r="O28"/>
  <c r="I28"/>
  <c r="O24"/>
  <c r="I24"/>
  <c r="O20"/>
  <c r="I20"/>
  <c r="I14"/>
  <c r="O15"/>
  <c r="I15"/>
  <c r="I9"/>
  <c r="O10"/>
  <c r="I10"/>
  <c i="93" r="I3"/>
  <c r="I158"/>
  <c r="O171"/>
  <c r="I171"/>
  <c r="O167"/>
  <c r="I167"/>
  <c r="O163"/>
  <c r="I163"/>
  <c r="O159"/>
  <c r="I159"/>
  <c r="I153"/>
  <c r="O154"/>
  <c r="I154"/>
  <c r="I116"/>
  <c r="O149"/>
  <c r="I149"/>
  <c r="O145"/>
  <c r="I145"/>
  <c r="O141"/>
  <c r="I141"/>
  <c r="O137"/>
  <c r="I137"/>
  <c r="O133"/>
  <c r="I133"/>
  <c r="O129"/>
  <c r="I129"/>
  <c r="O125"/>
  <c r="I125"/>
  <c r="O121"/>
  <c r="I121"/>
  <c r="O117"/>
  <c r="I117"/>
  <c r="I107"/>
  <c r="O112"/>
  <c r="I112"/>
  <c r="O108"/>
  <c r="I108"/>
  <c r="I102"/>
  <c r="O103"/>
  <c r="I103"/>
  <c r="I81"/>
  <c r="O98"/>
  <c r="I98"/>
  <c r="O94"/>
  <c r="I94"/>
  <c r="O90"/>
  <c r="I90"/>
  <c r="O86"/>
  <c r="I86"/>
  <c r="O82"/>
  <c r="I82"/>
  <c r="I52"/>
  <c r="O77"/>
  <c r="I77"/>
  <c r="O73"/>
  <c r="I73"/>
  <c r="O69"/>
  <c r="I69"/>
  <c r="O65"/>
  <c r="I65"/>
  <c r="O61"/>
  <c r="I61"/>
  <c r="O57"/>
  <c r="I57"/>
  <c r="O53"/>
  <c r="I53"/>
  <c r="I27"/>
  <c r="O48"/>
  <c r="I48"/>
  <c r="O44"/>
  <c r="I44"/>
  <c r="O40"/>
  <c r="I40"/>
  <c r="O36"/>
  <c r="I36"/>
  <c r="O32"/>
  <c r="I32"/>
  <c r="O28"/>
  <c r="I28"/>
  <c r="I18"/>
  <c r="O23"/>
  <c r="I23"/>
  <c r="O19"/>
  <c r="I19"/>
  <c r="I9"/>
  <c r="O14"/>
  <c r="I14"/>
  <c r="O10"/>
  <c r="I10"/>
  <c i="92" r="I3"/>
  <c r="I223"/>
  <c r="O224"/>
  <c r="I224"/>
  <c r="I206"/>
  <c r="O219"/>
  <c r="I219"/>
  <c r="O215"/>
  <c r="I215"/>
  <c r="O211"/>
  <c r="I211"/>
  <c r="O207"/>
  <c r="I207"/>
  <c r="I173"/>
  <c r="O202"/>
  <c r="I202"/>
  <c r="O198"/>
  <c r="I198"/>
  <c r="O194"/>
  <c r="I194"/>
  <c r="O190"/>
  <c r="I190"/>
  <c r="O186"/>
  <c r="I186"/>
  <c r="O182"/>
  <c r="I182"/>
  <c r="O178"/>
  <c r="I178"/>
  <c r="O174"/>
  <c r="I174"/>
  <c r="I132"/>
  <c r="O169"/>
  <c r="I169"/>
  <c r="O165"/>
  <c r="I165"/>
  <c r="O161"/>
  <c r="I161"/>
  <c r="O157"/>
  <c r="I157"/>
  <c r="O153"/>
  <c r="I153"/>
  <c r="O149"/>
  <c r="I149"/>
  <c r="O145"/>
  <c r="I145"/>
  <c r="O141"/>
  <c r="I141"/>
  <c r="O137"/>
  <c r="I137"/>
  <c r="O133"/>
  <c r="I133"/>
  <c r="I127"/>
  <c r="O128"/>
  <c r="I128"/>
  <c r="I122"/>
  <c r="O123"/>
  <c r="I123"/>
  <c r="I97"/>
  <c r="O118"/>
  <c r="I118"/>
  <c r="O114"/>
  <c r="I114"/>
  <c r="O110"/>
  <c r="I110"/>
  <c r="O106"/>
  <c r="I106"/>
  <c r="O102"/>
  <c r="I102"/>
  <c r="O98"/>
  <c r="I98"/>
  <c r="I76"/>
  <c r="O93"/>
  <c r="I93"/>
  <c r="O89"/>
  <c r="I89"/>
  <c r="O85"/>
  <c r="I85"/>
  <c r="O81"/>
  <c r="I81"/>
  <c r="O77"/>
  <c r="I77"/>
  <c r="I39"/>
  <c r="O72"/>
  <c r="I72"/>
  <c r="O68"/>
  <c r="I68"/>
  <c r="O64"/>
  <c r="I64"/>
  <c r="O60"/>
  <c r="I60"/>
  <c r="O56"/>
  <c r="I56"/>
  <c r="O52"/>
  <c r="I52"/>
  <c r="O48"/>
  <c r="I48"/>
  <c r="O44"/>
  <c r="I44"/>
  <c r="O40"/>
  <c r="I40"/>
  <c r="I18"/>
  <c r="O35"/>
  <c r="I35"/>
  <c r="O31"/>
  <c r="I31"/>
  <c r="O27"/>
  <c r="I27"/>
  <c r="O23"/>
  <c r="I23"/>
  <c r="O19"/>
  <c r="I19"/>
  <c r="I9"/>
  <c r="O14"/>
  <c r="I14"/>
  <c r="O10"/>
  <c r="I10"/>
  <c i="91" r="I3"/>
  <c r="I107"/>
  <c r="O108"/>
  <c r="I108"/>
  <c r="I102"/>
  <c r="O103"/>
  <c r="I103"/>
  <c r="I93"/>
  <c r="O98"/>
  <c r="I98"/>
  <c r="O94"/>
  <c r="I94"/>
  <c r="I72"/>
  <c r="O89"/>
  <c r="I89"/>
  <c r="O85"/>
  <c r="I85"/>
  <c r="O81"/>
  <c r="I81"/>
  <c r="O77"/>
  <c r="I77"/>
  <c r="O73"/>
  <c r="I73"/>
  <c r="I35"/>
  <c r="O68"/>
  <c r="I68"/>
  <c r="O64"/>
  <c r="I64"/>
  <c r="O60"/>
  <c r="I60"/>
  <c r="O56"/>
  <c r="I56"/>
  <c r="O52"/>
  <c r="I52"/>
  <c r="O48"/>
  <c r="I48"/>
  <c r="O44"/>
  <c r="I44"/>
  <c r="O40"/>
  <c r="I40"/>
  <c r="O36"/>
  <c r="I36"/>
  <c r="I14"/>
  <c r="O31"/>
  <c r="I31"/>
  <c r="O27"/>
  <c r="I27"/>
  <c r="O23"/>
  <c r="I23"/>
  <c r="O19"/>
  <c r="I19"/>
  <c r="O15"/>
  <c r="I15"/>
  <c r="I9"/>
  <c r="O10"/>
  <c r="I10"/>
  <c i="90" r="I3"/>
  <c r="I66"/>
  <c r="O71"/>
  <c r="I71"/>
  <c r="O67"/>
  <c r="I67"/>
  <c r="I53"/>
  <c r="O62"/>
  <c r="I62"/>
  <c r="O58"/>
  <c r="I58"/>
  <c r="O54"/>
  <c r="I54"/>
  <c r="I48"/>
  <c r="O49"/>
  <c r="I49"/>
  <c r="I27"/>
  <c r="O44"/>
  <c r="I44"/>
  <c r="O40"/>
  <c r="I40"/>
  <c r="O36"/>
  <c r="I36"/>
  <c r="O32"/>
  <c r="I32"/>
  <c r="O28"/>
  <c r="I28"/>
  <c r="I22"/>
  <c r="O23"/>
  <c r="I23"/>
  <c r="I9"/>
  <c r="O18"/>
  <c r="I18"/>
  <c r="O14"/>
  <c r="I14"/>
  <c r="O10"/>
  <c r="I10"/>
  <c i="89" r="I3"/>
  <c r="I79"/>
  <c r="O88"/>
  <c r="I88"/>
  <c r="O84"/>
  <c r="I84"/>
  <c r="O80"/>
  <c r="I80"/>
  <c r="I58"/>
  <c r="O75"/>
  <c r="I75"/>
  <c r="O71"/>
  <c r="I71"/>
  <c r="O67"/>
  <c r="I67"/>
  <c r="O63"/>
  <c r="I63"/>
  <c r="O59"/>
  <c r="I59"/>
  <c r="I53"/>
  <c r="O54"/>
  <c r="I54"/>
  <c r="I48"/>
  <c r="O49"/>
  <c r="I49"/>
  <c r="I27"/>
  <c r="O44"/>
  <c r="I44"/>
  <c r="O40"/>
  <c r="I40"/>
  <c r="O36"/>
  <c r="I36"/>
  <c r="O32"/>
  <c r="I32"/>
  <c r="O28"/>
  <c r="I28"/>
  <c r="I22"/>
  <c r="O23"/>
  <c r="I23"/>
  <c r="I9"/>
  <c r="O18"/>
  <c r="I18"/>
  <c r="O14"/>
  <c r="I14"/>
  <c r="O10"/>
  <c r="I10"/>
  <c i="88" r="I3"/>
  <c r="I130"/>
  <c r="O139"/>
  <c r="I139"/>
  <c r="O135"/>
  <c r="I135"/>
  <c r="O131"/>
  <c r="I131"/>
  <c r="I94"/>
  <c r="O126"/>
  <c r="I126"/>
  <c r="O122"/>
  <c r="I122"/>
  <c r="O118"/>
  <c r="I118"/>
  <c r="O114"/>
  <c r="I114"/>
  <c r="O110"/>
  <c r="I110"/>
  <c r="O106"/>
  <c r="I106"/>
  <c r="O102"/>
  <c r="I102"/>
  <c r="O99"/>
  <c r="I99"/>
  <c r="O95"/>
  <c r="I95"/>
  <c r="I85"/>
  <c r="O90"/>
  <c r="I90"/>
  <c r="O86"/>
  <c r="I86"/>
  <c r="I60"/>
  <c r="O81"/>
  <c r="I81"/>
  <c r="O77"/>
  <c r="I77"/>
  <c r="O73"/>
  <c r="I73"/>
  <c r="O69"/>
  <c r="I69"/>
  <c r="O65"/>
  <c r="I65"/>
  <c r="O61"/>
  <c r="I61"/>
  <c r="I51"/>
  <c r="O56"/>
  <c r="I56"/>
  <c r="O52"/>
  <c r="I52"/>
  <c r="I38"/>
  <c r="O47"/>
  <c r="I47"/>
  <c r="O43"/>
  <c r="I43"/>
  <c r="O39"/>
  <c r="I39"/>
  <c r="I9"/>
  <c r="O34"/>
  <c r="I34"/>
  <c r="O30"/>
  <c r="I30"/>
  <c r="O26"/>
  <c r="I26"/>
  <c r="O22"/>
  <c r="I22"/>
  <c r="O18"/>
  <c r="I18"/>
  <c r="O14"/>
  <c r="I14"/>
  <c r="O10"/>
  <c r="I10"/>
  <c i="87" r="I3"/>
  <c r="I79"/>
  <c r="O88"/>
  <c r="I88"/>
  <c r="O84"/>
  <c r="I84"/>
  <c r="O80"/>
  <c r="I80"/>
  <c r="I58"/>
  <c r="O75"/>
  <c r="I75"/>
  <c r="O71"/>
  <c r="I71"/>
  <c r="O67"/>
  <c r="I67"/>
  <c r="O63"/>
  <c r="I63"/>
  <c r="O59"/>
  <c r="I59"/>
  <c r="I53"/>
  <c r="O54"/>
  <c r="I54"/>
  <c r="I48"/>
  <c r="O49"/>
  <c r="I49"/>
  <c r="I27"/>
  <c r="O44"/>
  <c r="I44"/>
  <c r="O40"/>
  <c r="I40"/>
  <c r="O36"/>
  <c r="I36"/>
  <c r="O32"/>
  <c r="I32"/>
  <c r="O28"/>
  <c r="I28"/>
  <c r="I22"/>
  <c r="O23"/>
  <c r="I23"/>
  <c r="I9"/>
  <c r="O18"/>
  <c r="I18"/>
  <c r="O14"/>
  <c r="I14"/>
  <c r="O10"/>
  <c r="I10"/>
  <c i="86" r="I3"/>
  <c r="I71"/>
  <c r="O76"/>
  <c r="I76"/>
  <c r="O72"/>
  <c r="I72"/>
  <c r="I58"/>
  <c r="O67"/>
  <c r="I67"/>
  <c r="O63"/>
  <c r="I63"/>
  <c r="O59"/>
  <c r="I59"/>
  <c r="I53"/>
  <c r="O54"/>
  <c r="I54"/>
  <c r="I48"/>
  <c r="O49"/>
  <c r="I49"/>
  <c r="I27"/>
  <c r="O44"/>
  <c r="I44"/>
  <c r="O40"/>
  <c r="I40"/>
  <c r="O36"/>
  <c r="I36"/>
  <c r="O32"/>
  <c r="I32"/>
  <c r="O28"/>
  <c r="I28"/>
  <c r="I22"/>
  <c r="O23"/>
  <c r="I23"/>
  <c r="I9"/>
  <c r="O18"/>
  <c r="I18"/>
  <c r="O14"/>
  <c r="I14"/>
  <c r="O10"/>
  <c r="I10"/>
  <c i="85" r="I3"/>
  <c r="I130"/>
  <c r="O139"/>
  <c r="I139"/>
  <c r="O135"/>
  <c r="I135"/>
  <c r="O131"/>
  <c r="I131"/>
  <c r="I94"/>
  <c r="O126"/>
  <c r="I126"/>
  <c r="O122"/>
  <c r="I122"/>
  <c r="O118"/>
  <c r="I118"/>
  <c r="O114"/>
  <c r="I114"/>
  <c r="O110"/>
  <c r="I110"/>
  <c r="O106"/>
  <c r="I106"/>
  <c r="O102"/>
  <c r="I102"/>
  <c r="O99"/>
  <c r="I99"/>
  <c r="O95"/>
  <c r="I95"/>
  <c r="I85"/>
  <c r="O90"/>
  <c r="I90"/>
  <c r="O86"/>
  <c r="I86"/>
  <c r="I60"/>
  <c r="O81"/>
  <c r="I81"/>
  <c r="O77"/>
  <c r="I77"/>
  <c r="O73"/>
  <c r="I73"/>
  <c r="O69"/>
  <c r="I69"/>
  <c r="O65"/>
  <c r="I65"/>
  <c r="O61"/>
  <c r="I61"/>
  <c r="I51"/>
  <c r="O56"/>
  <c r="I56"/>
  <c r="O52"/>
  <c r="I52"/>
  <c r="I38"/>
  <c r="O47"/>
  <c r="I47"/>
  <c r="O43"/>
  <c r="I43"/>
  <c r="O39"/>
  <c r="I39"/>
  <c r="I9"/>
  <c r="O34"/>
  <c r="I34"/>
  <c r="O30"/>
  <c r="I30"/>
  <c r="O26"/>
  <c r="I26"/>
  <c r="O22"/>
  <c r="I22"/>
  <c r="O18"/>
  <c r="I18"/>
  <c r="O14"/>
  <c r="I14"/>
  <c r="O10"/>
  <c r="I10"/>
  <c i="84" r="I3"/>
  <c r="I98"/>
  <c r="O103"/>
  <c r="I103"/>
  <c r="O99"/>
  <c r="I99"/>
  <c r="I73"/>
  <c r="O94"/>
  <c r="I94"/>
  <c r="O90"/>
  <c r="I90"/>
  <c r="O86"/>
  <c r="I86"/>
  <c r="O82"/>
  <c r="I82"/>
  <c r="O78"/>
  <c r="I78"/>
  <c r="O74"/>
  <c r="I74"/>
  <c r="I68"/>
  <c r="O69"/>
  <c r="I69"/>
  <c r="I51"/>
  <c r="O64"/>
  <c r="I64"/>
  <c r="O60"/>
  <c r="I60"/>
  <c r="O56"/>
  <c r="I56"/>
  <c r="O52"/>
  <c r="I52"/>
  <c r="I38"/>
  <c r="O47"/>
  <c r="I47"/>
  <c r="O43"/>
  <c r="I43"/>
  <c r="O39"/>
  <c r="I39"/>
  <c r="I9"/>
  <c r="O34"/>
  <c r="I34"/>
  <c r="O30"/>
  <c r="I30"/>
  <c r="O26"/>
  <c r="I26"/>
  <c r="O22"/>
  <c r="I22"/>
  <c r="O18"/>
  <c r="I18"/>
  <c r="O14"/>
  <c r="I14"/>
  <c r="O10"/>
  <c r="I10"/>
  <c i="83" r="I3"/>
  <c r="I98"/>
  <c r="O103"/>
  <c r="I103"/>
  <c r="O99"/>
  <c r="I99"/>
  <c r="I73"/>
  <c r="O94"/>
  <c r="I94"/>
  <c r="O90"/>
  <c r="I90"/>
  <c r="O86"/>
  <c r="I86"/>
  <c r="O82"/>
  <c r="I82"/>
  <c r="O78"/>
  <c r="I78"/>
  <c r="O74"/>
  <c r="I74"/>
  <c r="I68"/>
  <c r="O69"/>
  <c r="I69"/>
  <c r="I51"/>
  <c r="O64"/>
  <c r="I64"/>
  <c r="O60"/>
  <c r="I60"/>
  <c r="O56"/>
  <c r="I56"/>
  <c r="O52"/>
  <c r="I52"/>
  <c r="I38"/>
  <c r="O47"/>
  <c r="I47"/>
  <c r="O43"/>
  <c r="I43"/>
  <c r="O39"/>
  <c r="I39"/>
  <c r="I9"/>
  <c r="O34"/>
  <c r="I34"/>
  <c r="O30"/>
  <c r="I30"/>
  <c r="O26"/>
  <c r="I26"/>
  <c r="O22"/>
  <c r="I22"/>
  <c r="O18"/>
  <c r="I18"/>
  <c r="O14"/>
  <c r="I14"/>
  <c r="O10"/>
  <c r="I10"/>
  <c i="82" r="I3"/>
  <c r="I111"/>
  <c r="O112"/>
  <c r="I112"/>
  <c r="I90"/>
  <c r="O107"/>
  <c r="I107"/>
  <c r="O103"/>
  <c r="I103"/>
  <c r="O99"/>
  <c r="I99"/>
  <c r="O95"/>
  <c r="I95"/>
  <c r="O91"/>
  <c r="I91"/>
  <c r="I85"/>
  <c r="O86"/>
  <c r="I86"/>
  <c r="I68"/>
  <c r="O81"/>
  <c r="I81"/>
  <c r="O77"/>
  <c r="I77"/>
  <c r="O73"/>
  <c r="I73"/>
  <c r="O69"/>
  <c r="I69"/>
  <c r="I63"/>
  <c r="O64"/>
  <c r="I64"/>
  <c r="I38"/>
  <c r="O59"/>
  <c r="I59"/>
  <c r="O55"/>
  <c r="I55"/>
  <c r="O51"/>
  <c r="I51"/>
  <c r="O47"/>
  <c r="I47"/>
  <c r="O43"/>
  <c r="I43"/>
  <c r="O39"/>
  <c r="I39"/>
  <c r="I9"/>
  <c r="O34"/>
  <c r="I34"/>
  <c r="O30"/>
  <c r="I30"/>
  <c r="O26"/>
  <c r="I26"/>
  <c r="O22"/>
  <c r="I22"/>
  <c r="O18"/>
  <c r="I18"/>
  <c r="O14"/>
  <c r="I14"/>
  <c r="O10"/>
  <c r="I10"/>
  <c i="81" r="I3"/>
  <c r="I115"/>
  <c r="O128"/>
  <c r="I128"/>
  <c r="O124"/>
  <c r="I124"/>
  <c r="O120"/>
  <c r="I120"/>
  <c r="O116"/>
  <c r="I116"/>
  <c r="I90"/>
  <c r="O111"/>
  <c r="I111"/>
  <c r="O107"/>
  <c r="I107"/>
  <c r="O103"/>
  <c r="I103"/>
  <c r="O99"/>
  <c r="I99"/>
  <c r="O95"/>
  <c r="I95"/>
  <c r="O91"/>
  <c r="I91"/>
  <c r="I85"/>
  <c r="O86"/>
  <c r="I86"/>
  <c r="I72"/>
  <c r="O81"/>
  <c r="I81"/>
  <c r="O77"/>
  <c r="I77"/>
  <c r="O73"/>
  <c r="I73"/>
  <c r="I55"/>
  <c r="O68"/>
  <c r="I68"/>
  <c r="O64"/>
  <c r="I64"/>
  <c r="O60"/>
  <c r="I60"/>
  <c r="O56"/>
  <c r="I56"/>
  <c r="I42"/>
  <c r="O51"/>
  <c r="I51"/>
  <c r="O47"/>
  <c r="I47"/>
  <c r="O43"/>
  <c r="I43"/>
  <c r="I9"/>
  <c r="O38"/>
  <c r="I38"/>
  <c r="O34"/>
  <c r="I34"/>
  <c r="O30"/>
  <c r="I30"/>
  <c r="O26"/>
  <c r="I26"/>
  <c r="O22"/>
  <c r="I22"/>
  <c r="O18"/>
  <c r="I18"/>
  <c r="O14"/>
  <c r="I14"/>
  <c r="O10"/>
  <c r="I10"/>
  <c i="80" r="I3"/>
  <c r="I119"/>
  <c r="O124"/>
  <c r="I124"/>
  <c r="O120"/>
  <c r="I120"/>
  <c r="I98"/>
  <c r="O115"/>
  <c r="I115"/>
  <c r="O111"/>
  <c r="I111"/>
  <c r="O107"/>
  <c r="I107"/>
  <c r="O103"/>
  <c r="I103"/>
  <c r="O99"/>
  <c r="I99"/>
  <c r="I93"/>
  <c r="O94"/>
  <c r="I94"/>
  <c r="I76"/>
  <c r="O89"/>
  <c r="I89"/>
  <c r="O85"/>
  <c r="I85"/>
  <c r="O81"/>
  <c r="I81"/>
  <c r="O77"/>
  <c r="I77"/>
  <c r="I59"/>
  <c r="O72"/>
  <c r="I72"/>
  <c r="O68"/>
  <c r="I68"/>
  <c r="O64"/>
  <c r="I64"/>
  <c r="O60"/>
  <c r="I60"/>
  <c r="I46"/>
  <c r="O55"/>
  <c r="I55"/>
  <c r="O51"/>
  <c r="I51"/>
  <c r="O47"/>
  <c r="I47"/>
  <c r="I9"/>
  <c r="O42"/>
  <c r="I42"/>
  <c r="O38"/>
  <c r="I38"/>
  <c r="O34"/>
  <c r="I34"/>
  <c r="O30"/>
  <c r="I30"/>
  <c r="O26"/>
  <c r="I26"/>
  <c r="O22"/>
  <c r="I22"/>
  <c r="O18"/>
  <c r="I18"/>
  <c r="O14"/>
  <c r="I14"/>
  <c r="O10"/>
  <c r="I10"/>
  <c i="79" r="I3"/>
  <c r="I111"/>
  <c r="O116"/>
  <c r="I116"/>
  <c r="O112"/>
  <c r="I112"/>
  <c r="I90"/>
  <c r="O107"/>
  <c r="I107"/>
  <c r="O103"/>
  <c r="I103"/>
  <c r="O99"/>
  <c r="I99"/>
  <c r="O95"/>
  <c r="I95"/>
  <c r="O91"/>
  <c r="I91"/>
  <c r="I85"/>
  <c r="O86"/>
  <c r="I86"/>
  <c r="I68"/>
  <c r="O81"/>
  <c r="I81"/>
  <c r="O77"/>
  <c r="I77"/>
  <c r="O73"/>
  <c r="I73"/>
  <c r="O69"/>
  <c r="I69"/>
  <c r="I55"/>
  <c r="O64"/>
  <c r="I64"/>
  <c r="O60"/>
  <c r="I60"/>
  <c r="O56"/>
  <c r="I56"/>
  <c r="I42"/>
  <c r="O51"/>
  <c r="I51"/>
  <c r="O47"/>
  <c r="I47"/>
  <c r="O43"/>
  <c r="I43"/>
  <c r="I9"/>
  <c r="O38"/>
  <c r="I38"/>
  <c r="O34"/>
  <c r="I34"/>
  <c r="O30"/>
  <c r="I30"/>
  <c r="O26"/>
  <c r="I26"/>
  <c r="O22"/>
  <c r="I22"/>
  <c r="O18"/>
  <c r="I18"/>
  <c r="O14"/>
  <c r="I14"/>
  <c r="O10"/>
  <c r="I10"/>
  <c i="78" r="I3"/>
  <c r="I132"/>
  <c r="O137"/>
  <c r="I137"/>
  <c r="O133"/>
  <c r="I133"/>
  <c r="I103"/>
  <c r="O128"/>
  <c r="I128"/>
  <c r="O124"/>
  <c r="I124"/>
  <c r="O120"/>
  <c r="I120"/>
  <c r="O116"/>
  <c r="I116"/>
  <c r="O112"/>
  <c r="I112"/>
  <c r="O108"/>
  <c r="I108"/>
  <c r="O104"/>
  <c r="I104"/>
  <c r="I94"/>
  <c r="O99"/>
  <c r="I99"/>
  <c r="O95"/>
  <c r="I95"/>
  <c r="I89"/>
  <c r="O90"/>
  <c r="I90"/>
  <c r="I76"/>
  <c r="O85"/>
  <c r="I85"/>
  <c r="O81"/>
  <c r="I81"/>
  <c r="O77"/>
  <c r="I77"/>
  <c r="I63"/>
  <c r="O72"/>
  <c r="I72"/>
  <c r="O68"/>
  <c r="I68"/>
  <c r="O64"/>
  <c r="I64"/>
  <c r="I42"/>
  <c r="O59"/>
  <c r="I59"/>
  <c r="O55"/>
  <c r="I55"/>
  <c r="O51"/>
  <c r="I51"/>
  <c r="O47"/>
  <c r="I47"/>
  <c r="O43"/>
  <c r="I43"/>
  <c r="I9"/>
  <c r="O38"/>
  <c r="I38"/>
  <c r="O34"/>
  <c r="I34"/>
  <c r="O30"/>
  <c r="I30"/>
  <c r="O26"/>
  <c r="I26"/>
  <c r="O22"/>
  <c r="I22"/>
  <c r="O18"/>
  <c r="I18"/>
  <c r="O14"/>
  <c r="I14"/>
  <c r="O10"/>
  <c r="I10"/>
  <c i="77" r="I3"/>
  <c r="I119"/>
  <c r="O124"/>
  <c r="I124"/>
  <c r="O120"/>
  <c r="I120"/>
  <c r="I98"/>
  <c r="O115"/>
  <c r="I115"/>
  <c r="O111"/>
  <c r="I111"/>
  <c r="O107"/>
  <c r="I107"/>
  <c r="O103"/>
  <c r="I103"/>
  <c r="O99"/>
  <c r="I99"/>
  <c r="I93"/>
  <c r="O94"/>
  <c r="I94"/>
  <c r="I76"/>
  <c r="O89"/>
  <c r="I89"/>
  <c r="O85"/>
  <c r="I85"/>
  <c r="O81"/>
  <c r="I81"/>
  <c r="O77"/>
  <c r="I77"/>
  <c r="I63"/>
  <c r="O72"/>
  <c r="I72"/>
  <c r="O68"/>
  <c r="I68"/>
  <c r="O64"/>
  <c r="I64"/>
  <c r="I42"/>
  <c r="O59"/>
  <c r="I59"/>
  <c r="O55"/>
  <c r="I55"/>
  <c r="O51"/>
  <c r="I51"/>
  <c r="O47"/>
  <c r="I47"/>
  <c r="O43"/>
  <c r="I43"/>
  <c r="I9"/>
  <c r="O38"/>
  <c r="I38"/>
  <c r="O34"/>
  <c r="I34"/>
  <c r="O30"/>
  <c r="I30"/>
  <c r="O26"/>
  <c r="I26"/>
  <c r="O22"/>
  <c r="I22"/>
  <c r="O18"/>
  <c r="I18"/>
  <c r="O14"/>
  <c r="I14"/>
  <c r="O10"/>
  <c r="I10"/>
  <c i="76" r="I3"/>
  <c r="I110"/>
  <c r="O123"/>
  <c r="I123"/>
  <c r="O119"/>
  <c r="I119"/>
  <c r="O115"/>
  <c r="I115"/>
  <c r="O111"/>
  <c r="I111"/>
  <c r="I77"/>
  <c r="O106"/>
  <c r="I106"/>
  <c r="O102"/>
  <c r="I102"/>
  <c r="O98"/>
  <c r="I98"/>
  <c r="O94"/>
  <c r="I94"/>
  <c r="O90"/>
  <c r="I90"/>
  <c r="O86"/>
  <c r="I86"/>
  <c r="O82"/>
  <c r="I82"/>
  <c r="O78"/>
  <c r="I78"/>
  <c r="I72"/>
  <c r="O73"/>
  <c r="I73"/>
  <c r="I55"/>
  <c r="O68"/>
  <c r="I68"/>
  <c r="O64"/>
  <c r="I64"/>
  <c r="O60"/>
  <c r="I60"/>
  <c r="O56"/>
  <c r="I56"/>
  <c r="I42"/>
  <c r="O51"/>
  <c r="I51"/>
  <c r="O47"/>
  <c r="I47"/>
  <c r="O43"/>
  <c r="I43"/>
  <c r="I9"/>
  <c r="O38"/>
  <c r="I38"/>
  <c r="O34"/>
  <c r="I34"/>
  <c r="O30"/>
  <c r="I30"/>
  <c r="O26"/>
  <c r="I26"/>
  <c r="O22"/>
  <c r="I22"/>
  <c r="O18"/>
  <c r="I18"/>
  <c r="O14"/>
  <c r="I14"/>
  <c r="O10"/>
  <c r="I10"/>
  <c i="75" r="I3"/>
  <c r="I118"/>
  <c r="O131"/>
  <c r="I131"/>
  <c r="O127"/>
  <c r="I127"/>
  <c r="O123"/>
  <c r="I123"/>
  <c r="O119"/>
  <c r="I119"/>
  <c r="I85"/>
  <c r="O114"/>
  <c r="I114"/>
  <c r="O110"/>
  <c r="I110"/>
  <c r="O106"/>
  <c r="I106"/>
  <c r="O102"/>
  <c r="I102"/>
  <c r="O98"/>
  <c r="I98"/>
  <c r="O94"/>
  <c r="I94"/>
  <c r="O90"/>
  <c r="I90"/>
  <c r="O86"/>
  <c r="I86"/>
  <c r="I80"/>
  <c r="O81"/>
  <c r="I81"/>
  <c r="I63"/>
  <c r="O76"/>
  <c r="I76"/>
  <c r="O72"/>
  <c r="I72"/>
  <c r="O68"/>
  <c r="I68"/>
  <c r="O64"/>
  <c r="I64"/>
  <c r="I42"/>
  <c r="O59"/>
  <c r="I59"/>
  <c r="O55"/>
  <c r="I55"/>
  <c r="O51"/>
  <c r="I51"/>
  <c r="O47"/>
  <c r="I47"/>
  <c r="O43"/>
  <c r="I43"/>
  <c r="I9"/>
  <c r="O38"/>
  <c r="I38"/>
  <c r="O34"/>
  <c r="I34"/>
  <c r="O30"/>
  <c r="I30"/>
  <c r="O26"/>
  <c r="I26"/>
  <c r="O22"/>
  <c r="I22"/>
  <c r="O18"/>
  <c r="I18"/>
  <c r="O14"/>
  <c r="I14"/>
  <c r="O10"/>
  <c r="I10"/>
  <c i="74" r="I3"/>
  <c r="I102"/>
  <c r="O107"/>
  <c r="I107"/>
  <c r="O103"/>
  <c r="I103"/>
  <c r="I77"/>
  <c r="O98"/>
  <c r="I98"/>
  <c r="O94"/>
  <c r="I94"/>
  <c r="O90"/>
  <c r="I90"/>
  <c r="O86"/>
  <c r="I86"/>
  <c r="O82"/>
  <c r="I82"/>
  <c r="O78"/>
  <c r="I78"/>
  <c r="I72"/>
  <c r="O73"/>
  <c r="I73"/>
  <c r="I55"/>
  <c r="O68"/>
  <c r="I68"/>
  <c r="O64"/>
  <c r="I64"/>
  <c r="O60"/>
  <c r="I60"/>
  <c r="O56"/>
  <c r="I56"/>
  <c r="I42"/>
  <c r="O51"/>
  <c r="I51"/>
  <c r="O47"/>
  <c r="I47"/>
  <c r="O43"/>
  <c r="I43"/>
  <c r="I9"/>
  <c r="O38"/>
  <c r="I38"/>
  <c r="O34"/>
  <c r="I34"/>
  <c r="O30"/>
  <c r="I30"/>
  <c r="O26"/>
  <c r="I26"/>
  <c r="O22"/>
  <c r="I22"/>
  <c r="O18"/>
  <c r="I18"/>
  <c r="O14"/>
  <c r="I14"/>
  <c r="O10"/>
  <c r="I10"/>
  <c i="73" r="I3"/>
  <c r="I160"/>
  <c r="O165"/>
  <c r="I165"/>
  <c r="O161"/>
  <c r="I161"/>
  <c r="I135"/>
  <c r="O156"/>
  <c r="I156"/>
  <c r="O152"/>
  <c r="I152"/>
  <c r="O148"/>
  <c r="I148"/>
  <c r="O144"/>
  <c r="I144"/>
  <c r="O140"/>
  <c r="I140"/>
  <c r="O136"/>
  <c r="I136"/>
  <c r="I126"/>
  <c r="O131"/>
  <c r="I131"/>
  <c r="O127"/>
  <c r="I127"/>
  <c r="I121"/>
  <c r="O122"/>
  <c r="I122"/>
  <c r="I104"/>
  <c r="O117"/>
  <c r="I117"/>
  <c r="O113"/>
  <c r="I113"/>
  <c r="O109"/>
  <c r="I109"/>
  <c r="O105"/>
  <c r="I105"/>
  <c r="I71"/>
  <c r="O100"/>
  <c r="I100"/>
  <c r="O96"/>
  <c r="I96"/>
  <c r="O92"/>
  <c r="I92"/>
  <c r="O88"/>
  <c r="I88"/>
  <c r="O84"/>
  <c r="I84"/>
  <c r="O80"/>
  <c r="I80"/>
  <c r="O76"/>
  <c r="I76"/>
  <c r="O72"/>
  <c r="I72"/>
  <c r="I42"/>
  <c r="O67"/>
  <c r="I67"/>
  <c r="O63"/>
  <c r="I63"/>
  <c r="O59"/>
  <c r="I59"/>
  <c r="O55"/>
  <c r="I55"/>
  <c r="O51"/>
  <c r="I51"/>
  <c r="O47"/>
  <c r="I47"/>
  <c r="O43"/>
  <c r="I43"/>
  <c r="I9"/>
  <c r="O38"/>
  <c r="I38"/>
  <c r="O34"/>
  <c r="I34"/>
  <c r="O30"/>
  <c r="I30"/>
  <c r="O26"/>
  <c r="I26"/>
  <c r="O22"/>
  <c r="I22"/>
  <c r="O18"/>
  <c r="I18"/>
  <c r="O14"/>
  <c r="I14"/>
  <c r="O10"/>
  <c r="I10"/>
  <c i="72" r="I3"/>
  <c r="I161"/>
  <c r="O174"/>
  <c r="I174"/>
  <c r="O170"/>
  <c r="I170"/>
  <c r="O166"/>
  <c r="I166"/>
  <c r="O162"/>
  <c r="I162"/>
  <c r="I136"/>
  <c r="O157"/>
  <c r="I157"/>
  <c r="O153"/>
  <c r="I153"/>
  <c r="O149"/>
  <c r="I149"/>
  <c r="O145"/>
  <c r="I145"/>
  <c r="O141"/>
  <c r="I141"/>
  <c r="O137"/>
  <c r="I137"/>
  <c r="I127"/>
  <c r="O132"/>
  <c r="I132"/>
  <c r="O128"/>
  <c r="I128"/>
  <c r="I106"/>
  <c r="O123"/>
  <c r="I123"/>
  <c r="O119"/>
  <c r="I119"/>
  <c r="O115"/>
  <c r="I115"/>
  <c r="O111"/>
  <c r="I111"/>
  <c r="O107"/>
  <c r="I107"/>
  <c r="I85"/>
  <c r="O102"/>
  <c r="I102"/>
  <c r="O98"/>
  <c r="I98"/>
  <c r="O94"/>
  <c r="I94"/>
  <c r="O90"/>
  <c r="I90"/>
  <c r="O86"/>
  <c r="I86"/>
  <c r="I56"/>
  <c r="O81"/>
  <c r="I81"/>
  <c r="O77"/>
  <c r="I77"/>
  <c r="O73"/>
  <c r="I73"/>
  <c r="O69"/>
  <c r="I69"/>
  <c r="O65"/>
  <c r="I65"/>
  <c r="O61"/>
  <c r="I61"/>
  <c r="O57"/>
  <c r="I57"/>
  <c r="I47"/>
  <c r="O52"/>
  <c r="I52"/>
  <c r="O48"/>
  <c r="I48"/>
  <c r="I18"/>
  <c r="O43"/>
  <c r="I43"/>
  <c r="O39"/>
  <c r="I39"/>
  <c r="O35"/>
  <c r="I35"/>
  <c r="O31"/>
  <c r="I31"/>
  <c r="O27"/>
  <c r="I27"/>
  <c r="O23"/>
  <c r="I23"/>
  <c r="O19"/>
  <c r="I19"/>
  <c r="I9"/>
  <c r="O14"/>
  <c r="I14"/>
  <c r="O10"/>
  <c r="I10"/>
  <c i="71" r="I3"/>
  <c r="I306"/>
  <c r="O331"/>
  <c r="I331"/>
  <c r="O327"/>
  <c r="I327"/>
  <c r="O323"/>
  <c r="I323"/>
  <c r="O319"/>
  <c r="I319"/>
  <c r="O315"/>
  <c r="I315"/>
  <c r="O311"/>
  <c r="I311"/>
  <c r="O307"/>
  <c r="I307"/>
  <c r="I253"/>
  <c r="O302"/>
  <c r="I302"/>
  <c r="O298"/>
  <c r="I298"/>
  <c r="O294"/>
  <c r="I294"/>
  <c r="O290"/>
  <c r="I290"/>
  <c r="O286"/>
  <c r="I286"/>
  <c r="O282"/>
  <c r="I282"/>
  <c r="O278"/>
  <c r="I278"/>
  <c r="O274"/>
  <c r="I274"/>
  <c r="O270"/>
  <c r="I270"/>
  <c r="O266"/>
  <c r="I266"/>
  <c r="O262"/>
  <c r="I262"/>
  <c r="O258"/>
  <c r="I258"/>
  <c r="O254"/>
  <c r="I254"/>
  <c r="I244"/>
  <c r="O249"/>
  <c r="I249"/>
  <c r="O245"/>
  <c r="I245"/>
  <c r="I223"/>
  <c r="O240"/>
  <c r="I240"/>
  <c r="O236"/>
  <c r="I236"/>
  <c r="O232"/>
  <c r="I232"/>
  <c r="O228"/>
  <c r="I228"/>
  <c r="O224"/>
  <c r="I224"/>
  <c r="I178"/>
  <c r="O219"/>
  <c r="I219"/>
  <c r="O215"/>
  <c r="I215"/>
  <c r="O211"/>
  <c r="I211"/>
  <c r="O207"/>
  <c r="I207"/>
  <c r="O203"/>
  <c r="I203"/>
  <c r="O199"/>
  <c r="I199"/>
  <c r="O195"/>
  <c r="I195"/>
  <c r="O191"/>
  <c r="I191"/>
  <c r="O187"/>
  <c r="I187"/>
  <c r="O183"/>
  <c r="I183"/>
  <c r="O179"/>
  <c r="I179"/>
  <c r="I129"/>
  <c r="O174"/>
  <c r="I174"/>
  <c r="O170"/>
  <c r="I170"/>
  <c r="O166"/>
  <c r="I166"/>
  <c r="O162"/>
  <c r="I162"/>
  <c r="O158"/>
  <c r="I158"/>
  <c r="O154"/>
  <c r="I154"/>
  <c r="O150"/>
  <c r="I150"/>
  <c r="O146"/>
  <c r="I146"/>
  <c r="O142"/>
  <c r="I142"/>
  <c r="O138"/>
  <c r="I138"/>
  <c r="O134"/>
  <c r="I134"/>
  <c r="O130"/>
  <c r="I130"/>
  <c r="I108"/>
  <c r="O125"/>
  <c r="I125"/>
  <c r="O121"/>
  <c r="I121"/>
  <c r="O117"/>
  <c r="I117"/>
  <c r="O113"/>
  <c r="I113"/>
  <c r="O109"/>
  <c r="I109"/>
  <c r="I55"/>
  <c r="O104"/>
  <c r="I104"/>
  <c r="O100"/>
  <c r="I100"/>
  <c r="O96"/>
  <c r="I96"/>
  <c r="O92"/>
  <c r="I92"/>
  <c r="O88"/>
  <c r="I88"/>
  <c r="O84"/>
  <c r="I84"/>
  <c r="O80"/>
  <c r="I80"/>
  <c r="O76"/>
  <c r="I76"/>
  <c r="O72"/>
  <c r="I72"/>
  <c r="O68"/>
  <c r="I68"/>
  <c r="O64"/>
  <c r="I64"/>
  <c r="O60"/>
  <c r="I60"/>
  <c r="O56"/>
  <c r="I56"/>
  <c r="I22"/>
  <c r="O51"/>
  <c r="I51"/>
  <c r="O47"/>
  <c r="I47"/>
  <c r="O43"/>
  <c r="I43"/>
  <c r="O39"/>
  <c r="I39"/>
  <c r="O35"/>
  <c r="I35"/>
  <c r="O31"/>
  <c r="I31"/>
  <c r="O27"/>
  <c r="I27"/>
  <c r="O23"/>
  <c r="I23"/>
  <c r="I9"/>
  <c r="O18"/>
  <c r="I18"/>
  <c r="O14"/>
  <c r="I14"/>
  <c r="O10"/>
  <c r="I10"/>
  <c i="70" r="I3"/>
  <c r="I169"/>
  <c r="O190"/>
  <c r="I190"/>
  <c r="O186"/>
  <c r="I186"/>
  <c r="O182"/>
  <c r="I182"/>
  <c r="O178"/>
  <c r="I178"/>
  <c r="O174"/>
  <c r="I174"/>
  <c r="O170"/>
  <c r="I170"/>
  <c r="I136"/>
  <c r="O165"/>
  <c r="I165"/>
  <c r="O161"/>
  <c r="I161"/>
  <c r="O157"/>
  <c r="I157"/>
  <c r="O153"/>
  <c r="I153"/>
  <c r="O149"/>
  <c r="I149"/>
  <c r="O145"/>
  <c r="I145"/>
  <c r="O141"/>
  <c r="I141"/>
  <c r="O137"/>
  <c r="I137"/>
  <c r="I127"/>
  <c r="O132"/>
  <c r="I132"/>
  <c r="O128"/>
  <c r="I128"/>
  <c r="I106"/>
  <c r="O123"/>
  <c r="I123"/>
  <c r="O119"/>
  <c r="I119"/>
  <c r="O115"/>
  <c r="I115"/>
  <c r="O111"/>
  <c r="I111"/>
  <c r="O107"/>
  <c r="I107"/>
  <c r="I85"/>
  <c r="O102"/>
  <c r="I102"/>
  <c r="O98"/>
  <c r="I98"/>
  <c r="O94"/>
  <c r="I94"/>
  <c r="O90"/>
  <c r="I90"/>
  <c r="O86"/>
  <c r="I86"/>
  <c r="I56"/>
  <c r="O81"/>
  <c r="I81"/>
  <c r="O77"/>
  <c r="I77"/>
  <c r="O73"/>
  <c r="I73"/>
  <c r="O69"/>
  <c r="I69"/>
  <c r="O65"/>
  <c r="I65"/>
  <c r="O61"/>
  <c r="I61"/>
  <c r="O57"/>
  <c r="I57"/>
  <c r="I47"/>
  <c r="O52"/>
  <c r="I52"/>
  <c r="O48"/>
  <c r="I48"/>
  <c r="I18"/>
  <c r="O43"/>
  <c r="I43"/>
  <c r="O39"/>
  <c r="I39"/>
  <c r="O35"/>
  <c r="I35"/>
  <c r="O31"/>
  <c r="I31"/>
  <c r="O27"/>
  <c r="I27"/>
  <c r="O23"/>
  <c r="I23"/>
  <c r="O19"/>
  <c r="I19"/>
  <c r="I9"/>
  <c r="O14"/>
  <c r="I14"/>
  <c r="O10"/>
  <c r="I10"/>
  <c i="69" r="I3"/>
  <c r="I189"/>
  <c r="O206"/>
  <c r="I206"/>
  <c r="O202"/>
  <c r="I202"/>
  <c r="O198"/>
  <c r="I198"/>
  <c r="O194"/>
  <c r="I194"/>
  <c r="O190"/>
  <c r="I190"/>
  <c r="I164"/>
  <c r="O185"/>
  <c r="I185"/>
  <c r="O181"/>
  <c r="I181"/>
  <c r="O177"/>
  <c r="I177"/>
  <c r="O173"/>
  <c r="I173"/>
  <c r="O169"/>
  <c r="I169"/>
  <c r="O165"/>
  <c r="I165"/>
  <c r="I155"/>
  <c r="O160"/>
  <c r="I160"/>
  <c r="O156"/>
  <c r="I156"/>
  <c r="I134"/>
  <c r="O151"/>
  <c r="I151"/>
  <c r="O147"/>
  <c r="I147"/>
  <c r="O143"/>
  <c r="I143"/>
  <c r="O139"/>
  <c r="I139"/>
  <c r="O135"/>
  <c r="I135"/>
  <c r="I109"/>
  <c r="O130"/>
  <c r="I130"/>
  <c r="O126"/>
  <c r="I126"/>
  <c r="O122"/>
  <c r="I122"/>
  <c r="O118"/>
  <c r="I118"/>
  <c r="O114"/>
  <c r="I114"/>
  <c r="O110"/>
  <c r="I110"/>
  <c r="I80"/>
  <c r="O105"/>
  <c r="I105"/>
  <c r="O101"/>
  <c r="I101"/>
  <c r="O97"/>
  <c r="I97"/>
  <c r="O93"/>
  <c r="I93"/>
  <c r="O89"/>
  <c r="I89"/>
  <c r="O85"/>
  <c r="I85"/>
  <c r="O81"/>
  <c r="I81"/>
  <c r="I71"/>
  <c r="O76"/>
  <c r="I76"/>
  <c r="O72"/>
  <c r="I72"/>
  <c r="I18"/>
  <c r="O67"/>
  <c r="I67"/>
  <c r="O63"/>
  <c r="I63"/>
  <c r="O59"/>
  <c r="I59"/>
  <c r="O55"/>
  <c r="I55"/>
  <c r="O51"/>
  <c r="I51"/>
  <c r="O47"/>
  <c r="I47"/>
  <c r="O43"/>
  <c r="I43"/>
  <c r="O39"/>
  <c r="I39"/>
  <c r="O35"/>
  <c r="I35"/>
  <c r="O31"/>
  <c r="I31"/>
  <c r="O27"/>
  <c r="I27"/>
  <c r="O23"/>
  <c r="I23"/>
  <c r="O19"/>
  <c r="I19"/>
  <c r="I9"/>
  <c r="O14"/>
  <c r="I14"/>
  <c r="O10"/>
  <c r="I10"/>
  <c i="68" r="I3"/>
  <c r="I513"/>
  <c r="O514"/>
  <c r="I514"/>
  <c r="I420"/>
  <c r="O509"/>
  <c r="I509"/>
  <c r="O505"/>
  <c r="I505"/>
  <c r="O501"/>
  <c r="I501"/>
  <c r="O497"/>
  <c r="I497"/>
  <c r="O493"/>
  <c r="I493"/>
  <c r="O489"/>
  <c r="I489"/>
  <c r="O485"/>
  <c r="I485"/>
  <c r="O481"/>
  <c r="I481"/>
  <c r="O477"/>
  <c r="I477"/>
  <c r="O473"/>
  <c r="I473"/>
  <c r="O469"/>
  <c r="I469"/>
  <c r="O465"/>
  <c r="I465"/>
  <c r="O461"/>
  <c r="I461"/>
  <c r="O457"/>
  <c r="I457"/>
  <c r="O453"/>
  <c r="I453"/>
  <c r="O449"/>
  <c r="I449"/>
  <c r="O445"/>
  <c r="I445"/>
  <c r="O441"/>
  <c r="I441"/>
  <c r="O437"/>
  <c r="I437"/>
  <c r="O433"/>
  <c r="I433"/>
  <c r="O429"/>
  <c r="I429"/>
  <c r="O425"/>
  <c r="I425"/>
  <c r="O421"/>
  <c r="I421"/>
  <c r="I387"/>
  <c r="O416"/>
  <c r="I416"/>
  <c r="O412"/>
  <c r="I412"/>
  <c r="O408"/>
  <c r="I408"/>
  <c r="O404"/>
  <c r="I404"/>
  <c r="O400"/>
  <c r="I400"/>
  <c r="O396"/>
  <c r="I396"/>
  <c r="O392"/>
  <c r="I392"/>
  <c r="O388"/>
  <c r="I388"/>
  <c r="I374"/>
  <c r="O383"/>
  <c r="I383"/>
  <c r="O379"/>
  <c r="I379"/>
  <c r="O375"/>
  <c r="I375"/>
  <c r="I353"/>
  <c r="O370"/>
  <c r="I370"/>
  <c r="O366"/>
  <c r="I366"/>
  <c r="O362"/>
  <c r="I362"/>
  <c r="O358"/>
  <c r="I358"/>
  <c r="O354"/>
  <c r="I354"/>
  <c r="I348"/>
  <c r="O349"/>
  <c r="I349"/>
  <c r="I343"/>
  <c r="O344"/>
  <c r="I344"/>
  <c r="I310"/>
  <c r="O339"/>
  <c r="I339"/>
  <c r="O335"/>
  <c r="I335"/>
  <c r="O331"/>
  <c r="I331"/>
  <c r="O327"/>
  <c r="I327"/>
  <c r="O323"/>
  <c r="I323"/>
  <c r="O319"/>
  <c r="I319"/>
  <c r="O315"/>
  <c r="I315"/>
  <c r="O311"/>
  <c r="I311"/>
  <c r="I217"/>
  <c r="O306"/>
  <c r="I306"/>
  <c r="O302"/>
  <c r="I302"/>
  <c r="O298"/>
  <c r="I298"/>
  <c r="O294"/>
  <c r="I294"/>
  <c r="O290"/>
  <c r="I290"/>
  <c r="O286"/>
  <c r="I286"/>
  <c r="O282"/>
  <c r="I282"/>
  <c r="O278"/>
  <c r="I278"/>
  <c r="O274"/>
  <c r="I274"/>
  <c r="O270"/>
  <c r="I270"/>
  <c r="O266"/>
  <c r="I266"/>
  <c r="O262"/>
  <c r="I262"/>
  <c r="O258"/>
  <c r="I258"/>
  <c r="O254"/>
  <c r="I254"/>
  <c r="O250"/>
  <c r="I250"/>
  <c r="O246"/>
  <c r="I246"/>
  <c r="O242"/>
  <c r="I242"/>
  <c r="O238"/>
  <c r="I238"/>
  <c r="O234"/>
  <c r="I234"/>
  <c r="O230"/>
  <c r="I230"/>
  <c r="O226"/>
  <c r="I226"/>
  <c r="O222"/>
  <c r="I222"/>
  <c r="O218"/>
  <c r="I218"/>
  <c r="I176"/>
  <c r="O213"/>
  <c r="I213"/>
  <c r="O209"/>
  <c r="I209"/>
  <c r="O205"/>
  <c r="I205"/>
  <c r="O201"/>
  <c r="I201"/>
  <c r="O197"/>
  <c r="I197"/>
  <c r="O193"/>
  <c r="I193"/>
  <c r="O189"/>
  <c r="I189"/>
  <c r="O185"/>
  <c r="I185"/>
  <c r="O181"/>
  <c r="I181"/>
  <c r="O177"/>
  <c r="I177"/>
  <c r="I107"/>
  <c r="O172"/>
  <c r="I172"/>
  <c r="O168"/>
  <c r="I168"/>
  <c r="O164"/>
  <c r="I164"/>
  <c r="O160"/>
  <c r="I160"/>
  <c r="O156"/>
  <c r="I156"/>
  <c r="O152"/>
  <c r="I152"/>
  <c r="O148"/>
  <c r="I148"/>
  <c r="O144"/>
  <c r="I144"/>
  <c r="O140"/>
  <c r="I140"/>
  <c r="O136"/>
  <c r="I136"/>
  <c r="O132"/>
  <c r="I132"/>
  <c r="O128"/>
  <c r="I128"/>
  <c r="O124"/>
  <c r="I124"/>
  <c r="O120"/>
  <c r="I120"/>
  <c r="O116"/>
  <c r="I116"/>
  <c r="O112"/>
  <c r="I112"/>
  <c r="O108"/>
  <c r="I108"/>
  <c r="I42"/>
  <c r="O103"/>
  <c r="I103"/>
  <c r="O99"/>
  <c r="I99"/>
  <c r="O95"/>
  <c r="I95"/>
  <c r="O91"/>
  <c r="I91"/>
  <c r="O87"/>
  <c r="I87"/>
  <c r="O83"/>
  <c r="I83"/>
  <c r="O79"/>
  <c r="I79"/>
  <c r="O75"/>
  <c r="I75"/>
  <c r="O71"/>
  <c r="I71"/>
  <c r="O67"/>
  <c r="I67"/>
  <c r="O63"/>
  <c r="I63"/>
  <c r="O59"/>
  <c r="I59"/>
  <c r="O55"/>
  <c r="I55"/>
  <c r="O51"/>
  <c r="I51"/>
  <c r="O47"/>
  <c r="I47"/>
  <c r="O43"/>
  <c r="I43"/>
  <c r="I9"/>
  <c r="O38"/>
  <c r="I38"/>
  <c r="O34"/>
  <c r="I34"/>
  <c r="O30"/>
  <c r="I30"/>
  <c r="O26"/>
  <c r="I26"/>
  <c r="O22"/>
  <c r="I22"/>
  <c r="O18"/>
  <c r="I18"/>
  <c r="O14"/>
  <c r="I14"/>
  <c r="O10"/>
  <c r="I10"/>
  <c i="67" r="I3"/>
  <c r="I170"/>
  <c r="O175"/>
  <c r="I175"/>
  <c r="O171"/>
  <c r="I171"/>
  <c r="I157"/>
  <c r="O166"/>
  <c r="I166"/>
  <c r="O162"/>
  <c r="I162"/>
  <c r="O158"/>
  <c r="I158"/>
  <c r="I136"/>
  <c r="O153"/>
  <c r="I153"/>
  <c r="O149"/>
  <c r="I149"/>
  <c r="O145"/>
  <c r="I145"/>
  <c r="O141"/>
  <c r="I141"/>
  <c r="O137"/>
  <c r="I137"/>
  <c r="I131"/>
  <c r="O132"/>
  <c r="I132"/>
  <c r="I118"/>
  <c r="O127"/>
  <c r="I127"/>
  <c r="O123"/>
  <c r="I123"/>
  <c r="O119"/>
  <c r="I119"/>
  <c r="I81"/>
  <c r="O114"/>
  <c r="I114"/>
  <c r="O110"/>
  <c r="I110"/>
  <c r="O106"/>
  <c r="I106"/>
  <c r="O102"/>
  <c r="I102"/>
  <c r="O98"/>
  <c r="I98"/>
  <c r="O94"/>
  <c r="I94"/>
  <c r="O90"/>
  <c r="I90"/>
  <c r="O86"/>
  <c r="I86"/>
  <c r="O82"/>
  <c r="I82"/>
  <c r="I68"/>
  <c r="O77"/>
  <c r="I77"/>
  <c r="O73"/>
  <c r="I73"/>
  <c r="O69"/>
  <c r="I69"/>
  <c r="I51"/>
  <c r="O64"/>
  <c r="I64"/>
  <c r="O60"/>
  <c r="I60"/>
  <c r="O56"/>
  <c r="I56"/>
  <c r="O52"/>
  <c r="I52"/>
  <c r="I26"/>
  <c r="O47"/>
  <c r="I47"/>
  <c r="O43"/>
  <c r="I43"/>
  <c r="O39"/>
  <c r="I39"/>
  <c r="O35"/>
  <c r="I35"/>
  <c r="O31"/>
  <c r="I31"/>
  <c r="O27"/>
  <c r="I27"/>
  <c r="I9"/>
  <c r="O22"/>
  <c r="I22"/>
  <c r="O18"/>
  <c r="I18"/>
  <c r="O14"/>
  <c r="I14"/>
  <c r="O10"/>
  <c r="I10"/>
  <c i="66" r="I3"/>
  <c r="I119"/>
  <c r="O124"/>
  <c r="I124"/>
  <c r="O120"/>
  <c r="I120"/>
  <c r="I98"/>
  <c r="O115"/>
  <c r="I115"/>
  <c r="O111"/>
  <c r="I111"/>
  <c r="O107"/>
  <c r="I107"/>
  <c r="O103"/>
  <c r="I103"/>
  <c r="O99"/>
  <c r="I99"/>
  <c r="I81"/>
  <c r="O94"/>
  <c r="I94"/>
  <c r="O90"/>
  <c r="I90"/>
  <c r="O86"/>
  <c r="I86"/>
  <c r="O82"/>
  <c r="I82"/>
  <c r="I56"/>
  <c r="O77"/>
  <c r="I77"/>
  <c r="O73"/>
  <c r="I73"/>
  <c r="O69"/>
  <c r="I69"/>
  <c r="O65"/>
  <c r="I65"/>
  <c r="O61"/>
  <c r="I61"/>
  <c r="O57"/>
  <c r="I57"/>
  <c r="I47"/>
  <c r="O52"/>
  <c r="I52"/>
  <c r="O48"/>
  <c r="I48"/>
  <c r="I38"/>
  <c r="O43"/>
  <c r="I43"/>
  <c r="O39"/>
  <c r="I39"/>
  <c r="I9"/>
  <c r="O34"/>
  <c r="I34"/>
  <c r="O30"/>
  <c r="I30"/>
  <c r="O26"/>
  <c r="I26"/>
  <c r="O22"/>
  <c r="I22"/>
  <c r="O18"/>
  <c r="I18"/>
  <c r="O14"/>
  <c r="I14"/>
  <c r="O10"/>
  <c r="I10"/>
  <c i="65" r="I3"/>
  <c r="I162"/>
  <c r="O167"/>
  <c r="I167"/>
  <c r="O163"/>
  <c r="I163"/>
  <c r="I145"/>
  <c r="O158"/>
  <c r="I158"/>
  <c r="O154"/>
  <c r="I154"/>
  <c r="O150"/>
  <c r="I150"/>
  <c r="O146"/>
  <c r="I146"/>
  <c r="I132"/>
  <c r="O141"/>
  <c r="I141"/>
  <c r="O137"/>
  <c r="I137"/>
  <c r="O133"/>
  <c r="I133"/>
  <c r="I127"/>
  <c r="O128"/>
  <c r="I128"/>
  <c r="I114"/>
  <c r="O123"/>
  <c r="I123"/>
  <c r="O119"/>
  <c r="I119"/>
  <c r="O115"/>
  <c r="I115"/>
  <c r="I109"/>
  <c r="O110"/>
  <c r="I110"/>
  <c r="I80"/>
  <c r="O105"/>
  <c r="I105"/>
  <c r="O101"/>
  <c r="I101"/>
  <c r="O97"/>
  <c r="I97"/>
  <c r="O93"/>
  <c r="I93"/>
  <c r="O89"/>
  <c r="I89"/>
  <c r="O85"/>
  <c r="I85"/>
  <c r="O81"/>
  <c r="I81"/>
  <c r="I59"/>
  <c r="O76"/>
  <c r="I76"/>
  <c r="O72"/>
  <c r="I72"/>
  <c r="O68"/>
  <c r="I68"/>
  <c r="O64"/>
  <c r="I64"/>
  <c r="O60"/>
  <c r="I60"/>
  <c r="I30"/>
  <c r="O55"/>
  <c r="I55"/>
  <c r="O51"/>
  <c r="I51"/>
  <c r="O47"/>
  <c r="I47"/>
  <c r="O43"/>
  <c r="I43"/>
  <c r="O39"/>
  <c r="I39"/>
  <c r="O35"/>
  <c r="I35"/>
  <c r="O31"/>
  <c r="I31"/>
  <c r="I9"/>
  <c r="O26"/>
  <c r="I26"/>
  <c r="O22"/>
  <c r="I22"/>
  <c r="O18"/>
  <c r="I18"/>
  <c r="O14"/>
  <c r="I14"/>
  <c r="O10"/>
  <c r="I10"/>
  <c i="64" r="I3"/>
  <c r="I173"/>
  <c r="O174"/>
  <c r="I174"/>
  <c r="I148"/>
  <c r="O169"/>
  <c r="I169"/>
  <c r="O165"/>
  <c r="I165"/>
  <c r="O161"/>
  <c r="I161"/>
  <c r="O157"/>
  <c r="I157"/>
  <c r="O153"/>
  <c r="I153"/>
  <c r="O149"/>
  <c r="I149"/>
  <c r="I135"/>
  <c r="O144"/>
  <c r="I144"/>
  <c r="O140"/>
  <c r="I140"/>
  <c r="O136"/>
  <c r="I136"/>
  <c r="I130"/>
  <c r="O131"/>
  <c r="I131"/>
  <c r="I125"/>
  <c r="O126"/>
  <c r="I126"/>
  <c r="I108"/>
  <c r="O121"/>
  <c r="I121"/>
  <c r="O117"/>
  <c r="I117"/>
  <c r="O113"/>
  <c r="I113"/>
  <c r="O109"/>
  <c r="I109"/>
  <c r="I103"/>
  <c r="O104"/>
  <c r="I104"/>
  <c r="I94"/>
  <c r="O99"/>
  <c r="I99"/>
  <c r="O95"/>
  <c r="I95"/>
  <c r="I69"/>
  <c r="O90"/>
  <c r="I90"/>
  <c r="O86"/>
  <c r="I86"/>
  <c r="O82"/>
  <c r="I82"/>
  <c r="O78"/>
  <c r="I78"/>
  <c r="O74"/>
  <c r="I74"/>
  <c r="O70"/>
  <c r="I70"/>
  <c r="I56"/>
  <c r="O65"/>
  <c r="I65"/>
  <c r="O61"/>
  <c r="I61"/>
  <c r="O57"/>
  <c r="I57"/>
  <c r="I47"/>
  <c r="O52"/>
  <c r="I52"/>
  <c r="O48"/>
  <c r="I48"/>
  <c r="I34"/>
  <c r="O43"/>
  <c r="I43"/>
  <c r="O39"/>
  <c r="I39"/>
  <c r="O35"/>
  <c r="I35"/>
  <c r="I9"/>
  <c r="O30"/>
  <c r="I30"/>
  <c r="O26"/>
  <c r="I26"/>
  <c r="O22"/>
  <c r="I22"/>
  <c r="O18"/>
  <c r="I18"/>
  <c r="O14"/>
  <c r="I14"/>
  <c r="O10"/>
  <c r="I10"/>
  <c i="63" r="I3"/>
  <c r="I284"/>
  <c r="O293"/>
  <c r="I293"/>
  <c r="O289"/>
  <c r="I289"/>
  <c r="O285"/>
  <c r="I285"/>
  <c r="I267"/>
  <c r="O280"/>
  <c r="I280"/>
  <c r="O276"/>
  <c r="I276"/>
  <c r="O272"/>
  <c r="I272"/>
  <c r="O268"/>
  <c r="I268"/>
  <c r="I230"/>
  <c r="O263"/>
  <c r="I263"/>
  <c r="O259"/>
  <c r="I259"/>
  <c r="O255"/>
  <c r="I255"/>
  <c r="O251"/>
  <c r="I251"/>
  <c r="O247"/>
  <c r="I247"/>
  <c r="O243"/>
  <c r="I243"/>
  <c r="O239"/>
  <c r="I239"/>
  <c r="O235"/>
  <c r="I235"/>
  <c r="O231"/>
  <c r="I231"/>
  <c r="I221"/>
  <c r="O226"/>
  <c r="I226"/>
  <c r="O222"/>
  <c r="I222"/>
  <c r="I216"/>
  <c r="O217"/>
  <c r="I217"/>
  <c r="I191"/>
  <c r="O212"/>
  <c r="I212"/>
  <c r="O208"/>
  <c r="I208"/>
  <c r="O204"/>
  <c r="I204"/>
  <c r="O200"/>
  <c r="I200"/>
  <c r="O196"/>
  <c r="I196"/>
  <c r="O192"/>
  <c r="I192"/>
  <c r="I186"/>
  <c r="O187"/>
  <c r="I187"/>
  <c r="I133"/>
  <c r="O182"/>
  <c r="I182"/>
  <c r="O178"/>
  <c r="I178"/>
  <c r="O174"/>
  <c r="I174"/>
  <c r="O170"/>
  <c r="I170"/>
  <c r="O166"/>
  <c r="I166"/>
  <c r="O162"/>
  <c r="I162"/>
  <c r="O158"/>
  <c r="I158"/>
  <c r="O154"/>
  <c r="I154"/>
  <c r="O150"/>
  <c r="I150"/>
  <c r="O146"/>
  <c r="I146"/>
  <c r="O142"/>
  <c r="I142"/>
  <c r="O138"/>
  <c r="I138"/>
  <c r="O134"/>
  <c r="I134"/>
  <c r="I104"/>
  <c r="O129"/>
  <c r="I129"/>
  <c r="O125"/>
  <c r="I125"/>
  <c r="O121"/>
  <c r="I121"/>
  <c r="O117"/>
  <c r="I117"/>
  <c r="O113"/>
  <c r="I113"/>
  <c r="O109"/>
  <c r="I109"/>
  <c r="O105"/>
  <c r="I105"/>
  <c r="I75"/>
  <c r="O100"/>
  <c r="I100"/>
  <c r="O96"/>
  <c r="I96"/>
  <c r="O92"/>
  <c r="I92"/>
  <c r="O88"/>
  <c r="I88"/>
  <c r="O84"/>
  <c r="I84"/>
  <c r="O80"/>
  <c r="I80"/>
  <c r="O76"/>
  <c r="I76"/>
  <c r="I34"/>
  <c r="O71"/>
  <c r="I71"/>
  <c r="O67"/>
  <c r="I67"/>
  <c r="O63"/>
  <c r="I63"/>
  <c r="O59"/>
  <c r="I59"/>
  <c r="O55"/>
  <c r="I55"/>
  <c r="O51"/>
  <c r="I51"/>
  <c r="O47"/>
  <c r="I47"/>
  <c r="O43"/>
  <c r="I43"/>
  <c r="O39"/>
  <c r="I39"/>
  <c r="O35"/>
  <c r="I35"/>
  <c r="I9"/>
  <c r="O30"/>
  <c r="I30"/>
  <c r="O26"/>
  <c r="I26"/>
  <c r="O22"/>
  <c r="I22"/>
  <c r="O18"/>
  <c r="I18"/>
  <c r="O14"/>
  <c r="I14"/>
  <c r="O10"/>
  <c r="I10"/>
  <c i="62" r="I3"/>
  <c r="I114"/>
  <c r="O123"/>
  <c r="I123"/>
  <c r="O119"/>
  <c r="I119"/>
  <c r="O115"/>
  <c r="I115"/>
  <c r="I81"/>
  <c r="O110"/>
  <c r="I110"/>
  <c r="O106"/>
  <c r="I106"/>
  <c r="O102"/>
  <c r="I102"/>
  <c r="O98"/>
  <c r="I98"/>
  <c r="O94"/>
  <c r="I94"/>
  <c r="O90"/>
  <c r="I90"/>
  <c r="O86"/>
  <c r="I86"/>
  <c r="O82"/>
  <c r="I82"/>
  <c r="I76"/>
  <c r="O77"/>
  <c r="I77"/>
  <c r="I51"/>
  <c r="O72"/>
  <c r="I72"/>
  <c r="O68"/>
  <c r="I68"/>
  <c r="O64"/>
  <c r="I64"/>
  <c r="O60"/>
  <c r="I60"/>
  <c r="O56"/>
  <c r="I56"/>
  <c r="O52"/>
  <c r="I52"/>
  <c r="I30"/>
  <c r="O47"/>
  <c r="I47"/>
  <c r="O43"/>
  <c r="I43"/>
  <c r="O39"/>
  <c r="I39"/>
  <c r="O35"/>
  <c r="I35"/>
  <c r="O31"/>
  <c r="I31"/>
  <c r="I9"/>
  <c r="O26"/>
  <c r="I26"/>
  <c r="O22"/>
  <c r="I22"/>
  <c r="O18"/>
  <c r="I18"/>
  <c r="O14"/>
  <c r="I14"/>
  <c r="O10"/>
  <c r="I10"/>
  <c i="61" r="I3"/>
  <c r="I73"/>
  <c r="O74"/>
  <c r="I74"/>
  <c r="I64"/>
  <c r="O69"/>
  <c r="I69"/>
  <c r="O65"/>
  <c r="I65"/>
  <c r="I59"/>
  <c r="O60"/>
  <c r="I60"/>
  <c r="I38"/>
  <c r="O55"/>
  <c r="I55"/>
  <c r="O51"/>
  <c r="I51"/>
  <c r="O47"/>
  <c r="I47"/>
  <c r="O43"/>
  <c r="I43"/>
  <c r="O39"/>
  <c r="I39"/>
  <c r="I9"/>
  <c r="O34"/>
  <c r="I34"/>
  <c r="O30"/>
  <c r="I30"/>
  <c r="O26"/>
  <c r="I26"/>
  <c r="O22"/>
  <c r="I22"/>
  <c r="O18"/>
  <c r="I18"/>
  <c r="O14"/>
  <c r="I14"/>
  <c r="O10"/>
  <c r="I10"/>
  <c i="60" r="I3"/>
  <c r="I73"/>
  <c r="O74"/>
  <c r="I74"/>
  <c r="I64"/>
  <c r="O69"/>
  <c r="I69"/>
  <c r="O65"/>
  <c r="I65"/>
  <c r="I59"/>
  <c r="O60"/>
  <c r="I60"/>
  <c r="I38"/>
  <c r="O55"/>
  <c r="I55"/>
  <c r="O51"/>
  <c r="I51"/>
  <c r="O47"/>
  <c r="I47"/>
  <c r="O43"/>
  <c r="I43"/>
  <c r="O39"/>
  <c r="I39"/>
  <c r="I9"/>
  <c r="O34"/>
  <c r="I34"/>
  <c r="O30"/>
  <c r="I30"/>
  <c r="O26"/>
  <c r="I26"/>
  <c r="O22"/>
  <c r="I22"/>
  <c r="O18"/>
  <c r="I18"/>
  <c r="O14"/>
  <c r="I14"/>
  <c r="O10"/>
  <c r="I10"/>
  <c i="59" r="I3"/>
  <c r="I77"/>
  <c r="O78"/>
  <c r="I78"/>
  <c r="I68"/>
  <c r="O73"/>
  <c r="I73"/>
  <c r="O69"/>
  <c r="I69"/>
  <c r="I63"/>
  <c r="O64"/>
  <c r="I64"/>
  <c r="I38"/>
  <c r="O59"/>
  <c r="I59"/>
  <c r="O55"/>
  <c r="I55"/>
  <c r="O51"/>
  <c r="I51"/>
  <c r="O47"/>
  <c r="I47"/>
  <c r="O43"/>
  <c r="I43"/>
  <c r="O39"/>
  <c r="I39"/>
  <c r="I9"/>
  <c r="O34"/>
  <c r="I34"/>
  <c r="O30"/>
  <c r="I30"/>
  <c r="O26"/>
  <c r="I26"/>
  <c r="O22"/>
  <c r="I22"/>
  <c r="O18"/>
  <c r="I18"/>
  <c r="O14"/>
  <c r="I14"/>
  <c r="O10"/>
  <c r="I10"/>
  <c i="58" r="I3"/>
  <c r="I62"/>
  <c r="O71"/>
  <c r="I71"/>
  <c r="O67"/>
  <c r="I67"/>
  <c r="O63"/>
  <c r="I63"/>
  <c r="I57"/>
  <c r="O58"/>
  <c r="I58"/>
  <c r="I36"/>
  <c r="O53"/>
  <c r="I53"/>
  <c r="O49"/>
  <c r="I49"/>
  <c r="O45"/>
  <c r="I45"/>
  <c r="O41"/>
  <c r="I41"/>
  <c r="O37"/>
  <c r="I37"/>
  <c r="I27"/>
  <c r="O32"/>
  <c r="I32"/>
  <c r="O28"/>
  <c r="I28"/>
  <c r="I14"/>
  <c r="O23"/>
  <c r="I23"/>
  <c r="O19"/>
  <c r="I19"/>
  <c r="O15"/>
  <c r="I15"/>
  <c r="I9"/>
  <c r="O10"/>
  <c r="I10"/>
  <c i="57" r="I3"/>
  <c r="I240"/>
  <c r="O299"/>
  <c r="I299"/>
  <c r="O295"/>
  <c r="I295"/>
  <c r="O291"/>
  <c r="I291"/>
  <c r="O287"/>
  <c r="I287"/>
  <c r="O283"/>
  <c r="I283"/>
  <c r="O279"/>
  <c r="I279"/>
  <c r="O275"/>
  <c r="I275"/>
  <c r="O271"/>
  <c r="I271"/>
  <c r="O267"/>
  <c r="I267"/>
  <c r="O263"/>
  <c r="I263"/>
  <c r="O260"/>
  <c r="I260"/>
  <c r="O257"/>
  <c r="I257"/>
  <c r="O253"/>
  <c r="I253"/>
  <c r="O249"/>
  <c r="I249"/>
  <c r="O245"/>
  <c r="I245"/>
  <c r="O241"/>
  <c r="I241"/>
  <c r="I222"/>
  <c r="O237"/>
  <c r="I237"/>
  <c r="O234"/>
  <c r="I234"/>
  <c r="O231"/>
  <c r="I231"/>
  <c r="O227"/>
  <c r="I227"/>
  <c r="O223"/>
  <c r="I223"/>
  <c r="I190"/>
  <c r="O219"/>
  <c r="I219"/>
  <c r="O215"/>
  <c r="I215"/>
  <c r="O211"/>
  <c r="I211"/>
  <c r="O207"/>
  <c r="I207"/>
  <c r="O203"/>
  <c r="I203"/>
  <c r="O199"/>
  <c r="I199"/>
  <c r="O195"/>
  <c r="I195"/>
  <c r="O191"/>
  <c r="I191"/>
  <c r="I149"/>
  <c r="O186"/>
  <c r="I186"/>
  <c r="O182"/>
  <c r="I182"/>
  <c r="O178"/>
  <c r="I178"/>
  <c r="O174"/>
  <c r="I174"/>
  <c r="O170"/>
  <c r="I170"/>
  <c r="O166"/>
  <c r="I166"/>
  <c r="O162"/>
  <c r="I162"/>
  <c r="O158"/>
  <c r="I158"/>
  <c r="O154"/>
  <c r="I154"/>
  <c r="O150"/>
  <c r="I150"/>
  <c r="I104"/>
  <c r="O145"/>
  <c r="I145"/>
  <c r="O141"/>
  <c r="I141"/>
  <c r="O137"/>
  <c r="I137"/>
  <c r="O133"/>
  <c r="I133"/>
  <c r="O129"/>
  <c r="I129"/>
  <c r="O125"/>
  <c r="I125"/>
  <c r="O121"/>
  <c r="I121"/>
  <c r="O117"/>
  <c r="I117"/>
  <c r="O113"/>
  <c r="I113"/>
  <c r="O109"/>
  <c r="I109"/>
  <c r="O105"/>
  <c r="I105"/>
  <c r="I75"/>
  <c r="O100"/>
  <c r="I100"/>
  <c r="O96"/>
  <c r="I96"/>
  <c r="O92"/>
  <c r="I92"/>
  <c r="O88"/>
  <c r="I88"/>
  <c r="O84"/>
  <c r="I84"/>
  <c r="O80"/>
  <c r="I80"/>
  <c r="O76"/>
  <c r="I76"/>
  <c r="I59"/>
  <c r="O72"/>
  <c r="I72"/>
  <c r="O68"/>
  <c r="I68"/>
  <c r="O64"/>
  <c r="I64"/>
  <c r="O60"/>
  <c r="I60"/>
  <c r="I23"/>
  <c r="O55"/>
  <c r="I55"/>
  <c r="O51"/>
  <c r="I51"/>
  <c r="O47"/>
  <c r="I47"/>
  <c r="O43"/>
  <c r="I43"/>
  <c r="O39"/>
  <c r="I39"/>
  <c r="O35"/>
  <c r="I35"/>
  <c r="O31"/>
  <c r="I31"/>
  <c r="O27"/>
  <c r="I27"/>
  <c r="O24"/>
  <c r="I24"/>
  <c r="I9"/>
  <c r="O19"/>
  <c r="I19"/>
  <c r="O16"/>
  <c r="I16"/>
  <c r="O13"/>
  <c r="I13"/>
  <c r="O10"/>
  <c r="I10"/>
  <c i="56" r="I3"/>
  <c r="I313"/>
  <c r="O378"/>
  <c r="I378"/>
  <c r="O374"/>
  <c r="I374"/>
  <c r="O370"/>
  <c r="I370"/>
  <c r="O366"/>
  <c r="I366"/>
  <c r="O362"/>
  <c r="I362"/>
  <c r="O358"/>
  <c r="I358"/>
  <c r="O354"/>
  <c r="I354"/>
  <c r="O350"/>
  <c r="I350"/>
  <c r="O346"/>
  <c r="I346"/>
  <c r="O342"/>
  <c r="I342"/>
  <c r="O338"/>
  <c r="I338"/>
  <c r="O334"/>
  <c r="I334"/>
  <c r="O330"/>
  <c r="I330"/>
  <c r="O326"/>
  <c r="I326"/>
  <c r="O322"/>
  <c r="I322"/>
  <c r="O318"/>
  <c r="I318"/>
  <c r="O314"/>
  <c r="I314"/>
  <c r="I300"/>
  <c r="O309"/>
  <c r="I309"/>
  <c r="O305"/>
  <c r="I305"/>
  <c r="O301"/>
  <c r="I301"/>
  <c r="I275"/>
  <c r="O296"/>
  <c r="I296"/>
  <c r="O292"/>
  <c r="I292"/>
  <c r="O288"/>
  <c r="I288"/>
  <c r="O284"/>
  <c r="I284"/>
  <c r="O280"/>
  <c r="I280"/>
  <c r="O276"/>
  <c r="I276"/>
  <c r="I242"/>
  <c r="O271"/>
  <c r="I271"/>
  <c r="O267"/>
  <c r="I267"/>
  <c r="O263"/>
  <c r="I263"/>
  <c r="O259"/>
  <c r="I259"/>
  <c r="O255"/>
  <c r="I255"/>
  <c r="O251"/>
  <c r="I251"/>
  <c r="O247"/>
  <c r="I247"/>
  <c r="O243"/>
  <c r="I243"/>
  <c r="I169"/>
  <c r="O238"/>
  <c r="I238"/>
  <c r="O234"/>
  <c r="I234"/>
  <c r="O230"/>
  <c r="I230"/>
  <c r="O226"/>
  <c r="I226"/>
  <c r="O222"/>
  <c r="I222"/>
  <c r="O218"/>
  <c r="I218"/>
  <c r="O214"/>
  <c r="I214"/>
  <c r="O210"/>
  <c r="I210"/>
  <c r="O206"/>
  <c r="I206"/>
  <c r="O202"/>
  <c r="I202"/>
  <c r="O198"/>
  <c r="I198"/>
  <c r="O194"/>
  <c r="I194"/>
  <c r="O190"/>
  <c r="I190"/>
  <c r="O186"/>
  <c r="I186"/>
  <c r="O182"/>
  <c r="I182"/>
  <c r="O178"/>
  <c r="I178"/>
  <c r="O174"/>
  <c r="I174"/>
  <c r="O170"/>
  <c r="I170"/>
  <c r="I140"/>
  <c r="O165"/>
  <c r="I165"/>
  <c r="O161"/>
  <c r="I161"/>
  <c r="O157"/>
  <c r="I157"/>
  <c r="O153"/>
  <c r="I153"/>
  <c r="O149"/>
  <c r="I149"/>
  <c r="O145"/>
  <c r="I145"/>
  <c r="O141"/>
  <c r="I141"/>
  <c r="I95"/>
  <c r="O136"/>
  <c r="I136"/>
  <c r="O132"/>
  <c r="I132"/>
  <c r="O128"/>
  <c r="I128"/>
  <c r="O124"/>
  <c r="I124"/>
  <c r="O120"/>
  <c r="I120"/>
  <c r="O116"/>
  <c r="I116"/>
  <c r="O112"/>
  <c r="I112"/>
  <c r="O108"/>
  <c r="I108"/>
  <c r="O104"/>
  <c r="I104"/>
  <c r="O100"/>
  <c r="I100"/>
  <c r="O96"/>
  <c r="I96"/>
  <c r="I54"/>
  <c r="O91"/>
  <c r="I91"/>
  <c r="O87"/>
  <c r="I87"/>
  <c r="O83"/>
  <c r="I83"/>
  <c r="O79"/>
  <c r="I79"/>
  <c r="O75"/>
  <c r="I75"/>
  <c r="O71"/>
  <c r="I71"/>
  <c r="O67"/>
  <c r="I67"/>
  <c r="O63"/>
  <c r="I63"/>
  <c r="O59"/>
  <c r="I59"/>
  <c r="O55"/>
  <c r="I55"/>
  <c r="I9"/>
  <c r="O50"/>
  <c r="I50"/>
  <c r="O46"/>
  <c r="I46"/>
  <c r="O42"/>
  <c r="I42"/>
  <c r="O38"/>
  <c r="I38"/>
  <c r="O34"/>
  <c r="I34"/>
  <c r="O30"/>
  <c r="I30"/>
  <c r="O26"/>
  <c r="I26"/>
  <c r="O22"/>
  <c r="I22"/>
  <c r="O18"/>
  <c r="I18"/>
  <c r="O14"/>
  <c r="I14"/>
  <c r="O10"/>
  <c r="I10"/>
  <c i="55" r="I3"/>
  <c r="I278"/>
  <c r="O327"/>
  <c r="I327"/>
  <c r="O323"/>
  <c r="I323"/>
  <c r="O319"/>
  <c r="I319"/>
  <c r="O315"/>
  <c r="I315"/>
  <c r="O311"/>
  <c r="I311"/>
  <c r="O307"/>
  <c r="I307"/>
  <c r="O303"/>
  <c r="I303"/>
  <c r="O299"/>
  <c r="I299"/>
  <c r="O295"/>
  <c r="I295"/>
  <c r="O291"/>
  <c r="I291"/>
  <c r="O287"/>
  <c r="I287"/>
  <c r="O283"/>
  <c r="I283"/>
  <c r="O279"/>
  <c r="I279"/>
  <c r="I257"/>
  <c r="O274"/>
  <c r="I274"/>
  <c r="O270"/>
  <c r="I270"/>
  <c r="O266"/>
  <c r="I266"/>
  <c r="O262"/>
  <c r="I262"/>
  <c r="O258"/>
  <c r="I258"/>
  <c r="I244"/>
  <c r="O253"/>
  <c r="I253"/>
  <c r="O249"/>
  <c r="I249"/>
  <c r="O245"/>
  <c r="I245"/>
  <c r="I211"/>
  <c r="O240"/>
  <c r="I240"/>
  <c r="O236"/>
  <c r="I236"/>
  <c r="O232"/>
  <c r="I232"/>
  <c r="O228"/>
  <c r="I228"/>
  <c r="O224"/>
  <c r="I224"/>
  <c r="O220"/>
  <c r="I220"/>
  <c r="O216"/>
  <c r="I216"/>
  <c r="O212"/>
  <c r="I212"/>
  <c r="I158"/>
  <c r="O207"/>
  <c r="I207"/>
  <c r="O203"/>
  <c r="I203"/>
  <c r="O199"/>
  <c r="I199"/>
  <c r="O195"/>
  <c r="I195"/>
  <c r="O191"/>
  <c r="I191"/>
  <c r="O187"/>
  <c r="I187"/>
  <c r="O183"/>
  <c r="I183"/>
  <c r="O179"/>
  <c r="I179"/>
  <c r="O175"/>
  <c r="I175"/>
  <c r="O171"/>
  <c r="I171"/>
  <c r="O167"/>
  <c r="I167"/>
  <c r="O163"/>
  <c r="I163"/>
  <c r="O159"/>
  <c r="I159"/>
  <c r="I125"/>
  <c r="O154"/>
  <c r="I154"/>
  <c r="O150"/>
  <c r="I150"/>
  <c r="O146"/>
  <c r="I146"/>
  <c r="O142"/>
  <c r="I142"/>
  <c r="O138"/>
  <c r="I138"/>
  <c r="O134"/>
  <c r="I134"/>
  <c r="O130"/>
  <c r="I130"/>
  <c r="O126"/>
  <c r="I126"/>
  <c r="I116"/>
  <c r="O121"/>
  <c r="I121"/>
  <c r="O117"/>
  <c r="I117"/>
  <c r="I83"/>
  <c r="O112"/>
  <c r="I112"/>
  <c r="O108"/>
  <c r="I108"/>
  <c r="O104"/>
  <c r="I104"/>
  <c r="O100"/>
  <c r="I100"/>
  <c r="O96"/>
  <c r="I96"/>
  <c r="O92"/>
  <c r="I92"/>
  <c r="O88"/>
  <c r="I88"/>
  <c r="O84"/>
  <c r="I84"/>
  <c r="I42"/>
  <c r="O79"/>
  <c r="I79"/>
  <c r="O75"/>
  <c r="I75"/>
  <c r="O71"/>
  <c r="I71"/>
  <c r="O67"/>
  <c r="I67"/>
  <c r="O63"/>
  <c r="I63"/>
  <c r="O59"/>
  <c r="I59"/>
  <c r="O55"/>
  <c r="I55"/>
  <c r="O51"/>
  <c r="I51"/>
  <c r="O47"/>
  <c r="I47"/>
  <c r="O43"/>
  <c r="I43"/>
  <c r="I9"/>
  <c r="O38"/>
  <c r="I38"/>
  <c r="O34"/>
  <c r="I34"/>
  <c r="O30"/>
  <c r="I30"/>
  <c r="O26"/>
  <c r="I26"/>
  <c r="O22"/>
  <c r="I22"/>
  <c r="O18"/>
  <c r="I18"/>
  <c r="O14"/>
  <c r="I14"/>
  <c r="O10"/>
  <c r="I10"/>
  <c i="54" r="I3"/>
  <c r="I82"/>
  <c r="O95"/>
  <c r="I95"/>
  <c r="O91"/>
  <c r="I91"/>
  <c r="O87"/>
  <c r="I87"/>
  <c r="O83"/>
  <c r="I83"/>
  <c r="I77"/>
  <c r="O78"/>
  <c r="I78"/>
  <c r="I60"/>
  <c r="O73"/>
  <c r="I73"/>
  <c r="O69"/>
  <c r="I69"/>
  <c r="O65"/>
  <c r="I65"/>
  <c r="O61"/>
  <c r="I61"/>
  <c r="I47"/>
  <c r="O56"/>
  <c r="I56"/>
  <c r="O52"/>
  <c r="I52"/>
  <c r="O48"/>
  <c r="I48"/>
  <c r="I22"/>
  <c r="O43"/>
  <c r="I43"/>
  <c r="O39"/>
  <c r="I39"/>
  <c r="O35"/>
  <c r="I35"/>
  <c r="O31"/>
  <c r="I31"/>
  <c r="O27"/>
  <c r="I27"/>
  <c r="O23"/>
  <c r="I23"/>
  <c r="I9"/>
  <c r="O18"/>
  <c r="I18"/>
  <c r="O14"/>
  <c r="I14"/>
  <c r="O10"/>
  <c r="I10"/>
  <c i="53" r="I3"/>
  <c r="I100"/>
  <c r="O113"/>
  <c r="I113"/>
  <c r="O109"/>
  <c r="I109"/>
  <c r="O105"/>
  <c r="I105"/>
  <c r="O101"/>
  <c r="I101"/>
  <c r="I91"/>
  <c r="O96"/>
  <c r="I96"/>
  <c r="O92"/>
  <c r="I92"/>
  <c r="I70"/>
  <c r="O87"/>
  <c r="I87"/>
  <c r="O83"/>
  <c r="I83"/>
  <c r="O79"/>
  <c r="I79"/>
  <c r="O75"/>
  <c r="I75"/>
  <c r="O71"/>
  <c r="I71"/>
  <c r="I61"/>
  <c r="O66"/>
  <c r="I66"/>
  <c r="O62"/>
  <c r="I62"/>
  <c r="I48"/>
  <c r="O57"/>
  <c r="I57"/>
  <c r="O53"/>
  <c r="I53"/>
  <c r="O49"/>
  <c r="I49"/>
  <c r="I23"/>
  <c r="O44"/>
  <c r="I44"/>
  <c r="O40"/>
  <c r="I40"/>
  <c r="O36"/>
  <c r="I36"/>
  <c r="O32"/>
  <c r="I32"/>
  <c r="O28"/>
  <c r="I28"/>
  <c r="O24"/>
  <c r="I24"/>
  <c r="I14"/>
  <c r="O19"/>
  <c r="I19"/>
  <c r="O15"/>
  <c r="I15"/>
  <c r="I9"/>
  <c r="O10"/>
  <c r="I10"/>
  <c i="52" r="I3"/>
  <c r="I107"/>
  <c r="O120"/>
  <c r="I120"/>
  <c r="O116"/>
  <c r="I116"/>
  <c r="O112"/>
  <c r="I112"/>
  <c r="O108"/>
  <c r="I108"/>
  <c r="I98"/>
  <c r="O103"/>
  <c r="I103"/>
  <c r="O99"/>
  <c r="I99"/>
  <c r="I77"/>
  <c r="O94"/>
  <c r="I94"/>
  <c r="O90"/>
  <c r="I90"/>
  <c r="O86"/>
  <c r="I86"/>
  <c r="O82"/>
  <c r="I82"/>
  <c r="O78"/>
  <c r="I78"/>
  <c r="I68"/>
  <c r="O73"/>
  <c r="I73"/>
  <c r="O69"/>
  <c r="I69"/>
  <c r="I55"/>
  <c r="O64"/>
  <c r="I64"/>
  <c r="O60"/>
  <c r="I60"/>
  <c r="O56"/>
  <c r="I56"/>
  <c r="I22"/>
  <c r="O51"/>
  <c r="I51"/>
  <c r="O47"/>
  <c r="I47"/>
  <c r="O43"/>
  <c r="I43"/>
  <c r="O39"/>
  <c r="I39"/>
  <c r="O35"/>
  <c r="I35"/>
  <c r="O31"/>
  <c r="I31"/>
  <c r="O27"/>
  <c r="I27"/>
  <c r="O23"/>
  <c r="I23"/>
  <c r="I9"/>
  <c r="O18"/>
  <c r="I18"/>
  <c r="O14"/>
  <c r="I14"/>
  <c r="O10"/>
  <c r="I10"/>
  <c i="51" r="I3"/>
  <c r="I107"/>
  <c r="O120"/>
  <c r="I120"/>
  <c r="O116"/>
  <c r="I116"/>
  <c r="O112"/>
  <c r="I112"/>
  <c r="O108"/>
  <c r="I108"/>
  <c r="I98"/>
  <c r="O103"/>
  <c r="I103"/>
  <c r="O99"/>
  <c r="I99"/>
  <c r="I77"/>
  <c r="O94"/>
  <c r="I94"/>
  <c r="O90"/>
  <c r="I90"/>
  <c r="O86"/>
  <c r="I86"/>
  <c r="O82"/>
  <c r="I82"/>
  <c r="O78"/>
  <c r="I78"/>
  <c r="I68"/>
  <c r="O73"/>
  <c r="I73"/>
  <c r="O69"/>
  <c r="I69"/>
  <c r="I55"/>
  <c r="O64"/>
  <c r="I64"/>
  <c r="O60"/>
  <c r="I60"/>
  <c r="O56"/>
  <c r="I56"/>
  <c r="I22"/>
  <c r="O51"/>
  <c r="I51"/>
  <c r="O47"/>
  <c r="I47"/>
  <c r="O43"/>
  <c r="I43"/>
  <c r="O39"/>
  <c r="I39"/>
  <c r="O35"/>
  <c r="I35"/>
  <c r="O31"/>
  <c r="I31"/>
  <c r="O27"/>
  <c r="I27"/>
  <c r="O23"/>
  <c r="I23"/>
  <c r="I9"/>
  <c r="O18"/>
  <c r="I18"/>
  <c r="O14"/>
  <c r="I14"/>
  <c r="O10"/>
  <c r="I10"/>
  <c i="50" r="I3"/>
  <c r="I103"/>
  <c r="O124"/>
  <c r="I124"/>
  <c r="O120"/>
  <c r="I120"/>
  <c r="O116"/>
  <c r="I116"/>
  <c r="O112"/>
  <c r="I112"/>
  <c r="O108"/>
  <c r="I108"/>
  <c r="O104"/>
  <c r="I104"/>
  <c r="I94"/>
  <c r="O99"/>
  <c r="I99"/>
  <c r="O95"/>
  <c r="I95"/>
  <c r="I73"/>
  <c r="O90"/>
  <c r="I90"/>
  <c r="O86"/>
  <c r="I86"/>
  <c r="O82"/>
  <c r="I82"/>
  <c r="O78"/>
  <c r="I78"/>
  <c r="O74"/>
  <c r="I74"/>
  <c r="I64"/>
  <c r="O69"/>
  <c r="I69"/>
  <c r="O65"/>
  <c r="I65"/>
  <c r="I51"/>
  <c r="O60"/>
  <c r="I60"/>
  <c r="O56"/>
  <c r="I56"/>
  <c r="O52"/>
  <c r="I52"/>
  <c r="I22"/>
  <c r="O47"/>
  <c r="I47"/>
  <c r="O43"/>
  <c r="I43"/>
  <c r="O39"/>
  <c r="I39"/>
  <c r="O35"/>
  <c r="I35"/>
  <c r="O31"/>
  <c r="I31"/>
  <c r="O27"/>
  <c r="I27"/>
  <c r="O23"/>
  <c r="I23"/>
  <c r="I9"/>
  <c r="O18"/>
  <c r="I18"/>
  <c r="O14"/>
  <c r="I14"/>
  <c r="O10"/>
  <c r="I10"/>
  <c i="49" r="I3"/>
  <c r="I115"/>
  <c r="O146"/>
  <c r="I146"/>
  <c r="O143"/>
  <c r="I143"/>
  <c r="O140"/>
  <c r="I140"/>
  <c r="O137"/>
  <c r="I137"/>
  <c r="O134"/>
  <c r="I134"/>
  <c r="O131"/>
  <c r="I131"/>
  <c r="O128"/>
  <c r="I128"/>
  <c r="O125"/>
  <c r="I125"/>
  <c r="O122"/>
  <c r="I122"/>
  <c r="O119"/>
  <c r="I119"/>
  <c r="O116"/>
  <c r="I116"/>
  <c r="I111"/>
  <c r="O112"/>
  <c r="I112"/>
  <c r="I107"/>
  <c r="O108"/>
  <c r="I108"/>
  <c r="I73"/>
  <c r="O104"/>
  <c r="I104"/>
  <c r="O101"/>
  <c r="I101"/>
  <c r="O98"/>
  <c r="I98"/>
  <c r="O95"/>
  <c r="I95"/>
  <c r="O92"/>
  <c r="I92"/>
  <c r="O89"/>
  <c r="I89"/>
  <c r="O86"/>
  <c r="I86"/>
  <c r="O83"/>
  <c r="I83"/>
  <c r="O80"/>
  <c r="I80"/>
  <c r="O77"/>
  <c r="I77"/>
  <c r="O74"/>
  <c r="I74"/>
  <c r="I69"/>
  <c r="O70"/>
  <c r="I70"/>
  <c r="I59"/>
  <c r="O66"/>
  <c r="I66"/>
  <c r="O63"/>
  <c r="I63"/>
  <c r="O60"/>
  <c r="I60"/>
  <c r="I28"/>
  <c r="O56"/>
  <c r="I56"/>
  <c r="O53"/>
  <c r="I53"/>
  <c r="O50"/>
  <c r="I50"/>
  <c r="O47"/>
  <c r="I47"/>
  <c r="O44"/>
  <c r="I44"/>
  <c r="O41"/>
  <c r="I41"/>
  <c r="O38"/>
  <c r="I38"/>
  <c r="O35"/>
  <c r="I35"/>
  <c r="O32"/>
  <c r="I32"/>
  <c r="O29"/>
  <c r="I29"/>
  <c r="I9"/>
  <c r="O25"/>
  <c r="I25"/>
  <c r="O22"/>
  <c r="I22"/>
  <c r="O19"/>
  <c r="I19"/>
  <c r="O16"/>
  <c r="I16"/>
  <c r="O13"/>
  <c r="I13"/>
  <c r="O10"/>
  <c r="I10"/>
  <c i="48" r="I3"/>
  <c r="I121"/>
  <c r="O146"/>
  <c r="I146"/>
  <c r="O142"/>
  <c r="I142"/>
  <c r="O138"/>
  <c r="I138"/>
  <c r="O134"/>
  <c r="I134"/>
  <c r="O130"/>
  <c r="I130"/>
  <c r="O126"/>
  <c r="I126"/>
  <c r="O122"/>
  <c r="I122"/>
  <c r="I76"/>
  <c r="O117"/>
  <c r="I117"/>
  <c r="O113"/>
  <c r="I113"/>
  <c r="O109"/>
  <c r="I109"/>
  <c r="O105"/>
  <c r="I105"/>
  <c r="O101"/>
  <c r="I101"/>
  <c r="O97"/>
  <c r="I97"/>
  <c r="O93"/>
  <c r="I93"/>
  <c r="O89"/>
  <c r="I89"/>
  <c r="O85"/>
  <c r="I85"/>
  <c r="O81"/>
  <c r="I81"/>
  <c r="O77"/>
  <c r="I77"/>
  <c r="I67"/>
  <c r="O72"/>
  <c r="I72"/>
  <c r="O68"/>
  <c r="I68"/>
  <c r="I34"/>
  <c r="O63"/>
  <c r="I63"/>
  <c r="O59"/>
  <c r="I59"/>
  <c r="O55"/>
  <c r="I55"/>
  <c r="O51"/>
  <c r="I51"/>
  <c r="O47"/>
  <c r="I47"/>
  <c r="O43"/>
  <c r="I43"/>
  <c r="O39"/>
  <c r="I39"/>
  <c r="O35"/>
  <c r="I35"/>
  <c r="I9"/>
  <c r="O30"/>
  <c r="I30"/>
  <c r="O26"/>
  <c r="I26"/>
  <c r="O22"/>
  <c r="I22"/>
  <c r="O18"/>
  <c r="I18"/>
  <c r="O14"/>
  <c r="I14"/>
  <c r="O10"/>
  <c r="I10"/>
  <c i="47" r="I3"/>
  <c r="I109"/>
  <c r="O122"/>
  <c r="I122"/>
  <c r="O118"/>
  <c r="I118"/>
  <c r="O114"/>
  <c r="I114"/>
  <c r="O110"/>
  <c r="I110"/>
  <c r="I72"/>
  <c r="O105"/>
  <c r="I105"/>
  <c r="O101"/>
  <c r="I101"/>
  <c r="O97"/>
  <c r="I97"/>
  <c r="O93"/>
  <c r="I93"/>
  <c r="O89"/>
  <c r="I89"/>
  <c r="O85"/>
  <c r="I85"/>
  <c r="O81"/>
  <c r="I81"/>
  <c r="O77"/>
  <c r="I77"/>
  <c r="O73"/>
  <c r="I73"/>
  <c r="I63"/>
  <c r="O68"/>
  <c r="I68"/>
  <c r="O64"/>
  <c r="I64"/>
  <c r="I30"/>
  <c r="O59"/>
  <c r="I59"/>
  <c r="O55"/>
  <c r="I55"/>
  <c r="O51"/>
  <c r="I51"/>
  <c r="O47"/>
  <c r="I47"/>
  <c r="O43"/>
  <c r="I43"/>
  <c r="O39"/>
  <c r="I39"/>
  <c r="O35"/>
  <c r="I35"/>
  <c r="O31"/>
  <c r="I31"/>
  <c r="I9"/>
  <c r="O26"/>
  <c r="I26"/>
  <c r="O22"/>
  <c r="I22"/>
  <c r="O18"/>
  <c r="I18"/>
  <c r="O14"/>
  <c r="I14"/>
  <c r="O10"/>
  <c r="I10"/>
  <c i="46" r="I3"/>
  <c r="I97"/>
  <c r="O106"/>
  <c r="I106"/>
  <c r="O102"/>
  <c r="I102"/>
  <c r="O98"/>
  <c r="I98"/>
  <c r="I72"/>
  <c r="O93"/>
  <c r="I93"/>
  <c r="O89"/>
  <c r="I89"/>
  <c r="O85"/>
  <c r="I85"/>
  <c r="O81"/>
  <c r="I81"/>
  <c r="O77"/>
  <c r="I77"/>
  <c r="O73"/>
  <c r="I73"/>
  <c r="I63"/>
  <c r="O68"/>
  <c r="I68"/>
  <c r="O64"/>
  <c r="I64"/>
  <c r="I30"/>
  <c r="O59"/>
  <c r="I59"/>
  <c r="O55"/>
  <c r="I55"/>
  <c r="O51"/>
  <c r="I51"/>
  <c r="O47"/>
  <c r="I47"/>
  <c r="O43"/>
  <c r="I43"/>
  <c r="O39"/>
  <c r="I39"/>
  <c r="O35"/>
  <c r="I35"/>
  <c r="O31"/>
  <c r="I31"/>
  <c r="I9"/>
  <c r="O26"/>
  <c r="I26"/>
  <c r="O22"/>
  <c r="I22"/>
  <c r="O18"/>
  <c r="I18"/>
  <c r="O14"/>
  <c r="I14"/>
  <c r="O10"/>
  <c r="I10"/>
  <c i="45" r="I3"/>
  <c r="I285"/>
  <c r="O306"/>
  <c r="I306"/>
  <c r="O302"/>
  <c r="I302"/>
  <c r="O298"/>
  <c r="I298"/>
  <c r="O294"/>
  <c r="I294"/>
  <c r="O290"/>
  <c r="I290"/>
  <c r="O286"/>
  <c r="I286"/>
  <c r="I260"/>
  <c r="O281"/>
  <c r="I281"/>
  <c r="O277"/>
  <c r="I277"/>
  <c r="O273"/>
  <c r="I273"/>
  <c r="O269"/>
  <c r="I269"/>
  <c r="O265"/>
  <c r="I265"/>
  <c r="O261"/>
  <c r="I261"/>
  <c r="I255"/>
  <c r="O256"/>
  <c r="I256"/>
  <c r="I206"/>
  <c r="O251"/>
  <c r="I251"/>
  <c r="O247"/>
  <c r="I247"/>
  <c r="O243"/>
  <c r="I243"/>
  <c r="O239"/>
  <c r="I239"/>
  <c r="O235"/>
  <c r="I235"/>
  <c r="O231"/>
  <c r="I231"/>
  <c r="O227"/>
  <c r="I227"/>
  <c r="O223"/>
  <c r="I223"/>
  <c r="O219"/>
  <c r="I219"/>
  <c r="O215"/>
  <c r="I215"/>
  <c r="O211"/>
  <c r="I211"/>
  <c r="O207"/>
  <c r="I207"/>
  <c r="I173"/>
  <c r="O202"/>
  <c r="I202"/>
  <c r="O198"/>
  <c r="I198"/>
  <c r="O194"/>
  <c r="I194"/>
  <c r="O190"/>
  <c r="I190"/>
  <c r="O186"/>
  <c r="I186"/>
  <c r="O182"/>
  <c r="I182"/>
  <c r="O178"/>
  <c r="I178"/>
  <c r="O174"/>
  <c r="I174"/>
  <c r="I124"/>
  <c r="O169"/>
  <c r="I169"/>
  <c r="O165"/>
  <c r="I165"/>
  <c r="O161"/>
  <c r="I161"/>
  <c r="O157"/>
  <c r="I157"/>
  <c r="O153"/>
  <c r="I153"/>
  <c r="O149"/>
  <c r="I149"/>
  <c r="O145"/>
  <c r="I145"/>
  <c r="O141"/>
  <c r="I141"/>
  <c r="O137"/>
  <c r="I137"/>
  <c r="O133"/>
  <c r="I133"/>
  <c r="O129"/>
  <c r="I129"/>
  <c r="O125"/>
  <c r="I125"/>
  <c r="I111"/>
  <c r="O120"/>
  <c r="I120"/>
  <c r="O116"/>
  <c r="I116"/>
  <c r="O112"/>
  <c r="I112"/>
  <c r="I90"/>
  <c r="O107"/>
  <c r="I107"/>
  <c r="O103"/>
  <c r="I103"/>
  <c r="O99"/>
  <c r="I99"/>
  <c r="O95"/>
  <c r="I95"/>
  <c r="O91"/>
  <c r="I91"/>
  <c r="I9"/>
  <c r="O86"/>
  <c r="I86"/>
  <c r="O82"/>
  <c r="I82"/>
  <c r="O78"/>
  <c r="I78"/>
  <c r="O74"/>
  <c r="I74"/>
  <c r="O70"/>
  <c r="I70"/>
  <c r="O66"/>
  <c r="I66"/>
  <c r="O62"/>
  <c r="I62"/>
  <c r="O58"/>
  <c r="I58"/>
  <c r="O54"/>
  <c r="I54"/>
  <c r="O50"/>
  <c r="I50"/>
  <c r="O46"/>
  <c r="I46"/>
  <c r="O42"/>
  <c r="I42"/>
  <c r="O38"/>
  <c r="I38"/>
  <c r="O34"/>
  <c r="I34"/>
  <c r="O30"/>
  <c r="I30"/>
  <c r="O26"/>
  <c r="I26"/>
  <c r="O22"/>
  <c r="I22"/>
  <c r="O18"/>
  <c r="I18"/>
  <c r="O14"/>
  <c r="I14"/>
  <c r="O10"/>
  <c r="I10"/>
  <c i="44" r="I3"/>
  <c r="I59"/>
  <c r="O64"/>
  <c r="I64"/>
  <c r="O60"/>
  <c r="I60"/>
  <c r="I46"/>
  <c r="O55"/>
  <c r="I55"/>
  <c r="O51"/>
  <c r="I51"/>
  <c r="O47"/>
  <c r="I47"/>
  <c r="I41"/>
  <c r="O42"/>
  <c r="I42"/>
  <c r="I28"/>
  <c r="O37"/>
  <c r="I37"/>
  <c r="O33"/>
  <c r="I33"/>
  <c r="O29"/>
  <c r="I29"/>
  <c r="I15"/>
  <c r="O24"/>
  <c r="I24"/>
  <c r="O20"/>
  <c r="I20"/>
  <c r="O16"/>
  <c r="I16"/>
  <c r="I10"/>
  <c r="O11"/>
  <c r="I11"/>
  <c i="43" r="I3"/>
  <c r="I110"/>
  <c r="O147"/>
  <c r="I147"/>
  <c r="O143"/>
  <c r="I143"/>
  <c r="O139"/>
  <c r="I139"/>
  <c r="O135"/>
  <c r="I135"/>
  <c r="O131"/>
  <c r="I131"/>
  <c r="O127"/>
  <c r="I127"/>
  <c r="O123"/>
  <c r="I123"/>
  <c r="O119"/>
  <c r="I119"/>
  <c r="O115"/>
  <c r="I115"/>
  <c r="O111"/>
  <c r="I111"/>
  <c r="I69"/>
  <c r="O106"/>
  <c r="I106"/>
  <c r="O102"/>
  <c r="I102"/>
  <c r="O98"/>
  <c r="I98"/>
  <c r="O94"/>
  <c r="I94"/>
  <c r="O90"/>
  <c r="I90"/>
  <c r="O86"/>
  <c r="I86"/>
  <c r="O82"/>
  <c r="I82"/>
  <c r="O78"/>
  <c r="I78"/>
  <c r="O74"/>
  <c r="I74"/>
  <c r="O70"/>
  <c r="I70"/>
  <c r="I28"/>
  <c r="O65"/>
  <c r="I65"/>
  <c r="O61"/>
  <c r="I61"/>
  <c r="O57"/>
  <c r="I57"/>
  <c r="O53"/>
  <c r="I53"/>
  <c r="O49"/>
  <c r="I49"/>
  <c r="O45"/>
  <c r="I45"/>
  <c r="O41"/>
  <c r="I41"/>
  <c r="O37"/>
  <c r="I37"/>
  <c r="O33"/>
  <c r="I33"/>
  <c r="O29"/>
  <c r="I29"/>
  <c r="I15"/>
  <c r="O24"/>
  <c r="I24"/>
  <c r="O20"/>
  <c r="I20"/>
  <c r="O16"/>
  <c r="I16"/>
  <c r="I10"/>
  <c r="O11"/>
  <c r="I11"/>
  <c i="42" r="I3"/>
  <c r="I112"/>
  <c r="O141"/>
  <c r="I141"/>
  <c r="O137"/>
  <c r="I137"/>
  <c r="O133"/>
  <c r="I133"/>
  <c r="O129"/>
  <c r="I129"/>
  <c r="O125"/>
  <c r="I125"/>
  <c r="O121"/>
  <c r="I121"/>
  <c r="O117"/>
  <c r="I117"/>
  <c r="O113"/>
  <c r="I113"/>
  <c r="I107"/>
  <c r="O108"/>
  <c r="I108"/>
  <c r="I70"/>
  <c r="O103"/>
  <c r="I103"/>
  <c r="O99"/>
  <c r="I99"/>
  <c r="O95"/>
  <c r="I95"/>
  <c r="O91"/>
  <c r="I91"/>
  <c r="O87"/>
  <c r="I87"/>
  <c r="O83"/>
  <c r="I83"/>
  <c r="O79"/>
  <c r="I79"/>
  <c r="O75"/>
  <c r="I75"/>
  <c r="O71"/>
  <c r="I71"/>
  <c r="I65"/>
  <c r="O66"/>
  <c r="I66"/>
  <c r="I60"/>
  <c r="O61"/>
  <c r="I61"/>
  <c r="I27"/>
  <c r="O56"/>
  <c r="I56"/>
  <c r="O52"/>
  <c r="I52"/>
  <c r="O48"/>
  <c r="I48"/>
  <c r="O44"/>
  <c r="I44"/>
  <c r="O40"/>
  <c r="I40"/>
  <c r="O36"/>
  <c r="I36"/>
  <c r="O32"/>
  <c r="I32"/>
  <c r="O28"/>
  <c r="I28"/>
  <c r="I14"/>
  <c r="O23"/>
  <c r="I23"/>
  <c r="O19"/>
  <c r="I19"/>
  <c r="O15"/>
  <c r="I15"/>
  <c r="I9"/>
  <c r="O10"/>
  <c r="I10"/>
  <c i="41" r="I3"/>
  <c r="I84"/>
  <c r="O105"/>
  <c r="I105"/>
  <c r="O101"/>
  <c r="I101"/>
  <c r="O97"/>
  <c r="I97"/>
  <c r="O93"/>
  <c r="I93"/>
  <c r="O89"/>
  <c r="I89"/>
  <c r="O85"/>
  <c r="I85"/>
  <c r="I75"/>
  <c r="O80"/>
  <c r="I80"/>
  <c r="O76"/>
  <c r="I76"/>
  <c r="I58"/>
  <c r="O71"/>
  <c r="I71"/>
  <c r="O67"/>
  <c r="I67"/>
  <c r="O63"/>
  <c r="I63"/>
  <c r="O59"/>
  <c r="I59"/>
  <c r="I53"/>
  <c r="O54"/>
  <c r="I54"/>
  <c r="I48"/>
  <c r="O49"/>
  <c r="I49"/>
  <c r="I23"/>
  <c r="O44"/>
  <c r="I44"/>
  <c r="O40"/>
  <c r="I40"/>
  <c r="O36"/>
  <c r="I36"/>
  <c r="O32"/>
  <c r="I32"/>
  <c r="O28"/>
  <c r="I28"/>
  <c r="O24"/>
  <c r="I24"/>
  <c r="I14"/>
  <c r="O19"/>
  <c r="I19"/>
  <c r="O15"/>
  <c r="I15"/>
  <c r="I9"/>
  <c r="O10"/>
  <c r="I10"/>
  <c i="40" r="I3"/>
  <c r="I90"/>
  <c r="O115"/>
  <c r="I115"/>
  <c r="O111"/>
  <c r="I111"/>
  <c r="O107"/>
  <c r="I107"/>
  <c r="O103"/>
  <c r="I103"/>
  <c r="O99"/>
  <c r="I99"/>
  <c r="O95"/>
  <c r="I95"/>
  <c r="O91"/>
  <c r="I91"/>
  <c r="I81"/>
  <c r="O86"/>
  <c r="I86"/>
  <c r="O82"/>
  <c r="I82"/>
  <c r="I60"/>
  <c r="O77"/>
  <c r="I77"/>
  <c r="O73"/>
  <c r="I73"/>
  <c r="O69"/>
  <c r="I69"/>
  <c r="O65"/>
  <c r="I65"/>
  <c r="O61"/>
  <c r="I61"/>
  <c r="I27"/>
  <c r="O56"/>
  <c r="I56"/>
  <c r="O52"/>
  <c r="I52"/>
  <c r="O48"/>
  <c r="I48"/>
  <c r="O44"/>
  <c r="I44"/>
  <c r="O40"/>
  <c r="I40"/>
  <c r="O36"/>
  <c r="I36"/>
  <c r="O32"/>
  <c r="I32"/>
  <c r="O28"/>
  <c r="I28"/>
  <c r="I14"/>
  <c r="O23"/>
  <c r="I23"/>
  <c r="O19"/>
  <c r="I19"/>
  <c r="O15"/>
  <c r="I15"/>
  <c r="I9"/>
  <c r="O10"/>
  <c r="I10"/>
  <c i="39" r="I3"/>
  <c r="I103"/>
  <c r="O125"/>
  <c r="I125"/>
  <c r="O122"/>
  <c r="I122"/>
  <c r="O119"/>
  <c r="I119"/>
  <c r="O116"/>
  <c r="I116"/>
  <c r="O113"/>
  <c r="I113"/>
  <c r="O110"/>
  <c r="I110"/>
  <c r="O107"/>
  <c r="I107"/>
  <c r="O104"/>
  <c r="I104"/>
  <c r="I99"/>
  <c r="O100"/>
  <c r="I100"/>
  <c r="I95"/>
  <c r="O96"/>
  <c r="I96"/>
  <c r="I88"/>
  <c r="O92"/>
  <c r="I92"/>
  <c r="O89"/>
  <c r="I89"/>
  <c r="I81"/>
  <c r="O85"/>
  <c r="I85"/>
  <c r="O82"/>
  <c r="I82"/>
  <c r="I74"/>
  <c r="O78"/>
  <c r="I78"/>
  <c r="O75"/>
  <c r="I75"/>
  <c r="I37"/>
  <c r="O71"/>
  <c r="I71"/>
  <c r="O68"/>
  <c r="I68"/>
  <c r="O65"/>
  <c r="I65"/>
  <c r="O62"/>
  <c r="I62"/>
  <c r="O59"/>
  <c r="I59"/>
  <c r="O56"/>
  <c r="I56"/>
  <c r="O53"/>
  <c r="I53"/>
  <c r="O50"/>
  <c r="I50"/>
  <c r="O47"/>
  <c r="I47"/>
  <c r="O44"/>
  <c r="I44"/>
  <c r="O41"/>
  <c r="I41"/>
  <c r="O38"/>
  <c r="I38"/>
  <c r="I9"/>
  <c r="O34"/>
  <c r="I34"/>
  <c r="O31"/>
  <c r="I31"/>
  <c r="O28"/>
  <c r="I28"/>
  <c r="O25"/>
  <c r="I25"/>
  <c r="O22"/>
  <c r="I22"/>
  <c r="O19"/>
  <c r="I19"/>
  <c r="O16"/>
  <c r="I16"/>
  <c r="O13"/>
  <c r="I13"/>
  <c r="O10"/>
  <c r="I10"/>
  <c i="38" r="I3"/>
  <c r="I75"/>
  <c r="O106"/>
  <c r="I106"/>
  <c r="O103"/>
  <c r="I103"/>
  <c r="O100"/>
  <c r="I100"/>
  <c r="O97"/>
  <c r="I97"/>
  <c r="O94"/>
  <c r="I94"/>
  <c r="O91"/>
  <c r="I91"/>
  <c r="O88"/>
  <c r="I88"/>
  <c r="O85"/>
  <c r="I85"/>
  <c r="O82"/>
  <c r="I82"/>
  <c r="O79"/>
  <c r="I79"/>
  <c r="O76"/>
  <c r="I76"/>
  <c r="I62"/>
  <c r="O72"/>
  <c r="I72"/>
  <c r="O69"/>
  <c r="I69"/>
  <c r="O66"/>
  <c r="I66"/>
  <c r="O63"/>
  <c r="I63"/>
  <c r="I52"/>
  <c r="O59"/>
  <c r="I59"/>
  <c r="O56"/>
  <c r="I56"/>
  <c r="O53"/>
  <c r="I53"/>
  <c r="I45"/>
  <c r="O49"/>
  <c r="I49"/>
  <c r="O46"/>
  <c r="I46"/>
  <c r="I38"/>
  <c r="O42"/>
  <c r="I42"/>
  <c r="O39"/>
  <c r="I39"/>
  <c r="I22"/>
  <c r="O35"/>
  <c r="I35"/>
  <c r="O32"/>
  <c r="I32"/>
  <c r="O29"/>
  <c r="I29"/>
  <c r="O26"/>
  <c r="I26"/>
  <c r="O23"/>
  <c r="I23"/>
  <c r="I9"/>
  <c r="O19"/>
  <c r="I19"/>
  <c r="O16"/>
  <c r="I16"/>
  <c r="O13"/>
  <c r="I13"/>
  <c r="O10"/>
  <c r="I10"/>
  <c i="37" r="I3"/>
  <c r="I114"/>
  <c r="O133"/>
  <c r="I133"/>
  <c r="O130"/>
  <c r="I130"/>
  <c r="O127"/>
  <c r="I127"/>
  <c r="O124"/>
  <c r="I124"/>
  <c r="O121"/>
  <c r="I121"/>
  <c r="O118"/>
  <c r="I118"/>
  <c r="O115"/>
  <c r="I115"/>
  <c r="I107"/>
  <c r="O111"/>
  <c r="I111"/>
  <c r="O108"/>
  <c r="I108"/>
  <c r="I103"/>
  <c r="O104"/>
  <c r="I104"/>
  <c r="I93"/>
  <c r="O100"/>
  <c r="I100"/>
  <c r="O97"/>
  <c r="I97"/>
  <c r="O94"/>
  <c r="I94"/>
  <c r="I83"/>
  <c r="O90"/>
  <c r="I90"/>
  <c r="O87"/>
  <c r="I87"/>
  <c r="O84"/>
  <c r="I84"/>
  <c r="I73"/>
  <c r="O80"/>
  <c r="I80"/>
  <c r="O77"/>
  <c r="I77"/>
  <c r="O74"/>
  <c r="I74"/>
  <c r="I39"/>
  <c r="O70"/>
  <c r="I70"/>
  <c r="O67"/>
  <c r="I67"/>
  <c r="O64"/>
  <c r="I64"/>
  <c r="O61"/>
  <c r="I61"/>
  <c r="O58"/>
  <c r="I58"/>
  <c r="O55"/>
  <c r="I55"/>
  <c r="O52"/>
  <c r="I52"/>
  <c r="O49"/>
  <c r="I49"/>
  <c r="O46"/>
  <c r="I46"/>
  <c r="O43"/>
  <c r="I43"/>
  <c r="O40"/>
  <c r="I40"/>
  <c r="I13"/>
  <c r="O36"/>
  <c r="I36"/>
  <c r="O33"/>
  <c r="I33"/>
  <c r="O30"/>
  <c r="I30"/>
  <c r="O27"/>
  <c r="I27"/>
  <c r="O24"/>
  <c r="I24"/>
  <c r="O21"/>
  <c r="I21"/>
  <c r="O18"/>
  <c r="I18"/>
  <c r="O14"/>
  <c r="I14"/>
  <c r="I9"/>
  <c r="O10"/>
  <c r="I10"/>
  <c i="36" r="I3"/>
  <c r="I184"/>
  <c r="O193"/>
  <c r="I193"/>
  <c r="O189"/>
  <c r="I189"/>
  <c r="O185"/>
  <c r="I185"/>
  <c r="I179"/>
  <c r="O180"/>
  <c r="I180"/>
  <c r="I158"/>
  <c r="O175"/>
  <c r="I175"/>
  <c r="O171"/>
  <c r="I171"/>
  <c r="O167"/>
  <c r="I167"/>
  <c r="O163"/>
  <c r="I163"/>
  <c r="O159"/>
  <c r="I159"/>
  <c r="I153"/>
  <c r="O154"/>
  <c r="I154"/>
  <c r="I136"/>
  <c r="O149"/>
  <c r="I149"/>
  <c r="O145"/>
  <c r="I145"/>
  <c r="O141"/>
  <c r="I141"/>
  <c r="O137"/>
  <c r="I137"/>
  <c r="I127"/>
  <c r="O132"/>
  <c r="I132"/>
  <c r="O128"/>
  <c r="I128"/>
  <c r="I122"/>
  <c r="O123"/>
  <c r="I123"/>
  <c r="I113"/>
  <c r="O118"/>
  <c r="I118"/>
  <c r="O114"/>
  <c r="I114"/>
  <c r="I76"/>
  <c r="O109"/>
  <c r="I109"/>
  <c r="O105"/>
  <c r="I105"/>
  <c r="O101"/>
  <c r="I101"/>
  <c r="O97"/>
  <c r="I97"/>
  <c r="O93"/>
  <c r="I93"/>
  <c r="O89"/>
  <c r="I89"/>
  <c r="O85"/>
  <c r="I85"/>
  <c r="O81"/>
  <c r="I81"/>
  <c r="O77"/>
  <c r="I77"/>
  <c r="I63"/>
  <c r="O72"/>
  <c r="I72"/>
  <c r="O68"/>
  <c r="I68"/>
  <c r="O64"/>
  <c r="I64"/>
  <c r="I54"/>
  <c r="O59"/>
  <c r="I59"/>
  <c r="O55"/>
  <c r="I55"/>
  <c r="I9"/>
  <c r="O50"/>
  <c r="I50"/>
  <c r="O46"/>
  <c r="I46"/>
  <c r="O42"/>
  <c r="I42"/>
  <c r="O38"/>
  <c r="I38"/>
  <c r="O34"/>
  <c r="I34"/>
  <c r="O30"/>
  <c r="I30"/>
  <c r="O26"/>
  <c r="I26"/>
  <c r="O22"/>
  <c r="I22"/>
  <c r="O18"/>
  <c r="I18"/>
  <c r="O14"/>
  <c r="I14"/>
  <c r="O10"/>
  <c r="I10"/>
  <c i="35" r="I3"/>
  <c r="I105"/>
  <c r="O134"/>
  <c r="I134"/>
  <c r="O130"/>
  <c r="I130"/>
  <c r="O126"/>
  <c r="I126"/>
  <c r="O122"/>
  <c r="I122"/>
  <c r="O118"/>
  <c r="I118"/>
  <c r="O114"/>
  <c r="I114"/>
  <c r="O110"/>
  <c r="I110"/>
  <c r="O106"/>
  <c r="I106"/>
  <c r="I96"/>
  <c r="O101"/>
  <c r="I101"/>
  <c r="O97"/>
  <c r="I97"/>
  <c r="I79"/>
  <c r="O92"/>
  <c r="I92"/>
  <c r="O88"/>
  <c r="I88"/>
  <c r="O84"/>
  <c r="I84"/>
  <c r="O80"/>
  <c r="I80"/>
  <c r="I74"/>
  <c r="O75"/>
  <c r="I75"/>
  <c r="I69"/>
  <c r="O70"/>
  <c r="I70"/>
  <c r="I52"/>
  <c r="O65"/>
  <c r="I65"/>
  <c r="O61"/>
  <c r="I61"/>
  <c r="O57"/>
  <c r="I57"/>
  <c r="O53"/>
  <c r="I53"/>
  <c r="I35"/>
  <c r="O48"/>
  <c r="I48"/>
  <c r="O44"/>
  <c r="I44"/>
  <c r="O40"/>
  <c r="I40"/>
  <c r="O36"/>
  <c r="I36"/>
  <c r="I22"/>
  <c r="O31"/>
  <c r="I31"/>
  <c r="O27"/>
  <c r="I27"/>
  <c r="O23"/>
  <c r="I23"/>
  <c r="I9"/>
  <c r="O18"/>
  <c r="I18"/>
  <c r="O14"/>
  <c r="I14"/>
  <c r="O10"/>
  <c r="I10"/>
  <c i="34" r="I3"/>
  <c r="I124"/>
  <c r="O125"/>
  <c r="I125"/>
  <c r="I99"/>
  <c r="O120"/>
  <c r="I120"/>
  <c r="O116"/>
  <c r="I116"/>
  <c r="O112"/>
  <c r="I112"/>
  <c r="O108"/>
  <c r="I108"/>
  <c r="O104"/>
  <c r="I104"/>
  <c r="O100"/>
  <c r="I100"/>
  <c r="I90"/>
  <c r="O95"/>
  <c r="I95"/>
  <c r="O91"/>
  <c r="I91"/>
  <c r="I85"/>
  <c r="O86"/>
  <c r="I86"/>
  <c r="I64"/>
  <c r="O81"/>
  <c r="I81"/>
  <c r="O77"/>
  <c r="I77"/>
  <c r="O73"/>
  <c r="I73"/>
  <c r="O69"/>
  <c r="I69"/>
  <c r="O65"/>
  <c r="I65"/>
  <c r="I47"/>
  <c r="O60"/>
  <c r="I60"/>
  <c r="O56"/>
  <c r="I56"/>
  <c r="O52"/>
  <c r="I52"/>
  <c r="O48"/>
  <c r="I48"/>
  <c r="I22"/>
  <c r="O43"/>
  <c r="I43"/>
  <c r="O39"/>
  <c r="I39"/>
  <c r="O35"/>
  <c r="I35"/>
  <c r="O31"/>
  <c r="I31"/>
  <c r="O27"/>
  <c r="I27"/>
  <c r="O23"/>
  <c r="I23"/>
  <c r="I9"/>
  <c r="O18"/>
  <c r="I18"/>
  <c r="O14"/>
  <c r="I14"/>
  <c r="O10"/>
  <c r="I10"/>
  <c i="33" r="I3"/>
  <c r="I119"/>
  <c r="O120"/>
  <c r="I120"/>
  <c r="I94"/>
  <c r="O115"/>
  <c r="I115"/>
  <c r="O111"/>
  <c r="I111"/>
  <c r="O107"/>
  <c r="I107"/>
  <c r="O103"/>
  <c r="I103"/>
  <c r="O99"/>
  <c r="I99"/>
  <c r="O95"/>
  <c r="I95"/>
  <c r="I85"/>
  <c r="O90"/>
  <c r="I90"/>
  <c r="O86"/>
  <c r="I86"/>
  <c r="I64"/>
  <c r="O81"/>
  <c r="I81"/>
  <c r="O77"/>
  <c r="I77"/>
  <c r="O73"/>
  <c r="I73"/>
  <c r="O69"/>
  <c r="I69"/>
  <c r="O65"/>
  <c r="I65"/>
  <c r="I47"/>
  <c r="O60"/>
  <c r="I60"/>
  <c r="O56"/>
  <c r="I56"/>
  <c r="O52"/>
  <c r="I52"/>
  <c r="O48"/>
  <c r="I48"/>
  <c r="I22"/>
  <c r="O43"/>
  <c r="I43"/>
  <c r="O39"/>
  <c r="I39"/>
  <c r="O35"/>
  <c r="I35"/>
  <c r="O31"/>
  <c r="I31"/>
  <c r="O27"/>
  <c r="I27"/>
  <c r="O23"/>
  <c r="I23"/>
  <c r="I9"/>
  <c r="O18"/>
  <c r="I18"/>
  <c r="O14"/>
  <c r="I14"/>
  <c r="O10"/>
  <c r="I10"/>
  <c i="32" r="I3"/>
  <c r="I82"/>
  <c r="O83"/>
  <c r="I83"/>
  <c r="I65"/>
  <c r="O78"/>
  <c r="I78"/>
  <c r="O74"/>
  <c r="I74"/>
  <c r="O70"/>
  <c r="I70"/>
  <c r="O66"/>
  <c r="I66"/>
  <c r="I56"/>
  <c r="O61"/>
  <c r="I61"/>
  <c r="O57"/>
  <c r="I57"/>
  <c r="I43"/>
  <c r="O52"/>
  <c r="I52"/>
  <c r="O48"/>
  <c r="I48"/>
  <c r="O44"/>
  <c r="I44"/>
  <c r="I22"/>
  <c r="O39"/>
  <c r="I39"/>
  <c r="O35"/>
  <c r="I35"/>
  <c r="O31"/>
  <c r="I31"/>
  <c r="O27"/>
  <c r="I27"/>
  <c r="O23"/>
  <c r="I23"/>
  <c r="I9"/>
  <c r="O18"/>
  <c r="I18"/>
  <c r="O14"/>
  <c r="I14"/>
  <c r="O10"/>
  <c r="I10"/>
  <c i="31" r="I3"/>
  <c r="I78"/>
  <c r="O79"/>
  <c r="I79"/>
  <c r="I61"/>
  <c r="O74"/>
  <c r="I74"/>
  <c r="O70"/>
  <c r="I70"/>
  <c r="O66"/>
  <c r="I66"/>
  <c r="O62"/>
  <c r="I62"/>
  <c r="I52"/>
  <c r="O57"/>
  <c r="I57"/>
  <c r="O53"/>
  <c r="I53"/>
  <c r="I39"/>
  <c r="O48"/>
  <c r="I48"/>
  <c r="O44"/>
  <c r="I44"/>
  <c r="O40"/>
  <c r="I40"/>
  <c r="I22"/>
  <c r="O35"/>
  <c r="I35"/>
  <c r="O31"/>
  <c r="I31"/>
  <c r="O27"/>
  <c r="I27"/>
  <c r="O23"/>
  <c r="I23"/>
  <c r="I9"/>
  <c r="O18"/>
  <c r="I18"/>
  <c r="O14"/>
  <c r="I14"/>
  <c r="O10"/>
  <c r="I10"/>
  <c i="30" r="I3"/>
  <c r="I87"/>
  <c r="O88"/>
  <c r="I88"/>
  <c r="I74"/>
  <c r="O83"/>
  <c r="I83"/>
  <c r="O79"/>
  <c r="I79"/>
  <c r="O75"/>
  <c r="I75"/>
  <c r="I65"/>
  <c r="O70"/>
  <c r="I70"/>
  <c r="O66"/>
  <c r="I66"/>
  <c r="I60"/>
  <c r="O61"/>
  <c r="I61"/>
  <c r="I47"/>
  <c r="O56"/>
  <c r="I56"/>
  <c r="O52"/>
  <c r="I52"/>
  <c r="O48"/>
  <c r="I48"/>
  <c r="I22"/>
  <c r="O43"/>
  <c r="I43"/>
  <c r="O39"/>
  <c r="I39"/>
  <c r="O35"/>
  <c r="I35"/>
  <c r="O31"/>
  <c r="I31"/>
  <c r="O27"/>
  <c r="I27"/>
  <c r="O23"/>
  <c r="I23"/>
  <c r="I9"/>
  <c r="O18"/>
  <c r="I18"/>
  <c r="O14"/>
  <c r="I14"/>
  <c r="O10"/>
  <c r="I10"/>
  <c i="29" r="I3"/>
  <c r="I78"/>
  <c r="O79"/>
  <c r="I79"/>
  <c r="I61"/>
  <c r="O74"/>
  <c r="I74"/>
  <c r="O70"/>
  <c r="I70"/>
  <c r="O66"/>
  <c r="I66"/>
  <c r="O62"/>
  <c r="I62"/>
  <c r="I52"/>
  <c r="O57"/>
  <c r="I57"/>
  <c r="O53"/>
  <c r="I53"/>
  <c r="I39"/>
  <c r="O48"/>
  <c r="I48"/>
  <c r="O44"/>
  <c r="I44"/>
  <c r="O40"/>
  <c r="I40"/>
  <c r="I22"/>
  <c r="O35"/>
  <c r="I35"/>
  <c r="O31"/>
  <c r="I31"/>
  <c r="O27"/>
  <c r="I27"/>
  <c r="O23"/>
  <c r="I23"/>
  <c r="I9"/>
  <c r="O18"/>
  <c r="I18"/>
  <c r="O14"/>
  <c r="I14"/>
  <c r="O10"/>
  <c r="I10"/>
  <c i="28" r="I3"/>
  <c r="I94"/>
  <c r="O95"/>
  <c r="I95"/>
  <c r="I77"/>
  <c r="O90"/>
  <c r="I90"/>
  <c r="O86"/>
  <c r="I86"/>
  <c r="O82"/>
  <c r="I82"/>
  <c r="O78"/>
  <c r="I78"/>
  <c r="I68"/>
  <c r="O73"/>
  <c r="I73"/>
  <c r="O69"/>
  <c r="I69"/>
  <c r="I47"/>
  <c r="O64"/>
  <c r="I64"/>
  <c r="O60"/>
  <c r="I60"/>
  <c r="O56"/>
  <c r="I56"/>
  <c r="O52"/>
  <c r="I52"/>
  <c r="O48"/>
  <c r="I48"/>
  <c r="I22"/>
  <c r="O43"/>
  <c r="I43"/>
  <c r="O39"/>
  <c r="I39"/>
  <c r="O35"/>
  <c r="I35"/>
  <c r="O31"/>
  <c r="I31"/>
  <c r="O27"/>
  <c r="I27"/>
  <c r="O23"/>
  <c r="I23"/>
  <c r="I9"/>
  <c r="O18"/>
  <c r="I18"/>
  <c r="O14"/>
  <c r="I14"/>
  <c r="O10"/>
  <c r="I10"/>
  <c i="27" r="I3"/>
  <c r="I91"/>
  <c r="O92"/>
  <c r="I92"/>
  <c r="I74"/>
  <c r="O87"/>
  <c r="I87"/>
  <c r="O83"/>
  <c r="I83"/>
  <c r="O79"/>
  <c r="I79"/>
  <c r="O75"/>
  <c r="I75"/>
  <c r="I65"/>
  <c r="O70"/>
  <c r="I70"/>
  <c r="O66"/>
  <c r="I66"/>
  <c r="I60"/>
  <c r="O61"/>
  <c r="I61"/>
  <c r="I47"/>
  <c r="O56"/>
  <c r="I56"/>
  <c r="O52"/>
  <c r="I52"/>
  <c r="O48"/>
  <c r="I48"/>
  <c r="I22"/>
  <c r="O43"/>
  <c r="I43"/>
  <c r="O39"/>
  <c r="I39"/>
  <c r="O35"/>
  <c r="I35"/>
  <c r="O31"/>
  <c r="I31"/>
  <c r="O27"/>
  <c r="I27"/>
  <c r="O23"/>
  <c r="I23"/>
  <c r="I9"/>
  <c r="O18"/>
  <c r="I18"/>
  <c r="O14"/>
  <c r="I14"/>
  <c r="O10"/>
  <c r="I10"/>
  <c i="26" r="I3"/>
  <c r="I87"/>
  <c r="O88"/>
  <c r="I88"/>
  <c r="I70"/>
  <c r="O83"/>
  <c r="I83"/>
  <c r="O79"/>
  <c r="I79"/>
  <c r="O75"/>
  <c r="I75"/>
  <c r="O71"/>
  <c r="I71"/>
  <c r="I61"/>
  <c r="O66"/>
  <c r="I66"/>
  <c r="O62"/>
  <c r="I62"/>
  <c r="I56"/>
  <c r="O57"/>
  <c r="I57"/>
  <c r="I43"/>
  <c r="O52"/>
  <c r="I52"/>
  <c r="O48"/>
  <c r="I48"/>
  <c r="O44"/>
  <c r="I44"/>
  <c r="I22"/>
  <c r="O39"/>
  <c r="I39"/>
  <c r="O35"/>
  <c r="I35"/>
  <c r="O31"/>
  <c r="I31"/>
  <c r="O27"/>
  <c r="I27"/>
  <c r="O23"/>
  <c r="I23"/>
  <c r="I9"/>
  <c r="O18"/>
  <c r="I18"/>
  <c r="O14"/>
  <c r="I14"/>
  <c r="O10"/>
  <c r="I10"/>
  <c i="25" r="I3"/>
  <c r="I91"/>
  <c r="O92"/>
  <c r="I92"/>
  <c r="I74"/>
  <c r="O87"/>
  <c r="I87"/>
  <c r="O83"/>
  <c r="I83"/>
  <c r="O79"/>
  <c r="I79"/>
  <c r="O75"/>
  <c r="I75"/>
  <c r="I65"/>
  <c r="O70"/>
  <c r="I70"/>
  <c r="O66"/>
  <c r="I66"/>
  <c r="I60"/>
  <c r="O61"/>
  <c r="I61"/>
  <c r="I43"/>
  <c r="O56"/>
  <c r="I56"/>
  <c r="O52"/>
  <c r="I52"/>
  <c r="O48"/>
  <c r="I48"/>
  <c r="O44"/>
  <c r="I44"/>
  <c r="I22"/>
  <c r="O39"/>
  <c r="I39"/>
  <c r="O35"/>
  <c r="I35"/>
  <c r="O31"/>
  <c r="I31"/>
  <c r="O27"/>
  <c r="I27"/>
  <c r="O23"/>
  <c r="I23"/>
  <c r="I9"/>
  <c r="O18"/>
  <c r="I18"/>
  <c r="O14"/>
  <c r="I14"/>
  <c r="O10"/>
  <c r="I10"/>
  <c i="24" r="I3"/>
  <c r="I74"/>
  <c r="O75"/>
  <c r="I75"/>
  <c r="I65"/>
  <c r="O70"/>
  <c r="I70"/>
  <c r="O66"/>
  <c r="I66"/>
  <c r="I60"/>
  <c r="O61"/>
  <c r="I61"/>
  <c r="I47"/>
  <c r="O56"/>
  <c r="I56"/>
  <c r="O52"/>
  <c r="I52"/>
  <c r="O48"/>
  <c r="I48"/>
  <c r="I30"/>
  <c r="O43"/>
  <c r="I43"/>
  <c r="O39"/>
  <c r="I39"/>
  <c r="O35"/>
  <c r="I35"/>
  <c r="O31"/>
  <c r="I31"/>
  <c r="I9"/>
  <c r="O26"/>
  <c r="I26"/>
  <c r="O22"/>
  <c r="I22"/>
  <c r="O18"/>
  <c r="I18"/>
  <c r="O14"/>
  <c r="I14"/>
  <c r="O10"/>
  <c r="I10"/>
  <c i="23" r="I3"/>
  <c r="I102"/>
  <c r="O103"/>
  <c r="I103"/>
  <c r="I81"/>
  <c r="O98"/>
  <c r="I98"/>
  <c r="O94"/>
  <c r="I94"/>
  <c r="O90"/>
  <c r="I90"/>
  <c r="O86"/>
  <c r="I86"/>
  <c r="O82"/>
  <c r="I82"/>
  <c r="I76"/>
  <c r="O77"/>
  <c r="I77"/>
  <c r="I71"/>
  <c r="O72"/>
  <c r="I72"/>
  <c r="I50"/>
  <c r="O67"/>
  <c r="I67"/>
  <c r="O63"/>
  <c r="I63"/>
  <c r="O59"/>
  <c r="I59"/>
  <c r="O55"/>
  <c r="I55"/>
  <c r="O51"/>
  <c r="I51"/>
  <c r="I29"/>
  <c r="O46"/>
  <c r="I46"/>
  <c r="O42"/>
  <c r="I42"/>
  <c r="O38"/>
  <c r="I38"/>
  <c r="O34"/>
  <c r="I34"/>
  <c r="O30"/>
  <c r="I30"/>
  <c r="I9"/>
  <c r="O26"/>
  <c r="I26"/>
  <c r="O22"/>
  <c r="I22"/>
  <c r="O18"/>
  <c r="I18"/>
  <c r="O14"/>
  <c r="I14"/>
  <c r="O10"/>
  <c r="I10"/>
  <c i="22" r="I3"/>
  <c r="I111"/>
  <c r="O112"/>
  <c r="I112"/>
  <c r="I90"/>
  <c r="O107"/>
  <c r="I107"/>
  <c r="O103"/>
  <c r="I103"/>
  <c r="O99"/>
  <c r="I99"/>
  <c r="O95"/>
  <c r="I95"/>
  <c r="O91"/>
  <c r="I91"/>
  <c r="I81"/>
  <c r="O86"/>
  <c r="I86"/>
  <c r="O82"/>
  <c r="I82"/>
  <c r="I68"/>
  <c r="O77"/>
  <c r="I77"/>
  <c r="O73"/>
  <c r="I73"/>
  <c r="O69"/>
  <c r="I69"/>
  <c r="I55"/>
  <c r="O64"/>
  <c r="I64"/>
  <c r="O60"/>
  <c r="I60"/>
  <c r="O56"/>
  <c r="I56"/>
  <c r="I30"/>
  <c r="O51"/>
  <c r="I51"/>
  <c r="O47"/>
  <c r="I47"/>
  <c r="O43"/>
  <c r="I43"/>
  <c r="O39"/>
  <c r="I39"/>
  <c r="O35"/>
  <c r="I35"/>
  <c r="O31"/>
  <c r="I31"/>
  <c r="I9"/>
  <c r="O26"/>
  <c r="I26"/>
  <c r="O22"/>
  <c r="I22"/>
  <c r="O18"/>
  <c r="I18"/>
  <c r="O14"/>
  <c r="I14"/>
  <c r="O10"/>
  <c r="I10"/>
  <c i="21" r="I3"/>
  <c r="I147"/>
  <c r="O148"/>
  <c r="I148"/>
  <c r="I118"/>
  <c r="O143"/>
  <c r="I143"/>
  <c r="O139"/>
  <c r="I139"/>
  <c r="O135"/>
  <c r="I135"/>
  <c r="O131"/>
  <c r="I131"/>
  <c r="O127"/>
  <c r="I127"/>
  <c r="O123"/>
  <c r="I123"/>
  <c r="O119"/>
  <c r="I119"/>
  <c r="I109"/>
  <c r="O114"/>
  <c r="I114"/>
  <c r="O110"/>
  <c r="I110"/>
  <c r="I96"/>
  <c r="O105"/>
  <c r="I105"/>
  <c r="O101"/>
  <c r="I101"/>
  <c r="O97"/>
  <c r="I97"/>
  <c r="I71"/>
  <c r="O92"/>
  <c r="I92"/>
  <c r="O88"/>
  <c r="I88"/>
  <c r="O84"/>
  <c r="I84"/>
  <c r="O80"/>
  <c r="I80"/>
  <c r="O76"/>
  <c r="I76"/>
  <c r="O72"/>
  <c r="I72"/>
  <c r="I34"/>
  <c r="O67"/>
  <c r="I67"/>
  <c r="O63"/>
  <c r="I63"/>
  <c r="O59"/>
  <c r="I59"/>
  <c r="O55"/>
  <c r="I55"/>
  <c r="O51"/>
  <c r="I51"/>
  <c r="O47"/>
  <c r="I47"/>
  <c r="O43"/>
  <c r="I43"/>
  <c r="O39"/>
  <c r="I39"/>
  <c r="O35"/>
  <c r="I35"/>
  <c r="I9"/>
  <c r="O30"/>
  <c r="I30"/>
  <c r="O26"/>
  <c r="I26"/>
  <c r="O22"/>
  <c r="I22"/>
  <c r="O18"/>
  <c r="I18"/>
  <c r="O14"/>
  <c r="I14"/>
  <c r="O10"/>
  <c r="I10"/>
  <c i="20" r="I3"/>
  <c r="I103"/>
  <c r="O104"/>
  <c r="I104"/>
  <c r="I82"/>
  <c r="O99"/>
  <c r="I99"/>
  <c r="O95"/>
  <c r="I95"/>
  <c r="O91"/>
  <c r="I91"/>
  <c r="O87"/>
  <c r="I87"/>
  <c r="O83"/>
  <c r="I83"/>
  <c r="I77"/>
  <c r="O78"/>
  <c r="I78"/>
  <c r="I72"/>
  <c r="O73"/>
  <c r="I73"/>
  <c r="I51"/>
  <c r="O68"/>
  <c r="I68"/>
  <c r="O64"/>
  <c r="I64"/>
  <c r="O60"/>
  <c r="I60"/>
  <c r="O56"/>
  <c r="I56"/>
  <c r="O52"/>
  <c r="I52"/>
  <c r="I30"/>
  <c r="O47"/>
  <c r="I47"/>
  <c r="O43"/>
  <c r="I43"/>
  <c r="O39"/>
  <c r="I39"/>
  <c r="O35"/>
  <c r="I35"/>
  <c r="O31"/>
  <c r="I31"/>
  <c r="I9"/>
  <c r="O26"/>
  <c r="I26"/>
  <c r="O22"/>
  <c r="I22"/>
  <c r="O18"/>
  <c r="I18"/>
  <c r="O14"/>
  <c r="I14"/>
  <c r="O10"/>
  <c r="I10"/>
  <c i="19" r="I3"/>
  <c r="I107"/>
  <c r="O108"/>
  <c r="I108"/>
  <c r="I86"/>
  <c r="O103"/>
  <c r="I103"/>
  <c r="O99"/>
  <c r="I99"/>
  <c r="O95"/>
  <c r="I95"/>
  <c r="O91"/>
  <c r="I91"/>
  <c r="O87"/>
  <c r="I87"/>
  <c r="I81"/>
  <c r="O82"/>
  <c r="I82"/>
  <c r="I72"/>
  <c r="O77"/>
  <c r="I77"/>
  <c r="O73"/>
  <c r="I73"/>
  <c r="I51"/>
  <c r="O68"/>
  <c r="I68"/>
  <c r="O64"/>
  <c r="I64"/>
  <c r="O60"/>
  <c r="I60"/>
  <c r="O56"/>
  <c r="I56"/>
  <c r="O52"/>
  <c r="I52"/>
  <c r="I30"/>
  <c r="O47"/>
  <c r="I47"/>
  <c r="O43"/>
  <c r="I43"/>
  <c r="O39"/>
  <c r="I39"/>
  <c r="O35"/>
  <c r="I35"/>
  <c r="O31"/>
  <c r="I31"/>
  <c r="I9"/>
  <c r="O26"/>
  <c r="I26"/>
  <c r="O22"/>
  <c r="I22"/>
  <c r="O18"/>
  <c r="I18"/>
  <c r="O14"/>
  <c r="I14"/>
  <c r="O10"/>
  <c r="I10"/>
  <c i="18" r="I3"/>
  <c r="I95"/>
  <c r="O96"/>
  <c r="I96"/>
  <c r="I78"/>
  <c r="O91"/>
  <c r="I91"/>
  <c r="O87"/>
  <c r="I87"/>
  <c r="O83"/>
  <c r="I83"/>
  <c r="O79"/>
  <c r="I79"/>
  <c r="I73"/>
  <c r="O74"/>
  <c r="I74"/>
  <c r="I64"/>
  <c r="O69"/>
  <c r="I69"/>
  <c r="O65"/>
  <c r="I65"/>
  <c r="I51"/>
  <c r="O60"/>
  <c r="I60"/>
  <c r="O56"/>
  <c r="I56"/>
  <c r="O52"/>
  <c r="I52"/>
  <c r="I30"/>
  <c r="O47"/>
  <c r="I47"/>
  <c r="O43"/>
  <c r="I43"/>
  <c r="O39"/>
  <c r="I39"/>
  <c r="O35"/>
  <c r="I35"/>
  <c r="O31"/>
  <c r="I31"/>
  <c r="I9"/>
  <c r="O26"/>
  <c r="I26"/>
  <c r="O22"/>
  <c r="I22"/>
  <c r="O18"/>
  <c r="I18"/>
  <c r="O14"/>
  <c r="I14"/>
  <c r="O10"/>
  <c r="I10"/>
  <c i="17" r="I3"/>
  <c r="I91"/>
  <c r="O92"/>
  <c r="I92"/>
  <c r="I74"/>
  <c r="O87"/>
  <c r="I87"/>
  <c r="O83"/>
  <c r="I83"/>
  <c r="O79"/>
  <c r="I79"/>
  <c r="O75"/>
  <c r="I75"/>
  <c r="I69"/>
  <c r="O70"/>
  <c r="I70"/>
  <c r="I64"/>
  <c r="O65"/>
  <c r="I65"/>
  <c r="I51"/>
  <c r="O60"/>
  <c r="I60"/>
  <c r="O56"/>
  <c r="I56"/>
  <c r="O52"/>
  <c r="I52"/>
  <c r="I30"/>
  <c r="O47"/>
  <c r="I47"/>
  <c r="O43"/>
  <c r="I43"/>
  <c r="O39"/>
  <c r="I39"/>
  <c r="O35"/>
  <c r="I35"/>
  <c r="O31"/>
  <c r="I31"/>
  <c r="I9"/>
  <c r="O26"/>
  <c r="I26"/>
  <c r="O22"/>
  <c r="I22"/>
  <c r="O18"/>
  <c r="I18"/>
  <c r="O14"/>
  <c r="I14"/>
  <c r="O10"/>
  <c r="I10"/>
  <c i="16" r="I3"/>
  <c r="I103"/>
  <c r="O104"/>
  <c r="I104"/>
  <c r="I82"/>
  <c r="O99"/>
  <c r="I99"/>
  <c r="O95"/>
  <c r="I95"/>
  <c r="O91"/>
  <c r="I91"/>
  <c r="O87"/>
  <c r="I87"/>
  <c r="O83"/>
  <c r="I83"/>
  <c r="I77"/>
  <c r="O78"/>
  <c r="I78"/>
  <c r="I68"/>
  <c r="O73"/>
  <c r="I73"/>
  <c r="O69"/>
  <c r="I69"/>
  <c r="I51"/>
  <c r="O64"/>
  <c r="I64"/>
  <c r="O60"/>
  <c r="I60"/>
  <c r="O56"/>
  <c r="I56"/>
  <c r="O52"/>
  <c r="I52"/>
  <c r="I30"/>
  <c r="O47"/>
  <c r="I47"/>
  <c r="O43"/>
  <c r="I43"/>
  <c r="O39"/>
  <c r="I39"/>
  <c r="O35"/>
  <c r="I35"/>
  <c r="O31"/>
  <c r="I31"/>
  <c r="I9"/>
  <c r="O26"/>
  <c r="I26"/>
  <c r="O22"/>
  <c r="I22"/>
  <c r="O18"/>
  <c r="I18"/>
  <c r="O14"/>
  <c r="I14"/>
  <c r="O10"/>
  <c r="I10"/>
  <c i="15" r="I3"/>
  <c r="I99"/>
  <c r="O100"/>
  <c r="I100"/>
  <c r="I78"/>
  <c r="O95"/>
  <c r="I95"/>
  <c r="O91"/>
  <c r="I91"/>
  <c r="O87"/>
  <c r="I87"/>
  <c r="O83"/>
  <c r="I83"/>
  <c r="O79"/>
  <c r="I79"/>
  <c r="I73"/>
  <c r="O74"/>
  <c r="I74"/>
  <c r="I68"/>
  <c r="O69"/>
  <c r="I69"/>
  <c r="I51"/>
  <c r="O64"/>
  <c r="I64"/>
  <c r="O60"/>
  <c r="I60"/>
  <c r="O56"/>
  <c r="I56"/>
  <c r="O52"/>
  <c r="I52"/>
  <c r="I30"/>
  <c r="O47"/>
  <c r="I47"/>
  <c r="O43"/>
  <c r="I43"/>
  <c r="O39"/>
  <c r="I39"/>
  <c r="O35"/>
  <c r="I35"/>
  <c r="O31"/>
  <c r="I31"/>
  <c r="I9"/>
  <c r="O26"/>
  <c r="I26"/>
  <c r="O22"/>
  <c r="I22"/>
  <c r="O18"/>
  <c r="I18"/>
  <c r="O14"/>
  <c r="I14"/>
  <c r="O10"/>
  <c r="I10"/>
  <c i="14" r="I3"/>
  <c r="I141"/>
  <c r="O162"/>
  <c r="I162"/>
  <c r="O158"/>
  <c r="I158"/>
  <c r="O154"/>
  <c r="I154"/>
  <c r="O150"/>
  <c r="I150"/>
  <c r="O146"/>
  <c r="I146"/>
  <c r="O142"/>
  <c r="I142"/>
  <c r="I132"/>
  <c r="O137"/>
  <c r="I137"/>
  <c r="O133"/>
  <c r="I133"/>
  <c r="I127"/>
  <c r="O128"/>
  <c r="I128"/>
  <c r="I118"/>
  <c r="O123"/>
  <c r="I123"/>
  <c r="O119"/>
  <c r="I119"/>
  <c r="I93"/>
  <c r="O114"/>
  <c r="I114"/>
  <c r="O110"/>
  <c r="I110"/>
  <c r="O106"/>
  <c r="I106"/>
  <c r="O102"/>
  <c r="I102"/>
  <c r="O98"/>
  <c r="I98"/>
  <c r="O94"/>
  <c r="I94"/>
  <c r="I80"/>
  <c r="O89"/>
  <c r="I89"/>
  <c r="O85"/>
  <c r="I85"/>
  <c r="O81"/>
  <c r="I81"/>
  <c r="I75"/>
  <c r="O76"/>
  <c r="I76"/>
  <c r="I66"/>
  <c r="O71"/>
  <c r="I71"/>
  <c r="O67"/>
  <c r="I67"/>
  <c r="I9"/>
  <c r="O62"/>
  <c r="I62"/>
  <c r="O58"/>
  <c r="I58"/>
  <c r="O54"/>
  <c r="I54"/>
  <c r="O50"/>
  <c r="I50"/>
  <c r="O46"/>
  <c r="I46"/>
  <c r="O42"/>
  <c r="I42"/>
  <c r="O38"/>
  <c r="I38"/>
  <c r="O34"/>
  <c r="I34"/>
  <c r="O30"/>
  <c r="I30"/>
  <c r="O26"/>
  <c r="I26"/>
  <c r="O22"/>
  <c r="I22"/>
  <c r="O18"/>
  <c r="I18"/>
  <c r="O14"/>
  <c r="I14"/>
  <c r="O10"/>
  <c r="I10"/>
  <c i="13" r="I3"/>
  <c r="I106"/>
  <c r="O113"/>
  <c r="I113"/>
  <c r="O110"/>
  <c r="I110"/>
  <c r="O107"/>
  <c r="I107"/>
  <c r="I102"/>
  <c r="O103"/>
  <c r="I103"/>
  <c r="I98"/>
  <c r="O99"/>
  <c r="I99"/>
  <c r="I88"/>
  <c r="O95"/>
  <c r="I95"/>
  <c r="O92"/>
  <c r="I92"/>
  <c r="O89"/>
  <c r="I89"/>
  <c r="I81"/>
  <c r="O85"/>
  <c r="I85"/>
  <c r="O82"/>
  <c r="I82"/>
  <c r="I68"/>
  <c r="O78"/>
  <c r="I78"/>
  <c r="O75"/>
  <c r="I75"/>
  <c r="O72"/>
  <c r="I72"/>
  <c r="O69"/>
  <c r="I69"/>
  <c r="I28"/>
  <c r="O65"/>
  <c r="I65"/>
  <c r="O62"/>
  <c r="I62"/>
  <c r="O59"/>
  <c r="I59"/>
  <c r="O56"/>
  <c r="I56"/>
  <c r="O53"/>
  <c r="I53"/>
  <c r="O50"/>
  <c r="I50"/>
  <c r="O47"/>
  <c r="I47"/>
  <c r="O44"/>
  <c r="I44"/>
  <c r="O41"/>
  <c r="I41"/>
  <c r="O38"/>
  <c r="I38"/>
  <c r="O35"/>
  <c r="I35"/>
  <c r="O32"/>
  <c r="I32"/>
  <c r="O29"/>
  <c r="I29"/>
  <c r="I9"/>
  <c r="O25"/>
  <c r="I25"/>
  <c r="O22"/>
  <c r="I22"/>
  <c r="O19"/>
  <c r="I19"/>
  <c r="O16"/>
  <c r="I16"/>
  <c r="O13"/>
  <c r="I13"/>
  <c r="O10"/>
  <c r="I10"/>
  <c i="12" r="I3"/>
  <c r="I93"/>
  <c r="O103"/>
  <c r="I103"/>
  <c r="O100"/>
  <c r="I100"/>
  <c r="O97"/>
  <c r="I97"/>
  <c r="O94"/>
  <c r="I94"/>
  <c r="I89"/>
  <c r="O90"/>
  <c r="I90"/>
  <c r="I85"/>
  <c r="O86"/>
  <c r="I86"/>
  <c r="I72"/>
  <c r="O82"/>
  <c r="I82"/>
  <c r="O79"/>
  <c r="I79"/>
  <c r="O76"/>
  <c r="I76"/>
  <c r="O73"/>
  <c r="I73"/>
  <c r="I65"/>
  <c r="O69"/>
  <c r="I69"/>
  <c r="O66"/>
  <c r="I66"/>
  <c r="I28"/>
  <c r="O62"/>
  <c r="I62"/>
  <c r="O59"/>
  <c r="I59"/>
  <c r="O56"/>
  <c r="I56"/>
  <c r="O53"/>
  <c r="I53"/>
  <c r="O50"/>
  <c r="I50"/>
  <c r="O47"/>
  <c r="I47"/>
  <c r="O44"/>
  <c r="I44"/>
  <c r="O41"/>
  <c r="I41"/>
  <c r="O38"/>
  <c r="I38"/>
  <c r="O35"/>
  <c r="I35"/>
  <c r="O32"/>
  <c r="I32"/>
  <c r="O29"/>
  <c r="I29"/>
  <c r="I9"/>
  <c r="O25"/>
  <c r="I25"/>
  <c r="O22"/>
  <c r="I22"/>
  <c r="O19"/>
  <c r="I19"/>
  <c r="O16"/>
  <c r="I16"/>
  <c r="O13"/>
  <c r="I13"/>
  <c r="O10"/>
  <c r="I10"/>
  <c i="11" r="I3"/>
  <c r="I208"/>
  <c r="O239"/>
  <c r="I239"/>
  <c r="O236"/>
  <c r="I236"/>
  <c r="O233"/>
  <c r="I233"/>
  <c r="O230"/>
  <c r="I230"/>
  <c r="O227"/>
  <c r="I227"/>
  <c r="O224"/>
  <c r="I224"/>
  <c r="O221"/>
  <c r="I221"/>
  <c r="O218"/>
  <c r="I218"/>
  <c r="O215"/>
  <c r="I215"/>
  <c r="O212"/>
  <c r="I212"/>
  <c r="O209"/>
  <c r="I209"/>
  <c r="I168"/>
  <c r="O205"/>
  <c r="I205"/>
  <c r="O202"/>
  <c r="I202"/>
  <c r="O199"/>
  <c r="I199"/>
  <c r="O196"/>
  <c r="I196"/>
  <c r="O193"/>
  <c r="I193"/>
  <c r="O190"/>
  <c r="I190"/>
  <c r="O187"/>
  <c r="I187"/>
  <c r="O184"/>
  <c r="I184"/>
  <c r="O181"/>
  <c r="I181"/>
  <c r="O178"/>
  <c r="I178"/>
  <c r="O175"/>
  <c r="I175"/>
  <c r="O172"/>
  <c r="I172"/>
  <c r="O169"/>
  <c r="I169"/>
  <c r="I164"/>
  <c r="O165"/>
  <c r="I165"/>
  <c r="I136"/>
  <c r="O161"/>
  <c r="I161"/>
  <c r="O158"/>
  <c r="I158"/>
  <c r="O155"/>
  <c r="I155"/>
  <c r="O152"/>
  <c r="I152"/>
  <c r="O149"/>
  <c r="I149"/>
  <c r="O146"/>
  <c r="I146"/>
  <c r="O143"/>
  <c r="I143"/>
  <c r="O140"/>
  <c r="I140"/>
  <c r="O137"/>
  <c r="I137"/>
  <c r="I117"/>
  <c r="O133"/>
  <c r="I133"/>
  <c r="O130"/>
  <c r="I130"/>
  <c r="O127"/>
  <c r="I127"/>
  <c r="O124"/>
  <c r="I124"/>
  <c r="O121"/>
  <c r="I121"/>
  <c r="O118"/>
  <c r="I118"/>
  <c r="I113"/>
  <c r="O114"/>
  <c r="I114"/>
  <c r="I85"/>
  <c r="O110"/>
  <c r="I110"/>
  <c r="O107"/>
  <c r="I107"/>
  <c r="O104"/>
  <c r="I104"/>
  <c r="O101"/>
  <c r="I101"/>
  <c r="O98"/>
  <c r="I98"/>
  <c r="O95"/>
  <c r="I95"/>
  <c r="O92"/>
  <c r="I92"/>
  <c r="O89"/>
  <c r="I89"/>
  <c r="O86"/>
  <c r="I86"/>
  <c r="I33"/>
  <c r="O82"/>
  <c r="I82"/>
  <c r="O79"/>
  <c r="I79"/>
  <c r="O76"/>
  <c r="I76"/>
  <c r="O73"/>
  <c r="I73"/>
  <c r="O70"/>
  <c r="I70"/>
  <c r="O67"/>
  <c r="I67"/>
  <c r="O64"/>
  <c r="I64"/>
  <c r="O61"/>
  <c r="I61"/>
  <c r="O58"/>
  <c r="I58"/>
  <c r="O55"/>
  <c r="I55"/>
  <c r="O52"/>
  <c r="I52"/>
  <c r="O49"/>
  <c r="I49"/>
  <c r="O46"/>
  <c r="I46"/>
  <c r="O43"/>
  <c r="I43"/>
  <c r="O40"/>
  <c r="I40"/>
  <c r="O37"/>
  <c r="I37"/>
  <c r="O34"/>
  <c r="I34"/>
  <c r="I16"/>
  <c r="O30"/>
  <c r="I30"/>
  <c r="O27"/>
  <c r="I27"/>
  <c r="O23"/>
  <c r="I23"/>
  <c r="O20"/>
  <c r="I20"/>
  <c r="O17"/>
  <c r="I17"/>
  <c r="I9"/>
  <c r="O13"/>
  <c r="I13"/>
  <c r="O10"/>
  <c r="I10"/>
  <c i="10" r="I3"/>
  <c r="I229"/>
  <c r="O254"/>
  <c r="I254"/>
  <c r="O250"/>
  <c r="I250"/>
  <c r="O246"/>
  <c r="I246"/>
  <c r="O242"/>
  <c r="I242"/>
  <c r="O238"/>
  <c r="I238"/>
  <c r="O234"/>
  <c r="I234"/>
  <c r="O230"/>
  <c r="I230"/>
  <c r="I216"/>
  <c r="O225"/>
  <c r="I225"/>
  <c r="O221"/>
  <c r="I221"/>
  <c r="O217"/>
  <c r="I217"/>
  <c r="I203"/>
  <c r="O212"/>
  <c r="I212"/>
  <c r="O208"/>
  <c r="I208"/>
  <c r="O204"/>
  <c r="I204"/>
  <c r="I166"/>
  <c r="O199"/>
  <c r="I199"/>
  <c r="O195"/>
  <c r="I195"/>
  <c r="O191"/>
  <c r="I191"/>
  <c r="O187"/>
  <c r="I187"/>
  <c r="O183"/>
  <c r="I183"/>
  <c r="O179"/>
  <c r="I179"/>
  <c r="O175"/>
  <c r="I175"/>
  <c r="O171"/>
  <c r="I171"/>
  <c r="O167"/>
  <c r="I167"/>
  <c r="I145"/>
  <c r="O162"/>
  <c r="I162"/>
  <c r="O158"/>
  <c r="I158"/>
  <c r="O154"/>
  <c r="I154"/>
  <c r="O150"/>
  <c r="I150"/>
  <c r="O146"/>
  <c r="I146"/>
  <c r="I120"/>
  <c r="O141"/>
  <c r="I141"/>
  <c r="O137"/>
  <c r="I137"/>
  <c r="O133"/>
  <c r="I133"/>
  <c r="O129"/>
  <c r="I129"/>
  <c r="O125"/>
  <c r="I125"/>
  <c r="O121"/>
  <c r="I121"/>
  <c r="I111"/>
  <c r="O116"/>
  <c r="I116"/>
  <c r="O112"/>
  <c r="I112"/>
  <c r="I90"/>
  <c r="O107"/>
  <c r="I107"/>
  <c r="O103"/>
  <c r="I103"/>
  <c r="O99"/>
  <c r="I99"/>
  <c r="O95"/>
  <c r="I95"/>
  <c r="O91"/>
  <c r="I91"/>
  <c r="I9"/>
  <c r="O86"/>
  <c r="I86"/>
  <c r="O82"/>
  <c r="I82"/>
  <c r="O78"/>
  <c r="I78"/>
  <c r="O74"/>
  <c r="I74"/>
  <c r="O70"/>
  <c r="I70"/>
  <c r="O66"/>
  <c r="I66"/>
  <c r="O62"/>
  <c r="I62"/>
  <c r="O58"/>
  <c r="I58"/>
  <c r="O54"/>
  <c r="I54"/>
  <c r="O50"/>
  <c r="I50"/>
  <c r="O46"/>
  <c r="I46"/>
  <c r="O42"/>
  <c r="I42"/>
  <c r="O38"/>
  <c r="I38"/>
  <c r="O34"/>
  <c r="I34"/>
  <c r="O30"/>
  <c r="I30"/>
  <c r="O26"/>
  <c r="I26"/>
  <c r="O22"/>
  <c r="I22"/>
  <c r="O18"/>
  <c r="I18"/>
  <c r="O14"/>
  <c r="I14"/>
  <c r="O10"/>
  <c r="I10"/>
  <c i="9" r="I3"/>
  <c r="I121"/>
  <c r="O138"/>
  <c r="I138"/>
  <c r="O134"/>
  <c r="I134"/>
  <c r="O130"/>
  <c r="I130"/>
  <c r="O126"/>
  <c r="I126"/>
  <c r="O122"/>
  <c r="I122"/>
  <c r="I88"/>
  <c r="O117"/>
  <c r="I117"/>
  <c r="O113"/>
  <c r="I113"/>
  <c r="O109"/>
  <c r="I109"/>
  <c r="O105"/>
  <c r="I105"/>
  <c r="O101"/>
  <c r="I101"/>
  <c r="O97"/>
  <c r="I97"/>
  <c r="O93"/>
  <c r="I93"/>
  <c r="O89"/>
  <c r="I89"/>
  <c r="I83"/>
  <c r="O84"/>
  <c r="I84"/>
  <c r="I70"/>
  <c r="O79"/>
  <c r="I79"/>
  <c r="O75"/>
  <c r="I75"/>
  <c r="O71"/>
  <c r="I71"/>
  <c r="I65"/>
  <c r="O66"/>
  <c r="I66"/>
  <c r="I52"/>
  <c r="O61"/>
  <c r="I61"/>
  <c r="O57"/>
  <c r="I57"/>
  <c r="O53"/>
  <c r="I53"/>
  <c r="I31"/>
  <c r="O48"/>
  <c r="I48"/>
  <c r="O44"/>
  <c r="I44"/>
  <c r="O40"/>
  <c r="I40"/>
  <c r="O36"/>
  <c r="I36"/>
  <c r="O32"/>
  <c r="I32"/>
  <c r="I14"/>
  <c r="O27"/>
  <c r="I27"/>
  <c r="O23"/>
  <c r="I23"/>
  <c r="O19"/>
  <c r="I19"/>
  <c r="O15"/>
  <c r="I15"/>
  <c r="I9"/>
  <c r="O10"/>
  <c r="I10"/>
  <c i="8" r="I3"/>
  <c r="I102"/>
  <c r="O127"/>
  <c r="I127"/>
  <c r="O123"/>
  <c r="I123"/>
  <c r="O119"/>
  <c r="I119"/>
  <c r="O115"/>
  <c r="I115"/>
  <c r="O111"/>
  <c r="I111"/>
  <c r="O107"/>
  <c r="I107"/>
  <c r="O103"/>
  <c r="I103"/>
  <c r="I73"/>
  <c r="O98"/>
  <c r="I98"/>
  <c r="O94"/>
  <c r="I94"/>
  <c r="O90"/>
  <c r="I90"/>
  <c r="O86"/>
  <c r="I86"/>
  <c r="O82"/>
  <c r="I82"/>
  <c r="O78"/>
  <c r="I78"/>
  <c r="O74"/>
  <c r="I74"/>
  <c r="I60"/>
  <c r="O69"/>
  <c r="I69"/>
  <c r="O65"/>
  <c r="I65"/>
  <c r="O61"/>
  <c r="I61"/>
  <c r="I35"/>
  <c r="O56"/>
  <c r="I56"/>
  <c r="O52"/>
  <c r="I52"/>
  <c r="O48"/>
  <c r="I48"/>
  <c r="O44"/>
  <c r="I44"/>
  <c r="O40"/>
  <c r="I40"/>
  <c r="O36"/>
  <c r="I36"/>
  <c r="I14"/>
  <c r="O31"/>
  <c r="I31"/>
  <c r="O27"/>
  <c r="I27"/>
  <c r="O23"/>
  <c r="I23"/>
  <c r="O19"/>
  <c r="I19"/>
  <c r="O15"/>
  <c r="I15"/>
  <c r="I9"/>
  <c r="O10"/>
  <c r="I10"/>
  <c i="7" r="I3"/>
  <c r="I81"/>
  <c r="O109"/>
  <c r="I109"/>
  <c r="O106"/>
  <c r="I106"/>
  <c r="O103"/>
  <c r="I103"/>
  <c r="O100"/>
  <c r="I100"/>
  <c r="O97"/>
  <c r="I97"/>
  <c r="O94"/>
  <c r="I94"/>
  <c r="O91"/>
  <c r="I91"/>
  <c r="O88"/>
  <c r="I88"/>
  <c r="O85"/>
  <c r="I85"/>
  <c r="O82"/>
  <c r="I82"/>
  <c r="I74"/>
  <c r="O78"/>
  <c r="I78"/>
  <c r="O75"/>
  <c r="I75"/>
  <c r="I37"/>
  <c r="O71"/>
  <c r="I71"/>
  <c r="O68"/>
  <c r="I68"/>
  <c r="O65"/>
  <c r="I65"/>
  <c r="O62"/>
  <c r="I62"/>
  <c r="O59"/>
  <c r="I59"/>
  <c r="O56"/>
  <c r="I56"/>
  <c r="O53"/>
  <c r="I53"/>
  <c r="O50"/>
  <c r="I50"/>
  <c r="O47"/>
  <c r="I47"/>
  <c r="O44"/>
  <c r="I44"/>
  <c r="O41"/>
  <c r="I41"/>
  <c r="O38"/>
  <c r="I38"/>
  <c r="I9"/>
  <c r="O34"/>
  <c r="I34"/>
  <c r="O31"/>
  <c r="I31"/>
  <c r="O28"/>
  <c r="I28"/>
  <c r="O25"/>
  <c r="I25"/>
  <c r="O22"/>
  <c r="I22"/>
  <c r="O19"/>
  <c r="I19"/>
  <c r="O16"/>
  <c r="I16"/>
  <c r="O13"/>
  <c r="I13"/>
  <c r="O10"/>
  <c r="I10"/>
  <c i="6" r="I3"/>
  <c r="I121"/>
  <c r="O155"/>
  <c r="I155"/>
  <c r="O152"/>
  <c r="I152"/>
  <c r="O149"/>
  <c r="I149"/>
  <c r="O146"/>
  <c r="I146"/>
  <c r="O143"/>
  <c r="I143"/>
  <c r="O140"/>
  <c r="I140"/>
  <c r="O137"/>
  <c r="I137"/>
  <c r="O134"/>
  <c r="I134"/>
  <c r="O131"/>
  <c r="I131"/>
  <c r="O128"/>
  <c r="I128"/>
  <c r="O125"/>
  <c r="I125"/>
  <c r="O122"/>
  <c r="I122"/>
  <c r="I117"/>
  <c r="O118"/>
  <c r="I118"/>
  <c r="I41"/>
  <c r="O114"/>
  <c r="I114"/>
  <c r="O111"/>
  <c r="I111"/>
  <c r="O108"/>
  <c r="I108"/>
  <c r="O105"/>
  <c r="I105"/>
  <c r="O102"/>
  <c r="I102"/>
  <c r="O99"/>
  <c r="I99"/>
  <c r="O96"/>
  <c r="I96"/>
  <c r="O93"/>
  <c r="I93"/>
  <c r="O90"/>
  <c r="I90"/>
  <c r="O87"/>
  <c r="I87"/>
  <c r="O84"/>
  <c r="I84"/>
  <c r="O81"/>
  <c r="I81"/>
  <c r="O78"/>
  <c r="I78"/>
  <c r="O75"/>
  <c r="I75"/>
  <c r="O72"/>
  <c r="I72"/>
  <c r="O69"/>
  <c r="I69"/>
  <c r="O66"/>
  <c r="I66"/>
  <c r="O63"/>
  <c r="I63"/>
  <c r="O60"/>
  <c r="I60"/>
  <c r="O57"/>
  <c r="I57"/>
  <c r="O54"/>
  <c r="I54"/>
  <c r="O51"/>
  <c r="I51"/>
  <c r="O48"/>
  <c r="I48"/>
  <c r="O45"/>
  <c r="I45"/>
  <c r="O42"/>
  <c r="I42"/>
  <c r="I37"/>
  <c r="O38"/>
  <c r="I38"/>
  <c r="I9"/>
  <c r="O34"/>
  <c r="I34"/>
  <c r="O31"/>
  <c r="I31"/>
  <c r="O28"/>
  <c r="I28"/>
  <c r="O25"/>
  <c r="I25"/>
  <c r="O22"/>
  <c r="I22"/>
  <c r="O19"/>
  <c r="I19"/>
  <c r="O16"/>
  <c r="I16"/>
  <c r="O13"/>
  <c r="I13"/>
  <c r="O10"/>
  <c r="I10"/>
  <c i="5" r="I3"/>
  <c r="I70"/>
  <c r="O104"/>
  <c r="I104"/>
  <c r="O101"/>
  <c r="I101"/>
  <c r="O98"/>
  <c r="I98"/>
  <c r="O95"/>
  <c r="I95"/>
  <c r="O92"/>
  <c r="I92"/>
  <c r="O89"/>
  <c r="I89"/>
  <c r="O86"/>
  <c r="I86"/>
  <c r="O83"/>
  <c r="I83"/>
  <c r="O80"/>
  <c r="I80"/>
  <c r="O77"/>
  <c r="I77"/>
  <c r="O74"/>
  <c r="I74"/>
  <c r="O71"/>
  <c r="I71"/>
  <c r="I63"/>
  <c r="O67"/>
  <c r="I67"/>
  <c r="O64"/>
  <c r="I64"/>
  <c r="I38"/>
  <c r="O60"/>
  <c r="I60"/>
  <c r="O57"/>
  <c r="I57"/>
  <c r="O54"/>
  <c r="I54"/>
  <c r="O51"/>
  <c r="I51"/>
  <c r="O48"/>
  <c r="I48"/>
  <c r="O45"/>
  <c r="I45"/>
  <c r="O42"/>
  <c r="I42"/>
  <c r="O39"/>
  <c r="I39"/>
  <c r="I19"/>
  <c r="O35"/>
  <c r="I35"/>
  <c r="O32"/>
  <c r="I32"/>
  <c r="O29"/>
  <c r="I29"/>
  <c r="O26"/>
  <c r="I26"/>
  <c r="O23"/>
  <c r="I23"/>
  <c r="O20"/>
  <c r="I20"/>
  <c r="I9"/>
  <c r="O16"/>
  <c r="I16"/>
  <c r="O13"/>
  <c r="I13"/>
  <c r="O10"/>
  <c r="I10"/>
  <c i="4" r="I3"/>
  <c r="I224"/>
  <c r="O261"/>
  <c r="I261"/>
  <c r="O257"/>
  <c r="I257"/>
  <c r="O253"/>
  <c r="I253"/>
  <c r="O249"/>
  <c r="I249"/>
  <c r="O245"/>
  <c r="I245"/>
  <c r="O241"/>
  <c r="I241"/>
  <c r="O237"/>
  <c r="I237"/>
  <c r="O233"/>
  <c r="I233"/>
  <c r="O229"/>
  <c r="I229"/>
  <c r="O225"/>
  <c r="I225"/>
  <c r="I183"/>
  <c r="O220"/>
  <c r="I220"/>
  <c r="O216"/>
  <c r="I216"/>
  <c r="O212"/>
  <c r="I212"/>
  <c r="O208"/>
  <c r="I208"/>
  <c r="O204"/>
  <c r="I204"/>
  <c r="O200"/>
  <c r="I200"/>
  <c r="O196"/>
  <c r="I196"/>
  <c r="O192"/>
  <c r="I192"/>
  <c r="O188"/>
  <c r="I188"/>
  <c r="O184"/>
  <c r="I184"/>
  <c r="I150"/>
  <c r="O179"/>
  <c r="I179"/>
  <c r="O175"/>
  <c r="I175"/>
  <c r="O171"/>
  <c r="I171"/>
  <c r="O167"/>
  <c r="I167"/>
  <c r="O163"/>
  <c r="I163"/>
  <c r="O159"/>
  <c r="I159"/>
  <c r="O155"/>
  <c r="I155"/>
  <c r="O151"/>
  <c r="I151"/>
  <c r="I133"/>
  <c r="O146"/>
  <c r="I146"/>
  <c r="O142"/>
  <c r="I142"/>
  <c r="O138"/>
  <c r="I138"/>
  <c r="O134"/>
  <c r="I134"/>
  <c r="I88"/>
  <c r="O129"/>
  <c r="I129"/>
  <c r="O125"/>
  <c r="I125"/>
  <c r="O121"/>
  <c r="I121"/>
  <c r="O117"/>
  <c r="I117"/>
  <c r="O113"/>
  <c r="I113"/>
  <c r="O109"/>
  <c r="I109"/>
  <c r="O105"/>
  <c r="I105"/>
  <c r="O101"/>
  <c r="I101"/>
  <c r="O97"/>
  <c r="I97"/>
  <c r="O93"/>
  <c r="I93"/>
  <c r="O89"/>
  <c r="I89"/>
  <c r="I23"/>
  <c r="O84"/>
  <c r="I84"/>
  <c r="O80"/>
  <c r="I80"/>
  <c r="O76"/>
  <c r="I76"/>
  <c r="O72"/>
  <c r="I72"/>
  <c r="O68"/>
  <c r="I68"/>
  <c r="O64"/>
  <c r="I64"/>
  <c r="O60"/>
  <c r="I60"/>
  <c r="O56"/>
  <c r="I56"/>
  <c r="O52"/>
  <c r="I52"/>
  <c r="O48"/>
  <c r="I48"/>
  <c r="O44"/>
  <c r="I44"/>
  <c r="O40"/>
  <c r="I40"/>
  <c r="O36"/>
  <c r="I36"/>
  <c r="O32"/>
  <c r="I32"/>
  <c r="O28"/>
  <c r="I28"/>
  <c r="O24"/>
  <c r="I24"/>
  <c r="I18"/>
  <c r="O19"/>
  <c r="I19"/>
  <c r="I9"/>
  <c r="O14"/>
  <c r="I14"/>
  <c r="O10"/>
  <c r="I10"/>
  <c i="3" r="I3"/>
  <c r="I97"/>
  <c r="O118"/>
  <c r="I118"/>
  <c r="O114"/>
  <c r="I114"/>
  <c r="O110"/>
  <c r="I110"/>
  <c r="O106"/>
  <c r="I106"/>
  <c r="O102"/>
  <c r="I102"/>
  <c r="O98"/>
  <c r="I98"/>
  <c r="I92"/>
  <c r="O93"/>
  <c r="I93"/>
  <c r="I47"/>
  <c r="O88"/>
  <c r="I88"/>
  <c r="O84"/>
  <c r="I84"/>
  <c r="O80"/>
  <c r="I80"/>
  <c r="O76"/>
  <c r="I76"/>
  <c r="O72"/>
  <c r="I72"/>
  <c r="O68"/>
  <c r="I68"/>
  <c r="O64"/>
  <c r="I64"/>
  <c r="O60"/>
  <c r="I60"/>
  <c r="O56"/>
  <c r="I56"/>
  <c r="O52"/>
  <c r="I52"/>
  <c r="O48"/>
  <c r="I48"/>
  <c r="I22"/>
  <c r="O43"/>
  <c r="I43"/>
  <c r="O39"/>
  <c r="I39"/>
  <c r="O35"/>
  <c r="I35"/>
  <c r="O31"/>
  <c r="I31"/>
  <c r="O27"/>
  <c r="I27"/>
  <c r="O23"/>
  <c r="I23"/>
  <c r="I9"/>
  <c r="O18"/>
  <c r="I18"/>
  <c r="O14"/>
  <c r="I14"/>
  <c r="O10"/>
  <c r="I10"/>
  <c i="2" r="I3"/>
  <c r="I52"/>
  <c r="O61"/>
  <c r="I61"/>
  <c r="O57"/>
  <c r="I57"/>
  <c r="O53"/>
  <c r="I53"/>
  <c r="I43"/>
  <c r="O48"/>
  <c r="I48"/>
  <c r="O44"/>
  <c r="I44"/>
  <c r="I14"/>
  <c r="O39"/>
  <c r="I39"/>
  <c r="O35"/>
  <c r="I35"/>
  <c r="O31"/>
  <c r="I31"/>
  <c r="O27"/>
  <c r="I27"/>
  <c r="O23"/>
  <c r="I23"/>
  <c r="O19"/>
  <c r="I19"/>
  <c r="O15"/>
  <c r="I15"/>
  <c r="I9"/>
  <c r="O10"/>
  <c r="I10"/>
</calcChain>
</file>

<file path=xl/sharedStrings.xml><?xml version="1.0" encoding="utf-8"?>
<sst xmlns="http://schemas.openxmlformats.org/spreadsheetml/2006/main">
  <si>
    <t>EstiCon</t>
  </si>
  <si>
    <t xml:space="preserve">Firma: </t>
  </si>
  <si>
    <t>Rekapitulace ceny</t>
  </si>
  <si>
    <t>Stavba: 23053233IZM00 - Modernizace trať. úseku HK (mimo) – Týn. nad Orlicí (mimo) INFRASTRUKTURA</t>
  </si>
  <si>
    <t>Celková cena bez DPH:</t>
  </si>
  <si>
    <t>Celková cena s DPH:</t>
  </si>
  <si>
    <t>Objekt</t>
  </si>
  <si>
    <t>Popis</t>
  </si>
  <si>
    <t>Cena bez DPH</t>
  </si>
  <si>
    <t>DPH</t>
  </si>
  <si>
    <t>Cena s DPH</t>
  </si>
  <si>
    <t>D.2.1.1.1</t>
  </si>
  <si>
    <t>Železniční svršek</t>
  </si>
  <si>
    <t xml:space="preserve">    SO 30-14-01</t>
  </si>
  <si>
    <t>Výstroj trati</t>
  </si>
  <si>
    <t xml:space="preserve">    SO 32-10-01</t>
  </si>
  <si>
    <t>TÚ Týniště nad Orlicí – Třebechovice pod Orebem, železniční svršek</t>
  </si>
  <si>
    <t xml:space="preserve">    SO 33-10-01</t>
  </si>
  <si>
    <t>ŽST. Třebechovice pod Orebem, železniční svršek</t>
  </si>
  <si>
    <t xml:space="preserve">    SO 34-10-01</t>
  </si>
  <si>
    <t>TÚ Třebechovice pod Orebem – Hradec Králové-Slezské Předměstí, železniční svršek</t>
  </si>
  <si>
    <t xml:space="preserve">    SO 35-10-01</t>
  </si>
  <si>
    <t>ŽST Hradec Králové-Slezské Předměstí, železniční svršek</t>
  </si>
  <si>
    <t xml:space="preserve">    SO 36-10-01</t>
  </si>
  <si>
    <t>TÚ Hradec Králové-Slezské Předměstí - Hradec Králové hl.n., železniční svršek</t>
  </si>
  <si>
    <t xml:space="preserve">    SO 38-10-01</t>
  </si>
  <si>
    <t>Týniště n. O. - Bolehošť žel. svršek</t>
  </si>
  <si>
    <t>D.2.1.1.2</t>
  </si>
  <si>
    <t>Železniční spodek</t>
  </si>
  <si>
    <t xml:space="preserve">    SO 32-11-01</t>
  </si>
  <si>
    <t>TÚ Týniště nad Orlicí – Třebechovice pod Orebem, železniční spodek</t>
  </si>
  <si>
    <t xml:space="preserve">    SO 33-11-01</t>
  </si>
  <si>
    <t>ŽST. Třebechovice pod Orebem, železniční spodek</t>
  </si>
  <si>
    <t xml:space="preserve">    SO 34-11-01</t>
  </si>
  <si>
    <t>TÚ Třebechovice pod Orebem – Hradec Králové-Slezské Předměstí, železniční spodek</t>
  </si>
  <si>
    <t xml:space="preserve">    SO 35-11-01</t>
  </si>
  <si>
    <t>ŽST Hradec Králové-Slezské Předměstí, železniční spodek</t>
  </si>
  <si>
    <t xml:space="preserve">    SO 36-11-01</t>
  </si>
  <si>
    <t>TÚ Hradec Králové-Slezské Předměstí - Hradec Králové hl.n., železniční spodek</t>
  </si>
  <si>
    <t xml:space="preserve">    SO 38-11-01</t>
  </si>
  <si>
    <t>Týniště n. O. - Bolehošť žel. spodek</t>
  </si>
  <si>
    <t>D.2.1.10</t>
  </si>
  <si>
    <t>Protihlukové objekty</t>
  </si>
  <si>
    <t xml:space="preserve">    SO 32-61-01</t>
  </si>
  <si>
    <t>TÚ Týniště nad Orlicí - Třebechovice pod Orebem, protihluková stěna v km 42,080 – 42,480 vlevo</t>
  </si>
  <si>
    <t xml:space="preserve">    SO 32-61-02</t>
  </si>
  <si>
    <t>TÚ Týniště nad Orlicí - Třebechovice pod Orebem, protihluková stěna v km 42,390 – 42,485 vpravo</t>
  </si>
  <si>
    <t xml:space="preserve">    SO 32-61-03</t>
  </si>
  <si>
    <t>TÚ Týniště nad Orlicí - Třebechovice pod Orebem, protihluková stěna v km 42,490 - 42,625 vlevo</t>
  </si>
  <si>
    <t xml:space="preserve">    SO 32-61-04</t>
  </si>
  <si>
    <t>TÚ Týniště nad Orlicí - Třebechovice pod Orebem, protihluková stěna v km 42,495 - 42,625 vpravo</t>
  </si>
  <si>
    <t xml:space="preserve">    SO 32-61-05</t>
  </si>
  <si>
    <t>TÚ Týniště nad Orlicí - Třebechovice pod Orebem, protihluková stěna v km 43,065 - 43,435 vlevo</t>
  </si>
  <si>
    <t xml:space="preserve">    SO 33-61-01</t>
  </si>
  <si>
    <t>ŽST Třebechovice pod Orebem, protihluková stěna v km 40,920 – 41,115 vpravo</t>
  </si>
  <si>
    <t xml:space="preserve">    SO 33-61-02</t>
  </si>
  <si>
    <t>ŽST Třebechovice pod Orebem, protihluková stěna v km 41,175- 41,445 vlevo</t>
  </si>
  <si>
    <t xml:space="preserve">    SO 33-61-03</t>
  </si>
  <si>
    <t>ŽST Třebechovice pod Orebem, protihluková stěna v km 41,485 – 41,590 vlevo</t>
  </si>
  <si>
    <t xml:space="preserve">    SO 33-61-04</t>
  </si>
  <si>
    <t xml:space="preserve">ŽST Třebechovice pod Orebem,  protihluková stěna v km 41,995 – 42,070 vlevo</t>
  </si>
  <si>
    <t xml:space="preserve">    SO 33-61-05</t>
  </si>
  <si>
    <t>Protihluková stěna u silnice II/299</t>
  </si>
  <si>
    <t xml:space="preserve">    SO 34-61-01</t>
  </si>
  <si>
    <t>TÚ Třebechovice pod Orebem - Hradec Králové-Slezské Předměstí, PHS v km 32,785 – 33,140 vlevo</t>
  </si>
  <si>
    <t xml:space="preserve">    SO 34-61-02</t>
  </si>
  <si>
    <t>TÚ Třebechovice pod Orebem - Hradec Králové-Slezské Předměstí, PHS v km 36,205 – 36,775 vpravo</t>
  </si>
  <si>
    <t xml:space="preserve">    SO 34-61-03</t>
  </si>
  <si>
    <t>TÚ Třebechovice pod Orebem - Hradec Králové-Slezské Předměstí, PHS v km 37,165 – 37,760 vpravo</t>
  </si>
  <si>
    <t xml:space="preserve">    SO 34-61-04</t>
  </si>
  <si>
    <t>TÚ Třebechovice pod Orebem - Hradec Králové-Slezské Předměstí, PHS v km 37,765 – 38,575 vpravo</t>
  </si>
  <si>
    <t xml:space="preserve">    SO 34-61-05</t>
  </si>
  <si>
    <t>TÚ Třebechovice pod Orebem - Hradec Králové-Slezské Předměstí, PHS v km 39,140 – 39,340 vpravo</t>
  </si>
  <si>
    <t xml:space="preserve">    SO 34-61-06</t>
  </si>
  <si>
    <t>TÚ Třebechovice pod Orebem - Hradec Králové-Slezské Předměstí, PHS v km 39,190 – 39,340 vlevo</t>
  </si>
  <si>
    <t xml:space="preserve">    SO 34-61-07</t>
  </si>
  <si>
    <t>TÚ Třebechovice pod Orebem - Hradec Králové-Slezské Předměstí, PHS v km 39,345 – 39,825 vpravo</t>
  </si>
  <si>
    <t xml:space="preserve">    SO 35-61-02</t>
  </si>
  <si>
    <t>ŽST Hradec Králové-Slezské Předměstí, protihluková stěna v km 32,265 – 32,550 vpravo</t>
  </si>
  <si>
    <t xml:space="preserve">    SO 36-61-01</t>
  </si>
  <si>
    <t>TÚ Hradec Králové-Slezské Předměstí - Hradec Králové hl.n., PHS v km 30,425 – 30,935 vlevo</t>
  </si>
  <si>
    <t xml:space="preserve">    SO 36-61-02</t>
  </si>
  <si>
    <t>TÚ Hradec Králové-Slezské Předměstí - Hradec Králové hl.n., PHS v km 31,010 – 32,215 vpravo</t>
  </si>
  <si>
    <t>D.2.1.2</t>
  </si>
  <si>
    <t>Nástupiště</t>
  </si>
  <si>
    <t xml:space="preserve">    SO 32-12-01</t>
  </si>
  <si>
    <t>Zast. Petrovice nad Orlicí, nástupiště</t>
  </si>
  <si>
    <t xml:space="preserve">    SO 33-12-01</t>
  </si>
  <si>
    <t>ŽST Třebechovice pod Orebem, nástupiště</t>
  </si>
  <si>
    <t xml:space="preserve">    SO 34-12-01</t>
  </si>
  <si>
    <t>Zast. Blešno, nástupiště</t>
  </si>
  <si>
    <t xml:space="preserve">    SO 35-12-01</t>
  </si>
  <si>
    <t>ŽST Hradec Králové-Slezské Předměstí, nástupiště</t>
  </si>
  <si>
    <t xml:space="preserve">    SO 36-12-01</t>
  </si>
  <si>
    <t>Hradec Králové – zastávka, Nástupiště</t>
  </si>
  <si>
    <t>D.2.1.3</t>
  </si>
  <si>
    <t>Železniční přejezdy</t>
  </si>
  <si>
    <t xml:space="preserve">    SO 32-13-01</t>
  </si>
  <si>
    <t>TÚ Týniště nad Orlicí - Třebechovice pod Orebem, žel. přejezd v km 46,838 (P4022)</t>
  </si>
  <si>
    <t xml:space="preserve">    SO 32-13-02</t>
  </si>
  <si>
    <t>TÚ Týniště nad Orlicí - Třebechovice pod Orebem, žel. přejezd v km 44,688 (P4020)</t>
  </si>
  <si>
    <t xml:space="preserve">    SO 32-13-03</t>
  </si>
  <si>
    <t>TÚ Týniště nad Orlicí - Třebechovice pod Orebem, žel. přejezd v km 42,450 (P4018)</t>
  </si>
  <si>
    <t xml:space="preserve">    SO 32-13-04</t>
  </si>
  <si>
    <t>TÚ Týniště nad Orlicí - Třebechovice pod Orebem, žel. přejezd v km 42,042 (P4017)</t>
  </si>
  <si>
    <t xml:space="preserve">        SO 32-13-04.1</t>
  </si>
  <si>
    <t>TÚ Týniště nad Orlicí - Třebechovice pod Orebem, žel. přejezd v km 42,042 (P4017) - přejezd</t>
  </si>
  <si>
    <t xml:space="preserve">        SO 32-13-04.2</t>
  </si>
  <si>
    <t>TÚ Týnyště nad Orlicí - Třebechovice pod Orebem, žel. přejezd v km 42,042 (P4017) - pomník</t>
  </si>
  <si>
    <t xml:space="preserve">    SO 33-13-01</t>
  </si>
  <si>
    <t>ŽST Třebechovice pod Orebem, žel. přejezd v km 41,692 (P4016)</t>
  </si>
  <si>
    <t xml:space="preserve">    SO 34-13-01</t>
  </si>
  <si>
    <t>TÚ Třebechovice pod Orebem - Hradec Králové - Slezské Předměstí, žel. přejezd v km 39,319 (P4012)</t>
  </si>
  <si>
    <t xml:space="preserve">    SO 34-13-02</t>
  </si>
  <si>
    <t>TÚ Třebechovice pod Orebem - Hradec Králové - Slezské Předměstí, žel. přejezd v km 39,022 (P4011)</t>
  </si>
  <si>
    <t xml:space="preserve">    SO 34-13-03</t>
  </si>
  <si>
    <t>TÚ Třebechovice pod Orebem - Hradec Králové - Slezské Předměstí, žel. přejezd v km 37,735 (P4010)</t>
  </si>
  <si>
    <t xml:space="preserve">    SO 36-13-01</t>
  </si>
  <si>
    <t>TÚ Hradec Králové - Slezské Předměstí - Hradec Králové hl. n., žel. přejezd v km 30,918 (P4005)</t>
  </si>
  <si>
    <t>D.2.1.4</t>
  </si>
  <si>
    <t>Mosty, propustky, zdi</t>
  </si>
  <si>
    <t xml:space="preserve">    SO 32-21-02</t>
  </si>
  <si>
    <t>TÚ Týniště nad Orlicí - Třebechovice pod Orebem, propustek v ev. km 46,789</t>
  </si>
  <si>
    <t xml:space="preserve">    SO 32-21-03</t>
  </si>
  <si>
    <t>TÚ Týniště nad Orlicí - Třebechovice pod Orebem, propustek v ev. km 45,386</t>
  </si>
  <si>
    <t xml:space="preserve">    SO 32-21-04</t>
  </si>
  <si>
    <t>TÚ Týniště nad Orlicí - Třebechovice pod Orebem, propustek v ev. km 44,723</t>
  </si>
  <si>
    <t xml:space="preserve">    SO 32-21-05</t>
  </si>
  <si>
    <t>TÚ Týniště nad Orlicí - Třebechovice pod Orebem, propustek v ev. km 43,554</t>
  </si>
  <si>
    <t xml:space="preserve">    SO 32-21-06</t>
  </si>
  <si>
    <t>TÚ Týniště nad Orlicí - Třebechovice pod Orebem, propustek v ev. km 42.494</t>
  </si>
  <si>
    <t xml:space="preserve">    SO 32-22-01</t>
  </si>
  <si>
    <t>TÚ Týniště nad Orlicí - Třebechovice pod Orebem, nová lávka pro cyklisty v km 43,560</t>
  </si>
  <si>
    <t xml:space="preserve">    SO 32-22-02</t>
  </si>
  <si>
    <t>NTÚ Týniště nad Orlicí - Třebechovice pod Orebem, nový silniční nadjezd v km 42,824 (II/298)</t>
  </si>
  <si>
    <t xml:space="preserve">    SO 32-22-03</t>
  </si>
  <si>
    <t>Nový silniční podchod pod silnici I/11 v ul. Na Stavě</t>
  </si>
  <si>
    <t xml:space="preserve">    SO 32-22-04</t>
  </si>
  <si>
    <t>Propustek pod komunikací v km 42,526</t>
  </si>
  <si>
    <t xml:space="preserve">    SO 32-22-05</t>
  </si>
  <si>
    <t>TÚ Týniště nad O. - Třeb. pod O., přeložka komunikace II/298 - prop. pod místní kom. v km 0,185</t>
  </si>
  <si>
    <t xml:space="preserve">    SO 32-22-06</t>
  </si>
  <si>
    <t>TÚ Týniště nad Orlicí - Třeb. pod Orebem, přeložka komunikace II/298 - prop. pod ll/298 v km 0,060</t>
  </si>
  <si>
    <t xml:space="preserve">    SO 32-22-07</t>
  </si>
  <si>
    <t>TÚ Týniště nad Orlicí - Třebechovice pod Orebem, přelož. komun. II/298 - propustek v km 0,445</t>
  </si>
  <si>
    <t xml:space="preserve">    SO 32-22-08</t>
  </si>
  <si>
    <t>TÚ Týniště nad Orlicí - Třeb. pod Orebem, přeložka komunikace II/298 - prop. pod I/11 evid. 11-072P</t>
  </si>
  <si>
    <t xml:space="preserve">    SO 33-20-01</t>
  </si>
  <si>
    <t>ŽST Třebechovice pod Orebem, most v ev. km 41,887</t>
  </si>
  <si>
    <t xml:space="preserve">    SO 33-20-02</t>
  </si>
  <si>
    <t>ŽST Třebechovice pod Orebem, nový most v km 41,505 (podchod)</t>
  </si>
  <si>
    <t xml:space="preserve">    SO 33-20-03</t>
  </si>
  <si>
    <t>ŽST Třebechovice pod Orebem, most v ev. km 40,696</t>
  </si>
  <si>
    <t xml:space="preserve">    SO 33-21-05</t>
  </si>
  <si>
    <t>ŽST Třebechovice pod Orebem, propustek v ev. km 40,102</t>
  </si>
  <si>
    <t xml:space="preserve">    SO 33-22-01</t>
  </si>
  <si>
    <t>ŽST Třebechovice pod Orebem, nová lávka pro cyklisty nad Dědinou</t>
  </si>
  <si>
    <t xml:space="preserve">    SO 33-22-02</t>
  </si>
  <si>
    <t>ŽST Třebechovice pod Orebem, nový silniční nadjezd v km 40,520 (II/299)</t>
  </si>
  <si>
    <t xml:space="preserve">    SO 34-20-05</t>
  </si>
  <si>
    <t>TÚ Třebechovice pod Orebem - Hradec Králové-Slezské Předměstí, most v ev. km 38,364</t>
  </si>
  <si>
    <t xml:space="preserve">    SO 34-20-09</t>
  </si>
  <si>
    <t>TÚ Třebechovice pod Orebem - Hradec Králové-Slezské Předměstí, most v ev. km 36,862</t>
  </si>
  <si>
    <t xml:space="preserve">    SO 34-20-12</t>
  </si>
  <si>
    <t>TÚ Třebechovice pod Orebem - Hradec Králové-Slezské Předměstí, most v ev. km 35,285</t>
  </si>
  <si>
    <t xml:space="preserve">    SO 34-20-13</t>
  </si>
  <si>
    <t>TÚ Třebechovice pod Orebem - Hradec Králové-Slezské Předměstí, most v ev. km 34,714</t>
  </si>
  <si>
    <t xml:space="preserve">    SO 34-21-01</t>
  </si>
  <si>
    <t>TÚ Třebechovice pod Orebem - Hradec Králové-Slezské Předměstí, propustek v ev. km 39,870</t>
  </si>
  <si>
    <t xml:space="preserve">    SO 34-21-02</t>
  </si>
  <si>
    <t>TÚ Třebechovice pod Orebem - Hradec Králové-Slezské Předměstí, propustek v ev. km 39,280</t>
  </si>
  <si>
    <t xml:space="preserve">    SO 34-21-03</t>
  </si>
  <si>
    <t>TÚ Třebechovice pod Orebem - Hradec Králové-Slezské Předměstí, propustek v ev. km 38,852</t>
  </si>
  <si>
    <t xml:space="preserve">    SO 34-21-04</t>
  </si>
  <si>
    <t>TÚ Třebechovice pod Orebem - Hradec Králové-Slezské Předměstí, propustek v ev. km 38,581</t>
  </si>
  <si>
    <t xml:space="preserve">    SO 34-21-06</t>
  </si>
  <si>
    <t>TÚ Třebechovice pod Orebem - Hradec Králové-Slezské Předměstí, propustek v ev. km 38,065</t>
  </si>
  <si>
    <t xml:space="preserve">    SO 34-21-07</t>
  </si>
  <si>
    <t>TÚ Třebechovice pod Orebem - Hradec Králové-Slezské Předměstí, propustek v ev. km 37,687</t>
  </si>
  <si>
    <t xml:space="preserve">    SO 34-21-08</t>
  </si>
  <si>
    <t>TÚ Třebechovice pod Orebem - Hradec Králové-Slezské Předměstí, propustek v ev. km 37,386</t>
  </si>
  <si>
    <t xml:space="preserve">    SO 34-21-10</t>
  </si>
  <si>
    <t>TÚ Třebechovice pod Orebem - Hradec Králové-Slezské Předměstí, propustek v ev. km 36,667</t>
  </si>
  <si>
    <t xml:space="preserve">    SO 34-21-11</t>
  </si>
  <si>
    <t>TÚ Třebechovice pod Orebem - Hradec Králové-Slezské Předměstí, propustek v ev. km 36,156</t>
  </si>
  <si>
    <t xml:space="preserve">    SO 34-21-14</t>
  </si>
  <si>
    <t>TÚ Třebechovice pod Orebem - Hradec Králové-Slezské Předměstí, propustek v ev. km 34,636</t>
  </si>
  <si>
    <t xml:space="preserve">    SO 34-21-15</t>
  </si>
  <si>
    <t>TÚ Třebechovice pod Orebem - Hradec Králové-Slezské Předměstí, propustek v ev. km 34,052</t>
  </si>
  <si>
    <t xml:space="preserve">    SO 34-21-16</t>
  </si>
  <si>
    <t>TÚ Třebechovice pod Orebem - Hradec Králové-Slezské Předměstí, propustek v ev. km 32,907</t>
  </si>
  <si>
    <t xml:space="preserve">    SO 34-22-01</t>
  </si>
  <si>
    <t>TÚ TŘEBECHOVICE POD OREBEM-HRADEC KRÁLOVÉ-SLEZSKÉ PŘEDMĚSTÍ, PROPUSTEK POD KOMUNIKACÍ V KM 38,090</t>
  </si>
  <si>
    <t xml:space="preserve">    SO 34-22-02</t>
  </si>
  <si>
    <t>TÚ TŘEBECHOVICE POD OREBEM-HRADEC KRÁLOVÉ-SLEZSKÉ PŘEDMĚSTÍ, PROPUSTEK POD KOMUNIKACÍ V KM 37,720</t>
  </si>
  <si>
    <t xml:space="preserve">    SO 34-22-03</t>
  </si>
  <si>
    <t>TÚ TŘEBECHOVICE POD OREBEM-HRADEC KRÁLOVÉ-SLEZSKÉ PŘEDMĚSTÍ, PROPUSTEK POD KOMUNIKACÍ V KM 37,710</t>
  </si>
  <si>
    <t xml:space="preserve">    SO 34-22-04</t>
  </si>
  <si>
    <t>TÚ TŘEBECHOVICE POD OREBEM-HRADEC KRÁLOVÉ-SLEZSKÉ PŘEDMĚSTÍ, PROPUSTEK POD KOMUNIKACÍ V KM 36,740</t>
  </si>
  <si>
    <t xml:space="preserve">    SO 34-22-05</t>
  </si>
  <si>
    <t>TÚ TŘEBECHOVICE POD OREBEM-HRADEC KRÁLOVÉ-SLEZSKÉ PŘEDMĚSTÍ, PROPUSTEK POD KOMUNIKACÍ V KM 34,630</t>
  </si>
  <si>
    <t xml:space="preserve">    SO 34-22-06</t>
  </si>
  <si>
    <t>TÚ TŘEBECHOVICE POD OREBEM-HRADEC KRÁLOVÉ-SLEZSKÉ PŘEDMĚSTÍ, PROPUSTEK POD KOMUNIKACÍ V KM 34,080</t>
  </si>
  <si>
    <t xml:space="preserve">    SO 34-23-01</t>
  </si>
  <si>
    <t>TÚ Třebechovice pod Orebem - Hradec Králové-Slezské Předměstí, opěrná zeď v km 35,005 – 35,065 vlevo</t>
  </si>
  <si>
    <t xml:space="preserve">    SO 35-20-01</t>
  </si>
  <si>
    <t>ŽST Hradec Králové-Slezské Předměstí, nový most v km 32,189 (podchod)</t>
  </si>
  <si>
    <t xml:space="preserve">    SO 35-20-02</t>
  </si>
  <si>
    <t>ŽST Hradec Králové-Slezské Předměstí, nový most v km 31,588 (podchod)</t>
  </si>
  <si>
    <t xml:space="preserve">    SO 35-22-01</t>
  </si>
  <si>
    <t>ŽST Hradec Králové-Slezské Předměstí, silniční nadjezd v 32,730, ochrana proti dotyku</t>
  </si>
  <si>
    <t xml:space="preserve">    SO 35-22-02</t>
  </si>
  <si>
    <t>ŽST Hradec Králové-Slezské Předměstí, těsnící vany v km 31,588</t>
  </si>
  <si>
    <t xml:space="preserve">    SO 36-20-01</t>
  </si>
  <si>
    <t>TÚ Hradec Králové-Slezské Předměstí - Hradec Králové hl.n., most v ev. km 30,986</t>
  </si>
  <si>
    <t xml:space="preserve">    SO 36-20-02</t>
  </si>
  <si>
    <t>TÚ Hradec Králové-Slezské Předměstí - Hradec Králové hl.n., nový most v km 30,920 (podchod)</t>
  </si>
  <si>
    <t xml:space="preserve">    SO 36-20-03</t>
  </si>
  <si>
    <t>TÚ Hradec Králové-Slezské Předměstí - Hradec Králové hl.n., most v ev. km 30,400</t>
  </si>
  <si>
    <t xml:space="preserve">    SO 36-20-05</t>
  </si>
  <si>
    <t>TÚ Hradec Králové-Slezské Předměstí - Hradec Králové hl.n., most v ev. km 29,774</t>
  </si>
  <si>
    <t xml:space="preserve">    SO 36-20-06</t>
  </si>
  <si>
    <t>TÚ Hradec Králové-Slezské Předměstí - Hradec Králové hl.n., most přes Labe</t>
  </si>
  <si>
    <t xml:space="preserve">    SO 36-23-01</t>
  </si>
  <si>
    <t>TÚ Hradec Králové-Slezské Předměstí - Hradec Králové hl.n., opěrná zeď v km 30,755 - 30,865 vlevo</t>
  </si>
  <si>
    <t xml:space="preserve">    SO 36-23-02</t>
  </si>
  <si>
    <t>TÚ Hradec Králové-Slezské Předměstí - Hradec Králové hl.n., opěrná zeď v km 30,755 - 30,830 vpravo</t>
  </si>
  <si>
    <t xml:space="preserve">    SO 36-23-03</t>
  </si>
  <si>
    <t>TÚ Hradec Králové-Slezské Předměstí - Hradec Králové hl.n., opěrná zeď v km 30,435 - 30,755 vpravo</t>
  </si>
  <si>
    <t xml:space="preserve">    SO 36-23-04</t>
  </si>
  <si>
    <t>TÚ Hradec Králové-Slezské Předměstí - Hradec Králové hl.n., opěrná zeď v km 29,830 - 30,400 vpravo</t>
  </si>
  <si>
    <t xml:space="preserve">    SO 38-20-01</t>
  </si>
  <si>
    <t>TÚ Týniště nad Orlicí – Bolehošť, most v ev. km 26,515</t>
  </si>
  <si>
    <t>D.2.1.5</t>
  </si>
  <si>
    <t>Ostatní inženýrské objekty</t>
  </si>
  <si>
    <t xml:space="preserve">    SO 33-30-02.2</t>
  </si>
  <si>
    <t>ŽST Třebechovice pod Orebem, úprava rozvodů nn ČEZ km 40,655</t>
  </si>
  <si>
    <t xml:space="preserve">    SO 33-30-03</t>
  </si>
  <si>
    <t>ŽST Třebechovice pod Orebem, úpravy veřejného osvětlení</t>
  </si>
  <si>
    <t xml:space="preserve">    SO 33-30-05</t>
  </si>
  <si>
    <t>ŽST TŘEBECHOVICE POD OREBEM, MOST V EV. KM 41,887, ÚPRAVA KORYTA DĚDINY</t>
  </si>
  <si>
    <t xml:space="preserve">    SO 34-30-03</t>
  </si>
  <si>
    <t>ŽST Třeb. pod Orebem-HK-Slezské Předměstí, místní část Nepasice, úprava veřejného osvětlení</t>
  </si>
  <si>
    <t xml:space="preserve">    SO 34-30-04</t>
  </si>
  <si>
    <t>Zast. Blešno, úprava veřejného osvětlení</t>
  </si>
  <si>
    <t xml:space="preserve">    SO 34-30-06</t>
  </si>
  <si>
    <t>TÚ TŘEB. POD OREBEM – HK-SLEZSKÉ PŘEDMĚSTÍ, PŘEL. BEZEJMENNÉHO VODNÍHO TOKU V KM 34,080</t>
  </si>
  <si>
    <t xml:space="preserve">    SO 34-30-07</t>
  </si>
  <si>
    <t>TÚ TŘEB. POD OREBEM – HK-SLEZSKÉ PŘEDMĚSTÍ, PŘEL. BEZEJMENNÉHO VODNÍHO TOKU V KM 36,715</t>
  </si>
  <si>
    <t xml:space="preserve">    SO 35-30-03</t>
  </si>
  <si>
    <t>ŽST Hradec Králové-Slezské Předměstí, úprava veřejného osvětlení</t>
  </si>
  <si>
    <t xml:space="preserve">    SO 35-30-05</t>
  </si>
  <si>
    <t>ŽST Hradec Králové-Slezské Předměstí, úprava a ochrana sdělovacích rozvodů MO</t>
  </si>
  <si>
    <t xml:space="preserve">    SO 35-30-06</t>
  </si>
  <si>
    <t>ŽST Hradec Králové-Slezské Předměstí, úprava a ochrana sdělovacích rozvodů Magnalink</t>
  </si>
  <si>
    <t xml:space="preserve">    SO 36-30-03</t>
  </si>
  <si>
    <t>Zast. Hradec Králové zastávka, úprava veřejného osvětlení</t>
  </si>
  <si>
    <t xml:space="preserve">    SO 36-30-05</t>
  </si>
  <si>
    <t>TÚ Hradec Králové-Slezské Předměstí - Hradec Králové hl.n., úprava a ochrana sděl. rozvodů ČRad</t>
  </si>
  <si>
    <t xml:space="preserve">        SO 36-30-05.1</t>
  </si>
  <si>
    <t>Přeložka ČRa - žkm 30,933</t>
  </si>
  <si>
    <t xml:space="preserve">        SO 36-30-05.2</t>
  </si>
  <si>
    <t>Přeložka ČRa - žkm 29,795 - Provizorní řešení</t>
  </si>
  <si>
    <t xml:space="preserve">        SO 36-30-05.3</t>
  </si>
  <si>
    <t>Přeložka ČRa - žkm 29,795 - Finální řešení</t>
  </si>
  <si>
    <t xml:space="preserve">    SO 36-30-06</t>
  </si>
  <si>
    <t>TÚ Hradec Král.-Slezské Předměstí - Hradec Král. hl.n., úprava a ochrana sděl. rozvodů El. Opatovice</t>
  </si>
  <si>
    <t xml:space="preserve">    SO 36-30-07</t>
  </si>
  <si>
    <t>TÚ Hr. Králové-Slezské Předměstí - Hr. Králové hl.n., úprava a ochrana sděl. rozvodů ČEZ Pro Telco</t>
  </si>
  <si>
    <t xml:space="preserve">        SO 36-30-07.1</t>
  </si>
  <si>
    <t>Přeložka Telco Pro Services - žkm 30,933</t>
  </si>
  <si>
    <t xml:space="preserve">        SO 36-30-07.2</t>
  </si>
  <si>
    <t>Přeložka Telco Pro Services - žkm 29,795 - Provizorní řešení</t>
  </si>
  <si>
    <t xml:space="preserve">        SO 36-30-07.3</t>
  </si>
  <si>
    <t>Přeložka Telco Pro Services - žkm 29,795 - Finální řešení</t>
  </si>
  <si>
    <t xml:space="preserve">    SO 36-30-08</t>
  </si>
  <si>
    <t>TÚ Hradec Králové-Slezské Předměstí - Hradec Králové hl.n., úprava a ochrana sděl. rozvodů T-Mobile</t>
  </si>
  <si>
    <t xml:space="preserve">    SO 36-30-09</t>
  </si>
  <si>
    <t>TÚ Hradec Králové-Slezské Předměstí - Hradec Králové hl.n., úprava a ochrana sděl. rozvodů UPC ČR</t>
  </si>
  <si>
    <t xml:space="preserve">        SO 36-30-09.1</t>
  </si>
  <si>
    <t>Přeložka Vodafone - žkm 30,933</t>
  </si>
  <si>
    <t xml:space="preserve">        SO 36-30-09.2</t>
  </si>
  <si>
    <t>Přeložka Vodafone - žkm 29,795 - Provizorní řešení</t>
  </si>
  <si>
    <t xml:space="preserve">        SO 36-30-09.3</t>
  </si>
  <si>
    <t>Přeložka Vodafone - žkm 29,795 - Finální řešení</t>
  </si>
  <si>
    <t xml:space="preserve">    SO 36-30-11</t>
  </si>
  <si>
    <t>TÚ HRADEC KRÁLOVÉ-SLEZSKÉ PŘEDMĚSTÍ-HRADEC KRÁLOVÉ HL.N., MOST V EV. KM 29,774, ÚPRAVA KORYTA LABE</t>
  </si>
  <si>
    <t>D.2.1.6</t>
  </si>
  <si>
    <t>Potrubní vedení</t>
  </si>
  <si>
    <t xml:space="preserve">    SO 32-31-01</t>
  </si>
  <si>
    <t>TÚ TÝNIŠTĚ NAD ORLICÍ - TŘEBECHOVICE POD OREBEM, ÚPRAVA KANALIZACE B DN 400 V KM 43,436</t>
  </si>
  <si>
    <t xml:space="preserve">    SO 32-31-02</t>
  </si>
  <si>
    <t>TÚ Týniště nad Orlicí - Třebechovice pod Orebem, úprava kanalizace PVC DN 300 v km 42,092</t>
  </si>
  <si>
    <t xml:space="preserve">    SO 32-32-02</t>
  </si>
  <si>
    <t>TÚ TÝNIŠTĚ NAD ORLICÍ - TŘEBECHOVICE POD OREBEM, ÚPRAVA VODOVODU PVC DN 100 V KM 43,437</t>
  </si>
  <si>
    <t xml:space="preserve">    SO 32-32-03</t>
  </si>
  <si>
    <t>TÚ TÝNIŠTĚ NAD ORLICÍ - TŘEBECHOVICE POD OREBEM, ÚPRAVA VODOVODU PVC DN 150 V KM 42,457</t>
  </si>
  <si>
    <t xml:space="preserve">    SO 32-32-04</t>
  </si>
  <si>
    <t>TÚ TÝNIŠTĚ NAD ORLICÍ - TŘEBECHOVICE POD OREBEM, ÚPRAVA VODOVODU PVC DN 100 V KM 42,078</t>
  </si>
  <si>
    <t xml:space="preserve">    SO 32-33-02</t>
  </si>
  <si>
    <t>TÚ TÝNIŠTĚ NAD ORLICÍ - TŘEBECHOVICE POD OREBEM, ÚPRAVA STL PLYNOVODU PE110 V KM 42,460</t>
  </si>
  <si>
    <t xml:space="preserve">    SO 32-33-03</t>
  </si>
  <si>
    <t>TÚ TÝNIŠTĚ NAD ORLICÍ - TŘEBECHOVICE POD OREBEM, ÚPRAVA VTL PLYNOVODU DN100 V KM 42,405</t>
  </si>
  <si>
    <t xml:space="preserve">    SO 32-33-04</t>
  </si>
  <si>
    <t>TÚ TÝNIŠTĚ NAD ORLICÍ - TŘEBECHOVICE POD OREBEM, ÚPRAVA STL PLYNOVODU PE110 V KM 42,051</t>
  </si>
  <si>
    <t xml:space="preserve">    SO 33-31-01</t>
  </si>
  <si>
    <t>ŽST Třebechovice pod Orebem, úprava kanalizace 2x DN 150 v km 41,890</t>
  </si>
  <si>
    <t xml:space="preserve">    SO 33-31-02</t>
  </si>
  <si>
    <t>ŽST TŘEBECHOVICE POD OREBEM, ÚPRAVA KANALIZACE V ULICI TÝNIŠŤSKÁ</t>
  </si>
  <si>
    <t xml:space="preserve">    SO 33-31-03</t>
  </si>
  <si>
    <t>ŽST TŘEBECHOVICE POD OREBEM, DEŠŤOVÁ KANALIZACE</t>
  </si>
  <si>
    <t xml:space="preserve">    SO 33-31-04</t>
  </si>
  <si>
    <t>ŽST TŘEBECHOVICE POD OREBEM, DEŠŤOVÁ KANALIZACE V UL. ZA TRATÍ</t>
  </si>
  <si>
    <t xml:space="preserve">    SO 33-32-01</t>
  </si>
  <si>
    <t>ŽST TŘEBECHOVICE POD OREBEM, ÚPRAVA VODOVODU PVC DN 150 V KM 41,755</t>
  </si>
  <si>
    <t xml:space="preserve">    SO 33-32-02</t>
  </si>
  <si>
    <t>ŽST TŘEBECHOVICE POD OREBEM, PŘELOŽKA VODOVODNÍHO PŘIVADĚČE PVC DN 150 V KM 40,871</t>
  </si>
  <si>
    <t xml:space="preserve">    SO 33-32-03</t>
  </si>
  <si>
    <t>ŽST TŘEBECHOVICE POD OREBEM, PŘELOŽKA VODOVODNÍCH PŘIVADĚČŮ V ULICI TÝNIŠŤSKÁ</t>
  </si>
  <si>
    <t xml:space="preserve">    SO 33-32-04</t>
  </si>
  <si>
    <t>ŽST TŘEBECHOVICE POD OREBEM, PŘELOŽKA VODOVODNÍHO PŘIVADĚČE PVC DN 100 POD KOMUNIKACÍ I/11</t>
  </si>
  <si>
    <t xml:space="preserve">    SO 33-33-01</t>
  </si>
  <si>
    <t>ŽST TŘEBECHOVICE POD OREBEM, ÚPRAVA STL PLYNOVODU PE110 V KM 40,876</t>
  </si>
  <si>
    <t xml:space="preserve">    SO 33-33-02</t>
  </si>
  <si>
    <t>ŽST TŘEBECHOVICE POD OREBEM, ÚPRAVA VTL PLYNOVODU DN150 V KM 40,864</t>
  </si>
  <si>
    <t xml:space="preserve">    SO 33-33-03</t>
  </si>
  <si>
    <t>ŽST TŘEBECHOVICE POD OREBEM, ÚPRAVA STL PLYNOVODU PE110 V KM 40,264</t>
  </si>
  <si>
    <t xml:space="preserve">    SO 33-33-04</t>
  </si>
  <si>
    <t>ŽST TŘEBECHOVICE POD OREBEM, ÚPRAVA STL PLYNOVODU PE110 V KM 40,570-40,750</t>
  </si>
  <si>
    <t xml:space="preserve">    SO 33-33-05</t>
  </si>
  <si>
    <t>ŽST TŘEBECHOVICE POD OREBEM, ÚPRAVA STL PLYNOVODU PE110 V KM 41,295-41,400</t>
  </si>
  <si>
    <t xml:space="preserve">    SO 33-33-06</t>
  </si>
  <si>
    <t>ŽST TŘEBECHOVICE POD OREBEM, ÚPRAVA PLYNOVODŮ V UL.TÝNIŠŤSKÁ</t>
  </si>
  <si>
    <t xml:space="preserve">    SO 33-33-07</t>
  </si>
  <si>
    <t>ŽST TŘEBECHOVICE POD OREBEM, ÚPRAVA STL PLYNOVODU PE63 V UL. NA STAVBĚ</t>
  </si>
  <si>
    <t xml:space="preserve">    SO 34-31-01</t>
  </si>
  <si>
    <t>ŽST TŘEBECHOVICE POD OREBEM-HRADEC KRÁLOVÉ-SLEZSKÉ PŘEDMĚSTÍ, ÚPRAVA KANALIZACE B DN 600 V KM 33,325</t>
  </si>
  <si>
    <t xml:space="preserve">    SO 34-32-01</t>
  </si>
  <si>
    <t>ŽST TŘEBECHOVICE POD OREBEM - HRADEC KRÁLOVÉ - SLEZSKÉ PŘEDM, ÚPRAVA VODOVODU PVC DN 100 V KM 39,233</t>
  </si>
  <si>
    <t xml:space="preserve">    SO 34-32-02</t>
  </si>
  <si>
    <t>ŽST TŘEBECHOVICE POD OREBEM-HK-SLEZSKÉ PŘEDMĚSTÍ, ÚPRAVA VODOVODU LT DN 800 V KM 35,032 A 35,039</t>
  </si>
  <si>
    <t xml:space="preserve">    SO 34-33-01</t>
  </si>
  <si>
    <t>ŽST TŘEBECHOVICE POD OREBEM-HK-SLEZSKÉ PŘEDMĚSTÍ, ÚPRAVA VTL PLYNOVODU DN200 V KM 39,716</t>
  </si>
  <si>
    <t xml:space="preserve">    SO 34-33-02</t>
  </si>
  <si>
    <t>ŽST TŘEBECHOVICE POD OREBEM-HK-SLEZSKÉ PŘEDMĚSTÍ, ÚPRAVA STL PLYNOVODU PE50 V KM 39,353</t>
  </si>
  <si>
    <t xml:space="preserve">    SO 34-33-03</t>
  </si>
  <si>
    <t>ŽST TŘEBECHOVICE POD OREBEM-HK-SLEZSKÉ PŘEDMĚSTÍ, ÚPRAVA STL PLYNOVODU PE50 V KM 37,728</t>
  </si>
  <si>
    <t xml:space="preserve">    SO 34-33-04</t>
  </si>
  <si>
    <t>ŽST TŘEBECHOVICE POD OREBEM-HK-SLEZSKÉ PŘEDMĚSTÍ, ÚPRAVA VTL PLYNOVODU DN200 V KM 36,053</t>
  </si>
  <si>
    <t xml:space="preserve">    SO 35-31-01</t>
  </si>
  <si>
    <t>ŽST HRADEC KRÁLOVÉ - SLEZSKÉ PŘEDMĚSTÍ, ÚPRAVA KANALIZACE B DN 600 V KM 32,725</t>
  </si>
  <si>
    <t xml:space="preserve">    SO 35-31-02</t>
  </si>
  <si>
    <t>ŽST HRADEC KRÁLOVÉ - SLEZSKÉ PŘEDMĚSTÍ, ÚPRAVA KANALIZACE B DN 500 V KM 31,543</t>
  </si>
  <si>
    <t xml:space="preserve">    SO 35-32-01</t>
  </si>
  <si>
    <t>ŽST HRADEC KRÁLOVÉ - SLEZSKÉ PŘEDMĚSTÍ, ÚPRAVA VODOVODU LT DN 200 V KM 32,851</t>
  </si>
  <si>
    <t xml:space="preserve">    SO 35-32-02</t>
  </si>
  <si>
    <t>ŽST HRADEC KRÁLOVÉ - SLEZSKÉ PŘEDMĚSTÍ, ÚPRAVA VODOVODU LT DN 300 V KM 31,356</t>
  </si>
  <si>
    <t xml:space="preserve">    SO 35-33-01</t>
  </si>
  <si>
    <t>ÚPRAVA STL PLYNOVODU DN300 V KM 32,696</t>
  </si>
  <si>
    <t xml:space="preserve">    SO 36-31-01</t>
  </si>
  <si>
    <t>TÚ HRADEC KRÁLOVÉ - SLEZSKÉ PŘEDMĚSTÍ, HK HL.N., ÚPRAVA KANALIZACE B DN 1200 V KM 30,469</t>
  </si>
  <si>
    <t xml:space="preserve">    SO 36-32-01</t>
  </si>
  <si>
    <t>ŽTÚ HRADEC KRÁLOVÉ - SLEZSKÉ PŘEDMĚSTÍ - HRADEC KRÁLOVÉ HL.N., ÚPRAVA VODOVODU LT DN 200 V KM 30,900</t>
  </si>
  <si>
    <t xml:space="preserve">    SO 36-33-01</t>
  </si>
  <si>
    <t>ÚPRAVA STL PLYNOVODU PE315 V KM 30,395</t>
  </si>
  <si>
    <t xml:space="preserve">    SO 36-34-01</t>
  </si>
  <si>
    <t>Úprava horkovodu EOP v km 30,900</t>
  </si>
  <si>
    <t xml:space="preserve">        SO 36-34-01.01</t>
  </si>
  <si>
    <t>Potrubní část</t>
  </si>
  <si>
    <t xml:space="preserve">        SO 36-34-01.02</t>
  </si>
  <si>
    <t>Stavební část</t>
  </si>
  <si>
    <t xml:space="preserve">    SO 36-34-02</t>
  </si>
  <si>
    <t>Úprava horkovodu EOP v km 29,745-29,850</t>
  </si>
  <si>
    <t xml:space="preserve">        SO 36-34-02.01</t>
  </si>
  <si>
    <t xml:space="preserve">        SO 36-34-02.02</t>
  </si>
  <si>
    <t xml:space="preserve">        SO 36-34-02.03</t>
  </si>
  <si>
    <t>Ocelové konstrukce</t>
  </si>
  <si>
    <t>D.2.1.8</t>
  </si>
  <si>
    <t>Pozemní komunikace</t>
  </si>
  <si>
    <t xml:space="preserve">    SO 32-50-01</t>
  </si>
  <si>
    <t>Úprava polní cesty, km 46,870 - km 47,620</t>
  </si>
  <si>
    <t xml:space="preserve">        SO 32-50-01.1</t>
  </si>
  <si>
    <t>Úprava polní cesty, km 46,870 - km 47,620 - komunikace</t>
  </si>
  <si>
    <t xml:space="preserve">        SO 32-50-01.2</t>
  </si>
  <si>
    <t>Úprava polní cesty, km 46,870 - km 47,620 - pomník</t>
  </si>
  <si>
    <t xml:space="preserve">    SO 32-50-02</t>
  </si>
  <si>
    <t>Úprava polní cesty, km 46,300 - km 46,440</t>
  </si>
  <si>
    <t xml:space="preserve">    SO 32-50-03</t>
  </si>
  <si>
    <t>Úprava polní cesty, km 42,480 - km 42,520</t>
  </si>
  <si>
    <t xml:space="preserve">    SO 32-50-04</t>
  </si>
  <si>
    <t>TÚ Týniště nad Orlicí - Třebechovice pod Orebem, úprava cyklostezky, km 42,090 - km 42,480</t>
  </si>
  <si>
    <t xml:space="preserve">    SO 32-50-05</t>
  </si>
  <si>
    <t>TÚ Týniště nad Orlicí - Třebechovice pod Orebem, přeložka komunikace II/298</t>
  </si>
  <si>
    <t xml:space="preserve">        SO 32-50-05.1</t>
  </si>
  <si>
    <t>TÚ Týniště nad Orlicí - Třebechovice pod Orebem, přeložka komunikace II/298 - komunikace II/298</t>
  </si>
  <si>
    <t xml:space="preserve">        SO 32-50-05.2</t>
  </si>
  <si>
    <t>TÚ Týn. nad Orlicí - Třebech. pod O., přeložka kom. II/298 - místní kom. ul. Na Stavě a Štěnkovská</t>
  </si>
  <si>
    <t xml:space="preserve">        SO 32-50-05.3</t>
  </si>
  <si>
    <t>TÚ Týniště nad Orlicí - Třebechovice pod O., přeložka kom. II/298 - místní kom. ul. Týnišťská</t>
  </si>
  <si>
    <t xml:space="preserve">        SO 32-50-05.4</t>
  </si>
  <si>
    <t>TÚ Týniště nad Orlicí - Třebechovice pod Orebem, přeložka komunikace II/298 - účelové komunikace</t>
  </si>
  <si>
    <t xml:space="preserve">        SO 32-50-05.5</t>
  </si>
  <si>
    <t>TÚ Týniště nad Orlicí - Třebechovice pod Orebem, přeložka komunikace II/298 - úpravy komunikace I/11</t>
  </si>
  <si>
    <t xml:space="preserve">    SO 33-50-02</t>
  </si>
  <si>
    <t>ŽST Třebechovice pod Orebem, úprava cyklostezky, km 41,720- km 42,070</t>
  </si>
  <si>
    <t xml:space="preserve">    SO 33-50-03</t>
  </si>
  <si>
    <t xml:space="preserve">ŽST Třebechovice pod Orebem, úprava  místní komunikace, km 40,890 - km 41,610</t>
  </si>
  <si>
    <t xml:space="preserve">    SO 33-50-04</t>
  </si>
  <si>
    <t>ŽST Třebechovice pod Orebem, přeložka komunikace II/299</t>
  </si>
  <si>
    <t xml:space="preserve">        SO 33-50-04.1</t>
  </si>
  <si>
    <t>ŽST Třebechovice pod Orebem, přeložka komunikace II/299 - komunikace II/299</t>
  </si>
  <si>
    <t xml:space="preserve">        SO 33-50-04.2</t>
  </si>
  <si>
    <t>ŽST Třebechovice pod Orebem, přeložka komunikace II/299 - přivaděč silnice k MÚK</t>
  </si>
  <si>
    <t xml:space="preserve">        SO 33-50-04.3</t>
  </si>
  <si>
    <t>ŽST Třebechovice pod Orebem, přeložka komunikace II/299 - místní komunikace VPS3</t>
  </si>
  <si>
    <t xml:space="preserve">        SO 33-50-04.4</t>
  </si>
  <si>
    <t>ŽST Třebechovice pod Orebem, přeložka komunikace II/299 - stezka pro chodce a cyklisty</t>
  </si>
  <si>
    <t xml:space="preserve">    SO 33-52-01</t>
  </si>
  <si>
    <t>ŽST Třebechovice pod Orebem, zpevněné plochy</t>
  </si>
  <si>
    <t xml:space="preserve">    SO 34-50-01</t>
  </si>
  <si>
    <t>TÚ Třebechovice pod Orebem - HK-Slezské Předměstí, úprava polní cesty, km 39,350 - km 40,360</t>
  </si>
  <si>
    <t xml:space="preserve">    SO 34-50-02</t>
  </si>
  <si>
    <t>TÚ Třebechovice pod Orebem - HK-Slezské Předměstí, úprava polní cesty, km 39,610-km 39,690</t>
  </si>
  <si>
    <t xml:space="preserve">    SO 34-50-03</t>
  </si>
  <si>
    <t>TÚ Třebechovice pod Orebem - HK-Slezské Předměstí, úprava polní cesty, km 39,060 - km 39,340</t>
  </si>
  <si>
    <t xml:space="preserve">    SO 34-50-04</t>
  </si>
  <si>
    <t>TÚ Třebechovice pod Orebem - HK-Slezské Předměstí, úprava polní cesty, km 37,770 - km 38,450</t>
  </si>
  <si>
    <t xml:space="preserve">    SO 34-50-05</t>
  </si>
  <si>
    <t>TÚ Třebechovice pod Orebem - HK-Slezské Předměstí, úprava polní cesty, km 37,770 - km 38,080</t>
  </si>
  <si>
    <t xml:space="preserve">    SO 34-50-06</t>
  </si>
  <si>
    <t>TÚ Třebechovice pod Orebem - HK-Slezské Předměstí, úprava polní cesty, km 37,250 - km 37,760</t>
  </si>
  <si>
    <t xml:space="preserve">    SO 34-50-07</t>
  </si>
  <si>
    <t>TÚ Třebechovice pod Orebem - HK-Slezské Předměstí, úprava polní cesty, km 37,500 - km 37,760</t>
  </si>
  <si>
    <t xml:space="preserve">    SO 34-50-08</t>
  </si>
  <si>
    <t>TÚ Třebechovice pod Orebem - HK-Slezské Předměstí, úprava polní cesty, km 36,730 - km 36,800</t>
  </si>
  <si>
    <t xml:space="preserve">    SO 34-50-09</t>
  </si>
  <si>
    <t>TÚ Třebechovice pod Orebem - HK-Slezské Předměstí, úprava polní cesty, km 35,310 - km 35,450</t>
  </si>
  <si>
    <t xml:space="preserve">    SO 34-50-10</t>
  </si>
  <si>
    <t>TÚ Třebechovice pod Orebem - HK-Slezské Předměstí, úprava polní cesty, km 34,740 - km 35,300</t>
  </si>
  <si>
    <t xml:space="preserve">    SO 34-50-11</t>
  </si>
  <si>
    <t>TÚ Třebechovice pod Orebem - HK-Slezské Předměstí, úprava polní cesty, km 34,490 - km 34,640</t>
  </si>
  <si>
    <t xml:space="preserve">    SO 34-50-12</t>
  </si>
  <si>
    <t>TÚ TŘEB. POD OREBEM - HK - SLEZSKÉ PŘEDMĚSTÍ, ZŘÍZENÍ MÍSTNÍ KOM., KM 33,750 - KM 34,740</t>
  </si>
  <si>
    <t xml:space="preserve">    SO 34-50-13</t>
  </si>
  <si>
    <t>TÚ Třebechovice pod Orebem - HK-Slezské Předměstí, úprava nezpevněné cesty, km 32,920 - km 33,150</t>
  </si>
  <si>
    <t xml:space="preserve">    SO 35-50-02</t>
  </si>
  <si>
    <t>ŽST Hradec Králové-Slezské Předměstí, úprava polní cesty, km 32,270 - km 32,470</t>
  </si>
  <si>
    <t xml:space="preserve">    SO 35-50-03</t>
  </si>
  <si>
    <t>ŽST HRADEC KRÁLOVÉ - SLEZSKÉ PŘEDMĚSTÍ, ÚPRAVA ASFALTOVÉHO CHODNÍKU, KM 31,600</t>
  </si>
  <si>
    <t xml:space="preserve">    SO 35-52-01</t>
  </si>
  <si>
    <t>ŽST HRADEC KRÁLOVÉ - SLEZSKÉ PŘEDMĚSTÍ, ZPEVNĚNÉ PLOCHY</t>
  </si>
  <si>
    <t xml:space="preserve">    SO 36-50-01</t>
  </si>
  <si>
    <t>TÚ Hradec Králové-Slezské Předměstí - Hradec Králové hl.n., úprava chodníku, km 30,940</t>
  </si>
  <si>
    <t xml:space="preserve">    SO 36-50-02</t>
  </si>
  <si>
    <t>ŽST HRADEC KRÁLOVÉ - SLEZSKÉ PŘEDMĚSTÍ, HRADEC KRÁLOVÉ HL. N. ÚPRAVA NEZPEVNĚNÉ CESTY, KM 29,820</t>
  </si>
  <si>
    <t xml:space="preserve">    SO 36-50-03</t>
  </si>
  <si>
    <t xml:space="preserve">ŽST HRADEC KRÁLOVÉ - SLEZSKÉ PŘEDMĚSTÍ, HRADEC KRÁLOVÉ HL. N. ÚPRAVA  CYKLOSTEZKY, KM 29,750</t>
  </si>
  <si>
    <t xml:space="preserve">    SO 36-50-04</t>
  </si>
  <si>
    <t>TÚ Hradec Králové-Slezské Předměstí – HK hl.n., zřízení účelové komunikace, km 29,850 - km 30,387</t>
  </si>
  <si>
    <t xml:space="preserve">    SO 38-50-01</t>
  </si>
  <si>
    <t xml:space="preserve">TÚ Týniště nad Orlicí  - Bolehošť, úprava polní cesty, km 25,880 - km 26,100</t>
  </si>
  <si>
    <t>D.2.1.9</t>
  </si>
  <si>
    <t>Kabelovody, kolektory</t>
  </si>
  <si>
    <t xml:space="preserve">    SO 35-60-03</t>
  </si>
  <si>
    <t>ŽST Hradec Králové-Slezské Předměstí, kolektor v km 31,584</t>
  </si>
  <si>
    <t xml:space="preserve">    SO 36-60-04</t>
  </si>
  <si>
    <t>TÚ Hradec Králové-Slezské Předměstí - Hradec Králové hl. n., kolektor v km 30,350</t>
  </si>
  <si>
    <t>D.2.2</t>
  </si>
  <si>
    <t>Pozemní stavební objekty</t>
  </si>
  <si>
    <t xml:space="preserve">    SO 30-79-01</t>
  </si>
  <si>
    <t>TÚ Týniště nad Orlicí - Hradec Králové, hl.n., úpravy oplocení</t>
  </si>
  <si>
    <t xml:space="preserve">        SO 30-79-01.1</t>
  </si>
  <si>
    <t>TÚ Týniště nad Orlicí - Hradec Králové, hl.n., úpravy oplocení 1</t>
  </si>
  <si>
    <t xml:space="preserve">        SO 30-79-01.2</t>
  </si>
  <si>
    <t>TÚ Týniště nad Orlicí - Hradec Králové, hl.n., úpravy oplocení 2</t>
  </si>
  <si>
    <t xml:space="preserve">        SO 30-79-01.3</t>
  </si>
  <si>
    <t>TÚ Týniště nad Orlicí - Hradec Králové, hl.n., úpravy oplocení 3</t>
  </si>
  <si>
    <t xml:space="preserve">        SO 30-79-01.4</t>
  </si>
  <si>
    <t>TÚ Týniště nad Orlicí - Hradec Králové, hl.n., úpravy oplocení 4</t>
  </si>
  <si>
    <t xml:space="preserve">        SO 30-79-01.5</t>
  </si>
  <si>
    <t>TÚ Týniště nad Orlicí - Hradec Králové, hl.n., úpravy oplocení 5</t>
  </si>
  <si>
    <t xml:space="preserve">        SO 30-79-01.6</t>
  </si>
  <si>
    <t>TÚ Týniště nad Orlicí - Hradec Králové, hl.n., úpravy oplocení 6</t>
  </si>
  <si>
    <t xml:space="preserve">    SO 31-72-01</t>
  </si>
  <si>
    <t>ŽST Týniště nad Orlicí, rozvodna EPZ (stavební část)</t>
  </si>
  <si>
    <t xml:space="preserve">        SO 31-72-01.01</t>
  </si>
  <si>
    <t>ŽST Týniště nad Orlicí, rozvodna EPZ-Architektonickostavební řešení</t>
  </si>
  <si>
    <t xml:space="preserve">        SO 31-72-01.42</t>
  </si>
  <si>
    <t>ŽST Týniště nad Orlicí, rozvodna EPZ - Vzduchotechnické zařízení</t>
  </si>
  <si>
    <t xml:space="preserve">        SO 31-72-01.47</t>
  </si>
  <si>
    <t>ŽST Týniště nad Orlicí, rozvodna EPZ-Zařízení silnoproudé elektrotechniky</t>
  </si>
  <si>
    <t xml:space="preserve">    SO 32-75-01</t>
  </si>
  <si>
    <t>Zast. Petrovice nad Orlicí, přístřešky pro cestujícÍ</t>
  </si>
  <si>
    <t xml:space="preserve">    SO 32-76-01</t>
  </si>
  <si>
    <t>Individuální protihlukové objekty</t>
  </si>
  <si>
    <t xml:space="preserve">    SO 32-77-01</t>
  </si>
  <si>
    <t>Zast. Petrovice nad Orlicí, orientační systém</t>
  </si>
  <si>
    <t xml:space="preserve">    SO 32-78-01</t>
  </si>
  <si>
    <t>Zast. Petrovice nad Orlicí, demolice výdejny jízdenek</t>
  </si>
  <si>
    <t xml:space="preserve">    SO 32-78-02</t>
  </si>
  <si>
    <t>Zast. Petrovice nad Orlicí, odstranění studny</t>
  </si>
  <si>
    <t xml:space="preserve">    SO 32-79-01</t>
  </si>
  <si>
    <t>Zast. Petrovice nad Orlicí, mobiliář</t>
  </si>
  <si>
    <t xml:space="preserve">        SO 32-79-01.1</t>
  </si>
  <si>
    <t>Zast. Petrovice nad Orlicí, mobiliář - činnosti zajišťované zhotovitelem</t>
  </si>
  <si>
    <t xml:space="preserve">        SO 32-79-01.2</t>
  </si>
  <si>
    <t>Zast. Petrovice nad Orlicí, mobiliář - dodávka mobiliáře</t>
  </si>
  <si>
    <t xml:space="preserve">    SO 33-71-01</t>
  </si>
  <si>
    <t>ŽST. Třebechovice pod Orebem, úpravy ve VB</t>
  </si>
  <si>
    <t xml:space="preserve">        SO 33-71-01.01</t>
  </si>
  <si>
    <t>ŽST. Třebechovice pod Orebem, úpravy ve VB-Architektonicko-stavební řešení</t>
  </si>
  <si>
    <t xml:space="preserve">        SO 33-71-01.42</t>
  </si>
  <si>
    <t>ŽST. Třebechovice pod Orebem, úpravy ve VB-Vzduchotechnické zařízení</t>
  </si>
  <si>
    <t xml:space="preserve">        SO 33-71-01.47</t>
  </si>
  <si>
    <t>ŽST. Třebechovice pod Orebem, úpravy ve VB-Zařízení silnoproudé elektrotechniky</t>
  </si>
  <si>
    <t xml:space="preserve">    SO 33-72-02</t>
  </si>
  <si>
    <t>ŽST Třebechovice pod Orebem, trafostanice STS/C (stavební část)</t>
  </si>
  <si>
    <t xml:space="preserve">        SO 33-72-02.01</t>
  </si>
  <si>
    <t>ŽST Třebechovice pod Orebem, trafostanice STS/C-architektonickostavební řešení</t>
  </si>
  <si>
    <t xml:space="preserve">        SO 33-72-02.42</t>
  </si>
  <si>
    <t>ŽST Třebechovice pod Orebem, trafostanice STS/C-Vzduchotechnické zařízení</t>
  </si>
  <si>
    <t xml:space="preserve">        SO 33-72-02.47</t>
  </si>
  <si>
    <t>ŽST Třebechovice pod Orebem, trafostanice STS/C-Zařízení silnoproudé elektrotechniky</t>
  </si>
  <si>
    <t xml:space="preserve">    SO 33-74-02</t>
  </si>
  <si>
    <t>ŽST Třebechovice, zastřešení podchodu v km 41,505</t>
  </si>
  <si>
    <t xml:space="preserve">    SO 33-75-01</t>
  </si>
  <si>
    <t>Zast. Třebechovice pod Orebem, přístřešky pro cestující</t>
  </si>
  <si>
    <t xml:space="preserve">    SO 33-77-01</t>
  </si>
  <si>
    <t>ŽST Třbechovice pod Orebem, orientační systém</t>
  </si>
  <si>
    <t xml:space="preserve">    SO 33-79-01</t>
  </si>
  <si>
    <t>ŽST Třebechovice pod Orebem</t>
  </si>
  <si>
    <t xml:space="preserve">        SO 33-79-01.1</t>
  </si>
  <si>
    <t>ŽST Třebechovice pod Orebem, mobiliář - činnosti zajišťované zhotovitelem</t>
  </si>
  <si>
    <t xml:space="preserve">        SO 33-79-01.2</t>
  </si>
  <si>
    <t>ŽST Třebechovice pod Orebem, mobiliář - dodávka mobiliáře</t>
  </si>
  <si>
    <t xml:space="preserve">    SO 34-75-01</t>
  </si>
  <si>
    <t>Zast. Blešno, přístřešky pro cestující</t>
  </si>
  <si>
    <t xml:space="preserve">    SO 34-77-01</t>
  </si>
  <si>
    <t>Zast. Blešno, orientační systém</t>
  </si>
  <si>
    <t xml:space="preserve">    SO 34-78-01</t>
  </si>
  <si>
    <t>Zast. Blešno, demolice výdejny jízdenek</t>
  </si>
  <si>
    <t xml:space="preserve">    SO 34-79-01</t>
  </si>
  <si>
    <t>Zast. Blešno, mobiliář</t>
  </si>
  <si>
    <t xml:space="preserve">        SO 34-79-01.1</t>
  </si>
  <si>
    <t>Zast. Blešno, mobiliář - činnosti zajišťované zhotovitelem</t>
  </si>
  <si>
    <t xml:space="preserve">        SO 34-79-01.2</t>
  </si>
  <si>
    <t>Zast. Blešno, mobiliář - dodávka mobiliáře</t>
  </si>
  <si>
    <t xml:space="preserve">    SO 35-71-01</t>
  </si>
  <si>
    <t>ŽST Hradec Králové-Slezské Předměstí, úpravy ve VB</t>
  </si>
  <si>
    <t xml:space="preserve">        SO 35-71-01.01</t>
  </si>
  <si>
    <t>ŽST Hradec Králové-Slezské Předměstí, úpravy ve VB-Architektonicko-stavební řešení</t>
  </si>
  <si>
    <t xml:space="preserve">        SO 35-71-01.42</t>
  </si>
  <si>
    <t>ŽST Hradec Králové-Slezské Předměstí, úpravy ve VB-Vzduchotechnické zařízení</t>
  </si>
  <si>
    <t xml:space="preserve">        SO 35-71-01.47</t>
  </si>
  <si>
    <t>ŽST Hradec Králové-Slezské Předměstí, úpravy ve VB-Zařízení silnoproudé elektrotechniky</t>
  </si>
  <si>
    <t xml:space="preserve">    SO 35-72-02</t>
  </si>
  <si>
    <t>ŽST Hradec Králové – Slezské předměstí, trafostanice STS/C (stavební část)</t>
  </si>
  <si>
    <t xml:space="preserve">        SO 35-72-02.01</t>
  </si>
  <si>
    <t>ŽST Hradec Králové – Slezské předměstí, trafostanice STS/C-Architektonickostavební řešení</t>
  </si>
  <si>
    <t xml:space="preserve">        SO 35-72-02.42</t>
  </si>
  <si>
    <t>ŽST Hradec Králové – Slezské předměstí, trafostanice STS/C-Vzduchotechnické zařízení</t>
  </si>
  <si>
    <t xml:space="preserve">        SO 35-72-02.47</t>
  </si>
  <si>
    <t>ŽST Hradec Králové – Slezské předměstí, trafostanice STS/C-Zařízení silnoproudé elektrotechniky</t>
  </si>
  <si>
    <t xml:space="preserve">    SO 35-74-02</t>
  </si>
  <si>
    <t>ŽST Hradec Králové - Slezské Předměstí, zastřešení podchodu v km 32,189</t>
  </si>
  <si>
    <t xml:space="preserve">    SO 35-75-01</t>
  </si>
  <si>
    <t>ŽST Hradec Králové-Slezské Předměstí, přístřešky pro cestující</t>
  </si>
  <si>
    <t xml:space="preserve">    SO 35-77-01</t>
  </si>
  <si>
    <t>ŽST Hradec Králové-Slezské Předměstí, orientační systém</t>
  </si>
  <si>
    <t xml:space="preserve">    SO 35-79-01</t>
  </si>
  <si>
    <t>ŽST Hradec Králové-Slezské Předměstí, mobiliář</t>
  </si>
  <si>
    <t xml:space="preserve">        SO 35-79-01.1</t>
  </si>
  <si>
    <t>ŽST Hradec Králové-Slezské Předměstí, mobiliář - činnosti zajišťované zhotovitelem</t>
  </si>
  <si>
    <t xml:space="preserve">        SO 35-79-01.2</t>
  </si>
  <si>
    <t>ŽST Hradec Králové-Slezské Předměstí, mobiliář - dodávka mobiliáře</t>
  </si>
  <si>
    <t xml:space="preserve">    SO 36-74-02</t>
  </si>
  <si>
    <t>Zast. Hradec Králové zastávka, zastřešení podchodu v km 30,92</t>
  </si>
  <si>
    <t xml:space="preserve">        SO 36-74-02.1</t>
  </si>
  <si>
    <t>Zast. Hradec Králové zastávka, zastřešení podchodu v km 30,92 - zastřešení</t>
  </si>
  <si>
    <t xml:space="preserve">        SO 36-74-02.2</t>
  </si>
  <si>
    <t>Zast. Hradec Králové zastávka, zastřešení podchodu v km 30,92 - odvodnění</t>
  </si>
  <si>
    <t xml:space="preserve">    SO 36-75-01</t>
  </si>
  <si>
    <t>Zast. Hradec Králové zastávka, přístřešky pro cestující</t>
  </si>
  <si>
    <t xml:space="preserve">    SO 36-77-01</t>
  </si>
  <si>
    <t>Zast. Hradec Králové zastávka, orientační systém</t>
  </si>
  <si>
    <t xml:space="preserve">    SO 36-79-01</t>
  </si>
  <si>
    <t>Zast. Hradec Králové zastávka, mobiliář</t>
  </si>
  <si>
    <t xml:space="preserve">        SO 36-79-01.1</t>
  </si>
  <si>
    <t>Zast. Hradec Králové zastávka, mobiliář - činnosti zajišťované zhotovitelem</t>
  </si>
  <si>
    <t xml:space="preserve">        SO 36-79-01.2</t>
  </si>
  <si>
    <t>Zast. Hradec Králové zastávka, mobiliář - dodávka mobiliáře</t>
  </si>
  <si>
    <t>D.2.4</t>
  </si>
  <si>
    <t>Příprava území, kácení a náhradní výsadba</t>
  </si>
  <si>
    <t xml:space="preserve">    SO 30-92-01</t>
  </si>
  <si>
    <t>TÚ Týniště nad Orlicí – Hradec Králové hl. n., kácení</t>
  </si>
  <si>
    <t xml:space="preserve">    SO 30-96-01</t>
  </si>
  <si>
    <t>TÚ Týniště nad Orlicí - Hradec Králové hl.n., náhradní výsadba</t>
  </si>
  <si>
    <t>SO 90-90.1</t>
  </si>
  <si>
    <t>Likvidace odpadů včetně dopravy</t>
  </si>
  <si>
    <t>SO 98-98.1</t>
  </si>
  <si>
    <t>Všeobecný objekt</t>
  </si>
  <si>
    <t>Soupis prací objektu</t>
  </si>
  <si>
    <t>S</t>
  </si>
  <si>
    <t>Stavba:</t>
  </si>
  <si>
    <t>23053233IZM00</t>
  </si>
  <si>
    <t>Modernizace trať. úseku HK (mimo) – Týn. nad Orlicí (mimo) INFRASTRUKTURA</t>
  </si>
  <si>
    <t>SO 30-14-01</t>
  </si>
  <si>
    <t>O</t>
  </si>
  <si>
    <t>Objekt:</t>
  </si>
  <si>
    <t>O1</t>
  </si>
  <si>
    <t>Rozpočet:</t>
  </si>
  <si>
    <t>Typ</t>
  </si>
  <si>
    <t>Poř. číslo</t>
  </si>
  <si>
    <t>Kód položky</t>
  </si>
  <si>
    <t>Varianta</t>
  </si>
  <si>
    <t>Název Položky</t>
  </si>
  <si>
    <t>MJ</t>
  </si>
  <si>
    <t>Množství</t>
  </si>
  <si>
    <t>Cena</t>
  </si>
  <si>
    <t>Cenová soustava</t>
  </si>
  <si>
    <t>Jednotková</t>
  </si>
  <si>
    <t>Celkem</t>
  </si>
  <si>
    <t>SD</t>
  </si>
  <si>
    <t>1</t>
  </si>
  <si>
    <t>Zemní práce</t>
  </si>
  <si>
    <t>P</t>
  </si>
  <si>
    <t>13373</t>
  </si>
  <si>
    <t/>
  </si>
  <si>
    <t>HLOUBENÍ ŠACHET ZAPAŽ I NEPAŽ TŘ. I</t>
  </si>
  <si>
    <t>M3</t>
  </si>
  <si>
    <t>PP</t>
  </si>
  <si>
    <t>VV</t>
  </si>
  <si>
    <t>"`Dle technické zprávy, výkresových příloh projektové dokumentace. Dle výkazů materiálu projektu. Dle tabulky kubatur projektanta.`"_x000d_
 "výkopy – zemina (bez ohumusování)"_x000d_
 100 = 100,000 [A]_x000d_
 "Celkem: "A = 100,000 [B]</t>
  </si>
  <si>
    <t>TS</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</si>
  <si>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
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
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</si>
  <si>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92</t>
  </si>
  <si>
    <t>Doplňující konstrukce a práce železniční</t>
  </si>
  <si>
    <t>923121</t>
  </si>
  <si>
    <t>HEKTOMETROVNÍK</t>
  </si>
  <si>
    <t>KUS</t>
  </si>
  <si>
    <t>"Dle technické zprávy, výkresových příloh projektové dokumentace. Dle výkazů materiálu projektu. Dle tabulky kubatur projektanta."_x000d_
 "Hektometrovníky Betonový"_x000d_
 10 = 10,000 [A]_x000d_
 "Hektometrovníky Plechový"_x000d_
 440 = 440,000 [B]_x000d_
 "Celkem: "A+B = 450,000 [C]</t>
  </si>
  <si>
    <t xml:space="preserve">1. Položka obsahuje:
 – dodávku a osazení včetně nutných zemních prací a obetonování
 – odrazky nebo retroreflexní fólie
2. Položka neobsahuje:
 X
3. Způsob měření:
Udává se počet kusů kompletní konstrukce nebo práce.
1. Položka obsahuje:  – dodávku a osazení včetně nutných zemních prací a obetonování  – odrazky nebo retroreflexní fólie 2. Položka neobsahuje:  X 3. Způsob měření: Udává se počet kusů kompletní konstrukce nebo práce.
1. Položka obsahuje:  – dodávku a osazení včetně nutných zemních prací a obetonování  – odrazky nebo retroreflexní fólie 2. Položka neobsahuje:  X 3. Způsob měření: Udává se počet kusů kompletní konstrukce nebo práce.</t>
  </si>
  <si>
    <t>923131</t>
  </si>
  <si>
    <t>NÁMEZNÍK</t>
  </si>
  <si>
    <t>"Dle technické zprávy, výkresových příloh projektové dokumentace. Dle výkazů materiálu projektu. Dle tabulky kubatur projektanta."_x000d_
 "hraničník"_x000d_
 1 = 1,000 [A]_x000d_
 "Celkem: "A = 1,000 [B]</t>
  </si>
  <si>
    <t>1. Položka obsahuje:
 – dodávku a osazení včetně nutných zemních prací a obetonování
 – odrazky nebo retroreflexní fólie
2. Položka neobsahuje:
 X
3. Způsob měření:
Udává se počet kusů kompletní konstrukce nebo práce.</t>
  </si>
  <si>
    <t>923341</t>
  </si>
  <si>
    <t>RYCHLOSTNÍK N - TABULE</t>
  </si>
  <si>
    <t>"Dle technické zprávy, výkresových příloh projektové dokumentace. Dle výkazů materiálu projektu. Dle tabulky kubatur projektanta."_x000d_
 "Rychlostník"_x000d_
 32 = 32,000 [A]_x000d_
 "Celkem: "A = 32,000 [B]</t>
  </si>
  <si>
    <t xml:space="preserve">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
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
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t>
  </si>
  <si>
    <t>923471</t>
  </si>
  <si>
    <t>SKLONOVNÍK</t>
  </si>
  <si>
    <t>"Dle technické zprávy, výkresových příloh projektové dokumentace. Dle výkazů materiálu projektu. Dle tabulky kubatur projektanta."_x000d_
 "Sklonovník "_x000d_
 45 = 45,000 [A]_x000d_
 "Celkem: "A = 45,000 [B]</t>
  </si>
  <si>
    <t>923831</t>
  </si>
  <si>
    <t>KONZOLA PRO NÁVĚST</t>
  </si>
  <si>
    <t>"Dle technické zprávy, výkresových příloh projektové dokumentace. Dle výkazů materiálu projektu. Dle tabulky kubatur projektanta."_x000d_
 "Konzoly pro uchycení na TV"_x000d_
 2 = 2,000 [A]_x000d_
 "Celkem: "A = 2,000 [B]</t>
  </si>
  <si>
    <t xml:space="preserve">1. Položka obsahuje:
 – dodání a osazení konzoly v příslušném provedení včetně vyvrtání otvorů do nosné konstrukce, vyrovnání podkladů a dalších souvisejících prací
 – protikorozní úpravu, není-li tato provedena již z výroby nebo daná vlastnostmi použitého materiálu
2. Položka neobsahuje:
 X
3. Způsob měření:
Udává se počet kusů kompletní konstrukce nebo práce.
1. Položka obsahuje:  – dodání a osazení konzoly v příslušném provedení včetně vyvrtání otvorů do nosné konstrukce, vyrovnání podkladů a dalších souvisejících prací  – protikorozní úpravu, není-li tato provedena již z výroby nebo daná vlastnostmi použitého materiálu 2. Položka neobsahuje:  X 3. Způsob měření: Udává se počet kusů kompletní konstrukce nebo práce.
1. Položka obsahuje:  – dodání a osazení konzoly v příslušném provedení včetně vyvrtání otvorů do nosné konstrukce, vyrovnání podkladů a dalších souvisejících prací  – protikorozní úpravu, není-li tato provedena již z výroby nebo daná vlastnostmi použitého materiálu 2. Položka neobsahuje:  X 3. Způsob měření: Udává se počet kusů kompletní konstrukce nebo práce.</t>
  </si>
  <si>
    <t>923851</t>
  </si>
  <si>
    <t>SLOUPEK DN 89 PRO NÁVĚST</t>
  </si>
  <si>
    <t>"Dle technické zprávy, výkresových příloh projektové dokumentace. Dle výkazů materiálu projektu. Dle tabulky kubatur projektanta."_x000d_
 "Sloupek nesoucí návěst včetně betonového základu"_x000d_
 154 = 154,000 [A]_x000d_
 "Celkem: "A = 154,000 [B]</t>
  </si>
  <si>
    <t xml:space="preserve">1. Položka obsahuje:  – dodání a osazení sloupku v příslušném provedení včetně základu nebo patky a zemních prací  – protikorozní úpravu, není-li tato provedena již z výroby nebo daná vlastnostmi použitého materiálu 2. Položka neobsahuje:  X 3. Způsob měření: Udává se počet kusů kompletní konstrukce nebo práce.
1. Položka obsahuje:  – dodání a osazení sloupku v příslušném provedení včetně základu nebo patky a zemních prací  – protikorozní úpravu, není-li tato provedena již z výroby nebo daná vlastnostmi použitého materiálu 2. Položka neobsahuje:  X 3. Způsob měření: Udává se počet kusů kompletní konstrukce nebo práce.</t>
  </si>
  <si>
    <t>R923411</t>
  </si>
  <si>
    <t>NÁVĚST OSTATNÍ</t>
  </si>
  <si>
    <t>"Dle technické zprávy, výkresových příloh projektové dokumentace. Dle výkazů materiálu projektu. Dle tabulky kubatur projektanta."_x000d_
 "Ostatní návěsti"_x000d_
 47 = 47,000 [A]_x000d_
 "Celkem: "A = 47,000 [B]</t>
  </si>
  <si>
    <t xml:space="preserve">Poznámka k položce:
 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
Poznámka k položce:
 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
Poznámka k položce:
 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t>
  </si>
  <si>
    <t>96</t>
  </si>
  <si>
    <t>Bourání konstrukcí</t>
  </si>
  <si>
    <t>96615</t>
  </si>
  <si>
    <t>BOURÁNÍ KONSTRUKCÍ Z PROSTÉHO BETONU</t>
  </si>
  <si>
    <t>"Dle technické zprávy, výkresových příloh projektové dokumentace. Dle výkazů materiálu projektu. Dle tabulky kubatur projektanta."_x000d_
 "Betonové konstrukce "_x000d_
 25/2.2 = 11,364 [A]_x000d_
 "Celkem: "A = 11,364 [B]</t>
  </si>
  <si>
    <t>Položka zahrnuje:
- rozbourání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
Položka zahrnuje: - rozbourání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
Položka zahrnuje: - rozbourání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</si>
  <si>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96618</t>
  </si>
  <si>
    <t>BOURÁNÍ KONSTRUKCÍ KOVOVÝCH</t>
  </si>
  <si>
    <t>T</t>
  </si>
  <si>
    <t>"Dle technické zprávy, výkresových příloh projektové dokumentace. Dle výkazů materiálu projektu. Dle tabulky kubatur projektanta."_x000d_
 "Železné konstrukce "_x000d_
 "stávající značky"_x000d_
 20 = 20,000 [A]_x000d_
 "Celkem: "A = 20,000 [B]</t>
  </si>
  <si>
    <t>Položka zahrnuje:
- rozebrání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
Položka zahrnuje: - rozebrání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
Položka zahrnuje: - rozebrání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</si>
  <si>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995</t>
  </si>
  <si>
    <t>Poplatky za skládky</t>
  </si>
  <si>
    <t>R015111</t>
  </si>
  <si>
    <t>901</t>
  </si>
  <si>
    <t>NEOCEŇOVAT - POPLATKY ZA LIKVIDACI ODPADŮ NEKONTAMINOVANÝCH - 17 05 04 VYTĚŽENÉ ZEMINY A HORNINY - I. TŘÍDA TĚŽITELNOSTI VČ. DOPRAVY NA SKLÁDKU A MANIPULACE</t>
  </si>
  <si>
    <t>Evidenční položka</t>
  </si>
  <si>
    <t>"`Dle technické zprávy, výkresových příloh projektové dokumentace. Dle výkazů materiálu projektu. Dle tabulky kubatur projektanta.`"_x000d_
 "výkopová zemina tř. I - odkop (o)"_x000d_
 100*2.1 = 210,000 [A]_x000d_
 "Celkem: "A = 210,000 [B]</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</si>
  <si>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t>
  </si>
  <si>
    <t>R015140</t>
  </si>
  <si>
    <t>906</t>
  </si>
  <si>
    <t>NEOCEŇOVAT - POPLATKY ZA LIKVIDACI ODPADŮ NEKONTAMINOVANÝCH - 17 01 01 BETON Z DEMOLIC OBJEKTŮ, ZÁKLADŮ TV APOD. VČ. DOPRAVY NA SKLÁDKU A MANIPULACE (PROSTÝ A ARMOVANÝ BETON</t>
  </si>
  <si>
    <t>"Dle technické zprávy, výkresových příloh projektové dokumentace. Dle výkazů materiálu projektu. Dle tabulky kubatur projektanta."_x000d_
 "Betonové konstrukce "_x000d_
 25 = 25,000 [A]_x000d_
 "Celkem: "A = 25,000 [B]</t>
  </si>
  <si>
    <t>R015790</t>
  </si>
  <si>
    <t>964</t>
  </si>
  <si>
    <t>NEOCEŇOVAT - POPLATKY ZA LIKVIDACI ODPADŮ - 17 04 05 ŽELEZO A OCEL VČ. DOPRAVY NA SKLÁDKU A MANIPULACE</t>
  </si>
  <si>
    <t>"Dle technické zprávy, výkresových příloh projektové dokumentace. Dle výkazů materiálu projektu. Dle tabulky kubatur projektanta."_x000d_
 "Železné konstrukce "_x000d_
 20 = 20,000 [A]_x000d_
 "Celkem: "A = 20,000 [B]</t>
  </si>
  <si>
    <t>SO 32-10-01</t>
  </si>
  <si>
    <t>0</t>
  </si>
  <si>
    <t>Všeobecné podmínky:</t>
  </si>
  <si>
    <t>02940</t>
  </si>
  <si>
    <t>OSTATNÍ POŽADAVKY - VYPRACOVÁNÍ DOKUMENTACE</t>
  </si>
  <si>
    <t>KPL</t>
  </si>
  <si>
    <t>vypracování projektu PPK, včetně veškerých potřebných měření</t>
  </si>
  <si>
    <t>"1: Dle technické zprávy, výkresových příloh projektové dokumentace, TKP staveb státních drah a výkazů materiálu projektu a souhrnných částí dokumentace stavby.
2: 1 "_x000d_
 "Celkem "1 = 1,000 [B]</t>
  </si>
  <si>
    <t>Položka zahrnuje:
- veškeré náklady spojené s objednatelem požadovanými pracemi
Položka nezahrnuje:
- x</t>
  </si>
  <si>
    <t>R02911</t>
  </si>
  <si>
    <t>OSTATNÍ POŽADAVKY - ZEMĚMĚŘICKÉ ZAMĚŘENÍ</t>
  </si>
  <si>
    <t>zahrnuje veškerou potřebnou geodetickou činnost např. vytyčení během stavby příprava pro vytyčování, zpracování protokolů, vytyčení sítí, zaměření skutečného stavu po stavbě atp.</t>
  </si>
  <si>
    <t>R02950</t>
  </si>
  <si>
    <t>OSTATNÍ POŽADAVKY - MĚŘENÍ PROSTOROVÉ PRŮCHODNOSTI</t>
  </si>
  <si>
    <t>zastávka Petrovice</t>
  </si>
  <si>
    <t>015</t>
  </si>
  <si>
    <t>Poplatky za skládku:</t>
  </si>
  <si>
    <t>R015150</t>
  </si>
  <si>
    <t>907</t>
  </si>
  <si>
    <t>NEOCEŇOVAT - POPLATKY ZA LIKVIDACI ODPADŮ NEKONTAMINOVANÝCH - 17 05 08 ŠTĚRK Z KOLEJIŠTĚ (ODPAD PO RECYKLACI) VČ. DOPRAVY NA SKLÁDKU A MANIPULACE</t>
  </si>
  <si>
    <t>"1: Dle technické zprávy, výkresových příloh projektové dokumentace, TKP staveb státních drah a výkazů materiálu projektu a souhrnných částí dokumentace stavby.
2: 1724m3*2.1t/m3 "_x000d_
 "Celkem "3620,4 = 3620,400 [B]</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</si>
  <si>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t>
  </si>
  <si>
    <t>R015210</t>
  </si>
  <si>
    <t>912</t>
  </si>
  <si>
    <t>NEOCEŇOVAT - POPLATKY ZA LIKVIDACI ODPADŮ NEKONTAMINOVANÝCH - 17 01 01 ŽELEZNIČNÍ PRAŽCE BETONOVÉ VČ. DOPRAVY NA SKLÁDKU A MANIPULACE</t>
  </si>
  <si>
    <t>"1: Dle technické zprávy, výkresových příloh projektové dokumentace, TKP staveb státních drah a výkazů materiálu projektu a souhrnných částí dokumentace stavby.
2: 108,8t "_x000d_
 "Celkem "108,8 = 108,800 [B]</t>
  </si>
  <si>
    <t>R015250</t>
  </si>
  <si>
    <t>916</t>
  </si>
  <si>
    <t>NEOCEŇOVAT - POPLATKY ZA LIKVIDACI ODPADŮ NEKONTAMINOVANÝCH - 17 02 03 POLYETYLÉNOVÉ PODLOŽKY (ŽEL. SVRŠEK) VČ. DOPRAVY NA SKLÁDKU A MANIPULACE</t>
  </si>
  <si>
    <t>"1: Dle technické zprávy, výkresových příloh projektové dokumentace, TKP staveb státních drah a výkazů materiálu projektu a souhrnných částí dokumentace stavby.
2: 0,189t "_x000d_
 "Celkem "0,189 = 0,189 [B]</t>
  </si>
  <si>
    <t>R015260</t>
  </si>
  <si>
    <t>917</t>
  </si>
  <si>
    <t>NEOCEŇOVAT - POPLATKY ZA LIKVIDACI ODPADŮ NEKONTAMINOVANÝCH - 07 02 99 PRYŽOVÉ PODLOŽKY (ŽEL. SVRŠEK) VČ. DOPRAVY NA SKLÁDKU A MANIPULACE</t>
  </si>
  <si>
    <t>"1: Dle technické zprávy, výkresových příloh projektové dokumentace, TKP staveb státních drah a výkazů materiálu projektu a souhrnných částí dokumentace stavby.
2: 0,426t "_x000d_
 "Celkem "0,426 = 0,426 [B]</t>
  </si>
  <si>
    <t>R015520</t>
  </si>
  <si>
    <t>937</t>
  </si>
  <si>
    <t>NEOCEŇOVAT - POPLATKY ZA LIKVIDACI ODPADŮ NEBEZPEČNÝCH - 17 02 04* ŽELEZNIČNÍ PRAŽCE DŘEVĚNÉ VČ. DOPRAVY NA SKLÁDKU A MANIPULACE</t>
  </si>
  <si>
    <t>"1: Dle technické zprávy, výkresových příloh projektové dokumentace, TKP staveb státních drah a výkazů materiálu projektu a souhrnných částí dokumentace stavby.
2: 70,47t "_x000d_
 "Celkem "70,47 = 70,470 [B]</t>
  </si>
  <si>
    <t>"1: Dle technické zprávy, výkresových příloh projektové dokumentace, TKP staveb státních drah a výkazů materiálu projektu a souhrnných částí dokumentace stavby.
2: 62,97t "_x000d_
 "Celkem "62,97 = 62,970 [B]</t>
  </si>
  <si>
    <t>5</t>
  </si>
  <si>
    <t>Komunikace:</t>
  </si>
  <si>
    <t>512550</t>
  </si>
  <si>
    <t>KOLEJOVÉ LOŽE - ZŘÍZENÍ Z KAMENIVA HRUBÉHO DRCENÉHO (ŠTĚRK)</t>
  </si>
  <si>
    <t>Viz výměrnice</t>
  </si>
  <si>
    <t>"1: Dle technické zprávy, výkresových příloh projektové dokumentace, TKP staveb státních drah a výkazů materiálu projektu a souhrnných částí dokumentace stavby.
2: 32146,039m3 "_x000d_
 "Celkem "32146,039 = 32146,039 [B]</t>
  </si>
  <si>
    <t>1. Položka obsahuje:
 – dodávku, dopravu a uložení kameniva předepsané specifikace a frakce v požadované míře zhutnění
2. Položka neobsahuje:
 X
3. Způsob měření:
Měří se objem kolejového lože v projektovaném profilu.</t>
  </si>
  <si>
    <t>513550</t>
  </si>
  <si>
    <t>KOLEJOVÉ LOŽE - DOPLNĚNÍ Z KAMENIVA HRUBÉHO DRCENÉHO (ŠTĚRK)</t>
  </si>
  <si>
    <t>Doplnění lože v místech SVÚ
Délka SVÚ viz příloha 4_001 výkaz výměr
15 % z celkového objemu</t>
  </si>
  <si>
    <t>"1: Dle technické zprávy, výkresových příloh projektové dokumentace, TKP staveb státních drah a výkazů materiálu projektu a souhrnných částí dokumentace stavby.
2: 1,86m2*15%*498,4m "_x000d_
 "Celkem "139,054 = 139,054 [B]</t>
  </si>
  <si>
    <t>524311</t>
  </si>
  <si>
    <t>KOLEJ 60 E2, ROZD. "U", BEZSTYKOVÁ, PR. DŘ., UP. TUHÉ</t>
  </si>
  <si>
    <t>M</t>
  </si>
  <si>
    <t>Viz příloha 4_004 nový materiál svršku</t>
  </si>
  <si>
    <t>"1: Dle technické zprávy, výkresových příloh projektové dokumentace, TKP staveb státních drah a výkazů materiálu projektu a souhrnných částí dokumentace stavby.
2: 12044,153m "_x000d_
 "Celkem "12044,153 = 12044,153 [B]</t>
  </si>
  <si>
    <t>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dopravu dlouhých kolejnicových pasů na místo určení
 – následnou výměnu inventárních kolejnic dlouhými kolejnicovými pasy pomocí vhodného zařízení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</si>
  <si>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52X000</t>
  </si>
  <si>
    <t>KOLEJ ZPĚTNĚ NAMONTOVANÁ Z VYZÍSKANÉHO MATERIÁLU</t>
  </si>
  <si>
    <t>Přesah s navazující stavbou
Viz příloha 4_004 nový materiál svršku</t>
  </si>
  <si>
    <t>"1: Dle technické zprávy, výkresových příloh projektové dokumentace, TKP staveb státních drah a výkazů materiálu projektu a souhrnných částí dokumentace stavby.
2: 346,022m "_x000d_
 "Celkem "346,022 = 346,022 [B]</t>
  </si>
  <si>
    <t xml:space="preserve">1. Položka obsahuje:
 – ověření kvality vyzískaných materiálů s případnou regenerací do předpisového stavu
 – defektoskopické zkoušky kolejnic, jsou-li vyžadovány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</si>
  <si>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542121</t>
  </si>
  <si>
    <t>SMĚROVÉ A VÝŠKOVÉ VYROVNÁNÍ KOLEJE NA PRAŽCÍCH BETONOVÝCH DO 0,05 M</t>
  </si>
  <si>
    <t>Délka SVÚ viz příloha 4_001 výkaz výměr</t>
  </si>
  <si>
    <t>"1: Dle technické zprávy, výkresových příloh projektové dokumentace, TKP staveb státních drah a výkazů materiálu projektu a souhrnných částí dokumentace stavby.
2: 498,4m "_x000d_
 "Celkem "498,4 = 498,400 [B]</t>
  </si>
  <si>
    <t>1. Položka obsahuje:
 – podbíjení pražců, vyrovnání nivelety stávající koleje nebo výhybkové konstrukce do 50 mm při zapojování na novostavbu (přechodový úsek)
 – příplatky za ztížené podmínky při práci v koleji, např. překážky po stranách koleje, práci v tunelu apod.
2. Položka neobsahuje:
 – případné doplnění štěrkového lože
3. Způsob měření:
Měří se délka koleje ve smyslu ČSN 73 6360, tj. v ose koleje.</t>
  </si>
  <si>
    <t>542312</t>
  </si>
  <si>
    <t>NÁSLEDNÁ ÚPRAVA SMĚROVÉHO A VÝŠKOVÉHO USPOŘÁDÁNÍ KOLEJE - PRAŽCE BETONOVÉ</t>
  </si>
  <si>
    <t>Úseky s novým žel. svrškem</t>
  </si>
  <si>
    <t>"1: Dle technické zprávy, výkresových příloh projektové dokumentace, TKP staveb státních drah a výkazů materiálu projektu a souhrnných částí dokumentace stavby.
2: 6307,961+6084,614m "_x000d_
 "Celkem "12392,575 = 12392,575 [B]</t>
  </si>
  <si>
    <t xml:space="preserve">1.Položka obsahuje:
- geodetické měření koleje pro následnou směrovou a výškovou úpravu koleje do předepsané polohy
- následnou směrovou a výškovou úpravu koleje do předepsané polohy
- kontrolní geodetické měření koleje a posouzení odchylek od předepsané polohy vzhledem k příslušným technickým normám
- pomocné a dokončovací práce, kterými mohou být dle místních podmínek např. rozebrání a montáž přejezdových konstrukcí, ukolejnění – montáž a demontáž, stabilizace kolejového lože, snížení kolejového lože pod patou kolejnice – v koleji i ve výhybce, výluky – vypnutí trakce
- případné ztížení práce při překážkách na jedné nebo obou stranách (např. u nástupišť), v tunelu i při rekonstrukcích
2. Položka neobsahuje: případně nutné doplnění kolejového lože, které se řeší vždy jako reklamace nedodaného materiálu původních položek  řady 51
3. Měrná jednotka: metr
4. Způsob měření:v koleji se měří délka koleje ve smyslu ČSN 73 6360, tj. v ose koleje, u kolejových konstrukcí tzv. rozvinutá délka ve smyslu předpisu SR103/7</t>
  </si>
  <si>
    <t>545112</t>
  </si>
  <si>
    <t>SVAR KOLEJNIC (STEJNÉHO TVARU) 60 E2, R 65 SPOJITĚ</t>
  </si>
  <si>
    <t>Délka nových úseků viz příloha 4_004 nový materiál svršku
Délka úseku / déla nových kolejnic * počet svarů</t>
  </si>
  <si>
    <t>"1: Dle technické zprávy, výkresových příloh projektové dokumentace, TKP staveb státních drah a výkazů materiálu projektu a souhrnných částí dokumentace stavby.
2: 6307,961m/74m*2ks+6084,614m/74m*2ks "_x000d_
 "Celkem "334,934 = 334,934 [B]</t>
  </si>
  <si>
    <t xml:space="preserve">Jednotlivým svarem se rozumí svar, který splňuje některé z následujících kriterií:
–  počet svarů v jednom objektu je menší než 20 ks
–  při vevařování lepených izolovaných styků a dilatačních zařízení do kolejí
–  závěrný svar při zřizování bezstykové koleje ve smyslu předpisu S3/2
Svar, který nesplňuje ani jedno z výše uvedených kriterií, je svar průběžný
1. Položka obsahuje:
 – úpravu koleje nebo výhybky, tj. povolení upevňovadel do vzdálenosti předepsané předpisem S3/2, jejich případná ojedinělá výměna, úprava dilatačních spar, vyrovnání kolejnic výškové a směrové, podbití stykových pražců, demontáž spojek a jejich odvoz na určené místo nebo do šrotu, případné obroušení nutných ploch apod., tak, aby mohl být vyhotoven svar, utažení upevňovadel
–  úpravu kolejového lože pro nasazení formy, zpětnou úprava do profilu
 – svaření kolejnic nebo části výhybek, opracování a obroušení svaru
 – úprava koleje nebo výhybkové konstrukce do stavu před svařováním
 – příplatky za ztížené podmínky při práci v koleji, např. překážky po stranách koleje, práci v tunelu ap.
2. Položka neobsahuje:
 – případné řezání koleje
3. Způsob měření:
Udává se počet kusů kompletní konstrukce nebo práce.</t>
  </si>
  <si>
    <t>549111</t>
  </si>
  <si>
    <t>BROUŠENÍ KOLEJE A VÝHYBEK</t>
  </si>
  <si>
    <t>Viz příloha 4_001 výkaz výměr
Nové koleje + zpětně vrácené + SVÚ</t>
  </si>
  <si>
    <t>"1: Dle technické zprávy, výkresových příloh projektové dokumentace, TKP staveb státních drah a výkazů materiálu projektu a souhrnných částí dokumentace stavby.
2: 12893,1m "_x000d_
 "Celkem "12893,1 = 12893,100 [B]</t>
  </si>
  <si>
    <t>1. Položka obsahuje:
 – přípravné práce, zejména odstraňování překážek v koleji a výhybce, např. odstranění kolejových propojek, ukolejnění ap.
 – vlastní broušení a související práce a materiál, např. brusivo
 – dokončovací práce, zejména zpětná montáž odstraněného zařízení, např. kolejových propojek, ukolejnění ap.
 – dopravu brousící soupravy a doprovodných vozů na místo broušení a zpět
 – příplatky za ztížené podmínky při práci v koleji, např. překážky po stranách koleje, práci v tunelu ap.
2. Položka neobsahuje:
 X
3. Způsob měření:
Měří se délka koleje ve smyslu ČSN 73 6360, tj. v ose koleje.</t>
  </si>
  <si>
    <t>549311</t>
  </si>
  <si>
    <t>ZRUŠENÍ A ZNOVUZŘÍZENÍ BEZSTYKOVÉ KOLEJE NA NEDEMONTOVANÝCH ÚSECÍCH V KOLEJI</t>
  </si>
  <si>
    <t>Viz příloha 4_001 výkaz výměr
Délka SVÚ + dýchající konce ve stávajících kolejích</t>
  </si>
  <si>
    <t>"1: Dle technické zprávy, výkresových příloh projektové dokumentace, TKP staveb státních drah a výkazů materiálu projektu a souhrnných částí dokumentace stavby.
2: 498,4m+2*75m "_x000d_
 "Celkem "648,4 = 648,400 [B]</t>
  </si>
  <si>
    <t>1. Položka obsahuje:
 – povolení upevňovadel, úprava dilatačních spár a následné utažení upevňovadel
 – montážní přípravky na zajištění podmínek daných předpisem SŽDC S 3/2, zejména dodržení upínací teploty
 – směrovou a výškovou úpravu koleje
 – podbíjení pražců, vyrovnání nivelety koleje nebo výhybkové konstrukce do 50 mm při zapojování na novostavbu (přechodový úsek)
 – příplatky za ztížené podmínky při práci v koleji, např. překážky po stranách koleje, práci v tunelu ap.
2. Položka neobsahuje:
 – případné doplnění kolejového lože
 – svary
3. Způsob měření:
Měří se délka koleje ve smyslu ČSN 73 6360, tj. v ose koleje.</t>
  </si>
  <si>
    <t>549341</t>
  </si>
  <si>
    <t>ZŘÍZENÍ BEZSTYKOVÉ KOLEJE NA NOVÝCH ÚSECÍCH V KOLEJI</t>
  </si>
  <si>
    <t>Nové úseky + demontované a zpětně vložené části
Viz příloha 4_004 nový materiál svršku</t>
  </si>
  <si>
    <t>"1: Dle technické zprávy, výkresových příloh projektové dokumentace, TKP staveb státních drah a výkazů materiálu projektu a souhrnných částí dokumentace stavby.
2: 12392,575m "_x000d_
 "Celkem "12392,575 = 12392,575 [B]</t>
  </si>
  <si>
    <t xml:space="preserve">1. Položka obsahuje:  – úprava dilatačních spár a následné utažení upevňovadel  – montážní přípravky na zajištění podmínek daných předpisem SŽDC S 3/2, zejména dodržení upínací teploty  – směrovou a výškovou úpravu koleje  – podbíjení pražců, vyrovnání nivelety koleje nebo výhybkové konstrukce do 50 mm při zapojování na novostavbu (přechodový úsek)  – příplatky za ztížené podmínky při práci v koleji, např. překážky po stranách koleje, práci v tunelu ap.  2. Položka neobsahuje:  – případné doplnění kolejového lože  – svary 3. Způsob měření: Měří se délka koleje ve smyslu ČSN 73 6360, tj. v ose koleje.</t>
  </si>
  <si>
    <t>R512560</t>
  </si>
  <si>
    <t>KOLEJOVÉ LOŽE - ZŘÍZENÍ Z KAMENIVA HRUBÉHO RECYKLOVANÉHO - ZÁSYP KLÍNŮ POD STEZKAMI, VČETNĚ ZHUTNĚNÍ</t>
  </si>
  <si>
    <t>Viz příloha 4_002 výměrnice
nezvětralé přírodní kamenivo fr. 8 a vyšší</t>
  </si>
  <si>
    <t>"1: Dle technické zprávy, výkresových příloh projektové dokumentace, TKP staveb státních drah a výkazů materiálu projektu a souhrnných částí dokumentace stavby.
2: 482.856m3 "_x000d_
 "Celkem "482,856 = 482,856 [B]</t>
  </si>
  <si>
    <t>7</t>
  </si>
  <si>
    <t>Přidružená stavební výroba:</t>
  </si>
  <si>
    <t>75C778</t>
  </si>
  <si>
    <t>INFORMAČNÍ BOD AVV - DEMONTÁŽ</t>
  </si>
  <si>
    <t>Demontáž MIB 6 v stávající koleji</t>
  </si>
  <si>
    <t>"1: Dle technické zprávy, výkresových příloh projektové dokumentace, TKP staveb státních drah a výkazů materiálu projektu a souhrnných částí dokumentace stavby.
2: 6 ks "_x000d_
 "Celkem "6 = 6,000 [B]</t>
  </si>
  <si>
    <t>1. Položka obsahuje:
 – demontáž informačního bodu AVV podle typu daného položkou
 – demontáž informačního bodu AVV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</si>
  <si>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9</t>
  </si>
  <si>
    <t>Ostatní práce:</t>
  </si>
  <si>
    <t>921930</t>
  </si>
  <si>
    <t>ANTIKOROZNÍ PROVEDENÍ UPEVŇOVADEL A JINÉHO DROBNÉHO KOLEJIVA</t>
  </si>
  <si>
    <t>V místě všech přejezdů
Délka přejezdu změřena v ose</t>
  </si>
  <si>
    <t>"1: Dle technické zprávy, výkresových příloh projektové dokumentace, TKP staveb státních drah a výkazů materiálu projektu a souhrnných částí dokumentace stavby.
2: 6,6m*4+11,4m+12,0m+14,4m*2 "_x000d_
 "Celkem "78,6 = 78,600 [B]</t>
  </si>
  <si>
    <t>(Položka je příplatkovou jakožto materiálový rozdíl oproti standardnímu upevnění. Samostatně ji tedy nelze použít.)
1. Položka obsahuje:
 – antikorozní provedení určených částí upevnění žárovým zinkováním nebo jiným vhodným způsobem ve výrobním závodu
 – příplatky za ztížené podmínky vyskytující se při zřízení kolejových vah, např. za překážky na straně koleje apod.
2. Položka neobsahuje:
 – dodávku materiálu, je součástí položek zřízení koleje nebo přejezdu
3. Způsob měření:
Měří se metr délkový.</t>
  </si>
  <si>
    <t>923971</t>
  </si>
  <si>
    <t>ZAJIŠŤOVACÍ ZNAČKA KONZOLOVÁ (K) NA ZÁKLADU TRAKČNÍHO STOŽÁRU</t>
  </si>
  <si>
    <t>Změřeno v situaci</t>
  </si>
  <si>
    <t>"1: Dle technické zprávy, výkresových příloh projektové dokumentace, TKP staveb státních drah a výkazů materiálu projektu a souhrnných částí dokumentace stavby.
2: 202ks "_x000d_
 "Celkem "202 = 202,000 [B]</t>
  </si>
  <si>
    <t>1. Položka obsahuje:
 – geodetické zaměření a kontrolu připravenosti pro osazení značky
 – vyvrtání otvoru požadovaného průměru, vlepení zajišťovací značky a další související práce
 – dodávku a montáž konzolové zajišťovací značky v požadovaném provedení
 – všechny potřebné pomůcky, stroje, nářadí a pomocný materiál
 – kontrolní měření
 – vyhotovení příslušné dokumentace
2. Položka neobsahuje:
 X
3. Způsob měření:
Udává se počet kusů kompletní konstrukce nebo práce.</t>
  </si>
  <si>
    <t>965010</t>
  </si>
  <si>
    <t>ODSTRANĚNÍ KOLEJOVÉHO LOŽE A DRAŽNÍCH STEZEK</t>
  </si>
  <si>
    <t>Viz příloha 4_001 výkaz výměr
1,133m2*(48.15-42.062)*1000</t>
  </si>
  <si>
    <t>"1: Dle technické zprávy, výkresových příloh projektové dokumentace, TKP staveb státních drah a výkazů materiálu projektu a souhrnných částí dokumentace stavby.
2: 6895m3 "_x000d_
 "Celkem "6895 = 6895,000 [B]</t>
  </si>
  <si>
    <t>1. Položka obsahuje:
 – odstranění kolejového lože ručně nebo mechanizací, a to po nebo bez sejmutí kolejového roštu
 – příplatky za ztížené podmínky při práci v kolejišti, např. za překážky na straně koleje apod.
 – naložení vybouraného materiálu na dopravní prostředek
2. Položka neobsahuje:
 – odvoz vybouraného materiálu do skladu nebo na likvidaci
 – poplatky za likvidaci odpadů, nacení se položkami ze ssd 0
3. Způsob měření:
Měří se metry krychlové odtěženého kolejového lože v ulehlém (původním) stavu.</t>
  </si>
  <si>
    <t>965113</t>
  </si>
  <si>
    <t>DEMONTÁŽ KOLEJE NA BETONOVÝCH PRAŽCÍCH DO KOLEJOVÝCH POLÍ S ODVOZEM NA MONTÁŽNÍ ZÁKLADNU S NÁSLEDNÝM ROZEBRÁNÍM</t>
  </si>
  <si>
    <t>Viz příloha 4_003 
demontovaný materiál svršku</t>
  </si>
  <si>
    <t>"1: Dle technické zprávy, výkresových příloh projektové dokumentace, TKP staveb státních drah a výkazů materiálu projektu a souhrnných částí dokumentace stavby.
2: 5705m "_x000d_
 "Celkem "5705 = 5705,000 [B]</t>
  </si>
  <si>
    <t>1. Položka obsahuje:
 – uvolnění kolejového roštu z kolejového lože
 – odstranění kolejnicových propojek, uzemnění a jiného vybavení
 – případné rozřezání kolejového roštu
 – úplné rozebrání koleje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délka koleje ve smyslu ČSN 73 6360, tj. v ose koleje.</t>
  </si>
  <si>
    <t>965123</t>
  </si>
  <si>
    <t>DEMONTÁŽ KOLEJE NA DŘEVĚNÝCH PRAŽCÍCH DO KOLEJOVÝCH POLÍ S ODVOZEM NA MONTÁŽNÍ ZÁKLADNU S NÁSLEDNÝM ROZEBRÁNÍM</t>
  </si>
  <si>
    <t>"1: Dle technické zprávy, výkresových příloh projektové dokumentace, TKP staveb státních drah a výkazů materiálu projektu a souhrnných částí dokumentace stavby.
2: 378m "_x000d_
 "Celkem "378 = 378,000 [B]</t>
  </si>
  <si>
    <t>1. Položka obsahuje:
 – uvolnění kolejového roštu z kolejového lože
 – odstranění kolejnicových propojek, uzemnění a jiného vybavení
 – případné rozřezání kolejového roštu
 – úplné rozebrání koleje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délka koleje ve smyslu ČSN 73 6360, tj. v ose koleje.</t>
  </si>
  <si>
    <t>R965441</t>
  </si>
  <si>
    <t>ODSTRANĚNÍ ZARÁŽEDLA DYNAMICKÉHO</t>
  </si>
  <si>
    <t>Odstranění zarážedla navazující savby</t>
  </si>
  <si>
    <t>"1: Dle technické zprávy, výkresových příloh projektové dokumentace, TKP staveb státních drah a výkazů materiálu projektu a souhrnných částí dokumentace stavby.
2: 1ks "_x000d_
 "Celkem "1 = 1,000 [B]</t>
  </si>
  <si>
    <t>1. Položka obsahuje:
 – zahrnuje veškeré činnosti, zařízení a materiál nutných k odstranění konstrukce
 – naložení vybouraného materiálu na dopravní prostředek
 – příplatky za ztížené podmínky při práci v kolejišti, např. za překážky na straně koleje apod.
2. Položka neobsahuje:
 – odvoz vybouraného materiálu do skladu nebo na likvidaci
 – poplatky za likvidaci odpadů, nacení se položkami ze ssd 0
3. Způsob měření:
Udává se počet kusů kompletní konstrukce nebo práce.</t>
  </si>
  <si>
    <t>SO 33-10-01</t>
  </si>
  <si>
    <t>11343</t>
  </si>
  <si>
    <t>ODSTRAN KRYTU ZPEVNĚNÝCH PLOCH S ASFALT POJIVEM VČET PODKLADU</t>
  </si>
  <si>
    <t>"Dle technické zprávy, výkresových příloh projektové dokumentace. Dle výkazů materiálu projektu. Dle tabulky kubatur projektanta."_x000d_
 "Odstranění asfaltové komunikace vč. konstrukce tl. 300mm"_x000d_
 500*0.3 = 150,000 [A]_x000d_
 "Celkem: "A = 150,000 [B]</t>
  </si>
  <si>
    <t xml:space="preserve">Položka zahrnuje: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t>
  </si>
  <si>
    <t>18214</t>
  </si>
  <si>
    <t>ÚPRAVA POVRCHŮ SROVNÁNÍM ÚZEMÍ V TL DO 0,25M</t>
  </si>
  <si>
    <t>M2</t>
  </si>
  <si>
    <t>"Dle technické zprávy, výkresových příloh projektové dokumentace. Dle výkazů materiálu projektu. Dle tabulky kubatur projektanta."_x000d_
 "Úprava terénu po zruš. koleji"_x000d_
 "(rozhrnutí)"_x000d_
 2678 = 2678,000 [A]_x000d_
 "Celkem: "A = 2678,000 [B]</t>
  </si>
  <si>
    <t xml:space="preserve">Položka zahrnuje:
-  úpravu pláně včetně vyrovnání výškových rozdílů
Položka nezahrnuje:
- x</t>
  </si>
  <si>
    <t>4</t>
  </si>
  <si>
    <t>Vodorovné konstrukce</t>
  </si>
  <si>
    <t>45152</t>
  </si>
  <si>
    <t>PODKLADNÍ A VÝPLŇOVÉ VRSTVY Z KAMENIVA DRCENÉHO</t>
  </si>
  <si>
    <t>"Dle technické zprávy, výkresových příloh projektové dokumentace. Dle výkazů materiálu projektu. Dle tabulky kubatur projektanta."_x000d_
 "Nezvětralé kamenivo fr. &gt; 8 mm pod drážní stezky"_x000d_
 5370.0 = 5370,000 [A]_x000d_
 "Celkem: "A = 5370,000 [B]</t>
  </si>
  <si>
    <t>Položka zahrnuje:
- dodávku předepsaného kameniva
- mimostaveništní a vnitrostaveništní dopravu a jeho uložení
- není-li v zadávací dokumentaci uvedeno jinak, jedná se o nakupovaný materiál
Položka nezahrnuje:
- x</t>
  </si>
  <si>
    <t>52</t>
  </si>
  <si>
    <t>Kolej</t>
  </si>
  <si>
    <t xml:space="preserve">"Dle technické zprávy, výkresových příloh projektové dokumentace. Dle výkazů materiálu projektu. Dle tabulky kubatur projektanta."_x000d_
 "Nové štěrkové lože  31,5/63 mm BI"_x000d_
 9115.0 = 9115,000 [A]_x000d_
 "Nové štěrkové lože  31,5/63 mm BII"_x000d_
 2600.0 = 2600,000 [B]_x000d_
 "Celkem: "A+B = 11715,000 [C]</t>
  </si>
  <si>
    <t>512560</t>
  </si>
  <si>
    <t>KOLEJOVÉ LOŽE - ZŘÍZENÍ Z KAMENIVA HRUBÉHO RECYKLOVANÉHO</t>
  </si>
  <si>
    <t xml:space="preserve">"Dle technické zprávy, výkresových příloh projektové dokumentace. Dle výkazů materiálu projektu. Dle tabulky kubatur projektanta."_x000d_
 "Recyklované štěrkové lože  31,5/63 mm BII"_x000d_
 "Štěrkové lože  31,5/63 mm BI celkem (recyklace)"_x000d_
 5300 = 5300,000 [A]_x000d_
 "z tohoto SO "_x000d_
 "Recyklované štěrkové lože 31,5/63 mm BI 1855 m3"_x000d_
 "Celkem: "A = 5300,000 [B]</t>
  </si>
  <si>
    <t>"Dle technické zprávy, výkresových příloh projektové dokumentace. Dle výkazů materiálu projektu. Dle tabulky kubatur projektanta."_x000d_
 "následná úprava směrového a výškového uspořádání koleje - 3. podbití"_x000d_
 "s dosypáním kolejového lože (0,1 m3/m)"_x000d_
 0.1*4415.0 = 441,500 [A]_x000d_
 "3. podbití na bet. pražcích nové výhybky s dosypáním ŠL (0,1 m3 na bm)"_x000d_
 0.1*940 = 94,000 [B]_x000d_
 "Směrová a výšková úprava koleje na betonových pražcích provedená strojně ASP"_x000d_
 0.1*5400 = 540,000 [C]_x000d_
 "Celkem: "A+B+C = 1075,500 [D]</t>
  </si>
  <si>
    <t>524352</t>
  </si>
  <si>
    <t>KOLEJ 60 E2, ROZD. "U", BEZSTYKOVÁ, PR. BET. BEZPODKLADNICOVÝ, UP. PRUŽNÉ</t>
  </si>
  <si>
    <t>"Dle technické zprávy, výkresových příloh projektové dokumentace. Dle výkazů materiálu projektu. Dle tabulky kubatur projektanta."_x000d_
 "Nové kolejnice tvaru 60 E2 (ocel jakosti R260)"_x000d_
 "Nové betonové pražce, min. délky 2,6 m s bezpodkladnicovým pružným upevněním"_x000d_
 "úklon úložné plochy 1:40, rozdělení pražců `u`"_x000d_
 "Kolejnicové pásy dl. 75 m svařené v BK"_x000d_
 4045.0 = 4045,000 [A]_x000d_
 "Celkem: "A = 4045,000 [B]</t>
  </si>
  <si>
    <t>524372</t>
  </si>
  <si>
    <t>KOLEJ 60 E2, ROZD. "U", BEZSTYKOVÁ, PR. BET. VÝHYBKOVÝ KRÁTKÝ, UP. PRUŽNÉ</t>
  </si>
  <si>
    <t xml:space="preserve">"Dle technické zprávy, výkresových příloh projektové dokumentace. Dle výkazů materiálu projektu. Dle tabulky kubatur projektanta."_x000d_
 "Nové koleje "_x000d_
 "kolej 60 E2 (ocel jakosti R260), pruž. podkl. upev., nové bet. pr. výhybkové VPS s, rozdělení pražců „u“, svařené do BK      "_x000d_
 115 = 115,000 [A]_x000d_
 "Celkem: "A = 115,000 [B]</t>
  </si>
  <si>
    <t>524392</t>
  </si>
  <si>
    <t>KOLEJ 60 E2, ROZD. "U", BEZSTYKOVÁ, PR. BET. VÝHYBKOVÝ DLOUHÝ, UP. PRUŽNÉ</t>
  </si>
  <si>
    <t xml:space="preserve">"Dle technické zprávy, výkresových příloh projektové dokumentace. Dle výkazů materiálu projektu. Dle tabulky kubatur projektanta."_x000d_
 "Nové koleje "_x000d_
 "kolej 60 E2 (ocel jakosti R260), pruž. podkl. upev., nové bet. pr. společné za  výhybkou dodané v rámci výhybky, rozdělení pražců „u“, svařené do BK"_x000d_
 129.0 = 129,000 [A]_x000d_
 "Celkem: "A = 129,000 [B]</t>
  </si>
  <si>
    <t>528152</t>
  </si>
  <si>
    <t>KOLEJ 49 E1, ROZD. "C", BEZSTYKOVÁ, PR. BET. BEZPODKLADNICOVÝ, UP. PRUŽNÉ</t>
  </si>
  <si>
    <t xml:space="preserve">"Dle technické zprávy, výkresových příloh projektové dokumentace. Dle výkazů materiálu projektu. Dle tabulky kubatur projektanta."_x000d_
 "kolej 49 E1 (ocel jakosti R260), pruž. bezpodkl. upev.,  nové bet. pr. dl. 2,4 m s úklonem úložné plochy 1:40, rozdělení pražců „c“"_x000d_
 "dlouhé kolejnicové pásy dl. 75 m svařené do BK      "_x000d_
 126 = 126,000 [A]_x000d_
 "Celkem: "A = 126,000 [B]</t>
  </si>
  <si>
    <t>5331C3</t>
  </si>
  <si>
    <t>J 60 1:12-500, PR. BET., UP. PRUŽNÉ</t>
  </si>
  <si>
    <t xml:space="preserve">"Dle technické zprávy, výkresových příloh projektové dokumentace. Dle výkazů materiálu projektu. Dle tabulky kubatur projektanta."_x000d_
 "J60-1:12-500-I ZPTZ srdcovka"_x000d_
 "VČ. STANTARDNÍ SRDCOVKY ZPTZ"_x000d_
 "POLOŽKA OBSAHUJE VČ. POTŘEBNÉ SOUČÁSTI VÝHYBEK, KTERÉ NEJSOU UVEDENY SAMOSTATNĚ"_x000d_
 7 = 7,000 [A]_x000d_
 "všechny výhybky jsou 2. generace mají čelisťové závěry"_x000d_
 "výhybky budou opatřeny celkem 24 ks válečkových zařízení, které umožňuje přestavování výhybek bez nutnosti mazání kluzných stoliček"_x000d_
 "všechny výhybky jsou včetně dlouhých společných pražců, jež jsou součástí dodávky"_x000d_
 "pro všechny výhybky dodání a montáž výměnového tělesa (po dobu stavby) "_x000d_
 " žlabové pražce 2ks u výhybky tv. 1:12-500 "_x000d_
 "           7 výh."_x000d_
 "Celkem: "A = 7,000 [B]</t>
  </si>
  <si>
    <t xml:space="preserve">1. Položka obsahuje:
 – defektoskopické zkoušky kolejnic, jsou-li vyžadovány
 – dodávku uvedeného typu výhybky nebo jiné výhybkové konstrukce včetně pražců, upevňovadel a drobného kolejiva v uvedeném rozdělení koleje pro normální rozchod kolejí (1435 mm)
 – montáž výhybky z předmontovaných polí nebo ze součástí železničního svršku uvedených typů na montážní základně nebo přímo na staveništi
 – dopravu předmontovaných nebo smontovaných výhybkových polí nebo součástí z montážní základny na místo určení, pokud si to zvolená technologie pokládky vyžaduje
 – pokládku výhybky nebo jiné výhybkové konstrukce pomocí vhodného kladecího prostředku
 – sespojkování jednotlivých předmontovaných výhybkových polí bez jejich svaření
 – směrovou a výškovou úpravu koleje do předepsané polohy včetně stabilizace kolejového lože
 – konečnou výškovou a směrovou úpravu výhybkové konstrukce do předepsané polohy projektem nebo jiným zadáním včetně stabilizace kolejového lože
 – očištění a naolejování spojkových a svěrkových šroubů před zahájením provozu
 – základní výhybkové propojky namontované (výrobcem výhybkové konstrukce)
 – válečkové (nadzvedávací) stoličky (slouží k odlehčení chodu jazyků výhybek v celé délce výměnové části a k odstranění nutnosti mazání kluzných stoliček)
 – žlabové pražce
 – pomocné a dokončovací práce
 – případné ztížení práce při překážách na jedné nebo obou stranách, v tunelu i při rekonstrukcích
2. Položka neobsahuje:
 – zřízení kolejového lože
 – kompletní kolejový rošt na atypických výhybkových (krátkých) pražcích (naceňuje se položkami ve sd 52)
 – kompletní kolejový rošt na společných výhybkových (dlouhých) pražcích (naceňuje se položkami ve sd 52)
 – montážní a závěrné svary, svařování kolejnic do bezstykové koleje
 – izolované styky
 – tepelně opracované jazyky a opornice
 – přechodové kolejnice
 – broušení koleje
 – nadstandardní srdcovky
 – omezovač polohy jazyka
 – snímače jazyka včetně prodloužení stoliček pro snímač jazyka
 – závěry a přestavníky včetně výměnových těles
 – ohřev výhybek
 – dodatečné výhybkové propojky, naceňují se položkami ve sd 75C
 – následnou úpravu směrového a výškového uspořádání koleje                                                                                                                                                                                                                                                                                                                   3. Způsob měření:
Kusem se rozumí kompletní výhybka nebo výhybková konstrukce.</t>
  </si>
  <si>
    <t>5331G3</t>
  </si>
  <si>
    <t>J 60 1:18,5-1200, PR. BET., UP. PRUŽNÉ</t>
  </si>
  <si>
    <t>"Dle technické zprávy, výkresových příloh projektové dokumentace. Dle výkazů materiálu projektu. Dle tabulky kubatur projektanta."_x000d_
 "J60-1:18,5-1200-II ZPTZ srdcovka"_x000d_
 "VČ. STANTARDNÍ SRDCOVKY ZPTZ"_x000d_
 "POLOŽKA OBSAHUJE VČ. POTŘEBNÉ SOUČÁSTI VÝHYBEK, KTERÉ NEJSOU UVEDENY SAMOSTATNĚ"_x000d_
 4 = 4,000 [A]_x000d_
 "všechny výhybky jsou 2. generace mají čelisťové závěry"_x000d_
 "výhybky budou opatřeny celkem 14 ks válečkových zařízení, které umožňuje přestavování výhybek bez nutnosti mazání kluzných stoliček"_x000d_
 "všechny výhybky jsou včetně dlouhých společných pražců, jež jsou součástí dodávky"_x000d_
 "pro všechny výhybky dodání a montáž výměnového tělesa (po dobu stavby) "_x000d_
 "za žlabové pražce 3ks u výhybky tv. 1:18,5-1200 - 4 výh"_x000d_
 "Celkem: "A = 4,000 [B]</t>
  </si>
  <si>
    <t>53931C</t>
  </si>
  <si>
    <t>ZVLÁŠTNÍ VYBAVENÍ VÝHYBEK, TEPELNĚ OPRACOVANÝ JAZYK S OPORNICÍ 60 E2 PRO TVAR 1:12-500</t>
  </si>
  <si>
    <t xml:space="preserve">"Dle technické zprávy, výkresových příloh projektové dokumentace. Dle výkazů materiálu projektu. Dle tabulky kubatur projektanta."_x000d_
 "J60-1:12-500-I "_x000d_
 "příplatky za zpevnění přímý jazyk a ohnutá opornice zpevnění K3        8 ks"_x000d_
 "příplatky za zpevnění ohnutý jazyk přímá opornice K2   1 ks"_x000d_
 "příplatky za zpevnění celá výměnová část K1 2ks"_x000d_
 7 = 7,000 [A]</t>
  </si>
  <si>
    <t>(Položka je příplatkovou k položkám výhybek a nelze ji použít samostatně.)
1. Položka obsahuje:
 – tepelné opracování jazyka a opornice ve výrobním závodě výhybkové konstrukce včetně veškerých nákladů s tímto spojených
2. Položka neobsahuje:
 X
3. Způsob měření:
Udává se počet sad, které se skládají z předepsaných dílů, jež tvoří požadovaný celek.</t>
  </si>
  <si>
    <t>53931G</t>
  </si>
  <si>
    <t>ZVLÁŠTNÍ VYBAVENÍ VÝHYBEK, TEPELNĚ OPRACOVANÝ JAZYK S OPORNICÍ 60 E2 PRO TVAR 1:18,5-1200</t>
  </si>
  <si>
    <t xml:space="preserve">"Dle technické zprávy, výkresových příloh projektové dokumentace. Dle výkazů materiálu projektu. Dle tabulky kubatur projektanta."_x000d_
 "J60-1:18,5-1200-II"_x000d_
 "příplatky za zpevnění přímý jazyk a ohnutá opornice zpevnění K3        8 ks"_x000d_
 "příplatky za zpevnění ohnutý jazyk přímá opornice K2   1 ks"_x000d_
 "příplatky za zpevnění celá výměnová část K1 2ks"_x000d_
 4 = 4,000 [A]_x000d_
 "všechny výhybky jsou 2. generace mají čelisťové závěry"_x000d_
 "výhybky budou opatřeny celkem 132 ks válečkových zařízení, které umožňuje přestavování výhybek bez nutnosti mazání kluzných stoliček"_x000d_
 "všechny výhybky jsou včetně dlouhých společných pražců, jež jsou součástí dodávky"_x000d_
 "pro všechny výhybky dodání a montáž výměnového tělesa (po dobu stavby) "_x000d_
 "Celkem: "A = 4,000 [B]</t>
  </si>
  <si>
    <t>539511</t>
  </si>
  <si>
    <t>ZVLÁŠTNÍ VYBAVENÍ VÝHYBEK, VÁLEČKOVÁ STOLIČKA DOTLAČOVACÍ</t>
  </si>
  <si>
    <t>"Dle technické zprávy, výkresových příloh projektové dokumentace. Dle výkazů materiálu projektu. Dle tabulky kubatur projektanta."_x000d_
 "Nově vkládané výhybky"_x000d_
 "dotlačovací zařízení"_x000d_
 14 = 14,000 [A]_x000d_
 "Celkem: "A = 14,000 [B]</t>
  </si>
  <si>
    <t>1. Položka obsahuje:
 – dodání a montáž válečkové dotlačovací stoličky
2. Položka neobsahuje:
 X
3. Způsob měření:
Udává se počet kusů kompletní konstrukce nebo práce.</t>
  </si>
  <si>
    <t>539540</t>
  </si>
  <si>
    <t>ZVLÁŠTNÍ VYBAVENÍ VÝHYBEK, ČELISŤOVÝ ZÁVĚR</t>
  </si>
  <si>
    <t>"Dle technické zprávy, výkresových příloh projektové dokumentace. Dle výkazů materiálu projektu. Dle tabulky kubatur projektanta."_x000d_
 "všechny výhybky jsou 2. generace mají čelisťové závěry"_x000d_
 "J60-1:12-500-I ZPTZ srdcovka"_x000d_
 7 = 7,000 [A]_x000d_
 "J60-1:18,5-1200-II ZPTZ srdcovka"_x000d_
 4 = 4,000 [B]_x000d_
 "Celkem: "A+B = 11,000 [C]</t>
  </si>
  <si>
    <t>1. Položka obsahuje:
 – dodání a montáž čelisťového závěru
2. Položka neobsahuje:
 X
3. Způsob měření:
Udává se počet kusů kompletní konstrukce nebo práce.</t>
  </si>
  <si>
    <t>539551</t>
  </si>
  <si>
    <t>ZVLÁŠTNÍ VYBAVENÍ VÝHYBEK, PRODLOUŽENÍ KLUZNÉ STOLIČKY PRO SNÍMAČ POLOHY JAZYKŮ</t>
  </si>
  <si>
    <t>PÁR</t>
  </si>
  <si>
    <t>"Dle technické zprávy, výkresových příloh projektové dokumentace. Dle výkazů materiálu projektu. Dle tabulky kubatur projektanta."_x000d_
 "Nově vkládané výhybky"_x000d_
 22 = 22,000 [A]_x000d_
 "Celkem: "A = 22,000 [B]</t>
  </si>
  <si>
    <t>1. Položka obsahuje:
 – dodání a montáž počtu a typu válečkových stoliček odpovídající dané výhybkové konstrukci dle platných předpisů SŽDC
2. Položka neobsahuje:
 – snímač polohy jazyka
3. Způsob měření:
Udává se vždy pár, tj. po dvou kusech.</t>
  </si>
  <si>
    <t>R53951</t>
  </si>
  <si>
    <t>ZVLÁŠTNÍ VYBAVENÍ VÝHYBEK, VÁLEČKOVÁ STOLIČKA KLUZNÁ</t>
  </si>
  <si>
    <t>"Dle technické zprávy, výkresových příloh projektové dokumentace. Dle výkazů materiálu projektu. Dle tabulky kubatur projektanta."_x000d_
 "Nově vkládané výhybky"_x000d_
 "kluzných stoliček (do odbočné větve součástí výhybky, do přímého směru nadstandard 2 ks na výhybku) – součástí zab. zař"_x000d_
 22 = 22,000 [A]_x000d_
 "Celkem: "A = 22,000 [B]</t>
  </si>
  <si>
    <t>1. Položka obsahuje:
 – dodání a montáž válečkové dotlačovací stoličky
2. Položka neobsahuje:
 X
3. Způsob měření:
Udává se počet kusů kompletní konstrukce nebo práce.
1. Položka obsahuje:
 – dodání a montáž válečkové kluzné stoličky
2. Položka neobsahuje:
 X
3. Způsob měření:
Udává se počet kusů kompletní konstrukce nebo práce.
1. Položka obsahuje:
 – dodání a montáž válečkové kluzné stoličky
2. Položka neobsahuje:
 X
3. Způsob měření:
Udává se počet kusů kompletní konstrukce nebo práce.
1. Položka obsahuje:
 – dodání a montáž válečkové kluzné stoličky
2. Položka neobsahuje:
 X
3. Způsob měření:
Udává se počet kusů kompletní konstrukce nebo práce.</t>
  </si>
  <si>
    <t>R539530</t>
  </si>
  <si>
    <t>ZVLÁŠTNÍ VYBAVENÍ VÝHYBEK, RUČNÍ PŘESTAVNÍK</t>
  </si>
  <si>
    <t>"Dle technické zprávy, výkresových příloh projektové dokumentace. Dle výkazů materiálu projektu. Dle tabulky kubatur projektanta."_x000d_
 "výhybky"_x000d_
 "dočasné přestavníky během výstavby, vč. demontáže, vč. výměnových těles, vč. všech potřebných součástí"_x000d_
 11 = 11,000 [D]</t>
  </si>
  <si>
    <t>1. Položka obsahuje:
 – dodání a montáž a demontáž ručního přestavníku vč. všech nutných součástí po dobu výstavby, vč. výměnových těles
2. Položka neobsahuje:
 X
3. Způsob měření:
Udává se počet kusů kompletní konstrukce nebo práce.</t>
  </si>
  <si>
    <t>54</t>
  </si>
  <si>
    <t>Ostatní úpravy železničního svršku</t>
  </si>
  <si>
    <t>"Dle technické zprávy, výkresových příloh projektové dokumentace. Dle výkazů materiálu projektu. Dle tabulky kubatur projektanta."_x000d_
 "Směrová a výšková úprava koleje na betonových pražcích provedená strojně ASP - jeden pojezd ASP"_x000d_
 5400.0 = 5400,000 [A]_x000d_
 "poloha koleje bude provedena metodou absolutní polohy koleje (APK)"_x000d_
 "Celkem: "A = 5400,000 [B]</t>
  </si>
  <si>
    <t>"Dle technické zprávy, výkresových příloh projektové dokumentace. Dle výkazů materiálu projektu. Dle tabulky kubatur projektanta."_x000d_
 "Následná úprava směrového a výškového uspořádání koleje - 3. podbití"_x000d_
 4415.0 = 4415,000 [A]_x000d_
 "Celkem: "A = 4415,000 [B]</t>
  </si>
  <si>
    <t>542322</t>
  </si>
  <si>
    <t>NÁSLEDNÁ ÚPRAVA SMĚROVÉHO A VÝŠKOVÉHO USPOŘÁDÁNÍ VÝHYBKOVÉ KONSTRUKCE - PRAŽCE BETONOVÉ</t>
  </si>
  <si>
    <t>"Dle technické zprávy, výkresových příloh projektové dokumentace. Dle výkazů materiálu projektu. Dle tabulky kubatur projektanta."_x000d_
 "Následná úprava směrového a výškového uspořádání výhybkové konstrukce, pražce betonové"_x000d_
 940 = 940,000 [A]_x000d_
 "Celkem: "A = 940,000 [B]</t>
  </si>
  <si>
    <t>545111</t>
  </si>
  <si>
    <t>SVAR KOLEJNIC (STEJNÉHO TVARU) 60 E2, R 65 JEDNOTLIVĚ</t>
  </si>
  <si>
    <t>"Dle technické zprávy, výkresových příloh projektové dokumentace. Dle výkazů materiálu projektu. Dle tabulky kubatur projektanta."_x000d_
 "Počet svarů v nových výhybkách tv. 60 E2"_x000d_
 104 = 104,000 [A]_x000d_
 "Počet svarů v nové koleji jednotlivě"_x000d_
 10*2 = 20,000 [B]_x000d_
 "Celkem: "A+B = 124,000 [C]</t>
  </si>
  <si>
    <t>"Dle technické zprávy, výkresových příloh projektové dokumentace. Dle výkazů materiálu projektu. Dle tabulky kubatur projektanta."_x000d_
 "Počet svarů v nové koleji tv. 60 E2"_x000d_
 90*2 = 180,000 [A]_x000d_
 "Celkem: "A = 180,000 [B]</t>
  </si>
  <si>
    <t>545122</t>
  </si>
  <si>
    <t>SVAR KOLEJNIC (STEJNÉHO TVARU) 49 E1, T SPOJITĚ</t>
  </si>
  <si>
    <t>"Dle technické zprávy, výkresových příloh projektové dokumentace. Dle výkazů materiálu projektu. Dle tabulky kubatur projektanta."_x000d_
 "Počet svarů v nové koleji tv. 49 E1"_x000d_
 2*2 = 4,000 [A]_x000d_
 "Celkem: "A = 4,000 [B]</t>
  </si>
  <si>
    <t>545210</t>
  </si>
  <si>
    <t>SVAR PŘECHODOVÝ (PŘECHODOVÁ KOLEJNICE) 49 E1/60 E2</t>
  </si>
  <si>
    <t>"Dle technické zprávy, výkresových příloh projektové dokumentace. Dle výkazů materiálu projektu. Dle tabulky kubatur projektanta."_x000d_
 "Přechodová pole:"_x000d_
 "přechodové kolejnice (R260) 60 E2 - 49 E1 dl.12,5 m"_x000d_
 2*1 = 2,000 [A]_x000d_
 "Celkem: "A = 2,000 [B]</t>
  </si>
  <si>
    <t>1. Položka obsahuje:
 – úpravu koleje nebo výhybky, tj. povolení upevňovadel, jejich případná výměna, úprava DILATAČNÍích spar, vyrovnání kolejnic výškové a směrové, případné obroušení nutných ploch apod., tak, aby mohl být vyhotoven svar
 – svaření kolejnic nebo části výhybek, jeho opracování a obroušení
 – úprava koleje nebo výhybkové konstrukce do stavu před svařováním
 – příplatky za ztížené podmínky při práci v koleji, např. překážky po stranách koleje, práci v tunelu ap.
2. Položka neobsahuje:
 – případné řezání koleje
 – zřízení bezstykové koleje
3. Způsob měření:
Udává se počet kusů kompletní konstrukce nebo práce.</t>
  </si>
  <si>
    <t>"Dle technické zprávy, výkresových příloh projektové dokumentace. Dle výkazů materiálu projektu. Dle tabulky kubatur projektanta."_x000d_
 "Broušení kolejnic v kolejích s v ? 80 km/h + všechny výhybky"_x000d_
 2*4400 = 8800,000 [A]_x000d_
 "Celkem: "A = 8800,000 [B]</t>
  </si>
  <si>
    <t>549210</t>
  </si>
  <si>
    <t>PRAŽCOVÁ KOTVA V NOVĚ ZŘIZOVANÉ KOLEJI</t>
  </si>
  <si>
    <t>"Dle technické zprávy, výkresových příloh projektové dokumentace. Dle výkazů materiálu projektu. Dle tabulky kubatur projektanta."_x000d_
 "Pražcové kotvy"_x000d_
 11 = 11,000 [A]_x000d_
 "Celkem: "A = 11,000 [B]</t>
  </si>
  <si>
    <t>1. Položka obsahuje:
 – dodávku a montáž pražcové kotvy
 – případné odhrabání štěrku v místě zabudování pražcové kotvy bez ohledu na ulehlost
 – po dokončení montáže navrácení štěrku na původní místo a uvedení koleje do normového stavu
 – příplatky za ztížené podmínky při práci v koleji, např. překážky po stranách koleje, práci v tunelu ap.
2. Položka neobsahuje:
 X
3. Způsob měření:
Udává se počet kusů kompletní konstrukce nebo práce.</t>
  </si>
  <si>
    <t>"Dle technické zprávy, výkresových příloh projektové dokumentace. Dle výkazů materiálu projektu. Dle tabulky kubatur projektanta."_x000d_
 "Zřízení bezstykové koleje v nové koleji"_x000d_
 4415.0 = 4415,000 [A]_x000d_
 "Celkem: "A = 4415,000 [B]</t>
  </si>
  <si>
    <t>549342</t>
  </si>
  <si>
    <t>ZŘÍZENÍ BEZSTYKOVÉ KOLEJE NA NOVÝCH ÚSECÍCH VE VÝHYBCE</t>
  </si>
  <si>
    <t>"Dle technické zprávy, výkresových příloh projektové dokumentace. Dle výkazů materiálu projektu. Dle tabulky kubatur projektanta."_x000d_
 "Zřízení bezstykové koleje v nových výhybkách"_x000d_
 940 = 940,000 [A]_x000d_
 "Celkem: "A = 940,000 [B]</t>
  </si>
  <si>
    <t>749</t>
  </si>
  <si>
    <t>Elektromontáže - ostatní práce a konstrukce</t>
  </si>
  <si>
    <t>74C591</t>
  </si>
  <si>
    <t>VÝŠKOVÁ REGULACE TROLEJE</t>
  </si>
  <si>
    <t>"Dle technické zprávy, výkresových příloh projektové dokumentace. Dle výkazů materiálu projektu. Dle tabulky kubatur projektanta."_x000d_
 "VÝŠKOVÁ REGULACE TROLEJE"_x000d_
 5400.0 = 5400,000 [A]_x000d_
 "Celkem: "A = 5400,000 [B]</t>
  </si>
  <si>
    <t>1. Položka obsahuje:
 – všechny náklady na regulaci troleje s použitím mechanizmů
 – cena položky je vč. ostatních rozpočtových nákladů
2. Položka neobsahuje:
 X
3. Způsob měření:
Měří se metr délkový v ose vodiče nebo lana.</t>
  </si>
  <si>
    <t>75C871</t>
  </si>
  <si>
    <t>KOLEJOVÁ PROPOJKA VÝHYBKOVÁ - DODÁVKA</t>
  </si>
  <si>
    <t>"Dle technické zprávy, výkresových příloh projektové dokumentace. Dle výkazů materiálu projektu. Dle tabulky kubatur projektanta."_x000d_
 "Jazykové propojky jednoduché"_x000d_
 22 = 22,000 [A]_x000d_
 "Srdcovkové propojky jednoduché"_x000d_
 22 = 22,000 [B]_x000d_
 "Celkem: "A+B = 44,000 [C]</t>
  </si>
  <si>
    <t>1. Položka obsahuje:
 – dodávka kolejové propojky výhybkové (do 3 lan) podle typu a potřebné délky včetně potřebného pomocného materiálu a dopravy do staveništního skladu
 – dodávku kolejové propojky výhybkové včetně pomocného materiálu, dopravu do staveništního skladu
2. Položka neobsahuje:
 X
3. Způsob měření:
Udává se počet kusů kompletní konstrukce nebo práce.</t>
  </si>
  <si>
    <t>75C877</t>
  </si>
  <si>
    <t>KOLEJOVÁ PROPOJKA VÝHYBKOVÁ - MONTÁŽ</t>
  </si>
  <si>
    <t>1. Položka obsahuje:
 – rozměření místa připojení, případné vyvrtání otvorů, montáž kolejové propojky výhybkové
 – montáž kolejové propojky výhybkové (do 3 lan) se všemi pomocnými a doplňujícími pracemi a součástmi, případné použití mechanizmů, včetně dopravy ze skladu k místu montáže
2. Položka neobsahuje:
 X
3. Způsob měření:
Udává se počet kusů kompletní konstrukce nebo práce.</t>
  </si>
  <si>
    <t>R74C5H1</t>
  </si>
  <si>
    <t>MĚŘENÍ SVODOVÉ ADMITANCE</t>
  </si>
  <si>
    <t>KM</t>
  </si>
  <si>
    <t>"Dle technické zprávy, výkresových příloh projektové dokumentace. Dle výkazů materiálu projektu. Dle tabulky kubatur projektanta."_x000d_
 "Měření svodové admitance"_x000d_
 5.4 = 5,400 [A]</t>
  </si>
  <si>
    <t>Specifikace daná touto položkou představuje souhrn technických charakteristik stavebních prací, dodávek a služeb obsažených v projektové dokumentaci stavby nezbytných k úplné realizaci stavebního díla. Zahrnuje veškeré náklady spojené s objednatelem požadovanými pracemi, dodávkami a službami
Specifikace daná touto položkou představuje souhrn technických charakteristik stavebních prací, dodávek a služeb obsažených v projektové dokumentaci stavby nezbytných k úplné realizaci stavebního díla. Zahrnuje veškeré náklady spojené s objednatelem požadovanými pracemi, dodávkami a službami
Specifikace daná touto položkou představuje souhrn technických charakteristik stavebních prací, dodávek a služeb obsažených v projektové dokumentaci stavby nezbytných k úplné realizaci stavebního díla. Zahrnuje veškeré náklady spojené s objednatelem požadovanými pracemi, dodávkami a službami</t>
  </si>
  <si>
    <t>"Dle technické zprávy, výkresových příloh projektové dokumentace. Dle výkazů materiálu projektu. Dle tabulky kubatur projektanta."_x000d_
 "projekt definitivního zajištění prostorové polohy koleje"_x000d_
 1 = 1,000 [A]_x000d_
 "Celkem: "A = 1,000 [B]</t>
  </si>
  <si>
    <t>029711</t>
  </si>
  <si>
    <t>OSTAT POŽADAVKY - GEOT MONIT NA POVRCHU - MĚŘ (GEODET) BODY</t>
  </si>
  <si>
    <t>"Dle technické zprávy, výkresových příloh projektové dokumentace. Dle výkazů materiálu projektu. Dle tabulky kubatur projektanta."_x000d_
 "zajišťovací značky zaměření"_x000d_
 39*2 = 78,000 [A]_x000d_
 "Celkem: "A = 78,000 [B]</t>
  </si>
  <si>
    <t>917512</t>
  </si>
  <si>
    <t>ZÁHONOVÉ OBRUBY Z OBRUBNÍKŮ Z RECYKLOVANÉ PRYŽE ŠÍŘ 80MM</t>
  </si>
  <si>
    <t>"Dle technické zprávy, výkresových příloh projektové dokumentace. Dle výkazů materiálu projektu. Dle tabulky kubatur projektanta."_x000d_
 "pryžový obrubník kolem přestávníku"_x000d_
 22 = 22,000 [A]</t>
  </si>
  <si>
    <t>Položka zahrnuje:
- dodání a pokládku záhonových obrubníků z recyklované pryže o rozměrech předepsaných zadávací dokumentací
- lože předepsané zadávací dokumentací
Položka nezahrnuje:
- x</t>
  </si>
  <si>
    <t>"Dle technické zprávy, výkresových příloh projektové dokumentace. Dle výkazů materiálu projektu. Dle tabulky kubatur projektanta."_x000d_
 "Antikorozní upevnění v místě přejezdu"_x000d_
 "24 m"_x000d_
 24 = 24,000 [A]_x000d_
 "Celkem: "A = 24,000 [B]</t>
  </si>
  <si>
    <t>922301</t>
  </si>
  <si>
    <t>ZARÁŽEDLO BETONOVÉ (MONOLITICKÉ)</t>
  </si>
  <si>
    <t>"Dle technické zprávy, výkresových příloh projektové dokumentace. Dle výkazů materiálu projektu. Dle tabulky kubatur projektanta."_x000d_
 "Betonové zarážedlo"_x000d_
 1 = 1,000 [A]_x000d_
 "Celkem: "A = 1,000 [B]</t>
  </si>
  <si>
    <t>1. Položka obsahuje:
 – dodávku a montáž veškerého materiálu nutného ke zřízení kompletní konstrukce betonového zarážedla, tj. betonové směsi, výztuže, ochranných a izolačních nátěrů, nárazníků, návěsti, upevňovacích prvků ap.
 – zřízení, pronájem a demontáž bednění a další související práce
 – příplatky za ztížené podmínky vyskytující se při zřízení zarážedla, např. za překážky na straně koleje ap.
2. Položka neobsahuje:
 X
3. Způsob měření:
Udává se počet kusů kompletní konstrukce nebo práce.</t>
  </si>
  <si>
    <t>"Dle technické zprávy, výkresových příloh projektové dokumentace. Dle výkazů materiálu projektu. Dle tabulky kubatur projektanta."_x000d_
 "námezníky"_x000d_
 11 = 11,000 [A]</t>
  </si>
  <si>
    <t>923911</t>
  </si>
  <si>
    <t>ZAJIŠŤOVACÍ ZNAČKA REFERENČNÍHO BODU</t>
  </si>
  <si>
    <t xml:space="preserve">"Dle technické zprávy, výkresových příloh projektové dokumentace. Dle výkazů materiálu projektu. Dle tabulky kubatur projektanta."_x000d_
 "Zajištění koleje"_x000d_
 "Zajištění koleje, zajišťovací značky hřebové v bet. základu TV vč. štítku                          "_x000d_
 39 = 39,000 [A]_x000d_
 "Celkem: "A = 39,000 [B]</t>
  </si>
  <si>
    <t>1. Položka obsahuje:
 – geodetické zaměření a kontrolu připravenosti pro osazení značky referenčního bodu
 – vyvrtání otvoru požadovaného průměru a další práce dle předpisu SŽDC M 21
 – dodávku a montáž zajišťovací značky referenčního bodu
 – veškerý pomocný materiál a nářadí
 – kontrolní měření
 – vyhotovení příslušné dokumentace
2. Položka neobsahuje:
 X
3. Způsob měření:
Udává se počet kusů kompletní konstrukce nebo práce.</t>
  </si>
  <si>
    <t>R92391</t>
  </si>
  <si>
    <t>ZAJIŠŤOVACÍ ZNAČKY PROVIZORNÍ</t>
  </si>
  <si>
    <t>"Dle technické zprávy, výkresových příloh projektové dokumentace. Dle výkazů materiálu projektu. Dle tabulky kubatur projektanta."_x000d_
 "Zajištění koleje"_x000d_
 "Zajištění koleje, provizorní zajišť. značky v bet. základu TV"_x000d_
 39 = 39,000 [A]_x000d_
 "Celkem: "A = 39,000 [B]</t>
  </si>
  <si>
    <t xml:space="preserve">Poznámka k položce:
 1. Položka obsahuje:  – geodetické zaměření a kontrolu připravenosti pro osazení značky referenčního bodu  – vyvrtání otvoru požadovaného průměru a další práce dle předpisu SŽDC M 21  – dodávku a montáž zajišťovací značky referenčního bodu  – veškerý pomocný materiál a nářadí  – kontrolní měření  – vyhotovení příslušné dokumentace 2. Položka neobsahuje:  X 3. Způsob měření: Udává se počet kusů kompletní konstrukce nebo práce.
Poznámka k položce:
 1. Položka obsahuje:  – geodetické zaměření a kontrolu připravenosti pro osazení značky referenčního bodu  – vyvrtání otvoru požadovaného průměru a další práce dle předpisu SŽDC M 21  – dodávku a montáž zajišťovací značky referenčního bodu  – veškerý pomocný materiál a nářadí  – kontrolní měření  – vyhotovení příslušné dokumentace 2. Položka neobsahuje:  X 3. Způsob měření: Udává se počet kusů kompletní konstrukce nebo práce.
Poznámka k položce:
 1. Položka obsahuje:  – geodetické zaměření a kontrolu připravenosti pro osazení značky referenčního bodu  – vyvrtání otvoru požadovaného průměru a další práce dle předpisu SŽDC M 21  – dodávku a montáž zajišťovací značky referenčního bodu  – veškerý pomocný materiál a nářadí  – kontrolní měření  – vyhotovení příslušné dokumentace 2. Položka neobsahuje:  X 3. Způsob měření: Udává se počet kusů kompletní konstrukce nebo práce.</t>
  </si>
  <si>
    <t xml:space="preserve">"Dle technické zprávy, výkresových příloh projektové dokumentace. Dle výkazů materiálu projektu. Dle tabulky kubatur projektanta."_x000d_
 "Staré štěrkové lože "_x000d_
 "- odtěžení celkem 5390,0m3"_x000d_
 "znečištěný štěrk z výhybek"_x000d_
 "90 m3"_x000d_
 "- pro recyklaci"_x000d_
 "   5 300,0 m3 "_x000d_
 "- použití po recyklaci pro KL fr.32/63"_x000d_
 "   1 855,0 m3  "_x000d_
 "- použití po recyklaci KV ŠD fr. 0/32"_x000d_
 "   2 120,0 m3  "_x000d_
 " -odvoz na skládku"_x000d_
 "1325,0 m3"_x000d_
 "odtěžení celkem"_x000d_
 5390.0 = 5390,000 [A]_x000d_
 "Celkem: "A = 5390,000 [B]</t>
  </si>
  <si>
    <t>965022</t>
  </si>
  <si>
    <t>ODSTRANĚNÍ KOLEJOVÉHO LOŽE A DRÁŽNÍCH STEZEK - ODVOZ NA MEZIDEPONII</t>
  </si>
  <si>
    <t>M3KM</t>
  </si>
  <si>
    <t>"Dle technické zprávy, výkresových příloh projektové dokumentace. Dle výkazů materiálu projektu. Dle tabulky kubatur projektanta."_x000d_
 "Staré štěrkové lože "_x000d_
 "- odtěžení celkem 5390,0m3"_x000d_
 "předpoklad 12 km"_x000d_
 "- použití po recyklaci pro KL fr.32/63"_x000d_
 1855.0*12 = 22260,000 [A]_x000d_
 "- použití po recyklaci KV ŠD fr. 0/32"_x000d_
 2120.0*12 = 25440,000 [B]_x000d_
 "Celkem: "A+B = 47700,000 [C]</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</si>
  <si>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</si>
  <si>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965023</t>
  </si>
  <si>
    <t>ODSTRANĚNÍ KOLEJOVÉHO LOŽE A DRÁŽNÍCH STEZEK - ODVOZ NA RECYKLACI</t>
  </si>
  <si>
    <t xml:space="preserve">"Dle technické zprávy, výkresových příloh projektové dokumentace. Dle výkazů materiálu projektu. Dle tabulky kubatur projektanta."_x000d_
 "Staré štěrkové lože "_x000d_
 "- pro recyklaci předpoklad do 12 km"_x000d_
 "   5 300,0 m3 "_x000d_
 5300*12 = 63600,000 [A]_x000d_
 "Celkem: "A = 63600,000 [B]</t>
  </si>
  <si>
    <t xml:space="preserve">"Dle technické zprávy, výkresových příloh projektové dokumentace. Dle výkazů materiálu projektu. Dle tabulky kubatur projektanta."_x000d_
 "Stará  kolej  (snesení, rozřezání, rozebrání + odvoz 80km)  "_x000d_
 "na betonových pražcích"_x000d_
 2969 = 2969,000 [A]</t>
  </si>
  <si>
    <t xml:space="preserve">"Dle technické zprávy, výkresových příloh projektové dokumentace. Dle výkazů materiálu projektu. Dle tabulky kubatur projektanta."_x000d_
 "Stará  kolej  (snesení, rozřezání, rozebrání + odvoz 80km)  "_x000d_
 "na dřevěných pražcích"_x000d_
 845 = 845,000 [A]</t>
  </si>
  <si>
    <t>965223</t>
  </si>
  <si>
    <t>DEMONTÁŽ VÝHYBKOVÉ KONSTRUKCE NA DŘEVĚNÝCH PRAŽCÍCH DO KOLEJOVÝCH POLÍ S ODVOZEM NA MONTÁŽNÍ ZÁKLADNU S NÁSLEDNÝM ROZEBRÁNÍM</t>
  </si>
  <si>
    <t>"Dle technické zprávy, výkresových příloh projektové dokumentace. Dle výkazů materiálu projektu. Dle tabulky kubatur projektanta."_x000d_
 "Snesení starých výhybek "_x000d_
 "tvar JS49 1:9-300"_x000d_
 1*49.85 = 49,850 [A]_x000d_
 "tvar JR65 1:9-300"_x000d_
 4*49.85 = 199,400 [B]_x000d_
 "tvar JR65 1:11-300"_x000d_
 1*53.61 = 53,610 [C]_x000d_
 "Celkem: "A+B+C = 302,860 [D]</t>
  </si>
  <si>
    <t>1. Položka obsahuje:
 – uvolnění kolejového roštu výhybkové konstrukce z kolejového lože
 – odstranění kolejnicových propojek, uzemnění a jiného vybavení
 – případné rozřezání kolejového roštu výhybkové konstrukce
 – úplné rozebrání výhybkové konstrukce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rozvinutá délka výhybkové konstrukce ve všech větvcích dle ČSN 73 6360, tj. v ose koleje.</t>
  </si>
  <si>
    <t>965311</t>
  </si>
  <si>
    <t>ROZEBRÁNÍ PŘEJEZDU, PŘECHODU Z DÍLCŮ</t>
  </si>
  <si>
    <t>"Dle technické zprávy, výkresových příloh projektové dokumentace. Dle výkazů materiálu projektu. Dle tabulky kubatur projektanta."_x000d_
 "Odstranění pryžových přejezdových panelů"_x000d_
 16 = 16,000 [A]</t>
  </si>
  <si>
    <t>1. Položka obsahuje:
 – rozebrání železničního přejezdu nebo přechodu do součástí včetně hrubého očištění
 – naložení vybouraného materiálu na dopravní prostředek
 – příplatky za ztížené podmínky při práci v kolejišti, např. za překážky na straně koleje apod.
2. Položka neobsahuje:
 – náklady na zřízení a odstranění dopravního značení objízdné trasy
 – odvoz vybouraného materiálu do skladu nebo na likvidaci
 – poplatky za likvidaci odpadů, nacení se položkami ze ssd 0
3. Způsob měření:
Měří se půdorysná plocha (pojízdná nebo pochozí) vlastní přejezdové konstrukce tvořené daným systémem. kolejnice a žlábky se z plochy neodečítají. Do plochy se nezapočítávají ochranné klíny, prahové vpusti apod.</t>
  </si>
  <si>
    <t>965441</t>
  </si>
  <si>
    <t>ODSTRANĚNÍ ZARÁŽEDLA KOLEJNICOVÉHO</t>
  </si>
  <si>
    <t>"Dle technické zprávy, výkresových příloh projektové dokumentace. Dle výkazů materiálu projektu. Dle tabulky kubatur projektanta."_x000d_
 "Zrušení zarážedel"_x000d_
 "Kolejnicové"_x000d_
 1 = 1,000 [A]</t>
  </si>
  <si>
    <t>"Dle technické zprávy, výkresových příloh projektové dokumentace. Dle výkazů materiálu projektu. Dle tabulky kubatur projektanta."_x000d_
 "drobné betonové základy a šachty"_x000d_
 50/2.2 = 22,727 [A]_x000d_
 "Celkem: "A = 22,727 [B]</t>
  </si>
  <si>
    <t>Položka zahrnuje:
- rozbourání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</si>
  <si>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R965115</t>
  </si>
  <si>
    <t xml:space="preserve">DEMONTÁŽ KOLEJE  NA BETONOVÝCH NEBO DŘEVĚNÝCH PRAŽCÍCH - ODVOZ ROZEBRANÝCH SOUČÁSTÍ NA MONTÁŽNÍ ZÁKLADNU</t>
  </si>
  <si>
    <t>TKM</t>
  </si>
  <si>
    <t xml:space="preserve">"Dle technické zprávy, výkresových příloh projektové dokumentace. Dle výkazů materiálu projektu. Dle tabulky kubatur projektanta."_x000d_
 "Stará  kolej  (snesení, rozřezání, rozebrání + odvoz 80km - předání správci)  "_x000d_
 "šrot kolejnice"_x000d_
 428 *80 = 34240,000 [A]_x000d_
 "šrot drobné kolejivo"_x000d_
 211.2 *80 = 16896,000 [B]_x000d_
 "odpady dřevěné pražce"_x000d_
 123.9 *80 = 9912,000 [C]_x000d_
 "odpady betonové pražce"_x000d_
 1323.6 *80 = 105888,000 [D]_x000d_
 "PE podložky"_x000d_
 1.269 *80 = 101,520 [E]_x000d_
 "pryžové podložky"_x000d_
 2.566 *80 = 205,280 [F]_x000d_
 "Celkem: "A+B+C+D+E+F = 167242,800 [G]</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</si>
  <si>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sumou součinů tun vybouraného materiálu v původním stavu a k nim příslušných jednotlivých odvozových vzdáleností v kilometrech.</t>
  </si>
  <si>
    <t>R015130</t>
  </si>
  <si>
    <t>905</t>
  </si>
  <si>
    <t>NEOCEŇOVAT - POPLATKY ZA LIKVIDACI ODPADŮ NEKONTAMINOVANÝCH - 17 03 02 VYBOURANÝ ASFALTOVÝ BETON BEZ DEHTU VČ. DOPRAVY NA SKLÁDKU A MANIPULACE</t>
  </si>
  <si>
    <t>"Dle technické zprávy, výkresových příloh projektové dokumentace. Dle výkazů materiálu projektu. Dle tabulky kubatur projektanta."_x000d_
 "Odstranění asfaltové komunikace vč. konstrukce tl. 300mm"_x000d_
 500*0.3*2.2 = 330,000 [A]_x000d_
 "Celkem: "A = 330,000 [B]</t>
  </si>
  <si>
    <t>"Dle technické zprávy, výkresových příloh projektové dokumentace. Dle výkazů materiálu projektu. Dle tabulky kubatur projektanta."_x000d_
 "drobné betonové základy a šachty"_x000d_
 50 = 50,000 [A]_x000d_
 "Celkem: "A = 50,000 [B]</t>
  </si>
  <si>
    <t>"Dle technické zprávy, výkresových příloh projektové dokumentace. Dle výkazů materiálu projektu. Dle tabulky kubatur projektanta."_x000d_
 " na skládku"_x000d_
 2.1*(1325.0) = 2782,500 [A]_x000d_
 "Celkem: "A = 2782,500 [B]</t>
  </si>
  <si>
    <t xml:space="preserve">"Dle technické zprávy, výkresových příloh projektové dokumentace. Dle výkazů materiálu projektu. Dle tabulky kubatur projektanta."_x000d_
 "Stará  kolej  (snesení, rozřezání, rozebrání + odvoz 80km)  "_x000d_
 "Odpady ze sneseného roštu:"_x000d_
 "odpady betonové pražce, odpočet pražců k regeneraci"_x000d_
 1323.6-(1083+1129)*0.304 = 651,152 [A]_x000d_
 "Celkem: "A = 651,152 [B]</t>
  </si>
  <si>
    <t xml:space="preserve">"Dle technické zprávy, výkresových příloh projektové dokumentace. Dle výkazů materiálu projektu. Dle tabulky kubatur projektanta."_x000d_
 "PE podložky"_x000d_
 "Stará  kolej  (snesení, rozřezání, rozebrání + odvoz 80km)  "_x000d_
 "Odpady ze sneseného roštu:"_x000d_
 1.269 = 1,269 [A]_x000d_
 "Celkem: "A = 1,269 [B]</t>
  </si>
  <si>
    <t xml:space="preserve">"Dle technické zprávy, výkresových příloh projektové dokumentace. Dle výkazů materiálu projektu. Dle tabulky kubatur projektanta."_x000d_
 "Stará  kolej  (snesení, rozřezání, rozebrání + odvoz 80km)  "_x000d_
 "Odpady ze sneseného roštu:"_x000d_
 "pryžové podložky"_x000d_
 2.566 = 2,566 [A]_x000d_
 "Odstranění pryžových přejezdových panelů"_x000d_
 16*0.08 = 1,280 [B]_x000d_
 "Celkem: "A+B = 3,846 [C]</t>
  </si>
  <si>
    <t>R015510</t>
  </si>
  <si>
    <t>935</t>
  </si>
  <si>
    <t>NEOCEŇOVAT - POPLATKY ZA LIKVIDACI ODPADŮ NEBEZPEČNÝCH - 17 05 07* LOKÁLNĚ ZNEČIŠTĚNÝ ŠTĚRK A ZEMINA Z KOLEJIŠTĚ - (VÝHYBKY) VČ. DOPRAVY NA SKLÁDKU A MANIPULACE</t>
  </si>
  <si>
    <t>"Dle technické zprávy, výkresových příloh projektové dokumentace. Dle výkazů materiálu projektu. Dle tabulky kubatur projektanta."_x000d_
 "znečištěný štěrk z výhybek"_x000d_
 2.1*90 = 189,000 [A]_x000d_
 "Celkem: "A = 189,000 [B]</t>
  </si>
  <si>
    <t xml:space="preserve">"Dle technické zprávy, výkresových příloh projektové dokumentace. Dle výkazů materiálu projektu. Dle tabulky kubatur projektanta."_x000d_
 "Stará  kolej  (snesení, rozřezání, rozebrání + odvoz 80km)  "_x000d_
 "Odpady ze sneseného roštu:"_x000d_
 "odpady dřevěné pražce, odpočet pražců k regeneraci"_x000d_
 123.9-45*0.1 = 119,400 [A]_x000d_
 "Staré  výhybky  - snesení výhybek celkem (vše na dřevěných pražcích)"_x000d_
 "odpady dřevěné pražce"_x000d_
 34.94 = 34,940 [B]_x000d_
 "Celkem: "A+B = 154,340 [C]</t>
  </si>
  <si>
    <t>R015540</t>
  </si>
  <si>
    <t>939</t>
  </si>
  <si>
    <t>NEOCEŇOVAT - POPLATKY ZA LIKVIDACI ODPADŮ NEBEZPEČNÝCH - VÝHYBKY ZNEČIŠTĚNÉ MAZADLY VČ. DOPRAVY NA SKLÁDKU A MANIPULACE</t>
  </si>
  <si>
    <t xml:space="preserve">"Dle technické zprávy, výkresových příloh projektové dokumentace. Dle výkazů materiálu projektu. Dle tabulky kubatur projektanta."_x000d_
 "Staré  výhybky  - snesení výhybek celkem (vše na dřevěných pražcích)"_x000d_
 "Odpady ze sneseného roštu a výhybek"_x000d_
 "šrot výhybky kontaminovaný"_x000d_
 3.29 = 3,290 [A]_x000d_
 "Celkem: "A = 3,290 [B]</t>
  </si>
  <si>
    <t xml:space="preserve">"Dle technické zprávy, výkresových příloh projektové dokumentace. Dle výkazů materiálu projektu. Dle tabulky kubatur projektanta."_x000d_
 "Stará  kolej  (snesení, rozřezání, rozebrání + odvoz 80km)  "_x000d_
 "Odpady ze sneseného roštu:"_x000d_
 "šrot kolejnice, odpočet koleje určené regeneraci"_x000d_
 428-(98*0.049+2320*0.065) = 272,398 [A]_x000d_
 "šrot drobné kolejivo"_x000d_
 211.2 = 211,200 [B]_x000d_
 "šrot výhybky nekontaminovaný"_x000d_
 62.46 = 62,460 [C]_x000d_
 "Celkem: "A+B+C = 546,058 [D]</t>
  </si>
  <si>
    <t>SO 34-10-01</t>
  </si>
  <si>
    <t>Všeobecné konstrukce a práce</t>
  </si>
  <si>
    <t>Vypracování projektu definitivního zajištění PPK</t>
  </si>
  <si>
    <t>zahrnuje veškerou potřebnou geodetickou činnost např. vytyčení během stavby, příprava pro vytyčování, zaměření zajišťovacích značek, zpracování protokolů, vytyčení sítí, zaměření skutečného stavu po stavbě atp.</t>
  </si>
  <si>
    <t>Kontrola prostorové průchodnosti rekonstruovaného úseku</t>
  </si>
  <si>
    <t>Poplatky za skládku</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</si>
  <si>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
Viz příloha 4.003</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</si>
  <si>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
Viz příloha 4.004</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</si>
  <si>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
Viz příloha 4.004 + demontované zajišťovací značky</t>
  </si>
  <si>
    <t>Komunikace</t>
  </si>
  <si>
    <t>1. Položka obsahuje:
 – dodávku, dopravu a uložení kameniva předepsané specifikace a frakce v požadované míře zhutnění
2. Položka neobsahuje:
 X
3. Způsob měření:
Měří se objem kolejového lože v projektovaném profilu.
Viz příloha 4.003
Viz příloha 4.003</t>
  </si>
  <si>
    <t>Doplnění KL v rámci 3. podbití</t>
  </si>
  <si>
    <t>1. Položka obsahuje:
 – dodávku, dopravu a uložení kameniva předepsané specifikace a frakce v požadované míře zhutnění
2. Položka neobsahuje:
 X
3. Způsob měření:
Měří se objem kolejového lože v projektovaném profilu.
Viz příloha 4.005
Viz příloha 4.005</t>
  </si>
  <si>
    <t>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dopravu dlouhých kolejnicových pasů na místo určení
 – následnou výměnu inventárních kolejnic dlouhými kolejnicovými pasy pomocí vhodného zařízení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
Viz příloha 4.005
Viz příloha 4.005</t>
  </si>
  <si>
    <t xml:space="preserve">1.Položka obsahuje:
- geodetické měření koleje pro následnou směrovou a výškovou úpravu koleje do předepsané polohy
- následnou směrovou a výškovou úpravu koleje do předepsané polohy
- kontrolní geodetické měření koleje a posouzení odchylek od předepsané polohy vzhledem k příslušným technickým normám
- pomocné a dokončovací práce, kterými mohou být dle místních podmínek např. rozebrání a montáž přejezdových konstrukcí, ukolejnění – montáž a demontáž, stabilizace kolejového lože, snížení kolejového lože pod patou kolejnice – v koleji i ve výhybce, výluky – vypnutí trakce
- případné ztížení práce při překážkách na jedné nebo obou stranách (např. u nástupišť), v tunelu i při rekonstrukcích
2. Položka neobsahuje: případně nutné doplnění kolejového lože, které se řeší vždy jako reklamace nedodaného materiálu původních položek  řady 51
3. Měrná jednotka: metr
4. Způsob měření:v koleji se měří délka koleje ve smyslu ČSN 73 6360, tj. v ose koleje, u kolejových konstrukcí tzv. rozvinutá délka ve smyslu předpisu SR103/7
Viz příloha 4.005
Viz příloha 4.005</t>
  </si>
  <si>
    <t xml:space="preserve">Jednotlivým svarem se rozumí svar, který splňuje některé z následujících kriterií:
–  počet svarů v jednom objektu je menší než 20 ks
–  při vevařování lepených izolovaných styků a dilatačních zařízení do kolejí
–  závěrný svar při zřizování bezstykové koleje ve smyslu předpisu S3/2
Svar, který nesplňuje ani jedno z výše uvedených kriterií, je svar průběžný
1. Položka obsahuje:
 – úpravu koleje nebo výhybky, tj. povolení upevňovadel do vzdálenosti předepsané předpisem S3/2, jejich případná ojedinělá výměna, úprava dilatačních spar, vyrovnání kolejnic výškové a směrové, podbití stykových pražců, demontáž spojek a jejich odvoz na určené místo nebo do šrotu, případné obroušení nutných ploch apod., tak, aby mohl být vyhotoven svar, utažení upevňovadel
–  úpravu kolejového lože pro nasazení formy, zpětnou úprava do profilu
 – svaření kolejnic nebo části výhybek, opracování a obroušení svaru
 – úprava koleje nebo výhybkové konstrukce do stavu před svařováním
 – příplatky za ztížené podmínky při práci v koleji, např. překážky po stranách koleje, práci v tunelu ap.
2. Položka neobsahuje:
 – případné řezání koleje
3. Způsob měření:
Udává se počet kusů kompletní konstrukce nebo práce.
Viz přílohy 1.001 a 4.005
Viz přílohy 1.001 a 4.005</t>
  </si>
  <si>
    <t>1. Položka obsahuje:
 – přípravné práce, zejména odstraňování překážek v koleji a výhybce, např. odstranění kolejových propojek, ukolejnění ap.
 – vlastní broušení a související práce a materiál, např. brusivo
 – dokončovací práce, zejména zpětná montáž odstraněného zařízení, např. kolejových propojek, ukolejnění ap.
 – dopravu brousící soupravy a doprovodných vozů na místo broušení a zpět
 – příplatky za ztížené podmínky při práci v koleji, např. překážky po stranách koleje, práci v tunelu ap.
2. Položka neobsahuje:
 X
3. Způsob měření:
Měří se délka koleje ve smyslu ČSN 73 6360, tj. v ose koleje.
Viz přílohy 1.001 a 4.005
Viz přílohy 1.001 a 4.005</t>
  </si>
  <si>
    <t xml:space="preserve">1. Položka obsahuje:  – úprava dilatačních spár a následné utažení upevňovadel  – montážní přípravky na zajištění podmínek daných předpisem SŽDC S 3/2, zejména dodržení upínací teploty  – směrovou a výškovou úpravu koleje  – podbíjení pražců, vyrovnání nivelety koleje nebo výhybkové konstrukce do 50 mm při zapojování na novostavbu (přechodový úsek)  – příplatky za ztížené podmínky při práci v koleji, např. překážky po stranách koleje, práci v tunelu ap.  2. Položka neobsahuje:  – případné doplnění kolejového lože  – svary 3. Způsob měření: Měří se délka koleje ve smyslu ČSN 73 6360, tj. v ose koleje.
Viz příloha 4.005
Viz příloha 4.005</t>
  </si>
  <si>
    <t>Přidružená stavební výroba</t>
  </si>
  <si>
    <t>1. Položka obsahuje:
 – všechny náklady na regulaci troleje s použitím mechanizmů
 – cena položky je vč. ostatních rozpočtových nákladů
2. Položka neobsahuje:
 X
3. Způsob měření:
Měří se metr délkový v ose vodiče nebo lana.
Viz příloha 4.005
Viz příloha 4.005</t>
  </si>
  <si>
    <t>1ks kompletní konstrukce = 2*pražec s magnety + uchycovací materiál + náběhové plechové klíny</t>
  </si>
  <si>
    <t>1. Položka obsahuje:
 – demontáž informačního bodu AVV podle typu daného položkou
 – demontáž informačního bodu AVV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
Odměřeno digitálně
Viz přílohy 2.101 - 2.104
Odměřeno digitálně
Viz přílohy 2.101 - 2.104</t>
  </si>
  <si>
    <t>Ostatní konstrukce a práce</t>
  </si>
  <si>
    <t>V místě všech žel. přejezdů</t>
  </si>
  <si>
    <t>(Položka je příplatkovou jakožto materiálový rozdíl oproti standardnímu upevnění. Samostatně ji tedy nelze použít.)
1. Položka obsahuje:
 – antikorozní provedení určených částí upevnění žárovým zinkováním nebo jiným vhodným způsobem ve výrobním závodu
 – příplatky za ztížené podmínky vyskytující se při zřízení kolejových vah, např. za překážky na straně koleje apod.
2. Položka neobsahuje:
 – dodávku materiálu, je součástí položek zřízení koleje nebo přejezdu
3. Způsob měření:
Měří se metr délkový.
Viz přílohy 2.101 - 2.104
Viz přílohy 2.101 - 2.104</t>
  </si>
  <si>
    <t>1. Položka obsahuje:
 – geodetické zaměření a kontrolu připravenosti pro osazení značky referenčního bodu
 – vyvrtání otvoru požadovaného průměru a další práce dle předpisu SŽDC M 21
 – dodávku a montáž zajišťovací značky referenčního bodu
 – veškerý pomocný materiál a nářadí
 – kontrolní měření
 – vyhotovení příslušné dokumentace
2. Položka neobsahuje:
 X
3. Způsob měření:
Udává se počet kusů kompletní konstrukce nebo práce.
Viz příloha 2.903
Viz příloha 2.903</t>
  </si>
  <si>
    <t>1. Položka obsahuje:
 – odstranění kolejového lože ručně nebo mechanizací, a to po nebo bez sejmutí kolejového roštu
 – příplatky za ztížené podmínky při práci v kolejišti, např. za překážky na straně koleje apod.
 – naložení vybouraného materiálu na dopravní prostředek
2. Položka neobsahuje:
 – odvoz vybouraného materiálu do skladu nebo na likvidaci
 – poplatky za likvidaci odpadů, nacení se položkami ze ssd 0
3. Způsob měření:
Měří se metry krychlové odtěženého kolejového lože v ulehlém (původním) stavu.
Viz příloha 4.003
Viz příloha 4.003</t>
  </si>
  <si>
    <t>965021</t>
  </si>
  <si>
    <t>ODSTRANĚNÍ KOLEJOVÉHO LOŽE A DRÁŽNÍCH STEZEK - ODVOZ NA SKLÁDKU</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</si>
  <si>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
Viz příloha 4.003
Viz příloha 4.003</t>
  </si>
  <si>
    <t>1. Položka obsahuje:
 – uvolnění kolejového roštu z kolejového lože
 – odstranění kolejnicových propojek, uzemnění a jiného vybavení
 – případné rozřezání kolejového roštu
 – úplné rozebrání koleje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délka koleje ve smyslu ČSN 73 6360, tj. v ose koleje.
Viz příloha 4.004
Viz příloha 4.004</t>
  </si>
  <si>
    <t>965115</t>
  </si>
  <si>
    <t>DEMONTÁŽ KOLEJE NA BETONOVÝCH PRAŽCÍCH - ODVOZ ROZEBRANÝCH SOUČÁSTÍ NA MONTÁŽNÍ ZÁKLADNU</t>
  </si>
  <si>
    <t>tkm</t>
  </si>
  <si>
    <t>Přesun materiálu do skladových prostor investora</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</si>
  <si>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sumou součinů tun vybouraného materiálu v původním stavu a k nim příslušných jednotlivých odvozových vzdáleností v kilometrech.
Viz přílohy 1.001 a 4.004
Viz přílohy 1.001 a 4.004</t>
  </si>
  <si>
    <t>965116</t>
  </si>
  <si>
    <t>DEMONTÁŽ KOLEJE NA BETONOVÝCH PRAŽCÍCH - ODVOZ ROZEBRANÝCH SOUČÁSTÍ (Z MÍSTA DEMONTÁŽE NEBO Z MONTÁŽNÍ ZÁKLADNY) K LIKVIDACI</t>
  </si>
  <si>
    <t>1. Položka obsahuje:
 – naložení na dopravní prostředek, odvoz a složení
 – případné překládky na trase
2. Položka neobsahuje:
 – poplatky za likvidaci odpadů, nacení se položkami ze ssd 0
3. Způsob měření:
Výměra je sumou součinů tun vybouraného materiálu v původním stavu a k nim příslušných jednotlivých odvozových vzdáleností v kilometrech.
Viz příloha 4.004
Viz příloha 4.004</t>
  </si>
  <si>
    <t>965851</t>
  </si>
  <si>
    <t>DEMONTÁŽ ZAJIŠŤOVACÍ ZNAČKY</t>
  </si>
  <si>
    <t>1. Položka obsahuje:
 – demontáž zajišťovací značky z jakékoliv nosné konstrukce
 – případnou demontáž sloupku včetně základu, konzoly a jiné drobné nosné konstrukce
 – naložení vybouraného materiálu na dopravní prostředek
2. Položka neobsahuje:
 – odvoz vybouraného materiálu do skladu nebo na likvidaci
 – poplatky za likvidaci odpadů, nacení se položkami ze ssd 0
3. Způsob měření:
Udává se počet kusů kompletní konstrukce nebo práce.
Odměřeno elektronicky
Viz přílohy 2.101 - 2.104
Odměřeno elektronicky
Viz přílohy 2.101 - 2.104</t>
  </si>
  <si>
    <t>965852</t>
  </si>
  <si>
    <t>DEMONTÁŽ ZAJIŠŤOVACÍ ZNAČKY - ODVOZ (NA LIKVIDACI ODPADŮ NEBO JINÉ URČENÉ MÍSTO)</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</si>
  <si>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tun vybouraného materiálu v původním stavu a jednotlivých vzdáleností v kilometrech.
Odměřeno elektronicky
Viz přílohy 2.101 - 2.104
Odměřeno elektronicky
Viz přílohy 2.101 - 2.104</t>
  </si>
  <si>
    <t>R923911</t>
  </si>
  <si>
    <t>ZAJIŠŤOVACÍ ZNAČKA PROVIZORNÍ</t>
  </si>
  <si>
    <t>SO 35-10-01</t>
  </si>
  <si>
    <t xml:space="preserve">NEOCEŇOVAT - POPLATKY ZA LIKVIDACI ODPADŮ NEKONTAMINOVANÝCH - 17 01 01  ŽELEZNIČNÍ PRAŽCE BETONOVÉ VČ. DOPRAVY NA SKLÁDKU A MANIPULACE</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</si>
  <si>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
SB8: 113 ks, Dosta T8: 97ks, SB3/4: 575 ks</t>
  </si>
  <si>
    <t xml:space="preserve">NEOCEŇOVAT - POPLATKY ZA LIKVIDACI ODPADŮ NEBEZPEČNÝCH - 17 05 07*  LOKÁLNĚ ZNEČIŠTĚNÝ ŠTĚRK A ZEMINA Z KOLEJIŠTĚ (VÝHYBKY) VČ. DOPRAVY NA SKLÁDKU A MANIPULACE</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</si>
  <si>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
24t / výhybka,</t>
  </si>
  <si>
    <t xml:space="preserve">NEOCEŇOVAT - POPLATKY ZA LIKVIDACI ODPADŮ NEBEZPEČNÝCH - 17 02 04*  ŽELEZNIČNÍ PRAŽCE DŘEVĚNÉ VČ. DOPRAVY NA SKLÁDKU A MANIPULACE</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</si>
  <si>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t>
  </si>
  <si>
    <t>R05071</t>
  </si>
  <si>
    <t xml:space="preserve">PRAŽEC BETONOVÝ  VÝHYBKOVÝ KRÁTKÝ - TYP VPS (S.T.I. ARM)</t>
  </si>
  <si>
    <t>Položka zahrnuje:
- dodávku materiálu železničního svršku dle požadavků Technických kvalitativních podmínek staveb SŽDC, případně dle požadavků Zvláštních technických kvalitativních podmínek konkrétní stavby</t>
  </si>
  <si>
    <t xml:space="preserve">PRAŽEC BETONOVÝ  VÝHYBKOVÝ DLOUHJÝ - TYP VPS (S.T.I. ARM) 270-470CM</t>
  </si>
  <si>
    <t>533153</t>
  </si>
  <si>
    <t>J 60 1:9-190, PR. BET., UP. PRUŽNÉ</t>
  </si>
  <si>
    <t>533253</t>
  </si>
  <si>
    <t>J 49 1:9-190, PR. BET., UP. PRUŽNÉ</t>
  </si>
  <si>
    <t>539315</t>
  </si>
  <si>
    <t>ZVLÁŠTNÍ VYBAVENÍ VÝHYBEK, TEPELNĚ OPRACOVANÝ JAZYK S OPORNICÍ 60 E2 PRO TVAR 1:9-190</t>
  </si>
  <si>
    <t>539325</t>
  </si>
  <si>
    <t>ZVLÁŠTNÍ VYBAVENÍ VÝHYBEK, TEPELNĚ OPRACOVANÝ JAZYK S OPORNICÍ 49 E1 PRO TVAR 1:9-190</t>
  </si>
  <si>
    <t>545121</t>
  </si>
  <si>
    <t>SVAR KOLEJNIC (STEJNÉHO TVARU) 49 E1, T JEDNOTLIVĚ</t>
  </si>
  <si>
    <t>922501</t>
  </si>
  <si>
    <t>ZARÁŽEDLO DYNAMICKÉ</t>
  </si>
  <si>
    <t>1. Položka obsahuje:
– dodávku a montáž dynamického kolejnicového zarážedla
– veškeré pomocné práce a materiál
– speciální montážní nářadí, závěsné a seřizovací zařízení ap.,
– případné posunutí pražců přilehlé koleje ap.
– návěst posun zakázán a značení polohy zarážedla
– brzdné prvky umístěné za zarážedlem
– příplatky za ztížené podmínky vyskytující se při zřízení zarážedla, např. za překážky na straně koleje ap.
2. Položka neobsahuje:
– hydraulický nárazník
– kolejový rošt 
3. Způsob měření:
Udává se počet kusů kompletní konstrukce nebo práce.</t>
  </si>
  <si>
    <t>925120</t>
  </si>
  <si>
    <t>DRÁŽNÍ STEZKY Z DRTI TL. PŘES 50 MM</t>
  </si>
  <si>
    <t>1. Položka obsahuje:
 – kompletní provedení konstrukce s dodáním materiálu
 – urovnání povrchu do předepsaného tvaru, případně i ruční hutnění a výplň nerovností a prohlubní
 – zhutnění na předepsanou míru bez ohledu na způsob provádění
 – příplatky za ztížené podmínky vyskytující se při zřízení drážních stezek, např. za překážky na straně koleje ap.
2. Položka neobsahuje:
 – výplň pod drážní stezkou mezi kolejovým ložem sousedních kolejí, nacení se položkami ve sd 51
3. Způsob měření:
Měří se horní pochozí plocha bez ohledu na tvar dosypávek pod drážní stezkou.</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</si>
  <si>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tun vybouraného materiálu v původním stavu a jednotlivých vzdáleností v kilometrech.</t>
  </si>
  <si>
    <t>ZAJIŠŤOVACÍ ZNAČKA REFERENČNÍHO BODU PROVIZORNÍ</t>
  </si>
  <si>
    <t>SO 36-10-01</t>
  </si>
  <si>
    <t>02911</t>
  </si>
  <si>
    <t>923931</t>
  </si>
  <si>
    <t>ZAJIŠŤOVACÍ ZNAČKA KONZOLOVÁ (K) NA SLOUPU TRAKČNÍHO STOŽÁRU</t>
  </si>
  <si>
    <t>1. Položka obsahuje:
 – geodetické zaměření a kontrolu připravenosti pro osazení značky
 – upevnění podpůrné konstrukce na sloup trakčního stožáru
 – dodávku konzolové zajišťovací značky v požadovaném provedení
 – nalepení nebo uchycení zajišťovací značky a další související práce
 – všechny potřebné pomůcky, stroje, nářadí a pomocný materiál
 – kontrolní měření
 – vyhotovení příslušné dokumentace
2. Položka neobsahuje:
 X
3. Způsob měření:
Udává se počet kusů kompletní konstrukce nebo práce.</t>
  </si>
  <si>
    <t>1. Položka obsahuje:
 – demontáž zajišťovací značky z jakékoliv nosné konstrukce
 – případnou demontáž sloupku včetně základu, konzoly a jiné drobné nosné konstrukce
 – naložení vybouraného materiálu na dopravní prostředek
2. Položka neobsahuje:
 – odvoz vybouraného materiálu do skladu nebo na likvidaci
 – poplatky za likvidaci odpadů, nacení se položkami ze ssd 0
3. Způsob měření:
Udává se počet kusů kompletní konstrukce nebo práce.</t>
  </si>
  <si>
    <t>SO 38-10-01</t>
  </si>
  <si>
    <t>"Dle technické zprávy, výkresových příloh projektové dokumentace. Dle výkazů materiálu projektu. Dle tabulky kubatur projektanta."_x000d_
 "Nezvětralé kamenivo fr. &gt; 8 mm pod drážní stezky"_x000d_
 20.0 = 20,000 [A]_x000d_
 "Celkem: "A = 20,000 [B]</t>
  </si>
  <si>
    <t>"Dle technické zprávy, výkresových příloh projektové dokumentace. Dle výkazů materiálu projektu. Dle tabulky kubatur projektanta."_x000d_
 "Nové kolejové lože, štěrk fr. 31,5/63 BII"_x000d_
 3300.0 = 3300,000 [A]_x000d_
 "Celkem: "A = 3300,000 [B]</t>
  </si>
  <si>
    <t>"Dle technické zprávy, výkresových příloh projektové dokumentace. Dle výkazů materiálu projektu. Dle tabulky kubatur projektanta."_x000d_
 "frakce 32/63 BII"_x000d_
 770.0 = 770,000 [A]_x000d_
 "Celkem: "A = 770,000 [B]</t>
  </si>
  <si>
    <t>"Dle technické zprávy, výkresových příloh projektové dokumentace. Dle výkazů materiálu projektu. Dle tabulky kubatur projektanta."_x000d_
 "následná úprava směrového a výškového uspořádání koleje - 3. podbití"_x000d_
 "s dosypáním kolejového lože (0,1 m3/m)"_x000d_
 0.1*1860 = 186,000 [A]_x000d_
 "Směrová a výšková úprava koleje na betonových pražcích provedená strojně ASP"_x000d_
 0.1*260 = 26,000 [B]_x000d_
 "Celkem: "A+B = 212,000 [C]</t>
  </si>
  <si>
    <t>529352</t>
  </si>
  <si>
    <t>KOLEJ 49 E1, ROZD. "U", BEZSTYKOVÁ, PR. BET. BEZPODKLADNICOVÝ, UP. PRUŽNÉ</t>
  </si>
  <si>
    <t xml:space="preserve">"Dle technické zprávy, výkresových příloh projektové dokumentace. Dle výkazů materiálu projektu. Dle tabulky kubatur projektanta."_x000d_
 "kolej 49 E1 (ocel jakosti R260), pruž. bezpodkl. upev.,  nové bet. pr. dl. 2,6 m s úklonem úložné plochy 1:40, rozdělení pražců „u“"_x000d_
 "dlouhé kolejnicové pásy dl. 75 m svařené do BK      "_x000d_
 640 = 640,000 [A]_x000d_
 "kolej 49 E1 (ocel jakosti R350HT), pruž. bezpodkl. upev.,  nové bet. pr. dl. 2,6 m s úklonem úložné plochy 1:40, rozdělení pražců „u“,"_x000d_
 "Kolejnicové pásy dl. 120 m svařené v BK"_x000d_
 960 = 960,000 [B]_x000d_
 "Celkem: "A+B = 1600,000 [C]</t>
  </si>
  <si>
    <t>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dopravu dlouhých kolejnicových pasů na místo určení
 – následnou výměnu inventárních kolejnic dlouhými kolejnicovými pasy pomocí vhodného zařízení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</si>
  <si>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52Z124</t>
  </si>
  <si>
    <t>KOLEJ - PŘÍPLATEK ZA KOLEJNICI 49 E1 TEPELNĚ OPRACOVANOU</t>
  </si>
  <si>
    <t xml:space="preserve">"Dle technické zprávy, výkresových příloh projektové dokumentace. Dle výkazů materiálu projektu. Dle tabulky kubatur projektanta."_x000d_
 "kolej 49 E1 (ocel jakosti R350HT), pruž. bezpodkl. upev.,  nové bet. pr. dl. 2,6 m s úklonem úložné plochy 1:40, rozdělení pražců „u“,"_x000d_
 "Kolejnicové pásy dl. 120 m svařené v BK"_x000d_
 960*2 = 1920,000 [A]_x000d_
 "Celkem: "A = 1920,000 [B]</t>
  </si>
  <si>
    <t>1. Položka obsahuje:
 – tepelné opracování kolejnice včetně veškerých nákladů s tímto spojených
2. Položka neobsahuje:
 – dodávku a montáž uvedeného materiálu (vykázáno v položce koleje)
3. Způsob měření:
Měří se délka kolejnice</t>
  </si>
  <si>
    <t>"Dle technické zprávy, výkresových příloh projektové dokumentace. Dle výkazů materiálu projektu. Dle tabulky kubatur projektanta."_x000d_
 "Směrová a výšková úprava koleje na betonových pražcích provedená strojně ASP - jeden pojezd ASP"_x000d_
 260 = 260,000 [A]_x000d_
 "poloha koleje bude provedena metodou absolutní polohy koleje (APK)"_x000d_
 "Celkem: "A = 260,000 [B]</t>
  </si>
  <si>
    <t>"Dle technické zprávy, výkresových příloh projektové dokumentace. Dle výkazů materiálu projektu. Dle tabulky kubatur projektanta."_x000d_
 "Následná úprava směrového a výškového uspořádání koleje - 3. podbití"_x000d_
 1860 = 1860,000 [A]_x000d_
 "Celkem: "A = 1860,000 [B]</t>
  </si>
  <si>
    <t>"Dle technické zprávy, výkresových příloh projektové dokumentace. Dle výkazů materiálu projektu. Dle tabulky kubatur projektanta."_x000d_
 "Počet svarů v nové koleji tv. 49 E1"_x000d_
 20*2 = 40,000 [A]_x000d_
 "Celkem: "A = 40,000 [B]</t>
  </si>
  <si>
    <t>"Dle technické zprávy, výkresových příloh projektové dokumentace. Dle výkazů materiálu projektu. Dle tabulky kubatur projektanta."_x000d_
 "Broušení kolejnic v kolejích s v ? 80 km/h + všechny výhybky"_x000d_
 2*1600 = 3200,000 [A]_x000d_
 "Celkem: "A = 3200,000 [B]</t>
  </si>
  <si>
    <t>"Dle technické zprávy, výkresových příloh projektové dokumentace. Dle výkazů materiálu projektu. Dle tabulky kubatur projektanta."_x000d_
 "Úprava bezstykové koleje – úprava upínací teploty ve stávající koleji"_x000d_
 1600 = 1600,000 [A]_x000d_
 "Celkem: "A = 1600,000 [B]</t>
  </si>
  <si>
    <t>"Dle technické zprávy, výkresových příloh projektové dokumentace. Dle výkazů materiálu projektu. Dle tabulky kubatur projektanta."_x000d_
 "Zřízení bezstykové koleje v nové koleji"_x000d_
 1600 = 1600,000 [A]_x000d_
 "Celkem: "A = 1600,000 [B]</t>
  </si>
  <si>
    <t>"Dle technické zprávy, výkresových příloh projektové dokumentace. Dle výkazů materiálu projektu. Dle tabulky kubatur projektanta."_x000d_
 "zajišťovací značky zaměření"_x000d_
 10 = 10,000 [A]_x000d_
 "Celkem: "A = 10,000 [B]</t>
  </si>
  <si>
    <t>R92415</t>
  </si>
  <si>
    <t>BOD ZPŘESNĚNÍ BODOVÉHO POLE</t>
  </si>
  <si>
    <t>"Dle technické zprávy, výkresových příloh projektové dokumentace. Dle výkazů materiálu projektu. Dle tabulky kubatur projektanta."_x000d_
 "Zajištění koleje, bod zpřesnění bodového pole"_x000d_
 10 = 10,000 [A]_x000d_
 "Celkem: "A = 10,000 [B]</t>
  </si>
  <si>
    <t>1. Položka obsahuje:
 – geodetické zaměření a kontrolu připravenosti pro osazení bodu
 – dodávku materiálu (beton, bednění, tyč) v požadovaném provedení
 – vykopání jamky, osazení, zabetonování a upevnění 
 – nalepení nebo uchycení bodu a další související práce
 – všechny potřebné pomůcky, stroje, nářadí a pomocný materiál
 – kontrolní měření
 – vyhotovení příslušné dokumentace
2. Položka neobsahuje:
 X
3. Způsob měření:
Udává se počet kusů kompletní konstrukce nebo práce.
1. Položka obsahuje:
 – geodetické zaměření a kontrolu připravenosti pro osazení bodu
 – dodávku materiálu (beton, bednění, tyč) v požadovaném provedení
 – vykopání jamky, osazení, zabetonování a upevnění 
 – nalepení nebo uchycení bodu a další související práce
 – všechny potřebné pomůcky, stroje, nářadí a pomocný materiál
 – kontrolní měření
 – vyhotovení příslušné dokumentace
2. Položka neobsahuje:
 X
3. Způsob měření:
Udává se počet kusů kompletní konstrukce nebo práce.
1. Položka obsahuje:
 – geodetické zaměření a kontrolu připravenosti pro osazení bodu
 – dodávku materiálu (beton, bednění, tyč) v požadovaném provedení
 – vykopání jamky, osazení, zabetonování a upevnění 
 – nalepení nebo uchycení bodu a další související práce
 – všechny potřebné pomůcky, stroje, nářadí a pomocný materiál
 – kontrolní měření
 – vyhotovení příslušné dokumentace
2. Položka neobsahuje:
 X
3. Způsob měření:
Udává se počet kusů kompletní konstrukce nebo práce.</t>
  </si>
  <si>
    <t xml:space="preserve">"Dle technické zprávy, výkresových příloh projektové dokumentace. Dle výkazů materiálu projektu. Dle tabulky kubatur projektanta."_x000d_
 "Staré štěrkové lože "_x000d_
 "-     odtěžení celkem"_x000d_
 "    2200,0 m3"_x000d_
 "frakce 32/63 BII"_x000d_
 770.0 = 770,000 [A]_x000d_
 "frakce 0/32"_x000d_
 880.0 = 880,000 [B]_x000d_
 "odpad "_x000d_
 550.0 = 550,000 [C]_x000d_
 "Celkem: "A+B+C = 2200,000 [D]</t>
  </si>
  <si>
    <t>"Dle technické zprávy, výkresových příloh projektové dokumentace. Dle výkazů materiálu projektu. Dle tabulky kubatur projektanta."_x000d_
 "Staré štěrkové lože "_x000d_
 "předpoklad 20km"_x000d_
 "frakce 32/63 BII"_x000d_
 770.0*20 = 15400,000 [A]_x000d_
 "frakce 0/32"_x000d_
 880.0*20 = 17600,000 [B]_x000d_
 "Celkem: "A+B = 33000,000 [C]</t>
  </si>
  <si>
    <t>"Dle technické zprávy, výkresových příloh projektové dokumentace. Dle výkazů materiálu projektu. Dle tabulky kubatur projektanta."_x000d_
 "Staré štěrkové lože - odvoz na recyklaci předpoklad 20 km"_x000d_
 "frakce 32/63 BII"_x000d_
 770.0*20 = 15400,000 [A]_x000d_
 "frakce 0/32"_x000d_
 880.0*20 = 17600,000 [B]_x000d_
 "odpad "_x000d_
 550.0*20 = 11000,000 [C]_x000d_
 "Celkem: "A+B+C = 44000,000 [D]</t>
  </si>
  <si>
    <t xml:space="preserve">"Dle technické zprávy, výkresových příloh projektové dokumentace. Dle výkazů materiálu projektu. Dle tabulky kubatur projektanta."_x000d_
 "Stará  kolej  (snesení, rozřezání, rozebrání + odvoz)  "_x000d_
 "na betonových pražcích"_x000d_
 "Odpady ze sneseného roštu odvoz do 80 km"_x000d_
 1500 = 1500,000 [A]_x000d_
 "Celkem: "A = 1500,000 [B]</t>
  </si>
  <si>
    <t xml:space="preserve">"Dle technické zprávy, výkresových příloh projektové dokumentace. Dle výkazů materiálu projektu. Dle tabulky kubatur projektanta."_x000d_
 "Stará  kolej  (snesení, rozřezání, rozebrání + odvoz)  "_x000d_
 "Odpady ze sneseného roštu odvoz do 80 km"_x000d_
 "na dřevěných pražcích"_x000d_
 100 = 100,000 [A]_x000d_
 "Celkem: "A = 100,000 [B]</t>
  </si>
  <si>
    <t>"Dle technické zprávy, výkresových příloh projektové dokumentace. Dle výkazů materiálu projektu. Dle tabulky kubatur projektanta."_x000d_
 "drobné betonové základy a šachty"_x000d_
 20 = 20,000 [A]_x000d_
 "Celkem: "A = 20,000 [B]</t>
  </si>
  <si>
    <t xml:space="preserve">"Dle technické zprávy, výkresových příloh projektové dokumentace. Dle výkazů materiálu projektu. Dle tabulky kubatur projektanta."_x000d_
 "Stará  kolej  (snesení, rozřezání, rozebrání + odvoz 80km)  "_x000d_
 "šrot kolejnice"_x000d_
 143.0*80 = 11440,000 [A]_x000d_
 "šrot drobné kolejivo"_x000d_
 84.4 *80 = 6752,000 [B]_x000d_
 "odpady dřevěné pražce"_x000d_
 3.9 *80 = 312,000 [C]_x000d_
 "odpady betonové pražce"_x000d_
 746.3 *80 = 59704,000 [D]_x000d_
 "PE podložky"_x000d_
 0.507 *80 = 40,560 [E]_x000d_
 "pryžové podložky"_x000d_
 1.025 *80 = 82,000 [F]_x000d_
 "Celkem: "A+B+C+D+E+F = 78330,560 [G]</t>
  </si>
  <si>
    <t>"Dle technické zprávy, výkresových příloh projektové dokumentace. Dle výkazů materiálu projektu. Dle tabulky kubatur projektanta."_x000d_
 2.1*(550) = 1155,000 [A]_x000d_
 "Celkem: "A = 1155,000 [B]</t>
  </si>
  <si>
    <t xml:space="preserve">"Dle technické zprávy, výkresových příloh projektové dokumentace. Dle výkazů materiálu projektu. Dle tabulky kubatur projektanta."_x000d_
 "Stará  kolej  (snesení, rozřezání, rozebrání + odvoz)  "_x000d_
 "Odpady ze sneseného roštu odvoz do 80 km"_x000d_
 "odpady betonové pražce"_x000d_
 746.3 = 746,300 [A]_x000d_
 "Celkem: "A = 746,300 [B]</t>
  </si>
  <si>
    <t xml:space="preserve">"Dle technické zprávy, výkresových příloh projektové dokumentace. Dle výkazů materiálu projektu. Dle tabulky kubatur projektanta."_x000d_
 "Stará  kolej  (snesení, rozřezání, rozebrání + odvoz)  "_x000d_
 "Odpady ze sneseného roštu odvoz do 80 km"_x000d_
 "PE podložky"_x000d_
 0.507 = 0,507 [A]_x000d_
 "Celkem: "A = 0,507 [B]</t>
  </si>
  <si>
    <t xml:space="preserve">"Dle technické zprávy, výkresových příloh projektové dokumentace. Dle výkazů materiálu projektu. Dle tabulky kubatur projektanta."_x000d_
 "Stará  kolej  (snesení, rozřezání, rozebrání + odvoz)  "_x000d_
 "Odpady ze sneseného roštu odvoz do 80 km"_x000d_
 "pryžové podložky"_x000d_
 1.025 = 1,025 [A]_x000d_
 "Celkem: "A = 1,025 [B]</t>
  </si>
  <si>
    <t xml:space="preserve">"Dle technické zprávy, výkresových příloh projektové dokumentace. Dle výkazů materiálu projektu. Dle tabulky kubatur projektanta."_x000d_
 "Stará  kolej  (snesení, rozřezání, rozebrání + odvoz)  "_x000d_
 "Odpady ze sneseného roštu odvoz do 80 km"_x000d_
 "odpady dřevěné pražce"_x000d_
 3.9 = 3,900 [A]_x000d_
 "Celkem: "A = 3,900 [B]</t>
  </si>
  <si>
    <t xml:space="preserve">"Dle technické zprávy, výkresových příloh projektové dokumentace. Dle výkazů materiálu projektu. Dle tabulky kubatur projektanta."_x000d_
 "Stará  kolej  (snesení, rozřezání, rozebrání + odvoz)  "_x000d_
 "Odpady ze sneseného roštu odvoz do 80 km"_x000d_
 "šrot kolejnice"_x000d_
 143 = 143,000 [A]_x000d_
 "šrot drobné kolejivo"_x000d_
 84.4 = 84,400 [B]_x000d_
 "Celkem: "A+B = 227,400 [C]</t>
  </si>
  <si>
    <t>SO 32-11-01</t>
  </si>
  <si>
    <t>"1: Dle technické zprávy, výkresových příloh projektové dokumentace, TKP staveb státních drah a výkazů materiálu projektu a souhrnných částí dokumentace stavby.
2: 1 kpl "_x000d_
 "Celkem "1 = 1,000 [B]</t>
  </si>
  <si>
    <t>"1: Dle technické zprávy, výkresových příloh projektové dokumentace, TKP staveb státních drah a výkazů materiálu projektu a souhrnných částí dokumentace stavby.
2: (66196,485-6895+4750,5+526,35-14740,5)m3*2,1t/m3 "_x000d_
 "Celkem "104659,454 = 104659,454 [B]</t>
  </si>
  <si>
    <t>"1: Dle technické zprávy, výkresových příloh projektové dokumentace, TKP staveb státních drah a výkazů materiálu projektu a souhrnných částí dokumentace stavby.
2: 184.9m2*0.2m*2.2t/m3 "_x000d_
 "Celkem "81,356 = 81,356 [B]</t>
  </si>
  <si>
    <t>"1: Dle technické zprávy, výkresových příloh projektové dokumentace, TKP staveb státních drah a výkazů materiálu projektu a souhrnných částí dokumentace stavby.
2: 18t "_x000d_
 "Celkem "18 = 18,000 [B]</t>
  </si>
  <si>
    <t>R015266</t>
  </si>
  <si>
    <t>919</t>
  </si>
  <si>
    <t>NEOCEŇOVAT - POPLATKY ZA LIKVIDACI ODPADŮ NEKONTAMINOVANÝCH - 07 02 99 PRYŽ VČ. DOPRAVY NA SKLÁDKU A MANIPULACE</t>
  </si>
  <si>
    <t>"1: Dle technické zprávy, výkresových příloh projektové dokumentace, TKP staveb státních drah a výkazů materiálu projektu a souhrnných částí dokumentace stavby.
2: 2,993t "_x000d_
 "Celkem "2,993 = 2,993 [B]</t>
  </si>
  <si>
    <t>Zemní práce:</t>
  </si>
  <si>
    <t>11313</t>
  </si>
  <si>
    <t>ODSTRANĚNÍ KRYTU ZPEVNĚNÝCH PLOCH S ASFALTOVÝM POJIVEM</t>
  </si>
  <si>
    <t>Odstranění přejezdu P4019
Změřeno v situaci</t>
  </si>
  <si>
    <t>"1: Dle technické zprávy, výkresových příloh projektové dokumentace, TKP staveb státních drah a výkazů materiálu projektu a souhrnných částí dokumentace stavby.
2: 184.9m2*0.2m "_x000d_
 "Celkem "36,980 = 36,980 [B]</t>
  </si>
  <si>
    <t>12373</t>
  </si>
  <si>
    <t>ODKOP PRO SPOD STAVBU SILNIC A ŽELEZNIC TŘ. I</t>
  </si>
  <si>
    <t>Viz příloha 4_001 výkaz výměr
Viz příloha 4_002 výměrnice
Odkop stávajícího tělesa včetně KL - stávající KL</t>
  </si>
  <si>
    <t>"1: Dle technické zprávy, výkresových příloh projektové dokumentace, TKP staveb státních drah a výkazů materiálu projektu a souhrnných částí dokumentace stavby.
2: 66196,485m3-6895m3 "_x000d_
 "Celkem "59301,485 = 59301,485 [B]</t>
  </si>
  <si>
    <t xml:space="preserve">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</si>
  <si>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13173</t>
  </si>
  <si>
    <t>HLOUBENÍ JAM ZAPAŽ I NEPAŽ TŘ. I</t>
  </si>
  <si>
    <t>Viz příloha 4_001 výkaz výměr
Výkop vsakovacích jam</t>
  </si>
  <si>
    <t>"1: Dle technické zprávy, výkresových příloh projektové dokumentace, TKP staveb státních drah a výkazů materiálu projektu a souhrnných částí dokumentace stavby.
2: 526,35m3 "_x000d_
 "Celkem "526,35 = 526,350 [B]</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</si>
  <si>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</si>
  <si>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13273</t>
  </si>
  <si>
    <t>HLOUBENÍ RÝH ŠÍŘ DO 2M PAŽ I NEPAŽ TŘ. I</t>
  </si>
  <si>
    <t>Viz příloha 4_002 výměrnice
Výměna zeminy + 
Výkop chráničky (zemina zůstane na zpětný zásyp)</t>
  </si>
  <si>
    <t>"1: Dle technické zprávy, výkresových příloh projektové dokumentace, TKP staveb státních drah a výkazů materiálu projektu a souhrnných částí dokumentace stavby.
2: 4750,514m3+236,39m3 "_x000d_
 "Celkem "4986,904 = 4986,904 [B]</t>
  </si>
  <si>
    <t>17110</t>
  </si>
  <si>
    <t>ULOŽENÍ SYPANINY DO NÁSYPŮ SE ZHUTNĚNÍM</t>
  </si>
  <si>
    <t>Viz příloha 4_002 výměrnice
Násypy + výměna zeminy +
Zásyp rýh chrániček</t>
  </si>
  <si>
    <t>"1: Dle technické zprávy, výkresových příloh projektové dokumentace, TKP staveb státních drah a výkazů materiálu projektu a souhrnných částí dokumentace stavby.
2: 9989,975m3+4750,514m3+236,39m3 "_x000d_
 "Celkem "14976,879 = 14976,879 [B]</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</si>
  <si>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</si>
  <si>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2</t>
  </si>
  <si>
    <t>Základy:</t>
  </si>
  <si>
    <t>21197</t>
  </si>
  <si>
    <t>OPLÁŠTĚNÍ ODVODŇOVACÍCH ŽEBER Z GEOTEXTILIE</t>
  </si>
  <si>
    <t>Opláštění trativodů DN 150 a DN 200</t>
  </si>
  <si>
    <t>"1: Dle technické zprávy, výkresových příloh projektové dokumentace, TKP staveb státních drah a výkazů materiálu projektu a souhrnných částí dokumentace stavby.
2: (1577,9m+500,0m)*2m "_x000d_
 "Celkem "4155,8 = 4155,800 [B]</t>
  </si>
  <si>
    <t>Položka zahrnuje:
- dodávku a uložení předepsané fólie včetně potřebných přesahů
- mimostaveništní a vnitrostaveništní dopravu 
Položka nezahrnuje:
- x
Způsob měření:
- přesahy se nezapočítávají do výměry</t>
  </si>
  <si>
    <t>21263</t>
  </si>
  <si>
    <t xml:space="preserve">TRATIVODY KOMPLET  Z TRUB Z PLAST HM DN DO 150MM</t>
  </si>
  <si>
    <t>Viz příloha 4_001 výkaz výměr
Trativody DN 150</t>
  </si>
  <si>
    <t>"1: Dle technické zprávy, výkresových příloh projektové dokumentace, TKP staveb státních drah a výkazů materiálu projektu a souhrnných částí dokumentace stavby.
2: 1577,9m "_x000d_
 "Celkem "1577,9 = 1577,900 [B]</t>
  </si>
  <si>
    <t>Položka zahrnuje:
 - platí pro kompletní konstrukce trativodů: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Položka nezahrnuje:
- opláštění z geotextilie, fólie</t>
  </si>
  <si>
    <t>21264</t>
  </si>
  <si>
    <t>TRATIVODY KOMPL Z TRUB Z PLAST HMOT DN DO 200MM</t>
  </si>
  <si>
    <t>Viz příloha 4_001 výkaz výměr
Trativody DN 200</t>
  </si>
  <si>
    <t>"1: Dle technické zprávy, výkresových příloh projektové dokumentace, TKP staveb státních drah a výkazů materiálu projektu a souhrnných částí dokumentace stavby.
2: 500,0m "_x000d_
 "Celkem "500 = 500,000 [B]</t>
  </si>
  <si>
    <t>Vodorovné konstrukce:</t>
  </si>
  <si>
    <t>466921</t>
  </si>
  <si>
    <t>DLAŽBY VEGETAČNÍ Z BETONOVÝCH DLAŽDIC NA SUCHO</t>
  </si>
  <si>
    <t>Viz příloha 4_001 výkaz výměr
Odpařovací příkopy + 
Zpevnění dna vsakovacích jam</t>
  </si>
  <si>
    <t>"1: Dle technické zprávy, výkresových příloh projektové dokumentace, TKP staveb státních drah a výkazů materiálu projektu a souhrnných částí dokumentace stavby.
2: 5547,70m2+749,30m2 "_x000d_
 "Celkem "6297 = 6297,000 [B]</t>
  </si>
  <si>
    <t>Položka zahrnuje:
- povrchovou úpravu podkladu
- zřízení spojovací vrstvy
- dodávku a uložení předepsaných dlažebních prvků do předepsaného tvaru
- spárování, těsnění, tmelení a vyplnění spar případně s vyklínováním
- úprava povrchu pro odvedení srážkové vody
- výplň otvorů drnem nebo ornicí s osetím, případně kamenivem
- výplň spar předepsaným materiálem
- nutné zemní práce (svahování, úpravu pláně a pod.)
Položka nezahrnuje:
- podklad pod dlažbu, vykazuje se samostatně položkami SD 45</t>
  </si>
  <si>
    <t>501101</t>
  </si>
  <si>
    <t>ZŘÍZENÍ KONSTRUKČNÍ VRSTVY TĚLESA ŽELEZNIČNÍHO SPODKU ZE ŠTĚRKODRTI NOVÉ</t>
  </si>
  <si>
    <t>Konstrukční vrstvy 0/63
Viz příloha 4_002 výměrnice</t>
  </si>
  <si>
    <t>"1: Dle technické zprávy, výkresových příloh projektové dokumentace, TKP staveb státních drah a výkazů materiálu projektu a souhrnných částí dokumentace stavby.
2: 22479,574m3 "_x000d_
 "Celkem "22479,574 = 22479,574 [B]</t>
  </si>
  <si>
    <t>1. Položka obsahuje:
 – nákup a dodání štěrkodrtě v požadované kvalitě podle zadávací dokumentace
 – očištění podkladu, případně zřízení spojovací vrstvy
 – uložení štěrkodrtě dle předepsaného technologického předpisu
 – zřízení podkladní nebo konstrukční vrstvy ze štěrkodrtě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</si>
  <si>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501410</t>
  </si>
  <si>
    <t>ZŘÍZENÍ KONSTRUKČNÍ VRSTVY TĚLESA ŽELEZNIČNÍHO SPODKU ZE ZEMINY ZLEPŠENÉ (STABILIZOVANÉ) CEMENTEM</t>
  </si>
  <si>
    <t>Stabilizace ZKPP
Viz příloha 4_001 výkaz výměr</t>
  </si>
  <si>
    <t>"1: Dle technické zprávy, výkresových příloh projektové dokumentace, TKP staveb státních drah a výkazů materiálu projektu a souhrnných částí dokumentace stavby.
2: 421,47m3 "_x000d_
 "Celkem "421,47 = 421,470 [B]</t>
  </si>
  <si>
    <t>1. Položka obsahuje:
 – nákup a dodání materiálů pro uvedenou stabilizaci v požadované kvalitě podle zadávací dokumentace, včetně pojiva
 – očištění podkladu případně zřízení spojovací vrstvy
 – uložení materiálů pro stabilizaci dle předepsaného technologického předpisu
 – zřízení vrstvy na místě nebo z dovezeného materiálu (z mísícího centra), bez rozlišení šířky, pokládání vrstvy po etapách, příp.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včetně klimatických opatření
 – ztížení v okolí vedení, konstrukcí a objektů a jejich dočasné zajištění
 – ztížení provádění vč. hutnění ve ztížených podmínkách a stísněných prostorech
 – úpravu povrchu vrstvy
2. Položka neobsahuje:
 X
3. Způsob měření:
Měří se metr krychlový.</t>
  </si>
  <si>
    <t>501430</t>
  </si>
  <si>
    <t>ZŘÍZENÍ KONSTRUKČNÍ VRSTVY TĚLESA ŽELEZNIČNÍHO SPODKU ZE ZEMINY ZLEPŠENÉ (STABILIZOVANÉ) VÁPNO-CEMENTEM</t>
  </si>
  <si>
    <t>Zlepšení
Viz příloha 4_001 výkaz výměr</t>
  </si>
  <si>
    <t>"1: Dle technické zprávy, výkresových příloh projektové dokumentace, TKP staveb státních drah a výkazů materiálu projektu a souhrnných částí dokumentace stavby.
2: 7513,60m3 "_x000d_
 "Celkem "7513,6 = 7513,600 [B]</t>
  </si>
  <si>
    <t>702212</t>
  </si>
  <si>
    <t>KABELOVÁ CHRÁNIČKA ZEMNÍ DN PŘES 100 DO 200 MM</t>
  </si>
  <si>
    <t>Viz příloha 1_003 tabulka chrániček</t>
  </si>
  <si>
    <t>"1: Dle technické zprávy, výkresových příloh projektové dokumentace, TKP staveb státních drah a výkazů materiálu projektu a souhrnných částí dokumentace stavby.
2: 568,34m "_x000d_
 "Celkem "568,34 = 568,340 [B]</t>
  </si>
  <si>
    <t>1. Položka obsahuje:
 – přípravu podkladu pro osazení
2. Položka neobsahuje:
 X
3. Způsob měření:
Měří se metr délkový.</t>
  </si>
  <si>
    <t>8</t>
  </si>
  <si>
    <t>Potrubí:</t>
  </si>
  <si>
    <t>87434</t>
  </si>
  <si>
    <t>POTRUBÍ Z TRUB PLASTOVÝCH ODPADNÍCH DN DO 200MM</t>
  </si>
  <si>
    <t>Viz příloha 4_001 výkaz výměr
Svodná potrubí DN 200</t>
  </si>
  <si>
    <t>"1: Dle technické zprávy, výkresových příloh projektové dokumentace, TKP staveb státních drah a výkazů materiálu projektu a souhrnných částí dokumentace stavby.
2: 23,1m "_x000d_
 "Celkem "23,1 = 23,100 [B]</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</si>
  <si>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tlakové zkoušky ani proplach a dezinfekci</t>
  </si>
  <si>
    <t>87444</t>
  </si>
  <si>
    <t>POTRUBÍ Z TRUB PLASTOVÝCH ODPADNÍCH DN DO 250MM</t>
  </si>
  <si>
    <t>Viz příloha 4_001 výkaz výměr
Svodná potrubí DN 250</t>
  </si>
  <si>
    <t>"1: Dle technické zprávy, výkresových příloh projektové dokumentace, TKP staveb státních drah a výkazů materiálu projektu a souhrnných částí dokumentace stavby.
2: 9,6m "_x000d_
 "Celkem "9,6 = 9,600 [B]</t>
  </si>
  <si>
    <t>87445</t>
  </si>
  <si>
    <t>POTRUBÍ Z TRUB PLASTOVÝCH ODPADNÍCH DN DO 300MM</t>
  </si>
  <si>
    <t>Viz příloha 4_001 výkaz výměr
Svodná potrubí DN 300</t>
  </si>
  <si>
    <t>"1: Dle technické zprávy, výkresových příloh projektové dokumentace, TKP staveb státních drah a výkazů materiálu projektu a souhrnných částí dokumentace stavby.
2: 30,4m "_x000d_
 "Celkem "30,4 = 30,400 [B]</t>
  </si>
  <si>
    <t>87446</t>
  </si>
  <si>
    <t>POTRUBÍ Z TRUB PLASTOVÝCH ODPADNÍCH DN DO 400MM</t>
  </si>
  <si>
    <t>Viz příloha 4_001 výkaz výměr
Svodná potrubí DN 400</t>
  </si>
  <si>
    <t>"1: Dle technické zprávy, výkresových příloh projektové dokumentace, TKP staveb státních drah a výkazů materiálu projektu a souhrnných částí dokumentace stavby.
2: 31,7 "_x000d_
 "Celkem "31,7 = 31,700 [B]</t>
  </si>
  <si>
    <t>894371</t>
  </si>
  <si>
    <t>ŠACHTY KANALIZAČNÍ Z PROST BETONU NA POTRUBÍ DN DO 1000MM</t>
  </si>
  <si>
    <t>Viz příloha 4_001 výkaz výměr
Šachta před odpařovací jámou</t>
  </si>
  <si>
    <t xml:space="preserve">Položka zahrnuje:
- poklopy s rámem, mříže s rámem, stupadla, žebříky, stropy z bet. dílců a 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předepsané podkladní konstrukce
Položka nezahrnuje:
- x</t>
  </si>
  <si>
    <t>894846</t>
  </si>
  <si>
    <t>ŠACHTY KANALIZAČNÍ PLASTOVÉ D 400MM</t>
  </si>
  <si>
    <t>Viz příloha 4_001 výkaz výměr
Šachty trativodů</t>
  </si>
  <si>
    <t>"1: Dle technické zprávy, výkresových příloh projektové dokumentace, TKP staveb státních drah a výkazů materiálu projektu a souhrnných částí dokumentace stavby.
2: 52ks "_x000d_
 "Celkem "52 = 52,000 [B]</t>
  </si>
  <si>
    <t>Položka zahrnuje:
- poklopy s rámem z předepsaného materiálu a tvaru
- předepsané plastové skruže, dno a není-li uvedeno jinak i podkladní vrstvu (z kameniva nebo betonu).
- výplň, těsnění a tmelení spár a spojů,
- očištění a ošetření úložných ploch,
- předepsané podkladní konstrukce
Položka nezahrnuje:
- x</t>
  </si>
  <si>
    <t>89722</t>
  </si>
  <si>
    <t>VPUSŤ KANALIZAČNÍ HORSKÁ KOMPLETNÍ Z BETON DÍLCŮ</t>
  </si>
  <si>
    <t>"1: Dle technické zprávy, výkresových příloh projektové dokumentace, TKP staveb státních drah a výkazů materiálu projektu a souhrnných částí dokumentace stavby.
2: 3ks "_x000d_
 "Celkem "3 = 3,000 [B]</t>
  </si>
  <si>
    <t>Položka zahrnuje:
- dodávku a osazení předepsaných dílů včetně mříže
- výplň, těsnění a tmelení spar a spojů,
- opatření povrchů betonu izolací proti zemní vlhkosti v částech, kde přijdou do styku se zeminou nebo kamenivem,
- předepsané podkladní konstrukce
Položka nezahrnuje:
- x</t>
  </si>
  <si>
    <t>899523</t>
  </si>
  <si>
    <t>OBETONOVÁNÍ POTRUBÍ Z PROSTÉHO BETONU DO C16/20</t>
  </si>
  <si>
    <t>Obetonování svodných potrubí + obetonování chrániček</t>
  </si>
  <si>
    <t>"1: Dle technické zprávy, výkresových příloh projektové dokumentace, TKP staveb státních drah a výkazů materiálu projektu a souhrnných částí dokumentace stavby.
2: 0,311m2*(13,3+12,6+9,55)m+47,526m3 "_x000d_
 "Celkem "58,551 = 58,551 [B]</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</si>
  <si>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</si>
  <si>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935232</t>
  </si>
  <si>
    <t>PŘÍKOPOVÉ ŽLABY Z BETON TVÁRNIC ŠÍŘ DO 1200MM DO BETONU TL 100MM</t>
  </si>
  <si>
    <t>Viz příloha 4_001 výkaz výměr</t>
  </si>
  <si>
    <t>"1: Dle technické zprávy, výkresových příloh projektové dokumentace, TKP staveb státních drah a výkazů materiálu projektu a souhrnných částí dokumentace stavby.
2: 5140,60m "_x000d_
 "Celkem "5140,6 = 5140,600 [B]</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</si>
  <si>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Položka nezahrnuje:
- x
Způsob měření:
- měří se v metrech běžných délky osy žlabu</t>
  </si>
  <si>
    <t>935904</t>
  </si>
  <si>
    <t>ŽLABY A RIGOLY Z PŘÍKOPOVÝCH ŽLABŮ (VČETNĚ POKLOPŮ A MŘÍŽÍ) UCH 0</t>
  </si>
  <si>
    <t>"1: Dle technické zprávy, výkresových příloh projektové dokumentace, TKP staveb státních drah a výkazů materiálu projektu a souhrnných částí dokumentace stavby.
2: 877,0m "_x000d_
 "Celkem "877 = 877,000 [B]</t>
  </si>
  <si>
    <t>Položka zahrnuje:
- veškeré práce a materiál obsažený v názvu položky
Položka nezahrnuje:
- x
Způsob měření:
- měří se metr běžný</t>
  </si>
  <si>
    <t>93639</t>
  </si>
  <si>
    <t>ZAÚSTĚNÍ SKLUZŮ (VČET DLAŽBY Z LOM KAMENE)</t>
  </si>
  <si>
    <t>Viz příloha 4_001 výkaz výměr
Objekty vyústění + přímé vyústění</t>
  </si>
  <si>
    <t>"1: Dle technické zprávy, výkresových příloh projektové dokumentace, TKP staveb státních drah a výkazů materiálu projektu a souhrnných částí dokumentace stavby.
2: 7ks+2ks "_x000d_
 "Celkem "9 = 9,000 [B]</t>
  </si>
  <si>
    <t>Položka zahrnuje:
- veškerý materiál, výrobky a polotovary
- mimostaveništní a vnitrostaveništní doprava (rovněž přesuny)
- naložení a složení,případně s uložením
Položka nezahrnuje:
- x</t>
  </si>
  <si>
    <t>Viz příloha 4_001 výkaz výměr
Odstranění přejezdové konstrukce P4019</t>
  </si>
  <si>
    <t>"1: Dle technické zprávy, výkresových příloh projektové dokumentace, TKP staveb státních drah a výkazů materiálu projektu a souhrnných částí dokumentace stavby.
2: 13.3m2 "_x000d_
 "Celkem "13,3 = 13,300 [B]</t>
  </si>
  <si>
    <t>96616</t>
  </si>
  <si>
    <t>BOURÁNÍ KONSTRUKCÍ ZE ŽELEZOBETONU</t>
  </si>
  <si>
    <t>Bourání skrytých konstrukcí</t>
  </si>
  <si>
    <t>"1: Dle technické zprávy, výkresových příloh projektové dokumentace, TKP staveb státních drah a výkazů materiálu projektu a souhrnných částí dokumentace stavby.
2: 6km*3/2,2 "_x000d_
 "Celkem "8,182 = 8,182 [B]</t>
  </si>
  <si>
    <t>SO 33-11-01</t>
  </si>
  <si>
    <t>12110</t>
  </si>
  <si>
    <t>SEJMUTÍ ORNICE NEBO LESNÍ PŮDY</t>
  </si>
  <si>
    <t>"Dle technické zprávy, výkresových příloh projektové dokumentace. Dle výkazů materiálu projektu. Dle tabulky kubatur projektanta."_x000d_
 "Výkopy – ornice"_x000d_
 "vč. odvozem na mezideponii "_x000d_
 200 = 200,000 [A]_x000d_
 "Celkem: "A = 200,000 [B]</t>
  </si>
  <si>
    <t xml:space="preserve">Položka zahrnuje:
- sejmutí ornice bez ohledu na tloušťku vrstvy
-  její vodorovnou dopravu
Položka nezahrnuje:
- uložení na trvalou skládku</t>
  </si>
  <si>
    <t xml:space="preserve">"`Dle technické zprávy, výkresových příloh projektové dokumentace. Dle výkazů materiálu projektu. Dle tabulky kubatur projektanta.`"_x000d_
 "třída těžitelnosti I"_x000d_
 "výkopy – zemina (bez ohumusování)  -recyklace vč. ceny za dopravu  -odtěžený materiál odvážen na recyklační základu  při ŽST Bolehošť "_x000d_
 "65% odpad - po recyklaci odvoz na sklákdu - doprava v poplatku za skládku"_x000d_
 13831.0 = 13831,000 [A]_x000d_
 "35% navrácení na stavbu  - po recyklaci zpět do ŽST Třebechovice p. O. kde bude dočasně deponován - vč. ceny za dopravu"_x000d_
 7447 = 7447,000 [B]_x000d_
 "Mezisoučet: "A+B = 21278,000 [C]_x000d_
 "výkopy – zemina (bez ohumusování) odpad - doprava v poplatku za skládku"_x000d_
 1331 = 1331,000 [D]_x000d_
 "výkopy – zemina (nebezpečný odpad) -  doprava v poplatku za skládku"_x000d_
 700 = 700,000 [E]_x000d_
 "výkopy – škvára  - doprava v poplatku za skládku"_x000d_
 50 = 50,000 [F]_x000d_
 "Celkem: "A+B+D+E+F = 23359,000 [G]</t>
  </si>
  <si>
    <t>12383</t>
  </si>
  <si>
    <t>ODKOP PRO SPOD STAVBU SILNIC A ŽELEZNIC TŘ. II</t>
  </si>
  <si>
    <t>"`Dle technické zprávy, výkresových příloh projektové dokumentace. Dle výkazů materiálu projektu. Dle tabulky kubatur projektanta.`"_x000d_
 "výkopy – kamení"_x000d_
 15 = 15,000 [A]_x000d_
 "Celkem: "A = 15,000 [B]</t>
  </si>
  <si>
    <t>12573</t>
  </si>
  <si>
    <t>VYKOPÁVKY ZE ZEMNÍKŮ A SKLÁDEK TŘ. I</t>
  </si>
  <si>
    <t xml:space="preserve">"`Dle technické zprávy, výkresových příloh projektové dokumentace. Dle výkazů materiálu projektu. Dle tabulky kubatur projektanta.`"_x000d_
 "naložení vč. dopravy na příšlušná místa uložení"_x000d_
 "Zásypy, obsypy a násypy z meziskládky na místo zz"_x000d_
 9640+30+1700+3600 = 14970,000 [A]_x000d_
 "ornice pro ohumusování z meziskládky"_x000d_
 200 = 200,000 [B]_x000d_
 "Mezisoučet: "A+B = 15170,000 [C]_x000d_
 "výkopy – zemina (bez ohumusování) recyklace vč. ceny za dopravu  -odtěžený materiál odvážen na recyklační základu  při ŽST Bolehošť "_x000d_
 "naložení na recyklační základně"_x000d_
 "65% odpad - po recyklaci odvoz na sklákdu - doprava v poplatku za skládku"_x000d_
 13831 = 13831,000 [D]_x000d_
 "35% navrácení na stavbu  - naložení a odvoz po recyklaci zpět do ŽST Třebechovice p. O. kde bude dočasně deponován - vč. ceny za dopravu na mezideponi"_x000d_
 7447 = 7447,000 [E]_x000d_
 "Mezisoučet: "D+E = 21278,000 [F]_x000d_
 "Celkem: "A+B+D+E = 36448,000 [G]</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</si>
  <si>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pažení záporového 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</si>
  <si>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 xml:space="preserve">"`Dle technické zprávy, výkresových příloh projektové dokumentace. Dle výkazů materiálu projektu. Dle tabulky kubatur projektanta.`"_x000d_
 "`Výkopy  - třída těžitelnosti I ve smyslu ČSN 73 6133`"_x000d_
 "vč. dopravy zeminy pro ZZ na meziskládku"_x000d_
 "výkop rýhy pro trativody hl. do 2 m"_x000d_
 1322 = 1322,000 [A]_x000d_
 "výkop rýhy pro svodné potrubí š. 0,8 m"_x000d_
 39 = 39,000 [B]_x000d_
 "výkop rýhy pro chráničky"_x000d_
 1540 = 1540,000 [C]_x000d_
 "Celkem: "A+B+C = 2901,000 [D]</t>
  </si>
  <si>
    <t>13283</t>
  </si>
  <si>
    <t>HLOUBENÍ RÝH ŠÍŘ DO 2M PAŽ I NEPAŽ TŘ. II</t>
  </si>
  <si>
    <t>"`Dle technické zprávy, výkresových příloh projektové dokumentace. Dle výkazů materiálu projektu. Dle tabulky kubatur projektanta.`"_x000d_
 "výkop rýhy pro trativody hl. do 2 m"_x000d_
 4 = 4,000 [A]_x000d_
 "výkop rýhy pro svodné potrubí š. 0,8 m"_x000d_
 5 = 5,000 [B]_x000d_
 "Celkem: "A+B = 9,000 [C]</t>
  </si>
  <si>
    <t>"`Dle technické zprávy, výkresových příloh projektové dokumentace. Dle výkazů materiálu projektu. Dle tabulky kubatur projektanta.`"_x000d_
 "vč. dopravy na mezideponii"_x000d_
 "` - výkop pro trativodní šachty betonové`"_x000d_
 6 = 6,000 [A]_x000d_
 " `- výkop pro trativodní šachty plastové`"_x000d_
 20 = 20,000 [B]_x000d_
 "Celkem: "A+B = 26,000 [C]</t>
  </si>
  <si>
    <t>13383</t>
  </si>
  <si>
    <t>HLOUBENÍ ŠACHET ZAPAŽ I NEPAŽ TŘ. II</t>
  </si>
  <si>
    <t>"`Dle technické zprávy, výkresových příloh projektové dokumentace. Dle výkazů materiálu projektu. Dle tabulky kubatur projektanta.`"_x000d_
 "` - výkop pro trativodní šachty`"_x000d_
 15 = 15,000 [A]_x000d_
 "Celkem: "A = 15,000 [B]</t>
  </si>
  <si>
    <t>17120</t>
  </si>
  <si>
    <t>ULOŽENÍ SYPANINY DO NÁSYPŮ A NA SKLÁDKY BEZ ZHUTNĚNÍ</t>
  </si>
  <si>
    <t>"`Dle technické zprávy, výkresových příloh projektové dokumentace. Dle výkazů materiálu projektu. Dle tabulky kubatur projektanta.`"_x000d_
 "na mezideponii"_x000d_
 "ornice"_x000d_
 200 = 200,000 [A]_x000d_
 "zemina pro zpětné zásypy "_x000d_
 9640+30 = 9670,000 [B]_x000d_
 "zemina narecyklační základně před recyklací "_x000d_
 21278 = 21278,000 [C]_x000d_
 "zemina po recyklaci na mezideponii"_x000d_
 21278*0.35 = 7447,300 [D]_x000d_
 "Celkem: "A+B+C+D = 38595,300 [E]</t>
  </si>
  <si>
    <t xml:space="preserve">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</si>
  <si>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17130</t>
  </si>
  <si>
    <t>ULOŽENÍ SYPANINY DO NÁSYPŮ V AKTIVNÍ ZÓNĚ SE ZHUTNĚNÍM</t>
  </si>
  <si>
    <t>"`Dle technické zprávy, výkresových příloh projektové dokumentace. Dle výkazů materiálu projektu. Dle tabulky kubatur projektanta.`"_x000d_
 "Svahy"_x000d_
 "nové těleso –zemina vhodná do násypů G3 (včetně hutnění)"_x000d_
 1700.0 = 1700,000 [A]_x000d_
 "Celkem: "A = 1700,000 [B]</t>
  </si>
  <si>
    <t>17133</t>
  </si>
  <si>
    <t>ULOŽENÍ SYPANINY DO NÁSYPŮ V AKTIVNÍ ZÓNĚ SE ZHUT ZE ZEMINY UPRAVENÉ POJIVY</t>
  </si>
  <si>
    <t>"`Dle technické zprávy, výkresových příloh projektové dokumentace. Dle výkazů materiálu projektu. Dle tabulky kubatur projektanta.`"_x000d_
 "Svahy"_x000d_
 "nové těleso –ZZVC po vrstvách (výkopový materiál)"_x000d_
 3600.0 = 3600,000 [A]_x000d_
 "Celkem: "A = 3600,000 [B]</t>
  </si>
  <si>
    <t xml:space="preserve">Položka zahrnuje:
- kompletní provedení zemní konstrukce do předepsaného tvaru
- předpokládá se použití pro zeminy podmínečně vhodné, kde je nezbytnost užití hydraulických pojiv nebo jiných (např. strusky, popílku) za účelem zlepšení požadovaných parametrů dle ČSN 73 61 33, které nelze  docílit jen činnostmi vypsanými v následujícím řádku
- úprava ukládaného materiálu vlhčením, tříděním, promícháním nebo vysoušením, příp. jiné úpravy za účelem zlepšení jeho mech. vlastností
- množství pojiva nestanovuje projektant, závisí na parametrech požadované zeminy stanovené projektantem dle ČSN 736133,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</si>
  <si>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17180</t>
  </si>
  <si>
    <t>ULOŽENÍ SYPANINY DO NÁSYPŮ Z NAKUPOVANÝCH MATERIÁLŮ</t>
  </si>
  <si>
    <t xml:space="preserve">"`Dle technické zprávy, výkresových příloh projektové dokumentace. Dle výkazů materiálu projektu. Dle tabulky kubatur projektanta.`"_x000d_
 "Svahy"_x000d_
 "nové těleso –ZZVC po vrstvách (Nový  materiál)"_x000d_
 357 = 357,000 [A]_x000d_
 "Celkem: "A = 357,000 [B]</t>
  </si>
  <si>
    <t xml:space="preserve">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</si>
  <si>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17411</t>
  </si>
  <si>
    <t>ZÁSYP JAM A RÝH ZEMINOU SE ZHUTNĚNÍM</t>
  </si>
  <si>
    <t>"`Dle technické zprávy, výkresových příloh projektové dokumentace. Dle výkazů materiálu projektu. Dle tabulky kubatur projektanta.`"_x000d_
 "Zásypy + hutnění (zemina)"_x000d_
 "Navrácení na stavbu v rámci tvorby těles"_x000d_
 7937.0 = 7937,000 [A]_x000d_
 "zhutněný zásyp rýhy chráničky (vykopový materiál)"_x000d_
 1200 = 1200,000 [B]_x000d_
 "zhutněný zásyp rýhy pro svodné potrubí š. 0,8 m (zemina z výkopů - vhodná zemina do násypů) "_x000d_
 20 = 20,000 [C]_x000d_
 "úprava terénu (výkopový materiál)"_x000d_
 483 = 483,000 [D]_x000d_
 "Celkem: "A+B+C+D = 9640,000 [E]</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</si>
  <si>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</si>
  <si>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17511</t>
  </si>
  <si>
    <t>OBSYP POTRUBÍ A OBJEKTŮ SE ZHUTNĚNÍM</t>
  </si>
  <si>
    <t>"`Dle technické zprávy, výkresových příloh projektové dokumentace. Dle výkazů materiálu projektu. Dle tabulky kubatur projektanta.`"_x000d_
 "obsyp šachet (zemina z výkopu)"_x000d_
 10.0 = 10,000 [A]_x000d_
 "Trativodní šachty"_x000d_
 "obsyp šachty vhodnou zeminou z výkopu se zhutněním"_x000d_
 20.0 = 20,000 [B]_x000d_
 "Celkem: "A+B = 30,000 [C]</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</si>
  <si>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t>
  </si>
  <si>
    <t>17581</t>
  </si>
  <si>
    <t>OBSYP POTRUBÍ A OBJEKTŮ Z NAKUPOVANÝCH MATERIÁLŮ</t>
  </si>
  <si>
    <t>"`Dle technické zprávy, výkresových příloh projektové dokumentace. Dle výkazů materiálu projektu. Dle tabulky kubatur projektanta.`"_x000d_
 "` - štěrkopískový obsyp `"_x000d_
 "`svodného potrubí`"_x000d_
 10 = 10,000 [A]_x000d_
 "Chráničky"_x000d_
 "štěrkopískový obsyp tl. 50 mm"_x000d_
 50 = 50,000 [B]_x000d_
 "Celkem: "A+B = 60,000 [C]</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</si>
  <si>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t>
  </si>
  <si>
    <t>18110</t>
  </si>
  <si>
    <t>ÚPRAVA PLÁNĚ SE ZHUTNĚNÍM V HORNINĚ TŘ. I</t>
  </si>
  <si>
    <t>"`Dle technické zprávy, výkresových příloh projektové dokumentace. Dle výkazů materiálu projektu. Dle tabulky kubatur projektanta.`"_x000d_
 "Pražcové podloží"_x000d_
 "hutnění a úprava zemní pláně"_x000d_
 28500 = 28500,000 [A]_x000d_
 "Celkem: "A = 28500,000 [B]</t>
  </si>
  <si>
    <t>Položka zahrnuje:
- úpravu pláně včetně vyrovnání výškových rozdílů. Míru zhutnění určuje projekt.
Položka nezahrnuje:
- x</t>
  </si>
  <si>
    <t>18222</t>
  </si>
  <si>
    <t>ROZPROSTŘENÍ ORNICE VE SVAHU V TL DO 0,15M</t>
  </si>
  <si>
    <t>"Dle technické zprávy, výkresových příloh projektové dokumentace. Dle výkazů materiálu projektu. Dle tabulky kubatur projektanta."_x000d_
 " - zásyp zeminou vhodnou pro osetí "_x000d_
 200/0.15 = 1333,333 [A]_x000d_
 "Celkem: "A = 1333,333 [B]</t>
  </si>
  <si>
    <t>Položka zahrnuje:
- nutné přemístění ornice z dočasných skládek vzdálených do 50m
- rozprostření ornice v předepsané tloušťce ve svahu přes 1:5
Položka nezahrnuje:
- x</t>
  </si>
  <si>
    <t>18222A</t>
  </si>
  <si>
    <t>ROZPROSTŘENÍ NAKUPOVANÉ ORNICE VE SVAHU V TL. DO 0,15M</t>
  </si>
  <si>
    <t>"Dle technické zprávy, výkresových příloh projektové dokumentace. Dle výkazů materiálu projektu. Dle tabulky kubatur projektanta."_x000d_
 " - zásyp zeminou vhodnou pro osetí "_x000d_
 4750-200/0.15 = 3416,667 [A]_x000d_
 "Celkem: "A = 3416,667 [B]</t>
  </si>
  <si>
    <t>Položka zahrnuje:
- nákup a dopravu ornice
- rozprostření ornice v předepsané tloušťce ve svahu přes 1:5
Položka nezahrnuje:
- x</t>
  </si>
  <si>
    <t>18242</t>
  </si>
  <si>
    <t>ZALOŽENÍ TRÁVNÍKU HYDROOSEVEM NA ORNICI</t>
  </si>
  <si>
    <t>"Dle technické zprávy, výkresových příloh projektové dokumentace. Dle výkazů materiálu projektu. Dle tabulky kubatur projektanta."_x000d_
 " - hydroosev"_x000d_
 4750 = 4750,000 [A]_x000d_
 "Celkem: "A = 4750,000 [B]</t>
  </si>
  <si>
    <t>Položka zahrnuje:
- dodání předepsané travní směsi, hydroosev na ornici, zalévání, první pokosení, to vše bez ohledu na sklon terénu
Položka nezahrnuje:
- x</t>
  </si>
  <si>
    <t>18247</t>
  </si>
  <si>
    <t>OŠETŘOVÁNÍ TRÁVNÍKU</t>
  </si>
  <si>
    <t>"Dle technické zprávy, výkresových příloh projektové dokumentace. Dle výkazů materiálu projektu. Dle tabulky kubatur projektanta."_x000d_
 " - osetí svahů travním semenem"_x000d_
 4750 = 4750,000 [A]_x000d_
 "Celkem: "A = 4750,000 [B]</t>
  </si>
  <si>
    <t>Položka zahrnuje:
- pokosení se shrabáním, naložení shrabků na dopravní prostředek, s odvozem a se složením, to vše bez ohledu na sklon terénu
- nutné zalití a hnojení
Položka nezahrnuje:
- x</t>
  </si>
  <si>
    <t>Zakládání</t>
  </si>
  <si>
    <t>21152</t>
  </si>
  <si>
    <t>SANAČNÍ ŽEBRA Z KAMENIVA DRCENÉHO ŠD</t>
  </si>
  <si>
    <t>"`Dle technické zprávy, výkresových příloh projektové dokumentace. Dle výkazů materiálu projektu. Dle tabulky kubatur projektanta.`"_x000d_
 "`Trativody+ svodné potrubí`"_x000d_
 " `- zásyp rýhy trativodu kamenivem fr.16/32`"_x000d_
 2250 = 2250,000 [A]_x000d_
 "Celkem: "A = 2250,000 [B]</t>
  </si>
  <si>
    <t>Položka zahrnuje:
- dodávku a uložení předepsaného kameniva
- mimostaveništní a vnitrostaveništní dopravu,
- není-li v zadávací dokumentaci uvedeno jinak, jedná se o nakupovaný materiál.
Položka nezahrnuje:
- x</t>
  </si>
  <si>
    <t>"`Dle technické zprávy, výkresových příloh projektové dokumentace. Dle výkazů materiálu projektu. Dle tabulky kubatur projektanta.`"_x000d_
 "Trativody + svodná potrubí"_x000d_
 "separační geotéxtílie "_x000d_
 12500 = 12500,000 [A]_x000d_
 "Celkem: "A = 12500,000 [B]</t>
  </si>
  <si>
    <t>27231</t>
  </si>
  <si>
    <t>ZÁKLADY Z PROSTÉHO BETONU</t>
  </si>
  <si>
    <t>"`Dle technické zprávy, výkresových příloh projektové dokumentace. Dle výkazů materiálu projektu. Dle tabulky kubatur projektanta.`"_x000d_
 "betonový práh k příčnému opření dlažby "_x000d_
 50 = 50,000 [A]_x000d_
 "Celkem: "A = 50,000 [B]</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</si>
  <si>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</si>
  <si>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272314</t>
  </si>
  <si>
    <t>ZÁKLADY Z PROSTÉHO BETONU DO C25/30</t>
  </si>
  <si>
    <t>"`Dle technické zprávy, výkresových příloh projektové dokumentace. Dle výkazů materiálu projektu. Dle tabulky kubatur projektanta.`"_x000d_
 "Svahy"_x000d_
 "betonová patka C25/30-XF3 pod patu polovegetační dlažby"_x000d_
 770.0 = 770,000 [A]_x000d_
 "Celkem: "A = 770,000 [B]</t>
  </si>
  <si>
    <t>289973</t>
  </si>
  <si>
    <t>OPLÁŠTĚNÍ (ZPEVNĚNÍ) Z GEOSÍTÍ A GEOROHOŽÍ</t>
  </si>
  <si>
    <t>"`Dle technické zprávy, výkresových příloh projektové dokumentace. Dle výkazů materiálu projektu. Dle tabulky kubatur projektanta.`"_x000d_
 "Svahy"_x000d_
 "georohož "_x000d_
 2050.0 = 2050,000 [A]</t>
  </si>
  <si>
    <t>Položka zahrnuje:
- dodávku předepsané geosítě nebi georohože
- úpravu, očištění a ochranu podkladu
- přichycení k podkladu, případně zatížení
- úpravy spojů a zajištění okrajů
- úpravy pro odvodnění
- nutné přesahy
- mimostaveništní a vnitrostaveništní dopravu
Položka nezahrnuje:
- x 
Způsob měření:
- přesahy se nezapočítávají do výměry</t>
  </si>
  <si>
    <t>3</t>
  </si>
  <si>
    <t>Svislé a kompletní konstrukce</t>
  </si>
  <si>
    <t>31132</t>
  </si>
  <si>
    <t>ZDI A STĚNY PODP A VOL ZE ŽELEZOBET</t>
  </si>
  <si>
    <t>"`Dle technické zprávy, výkresových příloh projektové dokumentace. Dle výkazů materiálu projektu. Dle tabulky kubatur projektanta.`"_x000d_
 "monolitická železobetonová zeď"_x000d_
 40 = 40,000 [A]_x000d_
 "Celkem: "A = 40,000 [B]</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</si>
  <si>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dodání a osazení výztuže</t>
  </si>
  <si>
    <t>311365</t>
  </si>
  <si>
    <t>VÝZTUŽ ZDÍ A STĚN PODP A VOL Z OCELI 10505, B500B</t>
  </si>
  <si>
    <t>"`Dle technické zprávy, výkresových příloh projektové dokumentace. Dle výkazů materiálu projektu. Dle tabulky kubatur projektanta.`"_x000d_
 "monolitická železobetonová zeď - předpoklad"_x000d_
 40*0.18 = 7,200 [A]_x000d_
 "Celkem: "A = 7,200 [B]</t>
  </si>
  <si>
    <t>Položka zahrnuje:
-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</si>
  <si>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451312</t>
  </si>
  <si>
    <t>PODKLADNÍ A VÝPLŇOVÉ VRSTVY Z PROSTÉHO BETONU C12/15</t>
  </si>
  <si>
    <t>"`Dle technické zprávy, výkresových příloh projektové dokumentace. Dle výkazů materiálu projektu. Dle tabulky kubatur projektanta.`"_x000d_
 "Svahy"_x000d_
 "podkladní beton C12/15 suchá směs tl. 50 mm "_x000d_
 40.0 = 40,000 [A]_x000d_
 "Trativody + svodná potrubí"_x000d_
 "podbetonování trativodů a svodného potrubí C12/15"_x000d_
 29 = 29,000 [B]_x000d_
 "Vyústění trativodů"_x000d_
 "podkladní beton C12/15 suchá směs tl. 50 mm "_x000d_
 5 = 5,000 [C]_x000d_
 "Zpevněný příkop"_x000d_
 "podkladní beton C12/15"_x000d_
 0.25*202+0.1*575 = 108,000 [D]_x000d_
 "Celkem: "A+B+C+D = 182,000 [E]</t>
  </si>
  <si>
    <t>45131A</t>
  </si>
  <si>
    <t>PODKLADNÍ A VÝPLŇOVÉ VRSTVY Z PROSTÉHO BETONU C20/25</t>
  </si>
  <si>
    <t>"`Dle technické zprávy, výkresových příloh projektové dokumentace. Dle výkazů materiálu projektu. Dle tabulky kubatur projektanta.`"_x000d_
 "Vyústění trativodů"_x000d_
 "opevnění z kamenné dlažby do betonu celkové tloušťky 300mm "_x000d_
 "(kámen 200mm, betonové lože 100mm) olemováno betonovou obrubou š.100mm do bet.lože"_x000d_
 30*0.1 = 3,000 [A]_x000d_
 "Celkem: "A = 3,000 [B]</t>
  </si>
  <si>
    <t>45157</t>
  </si>
  <si>
    <t>PODKLADNÍ A VÝPLŇOVÉ VRSTVY Z KAMENIVA TĚŽENÉHO</t>
  </si>
  <si>
    <t>"`Dle technické zprávy, výkresových příloh projektové dokumentace. Dle výkazů materiálu projektu. Dle tabulky kubatur projektanta.`"_x000d_
 "`Trativody+ svodné potrubí`"_x000d_
 "` - štěrkopískový podsyp tl. 50mm`"_x000d_
 "`pod trativody`"_x000d_
 13 = 13,000 [A]_x000d_
 "`pod svodné potrubí`"_x000d_
 10 = 10,000 [B]_x000d_
 "`Trativodní šachty`"_x000d_
 "`plastové šachty- štěrkopískový podsyp tl.200mm"_x000d_
 4 = 4,000 [C]_x000d_
 "`betonové šachty - štěrkopískový podsyp tl. 100 mm`"_x000d_
 4 = 4,000 [D]_x000d_
 "Svahy"_x000d_
 "štěrkopísek pod těžký pohoz tl. 400mm"_x000d_
 350*0.4 = 140,000 [E]_x000d_
 "štěrkopísek pod polovegetační dlažbu tl. 100mm"_x000d_
 2250*0.1 = 225,000 [F]_x000d_
 "Celkem: "A+B+C+D+E+F = 396,000 [G]</t>
  </si>
  <si>
    <t>46451</t>
  </si>
  <si>
    <t>POHOZ DNA A SVAHŮ Z LOMOVÉHO KAMENE</t>
  </si>
  <si>
    <t>"`Dle technické zprávy, výkresových příloh projektové dokumentace. Dle výkazů materiálu projektu. Dle tabulky kubatur projektanta.`"_x000d_
 "úprava svahu těžkým pohozem (kamenný pohoz) tl. 350mm vč. patky v patě"_x000d_
 350*0.35 = 122,500 [A]_x000d_
 "Celkem: "A = 122,500 [B]</t>
  </si>
  <si>
    <t xml:space="preserve">Položka zahrnuje:
-  dodávku předepsaného kamene
- mimostaveništní a vnitrostaveništní dopravu a jeho uložení
- není-li v zadávací dokumentaci uvedeno jinak, jedná se o nakupovaný materiál
Položka nezahrnuje:
- x</t>
  </si>
  <si>
    <t>465512</t>
  </si>
  <si>
    <t>DLAŽBY Z LOMOVÉHO KAMENE NA MC</t>
  </si>
  <si>
    <t>"`Dle technické zprávy, výkresových příloh projektové dokumentace. Dle výkazů materiálu projektu. Dle tabulky kubatur projektanta.`"_x000d_
 "Vyústění trativodů"_x000d_
 "opevnění z kamenné dlažby do betonu celkové tloušťky 300mm "_x000d_
 "(kámen 200mm, betonové lože 100mm) olemováno betonovou obrubou š.100mm do bet.lože"_x000d_
 30*0.2 = 6,000 [A]_x000d_
 "Celkem: "A = 6,000 [B]</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</si>
  <si>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Položka nezahrnuje:
- podklad pod dlažbu, vykazuje se samostatně položkami SD 45</t>
  </si>
  <si>
    <t>"`Dle technické zprávy, výkresových příloh projektové dokumentace. Dle výkazů materiálu projektu. Dle tabulky kubatur projektanta.`"_x000d_
 "Svahy"_x000d_
 "úprava svahu polovegetační dlažbou tl. 200mm "_x000d_
 2250 = 2250,000 [A]_x000d_
 "Celkem: "A = 2250,000 [B]</t>
  </si>
  <si>
    <t>50</t>
  </si>
  <si>
    <t xml:space="preserve">"`Dle technické zprávy, výkresových příloh projektové dokumentace. Dle výkazů materiálu projektu. Dle tabulky kubatur projektanta.`"_x000d_
 "Pražcové podloží"_x000d_
 "konstrukční vrstva ŠD fr. 0-63 tř. A "_x000d_
 "- nový materiál   "_x000d_
 "z řezů "_x000d_
 "         9 000 m3         "_x000d_
 9000.0 = 9000,000 [A]_x000d_
 "Celkem: "A = 9000,000 [B]</t>
  </si>
  <si>
    <t>501102</t>
  </si>
  <si>
    <t>ZŘÍZENÍ KONSTRUKČNÍ VRSTVY TĚLESA ŽELEZNIČNÍHO SPODKU ZE ŠTĚRKODRTI RECYKLOVANÉ</t>
  </si>
  <si>
    <t>"`Dle technické zprávy, výkresových příloh projektové dokumentace. Dle výkazů materiálu projektu. Dle tabulky kubatur projektanta.`"_x000d_
 "Pražcové podloží"_x000d_
 "konstrukční vrstva ŠD fr. 0-32 tř. A "_x000d_
 "- po recyklaci toto SO"_x000d_
 2120.0 = 2120,000 [A]_x000d_
 "konstrukční vrstva ŠD fr. 0-32 tř. A "_x000d_
 "- po recyklaci cizí SO"_x000d_
 1380.0 = 1380,000 [B]_x000d_
 "Celkem: "A+B = 3500,000 [C]</t>
  </si>
  <si>
    <t>1. Položka obsahuje:
 – recyklaci kameniva, popř. nákup a dodání recyklované štěrkodrtě v požadované kvalitě podle zadávací dokumentace
 – přezkoušení kvality recyklovaného materiálu
 – zřízení, provoz a demontáž recyklačního zařízení včetně dopravy
 – dopravu recyklovaného kameniva z recyklační základny na místo určení včetně případných překládek na jiný dopravní prostředek nebo meziskladování
 – očištění podkladu, případně zřízení spojovací vrstvy
 – uložení štěrkodrtě dle předepsaného technologického předpisu
 – zřízení podkladní nebo konstrukční vrstvy ze štěrkodrtě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</si>
  <si>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"`Dle technické zprávy, výkresových příloh projektové dokumentace. Dle výkazů materiálu projektu. Dle tabulky kubatur projektanta.`"_x000d_
 "Pražcové podloží"_x000d_
 "vrstva ZZVC tl. 400 mm (záběr frézy 500mm)"_x000d_
 "15813 m2"_x000d_
 15813.0*0.4 = 6325,200 [A]_x000d_
 "Celkem: "A = 6325,200 [B]</t>
  </si>
  <si>
    <t>501900</t>
  </si>
  <si>
    <t>ZŘÍZENÍ KONSTRUKČNÍ VRSTVY TĚLESA ŽELEZNIČNÍHO SPODKU Z JINÉHO MATERIÁLU</t>
  </si>
  <si>
    <t>"`Dle technické zprávy, výkresových příloh projektové dokumentace. Dle výkazů materiálu projektu. Dle tabulky kubatur projektanta.`"_x000d_
 "Pražcové podloží"_x000d_
 "kamenivo zpevněné cementem tl. 300 mm (ZKPP) 2900m2"_x000d_
 2900*0.3 = 870,000 [A]_x000d_
 "Celkem: "A = 870,000 [B]</t>
  </si>
  <si>
    <t>1. Položka obsahuje:
 – nákup a dodání materiálu v požadované kvalitě podle zadávací dokumentace
 – očištění podkladu, případně zřízení spojovací vrstvy
 – uložení materiálu dle předepsaného technologického předpisu
 – zřízení podkladní nebo konstrukční vrstvy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</si>
  <si>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502814</t>
  </si>
  <si>
    <t>ZŘÍZENÍ KONSTRUKČNÍ VRSTVY TĚLESA ŽELEZNIČNÍHO SPODKU Z ANTIVIBRAČNÍCH ROHOŽÍ VODOROVNÝCH TL. OD 31 DO 40 MM</t>
  </si>
  <si>
    <t>"Dle technické zprávy, výkresových příloh projektové dokumentBce B výkBzů mBteriálu PROJEKTU."_x000d_
 "Výkazů materiálu projektu; Tabulky kubatur projektanta"_x000d_
 70,000*5,000 = 350,000 [C]_x000d_
 "Celkové množství "350.000000 = 350,000 [D]</t>
  </si>
  <si>
    <t>1. Položka obsahuje:
 – nákup a dodání antivibračních rohoží v požadované kvalitě včetně upevňovacích a spojovacích prvků
 – očištění, popř. vyspravení podkladu
 – montáž antivibračních rohoží dle předepsaného technologického předpisu bez rozlišení šířky, po etapách, včetně pracovních spar a spojů
 – průkazní zkoušky, kontrolní zkoušky a kontrolní měření
 – úpravu napojení, ukončení a těsnění podél trativodů, vpustí, šachet apod.
 – úpravu povrchu vrstvy
2. Položka neobsahuje:
 X
3. Způsob měření:
Měří se metr čtverečný projektované nebo skutečné plochy, přičemž do výměry je již zahrnuto ztratné, přesahy, prořezy.</t>
  </si>
  <si>
    <t>Trubní vedení</t>
  </si>
  <si>
    <t>"`Dle technické zprávy, výkresových příloh projektové dokumentace. Dle výkazů materiálu projektu. Dle tabulky kubatur projektanta.`"_x000d_
 "Trativody + svodná potrubí"_x000d_
 "svodné potrubí PE HD - DN 200 mm"_x000d_
 "vč. potřebných zkoušek"_x000d_
 135.0 = 135,000 [A]_x000d_
 "Celkem: "A = 135,000 [B]</t>
  </si>
  <si>
    <t>875332</t>
  </si>
  <si>
    <t>POTRUBÍ DREN Z TRUB PLAST DN DO 150MM DĚROVANÝCH</t>
  </si>
  <si>
    <t>"`Dle technické zprávy, výkresových příloh projektové dokumentace. Dle výkazů materiálu projektu. Dle tabulky kubatur projektanta.`"_x000d_
 "`Trativody+ svodné potrubí`"_x000d_
 "` - trativodky PE HD - DN 150mm`"_x000d_
 445 = 445,000 [A]_x000d_
 "Celkem: "A = 445,000 [B]</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</si>
  <si>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x</t>
  </si>
  <si>
    <t>87634</t>
  </si>
  <si>
    <t>CHRÁNIČKY Z TRUB PLASTOVÝCH DN DO 200MM</t>
  </si>
  <si>
    <t>"`Dle technické zprávy, výkresových příloh projektové dokumentace. Dle výkazů materiálu projektu. Dle tabulky kubatur projektanta.`"_x000d_
 "celková délka chrániček DN160 vč.víček"_x000d_
 3100 = 3100,000 [A]_x000d_
 "Celkem: "A = 3100,000 [B]</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</si>
  <si>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včetně případně předepsaného utěsnění konců chrániček
- položky platí pro práce prováděné v prostoru zapaženém i nezapaženém a i v kolektorech, chráničkách
Položka nezahrnuje:
- x</t>
  </si>
  <si>
    <t>89443</t>
  </si>
  <si>
    <t>ŠACHTY KANAL ZE ŽELEZOBET VČET VÝZT NA POTRUBÍ DN DO 200MM</t>
  </si>
  <si>
    <t>"`Dle technické zprávy, výkresových příloh projektové dokumentace. Dle výkazů materiálu projektu. Dle tabulky kubatur projektanta.`"_x000d_
 "`Trativodní šachty`"_x000d_
 " - trativodní šachty betonové DN 800 - včetně těsnící pěny, dvoudílných poklopů a otvorů pro potrubí "_x000d_
 "výška do 3 m"_x000d_
 5 = 5,000 [A]_x000d_
 "Celkem: "A = 5,000 [B]</t>
  </si>
  <si>
    <t xml:space="preserve">Položka zahrnuje:
- poklopy s rámem, mříže s rámem, stupadla, žebříky, stropy z bet. dílců a 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dodání betonářské výztuže v požadované kvalitě, stříhání, řezání, ohýbání a spojování do všech požadovaných tvarů (vč. armakošů) a uložení s požadovaným zajištěním polohy a krytí výztuže betonem,
- veškeré svary nebo jiné spoje výztuže,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předepsané podkladní konstrukce
Položka nezahrnuje:
- x</t>
  </si>
  <si>
    <t>"`Dle technické zprávy, výkresových příloh projektové dokumentace. Dle výkazů materiálu projektu. Dle tabulky kubatur projektanta.`"_x000d_
 "`Trativodní šachty`"_x000d_
 "` - trativodní šachty plastové PE HD DN 400 s uzamykatelným poklopem`"_x000d_
 "výška prům. 2 m"_x000d_
 8 = 8,000 [A]_x000d_
 "Celkem: "A = 8,000 [B]</t>
  </si>
  <si>
    <t>89911N</t>
  </si>
  <si>
    <t>BETONOVÝ POKLOP C250</t>
  </si>
  <si>
    <t xml:space="preserve">"`Dle technické zprávy, výkresových příloh projektové dokumentace. Dle výkazů materiálu projektu. Dle tabulky kubatur projektanta.`"_x000d_
 "Revizní betonový nadstavec nadstavec vč. poklopu  "_x000d_
 5 = 5,000 [A]</t>
  </si>
  <si>
    <t>Položka zahrnuje:
- dodávku a osazení předepsané mříže včetně rámu
Položka nezahrnuje:
- x</t>
  </si>
  <si>
    <t>89914</t>
  </si>
  <si>
    <t>ŠACHTOVÉ BETONOVÉ SKRUŽE SAMOSTATNÉ</t>
  </si>
  <si>
    <t xml:space="preserve">"`Dle technické zprávy, výkresových příloh projektové dokumentace. Dle výkazů materiálu projektu. Dle tabulky kubatur projektanta.`"_x000d_
 "Revizní betonový nadstavec nadstavec vč. poklopu  "_x000d_
 5 = 5,000 [A]_x000d_
 "Celkem: "A = 5,000 [B]</t>
  </si>
  <si>
    <t>Položka zahrnuje:
- veškerý materiál, výrobky a polotovary
- mimostaveništní a vnitrostaveništní dopravy (rovněž přesuny), včetně naložení a složení,případně s uložením
Položka nezahrnuje:
- x</t>
  </si>
  <si>
    <t>"`Dle technické zprávy, výkresových příloh projektové dokumentace. Dle výkazů materiálu projektu. Dle tabulky kubatur projektanta.`"_x000d_
 "Chráničky"_x000d_
 " - obetonování a podbetonování chrániček betonem C16/20"_x000d_
 160.0 = 160,000 [A]_x000d_
 "Celkem: "A = 160,000 [B]</t>
  </si>
  <si>
    <t>R89901</t>
  </si>
  <si>
    <t>PLECHOVÝ ŠTÍTEK S OZNAČENÍM ČÍSLA ŠACHTY KOMPLETNÍ DODÁVKA A MONTÁŽ</t>
  </si>
  <si>
    <t>"`Dle technické zprávy, výkresových příloh projektové dokumentace. Dle výkazů materiálu projektu. Dle tabulky kubatur projektanta.`"_x000d_
 "`Trativodní šachty`"_x000d_
 " `- plechový štítek s označením čísla šachty - osazeno na šachty`"_x000d_
 12 = 12,000 [A]_x000d_
 "Celkem: "A = 12,000 [B]</t>
  </si>
  <si>
    <t>Ostatní konstrukce a práce, bourání</t>
  </si>
  <si>
    <t>935222</t>
  </si>
  <si>
    <t>PŘÍKOPOVÉ ŽLABY Z BETON TVÁRNIC ŠÍŘ DO 900MM DO BETONU TL 100MM</t>
  </si>
  <si>
    <t>"`Dle technické zprávy, výkresových příloh projektové dokumentace. Dle výkazů materiálu projektu. Dle tabulky kubatur projektanta.`"_x000d_
 "Zpevněný příkop"_x000d_
 "příkopový žlab TZZ4a"_x000d_
 575 = 575,000 [A]_x000d_
 "Celkem: "A = 575,000 [B]</t>
  </si>
  <si>
    <t>"`Dle technické zprávy, výkresových příloh projektové dokumentace. Dle výkazů materiálu projektu. Dle tabulky kubatur projektanta.`"_x000d_
 "Zpevněný příkop"_x000d_
 "příkopový žlab TZZ3"_x000d_
 202 = 202,000 [A]_x000d_
 "Celkem: "A = 202,000 [B]</t>
  </si>
  <si>
    <t>R99946</t>
  </si>
  <si>
    <t>PASPORTIZACE RODINNÉHO DOMU Č.P. 835 KOMPLET</t>
  </si>
  <si>
    <t>"Dle technické zprávy, výkresových příloh projektové dokumentace"_x000d_
 "před dokončením stavby"_x000d_
 "po dokončením stavby"_x000d_
 "RD č.p. 835; p. č. st. 903 v k. ú. Třebechovice pod Orebem"_x000d_
 1 = 1,000 [E]_x000d_
 "Celkové množství "1.000000 = 1,000 [F]</t>
  </si>
  <si>
    <t>Položka zahrnuje:
technickou dokumentaci stávajícího stavu nemovitosti 
záznam o skutečném provedení stavby (před zahájením stavby, po dokončení stavby, 
sledování dle požadavku zadávací dokumentace
vyhotovení písemného protokolu
fotodokumentaci zadavatelem požadovaného děje a konstrukcí v požadovaných časových intervalech
zadavatelem specifikované výstupy (fotografie v papírovém a digitálním formátu) v požadovaném počtu
Položka nezahrnuje:
- x
Měří se v kompletu kompletní pasportizace.
Měrná jednotka: kpl</t>
  </si>
  <si>
    <t>"`Dle technické zprávy, výkresových příloh projektové dokumentace. Dle výkazů materiálu projektu. Dle tabulky kubatur projektanta.`"_x000d_
 "`Betonové konstrukce + uložení na skládce`"_x000d_
 "stávající šachty, trouby, panely a konstrukce"_x000d_
 250/2.2 = 113,636 [A]_x000d_
 "Celkem: "A = 113,636 [B]</t>
  </si>
  <si>
    <t>"`Dle technické zprávy, výkresových příloh projektové dokumentace. Dle výkazů materiálu projektu. Dle tabulky kubatur projektanta.`"_x000d_
 "stávající šachty, trouby a konstrukce"_x000d_
 25 = 25,000 [A]_x000d_
 "Celkem: "A = 25,000 [B]</t>
  </si>
  <si>
    <t>Položka zahrnuje:
- rozebrání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</si>
  <si>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969245</t>
  </si>
  <si>
    <t>VYBOURÁNÍ POTRUBÍ DN DO 300MM KANALIZAČ</t>
  </si>
  <si>
    <t>"`Dle technické zprávy, výkresových příloh projektové dokumentace. Dle výkazů materiálu projektu. Dle tabulky kubatur projektanta.`"_x000d_
 "Vybourání stávajícího potrubí (plast), vč. šachet s odvozem na skládku"_x000d_
 3000 = 3000,000 [A]_x000d_
 "Celkem: "A = 3000,000 [B]</t>
  </si>
  <si>
    <t>Položka zahrnuje: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</si>
  <si>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"`Dle technické zprávy, výkresových příloh projektové dokumentace. Dle výkazů materiálu projektu. Dle tabulky kubatur projektanta.`"_x000d_
 "výkopová zemina tř. I - odkop (o)"_x000d_
 (16084.0+150.0)*2.1 = 34091,400 [A]_x000d_
 "Celkem: "A = 34091,400 [B]</t>
  </si>
  <si>
    <t>R015112</t>
  </si>
  <si>
    <t>902</t>
  </si>
  <si>
    <t>NEOCEŇOVAT - POPLATKY ZA LIKVIDACI ODPADŮ NEKONTAMINOVANÝCH - 17 05 04 VYTĚŽENÉ ZEMINY A HORNINY - II. TŘÍDA TĚŽITELNOSTI VČ. DOPRAVY NA SKLÁDKU A MANIPULACE</t>
  </si>
  <si>
    <t>"`Dle technické zprávy, výkresových příloh projektové dokumentace. Dle výkazů materiálu projektu. Dle tabulky kubatur projektanta.`"_x000d_
 "výkopová zemina tř. II - odkop (o)"_x000d_
 (15+9+15)*2.5 = 97,500 [A]_x000d_
 "Celkem: "A = 97,500 [B]</t>
  </si>
  <si>
    <t>"`Dle technické zprávy, výkresových příloh projektové dokumentace. Dle výkazů materiálu projektu. Dle tabulky kubatur projektanta.`"_x000d_
 "`Betonové konstrukce + uložení na skládce`"_x000d_
 "stávající šachty, trouby, panely a konstrukce"_x000d_
 250 = 250,000 [A]_x000d_
 "Celkem: "A = 250,000 [B]</t>
  </si>
  <si>
    <t>R015190</t>
  </si>
  <si>
    <t>911</t>
  </si>
  <si>
    <t>NEOCEŇOVAT - POPLATKY ZA LIKVIDACI ODPADŮ NEKONTAMINOVANÝCH - 17 02 03 PLASTY Z INTERIÉRŮ REKONSTRUOVANÝCH - OBJEKTŮ VČ. DOPRAVY NA SKLÁDKU A MANIPULACE</t>
  </si>
  <si>
    <t>"`Dle technické zprávy, výkresových příloh projektové dokumentace. Dle výkazů materiálu projektu. Dle tabulky kubatur projektanta.`"_x000d_
 "Vybourání stávajícího potrubí (plast), vč. šachet s odvozem na skládku"_x000d_
 3000*0.025 = 75,000 [A]</t>
  </si>
  <si>
    <t>R015770</t>
  </si>
  <si>
    <t>962</t>
  </si>
  <si>
    <t>NEOCEŇOVAT - POPLATKY ZA LIKVIDACI ODPADŮ NEBEZPEČNÝCH - 17 05 03* ZEMINA A KAMENÍ OBSAHUJÍCÍ NEBEZPEČNÉ LÁTKY VČ. DOPRAVY NA SKLÁDKU A MANIPULACE</t>
  </si>
  <si>
    <t xml:space="preserve">"`Dle technické zprávy, výkresových příloh projektové dokumentace. Dle výkazů materiálu projektu. Dle tabulky kubatur projektanta.`"_x000d_
 "Bilance zemin"_x000d_
 "zemina a kamení obs. nebezpečné látky (n)    "_x000d_
 700*2.1 = 1470,000 [A]_x000d_
 "Celkem: "A = 1470,000 [B]</t>
  </si>
  <si>
    <t>R171903</t>
  </si>
  <si>
    <t>973</t>
  </si>
  <si>
    <t>NEOCEŇOVAT - POPLATKY ZA LIKVIDACI ODPADŮ - 17 09 03 JINÉ STAVEBNÍ A DEMOLIČNÍ ODPADY OBSAHUJÍCÍ NEBEZPEČNÉ LÁTKY VČ. DOPRAVY NA SKLÁDKU A MANIPULACE (10 01 14 ŠKVÁRA ATD.)</t>
  </si>
  <si>
    <t>"`Dle technické zprávy, výkresových příloh projektové dokumentace. Dle výkazů materiálu projektu. Dle tabulky kubatur projektanta.`"_x000d_
 "Bilance zemin"_x000d_
 "škvára (17 09 04)"_x000d_
 50*0.9 = 45,000 [A]_x000d_
 "Celkem: "A = 45,000 [B]</t>
  </si>
  <si>
    <t>SO 34-11-01</t>
  </si>
  <si>
    <t>02971</t>
  </si>
  <si>
    <t>OSTAT POŽADAVKY - GEOTECHNICKÝ MONITORING NA POVRCHU</t>
  </si>
  <si>
    <t>Monitoring stability svahu v km 37,000 – 37,200</t>
  </si>
  <si>
    <t>"Viz příloha 4.003 "</t>
  </si>
  <si>
    <t>R015330</t>
  </si>
  <si>
    <t>925</t>
  </si>
  <si>
    <t>NEOCEŇOVAT - POPLATKY ZA LIKVIDACI ODPADŮ NEKONTAMINOVANÝCH - 17 05 04 KAMENNÁ SUŤ VČ. DOPRAVY NA SKLÁDKU A MANIPULACE</t>
  </si>
  <si>
    <t>R015680</t>
  </si>
  <si>
    <t>955</t>
  </si>
  <si>
    <t>NEOCEŇOVAT - POPLATKY ZA LIKVIDACI ODPADŮ NEBEZPEČNÝCH - 17 06 05* STAVEBNÍ MATERIÁLY OBSAHUJÍCÍ AZBEST VČ. DOPRAVY NA SKLÁDKU A MANIPULACE</t>
  </si>
  <si>
    <t xml:space="preserve">Položka zahrnuje: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
Viz příloha 4.003
Viz příloha 4.003</t>
  </si>
  <si>
    <t>12110A</t>
  </si>
  <si>
    <t>SEJMUTÍ ORNICE NEBO LESNÍ PŮDY - BEZ DOPRAVY</t>
  </si>
  <si>
    <t>Položka zahrnuje:
- sejmutí ornice bez ohledu na tloušťku vrstvy
Položka nezahrnuje:
- vodorovnou dopravu
- uložení na trvalou skládku
Viz příloha 4.003
Viz příloha 4.003</t>
  </si>
  <si>
    <t>12110B</t>
  </si>
  <si>
    <t>SEJMUTÍ ORNICE NEBO LESNÍ PŮDY - DOPRAVA</t>
  </si>
  <si>
    <t>Přeprava přebytečné ornice</t>
  </si>
  <si>
    <t>Položka zahrnuje:
- samostatnou dopravu zeminy
Položka nezahrnuje:
- x
Způsob měření:
- množství se určí jako součin kubatutry [m3] a požadované vzdálenosti [km].
Viz příloha 4.003
Viz příloha 4.003</t>
  </si>
  <si>
    <t xml:space="preserve">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
Viz příloha 4.003
Viz příloha 4.003</t>
  </si>
  <si>
    <t>12673</t>
  </si>
  <si>
    <t>ZŘÍZENÍ STUPŇŮ V PODLOŽÍ NÁSYPŮ TŘ. I</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</si>
  <si>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pažení záporového a štětových stěn)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
Viz příloha 4.003
Viz příloha 4.003</t>
  </si>
  <si>
    <t>Rýhy pro chráničky</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</si>
  <si>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
Viz příloha 1.003
Viz příloha 1.003</t>
  </si>
  <si>
    <t>132738</t>
  </si>
  <si>
    <t>HLOUBENÍ RÝH ŠÍŘ DO 2M PAŽ I NEPAŽ TŘ. I, ODVOZ DO 20KM</t>
  </si>
  <si>
    <t>Rýhy pro vsakovací žebra</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</si>
  <si>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
Viz příloha 4.003
Viz příloha 4.003</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</si>
  <si>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Viz příloha 4.003
Viz příloha 4.003</t>
  </si>
  <si>
    <t>17111</t>
  </si>
  <si>
    <t>ULOŽENÍ SYPANINY DO NÁSYPŮ SE ZLEPŠENÍM ZEMINY</t>
  </si>
  <si>
    <t>17160</t>
  </si>
  <si>
    <t>ULOŽENÍ SYPANINY DO NÁSYPŮ Z HORNIN KAMENITÝCH SE ZHUTNĚNÍM</t>
  </si>
  <si>
    <t xml:space="preserve">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Viz příloha 4.003
Viz příloha 4.003</t>
  </si>
  <si>
    <t xml:space="preserve">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Viz příloha 4.003
Viz příloha 4.003</t>
  </si>
  <si>
    <t>Zásyp chrániček</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</si>
  <si>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Viz příloha 1.003
Viz příloha 1.003</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</si>
  <si>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
Viz příloha 4.003
Viz příloha 4.003</t>
  </si>
  <si>
    <t>17551</t>
  </si>
  <si>
    <t>OBSYP POTRUBÍ A OBJEKTŮ ZE ZEMIN NEPROPUSTNÝCH</t>
  </si>
  <si>
    <t>Příkopové zídky - zásyp nepropustným materiálem</t>
  </si>
  <si>
    <t>Zásyp rýh vsakovacích žeber</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</si>
  <si>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
Viz příloha 4.003
Viz příloha 4.003</t>
  </si>
  <si>
    <t>18220</t>
  </si>
  <si>
    <t>ROZPROSTŘENÍ ORNICE VE SVAHU</t>
  </si>
  <si>
    <t>Položka zahrnuje:
- nutné přemístění ornice z dočasných skládek vzdálených do 50m
- rozprostření ornice v předepsané tloušťce ve svahu přes 1:5
Položka nezahrnuje:
- x
Viz příloha 4.003
Viz příloha 4.003</t>
  </si>
  <si>
    <t>Základy</t>
  </si>
  <si>
    <t>Položka zahrnuje:
- dodávku a uložení předepsané fólie včetně potřebných přesahů
- mimostaveništní a vnitrostaveništní dopravu 
Položka nezahrnuje:
- x
Způsob měření:
- přesahy se nezapočítávají do výměry
Viz příloha 4.003
Viz příloha 4.003</t>
  </si>
  <si>
    <t>212635</t>
  </si>
  <si>
    <t>TRATIVODY KOMPL Z TRUB Z PLAST HM DN DO 150MM, RÝHA TŘ I</t>
  </si>
  <si>
    <t>Položka zahrnuje:
 - platí pro kompletní konstrukce trativodů: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Položka nezahrnuje:
- opláštění z geotextilie, fólie
Viz přílohy 1.002 a 4.003
Viz přílohy 1.002 a 4.003</t>
  </si>
  <si>
    <t>212645</t>
  </si>
  <si>
    <t>TRATIVODY KOMPL Z TRUB Z PLAST HM DN DO 200MM, RÝHA TŘ I</t>
  </si>
  <si>
    <t>21461B</t>
  </si>
  <si>
    <t>SEPARAČNÍ GEOTEXTILIE DO 200G/M2</t>
  </si>
  <si>
    <t>Geotextilie 125g/m2 umístěná do náspového tělesa</t>
  </si>
  <si>
    <t>Položka zahrnuje:
- dodávku předepsané geotextilie
- úpravu, očištění a ochranu podkladu
- přichycení k podkladu, případně zatížení
- úpravy spojů a zajištění okrajů
- úpravy pro odvodnění
- nutné přesahy (nezapočítávají se do výměry)
- mimostaveništní a vnitrostaveništní dopravu
Položka nezahrnuje:
- x
Viz příloha 4.003
Viz příloha 4.003</t>
  </si>
  <si>
    <t>21461C</t>
  </si>
  <si>
    <t>SEPARAČNÍ GEOTEXTILIE DO 300G/M2</t>
  </si>
  <si>
    <t>21461D</t>
  </si>
  <si>
    <t>SEPARAČNÍ GEOTEXTILIE DO 400G/M2</t>
  </si>
  <si>
    <t>272324</t>
  </si>
  <si>
    <t>ZÁKLADY ZE ŽELEZOBETONU DO C25/30</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</si>
  <si>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dodání a osazení výztuže
Viz příloha 4.003
Viz příloha 4.003</t>
  </si>
  <si>
    <t>272325</t>
  </si>
  <si>
    <t>ZÁKLADY ZE ŽELEZOBETONU DO C30/37</t>
  </si>
  <si>
    <t>272366</t>
  </si>
  <si>
    <t>VÝZTUŽ ZÁKLADŮ Z KARI SÍTÍ</t>
  </si>
  <si>
    <t>Položka:
-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
Viz příloha 4.003
Viz příloha 4.003</t>
  </si>
  <si>
    <t>Svislé konstrukce</t>
  </si>
  <si>
    <t>3272A2</t>
  </si>
  <si>
    <t>ZDI OPĚR, ZÁRUB, NÁBŘEŽ Z GABIONŮ RUČNĚ ROVNANÝCH, DRÁT O2,2MM, POVRCHOVÁ ÚPRAVA Zn + Al + PVC</t>
  </si>
  <si>
    <t>Položka zahrnuje:
- dodávku a osazení drátěných košů s výplní lomovým kamenem.
Položka nezahrnuje:
- gabionové matrace se vykazují v pol.č.2722**.
Viz příloha 4.003
Viz příloha 4.003</t>
  </si>
  <si>
    <t>Podkladní lože pod gabion</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</si>
  <si>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
Viz příloha 4.003
Viz příloha 4.003</t>
  </si>
  <si>
    <t>Položka zahrnuje:
- dodávku předepsaného kameniva
- mimostaveništní a vnitrostaveništní dopravu a jeho uložení
- není-li v zadávací dokumentaci uvedeno jinak, jedná se o nakupovaný materiál
Položka nezahrnuje:
- x
Viz příloha 4.003
Viz příloha 4.003</t>
  </si>
  <si>
    <t>45731</t>
  </si>
  <si>
    <t>VYROVNÁVACÍ A SPÁD PROSTÝ BETON</t>
  </si>
  <si>
    <t>Spádový beton do UCH 1</t>
  </si>
  <si>
    <t xml:space="preserve">Položka zahrnuje:
-  dodávku předepsaného kamene
- mimostaveništní a vnitrostaveništní dopravu a jeho uložení
- není-li v zadávací dokumentaci uvedeno jinak, jedná se o nakupovaný materiál
Položka nezahrnuje:
- x
Viz příloha 4.003
Viz příloha 4.003</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</si>
  <si>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Položka nezahrnuje:
- podklad pod dlažbu, vykazuje se samostatně položkami SD 45
Viz příloha 4.003
Viz příloha 4.003</t>
  </si>
  <si>
    <t>Položka zahrnuje:
- povrchovou úpravu podkladu
- zřízení spojovací vrstvy
- dodávku a uložení předepsaných dlažebních prvků do předepsaného tvaru
- spárování, těsnění, tmelení a vyplnění spar případně s vyklínováním
- úprava povrchu pro odvedení srážkové vody
- výplň otvorů drnem nebo ornicí s osetím, případně kamenivem
- výplň spar předepsaným materiálem
- nutné zemní práce (svahování, úpravu pláně a pod.)
Položka nezahrnuje:
- podklad pod dlažbu, vykazuje se samostatně položkami SD 45
Viz příloha 4.003
Viz příloha 4.003</t>
  </si>
  <si>
    <t>1. Položka obsahuje:
 – nákup a dodání štěrkodrtě v požadované kvalitě podle zadávací dokumentace
 – očištění podkladu, případně zřízení spojovací vrstvy
 – uložení štěrkodrtě dle předepsaného technologického předpisu
 – zřízení podkladní nebo konstrukční vrstvy ze štěrkodrtě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
Viz příloha 4.003
Viz příloha 4.003</t>
  </si>
  <si>
    <t>501201</t>
  </si>
  <si>
    <t>ZŘÍZENÍ KONSTRUKČNÍ VRSTVY TĚLESA ŽELEZNIČNÍHO SPODKU Z DRCENÉHO KAMENIVA NOVÉ</t>
  </si>
  <si>
    <t>1. Položka obsahuje:
 – nákup a dodání drceného kameniva v požadované kvalitě podle zadávací dokumentace
 – očištění podkladu, případně zřízení spojovací vrstvy
 – uložení drceného kameniva dle předepsaného technologického předpisu
 – zřízení podkladní nebo konstrukční vrstvy z drceného kameniva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
Viz příloha 4.003
Viz příloha 4.003</t>
  </si>
  <si>
    <t>1. Položka obsahuje:
 – nákup a dodání materiálů pro uvedenou stabilizaci v požadované kvalitě podle zadávací dokumentace, včetně pojiva
 – očištění podkladu případně zřízení spojovací vrstvy
 – uložení materiálů pro stabilizaci dle předepsaného technologického předpisu
 – zřízení vrstvy na místě nebo z dovezeného materiálu (z mísícího centra), bez rozlišení šířky, pokládání vrstvy po etapách, příp.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včetně klimatických opatření
 – ztížení v okolí vedení, konstrukcí a objektů a jejich dočasné zajištění
 – ztížení provádění vč. hutnění ve ztížených podmínkách a stísněných prostorech
 – úpravu povrchu vrstvy
2. Položka neobsahuje:
 X
3. Způsob měření:
Měří se metr krychlový.
Viz příloha 4.003
Viz příloha 4.003</t>
  </si>
  <si>
    <t>56333</t>
  </si>
  <si>
    <t>VOZOVKOVÉ VRSTVY ZE ŠTĚRKODRTI TL. DO 150MM</t>
  </si>
  <si>
    <t>Položka zahrnuje:
- dodání kameniva předepsané kvality a zrnitosti
- rozprostření a zhutnění vrstvy v předepsané tloušťce
- zřízení vrstvy bez rozlišení šířky, pokládání vrstvy po etapách
Položka nezahrnuje:
- postřiky, nátěry
Viz příloha 4.003
Viz příloha 4.003</t>
  </si>
  <si>
    <t>56334</t>
  </si>
  <si>
    <t>VOZOVKOVÉ VRSTVY ZE ŠTĚRKODRTI TL. DO 200MM</t>
  </si>
  <si>
    <t>572121</t>
  </si>
  <si>
    <t>INFILTRAČNÍ POSTŘIK ASFALTOVÝ DO 1,0KG/M2</t>
  </si>
  <si>
    <t>Položka zahrnuje:
- dodání všech předepsaných materiálů pro postřiky v předepsaném množství
- provedení dle předepsaného technologického předpisu
- zřízení vrstvy bez rozlišení šířky, pokládání vrstvy po etapách
- úpravu napojení, ukončení
Položka nezahrnuje:
- x
Viz příloha 4.003
Viz příloha 4.003</t>
  </si>
  <si>
    <t>572213</t>
  </si>
  <si>
    <t>SPOJOVACÍ POSTŘIK Z EMULZE DO 0,5KG/M2</t>
  </si>
  <si>
    <t>574A33</t>
  </si>
  <si>
    <t>ASFALTOVÝ BETON PRO OBRUSNÉ VRSTVY ACO 11 TL. 40MM</t>
  </si>
  <si>
    <t>Položka zahrnuje: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Položka nezahrnuje:
- postřiky, nátěry
- těsnění podél obrubníků, dilatačních zařízení, odvodňovacích proužků, odvodňovačů, vpustí, šachet a pod.
Viz příloha 4.003
Viz příloha 4.003</t>
  </si>
  <si>
    <t>574E88</t>
  </si>
  <si>
    <t>ASFALTOVÝ BETON PRO PODKLADNÍ VRSTVY ACP 22+, 22S TL. 90MM</t>
  </si>
  <si>
    <t>1. Položka obsahuje:
 – přípravu podkladu pro osazení
2. Položka neobsahuje:
 X
3. Způsob měření:
Měří se metr délkový.
Viz příloha 1.003
Viz příloha 1.003</t>
  </si>
  <si>
    <t>Potrubí</t>
  </si>
  <si>
    <t>87433</t>
  </si>
  <si>
    <t>POTRUBÍ Z TRUB PLASTOVÝCH ODPADNÍCH DN DO 150MM</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</si>
  <si>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tlakové zkoušky ani proplach a dezinfekci
Viz příloha 4.003
Viz příloha 4.003</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</si>
  <si>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včetně případně předepsaného utěsnění konců chrániček
- položky platí pro práce prováděné v prostoru zapaženém i nezapaženém a i v kolektorech, chráničkách
Položka nezahrnuje:
- x
Viz příloha 4.003
Viz příloha 4.003</t>
  </si>
  <si>
    <t>Položka zahrnuje:
- poklopy s rámem z předepsaného materiálu a tvaru
- předepsané plastové skruže, dno a není-li uvedeno jinak i podkladní vrstvu (z kameniva nebo betonu).
- výplň, těsnění a tmelení spár a spojů,
- očištění a ošetření úložných ploch,
- předepsané podkladní konstrukce
Položka nezahrnuje:
- x
Viz přílohy 1.002 a 4.003
Viz přílohy 1.002 a 4.003</t>
  </si>
  <si>
    <t>894858</t>
  </si>
  <si>
    <t>ŠACHTY KANALIZAČNÍ PLASTOVÉ D 600MM</t>
  </si>
  <si>
    <t>89486</t>
  </si>
  <si>
    <t>ŠACHTY KANALIZAČNÍ PLASTOVÉ D 800MM</t>
  </si>
  <si>
    <t>89917</t>
  </si>
  <si>
    <t>KOVOVÉ DOPLŇKY TRUB VEDENÍ</t>
  </si>
  <si>
    <t>KG</t>
  </si>
  <si>
    <t>Kovové mřížky v místech vyústění svodových potrubí</t>
  </si>
  <si>
    <t xml:space="preserve">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 veškeré druhy protikorozní ochrany a nátěry konstrukcí (pokud je předepsáno v dokumentaci pro zadání stavby)
- žárové zinkování ponorem nebo žárové stříkání (metalizace) kovem (pokud je předepsáno v dokumentaci pro zadání stavby)
- zvláštní spojovací prostředky, rozebíratelnost konstrukce (pokud je předepsáno v dokumentaci pro zadání stavby)
- osazení měřících zařízení a úpravy pro ně (pokud je předepsáno v dokumentaci pro zadání stavby)
- ochranná opatření před účinky bludných proudů (pokud je předepsáno v dokumentaci pro zadání stavby)
- ochranu před přepětím (pokud je předepsáno v dokumentaci pro zadání stavby)
Položka nezahrnuje:
- x</t>
  </si>
  <si>
    <t>899522</t>
  </si>
  <si>
    <t>OBETONOVÁNÍ POTRUBÍ Z PROSTÉHO BETONU DO C12/15</t>
  </si>
  <si>
    <t>Obetonování kabelových chrániček</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</si>
  <si>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
Viz příloha 1.003
Viz příloha 1.003</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</si>
  <si>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
Viz příloha 4.003
Viz příloha 4.003</t>
  </si>
  <si>
    <t>899632</t>
  </si>
  <si>
    <t>ZKOUŠKA VODOTĚSNOSTI POTRUBÍ DN DO 150MM</t>
  </si>
  <si>
    <t>Položka zahrnuje:
- přísun, montáž, demontáž, odsun zkoušecího čerpadla
- napuštění tlakovou vodou, dodání vody pro tlakovou zkoušku
- montáž a demontáž dílců pro zabezpečení konce zkoušeného úseku potrubí
- montáž a demontáž koncových tvarovek
- montáž zaslepovací příruby, zaslepení odboček pro armatury a pro odbočující řady
Položka nezahrnuje:
- x
Viz příloha 4.003
Viz příloha 4.003</t>
  </si>
  <si>
    <t>899642</t>
  </si>
  <si>
    <t>ZKOUŠKA VODOTĚSNOSTI POTRUBÍ DN DO 200MM</t>
  </si>
  <si>
    <t>89980</t>
  </si>
  <si>
    <t>TELEVIZNÍ PROHLÍDKA POTRUBÍ</t>
  </si>
  <si>
    <t>Položka zahrnuje:
- prohlídku potrubí televizní kamerou
- záznam prohlídky na nosičích DVD
- vyhotovení závěrečného písemného protokolu
Položka nezahrnuje:
- x
Viz příloha 4.003
Viz příloha 4.003</t>
  </si>
  <si>
    <t>PLECHOVÝ ŠTÍTEK S OZNAČENÍM ČÍSLA ŠACHTY</t>
  </si>
  <si>
    <t>plechový štítek s označením čísla šachty - osazeno na šachty
Viz příloha 4.003
Viz příloha 4.003</t>
  </si>
  <si>
    <t>9183D3</t>
  </si>
  <si>
    <t>PROPUSTY Z TRUB DN 600MM PLASTOVÝCH</t>
  </si>
  <si>
    <t>Položka zahrnuje:
- dodání a položení potrubí z trub z dokumentací předepsaného materiálu a předepsaného průměru
- případné úpravy trub (zkrácení, šikmé seříznutí)
Položka nezahrnuje:
- podkladní vrstvy a obetonování
Viz přílohy 2.603 a 4.003
Viz přílohy 2.603 a 4.003</t>
  </si>
  <si>
    <t>9183E3</t>
  </si>
  <si>
    <t>PROPUSTY Z TRUB DN 800MM PLASTOVÝCH</t>
  </si>
  <si>
    <t>Položka zahrnuje:
- dodání a položení potrubí z trub z dokumentací předepsaného materiálu a předepsaného průměru
- případné úpravy trub (zkrácení, šikmé seříznutí)
Položka nezahrnuje:
- podkladní vrstvy a obetonování
Viz přílohy 2.602 a 4.003
Viz přílohy 2.602 a 4.003</t>
  </si>
  <si>
    <t>935212</t>
  </si>
  <si>
    <t>PŘÍKOPOVÉ ŽLABY Z BETON TVÁRNIC ŠÍŘ DO 600MM DO BETONU TL 100MM</t>
  </si>
  <si>
    <t>TZZ4 a meliorační žlábek</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</si>
  <si>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Položka nezahrnuje:
- x
Způsob měření:
- měří se v metrech běžných délky osy žlabu
Viz příloha 4.003
Viz příloha 4.003</t>
  </si>
  <si>
    <t>TZZ3</t>
  </si>
  <si>
    <t>935831</t>
  </si>
  <si>
    <t>ŽLABY A RIGOLY DLÁŽDĚNÉ Z LOMOVÉHO KAMENE TL DO 250MMM DO ŠTĚRKOPÍSKU TL 100MM</t>
  </si>
  <si>
    <t>Příkop zpevněný lomovou dlažbou</t>
  </si>
  <si>
    <t>Položka zahrnuje:
- dodání a uložení předepsaného dlažebního materiálu v požadované kvalitě do předepsaného tvaru a v předepsané šířce
- dodání a rozprostření lože z předepsaného materiálu v předepsané tloušťce a šířce
- úpravu napojení a ukončení
- vnitrostaveništní i mimostaveništní dopravu
- měří se vydlážděná plocha
Položka nezahrnuje:
- x
Viz příloha 4.003
Viz příloha 4.003</t>
  </si>
  <si>
    <t>935905</t>
  </si>
  <si>
    <t>ŽLABY A RIGOLY Z PŘÍKOPOVÝCH ŽLABŮ (VČETNĚ POKLOPŮ A MŘÍŽÍ) UCB 1</t>
  </si>
  <si>
    <t>Položka zahrnuje:
- veškeré práce a materiál obsažený v názvu položky
Položka nezahrnuje:
- x
Způsob měření:
- měří se metr běžný
Viz příloha 4.003
Viz příloha 4.003</t>
  </si>
  <si>
    <t>935906</t>
  </si>
  <si>
    <t>ŽLABY A RIGOLY Z PŘÍKOPOVÝCH ŽLABŮ (VČETNĚ POKLOPŮ A MŘÍŽÍ) UCH 1</t>
  </si>
  <si>
    <t>Položka zahrnuje:
- veškerý materiál, výrobky a polotovary
- mimostaveništní a vnitrostaveništní doprava (rovněž přesuny)
- naložení a složení,případně s uložením
Položka nezahrnuje:
- x
Viz přílohy 2.601 a 4.003
Viz přílohy 2.601 a 4.003</t>
  </si>
  <si>
    <t>965321</t>
  </si>
  <si>
    <t>ROZEBRÁNÍ PŘEJEZDU, PŘECHODU OSTATNÍCH</t>
  </si>
  <si>
    <t>Demontáž žel. přejezdů P4007 a P4013</t>
  </si>
  <si>
    <t>1. Položka obsahuje:
 – rozebrání železničního přejezdu nebo přechodu do součástí včetně hrubého očištění
 – naložení vybouraného materiálu na dopravní prostředek
 – příplatky za ztížené podmínky při práci v kolejišti, např. za překážky na straně koleje apod.
2. Položka neobsahuje:
 – náklady na zřízení a odstranění dopravního značení objízdné trasy
 – odvoz vybouraného materiálu do skladu nebo na likvidaci
 – poplatky za likvidaci odpadů, nacení se položkami ze ssd 0
3. Způsob měření:
Měří se půdorysná plocha (pojízdná nebo pochozí) vlastní přejezdové konstrukce tvořené daným systémem. kolejnice a žlábky se z plochy neodečítají. Do plochy se nezapočítávají ochranné klíny, prahové vpusti apod.
Viz příloha 4.003
Viz příloha 4.003</t>
  </si>
  <si>
    <t>965322</t>
  </si>
  <si>
    <t>ROZEBRÁNÍ PŘEJEZDU, PŘECHODU OSTATNÍCH - ODVOZ (NA LIKVIDACI ODPADŮ NEBO JINÉ URČENÉ MÍSTO)</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</si>
  <si>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sumou součinů tun vybouraného materiálu v původním stavu a k nim příslušných jednotlivých odvozových vzdáleností v kilometrech.
Viz příloha 4.003
Viz příloha 4.003</t>
  </si>
  <si>
    <t>Vybourání konstrukcí zasahujících do železničního spodku</t>
  </si>
  <si>
    <t>SO 35-11-01</t>
  </si>
  <si>
    <t xml:space="preserve">NEOCEŇOVAT - POPLATKY ZA LIKVIDACI ODPADŮ NEKONTAMINOVANÝCH - 17 05 04  VYTĚŽENÉ ZEMINY A HORNINY -  I. TŘÍDA TĚŽITELNOSTI VČ. DOPRAVY NA SKLÁDKU A MANIPULACE</t>
  </si>
  <si>
    <t xml:space="preserve">NEOCEŇOVAT - POPLATKY ZA LIKVIDACI ODPADŮ NEKONTAMINOVANÝCH - 17 03 02  VYBOURANÝ ASFALTOVÝ BETON BEZ DEHTU VČ. DOPRAVY NA SKLÁDKU A MANIPULACE</t>
  </si>
  <si>
    <t xml:space="preserve">NEOCEŇOVAT - POPLATKY ZA LIKVIDACI ODPADŮ NEKONTAMINOVANÝCH - 17 01 01  BETON Z DEMOLIC OBJEKTŮ, ZÁKLADŮ TV VČ. DOPRAVY NA SKLÁDKU A MANIPULACE</t>
  </si>
  <si>
    <t xml:space="preserve">NEOCEŇOVAT - POPLATKY ZA LIKVIDACI ODPADŮ NEKONTAMINOVANÝCH - 17 05 04  KAMENNÁ SUŤ VČ. DOPRAVY NA SKLÁDKU A MANIPULACE</t>
  </si>
  <si>
    <t>11372</t>
  </si>
  <si>
    <t>FRÉZOVÁNÍ ZPEVNĚNÝCH PLOCH ASFALTOVÝCH</t>
  </si>
  <si>
    <t>Viz příloha 1.003 - chráničky</t>
  </si>
  <si>
    <t>18232</t>
  </si>
  <si>
    <t>ROZPROSTŘENÍ ORNICE V ROVINĚ V TL DO 0,15M</t>
  </si>
  <si>
    <t>Položka zahrnuje:
- nutné přemístění ornice z dočasných skládek vzdálených do 50m
- rozprostření ornice v předepsané tloušťce v rovině a ve svahu do 1:5
Položka nezahrnuje:
- x</t>
  </si>
  <si>
    <t>18600</t>
  </si>
  <si>
    <t>ZALÉVÁNÍ VODOU</t>
  </si>
  <si>
    <t>Položka zahrnuje
- veškerý materiál, výrobky a polotovary, včetně mimostaveništní a vnitrostaveništní dopravy (rovněž přesuny), včetně naložení a složení, případně s uložením
Položka nezahrnuje:
- x</t>
  </si>
  <si>
    <t>21461</t>
  </si>
  <si>
    <t>SEPARAČNÍ GEOTEXTILIE</t>
  </si>
  <si>
    <t>Položka zahrnuje:
- dodávku předepsané geotextilie
- úpravu, očištění a ochranu podkladu
- přichycení k podkladu, případně zatížení
- úpravy spojů a zajištění okrajů
- úpravy pro odvodnění
- nutné přesahy (nezapočítávají se do výměry)
- mimostaveništní a vnitrostaveništní dopravu
Položka nezahrnuje:
- x</t>
  </si>
  <si>
    <t>1. Položka obsahuje:
 – nákup a dodání drceného kameniva v požadované kvalitě podle zadávací dokumentace
 – očištění podkladu, případně zřízení spojovací vrstvy
 – uložení drceného kameniva dle předepsaného technologického předpisu
 – zřízení podkladní nebo konstrukční vrstvy z drceného kameniva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</si>
  <si>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917223</t>
  </si>
  <si>
    <t>SILNIČNÍ A CHODNÍKOVÉ OBRUBY Z BETONOVÝCH OBRUBNÍKŮ ŠÍŘ 100MM</t>
  </si>
  <si>
    <t>Položka zahrnuje:
- dodání a pokládku betonových obrubníků o rozměrech předepsaných zadávací dokumentací
- betonové lože i boční betonovou opěrku
Položka nezahrnuje:
- x</t>
  </si>
  <si>
    <t>96613</t>
  </si>
  <si>
    <t>BOURÁNÍ KONSTRUKCÍ Z KAMENE NA MC</t>
  </si>
  <si>
    <t>SO 36-11-01</t>
  </si>
  <si>
    <t>Položka zahrnuje:
- sejmutí ornice bez ohledu na tloušťku vrstvy
Položka nezahrnuje:
- vodorovnou dopravu
- uložení na trvalou skládku</t>
  </si>
  <si>
    <t>18221</t>
  </si>
  <si>
    <t>ROZPROSTŘENÍ ORNICE VE SVAHU V TL DO 0,10M</t>
  </si>
  <si>
    <t>272313</t>
  </si>
  <si>
    <t>ZÁKLADY Z PROSTÉHO BETONU DO C16/20</t>
  </si>
  <si>
    <t>SO 38-11-01</t>
  </si>
  <si>
    <t xml:space="preserve">"`Dle technické zprávy, výkresových příloh projektové dokumentace. Dle výkazů materiálu projektu. Dle tabulky kubatur projektanta.`"_x000d_
 "Výkopy"_x000d_
 "třída těžitelnosti I"_x000d_
 "výkopy – zemina (bez ohumusování) recyklace, vč. ceny za dopravu  - odtěžený materiál odvážen na recykl. základu při ŽST Bolehošť"_x000d_
 "65% odpad po recyklaci odvoz na skládku - doprava v poplatku za skládku"_x000d_
 3200 = 3200,000 [A]_x000d_
 "35% navrácení na stavbu   - po recyklaci odvoz na příslušnou dočasnou deponii- vč. ceny za dopravu"_x000d_
 1649 = 1649,000 [B]_x000d_
 "Mezisoučet: "A+B = 4849,000 [C]_x000d_
 "výkopy – zemina (bez ohumusování) -  doprava v poplatku za skládku"_x000d_
 11067 = 11067,000 [D]_x000d_
 "výkopy – zemina (nebezpečný odpad) - doprava v poplatku za skládku"_x000d_
 250 = 250,000 [E]_x000d_
 "výkopy – škvára - doprava v poplatku za skládku"_x000d_
 250 = 250,000 [F]_x000d_
 "Celkem: "A+B+D+E+F = 16416,000 [G]</t>
  </si>
  <si>
    <t>"`Dle technické zprávy, výkresových příloh projektové dokumentace. Dle výkazů materiálu projektu. Dle tabulky kubatur projektanta.`"_x000d_
 "výkopy – kamení"_x000d_
 500 = 500,000 [A]_x000d_
 "Celkem: "A = 500,000 [B]</t>
  </si>
  <si>
    <t xml:space="preserve">"`Dle technické zprávy, výkresových příloh projektové dokumentace. Dle výkazů materiálu projektu. Dle tabulky kubatur projektanta.`"_x000d_
 "naložení vč. dopravy na příšlušná místa uložení"_x000d_
 "Zásypy a násypy  z meziskládky na místo zz"_x000d_
 1808+1449 = 3257,000 [A]_x000d_
 "Mezisoučet: "A = 3257,000 [B]_x000d_
 "výkopy – zemina (bez ohumusování) recyklace, vč. ceny za dopravu  - odtěžený materiál odvážen na recykl. základu při ŽST Bolehošť"_x000d_
 "naložení na recyklační základně"_x000d_
 "65% odpad po recyklaci odvoz na skládku - doprava v poplatku za skládku"_x000d_
 3200 = 3200,000 [C]_x000d_
 "35% navrácení na stavbu   - po recyklaci odvoz na příslušnou dočasnou deponii- vč. ceny za dopravu na mezideponii"_x000d_
 1649 = 1649,000 [D]_x000d_
 "Mezisoučet: "C+D = 4849,000 [E]_x000d_
 "Celkem: "A+C+D = 8106,000 [F]</t>
  </si>
  <si>
    <t xml:space="preserve">"`Dle technické zprávy, výkresových příloh projektové dokumentace. Dle výkazů materiálu projektu. Dle tabulky kubatur projektanta.`"_x000d_
 "`Výkopy  - třída těžitelnosti I ve smyslu ČSN 73 6133`"_x000d_
 "výkop rýhy pro chráničky"_x000d_
 36.0 = 36,000 [A]_x000d_
 "Celkem: "A = 36,000 [B]</t>
  </si>
  <si>
    <t>"`Dle technické zprávy, výkresových příloh projektové dokumentace. Dle výkazů materiálu projektu. Dle tabulky kubatur projektanta.`"_x000d_
 "na mezideponii"_x000d_
 "zemina pro zpětné zásypy"_x000d_
 1808 = 1808,000 [A]_x000d_
 "zemina na recyklační základně před recyklací"_x000d_
 4849 = 4849,000 [B]_x000d_
 "zemina po recyklaci na mezideponii"_x000d_
 4849*0.35 = 1697,150 [C]_x000d_
 "Celkem: "A+B+C = 8354,150 [D]</t>
  </si>
  <si>
    <t>"`Dle technické zprávy, výkresových příloh projektové dokumentace. Dle výkazů materiálu projektu. Dle tabulky kubatur projektanta.`"_x000d_
 "Pražcové podloží"_x000d_
 "nové těleso náspu tvořeno třídou G3 (výkopový materiál)"_x000d_
 1449 = 1449,000 [A]_x000d_
 "Celkem: "A = 1449,000 [B]</t>
  </si>
  <si>
    <t>"`Dle technické zprávy, výkresových příloh projektové dokumentace. Dle výkazů materiálu projektu. Dle tabulky kubatur projektanta.`"_x000d_
 "Pražcové podloží"_x000d_
 "nové těleso náspu tvořeno třídou G3 (nový materiál)"_x000d_
 31407 = 31407,000 [A]_x000d_
 "Celkem: "A = 31407,000 [B]</t>
  </si>
  <si>
    <t>"`Dle technické zprávy, výkresových příloh projektové dokumentace. Dle výkazů materiálu projektu. Dle tabulky kubatur projektanta.`"_x000d_
 "Zásypy + hutnění (zemina)"_x000d_
 "Navrácení na stavbu v rámci tvorby těles"_x000d_
 1679.0 = 1679,000 [A]_x000d_
 "zhutněný zásyp rýhy chráničky (vykopový materiál)"_x000d_
 29.0 = 29,000 [B]_x000d_
 "úprava terénu (výkopový materiál)"_x000d_
 100.0 = 100,000 [C]_x000d_
 "Celkem: "A+B+C = 1808,000 [D]</t>
  </si>
  <si>
    <t>"`Dle technické zprávy, výkresových příloh projektové dokumentace. Dle výkazů materiálu projektu. Dle tabulky kubatur projektanta.`"_x000d_
 "Chráničky"_x000d_
 "obsyp - štěrkopísek"_x000d_
 1.5 = 1,500 [A]_x000d_
 "Celkem: "A = 1,500 [B]</t>
  </si>
  <si>
    <t>"`Dle technické zprávy, výkresových příloh projektové dokumentace. Dle výkazů materiálu projektu. Dle tabulky kubatur projektanta.`"_x000d_
 "hutnění a úprava zemní pláně"_x000d_
 26583 = 26583,000 [A]_x000d_
 "Celkem: "A = 26583,000 [B]</t>
  </si>
  <si>
    <t>18221A</t>
  </si>
  <si>
    <t>ROZPROSTŘENÍ NAKUPOVANÉ ORNICE VE SVAHU V TL. DO 0,10M</t>
  </si>
  <si>
    <t>"Dle technické zprávy, výkresových příloh projektové dokumentace. Dle výkazů materiálu projektu. Dle tabulky kubatur projektanta."_x000d_
 "svahy"_x000d_
 "Ohumusování (Hydroosev)tl. 100mm"_x000d_
 14755 = 14755,000 [A]_x000d_
 "Celkem: "A = 14755,000 [B]</t>
  </si>
  <si>
    <t>18223A</t>
  </si>
  <si>
    <t>ROZPROSTŘENÍ NAKUPOVANÉ ORNICE VE SVAHU V TL. DO 0,20M</t>
  </si>
  <si>
    <t>"Dle technické zprávy, výkresových příloh projektové dokumentace. Dle výkazů materiálu projektu. Dle tabulky kubatur projektanta."_x000d_
 "odláždění svahu za pomoci polovegetačních dlaždic tl. 200 do štěrkopísku tl. 100 prosypanou humusem/substrátem pro osetí"_x000d_
 600 = 600,000 [A]_x000d_
 "Celkem: "A = 600,000 [B]</t>
  </si>
  <si>
    <t>"Dle technické zprávy, výkresových příloh projektové dokumentace. Dle výkazů materiálu projektu. Dle tabulky kubatur projektanta."_x000d_
 " - hydroosev"_x000d_
 17680+600 = 18280,000 [A]_x000d_
 "Celkem: "A = 18280,000 [B]</t>
  </si>
  <si>
    <t>"`Dle technické zprávy, výkresových příloh projektové dokumentace. Dle výkazů materiálu projektu. Dle tabulky kubatur projektanta.`"_x000d_
 "separační/filtrační geotextílie "_x000d_
 600 = 600,000 [A]</t>
  </si>
  <si>
    <t>"`Dle technické zprávy, výkresových příloh projektové dokumentace. Dle výkazů materiálu projektu. Dle tabulky kubatur projektanta.`"_x000d_
 "betonový základ z betonu C25/30-XF3 0,6x0,8"_x000d_
 100 = 100,000 [A]</t>
  </si>
  <si>
    <t>3272A9</t>
  </si>
  <si>
    <t>ZDI OPĚR, ZÁRUB, NÁBŘEŽ Z GABIONŮ RUČNĚ ROVNANÝCH, DRÁT O4,0MM, POVRCHOVÁ ÚPRAVA Zn + Al + PA6</t>
  </si>
  <si>
    <t>"`Dle technické zprávy, výkresových příloh projektové dokumentace. Dle výkazů materiálu projektu. Dle tabulky kubatur projektanta.`"_x000d_
 "Svahy"_x000d_
 "Gabión 1x1m "_x000d_
 1*1*870 = 870,000 [A]_x000d_
 "Gabión 0,6x0,6m "_x000d_
 0.6*0.6*45 = 16,200 [B]_x000d_
 "Celkem: "A+B = 886,200 [C]</t>
  </si>
  <si>
    <t>Položka zahrnuje:
- dodávku a osazení drátěných košů s výplní lomovým kamenem.
Položka nezahrnuje:
- gabionové matrace se vykazují v pol.č.2722**.</t>
  </si>
  <si>
    <t>"`Dle technické zprávy, výkresových příloh projektové dokumentace. Dle výkazů materiálu projektu. Dle tabulky kubatur projektanta.`"_x000d_
 "Svahy"_x000d_
 "podkladní beton C12/15 suchá směs tl. 100 mm pod gabióny"_x000d_
 150 = 150,000 [A]_x000d_
 "Zpevněný příkop"_x000d_
 "podkladní beton C12/15"_x000d_
 0.1*55 = 5,500 [B]_x000d_
 "Celkem: "A+B = 155,500 [C]</t>
  </si>
  <si>
    <t>"`Dle technické zprávy, výkresových příloh projektové dokumentace. Dle výkazů materiálu projektu. Dle tabulky kubatur projektanta.`"_x000d_
 "Svahy"_x000d_
 "štěrkopísek pod polovegetační dlažbu tl. 100mm"_x000d_
 600*0.1 = 60,000 [A]_x000d_
 "Celkem: "A = 60,000 [B]</t>
  </si>
  <si>
    <t>"`Dle technické zprávy, výkresových příloh projektové dokumentace. Dle výkazů materiálu projektu. Dle tabulky kubatur projektanta.`"_x000d_
 "Svahy"_x000d_
 "odláždění svahu za pomoci polovegetačních dlaždic tl. 200 do štěrkopísku tl. 100 prosypanou humusem/substrátem pro osetí"_x000d_
 600 = 600,000 [A]_x000d_
 "Celkem: "A = 600,000 [B]</t>
  </si>
  <si>
    <t xml:space="preserve">"`Dle technické zprávy, výkresových příloh projektové dokumentace. Dle výkazů materiálu projektu. Dle tabulky kubatur projektanta.`"_x000d_
 "Pražcové podloží"_x000d_
 "konstrukční vrstva ŠD fr. 0-32 tř. A "_x000d_
 "- nový materiál   "_x000d_
 960.0 = 960,000 [A]_x000d_
 "Celkem: "A = 960,000 [B]</t>
  </si>
  <si>
    <t>"`Dle technické zprávy, výkresových příloh projektové dokumentace. Dle výkazů materiálu projektu. Dle tabulky kubatur projektanta.`"_x000d_
 "Pražcové podloží"_x000d_
 "konstrukční vrstva ŠD fr. 0-32 tř. A "_x000d_
 "- využití z recyklace KL toto SO"_x000d_
 880.0 = 880,000 [A]_x000d_
 "konstrukční vrstva ŠD fr. 0-32 tř. A "_x000d_
 "- využití z recyklace KL sousední SO"_x000d_
 1378.0 = 1378,000 [B]_x000d_
 "Celkem: "A+B = 2258,000 [C]</t>
  </si>
  <si>
    <t>"`Dle technické zprávy, výkresových příloh projektové dokumentace. Dle výkazů materiálu projektu. Dle tabulky kubatur projektanta.`"_x000d_
 "Pražcové podloží"_x000d_
 "konsolidační vrstva "_x000d_
 3672 = 3672,000 [A]_x000d_
 "Celkem: "A = 3672,000 [B]</t>
  </si>
  <si>
    <t>"`Dle technické zprávy, výkresových příloh projektové dokumentace. Dle výkazů materiálu projektu. Dle tabulky kubatur projektanta.`"_x000d_
 "Pražcové podloží"_x000d_
 "stabilizace vrstva SC tl. 300 mm (záběr frézy 500mm) ZKPP"_x000d_
 240.0*0.3 = 72,000 [A]_x000d_
 "Celkem: "A = 72,000 [B]</t>
  </si>
  <si>
    <t>502945</t>
  </si>
  <si>
    <t>ZŘÍZENÍ KONSTRUKČNÍ VRSTVY TĚLESA ŽELEZNIČNÍHO SPODKU Z GEOROHOŽE</t>
  </si>
  <si>
    <t>"`Dle technické zprávy, výkresových příloh projektové dokumentace. Dle výkazů materiálu projektu. Dle tabulky kubatur projektanta.`"_x000d_
 "Pražcové podloží"_x000d_
 "zpevňující georohož "_x000d_
 13500.0 = 13500,000 [A]_x000d_
 "Celkem: "A = 13500,000 [B]</t>
  </si>
  <si>
    <t>1. Položka obsahuje:
 – nákup a dodání geosyntetika v požadované kvalitě
 – očištění a urovnání podkladu
 – uložení geosyntetika dle předepsaného technologického předpisu
 – zřízení konstrukční vrstvy z geosyntetika bez rozlišení šířky, pokládání vrstvy po etapách, včetně pracovních spar a spojů
 – průkazní zkoušky, kontrolní zkoušky a kontrolní měření
 – úpravu napojení, ukončení a těsnění podél trativodů, vpustí, šachet a pod.
 – úpravu povrchu vrstvy
2. Položka neobsahuje:
 X
3. Způsob měření:
Měří se metr čtverečný projektované nebo skutečné plochy, přičemž do výměry je již zahrnuto ztratné, přesahy, prořezy.</t>
  </si>
  <si>
    <t>502949</t>
  </si>
  <si>
    <t>ZŘÍZENÍ KONSTRUKČNÍ VRSTVY TĚLESA ŽELEZNIČNÍHO SPODKU Z JINÝCH GEOSYNTETIK</t>
  </si>
  <si>
    <t>"`Dle technické zprávy, výkresových příloh projektové dokumentace. Dle výkazů materiálu projektu. Dle tabulky kubatur projektanta.`"_x000d_
 "Pražcové podloží"_x000d_
 "zpevňující geomříž"_x000d_
 13000 = 13000,000 [A]_x000d_
 "Celkem: "A = 13000,000 [B]</t>
  </si>
  <si>
    <t>"`Dle technické zprávy, výkresových příloh projektové dokumentace. Dle výkazů materiálu projektu. Dle tabulky kubatur projektanta.`"_x000d_
 "celková délka chrániček DN160 vč.víček"_x000d_
 76.0 = 76,000 [A]_x000d_
 "Celkem: "A = 76,000 [B]</t>
  </si>
  <si>
    <t>"`Dle technické zprávy, výkresových příloh projektové dokumentace. Dle výkazů materiálu projektu. Dle tabulky kubatur projektanta.`"_x000d_
 "chráničky"_x000d_
 "podbetonování chráničky. potrubí C 16/20"_x000d_
 6.0 = 6,000 [A]_x000d_
 "Celkem: "A = 6,000 [B]</t>
  </si>
  <si>
    <t>"`Dle technické zprávy, výkresových příloh projektové dokumentace. Dle výkazů materiálu projektu. Dle tabulky kubatur projektanta.`"_x000d_
 "příkopový žlab TZZ4a"_x000d_
 55 = 55,000 [A]</t>
  </si>
  <si>
    <t>"`Dle technické zprávy, výkresových příloh projektové dokumentace. Dle výkazů materiálu projektu. Dle tabulky kubatur projektanta.`"_x000d_
 "`Betonové konstrukce + uložení na skládce`"_x000d_
 "stávající šachty, trouby, panely a konstrukce"_x000d_
 50/2.2 = 22,727 [A]_x000d_
 "Celkem: "A = 22,727 [B]</t>
  </si>
  <si>
    <t>"`Dle technické zprávy, výkresových příloh projektové dokumentace. Dle výkazů materiálu projektu. Dle tabulky kubatur projektanta.`"_x000d_
 "stávající šachty, trouby a konstrukce"_x000d_
 15 = 15,000 [A]</t>
  </si>
  <si>
    <t>"`Dle technické zprávy, výkresových příloh projektové dokumentace. Dle výkazů materiálu projektu. Dle tabulky kubatur projektanta.`"_x000d_
 "výkopová zemina tř. I - odkop (o)"_x000d_
 14807.0*2.1 = 31094,700 [A]_x000d_
 "Celkem: "A = 31094,700 [B]</t>
  </si>
  <si>
    <t>"`Dle technické zprávy, výkresových příloh projektové dokumentace. Dle výkazů materiálu projektu. Dle tabulky kubatur projektanta.`"_x000d_
 "výkopová zemina tř. II - odkop (o)"_x000d_
 500*2.5 = 1250,000 [A]_x000d_
 "Celkem: "A = 1250,000 [B]</t>
  </si>
  <si>
    <t>"`Dle technické zprávy, výkresových příloh projektové dokumentace. Dle výkazů materiálu projektu. Dle tabulky kubatur projektanta.`"_x000d_
 "`Betonové konstrukce + uložení na skládce`"_x000d_
 "stávající šachty, trouby, panely a konstrukce"_x000d_
 50 = 50,000 [A]_x000d_
 "Celkem: "A = 50,000 [B]</t>
  </si>
  <si>
    <t xml:space="preserve">"`Dle technické zprávy, výkresových příloh projektové dokumentace. Dle výkazů materiálu projektu. Dle tabulky kubatur projektanta.`"_x000d_
 "zemina a kamení obs. nebezpečné látky (n)    "_x000d_
 500*2.1 = 1050,000 [A]_x000d_
 "Celkem: "A = 1050,000 [B]</t>
  </si>
  <si>
    <t>"`Dle technické zprávy, výkresových příloh projektové dokumentace. Dle výkazů materiálu projektu. Dle tabulky kubatur projektanta.`"_x000d_
 "stávající šachty, trouby a konstrukce"_x000d_
 15 = 15,000 [A]_x000d_
 "Celkem: "A = 15,000 [B]</t>
  </si>
  <si>
    <t>"`Dle technické zprávy, výkresových příloh projektové dokumentace. Dle výkazů materiálu projektu. Dle tabulky kubatur projektanta.`"_x000d_
 "škvára (17 09 04)"_x000d_
 250*0.9 = 225,000 [A]_x000d_
 "Celkem: "A = 225,000 [B]</t>
  </si>
  <si>
    <t>SO 32-61-01</t>
  </si>
  <si>
    <t xml:space="preserve">"`dle grafických a textových příloh PD`"_x000d_
 "`2.804_Výkaz prvků PHS`"_x000d_
 "`------------------------------------------------`"_x000d_
 "`Zemina tř. těž.1. (v  místě hlavy piloty)`"_x000d_
 ((2.00*2.00)*0.30)*(14+73+20)+1.600 = 130,000 [E]_x000d_
 "Celkem: "E = 130,000 [F]</t>
  </si>
  <si>
    <t>"`pol_264128; zemina z pilot pr. 0,60m`"_x000d_
 (22/7)*(0.300*0.300)*449.000+0.797 = 127,800 [B]_x000d_
 "`pol_264130; zemina z pilot pr. 0,75m `"_x000d_
 (22/7)*(0.375*0.375)*100.000+0.004 = 44,200 [D]_x000d_
 "Celkem: "B+D = 172,000 [E]</t>
  </si>
  <si>
    <t>17481</t>
  </si>
  <si>
    <t>ZÁSYP JAM A RÝH Z NAKUPOVANÝCH MATERIÁLŮ</t>
  </si>
  <si>
    <t>"`dle grafických a textových příloh PD`"_x000d_
 "`2.804_Výkaz prvků PHS`"_x000d_
 "`------------------------------------------------`"_x000d_
 "`dosyp výkopu piloty+patky; štěrkodrť`"_x000d_
 30.000 = 30,000 [E]_x000d_
 "`únikový východ, výklenky TV - štěrkdrť`"_x000d_
 30.000 = 30,000 [G]_x000d_
 "Celkem: "E+G = 60,000 [H]</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</si>
  <si>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</si>
  <si>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"`dle grafických a textových příloh PD`"_x000d_
 "`------------------------------------------------`"_x000d_
 "`PHS`"_x000d_
 1.25*(184.40+210.90) = 494,125 [A]_x000d_
 "`Piloty`"_x000d_
 (2.00*(2.00-1.25))*(14+73+20) = 160,500 [B]_x000d_
 "Celkem: "A+B = 654,625 [C]</t>
  </si>
  <si>
    <t>R110261</t>
  </si>
  <si>
    <t>PRÁCE A DODÁVKY SPOJENÉ S ČERPÁNÍM VODY KOMPLET</t>
  </si>
  <si>
    <t>1 = 1,000 [A]_x000d_
 "Celkem: "A = 1,000 [B]</t>
  </si>
  <si>
    <t xml:space="preserve">Položka obsahuje: 
 - hydrogeologcký posudek navržení opatření pro snižování HPV 
 - odvod do recipientu nebo kanalizace
 - vrty nebo studny 
 - čerpání vody na povrchu zahrnuje i potrubí, pohotovost záložní čerpací soupravy a zřízení čerpací jímky  
 - napojení NN, včetně měření a poplatku za spotřebu 
 - poplatek za vypouštění 
 - způsob měření a kvality vody 
 - výustní objekty 
 - součástí položky je také následná demontáž a likvidace těchto zařízení 
 - projekt, projednání  
 - další pomocné konstrukce a práce
Měří se v kompletu konstrukce, nebo práce dle PD.
Měrná jednotka: kpl</t>
  </si>
  <si>
    <t>224324</t>
  </si>
  <si>
    <t>PILOTY ZE ŽELEZOBETONU C25/30</t>
  </si>
  <si>
    <t>"`dle grafických a textových příloh PD`"_x000d_
 "`2.804_Výkaz prvků PHS`"_x000d_
 "`piloty zapažené s vytažením pažnic z vrtu`"_x000d_
 "`beton C25/30-XA1,XC2-CI 0,4 - Dmax22`"_x000d_
 "`------------------------------------------------`"_x000d_
 "`pol_264128; pr. pilot 0,60m; P3_P4`"_x000d_
 ((22/7)*(0.30*0.30))*449,000 = 127,003 [G]_x000d_
 "`pol_264130; pr. pilot 0,75m; P5`"_x000d_
 ((22/7)*(0.375*0.375))*100,000 = 44,196 [I]_x000d_
 "`pol_224325; odpočet horní část pilot `"_x000d_
 -26,758 = -26,758 [K]_x000d_
 "Celkem: "G+I+K = 144,441 [L]</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</si>
  <si>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ukončení piloty pod ústím vrtu a vyplnění zbývající části sypaninou nebo kamenivem, zřízení výplně piloty pod hladinou vody
- odbourání a odstranění znehodnocené části výplně a úprava hlavy piloty před výstavbou další konstrukční části
- veškerý materiál, výrobky a polotovary, včetně mimostaveništní a vnitrostaveništní dopravy
Položka nezahrnuje:
- dodání a osazení výztuže
- vrty
Způsob měření:
- objem betonu pro přebetonování a nadbetonování se nezapočítává</t>
  </si>
  <si>
    <t>224325</t>
  </si>
  <si>
    <t>PILOTY ZE ŽELEZOBETONU C30/37</t>
  </si>
  <si>
    <t>"`dle grafických a textových příloh PD`"_x000d_
 "`2.804_Výkaz prvků PHS`"_x000d_
 "`beton C30/37-XF3,XC4-CI 0,4 - Dmax22`"_x000d_
 "`------------------------------------------------`"_x000d_
 "`hlava pilot`"_x000d_
 "`pol_264128; pr. pilot 0,600m; P3_P4`"_x000d_
 ((22/7)*(0.300*0.300)*0.80)*(14+73) = 19,687 [G]_x000d_
 "`pol_264130; pr. pilot 0,750m; P5`"_x000d_
 ((22/7)*(0.375*0.375)*0.80)*20 = 7,071 [I]_x000d_
 "Celkem: "G+I = 26,758 [J]</t>
  </si>
  <si>
    <t>224365</t>
  </si>
  <si>
    <t>VÝZTUŽ PILOT Z OCELI 10505, B500B</t>
  </si>
  <si>
    <t>"`dle grafických a textových příloh PD`"_x000d_
 "`2.804_Výkaz prvků PHS`"_x000d_
 "`------------------------------------------------`"_x000d_
 "`ocel B500B`"_x000d_
 "`P3_pr. 0,60m, dl.6,00m`"_x000d_
 (100.000*14)*0.001 = 1,400 [F]_x000d_
 "`P4_pr.0,60m, dl.5,00m`"_x000d_
 (83.500*73)*0.001 = 6,096 [H]_x000d_
 "`P5_pr. 0,75m, dl.5,00m`"_x000d_
 (130.00*20)*0.001 = 2,600 [J]_x000d_
 "`svary, spoje, prořez`"_x000d_
 1010,00*0.001 = 1,010 [L]_x000d_
 "Celkem: "F+H+J+L = 11,106 [M]</t>
  </si>
  <si>
    <t>Položka zahrnuje:
- veškerý materiál, výrobky a polotovary, včetně mimostaveništní a vnitrostaveništní dopravy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</si>
  <si>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264128</t>
  </si>
  <si>
    <t>VRTY PRO PILOTY TŘ. I D DO 600MM</t>
  </si>
  <si>
    <t>"`dle grafických a textových příloh PD`"_x000d_
 "`2.804_Výkaz prvků PHS`"_x000d_
 "`P3_pr. 0,60m, dl. 6,00m`"_x000d_
 6.000*14 = 84,000 [D]_x000d_
 "`P4_pr. 0,60m, dl. 5,00m`"_x000d_
 5.000*73 = 365,000 [F]_x000d_
 "Celkem: "D+F = 449,000 [G]</t>
  </si>
  <si>
    <t xml:space="preserve">Položka zahrnuje:
- zřízení vrtu, svislou a vodorovnou dopravu zeminy bez uložení na skládku, vrtací práce zapaž. i nepaž. vrtu
- čerpání vody z vrtu, vyčištění vrtu
- zabezpečení vrtacích prací
- dopravu, nájem, provoz a přemístění, montáž a demontáž vrtacích zařízení a dalších mechanismů
- lešení a podpěrné konstrukce pro práci a manipulaci s vrtacím zařízení a dalších mechanismů
- vrtací plošiny vč. zemních prací, zpevnění, odvodnění a pod.
- v případě zapažení dočasnými pažnicemi jejich opotřebení
- v případě zapažení suspenzí veškeré hospodaření s ní
Položka nezahrnuje:
-  zapažení trvalými pažnicemi
-  uložení zeminy na skládku a poplatek za skládku
Způsob měření:
- do délky vrtu se nezapočítává  hluché vrtání</t>
  </si>
  <si>
    <t>264130</t>
  </si>
  <si>
    <t>VRTY PRO PILOTY TŘ. I D DO 800MM</t>
  </si>
  <si>
    <t>"`dle grafických a textových příloh PD`"_x000d_
 "`2.804_Výkaz prvků PHS`"_x000d_
 "`P5_pr. 0,75m, dl.5,00m`"_x000d_
 5.000*20 = 100,000 [D]_x000d_
 "Celkem: "D = 100,000 [E]</t>
  </si>
  <si>
    <t>33794</t>
  </si>
  <si>
    <t>SLOUPKY PROTIHLUK STĚN Z KOVU</t>
  </si>
  <si>
    <t xml:space="preserve">"`dle grafických a textových příloh PD`"_x000d_
 "`2.804_Výkaz prvků PHS`"_x000d_
 "`------------------------------------------------`"_x000d_
 "`sloupky vč. závitových pouzder, šroubovic a povrchové úpravy dle PD`"_x000d_
 "`HEA 160 - SL12_SL13_SL14`"_x000d_
 (4444.48+2766,40+1805,760)*0.001 = 9,017 [F]_x000d_
 "`2xHEB 160 - RS4_RS5_RS6`"_x000d_
 (2785.28+2867.20+1351.68)*0.001 = 7,004 [H]_x000d_
 "`Víčko pro rohové sloupky 2 x HEB 160 ; P5  150/160`"_x000d_
 19.872*0.001 = 0,020 [J]_x000d_
 "`svary, spoje, drobný materiál, prořez`"_x000d_
 803.027*0.001 = 0,803 [L]_x000d_
 "Celkem: "F+H+J+L = 16,844 [M]</t>
  </si>
  <si>
    <t xml:space="preserve">Položka zahrnuje: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
Položka nezahrnuje:
- x</t>
  </si>
  <si>
    <t>347125</t>
  </si>
  <si>
    <t>STĚNY PROTIHLUKOVÉ Z DÍLCŮ ŽELEZOBETON DO C30/37</t>
  </si>
  <si>
    <t>"`dle grafických a textových příloh PD`"_x000d_
 "`2.804_Výkaz prvků PHS`"_x000d_
 "`------------------------------------------------`"_x000d_
 "`Poznámka:`"_x000d_
 "`spodní části soklových panelů uložených do terénu provedeny` "_x000d_
 "`2kusy otvorů pr. 100mm pro odvedení dešťové vody`"_x000d_
 "`soklové panely, vyztužené na jednostranný zemní tlak, závitová pouzdra`"_x000d_
 "`délka panelů je uvedená jako osová vzdálenost sloupků` "_x000d_
 "`nutné doměření dl. panelů pro výrobu dle skutečného osazení sloupků ve výklencích`"_x000d_
 402.470 = 402,470 [J]_x000d_
 "Celkem: "J = 402,470 [K]</t>
  </si>
  <si>
    <t xml:space="preserve">Položka zahrnuje: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t>
  </si>
  <si>
    <t>R347178</t>
  </si>
  <si>
    <t>OBOUSTRANNÉ POHLTIVÉ PANELY 10dB SMĚREM KE KOLEJI /4 dB OD KOLEJE, VZDUCHOVÁ NEPRŮZVUČNOST MIN. 20dB; D+M KOMPLET</t>
  </si>
  <si>
    <t>"`dle grafických a textových příloh PD`"_x000d_
 "`2.804_Výkaz prvků PHS`"_x000d_
 "`------------------------------------------------`"_x000d_
 "`Poznámka:`"_x000d_
 "`délka panelů je uvedená jako osová vzdálenost sloupků` "_x000d_
 "`nutné doměření dl. panelů pro výrobu dle skutečného osazení sloupků ve výklencích`"_x000d_
 "`------------------------------------------------`"_x000d_
 "`panely oboustranně pohltivé; závitová pouzdra`"_x000d_
 749.600 = 749,600 [I]_x000d_
 "odpočet pol_R347180"_x000d_
 -54,600 = -54,600 [K]_x000d_
 "Celkem: "I+K = 695,000 [L]</t>
  </si>
  <si>
    <t xml:space="preserve">Položka zahrnuje: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
Položka nezahrnuje:
- x
Měří se v metrech čtverečných konstrukce, nebo práce dle PD.
Měrná jednotka: m2</t>
  </si>
  <si>
    <t>R347180</t>
  </si>
  <si>
    <t>OBOUSTRANNÉ POHLTIVÉ PANELY 10dB SMĚREM KE KOLEJI /4 dB OD KOLEJE, VZDUCHOVÁ NEPRŮZVUČNOST MIN. 20dB - VYBOURATELNÝ MODUL (5 MINUT); D+M KOMPLET</t>
  </si>
  <si>
    <t>"`dle grafických a textových příloh PD`"_x000d_
 "`2.804_Výkaz prvků PHS`"_x000d_
 "`------------------------------------------------`"_x000d_
 "`Poznámka:`"_x000d_
 "`Prostupné pole s garantovaným prostupem pro zásah HZS. (5minut)`"_x000d_
 "`délka panelů je uvedená jako osová vzdálenost sloupků` "_x000d_
 "`nutné doměření dl. panelů pro výrobu dle skutečného osazení sloupků ve výklencích`"_x000d_
 "`------------------------------------------------`"_x000d_
 "`panely oboustranně pohltivé vybouratelný modul; závitová pouzdra`"_x000d_
 "`1` P1: "((4,00*1,00)*2)*5 = 40,000 [J]_x000d_
 "`1` P16: "((3,50*1,00)*2)*1 = 7,000 [K]_x000d_
 "`1` P26: "((3,80*1,00)*2)*1 = 7,600 [L]_x000d_
 "Celkem: "J+K+L = 54,600 [M]</t>
  </si>
  <si>
    <t>"`dle grafických a textových příloh PD`"_x000d_
 "`2.804_Výkaz prvků PHS`"_x000d_
 "`------------------------------------------------`"_x000d_
 "`podsyp soklových panelů`"_x000d_
 (0.400*0.700)*400.000 = 112,000 [E]_x000d_
 "Celkem: "E = 112,000 [F]</t>
  </si>
  <si>
    <t>741</t>
  </si>
  <si>
    <t>Elektroinstalace - silnoproud</t>
  </si>
  <si>
    <t>741811</t>
  </si>
  <si>
    <t>UZEMŇOVACÍ VODIČ NA POVRCHU FEZN DO 120 MM2</t>
  </si>
  <si>
    <t>"`dle grafických a textových příloh PD`"_x000d_
 "`2.804_Výkaz prvků PHS`"_x000d_
 "`------------------------------------------------`"_x000d_
 "Porovnávací položka - Vodič FeZn 10mm vč. kotevního materiálu"_x000d_
 "`propojení pohltivých panelů"_x000d_
 170.000 = 170,000 [F]_x000d_
 "`propojení soklových panelů"_x000d_
 225.000 = 225,000 [H]_x000d_
 "Celkem: "F+H = 395,000 [I]</t>
  </si>
  <si>
    <t>1. Položka obsahuje:
 – uchycení vodiče na povrch vč. podpěr, konzol, svorek a pod.
 – měření, dělení, spojování
 – nátěr
2. Položka neobsahuje:
 X
3. Způsob měření:
Měří se metr délkový.</t>
  </si>
  <si>
    <t>931241</t>
  </si>
  <si>
    <t>VLOŽKA DILATAČ SPAR Z PRYŽ PÁSŮ ŠÍŘ DO 400MM HLADKÝCH</t>
  </si>
  <si>
    <t>"`dle grafických a textových příloh PD`"_x000d_
 "`2.804_Výkaz prvků PHS`"_x000d_
 "`------------------------------------------------`"_x000d_
 "`IZ1_Dilatační folie mezi sloupky a stěnové prvky` "_x000d_
 20.000 = 20,000 [E]_x000d_
 "Celkem: "E = 20,000 [F]</t>
  </si>
  <si>
    <t>Položka zahrnuje:
- dodávku a osazení předepsaného materiálu
- očištění ploch spáry před úpravou
- očištění okolí spáry po úpravě
Položka nezahrnuje:
- x</t>
  </si>
  <si>
    <t>93333</t>
  </si>
  <si>
    <t>ZKOUŠKA INTEGRITY PILOT SYSTÉMOVÝCH</t>
  </si>
  <si>
    <t>"`dle grafických a textových příloh PD`"_x000d_
 "`2.804_Výkaz prvků PHS`"_x000d_
 "`Zkouška integrity - každá dvacátá`"_x000d_
 "`P3_P4_P5`"_x000d_
 "`(14+73+20)/20 = 5,350ks`"_x000d_
 6 = 6,000 [F]_x000d_
 "Celkem: "F = 6,000 [G]</t>
  </si>
  <si>
    <t>Položka zahrnuje:
- kompletní dodávku se všemi pomocnými a doplňujícími pracemi a součástmi; 
- veškeré potřebné mechanismy; 
- podklady a dokumentaci zkoušky; 
- případné stavební práce spojené s přípravou a provedením zkoušky; 
- veškerá zkušební a měřící zařízení vč. opotřebení a nájmu; 
- výpomoce při vlastní zkoušce; 
- provedení vlastní zkoušky a její vyhodnocení, včetně všech měření a dalších potřebných činností
Položka nezahrnuje:
- x</t>
  </si>
  <si>
    <t>953111</t>
  </si>
  <si>
    <t>BEZPEČNOST ZNAČKY FOTOLUMINIS NA HLINÍK PLECHU DOD A MONTÁŽ</t>
  </si>
  <si>
    <t>"`dle grafických a textových příloh PD`"_x000d_
 "`2.804_Výkaz prvků PHS`"_x000d_
 "`------------------------------------------------`"_x000d_
 "`Únikové tabulky: tabulka s postavou a šipkou 200/400mm`"_x000d_
 "`směr vpravo`"_x000d_
 10 = 10,000 [F]_x000d_
 "`směr vlevo`"_x000d_
 9 = 9,000 [H]_x000d_
 "Celkem: "F+H = 19,000 [I]</t>
  </si>
  <si>
    <t>Položka zahrnuje:
- vlastní značky
- nosné prvky, připevňovací prvky a potřebný spojovací materiál
Položka nezahrnuje:
- x</t>
  </si>
  <si>
    <t>95317</t>
  </si>
  <si>
    <t>BEZPEČNOST ZNAČKY FOTOLUMINIS NÁTĚR</t>
  </si>
  <si>
    <t>"dle grafických a textových příloh PD"_x000d_
 "2.804_Výkaz prvků PHS"_x000d_
 "------------------------------------------------"_x000d_
 "Označení prostupových polí na krajních sloupcích."_x000d_
 "3 svislé obdélníky pod sebou na jedné straně sloupku z obou stran"_x000d_
 ((((0,100*0,050)*3)*2)*7)*2 = 0,420 [F]_x000d_
 "Celkové množství "0.420000 = 0,420 [G]</t>
  </si>
  <si>
    <t>R95261</t>
  </si>
  <si>
    <t>DÍLENSKÁ A VÝROBNÍ DOKUMENTACE</t>
  </si>
  <si>
    <t>"`pomocné práce a konstrukce`"_x000d_
 "`výrobně technická dokumentace, dokumentace výrobků dodaných na stavbu,`"_x000d_
 "`výkresy prefabrikátů a montážní dokumentace`"_x000d_
 1 = 1,000 [A]_x000d_
 "Celkem: "A = 1,000 [B]</t>
  </si>
  <si>
    <t>Položka obsahuje:
dílenskou a výrobní dokumentaci dle popisu položky a PD
Množství jednotek se určuje v kompletu kompletní dokumentace
Měrná jednotka: kpl</t>
  </si>
  <si>
    <t>990</t>
  </si>
  <si>
    <t>"`pol_13273`"_x000d_
 130.00*2.10 = 273,000 [B]_x000d_
 "`pol_17120`"_x000d_
 172.000*2.10 = 361,200 [D]_x000d_
 "Celkem: "B+D = 634,200 [E]</t>
  </si>
  <si>
    <t>SO 32-61-02</t>
  </si>
  <si>
    <t xml:space="preserve">"`dle grafických a textových příloh PD`"_x000d_
 "`2.803_Výkaz prvků PHS`"_x000d_
 "`------------------------------------------------`"_x000d_
 "`Zemina tř. těž.1. (v  místě hlavy piloty)`"_x000d_
 ((2.00*2.00)*0.30)*(10+11+6)+0.60 = 33,000 [E]_x000d_
 "Celkem: "E = 33,000 [F]</t>
  </si>
  <si>
    <t>"`pol_264128; zemina z pilot pr. 0,60m`"_x000d_
 (22/7)*(0.300*0.300)*115.000+0.106 = 32,635 [B]_x000d_
 "`pol_264130; zemina z pilot pr. 0,75m `"_x000d_
 (22/7)*(0.375*0.375)*30.000+0.106 = 13,365 [D]_x000d_
 "Celkem: "B+D = 46,000 [E]</t>
  </si>
  <si>
    <t>"`dle grafických a textových příloh PD`"_x000d_
 "`2.803_Výkaz prvků PHS`"_x000d_
 "`------------------------------------------------`"_x000d_
 "`dosyp sokl. panelů`"_x000d_
 12.000 = 12,000 [E]_x000d_
 "`dosyp výkopu piloty+patky`"_x000d_
 0.000 = 0,000 [G]_x000d_
 "`u stožárů TV`"_x000d_
 52.000 = 52,000 [I]_x000d_
 "Celkem: "E+G+I = 64,000 [J]</t>
  </si>
  <si>
    <t>"`dle grafických a textových příloh PD`"_x000d_
 "`------------------------------------------------`"_x000d_
 "`PHS`"_x000d_
 1.25*95.000 = 118,750 [D]_x000d_
 "`Piloty`"_x000d_
 (2.00*(2.00-1.25))*(10+11+6) = 40,500 [F]_x000d_
 "Celkem: "D+F = 159,250 [G]</t>
  </si>
  <si>
    <t>"`dle grafických a textových příloh PD`"_x000d_
 "`2.803_Výkaz prvků PHS`"_x000d_
 "`piloty zapažené s vytažením pažnic z vrtu`"_x000d_
 "`beton C25/30-XA1,XC2-CI 0,4 - Dmax22`"_x000d_
 "`------------------------------------------------`"_x000d_
 "`pol_264128; pr. pilot 0,60m; P3_P4`"_x000d_
 ((22/7)*(0.30*0.30))*115.000 = 32,529 [G]_x000d_
 "`pol_264130; pr. pilot 0,75m; P5`"_x000d_
 ((22/7)*(0.375*0.375))*30.000 = 13,259 [I]_x000d_
 "`pol_224325; odpočet horní část pilot `"_x000d_
 -6.873 = -6,873 [K]_x000d_
 "Celkem: "G+I+K = 38,915 [L]</t>
  </si>
  <si>
    <t>"`dle grafických a textových příloh PD`"_x000d_
 "`2.803_Výkaz prvků PHS`"_x000d_
 "`beton C30/37-XF3,XC4-CI 0,4 - Dmax22`"_x000d_
 "`------------------------------------------------`"_x000d_
 "`hlava pilot`"_x000d_
 "`pol_264128; pr. pilot 0,600m; P3_P4`"_x000d_
 ((22/7)*(0.300*0.300)*0.80)*(10+11) = 4,752 [G]_x000d_
 "`pol_264130; pr. pilot 0,750m; P5`"_x000d_
 ((22/7)*(0.375*0.375)*0.80)*6 = 2,121 [I]_x000d_
 "Celkem: "G+I = 6,873 [J]</t>
  </si>
  <si>
    <t>"`dle grafických a textových příloh PD`"_x000d_
 "`2.803_Výkaz prvků PHS`"_x000d_
 "`------------------------------------------------`"_x000d_
 "`ocel B500B`"_x000d_
 "`P3_pr. 0,60m, dl.6,00m`"_x000d_
 (100.000*10)*0.001 = 1,000 [F]_x000d_
 "`P4_pr.0,60m, dl.5,00m`"_x000d_
 (83.500*11)*0.001 = 0,919 [H]_x000d_
 "`P5_pr. 0,75m, dl.5,00m`"_x000d_
 (130.00*6)*0.001 = 0,780 [J]_x000d_
 "`svary, spoje, prořez`"_x000d_
 270.000*0.001 = 0,270 [L]_x000d_
 "Celkem: "F+H+J+L = 2,969 [M]</t>
  </si>
  <si>
    <t>"`dle grafických a textových příloh PD`"_x000d_
 "`2.803_Výkaz prvků PHS`"_x000d_
 "`P3_pr. 0,60m, dl.6,00m`"_x000d_
 6.000*10 = 60,000 [D]_x000d_
 "`P4_pr. 0,60m, dl.5,00m`"_x000d_
 5.000*11 = 55,000 [F]_x000d_
 "Celkem: "D+F = 115,000 [G]</t>
  </si>
  <si>
    <t>"`dle grafických a textových příloh PD`"_x000d_
 "`2.803_Výkaz prvků PHS`"_x000d_
 "`P5_pr. 0,75m, dl.5,00m`"_x000d_
 5.000*6 = 30,000 [D]_x000d_
 "Celkem: "D = 30,000 [E]</t>
  </si>
  <si>
    <t xml:space="preserve">"`dle grafických a textových příloh PD`"_x000d_
 "`2.803_Výkaz prvků PHS`"_x000d_
 "`------------------------------------------------`"_x000d_
 "`sloupky vč. závitových pouzder, šroubovic a povrchové úpravy dle PD`"_x000d_
 "HEB 160; SL5_SL7_SL16`"_x000d_
 (1303,56+1618,8+366,36)*0.001 = 3,289 [F]_x000d_
 "2xHEB 160; RS7_RS8`"_x000d_
 (778,24+1761,28)*0.001 = 2,540 [H]_x000d_
 "`Víčko pro rohové sloupky 2 x HEB 160 ; P5  150/160`"_x000d_
 5.962*0.001 = 0,006 [J]_x000d_
 "`svary, spoje, drobný materiál, prořez`"_x000d_
 292,008*0.001 = 0,292 [L]_x000d_
 "Celkem: "F+H+J+L = 6,127 [M]</t>
  </si>
  <si>
    <t>"`dle grafických a textových příloh PD`"_x000d_
 "`2.803_Výkaz prvků PHS`"_x000d_
 "`------------------------------------------------`"_x000d_
 "`Poznámka:`"_x000d_
 "`spodní části soklových panelů uložených do terénu provedeny` "_x000d_
 "`2kusy otvorů pr. 100mm pro odvedení dešťové vody`"_x000d_
 "`soklové panely, vyztužené na jednostranný zemní tlak, závitová pouzdra`"_x000d_
 "`délka panelů je uvedená jako osová vzdálenost sloupků` "_x000d_
 "`nutné doměření dl. panelů pro výrobu dle skutečného osazení sloupků ve výklencích`"_x000d_
 96.660 = 96,660 [J]_x000d_
 "Celkem: "J = 96,660 [K]</t>
  </si>
  <si>
    <t>R347177</t>
  </si>
  <si>
    <t>STĚNY PROTIHLUKOVÉ ABSORPČNÍ JEDNOSTRANNĚ POHLTIVÉ ZVUK POHLTIVOST MIN 5DB VZDUCH POHLTIVOST 25DB; D+M KOMPLET</t>
  </si>
  <si>
    <t>"`dle grafických a textových příloh PD`"_x000d_
 "`2.803_Výkaz prvků PHS`"_x000d_
 "`------------------------------------------------`"_x000d_
 "`Poznámka:`"_x000d_
 "`délka panelů je uvedená jako osová vzdálenost sloupků` "_x000d_
 "`nutné doměření dl. panelů pro výrobu dle skutečného osazení sloupků ve výklencích`"_x000d_
 "`------------------------------------------------`"_x000d_
 "`panely jednostranně pohltivé směrem ke koleji`"_x000d_
 189.150 = 189,150 [I]_x000d_
 "pol_R347179"_x000d_
 -7,400 = -7,400 [K]_x000d_
 "Celkem: "I+K = 181,750 [L]</t>
  </si>
  <si>
    <t xml:space="preserve">Položka zahrnuje: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
Položka nezahrnuje:
- x
Měří se v metrech čtverečných konstrukce, nebo práce.
Měrná jednotka: m2</t>
  </si>
  <si>
    <t>R347179</t>
  </si>
  <si>
    <t>STĚNY PROTIHLUKOVÉ ABSORPČNÍ JEDNOSTRANNĚ POHLTIVÉ ZVUK POHLTIVOST MIN 5DB VZDUCH POHLTIVOST 25DB - VYBOURATELNÝ MODUL; D+M KOMPLET</t>
  </si>
  <si>
    <t>"`dle grafických a textových příloh PD`"_x000d_
 "`2.401_Rozvinutý pohled`"_x000d_
 "`2.803_Výpis prvků PHS`"_x000d_
 "`------------------------------------------------`"_x000d_
 "Poznámka"_x000d_
 "`délka panelů je uvedená jako osová vzdálenost sloupků` "_x000d_
 "`nutné doměření dl. panelů pro výrobu dle skutečného osazení sloupků ve výklencích`"_x000d_
 "`panely jednostranně pohltivé směrem ke koleji`"_x000d_
 "`Prostupné pole s garantovaným prostupem pro zásah HZS. (5minut)`"_x000d_
 "`Otvor o šířce 1,2m a výšce min. 2 m.`"_x000d_
 "`1_P17` "(3,70*1,00)*2 = 7,400 [K]_x000d_
 "Celkem: "K = 7,400 [L]</t>
  </si>
  <si>
    <t>451314</t>
  </si>
  <si>
    <t>PODKLADNÍ A VÝPLŇOVÉ VRSTVY Z PROSTÉHO BETONU C25/30</t>
  </si>
  <si>
    <t>"`2.803_Výkaz prvků PHS`"_x000d_
 "`------------------------------------------------`"_x000d_
 "`podbetonování soklových panelů`"_x000d_
 (0,023+0,006+0,040+0,030)+0,001 = 0,100 [D]_x000d_
 "Celkové množství "0.100000 = 0,100 [E]</t>
  </si>
  <si>
    <t>"`dle grafických a textových příloh PD`"_x000d_
 "`2.803_Výkaz prvků PHS`"_x000d_
 "`------------------------------------------------`"_x000d_
 "`podsyp soklových panelů`"_x000d_
 (0.30*0.15)*95.000+0.725 = 5,000 [E]_x000d_
 "Celkem: "E = 5,000 [F]</t>
  </si>
  <si>
    <t>"`dle grafických a textových příloh PD`"_x000d_
 "`2.803_Výkaz prvků PHS`"_x000d_
 "`------------------------------------------------`"_x000d_
 "Porovnávací položka - Vodič FeZn 10mm vč. kotevního materiálu"_x000d_
 "`propojení pohltivých panelů"_x000d_
 66.000 = 66,000 [F]_x000d_
 "`propojení soklových panelů"_x000d_
 68.000 = 68,000 [H]_x000d_
 "Celkem: "F+H = 134,000 [I]</t>
  </si>
  <si>
    <t>"`dle grafických a textových příloh PD`"_x000d_
 "`2.803_Výkaz prvků PHS`"_x000d_
 "`------------------------------------------------`"_x000d_
 "`IZ1_Dilatační folie mezi sloupky a stěnové prvky` "_x000d_
 12.000 = 12,000 [E]_x000d_
 "Celkem: "E = 12,000 [F]</t>
  </si>
  <si>
    <t>"`dle grafických a textových příloh PD`"_x000d_
 "`2.803_Výkaz prvků PHS`"_x000d_
 "`Zkouška integrity - každá dvacátá`"_x000d_
 "`P3_P4_P5`"_x000d_
 "`(10+11+6)/20 = 1,350ks`"_x000d_
 2 = 2,000 [F]_x000d_
 "Celkem: "F = 2,000 [G]</t>
  </si>
  <si>
    <t>"`dle grafických a textových příloh PD`"_x000d_
 "`2.803_Výkaz prvků PHS`"_x000d_
 "`------------------------------------------------`"_x000d_
 "`Únikové tabulky: tabulka s postavou a šipkou 200/400mm`"_x000d_
 "`směr vpravo`"_x000d_
 2 = 2,000 [F]_x000d_
 "`směr vlevo`"_x000d_
 2 = 2,000 [H]_x000d_
 "Celkem: "F+H = 4,000 [I]</t>
  </si>
  <si>
    <t>"dle grafických a textových příloh PD"_x000d_
 "2.804_Výkaz prvků PHS"_x000d_
 "------------------------------------------------"_x000d_
 "Označení prostupových polí na krajních sloupcích."_x000d_
 "3 svislé obdélníky pod sebou na jedné straně sloupku z obou stran"_x000d_
 ((((0,100*0,050)*3)*2)*1)*2 = 0,060 [F]_x000d_
 "Celkové množství "0.060000 = 0,060 [G]</t>
  </si>
  <si>
    <t>"`pomocné práce a konstrukce`"_x000d_
 "`výrobně technická dokumentace, dokumentace výrobků dodaných na stavbu,`"_x000d_
 "`výkresy prefabrikátů a montážní dokumentace`"_x000d_
 1 = 1,000 [D]_x000d_
 "Celkem: "D = 1,000 [E]</t>
  </si>
  <si>
    <t>"`pol_13273`"_x000d_
 33.000*2.10 = 69,300 [B]_x000d_
 "`pol_17120`"_x000d_
 46.000*2.10 = 96,600 [D]_x000d_
 "Celkem: "D+D = 193,200 [E]</t>
  </si>
  <si>
    <t>SO 32-61-03</t>
  </si>
  <si>
    <t xml:space="preserve">"`dle grafických a textových příloh PD`"_x000d_
 "`2.803_Výkaz prvků PHS`"_x000d_
 "`------------------------------------------------`"_x000d_
 "`Zemina tř. těž.1. (v  místě hlavy piloty)`"_x000d_
 58.000 = 58,000 [E]_x000d_
 "Celkem: "E = 58,000 [F]</t>
  </si>
  <si>
    <t>"`pol_264128; zemina z pilot pr. 0,60m`"_x000d_
 (22/7)*(0.300*0.300)*114.00 = 32,246 [B]_x000d_
 "`pol_264130; zemina z pilot pr. 0,75m `"_x000d_
 (22/7)*(0.375*0.375)*115.00 = 50,826 [D]_x000d_
 "Celkem: "B+D = 83,072 [E]</t>
  </si>
  <si>
    <t>"`dle grafických a textových příloh PD`"_x000d_
 "`2.803_Výkaz prvků PHS`"_x000d_
 "`------------------------------------------------`"_x000d_
 "`dosyp sokl. panelů`"_x000d_
 2.000 = 2,000 [E]_x000d_
 "`dosyp výkopu piloty`"_x000d_
 35.000 = 35,000 [G]_x000d_
 "`dosyp u stožarů TV`"_x000d_
 23.00 = 23,000 [I]_x000d_
 "Celkem: "E+G+I = 60,000 [J]</t>
  </si>
  <si>
    <t>"`dle grafických a textových příloh PD`"_x000d_
 "`------------------------------------------------`"_x000d_
 1.250*135.000 = 168,750 [C]_x000d_
 "Celkem: "C = 168,750 [D]</t>
  </si>
  <si>
    <t>R110263</t>
  </si>
  <si>
    <t>1 = 1,000 [A]_x000d_
 "Celkové množství "1.000000 = 1,000 [B]</t>
  </si>
  <si>
    <t>"`dle grafických a textových příloh PD`"_x000d_
 "`2.803_Výkaz prvků PHS`"_x000d_
 "`piloty zapažené s vytažením pažnic z vrtu`"_x000d_
 "`beton C25/30-XA1,XC2-CI 0,4 - Dmax22`"_x000d_
 "`------------------------------------------------`"_x000d_
 "`pol_264128; pr. pilot 0,60m`"_x000d_
 ((22/7)*(0.30*0.30))*114.00 = 32,246 [G]_x000d_
 "`pol_264130; pr. pilot 0,75m`"_x000d_
 ((22/7)*(0.375*0.375))*115.00 = 50,826 [I]_x000d_
 "`pol_224325; odpočet horní část pilot `"_x000d_
 -10.989 = -10,989 [K]_x000d_
 "Celkem: "G+I+K = 72,083 [L]</t>
  </si>
  <si>
    <t>"`dle grafických a textových příloh PD`"_x000d_
 "`2.803_Výkaz prvků PHS`"_x000d_
 "`beton C30/37-XF3,XC4-CI 0,4 - Dmax22`"_x000d_
 "`------------------------------------------------`"_x000d_
 "`hlava pilot`"_x000d_
 "`pol_264128; pr. pilot 0,600m`"_x000d_
 ((22/7)*(0.300*0.300)*0.80)*(4+18) = 4,978 [G]_x000d_
 "`pol_264130; pr. pilot 0,750m`"_x000d_
 ((22/7)*(0.375*0.375)*0.80)*(13+4) = 6,011 [I]_x000d_
 "Celkem: "G+I = 10,989 [J]</t>
  </si>
  <si>
    <t>"`dle grafických a textových příloh PD`"_x000d_
 "`2.803_Výkaz prvků PHS`"_x000d_
 "`------------------------------------------------`"_x000d_
 "`ocel B500B`"_x000d_
 "`P1_pr. 0,75m, dl.7,00m`"_x000d_
 (176.90*13)*0.001 = 2,300 [F]_x000d_
 "`P2_pr. 0,75m, dl.6,00m`"_x000d_
 (153.500*4)*0.001 = 0,614 [H]_x000d_
 "`P3_pr. 0,60m, dl.6,00m`"_x000d_
 (100.000*4)*0.001 = 0,400 [J]_x000d_
 "`P4_pr.0,60m, dl.5,00m`"_x000d_
 (83.500*18)*0.001 = 1,503 [L]_x000d_
 "Mezisoučet: "F+H+J+L = 4,817 [M]_x000d_
 "`svary, spoje, prořez`"_x000d_
 4.817*0.100 = 0,482 [O]_x000d_
 "Celkem: "F+H+J+L+O = 5,299 [P]</t>
  </si>
  <si>
    <t>"`dle grafických a textových příloh PD`"_x000d_
 "`2.803_Výkaz prvků PHS`"_x000d_
 "`P3_pr. 0,60m, dl.6,00m`"_x000d_
 6.000*4 = 24,000 [D]_x000d_
 "`P4_pr. 0,60m, dl.5,00m`"_x000d_
 5.000*18 = 90,000 [F]_x000d_
 "Celkem: "D+F = 114,000 [G]</t>
  </si>
  <si>
    <t>"`dle grafických a textových příloh PD`"_x000d_
 "`2.803_Výkaz prvků PHS`"_x000d_
 "`P1_pr. 0,75m, dl.7,00m`"_x000d_
 7.000*13 = 91,000 [D]_x000d_
 "`P2_pr. 0,75m, dl.6,00m`"_x000d_
 6.000*4 = 24,000 [F]_x000d_
 "Celkem: "D+F = 115,000 [G]</t>
  </si>
  <si>
    <t xml:space="preserve">"`dle grafických a textových příloh PD`"_x000d_
 "`2.803_Výkaz prvků PHS`"_x000d_
 "`------------------------------------------------`"_x000d_
 "`sloupky vč. závitových pouzder, šroubovic a povrchové úpravy dle PD`"_x000d_
 "HEA 160; SL1_SL2_SL3_SL22"_x000d_
 (106.40+547.20+1237.28+115.52)*0.001 = 2,006 [F]_x000d_
 "HEB160; SL4"_x000d_
 596,40*0.001 = 0,596 [H]_x000d_
 "2xHEB 160; RS5_RS6_RS9_RS14_RS15"_x000d_
 (306.72+1260.96+715.68+817.92+417.48)*0.001 = 3,519 [J]_x000d_
 "HEB 200; SL20_SL21"_x000d_
 (294.240+1802.22)*0.001 = 2,096 [L]_x000d_
 "`Víčko pro rohové sloupky 2 x HEB 160 ; P5  150/160`"_x000d_
 9.936*0.001 = 0,010 [N]_x000d_
 "profil P8 90/x pro osazení panelu tl.160mm na ocel. sloupek HEB200"_x000d_
 195.615*0.001 = 0,196 [P]_x000d_
 "`svary, spoje, drobný materiál, prořez`"_x000d_
 431.556*0.001 = 0,432 [R]_x000d_
 "Celkem: "F+H+J+L+N+P+R = 8,855 [S]</t>
  </si>
  <si>
    <t>"`dle grafických a textových příloh PD`"_x000d_
 "`2.803_Výkaz prvků PHS`"_x000d_
 "`------------------------------------------------`"_x000d_
 "`Poznámka:`"_x000d_
 "`spodní části soklových panelů uložených do terénu provedeny` "_x000d_
 "`2kusy otvorů pr. 100mm pro odvedení dešťové vody`"_x000d_
 "`soklové panely, vyztužené na jednostranný zemní tlak, závitová pouzdra`"_x000d_
 "`délka panelů je uvedená jako osová vzdálenost sloupků` "_x000d_
 "`nutné doměření dl. panelů pro výrobu dle skutečného osazení sloupků ve výklencích`"_x000d_
 180.020 = 180,020 [J]_x000d_
 "Celkem: "J = 180,020 [K]</t>
  </si>
  <si>
    <t>STĚNY PROTIHLUKOVÉ A OHRADNÍ Z HLINÍKU</t>
  </si>
  <si>
    <t>"`dle grafických a textových příloh PD`"_x000d_
 "`2.803_Výkaz prvků PHS`"_x000d_
 "`------------------------------------------------`"_x000d_
 "`Poznámka:`"_x000d_
 "`délka panelů je uvedená jako osová vzdálenost sloupků` "_x000d_
 "`nutné doměření dl. panelů pro výrobu dle skutečného osazení sloupků ve výklencích`"_x000d_
 "`------------------------------------------------`"_x000d_
 "`panely jednostranně pohltivé směrem ke koleji, závitová pouzdra`"_x000d_
 294.100 = 294,100 [I]_x000d_
 "Celkem: "I = 294,100 [J]</t>
  </si>
  <si>
    <t>"`dle grafických a textových příloh PD`"_x000d_
 "`2.803_Výkaz prvků PHS`"_x000d_
 "`------------------------------------------------`"_x000d_
 "`podsyp soklových panelů`"_x000d_
 (0.20*0.400)*135.00 = 10,800 [E]_x000d_
 "Celkem: "E = 10,800 [F]</t>
  </si>
  <si>
    <t>"`dle grafických a textových příloh PD`"_x000d_
 "`2.803_Výkaz prvků PHS`"_x000d_
 "`------------------------------------------------`"_x000d_
 "Porovnávací položka - Vodič FeZn 10mm vč. kotevního materiálu"_x000d_
 "`propojení pohltivých panelů"_x000d_
 92.000 = 92,000 [F]_x000d_
 "`propojení soklových panelů"_x000d_
 135.000 = 135,000 [H]_x000d_
 "Celkem: "F+H = 227,000 [I]</t>
  </si>
  <si>
    <t>"`dle grafických a textových příloh PD`"_x000d_
 "`2.803_Výkaz prvků PHS`"_x000d_
 "`------------------------------------------------`"_x000d_
 "`IZ1_Dilatační folie mezi sloupky a stěnové prvky` "_x000d_
 18.000 = 18,000 [E]_x000d_
 "Celkem: "E = 18,000 [F]</t>
  </si>
  <si>
    <t>"`dle grafických a textových příloh PD`"_x000d_
 "`2.803_Výkaz prvků PHS`"_x000d_
 "`Zkouška integrity - každá dvacátá`"_x000d_
 "`P1_P2_P3_P4`"_x000d_
 "`(13+4+4+18)/20 = 1,950ks`"_x000d_
 2 = 2,000 [A]_x000d_
 "Celkem: "A = 2,000 [B]</t>
  </si>
  <si>
    <t>"`dle grafických a textových příloh PD`"_x000d_
 "`2.803_Výkaz prvků PHS`"_x000d_
 "`------------------------------------------------`"_x000d_
 "`Únikové tabulky: tabulka s postavou a šipkou 200/400mm`"_x000d_
 "`směr vpravo`"_x000d_
 3 = 3,000 [F]_x000d_
 "`směr vlevo`"_x000d_
 3 = 3,000 [H]_x000d_
 "Celkem: "F+H = 6,000 [I]</t>
  </si>
  <si>
    <t>R95263</t>
  </si>
  <si>
    <t>"`pol_13273`"_x000d_
 58.000*2.10 = 121,800 [B]_x000d_
 "`pol_17120`"_x000d_
 83.072*2.10 = 174,451 [D]_x000d_
 "Celkem: "B+D = 296,251 [E]</t>
  </si>
  <si>
    <t>SO 32-61-04</t>
  </si>
  <si>
    <t>"`pol_264128; zemina z pilot`"_x000d_
 (22/7)*(0.300*0.300)*138.000 = 39,034 [B]_x000d_
 "`pol_264130; zemina z pilot `"_x000d_
 (22/7)*(0.375*0.375)*90.000 = 39,777 [D]_x000d_
 "Celkem: "B+D = 78,811 [E]</t>
  </si>
  <si>
    <t>"`dle grafických a textových příloh PD`"_x000d_
 "`2.803_Výkaz prvků PHS`"_x000d_
 "`------------------------------------------------`"_x000d_
 "`dosyp sokl. panelů`"_x000d_
 2.000 = 2,000 [E]_x000d_
 "`dosyp výkopu piloty`"_x000d_
 30.000 = 30,000 [G]_x000d_
 "`dosyp u stožarů TV`"_x000d_
 21.000 = 21,000 [I]_x000d_
 "Celkem: "E+G+I = 53,000 [J]</t>
  </si>
  <si>
    <t>"`dle grafických a textových příloh PD`"_x000d_
 "`------------------------------------------------`"_x000d_
 1.25*130.000 = 162,500 [C]_x000d_
 (2.00*(2.00-1.25))*(23+15) = 57,000 [F]_x000d_
 "Celkem: "C = 162,500 [D]</t>
  </si>
  <si>
    <t>R110264</t>
  </si>
  <si>
    <t>"`dle grafických a textových příloh PD`"_x000d_
 1 = 1,000 [B]_x000d_
 "Celkem: "B = 1,000 [C]</t>
  </si>
  <si>
    <t>"`dle grafických a textových příloh PD`"_x000d_
 "`2.803_Výkaz prvků PHS`"_x000d_
 "`piloty zapažené s vytažením pažnic z vrtu`"_x000d_
 "`beton C25/30-XA1,XC2-CI 0,4 - Dmax22`"_x000d_
 "`------------------------------------------------`"_x000d_
 "`pol_264128; pr. pilot 0,60m`"_x000d_
 ((22/7)*(0.30*0.30))*138.000 = 39,034 [G]_x000d_
 "`pol_264130; pr. pilot 0,75m`"_x000d_
 ((22/7)*(0.375*0.375))*90.000 = 39,777 [I]_x000d_
 "`pol_224325; odpočet hlava pilot `"_x000d_
 -10.509 = -10,509 [K]_x000d_
 "Celkem: "G+I+K = 68,302 [L]</t>
  </si>
  <si>
    <t>"`dle grafických a textových příloh PD`"_x000d_
 "`2.803_Výkaz prvků PHS`"_x000d_
 "`beton C30/37-XF3,XC4-CI 0,4 - Dmax22`"_x000d_
 "`------------------------------------------------`"_x000d_
 "`hlava pilot `"_x000d_
 "`pol_264128; pr. pilot 0,600m`"_x000d_
 ((22/7)*(0.300*0.300)*0.80)*23 = 5,205 [G]_x000d_
 "`pol_264130; pr. pilot 0,750m`"_x000d_
 ((22/7)*(0.375*0.375)*0.80)*15 = 5,304 [I]_x000d_
 "Celkem: "G+I = 10,509 [J]</t>
  </si>
  <si>
    <t>"`dle grafických a textových příloh PD`"_x000d_
 "`2.803_Výkaz prvků PHS`"_x000d_
 "`------------------------------------------------`"_x000d_
 "`ocel B500B`"_x000d_
 "`P2_pr. 0,75m, dl.6,00m`"_x000d_
 (153.500*15)*0.001 = 2,303 [F]_x000d_
 "`P3_pr. 0,60m, dl.6,00m`"_x000d_
 (100.000*23)*0.001 = 2,300 [H]_x000d_
 "`svary, spoje, prořez`"_x000d_
 460.000*0.001 = 0,460 [J]_x000d_
 "Celkem: "F+H+J = 5,063 [K]</t>
  </si>
  <si>
    <t>"`dle grafických a textových příloh PD`"_x000d_
 "`2.803_Výkaz prvků PHS`"_x000d_
 "`P3_pr. 0,60m, dl.6,00m`"_x000d_
 6.000*23 = 138,000 [D]_x000d_
 "Celkem: "D = 138,000 [E]</t>
  </si>
  <si>
    <t>"`dle grafických a textových příloh PD`"_x000d_
 "`2.803_Výkaz prvků PHS`"_x000d_
 "`P2_pr. 0,75m, dl.6,00m`"_x000d_
 6.000*15 = 90,000 [D]_x000d_
 "Celkem: "D = 90,000 [E]</t>
  </si>
  <si>
    <t xml:space="preserve">"`dle grafických a textových příloh PD`"_x000d_
 "`2.803_Výkaz prvků PHS`"_x000d_
 "`------------------------------------------------`"_x000d_
 "`sloupky vč. závitových pouzder, šroubovic a povrchové úpravy dle PD`"_x000d_
 "HEB 160; SL6_SL7_SL9_SL10"_x000d_
 (788,10+340,80+2683,8+183,18)*0.001 = 3,996 [F]_x000d_
 "2xHEB 160; RS7_RS11_RS12_RS13"_x000d_
 (681,60+1533,60+1175,76+400,44)*0.001 = 3,791 [H]_x000d_
 "HEB 200; SL18_SL19"_x000d_
 (1029,84+281,98)*0.001 = 1,312 [J]_x000d_
 "`Víčko pro rohové sloupky 2 x HEB 160 ; P5  150/160`"_x000d_
 9.936*0.001 = 0,010 [L]_x000d_
 "profil P8 90/x pro osazení panelu tl.160mm na ocel. sloupek HEB200"_x000d_
 139,104*0.001 = 0,139 [N]_x000d_
 "`svary, spoje, drobný materiál, prořez`"_x000d_
 469,859*0.001 = 0,470 [P]_x000d_
 "Celkem: "F+H+J+L+N+P = 9,718 [Q]</t>
  </si>
  <si>
    <t>"`dle grafických a textových příloh PD`"_x000d_
 "`2.803_Výkaz prvků PHS`"_x000d_
 "`------------------------------------------------`"_x000d_
 "`Poznámka:`"_x000d_
 "`spodní části soklových panelů uložených do terénu provedeny` "_x000d_
 "`2kusy otvorů pr. 100mm pro odvedení dešťové vody`"_x000d_
 "`soklové panely, vyztužené na jednostranný zemní tlak, závitová pouzdra`"_x000d_
 "`délka panelů je uvedená jako osová vzdálenost sloupků` "_x000d_
 "`nutné doměření dl. panelů pro výrobu dle skutečného osazení sloupků ve výklencích`"_x000d_
 133.240 = 133,240 [J]_x000d_
 "Celkem: "J = 133,240 [K]</t>
  </si>
  <si>
    <t>"`dle grafických a textových příloh PD`"_x000d_
 "`2.803_Výkaz prvků PHS`"_x000d_
 "`------------------------------------------------`"_x000d_
 "`Poznámka:`"_x000d_
 "`délka panelů je uvedená jako osová vzdálenost sloupků` "_x000d_
 "`nutné doměření dl. panelů pro výrobu dle skutečného osazení sloupků ve výklencích`"_x000d_
 "`------------------------------------------------`"_x000d_
 "`panely jednostranně pohltivé směrem ke koleji, závitová pouzdra`"_x000d_
 319.800 = 319,800 [I]_x000d_
 "Celkem: "I = 319,800 [J]</t>
  </si>
  <si>
    <t>"`dle grafických a textových příloh PD`"_x000d_
 "`2.804_Výkaz prvků PHS`"_x000d_
 "`------------------------------------------------`"_x000d_
 "`podbetonování soklových panelů`"_x000d_
 1.200 = 1,200 [E]_x000d_
 "Celkem: "E = 1,200 [F]</t>
  </si>
  <si>
    <t>"`dle grafických a textových příloh PD`"_x000d_
 "`2.803_Výkaz prvků PHS`"_x000d_
 "`------------------------------------------------`"_x000d_
 "`podsyp soklových panelů`"_x000d_
 (0.20*0.400)*130.000 = 10,400 [E]_x000d_
 "Celkem: "E = 10,400 [F]</t>
  </si>
  <si>
    <t>"`dle grafických a textových příloh PD`"_x000d_
 "`2.803_Výkaz prvků PHS`"_x000d_
 "`------------------------------------------------`"_x000d_
 "Porovnávací položka - Vodič FeZn 10mm vč. kotevního materiálu"_x000d_
 "`propojení pohltivých panelů"_x000d_
 90.000 = 90,000 [F]_x000d_
 "`propojení soklových panelů"_x000d_
 135.000 = 135,000 [H]_x000d_
 "Celkem: "F+H = 225,000 [I]</t>
  </si>
  <si>
    <t>"`dle grafických a textových příloh PD`"_x000d_
 "`2.803_Výkaz prvků PHS`"_x000d_
 "`Zkouška integrity - každá dvacátá`"_x000d_
 "`P2_P3`"_x000d_
 "`(15+23)/20 = 1,900ks`"_x000d_
 2 = 2,000 [F]_x000d_
 "Celkem: "F = 2,000 [G]</t>
  </si>
  <si>
    <t>"`pol_13273`"_x000d_
 58.000*2.10 = 121,800 [B]_x000d_
 "`pol_17120`"_x000d_
 78.811*2.10 = 165,503 [D]_x000d_
 "Celkem: "B+D = 287,303 [E]</t>
  </si>
  <si>
    <t>SO 32-61-05</t>
  </si>
  <si>
    <t xml:space="preserve">"`dle grafických a textových příloh PD`"_x000d_
 "`2.804_Výkaz prvků PHS`"_x000d_
 "`------------------------------------------------`"_x000d_
 "`Zemina tř. těž.1. (v  místě hlavy piloty)`"_x000d_
 212.000 = 212,000 [E]_x000d_
 "Celkem: "E = 212,000 [F]</t>
  </si>
  <si>
    <t>"`pol_264128; zemina z pilot`"_x000d_
 (22/7)*(0.300*0.300)*416.000 = 117,669 [B]_x000d_
 "`pol_264130; zemina z pilot `"_x000d_
 (22/7)*(0.375*0.375)*130.000 = 57,455 [D]_x000d_
 "Celkem: "B+D = 175,124 [E]</t>
  </si>
  <si>
    <t>"`dle grafických a textových příloh PD`"_x000d_
 "`2.803_Výkaz prvků PHS`"_x000d_
 "`------------------------------------------------`"_x000d_
 "`dosyp sokl. panelů`"_x000d_
 10.000 = 10,000 [E]_x000d_
 "`dosyp výkopu piloty`"_x000d_
 10.000 = 10,000 [G]_x000d_
 "`dosyp u stožarů TV`"_x000d_
 15.000 = 15,000 [I]_x000d_
 "Celkem: "E+G+I = 35,000 [J]</t>
  </si>
  <si>
    <t>"`dle grafických a textových příloh PD`"_x000d_
 "`------------------------------------------------`"_x000d_
 1.25*382.000 = 477,500 [C]_x000d_
 (2.00*(2.00-1.25))*(16+64+26) = 159,000 [E]_x000d_
 "Celkem: "C+E = 636,500 [D]</t>
  </si>
  <si>
    <t>R110265</t>
  </si>
  <si>
    <t>"`dle grafických a textových příloh PD`"_x000d_
 "`2.804_Výkaz prvků PHS`"_x000d_
 "`piloty zapažené s vytažením pažnic z vrtu`"_x000d_
 "`beton C25/30-XA1,XC2-CI 0,4 - Dmax22`"_x000d_
 "`------------------------------------------------`"_x000d_
 "`pol_264128; pr. pilot 0,60m_P3, P4`"_x000d_
 ((22/7)*(0.30*0.30))*416.000 = 117,669 [G]_x000d_
 "`pol_264130; pr. pilot 0,75m_P5`"_x000d_
 ((22/7)*(0.375*0.375))*130.000 = 57,455 [I]_x000d_
 "`pol_224325; odpočet horní část pilot `"_x000d_
 -27.269 = -27,269 [K]_x000d_
 "Celkem: "G+I+K = 147,855 [L]</t>
  </si>
  <si>
    <t>"`dle grafických a textových příloh PD`"_x000d_
 "`2.804_Výkaz prvků PHS`"_x000d_
 "`beton C30/37-XF3,XC4-CI 0,4 - Dmax22`"_x000d_
 "`------------------------------------------------`"_x000d_
 "`horní část pilot `"_x000d_
 "`pol_264128; pr. pilot 0,600m_P3; P4`"_x000d_
 ((22/7)*(0.300*0.300)*0.80)*(16+64) = 18,103 [G]_x000d_
 "`pol_264130; pr. pilot 0,750m_P5`"_x000d_
 ((22/7)*(0.375*0.375)*0.80)*26 = 9,193 [I]_x000d_
 "Celkem: "G+I = 27,296 [J]</t>
  </si>
  <si>
    <t>"`dle grafických a textových příloh PD`"_x000d_
 "`2.804_Výkaz prvků PHS`"_x000d_
 "`------------------------------------------------`"_x000d_
 "`ocel B500B`"_x000d_
 "`P3_pr. 0,60m, dl. 6,00m`"_x000d_
 (100.000*16)*0.001 = 1,600 [F]_x000d_
 "`P4_pr. 0,60m, dl. 5,00m`"_x000d_
 (83.500*64)*0.001 = 5,344 [H]_x000d_
 "`P5_pr. 0,75m, dl. 5,00m`"_x000d_
 (130.000*26)*0.001 = 3,380 [J]_x000d_
 "`svary, spoje, prořez`"_x000d_
 1000.000*0.001 = 1,000 [L]_x000d_
 "Celkem: "F+H+J+L = 11,324 [M]</t>
  </si>
  <si>
    <t>"`dle grafických a textových příloh PD`"_x000d_
 "`2.804_Výkaz prvků PHS`"_x000d_
 "`------------------------------------------------`"_x000d_
 "`P3_pr. 0,60m, dl.6,00m`"_x000d_
 6.000*16 = 96,000 [E]_x000d_
 "`P4_pr. 0,60m, dl.5,00m`"_x000d_
 5.000*64 = 320,000 [G]_x000d_
 "Celkem: "E+G = 416,000 [H]</t>
  </si>
  <si>
    <t>"`dle grafických a textových příloh PD`"_x000d_
 "`2.804_Výkaz prvků PHS`"_x000d_
 "`------------------------------------------------`"_x000d_
 "`P5_pr. 0,750m, dl. 5,00m`"_x000d_
 5.000*26 = 130,000 [E]_x000d_
 "Celkem: "E = 130,000 [F]</t>
  </si>
  <si>
    <t xml:space="preserve">"`dle grafických a textových příloh PD`"_x000d_
 "`2.804_Výkaz prvků PHS`"_x000d_
 "`------------------------------------------------`"_x000d_
 "`sloupky vč. závitových pouzder, šroubovic a povrchové úpravy dle PD`"_x000d_
 "HEB 160; SL7_SL8_SL9"_x000d_
 (1704.00+8733.00+715.68)*0.001 = 11,153 [F]_x000d_
 "2xHEB 160; RS7_RS8_RS9_RS10`"_x000d_
 (3067.20+4191.84+715.68+1099.08)*0.001 = 9,074 [H]_x000d_
 "HEB 18; SL16_SL17`"_x000d_
 (1889.28+1505.28)*0.001 = 3,395 [J]_x000d_
 "`Víčko pro rohové sloupky 2 x HEB 160 ; P5  150/160`"_x000d_
 25.834*0.001 = 0,026 [L]_x000d_
 "profil P8 90/x pro osazení panelu tl.160mm na ocel. sloupek HEB200"_x000d_
 344.025*0.001 = 0,344 [N]_x000d_
 "`svary, spoje, drobný materiál, prořez`"_x000d_
 1183.635*0.001 = 1,184 [P]_x000d_
 "Celkem: "F+H+J+L+N+P = 25,176 [Q]</t>
  </si>
  <si>
    <t>"`dle grafických a textových příloh PD`"_x000d_
 "`2.804_Výkaz prvků PHS`"_x000d_
 "`------------------------------------------------`"_x000d_
 "`Poznámka:`"_x000d_
 "`spodní části soklových panelů uložených do terénu provedeny` "_x000d_
 "`2kusy otvorů pr. 100mm pro odvedení dešťové vody`"_x000d_
 "`soklové panely, vyztužené na jednostranný zemní tlak`"_x000d_
 "`délka panelů je uvedená jako osová vzdálenost sloupků` "_x000d_
 "`nutné doměření dl. panelů pro výrobu dle skutečného osazení sloupků ve výklencích`"_x000d_
 336.633 = 336,633 [J]_x000d_
 "pol_R347125"_x000d_
 -22,100 = -22,100 [L]_x000d_
 "Celkové množství "314.533000 = 314,533 [M]</t>
  </si>
  <si>
    <t>R347125</t>
  </si>
  <si>
    <t>STĚNY PROTIHLUKOVÉ Z DÍLCŮ ŽELEZOBETON DO C30/37 S VYBOURATELNOU ČÁSTÍ; D+M KOMPLET</t>
  </si>
  <si>
    <t>"`dle grafických a textových příloh PD`"_x000d_
 "`2.803_Výkaz prvků PHS`"_x000d_
 "`------------------------------------------------`"_x000d_
 "`Poznámka:`"_x000d_
 "`Prostupné pole s garantovaným prostupem pro zásah HZS. (5minut)`"_x000d_
 "`spodní části soklových panelů uložených do terénu provedeny` "_x000d_
 "`2kusy otvorů pr. 100mm pro odvedení dešťové vody`"_x000d_
 "`soklové panely, vyztužené na jednostranný zemní tlak, závitová pouzdra`"_x000d_
 "`délka panelů je uvedená jako osová vzdálenost sloupků` "_x000d_
 "`nutné doměření dl. panelů pro výrobu dle skutečného osazení sloupků ve výklencích`"_x000d_
 "`SL13.1` "(4,00*0,80)*1 = 3,200 [K]_x000d_
 "`SL13.2` "(4,20*0,90)*5 = 18,900 [L]_x000d_
 "Celkové množství "22.100000 = 22,100 [M]</t>
  </si>
  <si>
    <t xml:space="preserve">Položka zahrnuje: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
Měří se v metrech čtverečných konstrukce, nebo práce.
Měrná jednotka: m2</t>
  </si>
  <si>
    <t>"`dle grafických a textových příloh PD`"_x000d_
 "`2.804_Výkaz prvků PHS`"_x000d_
 "`------------------------------------------------`"_x000d_
 "`Poznámka:`"_x000d_
 "`délka panelů je uvedená jako osová vzdálenost sloupků` "_x000d_
 "`nutné doměření dl. panelů pro výrobu dle skutečného osazení sloupků ve výklencích`"_x000d_
 "`------------------------------------------------`"_x000d_
 "`panely jednostranně pohltivé směrem ke koleji, závitová pouzdra`"_x000d_
 925.425 = 925,425 [I]_x000d_
 "`pol_R347179; odpočet`"_x000d_
 -60.000 = -60,000 [K]_x000d_
 "Celkem: "I+K = 865,425 [L]</t>
  </si>
  <si>
    <t>"`dle grafických a textových příloh PD`"_x000d_
 "`2.804_Výkaz prvků PHS`"_x000d_
 "`------------------------------------------------`"_x000d_
 "`Poznámka:`"_x000d_
 "`délka panelů je uvedená jako osová vzdálenost sloupků` "_x000d_
 "`nutné doměření dl. panelů pro výrobu dle skutečného osazení sloupků ve výklencích`"_x000d_
 "`panely jednostranně pohltivé směrem ke koleji`"_x000d_
 "`Prostupné pole s garantovaným prostupem pro zásah HZS. (5minut)`"_x000d_
 "`Otvor o šířce 1,2m a výšce min. 2 m.`"_x000d_
 (4.00*2.50)*6 = 60,000 [J]_x000d_
 "Celkem: "J = 60,000 [K]</t>
  </si>
  <si>
    <t>"`dle grafických a textových příloh PD`"_x000d_
 "`2.804_Výkaz prvků PHS`"_x000d_
 "`------------------------------------------------`"_x000d_
 "`podbetonování soklových panelů`"_x000d_
 3.100 = 3,100 [E]_x000d_
 "Celkem: "E = 3,100 [F]</t>
  </si>
  <si>
    <t>"`dle grafických a textových příloh PD`"_x000d_
 "`2.804_Výkaz prvků PHS`"_x000d_
 "`------------------------------------------------`"_x000d_
 "`podsyp soklových panelů`"_x000d_
 (0.20*0.400)*382.000 = 30,560 [E]_x000d_
 "Celkem: "E = 30,560 [F]</t>
  </si>
  <si>
    <t>"`dle grafických a textových příloh PD`"_x000d_
 "`2.803_Výkaz prvků PHS`"_x000d_
 "`------------------------------------------------`"_x000d_
 "Porovnávací položka - Vodič FeZn 10mm vč. kotevního materiálu"_x000d_
 "`propojení pohltivých panelů"_x000d_
 290.000 = 290,000 [F]_x000d_
 "`propojení soklových panelů"_x000d_
 370.000 = 370,000 [H]_x000d_
 "Celkem: "F+H = 660,000 [I]</t>
  </si>
  <si>
    <t>"`dle grafických a textových příloh PD`"_x000d_
 "`2.804_Výkaz prvků PHS`"_x000d_
 "`------------------------------------------------`"_x000d_
 "`IZ1_Dilatační folie mezi sloupky a stěnové prvky` "_x000d_
 4.000*8 = 32,000 [E]_x000d_
 "Celkem: "E = 32,000 [F]</t>
  </si>
  <si>
    <t>"`dle grafických a textových příloh PD`"_x000d_
 "`2.804_Výkaz prvků PHS`"_x000d_
 "`------------------------------------------------`"_x000d_
 "`Zkouška integrity - každá dvacátá`"_x000d_
 "`P3_P4_P5`"_x000d_
 "`(16+64+26)/20 = 5,300ks`"_x000d_
 6 = 6,000 [G]_x000d_
 "Celkem: "G = 6,000 [H]</t>
  </si>
  <si>
    <t>"`dle grafických a textových příloh PD`"_x000d_
 "`2.804_Výkaz prvků PHS`"_x000d_
 "`------------------------------------------------`"_x000d_
 "`Únikové tabulky: tabulka s postavou a šipkou 200/400mm`"_x000d_
 "`směr vpravo`"_x000d_
 10 = 10,000 [F]_x000d_
 "`směr vlevo`"_x000d_
 10 = 10,000 [H]_x000d_
 "Celkem: "F+H = 20,000 [I]</t>
  </si>
  <si>
    <t>"`dle grafických a textových příloh PD`"_x000d_
 "`2.804_Výkaz prvků PHS`"_x000d_
 "`------------------------------------------------`"_x000d_
 "`Označení prostupových polí na krajních sloupcích.`"_x000d_
 "`3 svislé obdélníky pod sebou na jedné straně sloupku z obou stran PHS`"_x000d_
 ((((0.100*0.050)*3)*2)*6)*2 = 0,360 [F]_x000d_
 "Celkem: "F = 0,360 [G]</t>
  </si>
  <si>
    <t>R95265</t>
  </si>
  <si>
    <t>"`pol_13273`"_x000d_
 212.00*2.10 = 445,200 [B]_x000d_
 "`pol_17120`"_x000d_
 175.124*2.10 = 367,760 [D]_x000d_
 "Celkem: "B+D = 812,960 [E]</t>
  </si>
  <si>
    <t>SO 33-61-01</t>
  </si>
  <si>
    <t xml:space="preserve">"`dle grafických a textových příloh PD`"_x000d_
 "`2.803_Výkaz prvků PHS`"_x000d_
 "`------------------------------------------------`"_x000d_
 "`Zemina tř. těž.1. (v  místě hlavy piloty)`"_x000d_
 ((2.00*2.00)*0.30)*58+0.400 = 70,000 [E]_x000d_
 "Celkem: "E = 70,000 [F]</t>
  </si>
  <si>
    <t>"`pol_264128; zemina z pilot pr. 0,60m`"_x000d_
 (22/7)*(0.300*0.300)*225.000 = 63,643 [B]_x000d_
 "`pol_264130; zemina z pilot pr. 0,75m `"_x000d_
 (22/7)*(0.375*0.375)*72.000 = 31,821 [D]_x000d_
 "Celkem: "B+D = 95,464 [E]</t>
  </si>
  <si>
    <t>"`dle grafických a textových příloh PD`"_x000d_
 "`2.803_Výkaz prvků PHS`"_x000d_
 "`------------------------------------------------`"_x000d_
 "`dosyp výkopu pilot`"_x000d_
 30.000 = 30,000 [E]_x000d_
 "`u stožárů TV`"_x000d_
 5.00 = 5,000 [G]_x000d_
 "Celkem: "E+G = 35,000 [H]</t>
  </si>
  <si>
    <t>"`dle grafických a textových příloh PD`"_x000d_
 "`------------------------------------------------`"_x000d_
 "`PHS`"_x000d_
 1.25*204.000 = 255,000 [D]_x000d_
 "`Piloty`"_x000d_
 (2.00*(2.00-1.25))*58 = 87,000 [F]_x000d_
 "Celkem: "D+F = 342,000 [G]</t>
  </si>
  <si>
    <t>R110361</t>
  </si>
  <si>
    <t>"`dle grafických a textových příloh PD`"_x000d_
 "`2.803_Výkaz prvků PHS`"_x000d_
 "`piloty zapažené s vytažením pažnic z vrtu`"_x000d_
 "`beton C25/30-XA1,XC2-CI 0,4 - Dmax22`"_x000d_
 "`------------------------------------------------`"_x000d_
 "`pol_264128; pr. pilot 0,60m; P3_P4`"_x000d_
 ((22/7)*(0.300*0.300))*225.000 = 63,643 [G]_x000d_
 "`pol_264130; pr. pilot 0,75m; P2_P5`"_x000d_
 ((22/7)*(0.375*0.375))*72.000 = 31,821 [I]_x000d_
 "Mezisoučet: "G+I = 95,464 [J]_x000d_
 "`pol_224325; odpočet horní část pilot `"_x000d_
 -17.085 = -17,085 [L]_x000d_
 "Celkem: "G+I+L = 78,379 [M]</t>
  </si>
  <si>
    <t>"`dle grafických a textových příloh PD`"_x000d_
 "`2.803_Výkaz prvků PHS`"_x000d_
 "`beton C30/37-XF3,XC4-CI 0,4 - Dmax22`"_x000d_
 "`------------------------------------------------`"_x000d_
 "`hlava pilot`"_x000d_
 "`pol_264128; pr. pilot 0,600m; P3_P4`"_x000d_
 ((22/7)*(0.300*0.300)*0.80)*(5+39) = 9,957 [G]_x000d_
 "`pol_264130; pr. pilot 0,750m; P2_P5`"_x000d_
 ((22/7)*(0.450*0.450)*0.80)*(2+12) = 7,128 [I]_x000d_
 "Celkem: "G+I = 17,085 [J]</t>
  </si>
  <si>
    <t>"`dle grafických a textových příloh PD`"_x000d_
 "`2.803_Výkaz prvků PHS`"_x000d_
 "`------------------------------------------------`"_x000d_
 "`ocel B500B`"_x000d_
 "`P2_pr.0,75m, dl.6,00m`"_x000d_
 (153.50*2)*0.001 = 0,307 [F]_x000d_
 "`P3_pr.0,60m, dl.6,00m`"_x000d_
 (100.000*5)*0.001 = 0,500 [H]_x000d_
 "`P4_pr. 0,60m, dl.5,00m`"_x000d_
 (83.500*39)*0.001 = 3,257 [J]_x000d_
 "`P5_pr. 0,75m, dl.5,00m`"_x000d_
 (130.000*12)*0.001 = 1,560 [L]_x000d_
 "`svary, spoje, prořez`"_x000d_
 563.000*0.001 = 0,563 [N]_x000d_
 "Celkem: "F+H+J+L+N = 6,187 [O]</t>
  </si>
  <si>
    <t>"`dle grafických a textových příloh PD`"_x000d_
 "`2.803_Výkaz prvků PHS`"_x000d_
 "`P3_pr. 0,60m, dl.6,00m`"_x000d_
 6.000*5 = 30,000 [D]_x000d_
 "`P4_pr. 0,60m, dl.5,00m`"_x000d_
 5.000*39 = 195,000 [F]_x000d_
 "Celkem: "D+F = 225,000 [G]</t>
  </si>
  <si>
    <t>"`dle grafických a textových příloh PD`"_x000d_
 "`2.803_Výkaz prvků PHS`"_x000d_
 "`P2_pr. 0,75m, dl.6,00m`"_x000d_
 6.000*2 = 12,000 [D]_x000d_
 "`P5_pr. 0,75m, dl.5,00m`"_x000d_
 5.000*12 = 60,000 [F]_x000d_
 "Celkem: "D+F = 72,000 [G]</t>
  </si>
  <si>
    <t xml:space="preserve">"`dle grafických a textových příloh PD`"_x000d_
 "`2.803_Výkaz prvků PHS`"_x000d_
 "`------------------------------------------------`"_x000d_
 "`sloupky vč. závitových pouzder, šroubovic a povrchové úpravy dle PD`"_x000d_
 "`HEB 160 - SL5`"_x000d_
 157.60*0.001 = 0,158 [F]_x000d_
 "`HEA 160 - SL10_SL12_SL14`"_x000d_
 (112.48+2687.36+1605.12)*0.001 = 4,405 [H]_x000d_
 "`2xHEA 160 - RS9_RS10`"_x000d_
 (1203.84+1653.76)*0.001 = 2,858 [J]_x000d_
 "`Víčko pro rohové sloupky 2 x HEB 160 ; P5  150/160`"_x000d_
 13.910*0.001 = 0,014 [L]_x000d_
 "`svary, spoje, drobný materiál, prořez`"_x000d_
 372.400*0.001 = 0,372 [N]_x000d_
 "Celkem: "F+H+J+L+N = 7,807 [O]</t>
  </si>
  <si>
    <t>"`dle grafických a textových příloh PD`"_x000d_
 "`2.803_Výkaz prvků PHS`"_x000d_
 "`------------------------------------------------`"_x000d_
 "`Poznámka:`"_x000d_
 "`spodní části soklových panelů uložených do terénu provedeny` "_x000d_
 "`2kusy otvorů pr. 100mm pro odvedení dešťové vody`"_x000d_
 "`soklové panely, vyztužené na jednostranný zemní tlak, závitová pouzdra`"_x000d_
 "`délka panelů je uvedená jako osová vzdálenost sloupků` "_x000d_
 "`nutné doměření dl. panelů pro výrobu dle skutečného osazení sloupků ve výklencích`"_x000d_
 198.490 = 198,490 [J]_x000d_
 "pol_R347125"_x000d_
 -11,600 = -11,600 [L]_x000d_
 "Celkové množství "186.890000 = 186,890 [M]</t>
  </si>
  <si>
    <t>"`dle grafických a textových příloh PD`"_x000d_
 "`2.803_Výkaz prvků PHS`"_x000d_
 "`------------------------------------------------`"_x000d_
 "`Poznámka:`"_x000d_
 "`Prostupné pole s garantovaným prostupem pro zásah HZS. (5minut)`"_x000d_
 "`spodní části soklových panelů uložených do terénu provedeny` "_x000d_
 "`2kusy otvorů pr. 100mm pro odvedení dešťové vody`"_x000d_
 "`soklové panely, vyztužené na jednostranný zemní tlak, závitová pouzdra`"_x000d_
 "`délka panelů je uvedená jako osová vzdálenost sloupků` "_x000d_
 "`nutné doměření dl. panelů pro výrobu dle skutečného osazení sloupků ve výklencích`"_x000d_
 "`1_S26` "(4,00*1,00)*2 = 8,000 [K]_x000d_
 "`1_S31` "(4,00*0,90)*1 = 3,600 [L]_x000d_
 "Celkové množství "11.600000 = 11,600 [M]</t>
  </si>
  <si>
    <t>OBOUSTRANNÉ POHLTIVÉ PANELY 10dB SMĚREM KE KOLEJI/4 dB OD KOLEJE, VZDUCHOVÁ NEPRŮZVUČNOST MIN. 20dB; D+M KOMPLET</t>
  </si>
  <si>
    <t>"`dle grafických a textových příloh PD`"_x000d_
 "`2.803_Výkaz prvků PHS`"_x000d_
 "`------------------------------------------------`"_x000d_
 "`Poznámka:`"_x000d_
 "`délka panelů je uvedená jako osová vzdálenost sloupků` "_x000d_
 "`nutné doměření dl. panelů pro výrobu dle skutečného osazení sloupků ve výklencích`"_x000d_
 "`------------------------------------------------`"_x000d_
 "`panely oboustranně pohltivé; závitová pouzdra`"_x000d_
 407.200 = 407,200 [I]_x000d_
 "pol_R347180"_x000d_
 -24,000 = -24,000 [K]_x000d_
 "Celkem: "I+K = 383,200 [L]</t>
  </si>
  <si>
    <t>"`dle grafických a textových příloh PD`"_x000d_
 "`2.804_Výkaz prvků PHS`"_x000d_
 "`------------------------------------------------`"_x000d_
 "`Poznámka:`"_x000d_
 "`Prostupné pole s garantovaným prostupem pro zásah HZS. (5minut)`"_x000d_
 "`délka panelů je uvedená jako osová vzdálenost sloupků` "_x000d_
 "`nutné doměření dl. panelů pro výrobu dle skutečného osazení sloupků ve výklencích`"_x000d_
 "`------------------------------------------------`"_x000d_
 "`panely oboustranně pohltivé vybouratelný modul; závitová pouzdra`"_x000d_
 "`1` P1: "((4,00*1,00)*2)*3 = 24,000 [J]_x000d_
 "Celkové množství "24.000000 = 24,000 [K]</t>
  </si>
  <si>
    <t>"`dle grafických a textových příloh PD`"_x000d_
 "`2.803_Výkaz prvků PHS`"_x000d_
 "`------------------------------------------------`"_x000d_
 "`podsyp soklových panelů`"_x000d_
 (0.40*0.15)*204.00 = 12,240 [E]_x000d_
 "Celkem: "E = 12,240 [F]</t>
  </si>
  <si>
    <t>"`dle grafických a textových příloh PD`"_x000d_
 "`2.803_Výkaz prvků PHS`"_x000d_
 "`------------------------------------------------`"_x000d_
 "Porovnávací položka - Vodič FeZn 10mm vč. kotevního materiálu"_x000d_
 "`propojení soklových panelů"_x000d_
 126,000 = 126,000 [F]_x000d_
 "`propojení pohltivých panelů"_x000d_
 148,000 = 148,000 [H]_x000d_
 "Celkem: "F+H = 274,000 [I]</t>
  </si>
  <si>
    <t>"`dle grafických a textových příloh PD`"_x000d_
 "`2.803_Výkaz prvků PHS`"_x000d_
 "`------------------------------------------------`"_x000d_
 "`IZ1_Dilatační folie mezi sloupky a stěnové prvky` "_x000d_
 10.500 = 10,500 [E]_x000d_
 "Celkem: "E = 10,500 [F]</t>
  </si>
  <si>
    <t>"`dle grafických a textových příloh PD`"_x000d_
 "`2.803_Výkaz prvků PHS`"_x000d_
 "`Zkouška integrity - každá dvacátá`"_x000d_
 "`P2_P3_P4_P5`"_x000d_
 "`(2+5+39+12)/20 = 2,900ks`"_x000d_
 3 = 3,000 [F]_x000d_
 "Celkem: "F = 3,000 [G]</t>
  </si>
  <si>
    <t>"`dle grafických a textových příloh PD`"_x000d_
 "`2.803_Výkaz prvků PHS`"_x000d_
 "`------------------------------------------------`"_x000d_
 "`Únikové tabulky: tabulka s postavou a šipkou 200/400mm`"_x000d_
 "`směr vpravo`"_x000d_
 5 = 5,000 [F]_x000d_
 "`směr vlevo`"_x000d_
 4 = 4,000 [H]_x000d_
 "Celkem: "F+H = 9,000 [I]</t>
  </si>
  <si>
    <t>"dle grafických a textových příloh PD"_x000d_
 "2.804_Výkaz prvků PHS"_x000d_
 "------------------------------------------------"_x000d_
 "Označení prostupových polí na krajních sloupcích."_x000d_
 "3 svislé obdélníky pod sebou na jedné straně sloupku z obou stran"_x000d_
 ((((0,100*0,050)*3)*2)*3)*2 = 0,180 [F]_x000d_
 "Celkové množství "0.180000 = 0,180 [G]</t>
  </si>
  <si>
    <t>R95361</t>
  </si>
  <si>
    <t>"`pol_13273`"_x000d_
 70.000*2.10 = 147,000 [B]_x000d_
 "`pol_17120`"_x000d_
 95.464*2.10 = 200,474 [D]_x000d_
 "Celkem: "B+D = 347,474 [E]</t>
  </si>
  <si>
    <t>SO 33-61-02</t>
  </si>
  <si>
    <t>"`dle grafických a textových příloh PD`"_x000d_
 "`2.803_Výkaz prvků PHS`"_x000d_
 "`------------------------------------------------`"_x000d_
 "Z1 - Základová patka`"_x000d_
 ((1,20+0,80*2)*(1,80+0,80*2))*1,300 = 12,376 [E]_x000d_
 "Celkem: "E = 12,376 [F]</t>
  </si>
  <si>
    <t xml:space="preserve">"`dle grafických a textových příloh PD`"_x000d_
 "`2.803_Výkaz prvků PHS`"_x000d_
 "`------------------------------------------------`"_x000d_
 "`Zemina tř. těž.1. (v  místě hlavy piloty)`"_x000d_
 ((2.00*2.00)*0.30)*70 = 84,000 [A]_x000d_
 "Celkem: "A = 84,000 [B]</t>
  </si>
  <si>
    <t>"`pol_264128; zemina z pilot pr. 0,60m`"_x000d_
 (22/7)*(0.300*0.300)*350.000 = 99,000 [B]_x000d_
 "`pol_264130; zemina z pilot pr. 0,75m `"_x000d_
 (22/7)*(0.375*0.375)*66.000 = 29,170 [D]_x000d_
 "`pol_264141; zemina z pilot pr. 0,90m `"_x000d_
 (22/7)*(0.450*0.450)*8.000 = 5,091 [F]_x000d_
 0.839 = 0,839 [G]_x000d_
 "Celkem: "B+D+F+G = 134,100 [H]</t>
  </si>
  <si>
    <t>"`dle grafických a textových příloh PD`"_x000d_
 "`2.803_Výkaz prvků PHS`"_x000d_
 "`------------------------------------------------`"_x000d_
 "`dosyp výkopu piloty`"_x000d_
 30.000 = 30,000 [E]_x000d_
 "`u stožárů TV`"_x000d_
 27.000 = 27,000 [G]_x000d_
 "Z1 základová patka; výkop - zásyp"_x000d_
 12,376-(1,728+0,144+0,315) = 10,189 [J]_x000d_
 "Celkem: "E+G = 57,000 [H]</t>
  </si>
  <si>
    <t>"`dle grafických a textových příloh PD`"_x000d_
 "`------------------------------------------------`"_x000d_
 "`PHS`"_x000d_
 1.25*202.000 = 252,500 [D]_x000d_
 "`Piloty`"_x000d_
 (2.00*(2.00-1.25))*70 = 105,000 [F]_x000d_
 "`základy`"_x000d_
 (2.80*3.40)*1 = 9,520 [H]_x000d_
 "Celkem: "D+F+H = 367,020 [I]</t>
  </si>
  <si>
    <t>R110362</t>
  </si>
  <si>
    <t>"`dle grafických a textových příloh PD`"_x000d_
 "`2.803_Výkaz prvků PHS`"_x000d_
 "`piloty zapažené s vytažením pažnic z vrtu`"_x000d_
 "`beton C25/30-XA1,XC2-CI 0,4 - Dmax22`"_x000d_
 "`------------------------------------------------`"_x000d_
 "`pol_264128; pr. pilot 0,60m; P3_P6`"_x000d_
 ((22/7)*(0.300*0.300))*350.000 = 99,000 [G]_x000d_
 "`pol_264130; pr. pilot 0,75m; P2`"_x000d_
 ((22/7)*(0.375*0.375))*66.000 = 29,170 [I]_x000d_
 "`pol_264141; pr. pilot 0,90m; P7`"_x000d_
 ((22/7)*(0.450*0.450))*8.000 = 5,091 [K]_x000d_
 "Mezisoučet: "G+I+K = 133,261 [L]_x000d_
 "`pol_224325; odpočet horní část pilot `"_x000d_
 -17.523 = -17,523 [N]_x000d_
 "Celkem: "G+I+K+N = 115,738 [O]</t>
  </si>
  <si>
    <t>"`dle grafických a textových příloh PD`"_x000d_
 "`2.803_Výkaz prvků PHS`"_x000d_
 "`beton C30/37-XF3,XC4-CI 0,4 - Dmax22`"_x000d_
 "`------------------------------------------------`"_x000d_
 "`hlava pilot`"_x000d_
 "`pol_264128; pr. pilot 0,600m; P3_P6`"_x000d_
 ((22/7)*(0.300*0.300)*0.80)*(56+2) = 13,125 [G]_x000d_
 "`pol_264130; pr. pilot 0,750m; P2`"_x000d_
 ((22/7)*(0.375*0.375)*0.80)*11 = 3,889 [I]_x000d_
 "`pol_264141; pr. pilot 0,900m; P7`"_x000d_
 ((22/7)*(0.450*0.450)*0.80)*1 = 0,509 [K]_x000d_
 "Celkem: "G+I+K = 17,523 [L]</t>
  </si>
  <si>
    <t>"`dle grafických a textových příloh PD`"_x000d_
 "`2.803_Výkaz prvků PHS`"_x000d_
 "`------------------------------------------------`"_x000d_
 "`ocel B500B`"_x000d_
 "`P2_pr.0,75m, dl.6,00m`"_x000d_
 (149.90*11)*0.001 = 1,649 [F]_x000d_
 "`P3_pr.0,60m, dl.6,00m`"_x000d_
 (100.000*56)*0.001 = 5,600 [H]_x000d_
 "`P6_pr. 0,60m, dl.7,00m`"_x000d_
 (115.500*2)*0.001 = 0,231 [J]_x000d_
 "`P7_pr. 0,90m, dl.8,00m`"_x000d_
 (211.100*1)*0.001 = 0,211 [L]_x000d_
 "`svary, spoje, prořez`"_x000d_
 769.100*0.001 = 0,769 [N]_x000d_
 "Celkem: "F+H+J+L+N = 8,460 [O]</t>
  </si>
  <si>
    <t>"`dle grafických a textových příloh PD`"_x000d_
 "`2.803_Výkaz prvků PHS`"_x000d_
 "`P3_pr. 0,60m, dl.6,00m`"_x000d_
 6.000*56 = 336,000 [D]_x000d_
 "`P6_pr. 0,60m, dl.7,00m`"_x000d_
 7.000*2 = 14,000 [F]_x000d_
 "Celkem: "D+F = 350,000 [G]</t>
  </si>
  <si>
    <t>"`dle grafických a textových příloh PD`"_x000d_
 "`2.803_Výkaz prvků PHS`"_x000d_
 "`P2_pr. 0,75m, dl.6,00m`"_x000d_
 6.000*11 = 66,000 [D]_x000d_
 "Celkem: "D = 66,000 [E]</t>
  </si>
  <si>
    <t>264141</t>
  </si>
  <si>
    <t>VRTY PRO PILOTY TŘ. I D DO 1000MM</t>
  </si>
  <si>
    <t>"`dle grafických a textových příloh PD`"_x000d_
 "`2.803_Výkaz prvků PHS`"_x000d_
 "`P7_pr. 0,90m, dl.8,00m`"_x000d_
 8.000*1 = 8,000 [D]_x000d_
 "Celkem: "D = 8,000 [E]</t>
  </si>
  <si>
    <t>"`dle grafických a textových příloh PD`"_x000d_
 "2.505_Základová patka Z1 - tvar a výztuž"_x000d_
 "2.803_Výkaz prvků PHS"_x000d_
 "spodní stupeň - beton C25/30-XC2"_x000d_
 ((1,20*1,80)*0,80)*1 = 1,728 [E]_x000d_
 "Celkem: "E = 1,728 [F]</t>
  </si>
  <si>
    <t>"`dle grafických a textových příloh PD`"_x000d_
 "2.505_Základová patka Z1 - tvar a výztuž"_x000d_
 "2.803_Výkaz prvků PHS"_x000d_
 "horní stupeň - beton C30/37-XC4"_x000d_
 ((0,60*0,60)*0,40)*1 = 0,144 [E]_x000d_
 "Celkem: "E = 0,144 [F]</t>
  </si>
  <si>
    <t>272365</t>
  </si>
  <si>
    <t>VÝZTUŽ ZÁKLADŮ Z OCELI 10505, B500B</t>
  </si>
  <si>
    <t>"`dle grafických a textových příloh PD`"_x000d_
 "2.505_Základová patka Z1 - tvar a výztuž"_x000d_
 (182,600*1)*0,001 = 0,183 [C]_x000d_
 "Celkem: "C = 0,183 [D]</t>
  </si>
  <si>
    <t>Položka:
-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</si>
  <si>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 xml:space="preserve">"`dle grafických a textových příloh PD`"_x000d_
 "`2.803_Výkaz prvků PHS`"_x000d_
 "`------------------------------------------------`"_x000d_
 "`sloupky vč. závitových pouzder, šroubovic a povrchové úpravy dle PD`"_x000d_
 "HEB 180; SL6"_x000d_
 901,12*0,001 = 0,901 [F]_x000d_
 "HEB 160; SL7"_x000d_
 332,28*0,001 = 0,332 [H]_x000d_
 "HEA 160; SL8_SL9_SL10_SL11_SL20`"_x000d_
 (3082,56+1580,80+1343,68+118,56+249,28)*0,001 = 6,375 [J]_x000d_
 "HEA 160+UPE 160; RS7`"_x000d_
 369,72*0,001 = 0,370 [L]_x000d_
 "2xHEA 160; `RS7_RS8`"_x000d_
 (819,20+3194,88)*0,001 = 4,014 [N]_x000d_
 "HEB 340 (TV40)"_x000d_
 1541.000*0.001 = 1,541 [P]_x000d_
 "`Víčko pro rohové sloupky 2 x HEA 160 ; P5  150/160`"_x000d_
 8.943*0.001 = 0,009 [R]_x000d_
 "`svary, spoje, drobný materiál, prořez`"_x000d_
 677,548*0,001 = 0,678 [T]_x000d_
 "Celkem: "F+H+J+L+N+P+R+T = 14,220 [U]</t>
  </si>
  <si>
    <t>"`dle grafických a textových příloh PD`"_x000d_
 "`2.803_Výkaz prvků PHS`"_x000d_
 "`------------------------------------------------`"_x000d_
 "`Poznámka:`"_x000d_
 "`spodní části soklových panelů uložených do terénu provedeny` "_x000d_
 "`2kusy otvorů pr. 100mm pro odvedení dešťové vody`"_x000d_
 "`soklové panely, vyztužené na jednostranný zemní tlak, závitová pouzdra`"_x000d_
 "`délka panelů je uvedená jako osová vzdálenost sloupků` "_x000d_
 "`nutné doměření dl. panelů pro výrobu dle skutečného osazení sloupků ve výklencích`"_x000d_
 273,700 = 273,700 [J]_x000d_
 "pol_R347125"_x000d_
 -16,410 = -16,410 [L]_x000d_
 "Celkové množství "257.290000 = 257,290 [M]</t>
  </si>
  <si>
    <t>34796</t>
  </si>
  <si>
    <t>STĚNY PROTIHLUKOVÉ A OHRADNÍ Z DÍLCŮ SKLENĚNÝCH</t>
  </si>
  <si>
    <t>"`dle grafických a textových příloh PD`"_x000d_
 "`2.803_Výkaz prvků PHS`"_x000d_
 "`------------------------------------------------`"_x000d_
 "`Poznámka:`"_x000d_
 "Prosklená výplň - vrstvené bezpečnostní sklo tl. 12mm v rámu, včetně kotvících prvků, pásky horizontální"_x000d_
 "Sklo ochrana proti ptactvu. Zajištění proti pádu"_x000d_
 "`délka panelů je uvedená jako osová vzdálenost sloupků` "_x000d_
 "`nutné doměření dl. panelů pro výrobu dle skutečného osazení sloupků ve výklencích`"_x000d_
 "`Pr1` "(1,00*2,00)*1 = 2,000 [I]_x000d_
 "`Pr2` "(1,00*2,50)*1 = 2,500 [J]_x000d_
 "Celkové množství "4.500000 = 4,500 [K]</t>
  </si>
  <si>
    <t xml:space="preserve">Položka zahrnuje:
- dodání dílce požadovaného materiálu, tvaru a vlastností, jeho skladování, doprava a osazení do definitivní polohy, včetně komplexní technologie výroby a montáže dílců, ošetření a ochrana dílců,
- úpravy a zařízení pro uložení a transport dílce,
- veškeré požadované úpravy dílců, včetně doplňkových konstrukcí a vybavení,
- opatření proti ptákům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dílci (úprava pohledových ploch, příp. rubových ploch, osazení měřících zařízení, zkoušení a měření dílců a pod.)
Položka nezahrnuje:
- x</t>
  </si>
  <si>
    <t>"`dle grafických a textových příloh PD`"_x000d_
 "`2.803_Výkaz prvků PHS`"_x000d_
 "`------------------------------------------------`"_x000d_
 "`Poznámka:`"_x000d_
 "`Prostupné pole s garantovaným prostupem pro zásah HZS. (5minut)`"_x000d_
 "`spodní části soklových panelů uložených do terénu provedeny` "_x000d_
 "`2kusy otvorů pr. 100mm pro odvedení dešťové vody`"_x000d_
 "`soklové panely, vyztužené na jednostranný zemní tlak, závitová pouzdra`"_x000d_
 "`délka panelů je uvedená jako osová vzdálenost sloupků` "_x000d_
 "`nutné doměření dl. panelů pro výrobu dle skutečného osazení sloupků ve výklencích`"_x000d_
 "`1_S19` "(4,00*1,10)*2 = 8,800 [K]_x000d_
 "`1_S22` "(4,20*1,00)*1 = 4,200 [L]_x000d_
 "`1_S38` "(3,10*1,10)*1 = 3,410 [M]_x000d_
 "Celkové množství "16.410000 = 16,410 [N]</t>
  </si>
  <si>
    <t>"`dle grafických a textových příloh PD`"_x000d_
 "`2.803_Výkaz prvků PHS`"_x000d_
 "`------------------------------------------------`"_x000d_
 "`Poznámka:`"_x000d_
 "`délka panelů je uvedená jako osová vzdálenost sloupků` "_x000d_
 "`nutné doměření dl. panelů pro výrobu dle skutečného osazení sloupků ve výklencích`"_x000d_
 "`------------------------------------------------`"_x000d_
 "`panely jednostranně pohltivé směrem ke koleji, závitová pouzdra`"_x000d_
 614.200 = 614,200 [I]_x000d_
 "pol_R347179"_x000d_
 -36,250 = -36,250 [K]_x000d_
 "Celkem: "I+K = 577,950 [L]</t>
  </si>
  <si>
    <t>"`dle grafických a textových příloh PD`"_x000d_
 "`2.401_Rozvinutý pohled`"_x000d_
 "`2.803_Výpis prvků PHS`"_x000d_
 "`------------------------------------------------`"_x000d_
 "`Poznámka:`"_x000d_
 "`délka panelů je uvedená jako osová vzdálenost sloupků` "_x000d_
 "`nutné doměření dl. panelů pro výrobu dle skutečného osazení sloupků ve výklencích`"_x000d_
 "`panely jednostranně pohltivé směrem ke koleji`"_x000d_
 "`Prostupné pole s garantovaným prostupem pro zásah HZS. (5minut)`"_x000d_
 "`1_P1` "(4.00*(1.00*2))*1 = 8,000 [J]_x000d_
 "`1_P1; P1.1` "(4.00*(1.00*2+0.50))*1 = 10,000 [K]_x000d_
 "`1_P19; P19.1` "(4.20*(1.00*2+0.50))*1 = 10,500 [L]_x000d_
 "`1_P14; P14.1` "(3.10*(1.00*2+0.50))*1 = 7,750 [M]_x000d_
 "Celkem: "M+K+L+M = 36,000 [N]</t>
  </si>
  <si>
    <t>"`dle grafických a textových příloh PD`"_x000d_
 "2.505_Základová patka Z1 - tvar a výztuž"_x000d_
 ((1,500*2,10)*0,10)*1 = 0,315 [C]_x000d_
 "Celkové množství "0.315000 = 0,315 [D]</t>
  </si>
  <si>
    <t>"`dle grafických a textových příloh PD`"_x000d_
 "`2.803_Výkaz prvků PHS`"_x000d_
 "`------------------------------------------------`"_x000d_
 "`podsyp soklových panelů`"_x000d_
 (0.40*0.25)*202.00 = 20,200 [E]_x000d_
 "Celkem: "E = 20,200 [F]</t>
  </si>
  <si>
    <t>457314</t>
  </si>
  <si>
    <t>VYROVNÁVACÍ A SPÁDOVÝ PROSTÝ BETON C25/30</t>
  </si>
  <si>
    <t>"`dle grafických a textových příloh PD`"_x000d_
 "povrch patky opatřen nátěrem 1xALP + 2xALN"_x000d_
 "2.505_Základová patka Z1 - tvar a výztuž"_x000d_
 ((1,20*1,80-0,60*0,60)*(0,05+0,08)/2)*1 = 0,117 [C]_x000d_
 "Celkové množství "0.117000 = 0,117 [E]</t>
  </si>
  <si>
    <t>"`dle grafických a textových příloh PD`"_x000d_
 "`2.803_Výkaz prvků PHS`"_x000d_
 "`------------------------------------------------`"_x000d_
 "Porovnávací položka - Vodič FeZn 10mm vč. kotevního materiálu"_x000d_
 "`propojení soklových panelů"_x000d_
 132,000 = 132,000 [F]_x000d_
 "`propojení pohltivých panelů"_x000d_
 125,000 = 125,000 [H]_x000d_
 "Celkem: "F+H = 257,000 [I]</t>
  </si>
  <si>
    <t>76423</t>
  </si>
  <si>
    <t>OPLECHOVÁNÍ A LEMOVÁNÍ KONSTR Z HLINÍK PLECHU</t>
  </si>
  <si>
    <t>"`dle grafických a textových příloh PD`"_x000d_
 "`2.803_Výkaz prvků PHS`"_x000d_
 "`------------------------------------------------`"_x000d_
 "Vyplnění mezery mezi PHS a stěnou WC "_x000d_
 "Doplňková konstrukce napojení PHS k objektu stávajícího WC"_x000d_
 "`Al plech` "(3,20*0,40)*1 = 1,280 [F]_x000d_
 "Celkové množství "1.280000 = 1,280 [G]</t>
  </si>
  <si>
    <t>Položka zahrnuje:
- zejména kompletní konstrukci včetně úprav plechů (i povrchové úpravy a pod.)
- spojovací a ochranné prostředky, podkladovou lepenku, upevňovací prvky, lemování, spárování, úpravy u okapů, prostupů, výčnělků, rohů, spojů, dilatací a pod. 
- není-li zahrnut v samostatných položkách (SD 78), i nátěr konstrukcí, včetně úprav povrchu před nátěrem
- veškerý materiál, výrobky a polotovary
- mimostaveništní a vnitrostaveništní dopravy (rovněž přesuny), včetně naložení a složení,případně s uložením
Položka nezahrnuje:
- x</t>
  </si>
  <si>
    <t>931182</t>
  </si>
  <si>
    <t>VÝPLŇ DILATAČNÍCH SPAR Z POLYSTYRENU TL 20MM</t>
  </si>
  <si>
    <t>"`dle grafických a textových příloh PD`"_x000d_
 "mezi základ. patkou Z1 a stáv. objektem WC"_x000d_
 (1,800*1,300)*1 = 2,340 [C]_x000d_
 "Celkové množství "2.340000 = 2,340 [D]</t>
  </si>
  <si>
    <t>"`dle grafických a textových příloh PD`"_x000d_
 "`2.803_Výkaz prvků PHS`"_x000d_
 "`------------------------------------------------`"_x000d_
 "`IZ1_Dilatační folie mezi sloupky a stěnové prvky` "_x000d_
 16.000 = 16,000 [E]_x000d_
 "Celkem: "E = 16,000 [F]</t>
  </si>
  <si>
    <t>"`dle grafických a textových příloh PD`"_x000d_
 "`2.803_Výkaz prvků PHS`"_x000d_
 "`Zkouška integrity - každá dvacátá`"_x000d_
 "`P2_P3_P6_P7`"_x000d_
 "`(11+56+2+1) = 70/20 = 3,500ks`"_x000d_
 4 = 4,000 [F]_x000d_
 "Celkem: "F = 4,000 [G]</t>
  </si>
  <si>
    <t>936502</t>
  </si>
  <si>
    <t>DROBNÉ DOPLŇK KONSTR KOVOVÉ POZINK</t>
  </si>
  <si>
    <t>"`dle grafických a textových příloh PD`"_x000d_
 "`2.803_Výkaz prvků PHS`"_x000d_
 "`------------------------------------------------`"_x000d_
 "Vyplnění mezery mezi PHS a stěnou WC "_x000d_
 "L60/6 = 5,42kg/m: Doplňková konstrukce napojení PHS k objektu stávajícího WC"_x000d_
 "1kus L60/6-360mm` "(((0,360*5,42)*7)*1)*0,001 = 0,014 [F]_x000d_
 "Celkové množství "0.014000 = 0,014 [G]</t>
  </si>
  <si>
    <t xml:space="preserve">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
Položka nezahrnuje:
- x</t>
  </si>
  <si>
    <t>"`dle grafických a textových příloh PD`"_x000d_
 "`2.803_Výkaz prvků PHS`"_x000d_
 "`------------------------------------------------`"_x000d_
 "`Únikové tabulky: tabulka s postavou a šipkou 200/400mm`"_x000d_
 "`směr vpravo`"_x000d_
 6 = 6,000 [F]_x000d_
 "`směr vlevo`"_x000d_
 7 = 7,000 [H]_x000d_
 "Celkem: "F+H = 13,000 [I]</t>
  </si>
  <si>
    <t>"dle grafických a textových příloh PD"_x000d_
 "2.804_Výkaz prvků PHS"_x000d_
 "------------------------------------------------"_x000d_
 "Označení prostupových polí na krajních sloupcích."_x000d_
 "3 svislé obdélníky pod sebou na jedné straně sloupku z obou stran"_x000d_
 "4 pole; 8ks sloupků: "((((0,100*0,050)*3)*2)*4)*2 = 0,240 [F]_x000d_
 "Celkové množství "0.240000 = 0,240 [G]</t>
  </si>
  <si>
    <t>R95362</t>
  </si>
  <si>
    <t>"`pol_13271`"_x000d_
 12,376*2,10 = 25,990 [B]_x000d_
 "`pol_13273`"_x000d_
 84,000*2,10 = 176,400 [D]_x000d_
 "`pol_17120`"_x000d_
 134,100*2.10 = 281,610 [F]_x000d_
 "Celkem: "B+D+F = 484,000 [G]</t>
  </si>
  <si>
    <t>SO 33-61-03</t>
  </si>
  <si>
    <t xml:space="preserve">"`dle grafických a textových příloh PD`"_x000d_
 "`2.803_Výkaz prvků PHS`"_x000d_
 "`------------------------------------------------`"_x000d_
 "`Zemina tř. těž.1. (v  místě hlavy piloty)`"_x000d_
 ((2.00*2.00)*0.30)*(4+9+5)+0.400 = 22,000 [E]_x000d_
 "Celkem: "E = 22,000 [F]</t>
  </si>
  <si>
    <t>"`pol_264128; zemina z pilot pr. 0,60m`"_x000d_
 (22/7)*(0.300*0.300)*89.000 = 25,174 [B]_x000d_
 "`pol_264130; zemina z pilot pr. 0,75m `"_x000d_
 (22/7)*(0.375*0.375)*24.000 = 10,607 [D]_x000d_
 "Celkem: "B+D = 35,781 [E]</t>
  </si>
  <si>
    <t>"`dle grafických a textových příloh PD`"_x000d_
 "`2.803_Výkaz prvků PHS`"_x000d_
 "`------------------------------------------------`"_x000d_
 "`dosyp výkopu piloty+patky`"_x000d_
 18.000 = 18,000 [E]_x000d_
 "`u stožárů TV`"_x000d_
 27.000 = 27,000 [G]_x000d_
 "Celkem: "E+G = 45,000 [H]</t>
  </si>
  <si>
    <t>"`dle grafických a textových příloh PD`"_x000d_
 "`------------------------------------------------`"_x000d_
 "`PHS`"_x000d_
 1.25*60.000 = 75,000 [D]_x000d_
 "`Piloty`"_x000d_
 (2.00*(2.00-1.25))*(4+9+5) = 27,000 [F]_x000d_
 "Celkem: "D+F = 102,000 [G]</t>
  </si>
  <si>
    <t>R110363</t>
  </si>
  <si>
    <t>"`dle grafických a textových příloh PD`"_x000d_
 "`2.803_Výkaz prvků PHS`"_x000d_
 "`piloty zapažené s vytažením pažnic z vrtu`"_x000d_
 "`beton C25/30-XA1,XC2-CI 0,4 - Dmax22`"_x000d_
 "`------------------------------------------------`"_x000d_
 "pol_264128; pr. pilot 0,60m; P3_P6*"_x000d_
 ((22/7)*(0.30*0.30))*89.000 = 25,174 [G]_x000d_
 "`pol_264130; pr. pilot 0,75m; P6`"_x000d_
 ((22/7)*(0.375*0.375))*24.000 = 10,607 [I]_x000d_
 "`pol_224325; odpočet horní část pilot `"_x000d_
 -4.582 = -4,582 [K]_x000d_
 "Celkem: "G+I+K = 31,199 [L]</t>
  </si>
  <si>
    <t>"`dle grafických a textových příloh PD`"_x000d_
 "`2.803_Výkaz prvků PHS`"_x000d_
 "`beton C30/37-XF3,XC4-CI 0,4 - Dmax22`"_x000d_
 "`------------------------------------------------`"_x000d_
 "`hlava pilot`"_x000d_
 "pol_264128; pr. pilot 0,600m; P3_P6*"_x000d_
 ((22/7)*(0.300*0.300)*0.80)*(9+5) = 3,168 [G]_x000d_
 "`pol_264130; pr. pilot 0,750m; P2`"_x000d_
 ((22/7)*(0.375*0.375)*0.80)*4 = 1,414 [I]_x000d_
 "Celkem: "G+I = 4,582 [J]</t>
  </si>
  <si>
    <t>"`dle grafických a textových příloh PD`"_x000d_
 "`2.803_Výkaz prvků PHS`"_x000d_
 "`------------------------------------------------`"_x000d_
 "`ocel B500B`"_x000d_
 "P2_pr. 0,75m, dl.6,00m"_x000d_
 (149.90*4)*0.001 = 0,600 [F]_x000d_
 "P3_pr.0,60m, dl.6,00m"_x000d_
 (100.000*9)*0.001 = 0,900 [H]_x000d_
 "P6*_pr. 0,60m, dl.7,00m"_x000d_
 (138.30*5)*0.001 = 0,692 [J]_x000d_
 "Mezisoučet: "F+H+J = 2,192 [K]_x000d_
 "`svary, spoje, prořez`"_x000d_
 219.11*0.001 = 0,219 [M]_x000d_
 "Celkem: "F+H+J+M = 2,411 [N]</t>
  </si>
  <si>
    <t>"`dle grafických a textových příloh PD`"_x000d_
 "`2.803_Výkaz prvků PHS`"_x000d_
 "`P3_pr. 0,60m, dl.6,00m`"_x000d_
 6.000*9 = 54,000 [D]_x000d_
 "`P6*_pr. 0,60m, dl.7,00m`"_x000d_
 7.000*5 = 35,000 [F]_x000d_
 "Celkem: "D+F = 89,000 [G]</t>
  </si>
  <si>
    <t>"`dle grafických a textových příloh PD`"_x000d_
 "`2.803_Výkaz prvků PHS`"_x000d_
 "`P2_pr. 0,75m, dl.6,00m`"_x000d_
 6.00*4 = 24,000 [D]_x000d_
 "Celkem: "D = 24,000 [E]</t>
  </si>
  <si>
    <t>285394</t>
  </si>
  <si>
    <t>DODATEČNÉ KOTVENÍ VLEPENÍM BETONÁŘSKÉ VÝZTUŽE D DO 25MM DO VRTŮ</t>
  </si>
  <si>
    <t>"`dle grafických a textových příloh PD`"_x000d_
 "`2.803_Výkaz prvků PHS`"_x000d_
 "porovnávací položka - chemické kotvy"_x000d_
 "`------------------------------------------------`"_x000d_
 "Podchycení soklových panelů ocelovými profily UPE 160"_x000d_
 "ukotveno ze strany do nástupiště pomocí chem kotev"_x000d_
 "PS2 (0,440m) přivařeno k PS1 (1,440m)"_x000d_
 "1,400-0,440 = 0,960m"_x000d_
 5*2 = 10,000 [I]_x000d_
 "Celkové množství "10.000000 = 10,000 [J]</t>
  </si>
  <si>
    <t>Položka zahrnuje:
- dodání výztuže předepsaného profilu a předepsané délky (do 600mm)
- provedení vrtu předepsaného profilu a předepsané délky (do 300mm)
- vsunutí výztuže do vyvrtaného profilu a její zalepení předepsaným pojivem
- případně nutné lešení
Položka nezahrnuje:
- x</t>
  </si>
  <si>
    <t xml:space="preserve">"`dle grafických a textových příloh PD`"_x000d_
 "`2.803_Výkaz prvků PHS`"_x000d_
 "`------------------------------------------------`"_x000d_
 "`sloupky vč. závitových pouzder, šroubovic a povrchové úpravy dle PD`"_x000d_
 "HEB 160; SL3"_x000d_
 2061.840*0.001 = 2,062 [F]_x000d_
 "HEB 180; SL4"_x000d_
 675,840*0.001 = 0,676 [H]_x000d_
 "HEA 160; SL5"_x000d_
 74,176*0,001 = 0,074 [J]_x000d_
 "2xHEB 160; RS1"_x000d_
 1499.52*0.001 = 1,500 [L]_x000d_
 "kotevní plotna 300x260x20 mm (u SL5)"_x000d_
 12.246*0.001 = 0,012 [N]_x000d_
 "`Víčko pro rohové sloupky 2 x HEB 160 ; P5  150/160`"_x000d_
 7.950*0.001 = 0,008 [P]_x000d_
 "`svary, spoje, drobný materiál, prořez`"_x000d_
 216.976*0.001 = 0,217 [R]_x000d_
 "Celkem: "F+H+J+L+N+P+R = 4,549 [S]</t>
  </si>
  <si>
    <t>"`dle grafických a textových příloh PD`"_x000d_
 "`2.803_Výkaz prvků PHS`"_x000d_
 "`------------------------------------------------`"_x000d_
 "`Poznámka:`"_x000d_
 "`spodní části soklových panelů uložených do terénu provedeny` "_x000d_
 "`2kusy otvorů pr. 100mm pro odvedení dešťové vody`"_x000d_
 "`soklové panely, vyztužené na jednostranný zemní tlak, závitová pouzdra`"_x000d_
 "`délka panelů je uvedená jako osová vzdálenost sloupků` "_x000d_
 "`nutné doměření dl. panelů pro výrobu dle skutečného osazení sloupků ve výklencích`"_x000d_
 67.806 = 67,806 [J]_x000d_
 "Celkem: "J = 67,806 [K]</t>
  </si>
  <si>
    <t>"`dle grafických a textových příloh PD`"_x000d_
 "`2.803_Výkaz prvků PHS`"_x000d_
 "`------------------------------------------------`"_x000d_
 "`Poznámka:`"_x000d_
 "`délka panelů je uvedená jako osová vzdálenost sloupků` "_x000d_
 "`nutné doměření dl. panelů pro výrobu dle skutečného osazení sloupků ve výklencích`"_x000d_
 "`------------------------------------------------`"_x000d_
 "`panely jednostranně pohltivé směrem ke koleji`"_x000d_
 133.650 = 133,650 [I]_x000d_
 "Celkem: "I = 133,650 [J]</t>
  </si>
  <si>
    <t>41717</t>
  </si>
  <si>
    <t>PŘEKLADY Z VÁLCOVANÝCH NOSNÍKŮ</t>
  </si>
  <si>
    <t>"`dle grafických a textových příloh PD`"_x000d_
 "`2.803_Výkaz prvků PHS`"_x000d_
 "`------------------------------------------------`"_x000d_
 "UPE 160 = 17,00kg/m; Podchycení soklových panelů ocelovými profily UPE 160"_x000d_
 "PS1: ukotveno ze strany do nástupiště pomocí chem kotev"_x000d_
 (1,400*17,00*0,001)*1 = 0,024 [F]_x000d_
 "PS2: přivařeno k PS1"_x000d_
 (0,440*17,00*0,001)*1 = 0,007 [H]_x000d_
 "Celkové množství "0.031000 = 0,031 [I]</t>
  </si>
  <si>
    <t xml:space="preserve">Položka zahrnuje:
- dílenskou dokumentaci,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
Položka nezahrnuje:
- x</t>
  </si>
  <si>
    <t>"`dle grafických a textových příloh PD`"_x000d_
 "`2.803_Výkaz prvků PHS`"_x000d_
 "`------------------------------------------------`"_x000d_
 "`podbetonování soklových panelů`"_x000d_
 (0,30*0,30)*0,30+0,003 = 0,030 [E]_x000d_
 "Celkem: "E = 0,030 [F]</t>
  </si>
  <si>
    <t>"`dle grafických a textových příloh PD`"_x000d_
 "`2.803_Výkaz prvků PHS`"_x000d_
 "`------------------------------------------------`"_x000d_
 "`podsyp soklových panelů`"_x000d_
 (0.40*0.70)*60.000 = 16,800 [E]_x000d_
 "Celkem: "E = 16,800 [F]</t>
  </si>
  <si>
    <t>"`dle grafických a textových příloh PD`"_x000d_
 "`2.803_Výkaz prvků PHS`"_x000d_
 "`------------------------------------------------`"_x000d_
 "Porovnávací položka - Vodič FeZn 10mm vč. kotevního materiálu"_x000d_
 "`propojení soklových panelů"_x000d_
 20.000 = 20,000 [F]_x000d_
 "`propojení pohltivých panelů"_x000d_
 17.000 = 17,000 [H]_x000d_
 "Celkem: "F+H = 37,000 [I]</t>
  </si>
  <si>
    <t>"`dle grafických a textových příloh PD`"_x000d_
 "`2.803_Výkaz prvků PHS`"_x000d_
 "------------------------------------------------"_x000d_
 "Vyplnění mezery mezi PHS a stěnou SÚ1"_x000d_
 "Doplňková konstrukce napojení PHS k objektu SÚ1"_x000d_
 "detail viz. statická část; AL plech připevněn k Lprofilům samořeznými šrouby"_x000d_
 "doměrek na stavbě; "(3,140*0,60)*2 = 3,768 [F]_x000d_
 "------------------------------------------------"_x000d_
 "Doplňková konstrukce napojení PHS k objektu zastřešení podchodu"_x000d_
 "Vyplnění mezery mezi PHS a zastřešením podchodu"_x000d_
 "AL plech kotvený ke sloupku"_x000d_
 "doměrek na stavbě; "(2,44*0,20)*1 = 0,488 [H]_x000d_
 "Celkové množství "4.256000 = 4,256 [M]</t>
  </si>
  <si>
    <t>"`dle grafických a textových příloh PD`"_x000d_
 "`2.803_Výkaz prvků PHS`"_x000d_
 "`------------------------------------------------`"_x000d_
 "`IZ1_Dilatační folie mezi sloupky a stěnové prvky` "_x000d_
 9.000 = 9,000 [E]_x000d_
 "Celkem: "E = 9,000 [F]</t>
  </si>
  <si>
    <t>"`dle grafických a textových příloh PD`"_x000d_
 "`2.803_Výkaz prvků PHS`"_x000d_
 "`Zkouška integrity - každá dvacátá`"_x000d_
 "`P2_P3_P6`"_x000d_
 "`(4+9+5)/21 = 1,050ks`"_x000d_
 2 = 2,000 [F]_x000d_
 "Celkem: "F = 2,000 [G]</t>
  </si>
  <si>
    <t>"`dle grafických a textových příloh PD`"_x000d_
 "`2.803_Výkaz prvků PHS`"_x000d_
 "`------------------------------------------------`"_x000d_
 "Vyplnění mezery mezi PHS a stěnou SÚ1"_x000d_
 "L60/6 = 5,42kg/m: Doplňková konstrukce napojení PHS k objektu SÚ1"_x000d_
 "1kus_L 60/6-660mm: "(((0,660*5,42)*6)*2)*0,001 = 0,043 [F]_x000d_
 "Celkové množství "0.043000 = 0,043 [G]</t>
  </si>
  <si>
    <t>"`dle grafických a textových příloh PD`"_x000d_
 "`2.803_Výkaz prvků PHS`"_x000d_
 "`------------------------------------------------`"_x000d_
 "`Únikové tabulky: tabulka s postavou a šipkou 200/400mm`"_x000d_
 "`směr vpravo`"_x000d_
 1 = 1,000 [F]_x000d_
 "`směr vlevo`"_x000d_
 2 = 2,000 [H]_x000d_
 "Celkem: "F+H = 3,000 [I]</t>
  </si>
  <si>
    <t>R95363</t>
  </si>
  <si>
    <t>"`pol_13273`"_x000d_
 22.000*2.10 = 46,200 [B]_x000d_
 "`pol_17120`"_x000d_
 35.781*2.10 = 75,140 [D]_x000d_
 "Celkem: "B+D = 121,340 [E]</t>
  </si>
  <si>
    <t>SO 33-61-04</t>
  </si>
  <si>
    <t xml:space="preserve">"`dle grafických a textových příloh PD`"_x000d_
 "`2.803_Výkaz prvků PHS`"_x000d_
 "`------------------------------------------------`"_x000d_
 "`Zemina tř. těž.1. (v  místě hlavy piloty)`"_x000d_
 ((2.00*2.00)*0.30)*(18+1)+0.200 = 23,000 [E]_x000d_
 "Celkem: "E = 23,000 [F]</t>
  </si>
  <si>
    <t>"`pol_264128; zemina z pilot pr. 0,60m`"_x000d_
 (22/7)*(0.300*0.300)*90.00 = 25,457 [B]_x000d_
 "`pol_264130; zemina z pilot pr. 0,75m`"_x000d_
 (22/7)*(0.375*0.375)*6.00+0.001 = 2,653 [D]_x000d_
 "Celkem: "B+D = 28,110 [E]</t>
  </si>
  <si>
    <t>"`dle grafických a textových příloh PD`"_x000d_
 "`2.803_Výkaz prvků PHS`"_x000d_
 "`------------------------------------------------`"_x000d_
 "`dosyp výkopu pilot`"_x000d_
 ((1.40*1.40)*0.30)*19+0,028 = 11,200 [E]_x000d_
 "Celkové množství "11.200000 = 11,200 [F]</t>
  </si>
  <si>
    <t>"`dle grafických a textových příloh PD`"_x000d_
 "`------------------------------------------------`"_x000d_
 "`PHS`"_x000d_
 1.25*70.000 = 87,500 [D]_x000d_
 "`Piloty`"_x000d_
 (2.00*(2.00-1.25))*(18+1) = 28,500 [F]_x000d_
 "Celkem: "D+F = 116,000 [G]</t>
  </si>
  <si>
    <t>R110364</t>
  </si>
  <si>
    <t>"`dle grafických a textových příloh PD`"_x000d_
 "`2.803_Výkaz prvků PHS`"_x000d_
 "`piloty zapažené s vytažením pažnic z vrtu`"_x000d_
 "`beton C25/30-XA1,XC2-CI 0,4 - Dmax22`"_x000d_
 "`------------------------------------------------`"_x000d_
 "`pol_264128; pr. pilot 0,60m`"_x000d_
 ((22/7)*(0.30*0.30))*90.000 = 25,457 [G]_x000d_
 "`pol_264130; pr. pilot 0,60m`"_x000d_
 ((22/7)*(0.375*0.375))*6.000 = 2,652 [I]_x000d_
 "`pol_224325; odpočet horní část pilot `"_x000d_
 -4.427 = -4,427 [K]_x000d_
 "Celkem: "G+I+K = 23,682 [L]</t>
  </si>
  <si>
    <t>"`dle grafických a textových příloh PD`"_x000d_
 "`2.803_Výkaz prvků PHS`"_x000d_
 "`beton C30/37-XF3,XC4-CI 0,4 - Dmax22`"_x000d_
 "`------------------------------------------------`"_x000d_
 "`hlava pilot`"_x000d_
 "`pol_264128; pr. pilot 0,600m`"_x000d_
 ((22/7)*(0.300*0.300)*0.80)*18 = 4,073 [G]_x000d_
 "`pol_264130; pr. pilot 0,750m`"_x000d_
 ((22/7)*(0.375*0.375)*0.80)*1 = 0,354 [I]_x000d_
 "Celkem: "G+I = 4,427 [J]</t>
  </si>
  <si>
    <t>"`dle grafických a textových příloh PD`"_x000d_
 "`2.803_Výkaz prvků PHS`"_x000d_
 "`------------------------------------------------`"_x000d_
 "`ocel B500B`"_x000d_
 "`P4_pr.0,60m, dl.5,00m`"_x000d_
 (83.500*18)*0.001 = 1,503 [F]_x000d_
 "`P2_pr. 0,75m, dl.6,00m`"_x000d_
 (153.500*1)*0.001 = 0,154 [H]_x000d_
 "`svary, spoje, prořez`"_x000d_
 166.000*0.001 = 0,166 [J]_x000d_
 "Celkem: "F+H+J = 1,823 [K]</t>
  </si>
  <si>
    <t>"`dle grafických a textových příloh PD`"_x000d_
 "`2.803_Výkaz prvků PHS`"_x000d_
 "`P4_pr. 0,60m, dl.5,00m`"_x000d_
 5.000*18 = 90,000 [D]_x000d_
 "Celkové množství "90.000000 = 90,000 [E]</t>
  </si>
  <si>
    <t>"`dle grafických a textových příloh PD`"_x000d_
 "`2.803_Výkaz prvků PHS`"_x000d_
 "`P2_pr. 0,750m, dl.6,00m`"_x000d_
 6.00*1 = 6,000 [D]_x000d_
 "Celkem: "D = 6,000 [E]</t>
  </si>
  <si>
    <t>"`dle grafických a textových příloh PD`"_x000d_
 "`2.803_Výkaz prvků PHS`"_x000d_
 "`------------------------------------------------`"_x000d_
 "`sloupky vč. závitových pouzder, šroubovic a povrchové úpravy dle PD`"_x000d_
 "`HEA 160 -SL1, SL2, SL3`"_x000d_
 (1234,24+91,20+282,72)*0.001 = 1,608 [F]_x000d_
 "`HEB 240 -ST1 (trakce TV12)`"_x000d_
 723.840*0.001 = 0,724 [H]_x000d_
 "`svary, spoje, drobný materiál, prořez`"_x000d_
 116,600*0.001 = 0,117 [J]_x000d_
 "Celkem: "F+H+J = 2,449 [K]</t>
  </si>
  <si>
    <t>"`dle grafických a textových příloh PD`"_x000d_
 "`2.803_Výkaz prvků PHS`"_x000d_
 "`------------------------------------------------`"_x000d_
 "`Poznámka:`"_x000d_
 "`spodní části soklových panelů uložených do terénu provedeny` "_x000d_
 "`2kusy otvorů pr. 100mm pro odvedení dešťové vody`"_x000d_
 "`soklové panely, vyztužené na jednostranný zemní tlak, závitová pouzdra`"_x000d_
 "`délka panelů je uvedená jako osová vzdálenost sloupků` "_x000d_
 "`nutné doměření dl. panelů pro výrobu dle skutečného osazení sloupků ve výklencích`"_x000d_
 79,490 = 79,490 [J]_x000d_
 "pol_R347125"_x000d_
 -5,390 = -5,390 [M]_x000d_
 "Celkové množství "74.100000 = 74,100 [L]</t>
  </si>
  <si>
    <t>"`dle grafických a textových příloh PD`"_x000d_
 "`2.803_Výkaz prvků PHS`"_x000d_
 "`------------------------------------------------`"_x000d_
 "`Poznámka:`"_x000d_
 "`Prostupné pole s garantovaným prostupem pro zásah HZS. (5minut)`"_x000d_
 "`spodní části soklových panelů uložených do terénu provedeny` "_x000d_
 "`2kusy otvorů pr. 100mm pro odvedení dešťové vody`"_x000d_
 "`soklové panely, vyztužené na jednostranný zemní tlak, závitová pouzdra`"_x000d_
 "`délka panelů je uvedená jako osová vzdálenost sloupků` "_x000d_
 "`nutné doměření dl. panelů pro výrobu dle skutečného osazení sloupků ve výklencích`"_x000d_
 "`1_S2` "(4,90*1,10)*1 = 5,390 [K]_x000d_
 "Celkové množství "5.390000 = 5,390 [L]</t>
  </si>
  <si>
    <t>"`dle grafických a textových příloh PD`"_x000d_
 "`2.803_Výkaz prvků PHS`"_x000d_
 "`------------------------------------------------`"_x000d_
 "`Poznámka:`"_x000d_
 "`délka panelů je uvedená jako osová vzdálenost sloupků` "_x000d_
 "`nutné doměření dl. panelů pro výrobu dle skutečného osazení sloupků ve výklencích`"_x000d_
 "`------------------------------------------------`"_x000d_
 "`panely oboustranně pohltivé; závitová pouzdra`"_x000d_
 104.850 = 104,850 [I]_x000d_
 "pol_R347180"_x000d_
 -7,350 = -7,350 [K]_x000d_
 "Celkové množství "97.500000 = 97,500 [L]</t>
  </si>
  <si>
    <t xml:space="preserve">Položka zahrnuje: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
Položka nezahrnuje:
- x
Měří se v metrech čtverečných konstrukce, nebo práce dle PD.
Měrná jednotka: m2
Položka zahrnuje: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
Položka nezahrnuje:
- x
Měří se v metrech čtverečných konstrukce, nebo práce dle PD.
Měrná jednotka: m2
Položka zahrnuje: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
Položka nezahrnuje:
- x
Měří se v metrech čtverečných konstrukce, nebo práce dle PD.
Měrná jednotka: m2
Položka zahrnuje: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
Položka nezahrnuje:
- x
Měří se v metrech čtverečných konstrukce, nebo práce dle PD.
Měrná jednotka: m2</t>
  </si>
  <si>
    <t>"`dle grafických a textových příloh PD`"_x000d_
 "`2.804_Výkaz prvků PHS`"_x000d_
 "`------------------------------------------------`"_x000d_
 "`Poznámka:`"_x000d_
 "`Prostupné pole s garantovaným prostupem pro zásah HZS. (5minut)`"_x000d_
 "`délka panelů je uvedená jako osová vzdálenost sloupků` "_x000d_
 "`nutné doměření dl. panelů pro výrobu dle skutečného osazení sloupků ve výklencích`"_x000d_
 "`------------------------------------------------`"_x000d_
 "`panely oboustranně pohltivé vybouratelný modul; závitová pouzdra`"_x000d_
 "1_P2: "(4,90*1,00)*1 = 4,900 [J]_x000d_
 "1_P2.1: "(4,90*0,500)*1 = 2,450 [K]_x000d_
 "Celkové množství "7.350000 = 7,350 [L]</t>
  </si>
  <si>
    <t>"`dle grafických a textových příloh PD`"_x000d_
 "`2.803_Výkaz prvků PHS`"_x000d_
 "`------------------------------------------------`"_x000d_
 "`podsyp soklových panelů`"_x000d_
 (0.40*0.70)*70.000+0.40 = 20,000 [E]_x000d_
 "Celkem: "E = 20,000 [F]</t>
  </si>
  <si>
    <t>"`dle grafických a textových příloh PD`"_x000d_
 "`2.803_Výkaz prvků PHS`"_x000d_
 "`------------------------------------------------`"_x000d_
 "Porovnávací položka - Vodič FeZn 10mm vč. kotevního materiálu"_x000d_
 "`propojení pohltivých panelů"_x000d_
 7,000 = 7,000 [F]_x000d_
 "`propojení soklových panelů"_x000d_
 9,000 = 9,000 [H]_x000d_
 "Celkem: "F+H = 16,000 [I]</t>
  </si>
  <si>
    <t>"`dle grafických a textových příloh PD`"_x000d_
 "`2.803_Výkaz prvků PHS`"_x000d_
 "`------------------------------------------------`"_x000d_
 "`IZ1_Dilatační folie mezi sloupky a stěnové prvky` "_x000d_
 5.000 = 5,000 [A]_x000d_
 "Celkem: "A = 5,000 [B]</t>
  </si>
  <si>
    <t>"`dle grafických a textových příloh PD`"_x000d_
 "`2.803_Výkaz prvků PHS`"_x000d_
 "`Zkouška integrity - každá dvacátá`"_x000d_
 "`P2_P4`"_x000d_
 2 = 2,000 [E]_x000d_
 "Celkem: "E = 2,000 [F]</t>
  </si>
  <si>
    <t>"dle grafických a textových příloh PD"_x000d_
 "2.804_Výkaz prvků PHS"_x000d_
 "------------------------------------------------"_x000d_
 "Označení prostupových polí na krajních sloupcích."_x000d_
 "3 svislé obdélníky pod sebou na jedné straně sloupku z obou stran"_x000d_
 "1 pole; 2ks sloupků: "((((0,100*0,050)*3)*2)*1)*2 = 0,060 [F]_x000d_
 "Celkové množství "0.060000 = 0,060 [G]</t>
  </si>
  <si>
    <t>R95364</t>
  </si>
  <si>
    <t>"`pol_13273`"_x000d_
 23.000*2.10 = 48,300 [B]_x000d_
 "`pol_17120`"_x000d_
 28.110*2.10 = 59,031 [D]_x000d_
 "Celkem: "B+D = 107,331 [E]</t>
  </si>
  <si>
    <t>SO 33-61-05</t>
  </si>
  <si>
    <t xml:space="preserve">"`dle grafických a textových příloh PD`"_x000d_
 "`2.803_Výkaz prvků PHS`"_x000d_
 "`------------------------------------------------`"_x000d_
 "`Zemina tř. těž.1. (v  místě hlavy piloty)`"_x000d_
 ((2.00*2.00)*0.30)*16 = 19,200 [E]_x000d_
 "Celkem: "E = 19,200 [F]</t>
  </si>
  <si>
    <t>"`pol_264128; zemina z pilot pr. 0,60m`"_x000d_
 (22/7)*(0.300*0.300)*96.000+0,046 = 27,200 [B]_x000d_
 "Celkem: "B = 27,200 [C]</t>
  </si>
  <si>
    <t>"`dle grafických a textových příloh PD`"_x000d_
 "`2.803_Výkaz prvků PHS`"_x000d_
 "`------------------------------------------------`"_x000d_
 "dosypání výkopu pilot"_x000d_
 4,600 = 4,600 [E]_x000d_
 "Celkové množství "4.600000 = 4,600 [F]</t>
  </si>
  <si>
    <t>"`dle grafických a textových příloh PD`"_x000d_
 "`------------------------------------------------`"_x000d_
 "`PHS`"_x000d_
 1.25*60.000 = 75,000 [D]_x000d_
 "`Piloty`"_x000d_
 (2.00*(2.00-1.25))*16 = 24,000 [F]_x000d_
 "Celkem: "D+F = 99,000 [G]</t>
  </si>
  <si>
    <t>R110365</t>
  </si>
  <si>
    <t>"`dle grafických a textových příloh PD`"_x000d_
 "`2.803_Výkaz prvků PHS`"_x000d_
 "`piloty zapažené s vytažením pažnic z vrtu`"_x000d_
 "`beton C25/30-XA1,XC2-CI 0,4 - Dmax22`"_x000d_
 "`------------------------------------------------`"_x000d_
 "`pol_264128; pr. pilot 0,60m; P3`"_x000d_
 ((22/7)*(0.30*0.30))*96.000 = 27,154 [G]_x000d_
 "`pol_224325; odpočet horní část pilot `"_x000d_
 -3.621 = -3,621 [I]_x000d_
 "Celkem: "G+I = 23,533 [J]</t>
  </si>
  <si>
    <t>"`dle grafických a textových příloh PD`"_x000d_
 "`2.803_Výkaz prvků PHS`"_x000d_
 "`beton C30/37-XF3,XC4-CI 0,4 - Dmax22`"_x000d_
 "`------------------------------------------------`"_x000d_
 "`hlava pilot`"_x000d_
 "`pol_264128; pr. pilot 0,600m; P3`"_x000d_
 ((22/7)*(0.300*0.300)*0.80)*16 = 3,621 [G]_x000d_
 "Celkem: "G = 3,621 [H]</t>
  </si>
  <si>
    <t>"`dle grafických a textových příloh PD`"_x000d_
 "`2.803_Výkaz prvků PHS`"_x000d_
 "`------------------------------------------------`"_x000d_
 "`ocel B500B`"_x000d_
 "`P3_pr. 0,60m, dl.6,00m`"_x000d_
 (100.000*16)*0.001 = 1,600 [F]_x000d_
 "`svary, spoje, prořez`"_x000d_
 160.00*0.001 = 0,160 [H]_x000d_
 "Celkem: "F+H = 1,760 [I]</t>
  </si>
  <si>
    <t>"`dle grafických a textových příloh PD`"_x000d_
 "`2.803_Výkaz prvků PHS`"_x000d_
 "`P3_pr. 0,60m, dl.6,00m`"_x000d_
 6.000*16 = 96,000 [D]_x000d_
 "Celkem: "D = 96,000 [E]</t>
  </si>
  <si>
    <t>"`dle grafických a textových příloh PD`"_x000d_
 "`2.803_Výkaz prvků PHS`"_x000d_
 "`------------------------------------------------`"_x000d_
 "`sloupky vč. povrchové úpravy dle PD`"_x000d_
 "`SL01`"_x000d_
 1313.280*0.001 = 1,313 [F]_x000d_
 "`svary, spoje, drobný materiál, prořez`"_x000d_
 65.664*0.001 = 0,066 [H]_x000d_
 "Celkem: "F+H = 1,379 [I]</t>
  </si>
  <si>
    <t>"`dle grafických a textových příloh PD`"_x000d_
 "`2.803_Výkaz prvků PHS`"_x000d_
 "`------------------------------------------------`"_x000d_
 "`Poznámka:`"_x000d_
 "`spodní části soklových panelů uložených do terénu provedeny` "_x000d_
 "`2kusy otvorů pr. 100mm pro odvedení dešťové vody`"_x000d_
 "`soklové panely, vyztužené na jednostranný zemní tlak, závitová pouzdra`"_x000d_
 "`délka panelů je uvedená jako osová vzdálenost sloupků` "_x000d_
 "`nutné doměření dl. panelů pro výrobu dle skutečného osazení sloupků ve výklencích`"_x000d_
 54.00 = 54,000 [J]_x000d_
 "Celkem: "J = 54,000 [K]</t>
  </si>
  <si>
    <t>R347181</t>
  </si>
  <si>
    <t>OBOUSTRANNÉ POHLTIVÉ PANELY 8dB K SILNICI/2 dB OD SILNICE, VZDUCHOVÁ NEPRŮZVUČNOST MIN. 20dB; D+M KOMPLET</t>
  </si>
  <si>
    <t>"`dle grafických a textových příloh PD`"_x000d_
 "`2.803_Výkaz prvků PHS`"_x000d_
 "`------------------------------------------------`"_x000d_
 "`Poznámka:`"_x000d_
 "`délka panelů je uvedená jako osová vzdálenost sloupků` "_x000d_
 "`nutné doměření dl. panelů pro výrobu dle skutečného osazení sloupků ve výklencích`"_x000d_
 "`------------------------------------------------`"_x000d_
 "`panely oboustranně pohltivé`"_x000d_
 90.000 = 90,000 [I]_x000d_
 "Celkem: "I = 90,000 [J]</t>
  </si>
  <si>
    <t>"`dle grafických a textových příloh PD`"_x000d_
 "`2.803_Výkaz prvků PHS`"_x000d_
 "`------------------------------------------------`"_x000d_
 "`podsyp a obsyp soklových panelů`"_x000d_
 (0.30*0.50)*60.000 = 9,000 [E]_x000d_
 "Celkem: "E = 9,000 [F]</t>
  </si>
  <si>
    <t>"`dle grafických a textových příloh PD`"_x000d_
 "`2.803_Výkaz prvků PHS`"_x000d_
 "`Zkouška integrity - každá dvacátá`"_x000d_
 "`P3`"_x000d_
 "`16/20 = 0,850ks`"_x000d_
 1 = 1,000 [F]_x000d_
 "Celkem: "F = 1,000 [G]</t>
  </si>
  <si>
    <t>R95365</t>
  </si>
  <si>
    <t>"`pol_13273`"_x000d_
 19.200*2.10 = 40,320 [B]_x000d_
 "`pol_17120; zemina z pilot"_x000d_
 27.200*2.10 = 57,120 [D]_x000d_
 "Celkem: "B+D = 97,440 [E]</t>
  </si>
  <si>
    <t>SO 34-61-01</t>
  </si>
  <si>
    <t>13273A</t>
  </si>
  <si>
    <t>HLOUBENÍ RÝH ŠÍŘ DO 2M PAŽ I NEPAŽ TŘ. I - BEZ DOPRAVY</t>
  </si>
  <si>
    <t>"výkop pro soklové panely "0,2"m2"*377,08 = 75,416 [A]_x000d_
 "výkop pro hlavu piloty "92*1,54"m2"*1,10 = 155,848 [B]_x000d_
 "výkop pro hlavu piloty ve výklenku "17*1,54"m2"*0,80 = 20,944 [C]_x000d_
 "Celkové množství "252.208000 = 252,208 [D]</t>
  </si>
  <si>
    <t>Položka zahrnuje:
-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vodorovnou dopravu
- uložení zeminy (na skládku, do násypu) ani poplatky za skládku, vykazují se v položce č.0141**</t>
  </si>
  <si>
    <t>"dosypání ze ŠD pod soklovým panelem "0,2"m2"*377,08 = 75,416 [A]</t>
  </si>
  <si>
    <t>17482</t>
  </si>
  <si>
    <t>ZÁSYP JAM A RÝH Z NAKUPOVANÉ ZEMINY SE ZHUTNĚNÍM</t>
  </si>
  <si>
    <t>"zásyp kolem hlavy piloty "(155,848+20,944)"m3"-(109*3,1416*0,30*0,30*0,80) = 152,137 [A]</t>
  </si>
  <si>
    <t>Položka zahrnuje:
- položka se používá výhradně při nedostatku zemin na stavbě
- kompletní provedení zemní konstrukce vč. nákupu a dopravy předepsané kvality zeminy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</si>
  <si>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"dřík piloty D 600mm "104*3,1416*0,30*0,30*3,30 = 97,038 [A]_x000d_
 "dřík piloty D 600mm "3*3,1416*0,30*0,30*4,30 = 3,647 [B]_x000d_
 "dřík piloty D 750mm "2*3,1416*0,375*0,375*4,30 = 3,799 [C]_x000d_
 "Celkové množství "104.484000 = 104,484 [D]</t>
  </si>
  <si>
    <t>"hlava piloty D 600mm "104*3,1416*0,30*0,30*0,70 = 20,584 [A]_x000d_
 "hlava piloty D 600mm "3*3,1416*0,30*0,30*0,70 = 0,594 [B]_x000d_
 "hlava piloty D 750mm "2*3,1416*0,375*0,375*0,70 = 0,619 [C]_x000d_
 "Celkové množství "21.797000 = 21,797 [D]</t>
  </si>
  <si>
    <t>"pilota D 600mm dl.4,0m "104*0,09121"t/ks" = 9,486 [A]_x000d_
 "pilota D 600mm dl.5,0m "3*0,11347"t/ks" = 0,340 [B]_x000d_
 "pilota D 750mm dl.5,0m "2*0,12019"t/ks" = 0,240 [C]_x000d_
 "Celkové množství "10.066000 = 10,066 [D]</t>
  </si>
  <si>
    <t>104*4,00 = 416,000 [A]_x000d_
 3*5,00 = 15,000 [B]_x000d_
 "Celkové množství "431.000000 = 431,000 [C]</t>
  </si>
  <si>
    <t>D 750MM</t>
  </si>
  <si>
    <t>2*5,00 = 10,000 [A]</t>
  </si>
  <si>
    <t>33717</t>
  </si>
  <si>
    <t>SLOUPKY PROTIHLUK STĚN Z DÍLCŮ KOVOVÝCH</t>
  </si>
  <si>
    <t>"sloupky včetně povrchové úpravy "_x000d_
 "HEA 160 "(2*3,55+3,65+3*3,75+3,85+78*4,15)*30,4"kg/m"/1000 = 10,626 [A]_x000d_
 "2xU 160 "(3,80+23*4,15)*(2*17,0+8,949)/1000 = 4,263 [D]_x000d_
 "Mezisoučet "14.889000 = 14,889 [G]_x000d_
 "zesilující plech v patě sloupku "_x000d_
 "sl. HEA 160 "80*1,00*0,32*0,01*7850"kg/m3"/1000 = 2,010 [I]_x000d_
 "sl. 2xU 160 "12*1,00*0,378*0,01*7850"kg/m3"/1000 = 0,356 [K]_x000d_
 "Mezisoučet "2.366000 = 2,366 [M]_x000d_
 "Celkové množství "17.255000 = 17,255 [E]</t>
  </si>
  <si>
    <t xml:space="preserve">Položka zahrnuje:
- dodání dílce požadovaného tvaru a vlastností, jeho skladování, doprava a osazení do definitivní polohy, včetně komplexní technologie výroby a montáže dílců, ošetření a ochrana dílců,  označení dílce výrobním štítkem nebo jiným způsobem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úpravy dílce pro dodržení požadované přesnosti jeho osazení, včetně případných měření,
- veškerá zařízení pro zajištění stability v každém okamžiku,
- další práce dané případně specifikací k příslušnému dílci (úprava pohledových ploch, příp. rubových ploch, osazení měřících zařízení, zkoušení a měření dílců a pod.).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montážní dokumentace včetně technologického předpisu montáže,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 veškeré druhy protikorozní ochrany a nátěry konstrukcí,
- zvláštní spojovací prostředky, rozebíratelnost konstrukce,
- osazení měřících zařízení a úpravy pro ně
- ochranná opatření před účinky bludných proudů
- ochranu před přepětím.
Položka nezahrnuje:
- x</t>
  </si>
  <si>
    <t>SOKLOVÉ PANELY</t>
  </si>
  <si>
    <t>"sokl.panel "8*2,00*0,50+3*2,00*0,70+2,296*0,50+2*2,40*0,60+2,406*0,70+2,549*0,50+3*2,641*0,50+2*2,70*0,50+2*2,80*0,70+2,80*0,50 = 31,168 [A]_x000d_
 "sokl.panel "4*3,00*0,50+3,00*0,70+3,40*0,77+2*3,40*0,72+4*3,40*0,70+64*4,00*0,50+4*4,00*0,70+4,00*(0,87+2*0,83) = 174,454 [B]_x000d_
 "Celkové množství "205.622000 = 205,622 [C]</t>
  </si>
  <si>
    <t>34799</t>
  </si>
  <si>
    <t>STĚNY PROTIHLUKOVÉ A OHRADNÍ Z PLEXISKLA</t>
  </si>
  <si>
    <t>TRANSPARENTNÍ ODRAZIVÉ</t>
  </si>
  <si>
    <t>2*2,70*2,70+5*4,00*2,70 = 68,580 [A]</t>
  </si>
  <si>
    <t>R34710</t>
  </si>
  <si>
    <t>STĚNY PROTIHLUKOVÉ ABSORPČNÍ JEDNOSTRANNĚ POHLTIVÝ PANEL, ZVUKOVÁ POHLTIVOST MIN, 4dB, VZDUCHOVÁ NEPRŮZVUČNOST 25 dB</t>
  </si>
  <si>
    <t>"počet panelů 100ks "_x000d_
 "pole "(11*2,00+2,296+2*2,40+2,406+2,549+3*2,641+3*2,80)*2,70 = 136,010 [B]_x000d_
 "pole "5*3,00*2,70+3,40*2,10+6*3,40*2,70+62*4,00*2,70+4,00*2,40+4,00*2,20+2*4,00*2,10 = 807,520 [C]_x000d_
 "Celkové množství "943.530000 = 943,530 [D]</t>
  </si>
  <si>
    <t xml:space="preserve">Položka zahrnuje:
- dodání  dílce  požadovaného  tvaru  a  vlastností,  jeho  skladování,  doprava  a  osazení  do  definitivní polohy, včetně komplexní technologie výroby a montáže dílců, ošetření a ochrana dílců,
- u dílců betonových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t>
  </si>
  <si>
    <t>451315</t>
  </si>
  <si>
    <t>PODKLADNÍ A VÝPLŇOVÉ VRSTVY Z PROSTÉHO BETONU C30/37</t>
  </si>
  <si>
    <t>"bločky pod soklové panely "88"ks"*0,30*0,20*0,15 = 0,792 [A]</t>
  </si>
  <si>
    <t>711111</t>
  </si>
  <si>
    <t>IZOLACE BĚŽNÝCH KONSTRUKCÍ PROTI ZEMNÍ VLHKOSTI ASFALTOVÝMI NÁTĚRY</t>
  </si>
  <si>
    <t>1xNPe+2xNA</t>
  </si>
  <si>
    <t>"soklové panely "377,08*0,60 = 226,248 [A]</t>
  </si>
  <si>
    <t xml:space="preserve">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Položka nezahrnuje:
- ochranné vrstvy, např. geotextilii</t>
  </si>
  <si>
    <t>"propojovací pásek FeZn 120 mm2 včetně kotvení "(377,08+(2,70*100))*1,1 = 711,788 [A]</t>
  </si>
  <si>
    <t>"dilatační fólie mezi sloupky a stěn. prvky "6*3,45 = 20,700 [A]</t>
  </si>
  <si>
    <t>933333</t>
  </si>
  <si>
    <t>ZKOUŠKA INTEGRITY ULTRAZVUKEM ODRAZ METOD PIT PILOT SYSTÉMOVÝCH</t>
  </si>
  <si>
    <t>"každá 20tá pilota "5 = 5,000 [A]</t>
  </si>
  <si>
    <t>Položka zahrnuje:
- podklady a dokumentaci zkoušky; 
- případné stavební práce spojené s přípravou a provedením zkoušky; 
- veškerá zkušební a měřící zařízení vč. opotřebení a nájmu; 
- výpomoce při vlastní zkoušce; 
- provedení vlastní zkoušky a její vyhodnocení
Položka nezahrnuje:
- x</t>
  </si>
  <si>
    <t>953211</t>
  </si>
  <si>
    <t>BEZPEČNOST ZNAČKY RETROREFLEX NA HLINÍK PLECHU DOD A MONTÁŽ</t>
  </si>
  <si>
    <t>"únikové tabulky "19"ks" = 19,000 [A]</t>
  </si>
  <si>
    <t>95327</t>
  </si>
  <si>
    <t>BEZPEČNOST ZNAČKY RETROREFLEX NÁTĚR</t>
  </si>
  <si>
    <t>"na sloupcích "16*3*0,05*0,10 = 0,240 [A]</t>
  </si>
  <si>
    <t>"zemina z vývrtu pilot "_x000d_
 "z pol.č.264128 "431,00*3,1416*0,30*0,30 = 121,863 [B]_x000d_
 "z pol.č.264130 "10,00*3,1416*0,375*0,375 = 4,418 [C]_x000d_
 "Mezisoučet "126.281000 = 126,281 [D]_x000d_
 "zemina z pol.č.13273.A "252,208"m3" = 252,208 [E]_x000d_
 "celkové množství "(126,281+252,208)"m3"*2,0"t/m3" = 756,978 [G]</t>
  </si>
  <si>
    <t>SO 34-61-02</t>
  </si>
  <si>
    <t>"výkop pro soklové panely "0,2"m2"*582,40 = 116,480 [A]_x000d_
 "výkop pro hlavu piloty "147*1,89"m2"*1,10 = 305,613 [B]_x000d_
 "výkop pro hlavu piloty ve výklenku "20*1,89"m2"*0,80 = 30,240 [C]_x000d_
 "Celkové množství "452.333000 = 452,333 [D]</t>
  </si>
  <si>
    <t>"dosypání ze ŠD pod soklovým panelem "0,2"m2"*582,40 = 116,480 [A]</t>
  </si>
  <si>
    <t>"zásyp kolem hlavy piloty "(305,613+30,240)"m3"-(167*3,1416*0,30*0,30*0,80) = 298,078 [A]</t>
  </si>
  <si>
    <t>"dřík piloty D 600mm "145*3,1416*0,30*0,30*3,30 = 135,293 [A]_x000d_
 "dřík piloty D 600mm "21*3,1416*0,30*0,30*4,30 = 25,532 [B]_x000d_
 "dřík piloty D 750mm "1*3,1416*0,375*0,375*4,30 = 1,900 [C]_x000d_
 "Celkové množství "162.725000 = 162,725 [D]</t>
  </si>
  <si>
    <t>"hlava piloty D 600mm "145*3,1416*0,30*0,30*0,70 = 28,699 [A]_x000d_
 "hlava piloty D 600mm "21*3,1416*0,30*0,30*0,70 = 4,156 [B]_x000d_
 "hlava piloty D 750mm "1*3,1416*0,375*0,375*0,70 = 0,309 [C]_x000d_
 "Celkové množství "33.164000 = 33,164 [D]</t>
  </si>
  <si>
    <t>"pilota D 600mm dl.4,0m "145*0,09121"t/ks" = 13,225 [A]_x000d_
 "pilota D 600mm dl.5,0m "21*0,11347"t/ks" = 2,383 [B]_x000d_
 "pilota D 750mm dl.5,0m "1*0,12019"t/ks" = 0,120 [C]_x000d_
 "Celkové množství "15.728000 = 15,728 [D]</t>
  </si>
  <si>
    <t>145*4,00 = 580,000 [A]_x000d_
 21*5,00 = 105,000 [B]_x000d_
 "Celkové množství "685.000000 = 685,000 [C]</t>
  </si>
  <si>
    <t>1*5,00 = 5,000 [A]</t>
  </si>
  <si>
    <t>"sloupky včetně povrchové úpravy "_x000d_
 "HEA 160 "(3*3,75+130*4,15)*30,4"kg/m"/1000 = 16,743 [A]_x000d_
 "2xU 160 "(1*3,75+33*4,15)*(2*17,0+8,949)/1000 = 6,043 [D]_x000d_
 "Mezisoučet "22.786000 = 22,786 [G]_x000d_
 "zesilující plech v patě sloupku "_x000d_
 "sl. HEA 160 "130*1,00*0,32*0,01*7850"kg/m3"/1000 = 3,266 [I]_x000d_
 "sl. 2xU 160 "17*1,00*0,378*0,01*7850"kg/m3"/1000 = 0,504 [K]_x000d_
 "Mezisoučet "3.770000 = 3,770 [M]_x000d_
 "Celkové množství "26.556000 = 26,556 [E]</t>
  </si>
  <si>
    <t>"sokl.panel 1-10 "13*2,00*0,50+2,196*0,50+2,121*0,50+2,398*0,50+4*2,40*0,50+8*2,40*0,65+2*2,40*0,916+2*2,40*0,824+2,50*0,50+2,591*0,50 = 44,535 [A]_x000d_
 "sokl.panel 11-20 "4*2,598*0,50+2*2,803*0,50+2*3,00*0,50+3,00*0,95+5*3,00*0,65+4*3,40*0,65+111*4,00*0,50+2*4,00*0,65+4,00*1,13+5,00*0,50 = 266,659 [B]_x000d_
 "Celkové množství "311.194000 = 311,194 [C]</t>
  </si>
  <si>
    <t>"počet panelů 165ks "_x000d_
 "pole 1-7 "(13*2,00+2,196+2,121+2,398+16*2,40+2,50+2,591)*2,70 = 205,756 [B]_x000d_
 "pole 8-13 "(2*2,598+2*2,803+8*3,00+4*3,40+114*4,00+5,00)*2,70 = 1375,385 [C]_x000d_
 "Celkové množství "1581.141000 = 1581,141 [D]</t>
  </si>
  <si>
    <t>"bločky pod soklové panely "294"ks"*0,30*0,20*0,15 = 2,646 [A]</t>
  </si>
  <si>
    <t>"soklové panely "582,40*0,60 = 349,440 [A]</t>
  </si>
  <si>
    <t>"propojovací pásek FeZn 120 mm2 včetně kotvení "(585,61+(2,70*165))*1,1 = 1134,221 [A]</t>
  </si>
  <si>
    <t>"dilatační fólie mezi sloupky a stěn. prvky "10*3,45 = 34,500 [A]</t>
  </si>
  <si>
    <t>"každá 20tá pilota "8 = 8,000 [A]</t>
  </si>
  <si>
    <t>"únikové tabulky "29"ks" = 29,000 [A]</t>
  </si>
  <si>
    <t>"na sloupcích "24*3*0,05*0,10 = 0,360 [A]</t>
  </si>
  <si>
    <t>"zemina z vývrtu pilot "_x000d_
 "z pol.č.264128 "685,00*3,1416*0,30*0,30 = 193,680 [B]_x000d_
 "z pol.č.264130 "5,00*3,1416*0,375*0,375 = 2,209 [C]_x000d_
 "Mezisoučet "195.889000 = 195,889 [D]_x000d_
 "zemina z pol.č.13273.A "452,333"m3" = 452,333 [E]_x000d_
 "celkové množství "(195,889+452,333)"m3"*2,0"t/m3" = 1296,444 [G]</t>
  </si>
  <si>
    <t>SO 34-61-03</t>
  </si>
  <si>
    <t>"výkop pro soklové panely "0,2"m2"*609,80 = 121,960 [A]_x000d_
 "výkop pro hlavu piloty "148*2,01"m2"*1,10 = 327,228 [B]_x000d_
 "výkop pro hlavu piloty ve výklenku "24*2,01"m2"*0,80 = 38,592 [C]_x000d_
 "Celkové množství "487.780000 = 487,780 [D]</t>
  </si>
  <si>
    <t>"dosypání soklových panelů ze ŠD "609,80*0,2"m2" = 121,960 [A]</t>
  </si>
  <si>
    <t>"zásyp kolem hlavy piloty "(327,228+38,592)"m3"-(172*3,1416*0,30*0,30*0,80) = 326,914 [A]</t>
  </si>
  <si>
    <t>"dřík piloty D 600mm "138*3,1416*0,30*0,30*3,80 = 148,271 [A]_x000d_
 "dřík piloty D 600mm "5*3,1416*0,30*0,30*4,80 = 6,786 [B]_x000d_
 "dřík piloty D 600mm "29*3,1416*0,30*0,30*5,30 = 43,458 [C]_x000d_
 "Celkové množství "198.515000 = 198,515 [D]</t>
  </si>
  <si>
    <t>"hlava piloty D 600mm "(138+5+29)*3,1416*0,30*0,30*0,70 = 34,042 [A]</t>
  </si>
  <si>
    <t>"pilota D 600mm dl.4,5m "138*0,10076"t/ks" = 13,905 [A]_x000d_
 "pilota D 600mm dl.5,5m "5*0,12299"t/ks" = 0,615 [B]_x000d_
 "pilota D 600mm dl.6,0m "29*0,15307"t/ks" = 4,439 [C]_x000d_
 "Celkové množství "18.959000 = 18,959 [D]</t>
  </si>
  <si>
    <t>138*4,50+5*5,50+29*6,00 = 822,500 [A]_x000d_
 "z toho tř.I 33% "822,50*0,33 = 271,425 [B]</t>
  </si>
  <si>
    <t>264328</t>
  </si>
  <si>
    <t>VRTY PRO PILOTY TŘ. III D DO 600MM</t>
  </si>
  <si>
    <t>"celk. délka pilot 822,5m, z toho tř.III cca 20% "822,50*0,20 = 164,500 [A]</t>
  </si>
  <si>
    <t>264528</t>
  </si>
  <si>
    <t>VRTY PRO PILOTY TŘ V D DO 600MM</t>
  </si>
  <si>
    <t>"celk. délka pilot 822,5m, z toho tř.III cca 47% "822,50*0,47 = 386,575 [A]</t>
  </si>
  <si>
    <t>"sloupky včetně povrchové úpravy "_x000d_
 "HEA 160 "(132*4,15+5*3,85)*30,4"kg/m"/1000 = 17,238 [A]_x000d_
 "HEA 180 "4*4,15*35,5"kg/m"/1000 = 0,589 [B]_x000d_
 "2xU 160 "(21*4,15+6*4,40+2*4,60)*(2*17,0+8,949)/1000 = 5,272 [D]_x000d_
 "2xU 180 "(4,15+4,25)*(2*20,0+10,127)/1000 = 0,421 [F]_x000d_
 "Mezisoučet "23.520000 = 23,520 [G]_x000d_
 "zesilující plech v patě sloupku "_x000d_
 "sl. HEA 160 "130*1,00*0,32*0,01*7850"kg/m3"/1000 = 3,266 [I]_x000d_
 "sl. HEA 180 "2*1,00*0,36*0,01*7850"kg/m3"/1000 = 0,057 [J]_x000d_
 "sl. 2xU 160 "14*1,00*0,378*0,01*7850"kg/m3"/1000 = 0,415 [K]_x000d_
 "sl. 2xU 180 "2*1,00*0,418*0,01*7850"kg/m3"/1000 = 0,066 [L]_x000d_
 "Mezisoučet "3.804000 = 3,804 [M]_x000d_
 "Celkové množství "27.324000 = 27,324 [H]</t>
  </si>
  <si>
    <t>"soklový panel 1-7 "10*2,00*0,50+2,30*0,50+4*2,40*0,50+4*2,40*0,70+0*2,40*0,915+0*2,40*0,99+2*2,40*0,65 = 25,790 [A]_x000d_
 "soklový panel 8-14 "0*2,40*1,045+2*2,40*0,81+2*2,40*0,91+4*2,75*0,50+2*2,85*0,50+10*3,00*0,50+2*3,00*0,70 = 35,806 [B]_x000d_
 "soklový panel 15-25 "3,00*0,96+0*3,00*1,10+0*3,00*1,30+3,00*0,65+0*3,00*1,40+3,00*1,15+2*3,15*0,50+2*3,40*0,805+2*3,40*0,88+0*3,40*1,00+3,70*0,50 = 24,738 [C]_x000d_
 "soklový panel 26-33 "3,712*0,50+3,865*0,50+109*4,00*0,50+4,00*1,10+0*4,00*1,30+4,00*0,90+5,00*0,50+2*6,00*0,50 = 238,289 [D]_x000d_
 "Celkové množství "324.623000 = 324,623 [E]</t>
  </si>
  <si>
    <t>"počet panelů 169ks "(10*2,00+2,30+14*2,40+4*2,75+2*2,85+2*3,15+10*3,00)*2,70+5*3,00*2,80+(4*3,40+3,712+3,70+3,865)*2,70+4,00*2,80+(110*4,00+5,00+2*6,00)*2,70 = 1648,298 [A]</t>
  </si>
  <si>
    <t>"bločky pod soklové panely "300"ks"*0,30*0,20*0,15 = 2,700 [A]</t>
  </si>
  <si>
    <t>"soklové panely "609,80*0,60 = 365,880 [A]</t>
  </si>
  <si>
    <t>"propojovací pásek FeZn 120 mm2 včetně kotvení "(609,80+(2,70*169))*1,1 = 1172,710 [A]</t>
  </si>
  <si>
    <t>"dilatační fólie mezi sloupky a stěn. prvky "11"ks"*3,45 = 37,950 [A]</t>
  </si>
  <si>
    <t>"každá 20tá pilota "9 = 9,000 [A]</t>
  </si>
  <si>
    <t>"únikové tabulky "32"ks" = 32,000 [A]</t>
  </si>
  <si>
    <t>"na sloupcích "13*2*3"ks/sl"*0,05*0,10 = 0,390 [A]</t>
  </si>
  <si>
    <t>"zemina z vývrtu pilot "_x000d_
 "z pol.č.264128 "822,50*3,1416*0,30*0,30 = 232,557 [B]_x000d_
 "zemina z pol.č.13273.A "487,78"m3" = 487,780 [E]_x000d_
 "Celkové množství "(232,557+487,78)*2,0"t/m3" = 1440,674 [C]</t>
  </si>
  <si>
    <t>SO 34-61-04</t>
  </si>
  <si>
    <t>"výkop pro soklové panely "0,2"m2"*581,50 = 116,300 [A]_x000d_
 "výkop pro hlavu piloty "192*1,54"m2"*0,80 = 236,544 [B]_x000d_
 "výkop pro hlavu piloty ve výklenku "32*1,54"m2"*0,80 = 39,424 [C]_x000d_
 "Celkové množství "392.268000 = 392,268 [D]</t>
  </si>
  <si>
    <t>"dosypání soklových panelů ze ŠD "(581,50+15,96-175,00)*0,2"m2" = 84,492 [A]</t>
  </si>
  <si>
    <t>"zásyp kolem hlavy piloty "(236,544+39,424)"m3"-(224*3,1416*0,30*0,30*0,80) = 225,300 [A]</t>
  </si>
  <si>
    <t>"dřík piloty D 600mm "196*3,1416*0,30*0,30*2,80 = 155,170 [A]_x000d_
 "dřík piloty D 600mm "12*3,1416*0,30*0,30*3,30 = 11,197 [B]_x000d_
 "dřík piloty D 750mm "16*3,1416*0,375*0,375*3,30 = 23,326 [C]_x000d_
 "Celkové množství "189.693000 = 189,693 [D]</t>
  </si>
  <si>
    <t>"hlava piloty D 600mm "(196+12)*3,1416*0,30*0,30*0,70 = 41,168 [A]_x000d_
 "hlava piloty D 750mm "16*3,1416*0,375*0,375*0,70 = 4,948 [B]_x000d_
 "Celkové množství "46.116000 = 46,116 [C]</t>
  </si>
  <si>
    <t>"pilota D 600mm dl.3,5m "196*0,07853"t/ks" = 15,392 [A]_x000d_
 "pilota D 600mm dl.4,0m "12*0,09121"t/ks" = 1,095 [B]_x000d_
 "pilota D 750mm dl.4,0m "16*0,09662"t/ks" = 1,546 [C]_x000d_
 "Celkové množství "18.033000 = 18,033 [D]</t>
  </si>
  <si>
    <t>16*4,00 = 64,000 [A]</t>
  </si>
  <si>
    <t>264228</t>
  </si>
  <si>
    <t>VRTY PRO PILOTY TŘ. II D DO 600MM</t>
  </si>
  <si>
    <t>196*3,50+12*4,00 = 734,000 [A]_x000d_
 "z toho tř.II 62% "734,00*0,62 = 455,080 [B]</t>
  </si>
  <si>
    <t>"celk. délka pilot 734,0m, z toho tř.III cca 38% "734,00*0,38 = 278,920 [A]</t>
  </si>
  <si>
    <t>"sloupky včetně povrchové úpravy "_x000d_
 "HEA 160 "(4*2,05+4*2,25+2*2,40+2*2,65+31*2,80+3*3,30+2*3,40+3,45+4*3,50+2*3,60+120*3,75+3*4,30+3*4,15+4,20)*30,4"kg/m"/1000 = 19,304 [A]_x000d_
 "HEA 180 "2*3,75*35,5"kg/m"/1000 = 0,266 [B]_x000d_
 "2xU 160 "(2*2,05+7*2,95+2*3,30+2*3,45+3,50+3,60+3,65+18*3,75+4,15+4,30)*(2*17,0+8,949)/1000 = 5,366 [D]_x000d_
 "2xU 180 "(2*4,15+2*4,30+4*4,35+2*4,40+4*4,45+2*4,55+2*4,75)*(2*20,0+10,1265)/1000 = 3,985 [F]_x000d_
 "Mezisoučet "28.921000 = 28,921 [G]_x000d_
 "patní desky ocel. sloupků "14*0,35*0,35*0,02*7850"kg/m3"/1000 = 0,269 [H]_x000d_
 "Celkové množství "29.190000 = 29,190 [E]</t>
  </si>
  <si>
    <t>460,112"m2" = 460,112 [A]</t>
  </si>
  <si>
    <t>(3*2,00+2*1,50+2*1,42)*1,70 = 20,128 [A]</t>
  </si>
  <si>
    <t>348173</t>
  </si>
  <si>
    <t>ZÁBRADLÍ Z DÍLCŮ KOVOVÝCH ŽÁROVĚ ZINK PONOREM S NÁTĚREM</t>
  </si>
  <si>
    <t>"madlo na mostě včetně kotvení L 70x70x6 "11,84"m"*6,4"kg/m" = 75,776 [A]</t>
  </si>
  <si>
    <t>"počet panelů 228ks "_x000d_
 "pole 1-11 "1,485*2,10+2*1,75*1,70+6*2,00*1,70+5*2,00*2,70+2,13*2,05+2,40*2,95+4*2,40*1,70+2*2,40*2,60+12*2,40*2,70 = 174,475 [B]_x000d_
 "pole 12-23 "5*2,50*2,70+2,50*2,80+2*2,70*2,70+2*2,75*2,70+2*2,80*2,70+2,857*1,70+3,00*2,40+2*3,00*2,60+11*3,00*2,70+3,23*1,70+2*3,40*2,70+2*3,40*2,40 = 242,228 [C]_x000d_
 "pole 24-34 "3*3,50*2,70+3,60*2,70+36*4,00*1,70+2*4,00*2,25+2*4,00*2,35+2*4,00*2,40+2*4,00*2,45+2*4,00*2,55+109*4,00*2,70+2*4,00*2,80+4,50*2,70 = 1590,620 [D]_x000d_
 "Celkové množství "2007.323000 = 2007,323 [E]</t>
  </si>
  <si>
    <t>"soklové panely "581,50*0,60 = 348,900 [A]</t>
  </si>
  <si>
    <t>"propojovací pásek FeZn 120 mm2 včetně kotvení "(826,35+(2,70*228))*1,1 = 1586,145 [A]</t>
  </si>
  <si>
    <t>"dilatační fólie mezi sloupky a stěn. prvky "3*2,10+2,60+10*3,05+3,50 = 42,900 [A]</t>
  </si>
  <si>
    <t>"každá 20tá pilota "11 = 11,000 [A]</t>
  </si>
  <si>
    <t>"únikové tabulky "43"ks" = 43,000 [A]</t>
  </si>
  <si>
    <t>"na sloupcích "18*2*3"ks/sl"*0,05*0,10 = 0,540 [A]</t>
  </si>
  <si>
    <t>"zemina z vývrtu pilot "_x000d_
 "z pol.č.264130, 264228 "64,00*3,1416*0,375*0,375+734,00*3,1416*0,30*0,30 = 235,808 [B]_x000d_
 "zemina z pol.č.13273.A "392,268"m3" = 392,268 [E]_x000d_
 "Celkové množství "(235,808+392,268)*2,0"t/m3" = 1256,152 [C]</t>
  </si>
  <si>
    <t>SO 34-61-05</t>
  </si>
  <si>
    <t>"výkop pro soklové panely "0,2"m2"*207,61 = 41,522 [A]_x000d_
 "výkop pro hlavu piloty "51*1,54"m2"*0,80 = 62,832 [B]_x000d_
 "výkop pro hlavu piloty ve výklenku "11*1,54"m2"*0,70 = 11,858 [C]_x000d_
 "Celkové množství "116.212000 = 116,212 [D]</t>
  </si>
  <si>
    <t>"dosypání soklových panelů ze ŠD "207,61*0,2"m2" = 41,522 [A]</t>
  </si>
  <si>
    <t>"zásyp kolem hlavy piloty "(62,832+11,858)"m3"-(62*3,1416*0,30*0,30*0,80) = 60,666 [A]</t>
  </si>
  <si>
    <t>"dřík piloty D 600mm "55*3,1416*0,30*0,30*2,80 = 43,543 [A]_x000d_
 "dřík piloty D 600mm "2*3,1416*0,30*0,30*3,30 = 1,866 [B]_x000d_
 "dřík piloty D 600mm "4*3,1416*0,30*0,30*3,80 = 4,298 [C]_x000d_
 "dřík piloty D 600mm "1*3,1416*0,30*0,30*4,30 = 1,216 [D]_x000d_
 "Celkové množství "50.923000 = 50,923 [E]</t>
  </si>
  <si>
    <t>"hlava piloty D 600mm "(55+2+4+1)*3,1416*0,30*0,30*0,70 = 12,271 [A]</t>
  </si>
  <si>
    <t>"pilota D 600mm dl.3,5m "55*0,07853"t/ks" = 4,319 [A]_x000d_
 "pilota D 600mm dl.4,0m "2*0,09121"t/ks" = 0,182 [B]_x000d_
 "pilota D 600mm dl.4,5m "4*0,10076"t/ks" = 0,403 [C]_x000d_
 "pilota D 600mm dl.5,0m "1*0,11347"t/ks" = 0,113 [D]_x000d_
 "Celkové množství "5.017000 = 5,017 [E]</t>
  </si>
  <si>
    <t>55*3,50 = 192,500 [A]_x000d_
 2*4,00 = 8,000 [B]_x000d_
 4*4,50 = 18,000 [C]_x000d_
 1*5,00 = 5,000 [D]_x000d_
 "Celkové množství "223.500000 = 223,500 [E]</t>
  </si>
  <si>
    <t>"sloupky včetně povrchové úpravy "_x000d_
 "HEA 160 "(40*3,75+2*3,85)*30,4"kg/m"/1000 = 4,794 [A]_x000d_
 "HEA 180 "2*3,75*35,5"kg/m"/1000 = 0,266 [B]_x000d_
 "2xU 160 "(7*3,75+1*3,85+2*4,05+8*4,25)*(2*17,0+8,949)/1000 = 3,101 [D]_x000d_
 "Celkové množství "8.161000 = 8,161 [E]</t>
  </si>
  <si>
    <t>"soklový panel 1-8 "6*2,00*0,50+2,00*0,54+4*2,40*0,675+2,704*0,50+2*2,803*0,50+3*3,00*0,50+5*3,00*0,75+2*3,07*0,50 = 36,535 [A]_x000d_
 "soklový panel 9-16 "3,50*0,50+2*3,40*0,70+28*4,00*0,50+4,00*0,80+4,098*0,50+4,158*0,50+5,00*0,80+6,00*0,50 = 76,838 [B]_x000d_
 "Celkové množství "113.373000 = 113,373 [C]</t>
  </si>
  <si>
    <t>"počet panelů 60ks "(7*2,00+4*2,40+2,704+2*2,803+6*3,00)*2,70+2*3,00*2,80+(2*3,07+2*3,40+3,50+29*4,00+4,098+4,158+6,00)*2,70+5,00*2,40 = 559,636 [A]</t>
  </si>
  <si>
    <t>"soklové panely "207,61*0,60 = 124,566 [A]</t>
  </si>
  <si>
    <t>"propojovací pásek FeZn 120 mm2 včetně kotvení "(207,61+(2,70*60))*1,1 = 406,571 [A]</t>
  </si>
  <si>
    <t>"dilatační fólie mezi sloupky a stěn. prvky "4*3,05 = 12,200 [A]</t>
  </si>
  <si>
    <t>"každá 20tá pilota "3 = 3,000 [A]</t>
  </si>
  <si>
    <t>"únikové tabulky "11"ks" = 11,000 [A]</t>
  </si>
  <si>
    <t>"na sloupcích "12*3*0,05*0,10 = 0,180 [A]</t>
  </si>
  <si>
    <t>"zemina z vývrtu pilot "_x000d_
 "z pol.č.264128 "223,50*3,1416*0,30*0,30 = 63,193 [B]_x000d_
 "zemina z pol.č.13273.A "116,212"m3" = 116,212 [E]_x000d_
 "Celkové množství "(63,193+116,212)"m3"*2,0"t/m3" = 358,810 [C]</t>
  </si>
  <si>
    <t>SO 34-61-06</t>
  </si>
  <si>
    <t>"výkop pro soklové panely "0,2"m2"*148,38 = 29,676 [A]_x000d_
 "výkop pro hlavu piloty "38*1,58"m2"*1,20 = 72,048 [B]_x000d_
 "výkop pro hlavu piloty ve výklenku "8*1,58"m2"*0,80 = 10,112 [C]_x000d_
 "Celkové množství "111.836000 = 111,836 [D]</t>
  </si>
  <si>
    <t>"dosypání soklových panelů ze ŠD "148,382*0,2"m2" = 29,676 [A]</t>
  </si>
  <si>
    <t>"zásyp kolem hlavy piloty "(72,048+10,112)"m3"-(46*3,1416*0,30*0,30*0,80) = 71,755 [A]</t>
  </si>
  <si>
    <t>"dřík piloty D 600mm "35*3,1416*0,30*0,30*2,80 = 27,709 [A]_x000d_
 "dřík piloty D 600mm "8*3,1416*0,30*0,30*3,30 = 7,464 [B]_x000d_
 "dřík piloty D 750mm "1*3,1416*0,375*0,375*3,30 = 1,458 [C]_x000d_
 "dřík piloty D 750mm "2*3,1416*0,375*0,375*4,30 = 3,799 [D]_x000d_
 "Celkové množství "40.430000 = 40,430 [E]</t>
  </si>
  <si>
    <t>"hlava piloty D 600mm "43*3,1416*0,30*0,30*0,70 = 8,511 [A]_x000d_
 "hlava piloty D 750mm "3*3,1416*0,375*0,375*0,70 = 0,928 [B]_x000d_
 "Celkové množství "9.439000 = 9,439 [C]</t>
  </si>
  <si>
    <t>"pilota D 600mm dl.3,5m "35*0,07853"t/ks" = 2,749 [A]_x000d_
 "pilota D 600mm dl.4,0m "8*0,09121"t/ks" = 0,730 [B]_x000d_
 "pilota D 750mm dl.4,0m "1*0,09662"t/ks" = 0,097 [C]_x000d_
 "pilota D 750mm dl.5,0m "2*0,12019"t/ks" = 0,240 [D]_x000d_
 "Celkové množství "3.816000 = 3,816 [E]</t>
  </si>
  <si>
    <t>35*3,50 = 122,500 [A]_x000d_
 8*4,00 = 32,000 [B]_x000d_
 "Celkové množství "154.500000 = 154,500 [C]</t>
  </si>
  <si>
    <t>1*4,00+2*5,00 = 14,000 [A]</t>
  </si>
  <si>
    <t>272125</t>
  </si>
  <si>
    <t>ZÁKLADY Z DÍLCŮ ŽELEZOBETONOVÝCH DO C30/37</t>
  </si>
  <si>
    <t>"prefa patka 1,8x1,4x1,05 "1"ks"*1,9"m3" = 1,900 [A]</t>
  </si>
  <si>
    <t>"sloupky včetně povrchové úpravy "_x000d_
 "HEA 160 "32*4,15*30,4"kg/m"/1000 = 4,037 [A]_x000d_
 "HEA 180 "3*4,15*35,5"kg/m"/1000 = 0,442 [B]_x000d_
 "HEA 200 "4,15*42,3"kg/m"/1000 = 0,176 [C]_x000d_
 "2xU 160 "(4*4,15+4*4,25)*(2*17,0+8,949)/1000 = 1,443 [D]_x000d_
 "2xU 200 "(2*4,15)*(2*22,8+11,4)/1000 = 0,473 [F]_x000d_
 "Mezisoučet "6.571000 = 6,571 [G]_x000d_
 "zesilující plech v patě sloupku "_x000d_
 "sl. HEA 160 "32*1,00*0,32*0,01*7850"kg/m3"/1000 = 0,804 [I]_x000d_
 "sl. HEA 180 "3*1,00*0,36*0,01*7850"kg/m3"/1000 = 0,085 [J]_x000d_
 "sl. HEA 200 "1*1,00*0,40*0,01*7850"kg/m3"/1000 = 0,031 [E]_x000d_
 "sl. 2xU 160 "4*1,00*0,378*0,01*7850"kg/m3"/1000 = 0,119 [K]_x000d_
 "sl. 2xU 200 "2*1,00*0,418*0,01*7850"kg/m3"/1000 = 0,066 [L]_x000d_
 "Mezisoučet "1.105000 = 1,105 [M]_x000d_
 "Celkové množství "7.676000 = 7,676 [O]</t>
  </si>
  <si>
    <t>"soklový panel 1-7 "11*2,00*0,50+2,12*0,50+2*2,40*0,75+2,556*0,50+2*2,649*0,50+2,806*0,50+3,00*0,50 = 22,490 [A]_x000d_
 "soklový panel 8-14 "3,00*0,80+2*3,40*0,75+19*4,00*0,50+4,00*0,80+5,00*0,50+5,00*0,80+6,00*0,50 = 58,200 [B]_x000d_
 "Celkové množství "80.690000 = 80,690 [C]</t>
  </si>
  <si>
    <t>"počet panelů 45ks "(11*2,00+2,12+2*2,40+2,556+2*2,649+2,806+2*3,00+2*3,40+20*4,00+5,00)*2,70+5,00*2,40+6,00*2,70 = 399,126 [A]</t>
  </si>
  <si>
    <t>"beton. bločky pod sokl. panely "84"ks"*0,30*0,20*0,15 = 0,756 [A]</t>
  </si>
  <si>
    <t>"soklové panely "148,38*0,60 = 89,028 [A]</t>
  </si>
  <si>
    <t>"propojovací pásek FeZn 120 mm2 včetně kotvení "(148,38+(2,70*45))*1,1 = 296,868 [A]</t>
  </si>
  <si>
    <t>"dilatační fólie mezi sloupky a stěn. prvky "3*3,45 = 10,350 [A]</t>
  </si>
  <si>
    <t>"každá 20tá pilota "2 = 2,000 [A]</t>
  </si>
  <si>
    <t>"na sloupcích "6*3*0,05*0,10 = 0,090 [A]</t>
  </si>
  <si>
    <t>"zemina z vývrtu pilot "_x000d_
 "z pol.č.264128 "154,50*3,1416*0,30*0,30 = 43,684 [B]_x000d_
 "z pol.č.264130 "14,00*3,1416*0,375*0,375 = 6,185 [C]_x000d_
 "Mezisoučet "49.869000 = 49,869 [D]_x000d_
 "zemina z pol.č.13273.A "111,836"m3" = 111,836 [E]_x000d_
 "celkové množství "(49,869+111,836)"m3"*2,0"t/m3" = 323,410 [G]</t>
  </si>
  <si>
    <t>SO 34-61-07</t>
  </si>
  <si>
    <t>"výkop pro soklové panely "0,2"m2"*481,83 = 96,366 [A]_x000d_
 "výkop pro hlavu piloty "114*1,77"m2"*1,10 = 221,958 [B]_x000d_
 "výkop pro hlavu piloty ve výklenku "22*1,77"m2"*0,80 = 31,152 [C]_x000d_
 "Celkové množství "349.476000 = 349,476 [D]</t>
  </si>
  <si>
    <t>"dosypání soklových panelů ze ŠD "481,83*0,2"m2" = 96,366 [A]</t>
  </si>
  <si>
    <t>"zásyp kolem hlavy piloty "(221,958+31,152)"m3"-(136*3,1416*0,30*0,30*0,80) = 222,347 [A]</t>
  </si>
  <si>
    <t>"dřík piloty D 600mm "134*3,1416*0,30*0,30*2,80 = 106,086 [A]_x000d_
 "dřík piloty D 600mm "2*3,1416*0,30*0,30*3,30 = 1,866 [B]_x000d_
 "Celkové množství "107.952000 = 107,952 [C]</t>
  </si>
  <si>
    <t>"hlava piloty D 600mm "(134+2)*3,1416*0,30*0,30*0,70 = 26,917 [A]</t>
  </si>
  <si>
    <t>"pilota D 600mm dl.3,5m "134*0,07853"t/ks" = 10,523 [A]_x000d_
 "pilota D 600mm dl.4,0m "2*0,09121"t/ks" = 0,182 [B]_x000d_
 "Celkové množství "10.705000 = 10,705 [C]</t>
  </si>
  <si>
    <t>134*3,50 = 469,000 [A]_x000d_
 2*4,00 = 8,000 [B]_x000d_
 "Celkové množství "477.000000 = 477,000 [C]</t>
  </si>
  <si>
    <t>"sloupky včetně povrchové úpravy "_x000d_
 "HEA 160 "(102*3,75+3*4,10+2*4,20+2*4,25+2*4,30)*30,4"kg/m"/1000 = 12,777 [A]_x000d_
 "2xU 160 "(12*3,75+1*4,10+8*4,20+2*4,25+2*4,45)*(2*17,0+8,949)/1000 = 4,299 [D]_x000d_
 "Celkové množství "17.076000 = 17,076 [C]</t>
  </si>
  <si>
    <t>"soklový panel 1-10 "8*2,00*0,50+2,046*0,50+2*2,40*0,79+2*2,40*0,725+8*2,40*0,67+2,424*0,50+2,50*0,61+2,50*0,50+4*2,82*0,50+3*3,00*0,75 = 45,536 [A]_x000d_
 "soklový panel 11-20 "2*3,00*0,55+3,00*0,85+3,00*1,00+3,232*0,70+3,40*0,70+3,40*0,50+87*4,00*0,50+4,00*0,55+3*4,00*0,75+3*4,00*0,80+4,233*0,50+6,00*0,50 = 215,109 [B]_x000d_
 "Celkové množství "260.645000 = 260,645 [C]</t>
  </si>
  <si>
    <t>"počet panelů 134ks "(8*2,00+2,046+12*2,40+2,424+2*2,50+4*2,82+5*3,00)*2,70+2*3,00*2,80+(3,232+2*3,40+93*4,00)*2,70+4,00*2,80+(4,233+6,00)*2,70 = 1304,601 [A]</t>
  </si>
  <si>
    <t>"soklové panely "481,83*0,60 = 289,098 [A]</t>
  </si>
  <si>
    <t>"propojovací pásek FeZn 120 mm2 včetně kotvení "(481,83+(2,70*134))*1,1 = 927,993 [A]</t>
  </si>
  <si>
    <t>"dilatační fólie mezi sloupky a stěn. prvky "8*3,05 = 24,400 [A]</t>
  </si>
  <si>
    <t>"každá 20tá pilota "7 = 7,000 [A]</t>
  </si>
  <si>
    <t>"únikové tabulky "24"ks" = 24,000 [A]</t>
  </si>
  <si>
    <t>"na sloupcích "20*3*0,05*0,10 = 0,300 [A]</t>
  </si>
  <si>
    <t>"zemina z vývrtu pilot "_x000d_
 "z pol.č.264128 "477,00*3,1416*0,30*0,30 = 134,869 [B]_x000d_
 "zemina z pol.č.13273.A "349,476"m3" = 349,476 [E]_x000d_
 "Celkové množství "(134,869+349,476)"m3"*2,0"t/m3" = 968,690 [C]</t>
  </si>
  <si>
    <t>SO 35-61-02</t>
  </si>
  <si>
    <t>"výkop pro soklové panely "0,2"m2"*98,735 = 19,747 [A]_x000d_
 "výkop pro hlavu piloty "78*1,33"m2"*0,60 = 62,244 [B]_x000d_
 "výkop pro hlavu piloty ve výklenku "5*1,33"m2"*0,80 = 5,320 [C]_x000d_
 "Celkové množství "87.311000 = 87,311 [D]</t>
  </si>
  <si>
    <t>"dosypání soklových panelů ze ŠD "98,735*0,2"m2" = 19,747 [A]</t>
  </si>
  <si>
    <t>"zásyp kolem hlavy piloty "(62,244+5,320)"m3"-(83*3,1416*0,30*0,30*0,80) = 48,790 [A]</t>
  </si>
  <si>
    <t>"dřík piloty D 600mm "68*3,1416*0,30*0,30*2,30 = 44,221 [A]_x000d_
 "dřík piloty D 600mm "2*3,1416*0,30*0,30*2,80 = 1,583 [B]_x000d_
 "dřík piloty D 750mm "6*3,1416*0,375*0,375*2,30 = 6,097 [C]_x000d_
 "dřík piloty D 750mm "7*3,1416*0,375*0,375*2,80 = 8,659 [D]_x000d_
 "Celkové množství "60.560000 = 60,560 [E]</t>
  </si>
  <si>
    <t>"hlava piloty D 600mm "(68+2)*3,1416*0,30*0,30*0,70 = 13,854 [A]_x000d_
 "hlava piloty D 750mm "(6+7)*3,1416*0,375*0,375*0,70 = 4,020 [B]_x000d_
 "Celkové množství "17.874000 = 17,874 [C]</t>
  </si>
  <si>
    <t>"pilota D 600mm dl.3,0m "68*0,06898"t/ks" = 4,691 [A]_x000d_
 "pilota D 600mm dl.3,5m "2*0,07853"t/ks" = 0,157 [B]_x000d_
 "pilota D 750mm dl.3,0m "6*0,07306"t/ks" = 0,438 [C]_x000d_
 "pilota D 750mm dl.3,5m "7*0,08285"t/ks" = 0,580 [D]_x000d_
 "Celkové množství "5.866000 = 5,866 [E]</t>
  </si>
  <si>
    <t>68*3,00 = 204,000 [A]_x000d_
 2*3,50 = 7,000 [B]_x000d_
 "Celkové množství "211.000000 = 211,000 [C]</t>
  </si>
  <si>
    <t>6*3,00 = 18,000 [A]_x000d_
 7*3,50 = 24,500 [B]_x000d_
 "Celkové množství "42.500000 = 42,500 [C]</t>
  </si>
  <si>
    <t>"sloupky včetně povrchové úpravy "_x000d_
 "HEA 180 "(26*3,00+18*4,00+26*4,10)*35,5"kg/m"/1000 = 9,109 [B]_x000d_
 "HEA 200 "4,00*42,3"kg/m"/1000 = 0,169 [A]_x000d_
 "2xU 180 "(2*3,00+4*4,00)*(2*19,7+10,13)/1000 = 1,090 [D]_x000d_
 "2xU 200 "(2*3,00+3*4,00+4,10)*(2*22,8+11,40)/1000 = 1,260 [C]_x000d_
 "Celkové množství "11.628000 = 11,628 [F]</t>
  </si>
  <si>
    <t>"soklový panel 1-6 "(1,535+11*2,00+2,108+2*2,40+2*2,60+7*3,00)*0,50 = 28,322 [A]_x000d_
 "soklový panel 7-12 "(3,309+3,70+53*4,00)*0,50+4,00*1,50+(5,00+6,00)*0,50 = 121,005 [B]_x000d_
 "Celkové množství "149.327000 = 149,327 [C]</t>
  </si>
  <si>
    <t>"pole 1-8 "1,535*1,90+5*2,00*1,90+6*2,00*3,00+2,108*2,90+2*2,40*2,90+2*2,60*1,90+2*3,00*1,90+3*3,00*2,90 = 125,330 [A]_x000d_
 "pole 9-16 "2*3,00*3,00+3,309*2,90+3,70*3,00+20*4,00*1,90+17*4,00*2,90+17*4,00*3,00+5,00*2,90+6,00*2,90 = 623,796 [B]_x000d_
 "Celkové množství "749.126000 = 749,126 [C]</t>
  </si>
  <si>
    <t>"soklové panely "197,47*0,60 = 118,482 [A]</t>
  </si>
  <si>
    <t>"propojovací pásek FeZn 120 mm2 včetně kotvení "(290,65+(2,00*30+3,00*52))*1,1 = 557,315 [A]</t>
  </si>
  <si>
    <t>"dilatační fólie mezi sloupky a stěn. prvky "</t>
  </si>
  <si>
    <t>"každá 20tá pilota "4 = 4,000 [A]</t>
  </si>
  <si>
    <t>"únikové tabulky "15"ks" = 15,000 [A]</t>
  </si>
  <si>
    <t>"na sloupcích "14*3*0,05*0,10 = 0,210 [A]</t>
  </si>
  <si>
    <t>"zemina z vývrtu pilot "_x000d_
 "z pol.č.264128 "211,00*3,1416*0,30*0,30 = 59,659 [B]_x000d_
 "z pol.č.264130 "42,50*3,1416*0,375*0,375 = 18,776 [C]_x000d_
 "Mezisoučet "78.435000 = 78,435 [D]_x000d_
 "zemina z pol.č.13273.A "87,311"m3" = 87,311 [E]_x000d_
 "celkové množství "(78,435+87,311)"m3"*2,0"t/m3" = 331,492 [G]</t>
  </si>
  <si>
    <t>SO 36-61-01</t>
  </si>
  <si>
    <t>"výkop pro soklové panely "0,2"m2"*350,14 = 70,028 [A]_x000d_
 "výkop pro hlavu piloty "84*2,01"m2"*1,20 = 202,608 [B]_x000d_
 "výkop pro hlavu piloty ve výklenku "13*2,01"m2"*0,80 = 20,904 [C]_x000d_
 "Celkové množství "293.540000 = 293,540 [D]</t>
  </si>
  <si>
    <t>"dosypání soklových panelů ze ŠD "350,14*0,4"m2" = 140,056 [A]</t>
  </si>
  <si>
    <t>"zásyp kolem hlavy piloty "(202,608+20,904)"m3"-(97*3,1416*0,30*0,30*0,80) = 201,571 [A]</t>
  </si>
  <si>
    <t>"dřík piloty D 600mm "78*3,1416*0,30*0,30*3,30 = 72,778 [A]_x000d_
 "dřík piloty D 600mm "6*3,1416*0,30*0,30*4,30 = 7,295 [B]_x000d_
 "dřík piloty D 750mm "11*3,1416*0,375*0,375*4,30 = 20,897 [C]_x000d_
 "Celkové množství "100.970000 = 100,970 [D]</t>
  </si>
  <si>
    <t>"hlava piloty D 600mm "78*3,1416*0,30*0,30*0,70 = 15,438 [A]_x000d_
 "hlava piloty D 600mm "6*3,1416*0,30*0,30*0,70 = 1,188 [B]_x000d_
 "hlava piloty D 750mm "11*3,1416*0,375*0,375*0,70 = 3,402 [C]_x000d_
 "Celkové množství "20.028000 = 20,028 [D]</t>
  </si>
  <si>
    <t>"pilota D 600mm dl.4,0m "78*0,09121"t/ks" = 7,114 [A]_x000d_
 "pilota D 600mm dl.5,0m "6*0,11347"t/ks" = 0,681 [B]_x000d_
 "pilota D 750mm dl.5,0m "11*0,12019"t/ks" = 1,322 [C]_x000d_
 "Celkové množství "9.117000 = 9,117 [D]</t>
  </si>
  <si>
    <t>78*4,00 = 312,000 [A]_x000d_
 6*5,00 = 30,000 [B]_x000d_
 "Celkové množství "342.000000 = 342,000 [C]</t>
  </si>
  <si>
    <t>11*5,00 = 55,000 [A]</t>
  </si>
  <si>
    <t>"sloupky včetně povrchové úpravy "_x000d_
 "HEA 160 "(57*4,15+6*3,85+3,80+3,70+3,25+2*2,95+27*2,00)*30,4"kg/m"/1000 = 10,041 [A]_x000d_
 "HEA 180 "2*4,15*35,5"kg/m"/1000 = 0,295 [B]_x000d_
 "HEA 200 "3*5,55*42,3"kg/m"/1000 = 0,704 [C]_x000d_
 "2xU 160 "(10*4,15+3,75+2,95+2,00)*(2*17,0+8,949)/1000 = 2,156 [D]_x000d_
 "2xU 180 "4,20*(2*19,7+10,13)/1000 = 0,208 [E]_x000d_
 "2xU 200 "(5,55+2*5,45+2*5,15+3*5,00+2*4,85)*(2*22,8+11,4)/1000 = 2,933 [F]_x000d_
 "Mezisoučet "16.337000 = 16,337 [G]_x000d_
 "zesilující plech v patě sloupku "_x000d_
 "sl. HEA 160 "57*1,00*0,32*0,01*7850"kg/m3"/1000 = 1,432 [I]_x000d_
 "sl. HEA 180 "2*1,00*0,36*0,01*7850"kg/m3"/1000 = 0,057 [J]_x000d_
 "sl. 2xU 160 "10*1,00*0,378*0,01*7850"kg/m3"/1000 = 0,297 [K]_x000d_
 "sl. 2xU 180 "1*1,00*0,418*0,01*7850"kg/m3"/1000 = 0,033 [L]_x000d_
 "Mezisoučet "1.819000 = 1,819 [M]_x000d_
 "patní desky ocel.sloupků "28*0,35*0,35*0,02*7850"kg/m3"/1000 = 0,539 [N]_x000d_
 "ocelový profil 60x60x včetně přivaření ke sloupku "(6,30+6,00)*5,42"kg/m"/1000 = 0,067 [P]_x000d_
 "Celkové množství "18.762000 = 18,762 [Q]</t>
  </si>
  <si>
    <t>1,92*0,50+3*2,00*2,00+2,22*0,50+2,27*0,90+2,97*1,37+7*3,00*0,50+3,22*0,50+3,33*1,40+3*3,40*1,45+2*3,40*1,35+2*3,40*1,15+2*3,40*1,05 = 75,884 [A]_x000d_
 3,52*1,15+4,00*2,00+4,00*1,70+4,00*1,50+4*4,00*1,40+89*4,00*0,50+4,09*0,50+5,00*0,50 = 229,793 [B]_x000d_
 "Celkové množství "305.677000 = 305,677 [C]</t>
  </si>
  <si>
    <t>"na opěrné zdi "3,52*1,50+28*4,00*1,50+4,09*1,50 = 179,415 [A]</t>
  </si>
  <si>
    <t>"počet panelů 94ks "1,92*2,70+3*2,00*2,80+2,22*2,70+2,27*1,50+2,97*2,40+3*3,00*2,80+4*3,00*2,70+3,22*2,70+3,33*1,90+3,40*2,80+8*3,40*2,70+63*4,00*2,70+5*4,00*1,90+5,00*2,70 = 925,992 [A]</t>
  </si>
  <si>
    <t>43131A</t>
  </si>
  <si>
    <t>SCHODIŠŤ KONSTR Z PROST BETONU DO C20/25</t>
  </si>
  <si>
    <t>"pod schodišť. stupni "1,343"m2"*0,90 = 1,209 [A]</t>
  </si>
  <si>
    <t>434125</t>
  </si>
  <si>
    <t>SCHODIŠŤOVÉ STUPNĚ, Z DÍLCŮ ŽELEZOBETON DO C30/37</t>
  </si>
  <si>
    <t>14*0,90*0,50*0,18 = 1,134 [A]</t>
  </si>
  <si>
    <t>"pod prefa patku "2,00*1,60*0,10 = 0,320 [A]</t>
  </si>
  <si>
    <t>"dobetonávka prefa patky "0,11"m3" = 0,110 [A]_x000d_
 "beton. bločky pod sokl. panely "142"ks"*0,30*0,20*0,15 = 1,278 [B]_x000d_
 "Celkové množství "1.388000 = 1,388 [C]</t>
  </si>
  <si>
    <t>"pod prefa patku "2,20*1,80*0,10 = 0,396 [A]</t>
  </si>
  <si>
    <t>"nátěr prefa patky "1*(2,52+3,36+1,232)"m2" = 7,112 [A]_x000d_
 "soklové panely "350,91*0,60 = 210,546 [B]_x000d_
 "Celkové množství "217.658000 = 217,658 [C]</t>
  </si>
  <si>
    <t>"propojovací pásek FeZn 120 mm2 včetně kotvení "(470,24+(2,80*94))*1,1 = 806,784 [A]</t>
  </si>
  <si>
    <t>9111A1</t>
  </si>
  <si>
    <t>ZÁBRADLÍ SILNIČNÍ S VODOR MADLY - DODÁVKA A MONTÁŽ</t>
  </si>
  <si>
    <t>"dvoumadlové zábradlí u schodiště "6,5"m" = 6,500 [A]</t>
  </si>
  <si>
    <t>Položka zahrnuje:
- dodání zábradlí včetně předepsané povrchové úpravy
- osazení sloupků zaberaněním nebo osazením do betonových bloků (včetně betonových bloků a nutných zemních prací)
- případné bednění ( trubku) betonové patky v gabionové zdi
Položka nezahrnuje:
- x</t>
  </si>
  <si>
    <t>"u únikového otvoru "10,90"m" = 10,900 [A]</t>
  </si>
  <si>
    <t>"dilatační fólie mezi sloupky a stěn. prvky "5*3,45+2*3,00 = 23,250 [A]</t>
  </si>
  <si>
    <t>"únikové tabulky "22"ks" = 22,000 [A]</t>
  </si>
  <si>
    <t>"zemina z vývrtu pilot "_x000d_
 "z pol.č.264128 "342,00*3,1416*0,30*0,30 = 96,698 [B]_x000d_
 "z pol.č.264130 "55,00*3,1416*0,375*0,375 = 24,298 [C]_x000d_
 "Mezisoučet "120.996000 = 120,996 [D]_x000d_
 "zemina z pol.č.13273.A "293,54"m3" = 293,540 [E]_x000d_
 "celkové množství "(120,996+293,54)"m3"*2,0"t/m3" = 829,072 [G]</t>
  </si>
  <si>
    <t>SO 36-61-02</t>
  </si>
  <si>
    <t>"výkop pro soklové panely "0,2"m2"*1208,11 = 241,622 [A]_x000d_
 "výkop pro hlavu piloty "275*1,54"m2"*1,10 = 465,850 [B]_x000d_
 "výkop pro hlavu piloty ve výklenku "42*1,54"m2"*0,80 = 51,744 [C]_x000d_
 "Celkové množství "759.216000 = 759,216 [D]</t>
  </si>
  <si>
    <t>"dosypání soklových panelů ze ŠD "749,15*0,2"m2" = 149,830 [A]</t>
  </si>
  <si>
    <t>"zásyp kolem hlavy piloty "(465,85+51,744)"m3"-(317*3,1416*0,30*0,30*0,80) = 445,890 [A]</t>
  </si>
  <si>
    <t>"dřík piloty D 600mm "221*3,1416*0,30*0,30*2,30 = 143,719 [A]_x000d_
 "dřík piloty D 600mm "59*3,1416*0,30*0,30*2,80 = 46,709 [B]_x000d_
 "dřík piloty D 600mm "3*3,1416*0,30*0,30*3,30 = 2,799 [D]_x000d_
 "dřík piloty D 750mm "21*3,1416*0,375*0,375*2,80 = 25,977 [C]_x000d_
 "dřík piloty D 750mm "8*3,1416*0,375*0,375*3,30 = 11,663 [E]_x000d_
 "dřík piloty D 750mm "5*3,1416*0,375*0,375*4,30 = 9,498 [F]_x000d_
 "Celkové množství "240.365000 = 240,365 [G]</t>
  </si>
  <si>
    <t>"hlava piloty D 600mm "221*3,1416*0,30*0,30*0,70 = 43,740 [A]_x000d_
 "hlava piloty D 600mm "59*3,1416*0,30*0,30*0,70 = 11,677 [B]_x000d_
 "hlava piloty D 600mm "3*3,1416*0,30*0,30*0,70 = 0,594 [D]_x000d_
 "hlava piloty D 750mm "21*3,1416*0,375*0,375*0,70 = 6,494 [C]_x000d_
 "hlava piloty D 750mm "8*3,1416*0,375*0,375*0,70 = 2,474 [E]_x000d_
 "hlava piloty D 750mm "5*3,1416*0,375*0,375*0,70 = 1,546 [F]_x000d_
 "Celkové množství "66.525000 = 66,525 [G]</t>
  </si>
  <si>
    <t>"pilota D 600mm dl.3,0m "221*0,06898"t/ks" = 15,245 [A]_x000d_
 "pilota D 600mm dl.3,5m "59*0,07853"t/ks" = 4,633 [B]_x000d_
 "pilota D 600mm dl.4,0m "3*0,09121"t/ks" = 0,274 [D]_x000d_
 "pilota D 750mm dl.3,5m "21*0,08285"t/ks" = 1,740 [C]_x000d_
 "pilota D 750mm dl.4,0m "8*0,09662"t/ks" = 0,773 [E]_x000d_
 "pilota D 750mm dl.5,0m "5*0,12019"t/ks" = 0,601 [F]_x000d_
 "Celkové množství "23.266000 = 23,266 [G]</t>
  </si>
  <si>
    <t>221*3,00 = 663,000 [A]_x000d_
 59*3,50 = 206,500 [B]_x000d_
 3*4,00 = 12,000 [C]_x000d_
 "Celkové množství "881.500000 = 881,500 [D]</t>
  </si>
  <si>
    <t>21*3,50 = 73,500 [A]_x000d_
 8*4,00 = 32,000 [B]_x000d_
 5*5,00 = 25,000 [C]_x000d_
 "Celkové množství "130.500000 = 130,500 [D]</t>
  </si>
  <si>
    <t>"prefa patka 1,8x1,4x1,05 "3"ks"*1,9"m3" = 5,700 [A]</t>
  </si>
  <si>
    <t>"sloupky včetně povrchové úpravy (328ks) "_x000d_
 "HEA 160 "7*3,15*30,4"kg/m"/1000 = 0,670 [H]_x000d_
 "HEA 180 "(3*3,20+3,80+84*3,95+107*4,15)*35,5"kg/m"/1000 = 28,018 [B]_x000d_
 "HEA 200 "(10*3,95+44*4,75)*42,3"kg/m"/1000 = 10,512 [C]_x000d_
 "HEA 240 "3*6,00*60,3"kg/m"/1000 = 1,085 [A]_x000d_
 "2xU 180 "(3,20+3,80+20*3,95+4,15+4,45+18*4,75+2*4,85)*(2*20+10,13)/1000 = 9,515 [E]_x000d_
 "2xU 200 "(10*4,70+2*4,90+4*5,15)*(2*22,8+11,4)/1000 = 4,412 [F]_x000d_
 "2xU 240 "(4,75+2*5,65+2*5,70+6,00+2*6,20)*(2*30,20+13,7)/1000 = 3,397 [P]_x000d_
 "U 180 (z boku podchodu) "2,50*20,0/1000 = 0,050 [D]_x000d_
 "Mezisoučet "57.659000 = 57,659 [G]_x000d_
 "patní desky ocel.sloupků "7*0,35*0,35*0,02*7850"kg/m3"/1000 = 0,135 [N]_x000d_
 "ocel. profil UPN 180 včetně kotvení "3*0,20*8,7/1000 = 0,005 [I]_x000d_
 "Celkové množství "57.799000 = 57,799 [K]</t>
  </si>
  <si>
    <t>"počet polí 331ks "2*1,50*0,35+1,562*0,65+1,857*0,50+1,875*0,50+4*2,00*0,35+5*2,00*0,50+4*2,00*0,70+2*2,00*0,85+2,00*1,20+2*2,00*1,50+2,03*0,50+2,172*0,50+2,188*0,50+2,240*0,65 = 33,782 [A]_x000d_
 4*2,40*0,50+7*2,40*0,77+2,40*0,86+2,618*0,88+2,697*0,70+2,70*1,03+2,87*1,16+2,89*0,88+9*3,00*0,50+2*3,00*0,88+4*3,00*1,00+3,00*1,50+3,188*0,50+3,282*0,50 = 71,160 [B]_x000d_
 2*3,40*0,50+3,40*0,70+3,40*0,88+2*3,40*0,87+2*3,40*0,97+2*3,40*1,00+2*3,40*1,11+3,408*0,50+3,416*0,50+3,419*0,50+3,75*0,50+3,92*0,50+131*4,00*0,50+108*4,00*0,70 = 608,989 [C]_x000d_
 4,00*0,88+4*4,00*1,20+4,00*1,40+4,00*1,50+4,00*1,70+4,33*0,50+4,36*0,80+4,569*0,50+4,93*0,50+5,00*0,50 = 54,023 [D]_x000d_
 "Celkové množství "767.954000 = 767,954 [E]</t>
  </si>
  <si>
    <t>"madlo na římse podchodu včetně kotvení L 70x70x6 "11,0"m"*6,4"kg/m" = 70,400 [A]</t>
  </si>
  <si>
    <t>"počet polí 331ks, z výkazu prvků "3739,09"m2" = 3739,090 [A]</t>
  </si>
  <si>
    <t>"pod schodišť. stupni "1,912"m2"*0,90 = 1,721 [A]</t>
  </si>
  <si>
    <t>"schodiště, únikový otvor "17*0,90*0,50*0,18 = 1,377 [A]</t>
  </si>
  <si>
    <t>"pod prefa patky "3*2,00*1,60*0,10 = 0,960 [A]</t>
  </si>
  <si>
    <t>"dobetonávka prefa patek "3*0,11"m3" = 0,330 [A]</t>
  </si>
  <si>
    <t>"pod prefa patky "3*2,20*1,80*0,10 = 1,188 [A]</t>
  </si>
  <si>
    <t>6</t>
  </si>
  <si>
    <t>Úpravy povrchů, podlahy, výplně otvorů</t>
  </si>
  <si>
    <t>642231</t>
  </si>
  <si>
    <t>DVEŘE KOMPLETNÍ S OCEL ZÁRUBNÍ KOVOVÉ JEDNOKŘÍDLÉ</t>
  </si>
  <si>
    <t>"únikový východ "2,10*0,90 = 1,890 [A]</t>
  </si>
  <si>
    <t>Položka zahrnuje:
- dodávka oken dle specifikace objednatele
- montáž nových oken do připravených otvorů (tj. zakotvení do ostění a zapěnění spáry PUR pěnou)
- seřízení výrobků k jejich plné funkčnosti
- případné zapravení venkovního i vnitřního ostění
- zajištění prováděných prací tak, aby nebyly znečištěny a poškozeny vnitřní prostory 
- případná výmalba vnitřních ostění oken 
- pokud se jedná o finální stavební práci, zahrnuje i zajištění úklidu vnitřních i vnějších prostor
Položka nezahrnuje:
- x</t>
  </si>
  <si>
    <t>"nátěr prefa patek "3*(2,52+3,36+1,232)"m2" = 21,336 [A]_x000d_
 "soklové panely "1198,00*0,60 = 718,800 [B]_x000d_
 "Celkové množství "740.136000 = 740,136 [C]</t>
  </si>
  <si>
    <t>"propojovací pásek FeZn 120 mm2 včetně kotvení "(761,02+(3,00*330))*1,1 = 1926,122 [A]</t>
  </si>
  <si>
    <t>"dvoumadlové zábradlí u schodiště "10,0"m" = 10,000 [A]</t>
  </si>
  <si>
    <t>"u únikového otvoru "15,53"m" = 15,530 [A]</t>
  </si>
  <si>
    <t>"dilatační fólie mezi sloupky a stěn. prvky "4*4,05+3,95+9*3,45+11*3,25 = 86,950 [A]</t>
  </si>
  <si>
    <t>"každá 20tá pilota "16 = 16,000 [A]</t>
  </si>
  <si>
    <t>"únikové tabulky "22+9+10+14 = 55,000 [A]</t>
  </si>
  <si>
    <t>"na sloupcích "50*3*0,05*0,10 = 0,750 [A]</t>
  </si>
  <si>
    <t>"zemina z vývrtu pilot "_x000d_
 "z pol.č.264128 "881,50*3,1416*0,30*0,30 = 249,239 [B]_x000d_
 "z pol.č.264130 "130,50*3,1416*0,375*0,375 = 57,653 [C]_x000d_
 "Mezisoučet "306.892000 = 306,892 [D]_x000d_
 "zemina z pol.č.13273.A "759,216"m3" = 759,216 [E]_x000d_
 "celkové množství "(306,892+759,216)"m3"*2,0"t/m3" = 2132,216 [G]</t>
  </si>
  <si>
    <t>SO 32-12-01</t>
  </si>
  <si>
    <t>Veškerá činnost spojená s geodetickým vytyčením a zaměřením stavebního objektu, včetně zaměření skutečného stavu.</t>
  </si>
  <si>
    <t>"1: Dle technické zprávy, výkresových příloh projektové dokumentace, TKP staveb státních drah a výkazů materiálu projektu a souhrnných částí dokumentace stavby.
2: 1kpl "_x000d_
 "Celkem "1 = 1,000 [B]</t>
  </si>
  <si>
    <t>"1: Dle technické zprávy, výkresových příloh projektové dokumentace, TKP staveb státních drah a výkazů materiálu projektu a souhrnných částí dokumentace stavby.
2: 153 m3 * 1,9 t/m3 "_x000d_
 "Celkem "290,7 = 290,700 [B]</t>
  </si>
  <si>
    <t>"1: Dle technické zprávy, výkresových příloh projektové dokumentace, TKP staveb státních drah a výkazů materiálu projektu a souhrnných částí dokumentace stavby.
2: 166,8 t "_x000d_
 "Celkem "166,8 = 166,800 [B]</t>
  </si>
  <si>
    <t>11318</t>
  </si>
  <si>
    <t>ODSTRANĚNÍ KRYTU ZPEVNĚNÝCH PLOCH Z DLAŽDIC</t>
  </si>
  <si>
    <t>Odstranění dlážděného krytu stávajícího nástupiště
Viz. výkresy D_2_1_2_SO321201, revize 01 a výkaz výměr D_2_1_2_SO321201_4_001, revize 01
Výměry jsou stanoveny elektronickým odečtem z výkresové dokumentace</t>
  </si>
  <si>
    <t>"1: Dle technické zprávy, výkresových příloh projektové dokumentace, TKP staveb státních drah a výkazů materiálu projektu a souhrnných částí dokumentace stavby.
2: 5,6 m3 "_x000d_
 "Celkem "5,6 = 5,600 [B]</t>
  </si>
  <si>
    <t xml:space="preserve">Položka zahrnuje: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 jednotkové ceny bourání – tento fakt musí být uveden v doplňujícím textu k položce).</t>
  </si>
  <si>
    <t>1131A</t>
  </si>
  <si>
    <t>ODSTRANĚNÍ KRYTU ZPEVNĚNÝCH PLOCH Z BETONU VYZTUŽENÉHO</t>
  </si>
  <si>
    <t>Demontáž betonových panelů ze stávajícího nástupiště
Viz. výkresy D_2_1_2_SO321201, revize 01 a výkaz výměr D_2_1_2_SO321201_4_001, revize 01
Výměry jsou stanoveny elektronickým odečtem z výkresové dokumentace</t>
  </si>
  <si>
    <t>"1: Dle technické zprávy, výkresových příloh projektové dokumentace, TKP staveb státních drah a výkazů materiálu projektu a souhrnných částí dokumentace stavby.
2: 15,3 m3 "_x000d_
 "Celkem "15,3 = 15,300 [B]</t>
  </si>
  <si>
    <t>12273</t>
  </si>
  <si>
    <t>ODKOPÁVKY A PROKOPÁVKY OBECNÉ TŘ. I</t>
  </si>
  <si>
    <t>Odkop podkladních vrstev stávajího nástupiště
Viz. výkresy D_2_1_2_SO321201, revize 01 a výkaz výměr D_2_1_2_SO321201_4_001, revize 01
Výměry jsou stanoveny elektronickým odečtem z výkresové dokumentace</t>
  </si>
  <si>
    <t>"1: Dle technické zprávy, výkresových příloh projektové dokumentace, TKP staveb státních drah a výkazů materiálu projektu a souhrnných částí dokumentace stavby.
2: 153 m3 "_x000d_
 "Celkem "153 = 153,000 [B]</t>
  </si>
  <si>
    <t>Viz. výkresy D_2_1_2_SO321201, revize 01 a výkaz výměr D_2_1_2_SO321201_4_001, revize 01
Výměry jsou stanoveny elektronickým odečtem z výkresové dokumentace</t>
  </si>
  <si>
    <t>"1: Dle technické zprávy, výkresových příloh projektové dokumentace, TKP staveb státních drah a výkazů materiálu projektu a souhrnných částí dokumentace stavby.
2: 174m2 "_x000d_
 "Celkem "174 = 174,000 [B]</t>
  </si>
  <si>
    <t>272315</t>
  </si>
  <si>
    <t>ZÁKLADY Z PROSTÉHO BETONU DO C30/37</t>
  </si>
  <si>
    <t>Betonový základ pod nástupištní prefabrikáty
Viz. výkresy D_2_1_2_SO321201, revize 01 a výkaz výměr D_2_1_2_SO321201_4_001, revize 01
Výměry jsou stanoveny elektronickým odečtem z výkresové dokumentace</t>
  </si>
  <si>
    <t>"1: Dle technické zprávy, výkresových příloh projektové dokumentace, TKP staveb státních drah a výkazů materiálu projektu a souhrnných částí dokumentace stavby.
2: 250,6 m3 "_x000d_
 "Celkem "250,6 = 250,600 [B]</t>
  </si>
  <si>
    <t xml:space="preserve">Drátkobeton  C 25/30 - XD1, XF2 (CZ, F.2) - CL 0,20 - Dmax 22 - S5;
Délka drátku 50 mm, průměr drátku 1 mm;
Dávkování 25 kg/m3
Viz. výkresy D_2_1_2_SO321201, revize 01 a výkaz výměr D_2_1_2_SO321201_4_001, revize 01
Výměry jsou stanoveny elektronickým odečtem z výkresové dokumentace</t>
  </si>
  <si>
    <t>"1: Dle technické zprávy, výkresových příloh projektové dokumentace, TKP staveb státních drah a výkazů materiálu projektu a souhrnných částí dokumentace stavby.
2: 0,7 m3 "_x000d_
 "Celkem "0,7 = 0,700 [B]</t>
  </si>
  <si>
    <t>R272368</t>
  </si>
  <si>
    <t>Sklovláknitá mřížka</t>
  </si>
  <si>
    <t>KS</t>
  </si>
  <si>
    <t>Ochrana prostupů základem 150 x 150 mm
Viz. výkresy D_2_1_2_SO321201, revize 01 a výkaz výměr D_2_1_2_SO321201_4_001, revize 01</t>
  </si>
  <si>
    <t>"1: Dle technické zprávy, výkresových příloh projektové dokumentace, TKP staveb státních drah a výkazů materiálu projektu a souhrnných částí dokumentace stavby.
2: 348ks "_x000d_
 "Celkem "348 = 348,000 [B]</t>
  </si>
  <si>
    <t>Položka:
- zahrnuje veškerý materiál v požadované kvalitě, stříhání, řezání, ohýbání a spojování do všech požadovaných tvarů a uložení s požadovaným zajištěním polohy,
- veškeré svary nebo jiné spoje výztuže,
- pomocné konstrukce a práce pro osazení a upevnění výztuže,
- zednické výpomoci pro montáž 
Položka nezahrnuje:
- x</t>
  </si>
  <si>
    <t>Podkladní beton pod základ nástupiště
Viz. výkresy D_2_1_2_SO321201, revize 01 a výkaz výměr D_2_1_2_SO321201_4_001, revize 01</t>
  </si>
  <si>
    <t>"1: Dle technické zprávy, výkresových příloh projektové dokumentace, TKP staveb státních drah a výkazů materiálu projektu a souhrnných částí dokumentace stavby.
2: 48,7 m3 "_x000d_
 "Celkem "48,7 = 48,700 [B]</t>
  </si>
  <si>
    <t>Výplňový beton u základu prefabrikátu
Viz. výkresy D_2_1_2_SO321201, revize 01 a výkaz výměr D_2_1_2_SO321201_4_001, revize 01</t>
  </si>
  <si>
    <t>"1: Dle technické zprávy, výkresových příloh projektové dokumentace, TKP staveb státních drah a výkazů materiálu projektu a souhrnných částí dokumentace stavby.
2: 17,4 m3 "_x000d_
 "Celkem "17,4 = 17,400 [B]</t>
  </si>
  <si>
    <t>Propustný nenamrzavý materiál + štěrkodrť fr. 0/32 mm + Podklad konzolových desek z kameniva fr. 2/5 mm + zásyp prostoru u vtoku do prostopu základem fr. 31,5/63 mm
Viz. výkresy D_2_1_2_SO321201, revize 01 a výkaz výměr D_2_1_2_SO321201_4_001, revize 01</t>
  </si>
  <si>
    <t>"1: Dle technické zprávy, výkresových příloh projektové dokumentace, TKP staveb státních drah a výkazů materiálu projektu a souhrnných částí dokumentace stavby.
2: 238,3 m3 + 140,4 m3 + 13,6 m3 + 48,7 m3 "_x000d_
 "Celkem "441,000 = 441,000 [B]</t>
  </si>
  <si>
    <t>45747</t>
  </si>
  <si>
    <t>VYROVNÁVACÍ A SPÁD VRSTVY Z MALTY ZVLÁŠTNÍ (PLASTMALTA)</t>
  </si>
  <si>
    <t>Malta pod poklopy trativodních šachet
Viz. výkresy D_2_1_2_SO321201, revize 01 a výkaz výměr D_2_1_2_SO321201_4_001, revize 01</t>
  </si>
  <si>
    <t>"1: Dle technické zprávy, výkresových příloh projektové dokumentace, TKP staveb státních drah a výkazů materiálu projektu a souhrnných částí dokumentace stavby.
2: 0,2 m3 "_x000d_
 "Celkem "0,2 = 0,200 [B]</t>
  </si>
  <si>
    <t>Položka zahrnuje:
- dodání zvláštní malty (plastmalty) předepsané kvality
- její rozprostření v předepsané tloušťce a v předepsaném tvaru
Položka nezahrnuje:
- x</t>
  </si>
  <si>
    <t>58251</t>
  </si>
  <si>
    <t>DLÁŽDĚNÉ KRYTY Z BETONOVÝCH DLAŽDIC DO LOŽE Z KAMENIVA</t>
  </si>
  <si>
    <t>Betonová dlažba 200 x 200 mm tl. 60 mm - bez sražených hran
Viz. výkresy D_2_1_2_SO321201, revize 01 a výkaz výměr D_2_1_2_SO321201_4_001, revize 01
Výměry jsou stanoveny elektronickým odečtem z výkresové dokumentace</t>
  </si>
  <si>
    <t>"1: Dle technické zprávy, výkresových příloh projektové dokumentace, TKP staveb státních drah a výkazů materiálu projektu a souhrnných částí dokumentace stavby.
2: 464,3 m2 "_x000d_
 "Celkem "464,3 = 464,300 [B]</t>
  </si>
  <si>
    <t>Položka zahrnuje: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</si>
  <si>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Úprava povrchů, podlahy, výplně otvorů:</t>
  </si>
  <si>
    <t>62945</t>
  </si>
  <si>
    <t>VYROVNÁVACÍ VRSTVA Z CEMENT MALTY</t>
  </si>
  <si>
    <t>Vrstva malty pod prefabrikátem
Viz. výkresy D_2_1_2_SO321201, revize 01 a výkaz výměr D_2_1_2_SO321201_4_001, revize 01
Výměry jsou stanoveny elektronickým odečtem z výkresové dokumentace</t>
  </si>
  <si>
    <t>"1: Dle technické zprávy, výkresových příloh projektové dokumentace, TKP staveb státních drah a výkazů materiálu projektu a souhrnných částí dokumentace stavby.
2: 348 m2 "_x000d_
 "Celkem "348 = 348,000 [B]</t>
  </si>
  <si>
    <t>Položka zahrnuje:
- dodávku veškerého materiálu potřebného pro předepsanou úpravu v předepsané kvalitě
- nutné vyspravení podkladu, případně zatření spar zdiva
- položení vrstvy v předepsané tloušťce
- potřebná lešení a podpěrné konstrukce
Položka nezahrnuje:
- x</t>
  </si>
  <si>
    <t>Případná izolace L prefabrikátů (dle konkrétního výrobce prefabrikátů)
Viz. výkresy D_2_1_2_SO321201, revize 01 a výkaz výměr D_2_1_2_SO321201_4_001, revize 01
Výměry jsou stanoveny elektronickým odečtem z výkresové dokumentace</t>
  </si>
  <si>
    <t>"1: Dle technické zprávy, výkresových příloh projektové dokumentace, TKP staveb státních drah a výkazů materiálu projektu a souhrnných částí dokumentace stavby.
2: 661,2 m2 "_x000d_
 "Celkem "661,2 = 661,200 [B]</t>
  </si>
  <si>
    <t>711112</t>
  </si>
  <si>
    <t>IZOLACE BĚŽNÝCH KONSTRUKCÍ PROTI ZEMNÍ VLHKOSTI ASFALTOVÝMI PÁSY</t>
  </si>
  <si>
    <t>"1: Dle technické zprávy, výkresových příloh projektové dokumentace, TKP staveb státních drah a výkazů materiálu projektu a souhrnných částí dokumentace stavby.
2: 684 m2 "_x000d_
 "Celkem "684 = 684,000 [B]</t>
  </si>
  <si>
    <t>746Z34</t>
  </si>
  <si>
    <t>DEMONTÁŽE BETONOVÝCH ZÁKLADŮ</t>
  </si>
  <si>
    <t>Demolice základu nástupiště + šachet v nástupišti
Viz. výkresy D_2_1_2_SO321201, revize 01 a výkaz výměr D_2_1_2_SO321201_4_001, revize 01</t>
  </si>
  <si>
    <t>"1: Dle technické zprávy, výkresových příloh projektové dokumentace, TKP staveb státních drah a výkazů materiálu projektu a souhrnných částí dokumentace stavby.
2: 10,4 m3 + 24,48 m3 + 2,25 m3 "_x000d_
 "Celkem "37,13 = 37,130 [B]</t>
  </si>
  <si>
    <t>1. Položka obsahuje:
 – demontáž stávajícího betonového základu se všemi pomocnými doplňujícími úpravami pro uvedení do požadovaného stavu a s přepravou a dovozem potřebných mechanizmů k uvedené činnosti
 – naložení vybouraného materiálu na dopravní prostředek
2. Položka neobsahuje:
 – odvoz vybouraného materiálu
 – poplatek za likvidaci odpadů (nacení se dle SSD 0)
3. Způsob měření:
Měří se metr krychlový.</t>
  </si>
  <si>
    <t>748211</t>
  </si>
  <si>
    <t>POVRCHOVÁ ÚPRAVA NÁTĚREM</t>
  </si>
  <si>
    <t>Protiskluzový nátěr nástupiště
Viz. výkresy D_2_1_2_SO321201, revize 01 a výkaz výměr D_2_1_2_SO321201_4_001, revize 01</t>
  </si>
  <si>
    <t>"1: Dle technické zprávy, výkresových příloh projektové dokumentace, TKP staveb státních drah a výkazů materiálu projektu a souhrnných částí dokumentace stavby.
2: 170 m * 2 * 0,8 m "_x000d_
 "Celkem "272 = 272,000 [B]</t>
  </si>
  <si>
    <t>1. Položka obsahuje:
 – veškeré příslušenství pro montáž
2. Položka neobsahuje:
 X
3. Způsob měření:
Měří se plocha v metrech čtverečných.</t>
  </si>
  <si>
    <t>87427</t>
  </si>
  <si>
    <t>POTRUBÍ Z TRUB PLASTOVÝCH ODPADNÍCH DN DO 100MM</t>
  </si>
  <si>
    <t>prostupy základem
Viz. výkresy D_2_1_2_SO321201, revize 01 a výkaz výměr D_2_1_2_SO321201_4_001, revize 01</t>
  </si>
  <si>
    <t>"1: Dle technické zprávy, výkresových příloh projektové dokumentace, TKP staveb státních drah a výkazů materiálu projektu a souhrnných částí dokumentace stavby.
2: 435 m "_x000d_
 "Celkem "435 = 435,000 [B]</t>
  </si>
  <si>
    <t>R89911B</t>
  </si>
  <si>
    <t>POKLOP Z KOMPOZITU B125</t>
  </si>
  <si>
    <t>Viz. výkresy D_2_1_2_SO321201, revize 01 a výkaz výměr D_2_1_2_SO321201_4_001, revize 01</t>
  </si>
  <si>
    <t>9111A3</t>
  </si>
  <si>
    <t>ZÁBRADLÍ SILNIČNÍ S VODOR MADLY - DEMONTÁŽ S PŘESUNEM</t>
  </si>
  <si>
    <t>demontáž zábradelních madel
Viz. výkresy D_2_1_2_SO321201, revize 01 a výkaz výměr D_2_1_2_SO321201_4_001, revize 01</t>
  </si>
  <si>
    <t>"1: Dle technické zprávy, výkresových příloh projektové dokumentace, TKP staveb státních drah a výkazů materiálu projektu a souhrnných částí dokumentace stavby.
2: 57 m + 64 m "_x000d_
 "Celkem "121 = 121,000 [B]</t>
  </si>
  <si>
    <t>Položka zahrnuje:
- demontáž a odstranění zařízení
- jeho odvoz na předepsané místo
Položka nezahrnuje:
- x</t>
  </si>
  <si>
    <t>obrubníky šířky 0,1 m + obrubníky šířky 0,1 m s prostupy
Viz. výkresy D_2_1_2_SO321201, revize 01 a výkaz výměr D_2_1_2_SO321201_4_001, revize 01</t>
  </si>
  <si>
    <t>"1: Dle technické zprávy, výkresových příloh projektové dokumentace, TKP staveb státních drah a výkazů materiálu projektu a souhrnných částí dokumentace stavby.
2: 453,9 m + 6,6 m "_x000d_
 "Celkem "460,5 = 460,500 [B]</t>
  </si>
  <si>
    <t>917224</t>
  </si>
  <si>
    <t>SILNIČNÍ A CHODNÍKOVÉ OBRUBY Z BETONOVÝCH OBRUBNÍKŮ ŠÍŘ 150MM</t>
  </si>
  <si>
    <t>Nájezdový obrubník
Viz. výkresy D_2_1_2_SO321201, revize 01 a výkaz výměr D_2_1_2_SO321201_4_001, revize 01</t>
  </si>
  <si>
    <t>"1: Dle technické zprávy, výkresových příloh projektové dokumentace, TKP staveb státních drah a výkazů materiálu projektu a souhrnných částí dokumentace stavby.
2: 4,4 m "_x000d_
 "Celkem "4,4 = 4,400 [B]</t>
  </si>
  <si>
    <t>924411</t>
  </si>
  <si>
    <t>NÁSTUPIŠTĚ L (H) S KONZOLOVÝMI DESKAMI 145/150</t>
  </si>
  <si>
    <t>"1: Dle technické zprávy, výkresových příloh projektové dokumentace, TKP staveb státních drah a výkazů materiálu projektu a souhrnných částí dokumentace stavby.
2: 340 m "_x000d_
 "Celkem "340 = 340,000 [B]</t>
  </si>
  <si>
    <t>1. Položka obsahuje:
 – dodávku veškerých prvků a částí daného typu nástupiště dle odpovídajících vzorových listů a TKP
 – zřízení nástupiště typu L nebo H na požadovanou osovou vzdálenost kolejí i výšku nástupní hrany nad TK
 – slepá zakončení nástupiště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nástupní hrany nástupiště podél přilehlé koleje v metrech délkových, a to i u oboustranných nástupišť.</t>
  </si>
  <si>
    <t>924821</t>
  </si>
  <si>
    <t>NÁSTUPIŠTĚ - UKONČENÍ NÁSTUPIŠŤ RAMPOU TYPU L (H) S KONZOLOVÝMI DESKAMI 145 NEBO 150</t>
  </si>
  <si>
    <t>Ukončení nástupiště svahem
Viz. výkresy D_2_1_2_SO321201, revize 01 a výkaz výměr D_2_1_2_SO321201_4_001, revize 01</t>
  </si>
  <si>
    <t>"1: Dle technické zprávy, výkresových příloh projektové dokumentace, TKP staveb státních drah a výkazů materiálu projektu a souhrnných částí dokumentace stavby.
2: 8 m "_x000d_
 "Celkem "8 = 8,000 [B]</t>
  </si>
  <si>
    <t>1. Položka obsahuje:
 – dodávku veškerých prvků a částí daného typu nástupiště dle odpovídajících vzorových listů a TKP včetně výplňových desek
 – zřízení rampy nástupiště typu L nebo H na požadovanou osovou vzdálenost kolejí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nenástupní hrany nástupiště podél přilehlé koleje v metrech délkových, a to i u oboustranných nástupišť.</t>
  </si>
  <si>
    <t>924914</t>
  </si>
  <si>
    <t>NÁSTUPIŠTĚ - SIGNÁLNÍ PÁS Z DLAŽDIC S RELIÉFNÍM POVRCHEM</t>
  </si>
  <si>
    <t>"1: Dle technické zprávy, výkresových příloh projektové dokumentace, TKP staveb státních drah a výkazů materiálu projektu a souhrnných částí dokumentace stavby.
2: 4,2 m2 "_x000d_
 "Celkem "4,2 = 4,200 [B]</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</si>
  <si>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plocha v metrech čtverečných.</t>
  </si>
  <si>
    <t>965511</t>
  </si>
  <si>
    <t>ROZEBRÁNÍ NÁSTUPIŠTĚ TYPU TISCHER</t>
  </si>
  <si>
    <t>Demolice stávající nástupní hrany
Viz. výkresy D_2_1_2_SO321201, revize 01 a výkaz výměr D_2_1_2_SO321201_4_001, revize 01</t>
  </si>
  <si>
    <t>"1: Dle technické zprávy, výkresových příloh projektové dokumentace, TKP staveb státních drah a výkazů materiálu projektu a souhrnných částí dokumentace stavby.
2: 65 m + 153 m "_x000d_
 "Celkem "218 = 218,000 [B]</t>
  </si>
  <si>
    <t>1. Položka obsahuje:
 – rozebrání nástupiště do součástí včetně hrubého očištění
 – naložení vybouraného materiálu na dopravní prostředek
 – příplatky za ztížené podmínky při práci v kolejišti, např. za překážky na straně koleje apod.
2. Položka neobsahuje:
 – rozebrání krytu a podkladních vrstev zpevněných ploch
 – zemní práce
 – odvoz vybouraného materiálu do skladu nebo na likvidaci
 – poplatky za likvidaci odpadů, nacení se položkami ze ssd 0
3. Způsob měření:
Měří se vždy délka nástupní hrany nástupiště podél přilehlé koleje v metrech délkových, a to i u oboustranných nástupišť.</t>
  </si>
  <si>
    <t>R924913</t>
  </si>
  <si>
    <t>NÁSTUPIŠTĚ - OPTICKÉ ZNAČENÍ NÁTĚREM ŠÍŘKY 0,2 M, ODSTÍN ŽLUTÁ 6200</t>
  </si>
  <si>
    <t>"1: Dle technické zprávy, výkresových příloh projektové dokumentace, TKP staveb státních drah a výkazů materiálu projektu a souhrnných částí dokumentace stavby.
2: 2 m "_x000d_
 "Celkem "2 = 2,000 [B]</t>
  </si>
  <si>
    <t>1. Položka obsahuje:
 – příprava a očištění podkladu
 – dodání a aplikace nátěrové hmoty
2. Položka neobsahuje:
 X
3. Způsob měření:
Měří se metr délkový.</t>
  </si>
  <si>
    <t>SO 33-12-01</t>
  </si>
  <si>
    <t>"Dle technické zprávy, výkresových příloh projektové dokumentace a dle TKP staveb státních drah. Dle výkazů materiálu projektu. Dle tabulky kubatu"_x000d_
 "Zábradlí - dílenská a motážní dokumentace 1 ks"_x000d_
 "Prefabrikáty tvaru L pro vyrovnání výšky zpevněné plochy před V.B. - statický přepočet výztuže a kotvení zábradlí"_x000d_
 1 = 1,000 [A]_x000d_
 "Celkem: "A = 1,000 [B]</t>
  </si>
  <si>
    <t>"Dle technické zprávy, výkresových příloh projektové dokumentace a dle TKP staveb státních drah. Dle výkazů materiálu projektu. Dle tabulky kubatur"_x000d_
 "- rozebrání betonové dlažby"_x000d_
 "viz karta demolice, odměřeno z výkresu D.2.001"_x000d_
 110.02*0.08 = 8,802 [A]</t>
  </si>
  <si>
    <t>11352</t>
  </si>
  <si>
    <t>ODSTRANĚNÍ CHODNÍKOVÝCH A SILNIČNÍCH OBRUBNÍKŮ BETONOVÝCH</t>
  </si>
  <si>
    <t>"Dle technické zprávy, výkresových příloh projektové dokumentace a dle TKP staveb státních drah. Dle výkazů materiálu projektu. Dle tabulky kubatu"_x000d_
 "- odstranění obrubníků"_x000d_
 "viz karta demolice, odměřeno z výkresu D.2.001"_x000d_
 11,09 = 11,090 [A]_x000d_
 "Celkem: "A = 11,090 [B]</t>
  </si>
  <si>
    <t>"Dle technické zprávy, výkresových příloh projektové dokumentace a dle TKP staveb státních drah. Dle výkazů materiálu projektu. Dle tabulky kubatu"_x000d_
 "Odhumusování tl. 150 mm vč. případného odvozu na mezisládku"_x000d_
 "odměřeno z výkresu D.2.001 nad ortofotomapou"_x000d_
 (9+12,8)*0.15 = 3,270 [A]_x000d_
 "Celkem: "A = 3,270 [B]</t>
  </si>
  <si>
    <t>"Dle technické zprávy, výkresových příloh projektové dokumentace a dle TKP staveb státních drah. Dle výkazů materiálu projektu. Dle tabulky kubatu"_x000d_
 "Výkop (zemina a kamení) pro nástupiště a odstranění stávajícího nástupiště (odečten objem betonových prvků)"_x000d_
 "viz karta demolice, odměřeno z výkresu D.2.004"_x000d_
 126,3 = 126,300 [A]_x000d_
 "Výkopy pro nové kce nástupiště (pod zpevněnými plochami a u nástupišť, u nástupištních prefabrikátů apod."_x000d_
 "viz karta kubatury z řezů, odměřeno z výkresu D.2.004"_x000d_
 633,77 = 633,770 [B]_x000d_
 "Celkem: "A+B = 760,070 [C]</t>
  </si>
  <si>
    <t>17421</t>
  </si>
  <si>
    <t>ZÁSYP JAM A RÝH ZEMINOU BEZ ZHUTNĚNÍ</t>
  </si>
  <si>
    <t>"Dle technické zprávy, výkresových příloh projektové dokumentace a dle TKP staveb státních drah. Dle výkazů materiálu projektu. Dle tabulky kubatu"_x000d_
 "zemní práce"_x000d_
 "Dosypávka zeminou (výkopkem) - ozeleněný pás vpravo nátupiště 1"_x000d_
 "viz karta kubatury z řezů, odměřeno z výkresu D.2.004"_x000d_
 117,7 = 117,700 [A]_x000d_
 "Celkem: "A = 117,700 [B]</t>
  </si>
  <si>
    <t xml:space="preserve">Položka zahrnuje:
- kompletní provedení zemní konstrukce vč. výběru vhodného materiálu
- úprava  ukládaného  materiálu  vlhčením,  tříděním,  promícháním  nebo  vysoušením,  příp. jiné úpravy za účelem zlepšení jeho  mech. vlastností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</si>
  <si>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"Dle technické zprávy, výkresových příloh projektové dokumentace a dle TKP staveb státních drah. Dle výkazů materiálu projektu. Dle tabulky kubatu"_x000d_
 "zemní práce"_x000d_
 "Zhutněná vrstva z propustného nenamrzavého materiálu s plynulou křivkou zrnitosti (nakupovaný materiál) "_x000d_
 "viz karta kubatury z řezů, odměřeno z výkresu D.2.004"_x000d_
 327,76 = 327,760 [A]_x000d_
 "ostatní"_x000d_
 "PHS - zásyp ŠD 16/32"_x000d_
 "průřez odměřen z 1. 2 příčných řezů - výkres D.2.004"_x000d_
 0,53*60,7 = 32,171 [B]_x000d_
 "PHS - zásyp kačírem - ŠP 8/16 (pouze horní vrstva vrstva na straně ke koleji)"_x000d_
 "plocha šrafy odměřena z výkresů D.2.001 a D.2.02x"_x000d_
 30,59*0,3 = 9,177 [C]_x000d_
 "Celkem: "A+B+C = 369,108 [D]</t>
  </si>
  <si>
    <t>"Dle technické zprávy, výkresových příloh projektové dokumentace a dle TKP staveb státních drah. Dle výkazů materiálu projektu. Dle tabulky kubatu"_x000d_
 "zemní práce"_x000d_
 "Přehutnění pláně pod zpevněnámi plocham,i, L-prefabrikáty apod."_x000d_
 "plocha podbarvení dlažeb - odměřeno z výkresů D.2.001 a D.2.02x"_x000d_
 1076,37 = 1076,370 [A]_x000d_
 "Celkem: "A = 1076,370 [B]</t>
  </si>
  <si>
    <t>"Dle technické zprávy, výkresových příloh projektové dokumentace a dle TKP staveb státních drah. Dle výkazů materiálu projektu. Dle tabulky kubatu"_x000d_
 "Ohumusování tl. 150 mm a osetí "_x000d_
 "odměřeno z výkresu D.2.001 + vliv sklonu na prudších svazích"_x000d_
 418,03+0,12*45 = 423,430 [A]</t>
  </si>
  <si>
    <t>"Dle technické zprávy, výkresových příloh projektové dokumentace a dle TKP staveb státních drah. Dle výkazů materiálu projektu. Dle tabulky kubatu"_x000d_
 "Ohumusování tl. 150 mm a osetí "_x000d_
 423,43 = 423,430 [A]</t>
  </si>
  <si>
    <t>R17482</t>
  </si>
  <si>
    <t>ZÁSYP JAM A RÝH Z VYZÍSKANÉ ZEMINY SE ZHUTNĚNÍM</t>
  </si>
  <si>
    <t xml:space="preserve">"Dle technické zprávy, výkresových příloh projektové dokumentace a dle TKP staveb státních drah. Dle výkazů materiálu projektu. Dle tabulky kubatu"_x000d_
 "zemní práce"_x000d_
 "Zhutněná vrstva z nenamrzavé zeminy (z výzisku SO žel. spodku) vč. dopravy z meziskládky"_x000d_
 "viz karta kubatury z řezů, odměřeno z výkresu D.2.004"_x000d_
 635,47 = 635,470 [A]_x000d_
 "ostatní"_x000d_
 "PHS - zásyp propustnou nenamrzavou zeminou (z výzisku SO žel. spodku)  vč. dopravy z meziskládky"_x000d_
 "průřez odměřen z 1. 2 příčných řezů - výkres D.2.004"_x000d_
 (0,79+0,86)/2*60,7 = 50,078 [B]_x000d_
 "Celkem: "A+B = 685,548 [C]</t>
  </si>
  <si>
    <t>"Dle technické zprávy, výkresových příloh projektové dokumentace a dle TKP staveb státních drah. Dle výkazů materiálu projektu. Dle tabulky kubatu"_x000d_
 "ostatní"_x000d_
 "PHS - separační geotextilie"_x000d_
 "prům. délka stanovena z 1. 2 příčných řezů - výkres D.2.004"_x000d_
 3,59*60,7 = 217,913 [A]_x000d_
 "Celkem: "A = 217,913 [B]</t>
  </si>
  <si>
    <t>"Dle technické zprávy, výkresových příloh projektové dokumentace a dle TKP staveb státních drah. Dle výkazů materiálu projektu. Dle tabulky kubatu"_x000d_
 "Rozložitelná georohož (juta, kokos), vč. kotvení"_x000d_
 " odměřeno z výkresu D.2.001, plocha na prudších svazích
a překryv pro kotvení nad svahem (viz D.1.001 a D.2.004)"_x000d_
 1,12*45+40*0,3 = 62,400 [A]</t>
  </si>
  <si>
    <t>311325</t>
  </si>
  <si>
    <t>ZDI A STĚNY PODP A VOL ZE ŽELEZOBET DO C30/37</t>
  </si>
  <si>
    <t xml:space="preserve">"Dle technické zprávy, výkresových příloh projektové dokumentace a dle TKP staveb státních drah. Dle výkazů materiálu projektu. Dle tabulky kubatu"_x000d_
 "monolitické zídky ukončení nástupiště"_x000d_
 "Monolitická žb zídka  C30/37-XD3, XF4, XC4-Cl 0,4-Dmax 22 "_x000d_
 "vč. asfaltového hydroizolačního nátěru"_x000d_
 "výkresy D.2.006 a D.2.007"_x000d_
 0,515*2,75+0,043*0,3+0,222*0,3+0,024*0,25+0,515*3,43+0,059*0,3+0,222*0,3+0,024*0,25+0,183*0,3+0,466*0,3+1,265*0,352 = 3,998 [A]_x000d_
 "Celkem: "A = 3,998 [B]</t>
  </si>
  <si>
    <t>"Dle technické zprávy, výkresových příloh projektové dokumentace a dle TKP staveb státních drah. Dle výkazů materiálu projektu. Dle tabulky kubatu"_x000d_
 "monolitické zídky ukončení nástupiště"_x000d_
 "výkresy D.2.006 a D.2.007"_x000d_
 "množství výztuže uvedeno bez rezervy na prostřih a přesahy"_x000d_
 (240,4+140,5)/1000 = 0,381 [A]_x000d_
 "Celkem: "A = 0,381 [B]</t>
  </si>
  <si>
    <t>348175</t>
  </si>
  <si>
    <t>ZÁBRADLÍ Z DÍLCŮ KOVOVÝCH ŽÁROVĚ STŘÍKANÉ KOVEM S NÁTĚREM</t>
  </si>
  <si>
    <t>"Dle technické zprávy, výkresových příloh projektové dokumentace a dle TKP staveb státních drah. Dle výkazů materiálu projektu. Dle tabulky kubatu"_x000d_
 "Zábradlí výšky 1,1 m dle VL ž12, pozink., nátěr, kotvené do monolitckých zídek (kotvení přes patní desku s podlitím, chemické kotvy)"_x000d_
 "nebo na L-prefabrikáty (dle použitého typu); vč. madel; viz dokumentace"_x000d_
 "odečteno z výkresů D.2.021 a D.2.008"_x000d_
 "vč. kotvení"_x000d_
 "dílenská a motážní dokumentace"_x000d_
 (58,518*40+22,816*12,5+58,518*6) = 2977,028 [A]_x000d_
 "Celkem: "A = 2977,028 [B]</t>
  </si>
  <si>
    <t>417324</t>
  </si>
  <si>
    <t>ZTUŽUJÍCÍ PÁSY ZE ŽELEZOBETONU DO C25/30</t>
  </si>
  <si>
    <t>"Dle technické zprávy, výkresových příloh projektové dokumentace a dle TKP staveb státních drah. Dle výkazů materiálu projektu. Dle tabulky kubatu"_x000d_
 "POROVNÁVACÍ POLOŽKA"_x000d_
 "kompozitní poklop: betonový věnec okolo plastové šachty kanalizace - drátkobeton C25/30, XD1, XF2"_x000d_
 "počet zřejmý z výkresů D.2.001 a D.2.02x"_x000d_
 9*(1,29+2*0,64)*0,041+7*1,29*0,068+2*1,29*0,041 = 1,668 [A]</t>
  </si>
  <si>
    <t>43112</t>
  </si>
  <si>
    <t>SCHODIŠŤ KONSTR Z DÍLCŮ ŽELEZOBETON</t>
  </si>
  <si>
    <t>"Dle technické zprávy, výkresových příloh projektové dokumentace a dle TKP staveb státních drah. Dle výkazů materiálu projektu. Dle tabulky kubatu"_x000d_
 "odměřeno z výkresu D.2.005"_x000d_
 "prebarbikované schodišťové stupně (celkem 4 ks)"_x000d_
 2,25*0,205*2 = 0,923 [A]</t>
  </si>
  <si>
    <t>451313</t>
  </si>
  <si>
    <t>PODKLADNÍ A VÝPLŇOVÉ VRSTVY Z PROSTÉHO BETONU C16/20</t>
  </si>
  <si>
    <t xml:space="preserve">"Dle technické zprávy, výkresových příloh projektové dokumentace a dle TKP staveb státních drah. Dle výkazů materiálu projektu. Dle tabulky kubatu"_x000d_
 "Podkladní beton C 16/20 tl. 100 mm (pod nástupištními a jinými L-prefabrikáty)"_x000d_
 "plocha v řezu - výkresy D.2.003 a D.2.004"_x000d_
 0,12*(328+12+4)+0,067*52,5 = 44,798 [A]_x000d_
 "monolitické zídky ukončení nástupiště"_x000d_
 "výkresy D.2.006 a D.2.007"_x000d_
 "Podkladní vrstva  C16/20"_x000d_
 0,507*1,93+0,43*1,07+0,507*3,31+0,43*1,07+0,44*0,4 = 3,753 [B]_x000d_
 "Celkem: "A+B = 48,551 [C]</t>
  </si>
  <si>
    <t>"Dle technické zprávy, výkresových příloh projektové dokumentace a dle TKP staveb státních drah. Dle výkazů materiálu projektu. Dle tabulky kubatur"_x000d_
 "betonové lože C20/25, XF1 pod obrubníky"_x000d_
 "plocha v řezu odměřena z výkresů D.2.003 a D.2.004"_x000d_
 (204,7+6)*0,042 = 8,849 [A]_x000d_
 "odvodnění"_x000d_
 "betonové lože C20/25, XF3 pod odvodňovací žlábky"_x000d_
 "plocha v řezu odměřena z výkresů D.2.003 a D.2.004"_x000d_
 (172,5+7*0,5)*0,062 = 10,912 [B]_x000d_
 "schodiště"_x000d_
 "betonové lože C20/25, XF3 (pod schodišťovými stupni)"_x000d_
 "odměřeno z výkresu D.2.005"_x000d_
 2,25*2*0,142 = 0,639 [C]_x000d_
 "Výplň otvorů prefabrikátu C20/25"_x000d_
 "výkresy D.2.001, D.2.02x a příloha D.1.001"_x000d_
 (328+12+4+52,5)*2*0,12*0,1*0,1 = 0,952 [D]_x000d_
 "Celkem: "A+B+C+D = 21,352 [E]</t>
  </si>
  <si>
    <t>45145</t>
  </si>
  <si>
    <t>PODKL A VÝPLŇ VRSTVY Z MALTY CEMENTOVÉ</t>
  </si>
  <si>
    <t>"Dle technické zprávy, výkresových příloh projektové dokumentace a dle TKP staveb státních drah. Dle výkazů materiálu projektu. Dle tabulky kubatur"_x000d_
 "výkresy D.2.001, D.2.02x a příloha D.1.001"_x000d_
 "Vyrovnávací vrstva cementové malty MC 10 min. 10 mm (pod nástupištními a jinými L-prefabrikáty)"_x000d_
 (1*(328+12+4)+0,55*52,5)*0,01 = 3,729 [A]_x000d_
 "Zálivka výztuže v podkladním betonu maltou MC10"_x000d_
 (328+12+4+52,5)*2*0,3*0,03*0,03 = 0,214 [B]_x000d_
 "Celkem: "A+B = 3,943 [C]</t>
  </si>
  <si>
    <t>Položka zahrnuje:
- veškerý materiál, výrobky a polotovary
- včetně mimostaveništní a vnitrostaveništní dopravy (rovněž přesuny)
- včetně naložení a složení, případně s uložením.
Položka nezahrnuje:
- x</t>
  </si>
  <si>
    <t>45147</t>
  </si>
  <si>
    <t>PODKL A VÝPLŇ VRSTVY Z MALTY PLASTICKÉ</t>
  </si>
  <si>
    <t>"Dle technické zprávy, výkresových příloh projektové dokumentace a dle TKP staveb státních drah. Dle výkazů materiálu projektu. Dle tabulky kubatu"_x000d_
 "kompozitní poklop: podlití rámu polymerbetonem"_x000d_
 "počet zřejmý z výkresů D.2.001 a D.2.02x"_x000d_
 (0,0042+0,0019)/2*0,85*4*9 = 0,093 [A]</t>
  </si>
  <si>
    <t>"Dle technické zprávy, výkresových příloh projektové dokumentace a dle TKP staveb státních drah. Dle výkazů materiálu projektu. Dle tabulky kubatu"_x000d_
 "výkresy D.2.001, D.2.02x a příloha D.1.001"_x000d_
 "Štěrkodrť fr. 0/32 tl. 200mm (pod nástupištními a jinými L-prefabrikáty)"_x000d_
 44,8*2 = 89,600 [A]</t>
  </si>
  <si>
    <t xml:space="preserve">"Dle technické zprávy, výkresových příloh projektové dokumentace a dle TKP staveb státních drah. Dle výkazů materiálu projektu. Dle tabulky kubatu"_x000d_
 " plocha šraf - výkresy D.2.001 a D.2.02x; 
započítání vlivu skloněné části"_x000d_
 "výplň do zatravňovacích tvárnic - ŠP  8/16 "_x000d_
 11,59*0,08*0,5 = 0,464 [A]_x000d_
 "ložní vrstva zatravňovacích tvárnic -  ŠP 4/8, tl. 40 mm"_x000d_
 11,59*0,04 = 0,464 [B]_x000d_
 "Celkem: "A+B = 0,928 [C]</t>
  </si>
  <si>
    <t>"Dle technické zprávy, výkresových příloh projektové dokumentace a dle TKP staveb státních drah. Dle výkazů materiálu projektu. Dle tabulky kubatu"_x000d_
 "zatravňovací tvárnice tl. 80 mm"_x000d_
 "plocha šraf - výkresy D.2.001 a D.2.02x; 
započítání vlivu skloněné části"_x000d_
 10,65+10,65*0,75*0,118 = 11,593 [A]</t>
  </si>
  <si>
    <t>Komunikace pozemní</t>
  </si>
  <si>
    <t>56330</t>
  </si>
  <si>
    <t>VOZOVKOVÉ VRSTVY ZE ŠTĚRKODRTI</t>
  </si>
  <si>
    <t>"Dle technické zprávy, výkresových příloh projektové dokumentace a dle TKP staveb státních drah. Dle výkazů materiálu projektu. Dle tabulky kubatu"_x000d_
 "Štěrkodrť fr.0/32 mm, tl.200 mm pod dlažbu"_x000d_
 "součet uvedných ploch dlažeb"_x000d_
 210,48 = 210,480 [A]_x000d_
 "Celkem: "A = 210,480 [B]</t>
  </si>
  <si>
    <t>Položka zahrnuje:
- dodání kameniva předepsané kvality a zrnitosti
- rozprostření a zhutnění vrstvy v předepsané tloušťce
- zřízení vrstvy bez rozlišení šířky, pokládání vrstvy po etapách
Položka nezahrnuje:
- postřiky, nátěry</t>
  </si>
  <si>
    <t>582611</t>
  </si>
  <si>
    <t>KRYTY Z BETON DLAŽDIC SE ZÁMKEM ŠEDÝCH TL 60MM DO LOŽE Z KAM</t>
  </si>
  <si>
    <t>"Dle technické zprávy, výkresových příloh projektové dokumentace a dle TKP staveb státních drah. Dle výkazů materiálu projektu. Dle tabulky kubatu"_x000d_
 "betonová dlažba ostrohranná, 200 x 200, tl. 60 mm, šedé barvy"_x000d_
 "plocha podbarvení - výkresy D.2.001 a D.2.02x;
odečet reliéfní dlažby (krom červené), poklopů šachet a odvodňovacích žlábků"_x000d_
 991,34-9,27-134,24-9*0,8*0,8-(35+83)*0,135 = 826,140 [A]_x000d_
 "betonová dlažba s fazetami, 200 x 200, tl. 60 mm, šedé barvy"_x000d_
 "plocha podbarvení - výkresy D.2.001 a D.2.02x;
odečet reliéfní červené dlažby, schodnic a zdrsněného pásu nad schodišti"_x000d_
 85,18-1,88-2,25*(0,2+0,338)*2-1,8 = 79,079 [B]_x000d_
 "Celkem: "A+B = 905,219 [C]</t>
  </si>
  <si>
    <t>711</t>
  </si>
  <si>
    <t>Izolace proti vodě</t>
  </si>
  <si>
    <t>"Dle technické zprávy, výkresových příloh projektové dokumentace a dle TKP staveb státních drah. Dle výkazů materiálu projektu. Dle tabulky kubatu"_x000d_
 "Konstrukce nástupiště"_x000d_
 "Nástupiště blok H130 (dl. 2 m), včetně: usazení, výškové rektifikace, kotvení bet. výztuží k podkladnímu betonu a vzájemného kotvení, "_x000d_
 "styčných spar asf. pásem, hydroizolačního nátěru rubu a plochy zasypané štěrkovým ložem (2,2m2/m; 1xALP + 2xALN)"_x000d_
 "164 ks"_x000d_
 328*2,2 = 721,600 [A]_x000d_
 "Nástupiště blok H120 (dl. 2 m, snížený atypický kus), včetně: usazení, výškové rektifikace, kotvení bet. výztuží k podkladnímu betonu a vzájemného "_x000d_
 "kotvení , styčných spar asf. pásem, hydroizolačního nátěru rubu a plochy zasypané štěrkovým ložem (2,2m2/m; 1xALP + 2xALN)"_x000d_
 "6 ks"_x000d_
 12*2,2 = 26,400 [B]_x000d_
 "Svahová hrana L130 ve sklonu 1:2 (dl. 2,0m), včetně: usazení, výškové rektifikace, kotvení bet. výztuží k podkladnímu betonu a vzájemného kotvení, "_x000d_
 " styčných spar asf. pásem, hydroizolačního nátěru rubu a plochy zasypané štěrkovým ložem (2,2m2/m; 1xALP + 2xALN)"_x000d_
 "2 ks"_x000d_
 4*2,2 = 8,800 [C]_x000d_
 "Prefabrikáty tvaru L pro vyrovnání výšky zpevněné plochy před V.B. (výšky cca 95 cm, dl. 1 m, 1ks atyp dl. 0,5m), včetně: usazení, výškové rektifikace"_x000d_
 "kotvení bet. výztuží k podkladnímu betonu a vzájemného kotvení, styčných spar asf. pásem, hydroizolačního nátěru rubu a zakrytého líce (1xALP + 2xALN)"_x000d_
 "52+1(0,5m) ks"_x000d_
 52.5*2,2 = 115,500 [D]_x000d_
 "Celkem: "A+B+C+D = 872,300 [G]</t>
  </si>
  <si>
    <t>897524</t>
  </si>
  <si>
    <t>VPUSŤ ODVOD ŽLABŮ Z BETON DÍLCŮ SV. ŠÍŘKY DO 250MM</t>
  </si>
  <si>
    <t>"Dle technické zprávy, výkresových příloh projektové dokumentace a dle TKP staveb státních drah. Dle výkazů materiálu projektu. Dle tabulky kubatu"_x000d_
 "liniový odvodňovací žlab z polymerbetonu s pochozím roštem (viz specifikace v dokumentaci, délka bez odtokových dílců), vč. instalace a vyplnění spáry"_x000d_
 "172,5 m"_x000d_
 "liniový odvodňovací žlab - odtokové dílce dl. 0,5 m s kalovými koši (viz specifikace v dokumentaci)"_x000d_
 "odečteno z výkresů D.2.001, D.2.02x a D.2.005"_x000d_
 "7 ks"_x000d_
 7 = 7,000 [A]_x000d_
 "Celkem: "A = 7,000 [B]</t>
  </si>
  <si>
    <t>Položka zahrnuje:
- dodávku a osazení předepsaného dílce včetně mříže
Položka nezahrnuje:
- předepsané podkladní konstrukce</t>
  </si>
  <si>
    <t>89911D</t>
  </si>
  <si>
    <t>PLASTOVÝ POKLOP D400</t>
  </si>
  <si>
    <t>"Dle technické zprávy, výkresových příloh projektové dokumentace a dle TKP staveb státních drah. Dle výkazů materiálu projektu. Dle tabulky kubatu"_x000d_
 "počet zřejmý z výkresů D.2.001 a D.2.02x"_x000d_
 "kompozitní poklop dle VL Ž8 10.4.205, 800 x 800, vč. rámu a jeho upevnění po výškové a směrové rektifikaci "_x000d_
 9 = 9,000 [A]</t>
  </si>
  <si>
    <t>935111</t>
  </si>
  <si>
    <t>ŠTĚRBINOVÉ ŽLABY Z BETONOVÝCH DÍLCŮ ŠÍŘ DO 400MM VÝŠ DO 500MM BEZ OBRUBY</t>
  </si>
  <si>
    <t>"Dle technické zprávy, výkresových příloh projektové dokumentace a dle TKP staveb státních drah. Dle výkazů materiálu projektu. Dle tabulky kubatu"_x000d_
 "odměřeno z výkresu D.2.021"_x000d_
 "otevřený odvodňovací štěrbinový žlábek"_x000d_
 2*2,35 = 4,700 [A]</t>
  </si>
  <si>
    <t>Položka zahrnuje:
- veškerý materiál, výrobky a polotovary
- včetně mimostaveništní a vnitrostaveništní dopravy (rovněž přesuny), včetně naložení a složení,případně s uložením.
- veškeré práce nutné pro zřízení těchto konstrukcí, včetně zemních prací, lože, ukončení, patek, spárování, úpravy vtoku a výtoku
Položka nezahrnuje:
- x
Způsob měření:
- měří se v [m] délky osy žlabu bez čistících kusů a odtokových vpustí.</t>
  </si>
  <si>
    <t>93544</t>
  </si>
  <si>
    <t>ŽLABY Z DÍLCŮ Z POLYMERBET SVĚTLÉ ŠÍŘKY DO 250MM VČET MŘÍŽÍ</t>
  </si>
  <si>
    <t>"Dle technické zprávy, výkresových příloh projektové dokumentace a dle TKP staveb státních drah. Dle výkazů materiálu projektu. Dle tabulky kubatu"_x000d_
 "liniový odvodňovací žlab z polymerbetonu s pochozím roštem (viz specifikace v dokumentaci, délka bez odtokových dílců), vč. instalace a vyplnění spáry"_x000d_
 "odměřeno z výkresu D.2.021"_x000d_
 "172,5 m"_x000d_
 "liniový odvodňovací žlab - odtokové dílce dl. 0,5 m s kalovými koši (viz specifikace v dokumentaci)"_x000d_
 "7 ks"_x000d_
 19+38+34+81,5 = 172,500 [A]_x000d_
 "Celkem: "A = 172,500 [B]</t>
  </si>
  <si>
    <t>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
Položka nezahrnuje:
- x</t>
  </si>
  <si>
    <t>"Dle technické zprávy, výkresových příloh projektové dokumentace a dle TKP staveb státních drah. Dle výkazů materiálu projektu. Dle tabulky kubatu"_x000d_
 "- rozebrání přechodu přes koleje"_x000d_
 "viz karta demolice, odměřeno z výkresu D.2.001"_x000d_
 78 = 78,000 [A]</t>
  </si>
  <si>
    <t>"Dle technické zprávy, výkresových příloh projektové dokumentace a dle TKP staveb státních drah. Dle výkazů materiálu projektu. Dle tabulky kubatu"_x000d_
 "Demontáž dřevěných prvků - rozebrání přechodu přes koleje (7,8 m2) , dovoz na skládku"_x000d_
 "viz karta demolice, odměřeno z výkresu D.2.001"_x000d_
 7.85 = 7,850 [A]</t>
  </si>
  <si>
    <t>90</t>
  </si>
  <si>
    <t>"Dle technické zprávy, výkresových příloh projektové dokumentace a dle TKP staveb státních drah. Dle výkazů materiálu projektu. Dle tabulky kubatu"_x000d_
 "chodníkový obrubník 200/100 (nebo 250/100)"_x000d_
 "výkresy D.2.001 a D.2.02x;
odečet speciální obrubníků s otvroy"_x000d_
 3,47+2,85+98,73+2,81+90,32+5,78+6,74-6 = 204,700 [A]_x000d_
 "chodníkový obrubník speciální s odvodňovacími otvory dle VL"_x000d_
 "viz výkresy D.2.02x"_x000d_
 6.0 = 6,000 [B]_x000d_
 "Celkem: "A+B = 210,700 [C]</t>
  </si>
  <si>
    <t>924420</t>
  </si>
  <si>
    <t>NÁSTUPIŠTĚ L (H) BEZ KONZOLOVÝCH DESEK</t>
  </si>
  <si>
    <t>"Dle technické zprávy, výkresových příloh projektové dokumentace a dle TKP staveb státních drah. Dle výkazů materiálu projektu. Dle tabulky kubatu"_x000d_
 "Konstrukce nástupiště"_x000d_
 "výkresy D.2.001, D.2.02x a příloha D.1.001"_x000d_
 "Nástupiště blok H130 (dl. 2 m), včetně: usazení, výškové rektifikace, kotvení bet. výztuží k podkladnímu betonu a vzájemného kotvení, "_x000d_
 "styčných spar asf. pásem, hydroizolačního nátěru rubu a plochy zasypané štěrkovým ložem (2,2m2/m; 1xALP + 2xALN)"_x000d_
 "164 ks"_x000d_
 2 * 170 - 2 * 6 = 328,000 [A]_x000d_
 "Nástupiště blok H120 (dl. 2 m, snížený atypický kus), včetně: usazení, výškové rektifikace, kotvení bet. výztuží k podkladnímu betonu a vzájemného "_x000d_
 "kotvení , styčných spar asf. pásem, hydroizolačního nátěru rubu a plochy zasypané štěrkovým ložem (2,2m2/m; 1xALP + 2xALN)"_x000d_
 "6 ks"_x000d_
 2*6 = 12,000 [B]_x000d_
 "Svahová hrana L130 ve sklonu 1:2 (dl. 2,0m), včetně: usazení, výškové rektifikace, kotvení bet. výztuží k podkladnímu betonu a vzájemného kotvení, "_x000d_
 " styčných spar asf. pásem, hydroizolačního nátěru rubu a plochy zasypané štěrkovým ložem (2,2m2/m; 1xALP + 2xALN)"_x000d_
 "2 ks"_x000d_
 2*2 = 4,000 [C]_x000d_
 "Prefabrikáty tvaru L pro vyrovnání výšky zpevněné plochy před V.B. (výšky cca 95 cm, dl. 1 m, 1ks atyp dl. 0,5m), včetně: usazení, výškové rektifikace"_x000d_
 "kotvení bet. výztuží k podkladnímu betonu a vzájemného kotvení, styčných spar asf. pásem, hydroizolačního nátěru rubu a zakrytého líce (1xALP + 2xALN)"_x000d_
 "52+1(0,5m) ks"_x000d_
 8+9+9+16+10,5 = 52,500 [D]_x000d_
 "Celkem: "A+B+C+D = 396,500 [E]</t>
  </si>
  <si>
    <t>924911</t>
  </si>
  <si>
    <t>NÁSTUPIŠTĚ - VODICÍ LINIE ŠÍŘKY 0,40 M Z DLAŽDIC S PODÉLNÝMI DRÁŽKAMI</t>
  </si>
  <si>
    <t>"Dle technické zprávy, výkresových příloh projektové dokumentace a dle TKP staveb státních drah. Dle výkazů materiálu projektu. Dle tabulky kubatu"_x000d_
 "vodicí linie s funkcí varovného pásu (dlažební prvky š. 400 mm, s podélnými drážkami)"_x000d_
 "výkresy D.2.001 a D.2.02x"_x000d_
 335,6 = 335,600 [A]</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</si>
  <si>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metr délkový.</t>
  </si>
  <si>
    <t>924912</t>
  </si>
  <si>
    <t>NÁSTUPIŠTĚ - VAROVNÝ PÁS ŠÍŘKY 0,40 M Z DLAŽDIC S RELIEFNÍM POVRCHEM</t>
  </si>
  <si>
    <t>"Dle technické zprávy, výkresových příloh projektové dokumentace a dle TKP staveb státních drah. Dle výkazů materiálu projektu. Dle tabulky kubatu"_x000d_
 "výkresy D.2.001 a D.2.02x"_x000d_
 "zdrsněný hmatový pás (dlažba 400 x 400 se zvláštní úpravou)"_x000d_
 2,25*2 = 4,500 [A]</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</si>
  <si>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metr délkový.</t>
  </si>
  <si>
    <t>924913</t>
  </si>
  <si>
    <t>NÁSTUPIŠTĚ - OPTICKÉ ZNAČENÍ NÁTĚREM ŠÍŘKY 0,15 M, ODSTÍN ŽLUTÁ 6200</t>
  </si>
  <si>
    <t>"Dle technické zprávy, výkresových příloh projektové dokumentace a dle TKP staveb státních drah. Dle výkazů materiálu projektu. Dle tabulky kubatu"_x000d_
 "barevné kontrastní značení VLsVP a u schopdišťových stupňů (žlutý nátěr š. 0,15 m - RAL 1003/1023) "_x000d_
 "plocha podbarvení (+schodiště) - výkresy D.2.001 a D.2.02x"_x000d_
 52,14/0,15 = 347,600 [A]</t>
  </si>
  <si>
    <t>"Dle technické zprávy, výkresových příloh projektové dokumentace a dle TKP staveb státních drah. Dle výkazů materiálu projektu. Dle tabulky kubatu"_x000d_
 "betonová dlažba reliéfní, 200 x 100, tl. 60 mm, šedé barvy (signální a varovné pásy)"_x000d_
 "plocha šraf - výkresy D.2.001 a D.2.02x;
odečet červené reliéfní dlažby"_x000d_
 11,15-1,88 = 9,270 [A]_x000d_
 "betonová dlažba reliéfní, 200 x 100, tl. 60 mm, červené barvy (signální pás před V.B.)"_x000d_
 "plocha šrafy - výkresy D.2.001 a D.2.02x"_x000d_
 1,88 = 1,880 [B]_x000d_
 "Celkem: "A+B = 11,150 [C]</t>
  </si>
  <si>
    <t>Bourání a demontáže</t>
  </si>
  <si>
    <t>"Dle technické zprávy, výkresových příloh projektové dokumentace a dle TKP staveb státních drah. Dle výkazů materiálu projektu. Dle tabulky kubatu"_x000d_
 "- rozebrání nástupiště typu Ticher"_x000d_
 "viz karta demolice, odměřeno z výkresu D.2.001"_x000d_
 708 = 708,000 [A]_x000d_
 "Celkem: "A = 708,000 [B]</t>
  </si>
  <si>
    <t xml:space="preserve">"Dle technické zprávy, výkresových příloh projektové dokumentace a dle TKP staveb státních drah. Dle výkazů materiálu projektu. Dle tabulky kubatu"_x000d_
 "17 05 04 zemina a kamení"_x000d_
 "výkop  zemina a kamení"_x000d_
 258,92 = 258,920 [F]_x000d_
 "výkop pro nové konstrukce nástupiště"_x000d_
 980,53 = 980,530 [B]_x000d_
 "Celkové množství "1239.450000 = 1239,450 [G]</t>
  </si>
  <si>
    <t>"Dle technické zprávy, výkresových příloh projektové dokumentace a dle TKP staveb státních drah. Dle výkazů materiálu projektu. Dle tabulky kubatu"_x000d_
 "Demontáž betonových prvků nástupišť a přístupů, odvoz na skládku "_x000d_
 "karta Demolice"_x000d_
 96,2+111,6+44,7 = 252,500 [A]</t>
  </si>
  <si>
    <t>R015170</t>
  </si>
  <si>
    <t>909</t>
  </si>
  <si>
    <t>NEOCEŇOVAT - POPLATKY ZA LIKVIDACI ODPADŮ NEKONTAMINOVANÝCH - 17 02 01 DŘEVO PO STAVEBNÍM POUŽITÍ, Z DEMOLIC VČ. DOPRAVY NA SKLÁDKU A MANIPULACE</t>
  </si>
  <si>
    <t>"Dle technické zprávy, výkresových příloh projektové dokumentace a dle TKP staveb státních drah. Dle výkazů materiálu projektu. Dle tabulky kubatu"_x000d_
 "Demontáž dřevěných prvků - rozebrání přechodu přes koleje (7,8 m2) , dovoz na skládku"_x000d_
 "karta demolice - dřevěné panely"_x000d_
 1,07 = 1,070 [D]</t>
  </si>
  <si>
    <t>SO 34-12-01</t>
  </si>
  <si>
    <t>"Odměřeno elektronicky "</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</si>
  <si>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
Odměřeno elektronicky</t>
  </si>
  <si>
    <t>R015320</t>
  </si>
  <si>
    <t>924</t>
  </si>
  <si>
    <t>NEOCEŇOVAT - POPLATKY ZA LIKVIDACI ODPADŮ NEKONTAMINOVANÝCH - 17 05 04 STÁVAJÍCÍ SYPANÝ MATERIÁL Z NÁSTUPIŠŤ VČ. DOPRAVY NA SKLÁDKU A MANIPULACE</t>
  </si>
  <si>
    <t>R015570</t>
  </si>
  <si>
    <t>942</t>
  </si>
  <si>
    <t>NEOCEŇOVAT - POPLATKY ZA LIKVIDACI ODPADŮ NEBEZPEČNÝCH - 17 03 03* ASFALTOVÉ STAVEBNÍ NÁTĚRY VČ. DOPRAVY NA SKLÁDKU A MANIPULACE</t>
  </si>
  <si>
    <t>R015796</t>
  </si>
  <si>
    <t>968</t>
  </si>
  <si>
    <t>NEOCEŇOVAT - POPLATKY ZA LIKVIDACI ODPADŮ - 17 04 11 ZBYTKY KABELŮ A VODIČŮ VČ. DOPRAVY NA SKLÁDKU A MANIPULACE</t>
  </si>
  <si>
    <t>Odstranění přístupové cesty na stávající nástupiště</t>
  </si>
  <si>
    <t xml:space="preserve">Položka zahrnuje: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
Odměřeno elektronicky
Viz příloha 2.101
Odměřeno elektronicky
Viz příloha 2.101</t>
  </si>
  <si>
    <t>Odstranění povrchu stávajícího nástupiště</t>
  </si>
  <si>
    <t xml:space="preserve">Položka zahrnuje: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 jednotkové ceny bourání – tento fakt musí být uveden v doplňujícím textu k položce).
Odměřeno elektronicky
Viz příloha 2.101
Odměřeno elektronicky
Viz příloha 2.101</t>
  </si>
  <si>
    <t>11332</t>
  </si>
  <si>
    <t>ODSTRANĚNÍ PODKLADŮ ZPEVNĚNÝCH PLOCH Z KAMENIVA NESTMELENÉHO</t>
  </si>
  <si>
    <t>Odstranění podkladních vrstev plochy stávajícího nástupiště a přístupové cesty</t>
  </si>
  <si>
    <t>Odstranění stávajících obrubníků</t>
  </si>
  <si>
    <t>Výkopy a odkopy (kromě odvodňovacích prvků)</t>
  </si>
  <si>
    <t xml:space="preserve">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
Odměřeno elektronicky
Viz příloha 2.401
Odměřeno elektronicky
Viz příloha 2.401</t>
  </si>
  <si>
    <t>Náspy a zásypy kromě obsypů prvků</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</si>
  <si>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Odměřeno elektronicky (uvažováno 25% z celkového nasypání)
Viz příloha 2.401
Odměřeno elektronicky (uvažováno 25% z celkového nasypání)
Viz příloha 2.401</t>
  </si>
  <si>
    <t xml:space="preserve">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Odměřeno elektronicky (uvažováno 60% z celkového nasypání)
Viz příloha 2.401
Odměřeno elektronicky (uvažováno 60% z celkového nasypání)
Viz příloha 2.401</t>
  </si>
  <si>
    <t>Nepropustná vrstva zeminy při monolitické opěrné zdi</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</si>
  <si>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
Odměřeno elektronicky 
Viz příloha 2.301
Odměřeno elektronicky 
Viz příloha 2.301</t>
  </si>
  <si>
    <t>Obsyp potrubí a objektů</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</si>
  <si>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
Odměřeno elektronicky 
Viz přílohy 2.101 a 2.401
Odměřeno elektronicky 
Viz přílohy 2.101 a 2.401</t>
  </si>
  <si>
    <t>Rozprostření ornice za nenástupní hranou
Pozn. Sejmutí a doprava ornice v rámci SO 34-11-01</t>
  </si>
  <si>
    <t>Položka zahrnuje:
- nutné přemístění ornice z dočasných skládek vzdálených do 50m
- rozprostření ornice v předepsané tloušťce ve svahu přes 1:5
Položka nezahrnuje:
- x
Odměřeno elektronicky 
Viz příloha 2.401
Odměřeno elektronicky 
Viz příloha 2.401</t>
  </si>
  <si>
    <t>18231</t>
  </si>
  <si>
    <t>ROZPROSTŘENÍ ORNICE V ROVINĚ V TL DO 0,10M</t>
  </si>
  <si>
    <t>Položka zahrnuje:
- nutné přemístění ornice z dočasných skládek vzdálených do 50m
- rozprostření ornice v předepsané tloušťce v rovině a ve svahu do 1:5
Položka nezahrnuje:
- x
Odměřeno elektronicky 
Viz příloha 2.401
Odměřeno elektronicky 
Viz příloha 2.401</t>
  </si>
  <si>
    <t>Separační geotextilie</t>
  </si>
  <si>
    <t>Položka zahrnuje:
- dodávku předepsané geotextilie
- úpravu, očištění a ochranu podkladu
- přichycení k podkladu, případně zatížení
- úpravy spojů a zajištění okrajů
- úpravy pro odvodnění
- nutné přesahy (nezapočítávají se do výměry)
- mimostaveništní a vnitrostaveništní dopravu
Položka nezahrnuje:
- x
Odměřeno elektronicky 
Viz příloha 2.301
Odměřeno elektronicky 
Viz příloha 2.301</t>
  </si>
  <si>
    <t>27152</t>
  </si>
  <si>
    <t>POLŠTÁŘE POD ZÁKLADY Z KAMENIVA DRCENÉHO</t>
  </si>
  <si>
    <t>Polštář ze štěrkodrti pod základy monolitické opěrné zdi</t>
  </si>
  <si>
    <t>Položka zahrnuje:
- dodávku a uložení předepsaného kameniva
- mimostaveništní a vnitrostaveništní dopravu 
- není-li v zadávací dokumentaci uvedeno jinak, jedná se o nakupovaný materiál
Položka nezahrnuje:
- x
Odměřeno elektronicky 
Viz příloha 2.301
Odměřeno elektronicky 
Viz příloha 2.301</t>
  </si>
  <si>
    <t>Základy nástupištních prefabrikátů a svahových prefabrikátů</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</si>
  <si>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
Odměřeno elektronicky 
Viz příloha 2.401
Odměřeno elektronicky 
Viz příloha 2.401</t>
  </si>
  <si>
    <t>327115</t>
  </si>
  <si>
    <t>ZDI OPĚR, ZÁRUB, NÁBŘEŽ Z DÍLCŮ BETON DO C30/37</t>
  </si>
  <si>
    <t>Opěrná zídka z krabicových prefabrikátů</t>
  </si>
  <si>
    <t xml:space="preserve">Položka zahrnuje:
- dodání  dílce  požadovaného  tvaru  a  vlastností,  jeho  skladování,  doprava  a  osazení  do  definitivní polohy, včetně komplexní technologie výroby a montáže dílců, ošetření a ochrana dílců,
- u dílců betonových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
Odměřeno elektronicky 
Viz příloha 2.401
Odměřeno elektronicky 
Viz příloha 2.401</t>
  </si>
  <si>
    <t>327325</t>
  </si>
  <si>
    <t>ZDI OPĚRNÉ, ZÁRUBNÍ, NÁBŘEŽNÍ ZE ŽELEZOVÉHO BETONU DO C30/37 (B37)</t>
  </si>
  <si>
    <t>Opěrná monolitická zeď</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</si>
  <si>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dodání a osazení výztuže
Odměřeno elektronicky 
Viz příloha 2.301
Odměřeno elektronicky 
Viz příloha 2.301</t>
  </si>
  <si>
    <t>327365</t>
  </si>
  <si>
    <t>VÝZTUŽ ZDÍ OPĚRNÝCH, ZÁRUBNÍCH, NÁBŘEŽNÍCH Z OCELI 10505</t>
  </si>
  <si>
    <t>Výztuž B500B</t>
  </si>
  <si>
    <t>Položka zahrnuje:
-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
Viz příloha 2.502
Viz příloha 2.502</t>
  </si>
  <si>
    <t>Podkladní beton a betonové lože</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</si>
  <si>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
Odměřeno elektronicky 
Viz příloha 2.301
Odměřeno elektronicky 
Viz příloha 2.301</t>
  </si>
  <si>
    <t>Praný nedrcený kačírek fr. 16/32 mm</t>
  </si>
  <si>
    <t>Položka zahrnuje:
- dodávku předepsaného kameniva
- mimostaveništní a vnitrostaveništní dopravu a jeho uložení
- není-li v zadávací dokumentaci uvedeno jinak, jedná se o nakupovaný materiál
Položka nezahrnuje:
- x
Odměřeno elektronicky 
Viz přílohy 2.101 a 2.301
Odměřeno elektronicky 
Viz přílohy 2.101 a 2.301</t>
  </si>
  <si>
    <t>46251</t>
  </si>
  <si>
    <t>ZÁHOZ Z LOMOVÉHO KAMENE</t>
  </si>
  <si>
    <t>Ukončení nástupišť - zához kamenivem fr. 8/16 mm</t>
  </si>
  <si>
    <t xml:space="preserve">Položka zahrnuje:
- dodávku a zához lomového kamene předepsané frakce
-  včetně mimostaveništní a vnitrostaveništní dopravy
- není-li v zadávací dokumentaci uvedeno jinak, jedná se o nakupovaný materiál
Položka nezahrnuje:
- x
Odměřeno elektronicky 
Viz příloha 2.101
Odměřeno elektronicky 
Viz příloha 2.101</t>
  </si>
  <si>
    <t>Povrch nástupišť</t>
  </si>
  <si>
    <t>Položka zahrnuje: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
Odměřeno elektronicky 
Viz přílohy 2.101 a 2.301
Odměřeno elektronicky 
Viz přílohy 2.101 a 2.301</t>
  </si>
  <si>
    <t>Neperforované potrubí vedené skrz betonový základ nástupištních prefabrikátů, svodné potrubí odvodnění monolitické opěrné zdi</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</si>
  <si>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tlakové zkoušky ani proplach a dezinfekci
Odměřeno elektronicky 
Viz příloha 2.301
Odměřeno elektronicky 
Viz příloha 2.301</t>
  </si>
  <si>
    <t>87527</t>
  </si>
  <si>
    <t>POTRUBÍ DREN Z TRUB PLAST (I FLEXIBIL) DN DO 100MM</t>
  </si>
  <si>
    <t>Perforované potrubí k odvodnění rubu opěrné monolitické zdi</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</si>
  <si>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x
Odměřeno elektronicky 
Viz přílohy 2.101 a 2.301
Odměřeno elektronicky 
Viz přílohy 2.101 a 2.301</t>
  </si>
  <si>
    <t>Obruba při nenástupní hraně a v místech ukončení nástupišť</t>
  </si>
  <si>
    <t>Položka zahrnuje:
- dodání a pokládku betonových obrubníků o rozměrech předepsaných zadávací dokumentací
- betonové lože i boční betonovou opěrku
Položka nezahrnuje:
- x
Odměřeno elektronicky 
Viz příloha 2.101
Odměřeno elektronicky 
Viz příloha 2.101</t>
  </si>
  <si>
    <t>924415</t>
  </si>
  <si>
    <t>NÁSTUPIŠTĚ L (H) S KONZOLOVÝMI DESKAMI 230</t>
  </si>
  <si>
    <t>Nástupištní prefabrikáty s konzolovými deskami lomenými KDL 800/1600 mm</t>
  </si>
  <si>
    <t>1. Položka obsahuje:
 – dodávku veškerých prvků a částí daného typu nástupiště dle odpovídajících vzorových listů a TKP
 – zřízení nástupiště typu L nebo H na požadovanou osovou vzdálenost kolejí i výšku nástupní hrany nad TK
 – slepá zakončení nástupiště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nástupní hrany nástupiště podél přilehlé koleje v metrech délkových, a to i u oboustranných nástupišť.
Odměřeno elektronicky 
Viz příloha 2.101
Odměřeno elektronicky 
Viz příloha 2.101</t>
  </si>
  <si>
    <t>Svahové nástupištní prefabrikáty</t>
  </si>
  <si>
    <t>Varovné pásy (mimo konzolové desky)</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</si>
  <si>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metr délkový.
Odměřeno elektronicky 
Viz příloha 2.201 - 2.202
Odměřeno elektronicky 
Viz příloha 2.201 - 2.202</t>
  </si>
  <si>
    <t>Signální pásy (mimo konzolové desky)</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</si>
  <si>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plocha v metrech čtverečných.
Odměřeno elektronicky 
Viz přílohy 2.201 - 2.202
Odměřeno elektronicky 
Viz přílohy 2.201 - 2.202</t>
  </si>
  <si>
    <t>Demontáž stávajícího nástupiště</t>
  </si>
  <si>
    <t>1. Položka obsahuje:
 – rozebrání nástupiště do součástí včetně hrubého očištění
 – naložení vybouraného materiálu na dopravní prostředek
 – příplatky za ztížené podmínky při práci v kolejišti, např. za překážky na straně koleje apod.
2. Položka neobsahuje:
 – rozebrání krytu a podkladních vrstev zpevněných ploch
 – zemní práce
 – odvoz vybouraného materiálu do skladu nebo na likvidaci
 – poplatky za likvidaci odpadů, nacení se položkami ze ssd 0
3. Způsob měření:
Měří se vždy délka nástupní hrany nástupiště podél přilehlé koleje v metrech délkových, a to i u oboustranných nástupišť.
Odměřeno elektronicky 
Viz příloha 2.101
Odměřeno elektronicky 
Viz příloha 2.101</t>
  </si>
  <si>
    <t>965512</t>
  </si>
  <si>
    <t>ROZEBRÁNÍ NÁSTUPIŠTĚ TYPU TISCHER - ODVOZ (NA LIKVIDACI ODPADŮ NEBO JINÉ URČENÉ MÍSTO)</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</si>
  <si>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tun vybouraného materiálu v původním stavu a jednotlivých vzdáleností v kilometrech.
Odměřeno elektronicky 
Viz příloha 2.101
Odměřeno elektronicky 
Viz příloha 2.101</t>
  </si>
  <si>
    <t>SO 35-12-01</t>
  </si>
  <si>
    <t>R001</t>
  </si>
  <si>
    <t>VSAKOVACÍ OBJEKT UZAVŘENÝ</t>
  </si>
  <si>
    <t>1. Položka obsahuje:
 – 
2. Položka neobsahuje:
 –</t>
  </si>
  <si>
    <t xml:space="preserve">NEOCEŇOVAT - POPLATKY ZA LIKVIDACI ODPADŮ NEKONTAMINOVANÝCH - 17 01 01  BETON Z DEMOLIC OBJEKTŮ, ZÁKLADŮ TV APOD. VČ. DOPRAVY NA SKLÁDKU A MANIPULACE (PROSTÝ A ARMOVANÝ BETON</t>
  </si>
  <si>
    <t xml:space="preserve">NEOCEŇOVAT - POPLATKY ZA LIKVIDACI ODPADŮ NEKONTAMINOVANÝCH - 17 05 08  ŠTĚRK Z KOLEJIŠTĚ (ODPAD PO RECYKLACI) VČ. DOPRAVY NA SKLÁDKU A MANIPULACE</t>
  </si>
  <si>
    <t>18230</t>
  </si>
  <si>
    <t>ROZPROSTŘENÍ ORNICE V ROVINĚ</t>
  </si>
  <si>
    <t>Položka zahrnuje:
- nutné přemístění ornice z dočasných skládek vzdálených do 50m
- rozprostření ornice v předepsané tloušťce v rovině a ve svahu do 1:5</t>
  </si>
  <si>
    <t>18241</t>
  </si>
  <si>
    <t>ZALOŽENÍ TRÁVNÍKU RUČNÍM VÝSEVEM</t>
  </si>
  <si>
    <t>Položka zahrnuje:
- dodání předepsané travní směsi, její výsev na ornici, zalévání, první pokosení, to vše bez ohledu na sklon terénu
Položka nezahrnuje:
- x</t>
  </si>
  <si>
    <t>32732</t>
  </si>
  <si>
    <t>ZDI OPĚR, ZÁRUB, NÁBŘEŽ ZE ŽELEZOBET</t>
  </si>
  <si>
    <t>32736</t>
  </si>
  <si>
    <t>VÝZTUŽ ZDÍ OPĚR, ZÁRUB, NÁBŘEŽ Z OCELI</t>
  </si>
  <si>
    <t>43433</t>
  </si>
  <si>
    <t>SCHODIŠŤOVÉ STUPNĚ, Z PŘEDPJ BET</t>
  </si>
  <si>
    <t>582612</t>
  </si>
  <si>
    <t>KRYTY Z BETON DLAŽDIC SE ZÁMKEM ŠEDÝCH TL 80MM DO LOŽE Z KAM</t>
  </si>
  <si>
    <t>87144</t>
  </si>
  <si>
    <t>POTRUBÍ Z TRUB PLASTOVÝCH TLAKOVÝCH HRDLOVÝCH DN DO 250MM</t>
  </si>
  <si>
    <t>899651</t>
  </si>
  <si>
    <t>TLAKOVÉ ZKOUŠKY POTRUBÍ DN DO 300MM</t>
  </si>
  <si>
    <t>Položka zahrnuje:
- přísun, montáž, demontáž, odsun zkoušecího čerpadla
- napuštění tlakovou vodou, dodání vody pro tlakovou zkoušku
- montáž a demontáž dílců pro zabezpečení konce zkoušeného úseku potrubí
- montáž a demontáž koncových tvarovek
- montáž zaslepovací příruby, zaslepení odboček pro armatury a pro odbočující řady
Položka nezahrnuje:
- x</t>
  </si>
  <si>
    <t>89975</t>
  </si>
  <si>
    <t>PROPLACH A DEZINFEKCE VODOVODNÍHO POTRUBÍ DN DO 300MM</t>
  </si>
  <si>
    <t>Položka zahrnuje:
- napuštění a vypuštění vody
- dodání vody a dezinfekčního prostředku
- bakteriologický rozbor vody
Položka nezahrnuje:
- x</t>
  </si>
  <si>
    <t>9111B1</t>
  </si>
  <si>
    <t>ZÁBRADLÍ SILNIČNÍ SE SVISLOU VÝPLNÍ - DODÁVKA A MONTÁŽ</t>
  </si>
  <si>
    <t>924825</t>
  </si>
  <si>
    <t>NÁSTUPIŠTĚ - UKONČENÍ NÁSTUPIŠŤ RAMPOU TYPU L (H) BEZ KONZOLOVÝCH DESEK</t>
  </si>
  <si>
    <t>965521</t>
  </si>
  <si>
    <t>ROZEBRÁNÍ NÁSTUPIŠTĚ TYPU SUDOP</t>
  </si>
  <si>
    <t>1. Položka obsahuje:
 – rozebrání nástupiště do součástí včetně hrubého očištění
 – naložení vybouraného materiálu na dopravní prostředek
 – příplatky za ztížené podmínky při práci v kolejišti, např. za překážky na straně koleje apod.
2. Položka neobsahuje:
 – rozebrání krytu a podkladních vrstev zpevněných ploch vyjma nástupištních konzolových desek
 – zemní práce
 – odvoz vybouraného materiálu do skladu nebo na likvidaci
 – poplatky za likvidaci odpadů, nacení se položkami ze ssd 0
3. Způsob měření:
Měří se vždy délka nástupní hrany nástupiště podél přilehlé koleje v metrech délkových, a to i u oboustranných nástupišť.</t>
  </si>
  <si>
    <t>SO 36-12-01</t>
  </si>
  <si>
    <t>93542</t>
  </si>
  <si>
    <t>ŽLABY Z DÍLCŮ Z POLYMERBETONU SVĚTLÉ ŠÍŘKY DO 150MM VČETNĚ MŘÍŽÍ</t>
  </si>
  <si>
    <t>SO 32-13-01</t>
  </si>
  <si>
    <t>"1: Dle technické zprávy, výkresových příloh projektové dokumentace, TKP staveb státních drah a výkazů materiálu projektu a souhrnných částí dokumentace stavby.
2: (3m2*13m+2,2m2*30m+8m2*4,5m)*1,9t/m3 "_x000d_
 "Celkem "267,9 = 267,900 [B]</t>
  </si>
  <si>
    <t>"1: Dle technické zprávy, výkresových příloh projektové dokumentace, TKP staveb státních drah a výkazů materiálu projektu a souhrnných částí dokumentace stavby.
2: (35m*4m*0,15m)*2,2t/m3 "_x000d_
 "Celkem "46,2 = 46,200 [B]</t>
  </si>
  <si>
    <t>"1: Dle technické zprávy, výkresových příloh projektové dokumentace, TKP staveb státních drah a výkazů materiálu projektu a souhrnných částí dokumentace stavby.
2: 2t "_x000d_
 "Celkem "2 = 2,000 [B]</t>
  </si>
  <si>
    <t>Viz. výkresy D_2_1_3_SO321301, revize 01 a výkaz výměr D_2_1_3_SO321301_4_001, revize 01</t>
  </si>
  <si>
    <t>"1: Dle technické zprávy, výkresových příloh projektové dokumentace, TKP staveb státních drah a výkazů materiálu projektu a souhrnných částí dokumentace stavby.
2: 35m*4m*0,15m "_x000d_
 "Celkem "21 = 21,000 [B]</t>
  </si>
  <si>
    <t>"1: Dle technické zprávy, výkresových příloh projektové dokumentace, TKP staveb státních drah a výkazů materiálu projektu a souhrnných částí dokumentace stavby.
2: 3m2*13m+2,2m2*30m+8m2*4,5m "_x000d_
 "Celkem "141 = 141,000 [B]</t>
  </si>
  <si>
    <t>17311</t>
  </si>
  <si>
    <t>ZEMNÍ KRAJNICE A DOSYPÁVKY SE ZHUTNĚNÍM</t>
  </si>
  <si>
    <t>"1: Dle technické zprávy, výkresových příloh projektové dokumentace, TKP staveb státních drah a výkazů materiálu projektu a souhrnných částí dokumentace stavby.
2: 56m*2*1m2 "_x000d_
 "Celkem "112 = 112,000 [B]</t>
  </si>
  <si>
    <t xml:space="preserve">Položka zahrnuje:
- kompletní provedení zemní konstrukce vč. výběru vhodného materiálu
- předpokládá se použití pro zeminy nevhodné, příp. podmínečně vhodné, kde je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svahování, hutnění a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</si>
  <si>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Dosypání pod zpevněnou plochou
Viz. výkresy D_2_1_3_SO321301, revize 01 a výkaz výměr D_2_1_3_SO321301_4_001, revize 01</t>
  </si>
  <si>
    <t>"1: Dle technické zprávy, výkresových příloh projektové dokumentace, TKP staveb státních drah a výkazů materiálu projektu a souhrnných částí dokumentace stavby.
2: 10m2*8m "_x000d_
 "Celkem "80 = 80,000 [B]</t>
  </si>
  <si>
    <t>Pod komunikací
Viz. výkresy D_2_1_3_SO321301, revize 01 a výkaz výměr D_2_1_3_SO321301_4_001, revize 01
Výměry jsou stanoveny elektronickým odečtem z výkresové dokumentace</t>
  </si>
  <si>
    <t>"1: Dle technické zprávy, výkresových příloh projektové dokumentace, TKP staveb státních drah a výkazů materiálu projektu a souhrnných částí dokumentace stavby.
2: 250m2 "_x000d_
 "Celkem "250 = 250,000 [B]</t>
  </si>
  <si>
    <t>"1: Dle technické zprávy, výkresových příloh projektové dokumentace, TKP staveb státních drah a výkazů materiálu projektu a souhrnných částí dokumentace stavby.
2: 56m*2*0,5m+11m*(1,6m+1,0m)+4,1m*(5,5m+15m)+8,5m*2,35m "_x000d_
 "Celkem "188,625 = 188,625 [B]</t>
  </si>
  <si>
    <t>Viz. výkresy D_2_1_3_SO321301, revize 01 a výkaz výměr D_2_1_3_SO321301_4_001, revize 01
Výměry jsou stanoveny elektronickým odečtem z výkresové dokumentace</t>
  </si>
  <si>
    <t>"1: Dle technické zprávy, výkresových příloh projektové dokumentace, TKP staveb státních drah a výkazů materiálu projektu a souhrnných částí dokumentace stavby.
2: 189m2 "_x000d_
 "Celkem "189 = 189,000 [B]</t>
  </si>
  <si>
    <t>56336</t>
  </si>
  <si>
    <t>VOZOVKOVÉ VRSTVY ZE ŠTĚRKODRTI TL. DO 300MM</t>
  </si>
  <si>
    <t>Komunikace + zpevněná plocha
Viz. výkresy D_2_1_3_SO321301, revize 01 a výkaz výměr D_2_1_3_SO321301_4_001, revize 01</t>
  </si>
  <si>
    <t>"1: Dle technické zprávy, výkresových příloh projektové dokumentace, TKP staveb státních drah a výkazů materiálu projektu a souhrnných částí dokumentace stavby.
2: 222m2+0,65m2*8,4m "_x000d_
 "Celkem "227,46 = 227,460 [B]</t>
  </si>
  <si>
    <t>564632</t>
  </si>
  <si>
    <t>VOZOVKOVÉ VRSTVY Z PENETRAČNÍHO MAKADAMU HRUBÉHO TL. 100MM</t>
  </si>
  <si>
    <t>"1: Dle technické zprávy, výkresových příloh projektové dokumentace, TKP staveb státních drah a výkazů materiálu projektu a souhrnných částí dokumentace stavby.
2: 222m2 "_x000d_
 "Celkem "222 = 222,000 [B]</t>
  </si>
  <si>
    <t>Položka zahrnuje:
- dodání kameniva předepsané kvality a zrnitosti
- dodání asfaltového pojiva (asfalt silniční ropný, emulze asfaltová kationaktivní)
- rozprostření kamenné kostry v předepsané tloušťce, prolití kostry asfaltem distributorem, rozprostření a zavibrování výplňového kameniva
- zřízení vrstvy bez rozlišení šířky, pokládání vrstvy po etapách
- úpravu napojení, ukončení
Položka nezahrnuje:
- postřiky, nátěry</t>
  </si>
  <si>
    <t>572742</t>
  </si>
  <si>
    <t>DVOUVRSTVÝ NÁTĚR Z MODIFIK ASFALTU DO 2,0KG/M2</t>
  </si>
  <si>
    <t>Položka zahrnuje:
- dodání všech předepsaných materiálů pro nátěry v předepsaném množství
- provedení dle předepsaného technologického předpisu
- zřízení vrstvy bez rozlišení šířky, pokládání vrstvy po etapách
- úpravu napojení, ukončení
Položka nezahrnuje:
- x</t>
  </si>
  <si>
    <t>"1: Dle technické zprávy, výkresových příloh projektové dokumentace, TKP staveb státních drah a výkazů materiálu projektu a souhrnných částí dokumentace stavby.
2: 33,6m2*110% "_x000d_
 "Celkem "36,960 = 36,960 [B]</t>
  </si>
  <si>
    <t>58920</t>
  </si>
  <si>
    <t>VÝPLŇ SPAR MODIFIKOVANÝM ASFALTEM</t>
  </si>
  <si>
    <t>"1: Dle technické zprávy, výkresových příloh projektové dokumentace, TKP staveb státních drah a výkazů materiálu projektu a souhrnných částí dokumentace stavby.
2: 3*5m "_x000d_
 "Celkem "15 = 15,000 [B]</t>
  </si>
  <si>
    <t>Položka zahrnuje: 
- dodávku předepsaného materiálu
- vyčištění a výplň spar tímto materiálem
Položka nezahrnuje:
- x</t>
  </si>
  <si>
    <t>"1: Dle technické zprávy, výkresových příloh projektové dokumentace, TKP staveb státních drah a výkazů materiálu projektu a souhrnných částí dokumentace stavby.
2: 3ks*12m "_x000d_
 "Celkem "36 = 36,000 [B]</t>
  </si>
  <si>
    <t>742Y91</t>
  </si>
  <si>
    <t>OBETONOVÁNÍ CHRÁNIČEK DO FÍ 200mm V RÝZE DO Š.100cm</t>
  </si>
  <si>
    <t>1 rýha, 3 chráničky
Viz. výkresy D_2_1_3_SO321301, revize 01 a výkaz výměr D_2_1_3_SO321301_4_001, revize 01</t>
  </si>
  <si>
    <t>"1: Dle technické zprávy, výkresových příloh projektové dokumentace, TKP staveb státních drah a výkazů materiálu projektu a souhrnných částí dokumentace stavby.
2: 6m "_x000d_
 "Celkem "6 = 6,000 [B]</t>
  </si>
  <si>
    <t xml:space="preserve">1. Položka obsahuje:  – všechny náklady na obetonování chrániček v rýze , dodávku prostého betonu  – přepravní náklady a přesun hmot   2. Položka neobsahuje:  – dodávku chráničky 3. Způsob měření: Měří se metr délkový.</t>
  </si>
  <si>
    <t>914121</t>
  </si>
  <si>
    <t>DOPRAVNÍ ZNAČKY ZÁKLADNÍ VELIKOSTI OCELOVÉ TŘ RA1- DODÁVKA A MONTÁŽ</t>
  </si>
  <si>
    <t>2x A32b
3x A29
3x A31c
2x E7b
Viz. výkresy D_2_1_3_SO321301, revize 01 a výkaz výměr D_2_1_3_SO321301_4_001, revize 01</t>
  </si>
  <si>
    <t>"1: Dle technické zprávy, výkresových příloh projektové dokumentace, TKP staveb státních drah a výkazů materiálu projektu a souhrnných částí dokumentace stavby.
2: 2+3+3+2 "_x000d_
 "Celkem "10 = 10,000 [B]</t>
  </si>
  <si>
    <t>Položka zahrnuje:
- dodávku a montáž značek v požadovaném provedení
Položka nezahrnuje:
- x</t>
  </si>
  <si>
    <t>914921</t>
  </si>
  <si>
    <t>SLOUPKY A STOJKY DOPRAVNÍCH ZNAČEK Z OCEL TRUBEK DO PATKY - DODÁVKA A MONTÁŽ</t>
  </si>
  <si>
    <t>Položka zahrnuje:
- sloupky
- upevňovací zařízení
- osazení (betonová patka, zemní práce)
Položka nezahrnuje:
- x</t>
  </si>
  <si>
    <t>"1: Dle technické zprávy, výkresových příloh projektové dokumentace, TKP staveb státních drah a výkazů materiálu projektu a souhrnných částí dokumentace stavby.
2: (2*8,4m)+(2*4,2m) "_x000d_
 "Celkem "25,200 = 25,200 [B]</t>
  </si>
  <si>
    <t>919113</t>
  </si>
  <si>
    <t>ŘEZÁNÍ ASFALTOVÉHO KRYTU VOZOVEK TL DO 150MM</t>
  </si>
  <si>
    <t>"1: Dle technické zprávy, výkresových příloh projektové dokumentace, TKP staveb státních drah a výkazů materiálu projektu a souhrnných částí dokumentace stavby.
2: 3,6m "_x000d_
 "Celkem "3,6 = 3,600 [B]</t>
  </si>
  <si>
    <t>Položka zahrnuje:
- řezání vozovkové vrstvy v předepsané tloušťce
- spotřeba vody
Položka nezahrnuje:
- x</t>
  </si>
  <si>
    <t>921410</t>
  </si>
  <si>
    <t>ŽELEZNIČNÍ PŘEJEZD PLASTBETONOVÝ</t>
  </si>
  <si>
    <t>"1: Dle technické zprávy, výkresových příloh projektové dokumentace, TKP staveb státních drah a výkazů materiálu projektu a souhrnných částí dokumentace stavby.
2: 6,6m*9,42m "_x000d_
 "Celkem "62,172 = 62,172 [B]</t>
  </si>
  <si>
    <t>1. Položka obsahuje:
 – úpravu a hutnění podloží přejezdové konstrukce
 – dodávku přejezdové konstrukce s veškerými prvky a částmi daného typu přejezdové konstrukce včetně závěrných zídek a jejich betonového základu dle odpovídajících vzorových listů a TKP
 – montáž přejezdové konstrukce z dílů a součástí na místě při přerušení železničního a silničního provozu
 – speciální montážní nářadí, závěsné zařízení
 – ochranné náběhy, koncové i mezilehlé zarážky, podélnou fixaci atd.
 – příplatky za ztížené podmínky vyskytující se při zřízení přejezdu, např. za překážky na straně koleje ap.
2. Položka neobsahuje:
 – zřízení, pronájem a odstranění dopravního značení objízdné trasy
 – úpravy koleje (např. posun pražců, doplnění kolejového lože, směrová a výšková úprava)
 – silniční panely v přechodu těles
 – prahovou vpusť
3. Způsob měření:
Měří se půdorysná plocha (pojízdná nebo pochozí) vlastní přejezdové konstrukce tvořené daným systémem. kolejnice a žlábky se z plochy neodečítají. Do plochy se nezapočítávají ochranné klíny, prahové vpusti apod.</t>
  </si>
  <si>
    <t>"1: Dle technické zprávy, výkresových příloh projektové dokumentace, TKP staveb státních drah a výkazů materiálu projektu a souhrnných částí dokumentace stavby.
2: 1,5m*5m "_x000d_
 "Celkem "7,5 = 7,500 [B]</t>
  </si>
  <si>
    <t>96715</t>
  </si>
  <si>
    <t>VYBOURÁNÍ ČÁSTÍ KONSTRUKCÍ BETON</t>
  </si>
  <si>
    <t>Skryté konstrukce</t>
  </si>
  <si>
    <t>"1: Dle technické zprávy, výkresových příloh projektové dokumentace, TKP staveb státních drah a výkazů materiálu projektu a souhrnných částí dokumentace stavby.
2: 2t/2,2t/m3 "_x000d_
 "Celkem "0,909 = 0,909 [B]</t>
  </si>
  <si>
    <t>Položka zahrnuje: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</si>
  <si>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SO 32-13-02</t>
  </si>
  <si>
    <t>"1: Dle technické zprávy, výkresových příloh projektové dokumentace, TKP staveb státních drah a výkazů materiálu projektu a souhrnných částí dokumentace stavby.
2: 2,8m2*40m*1,9t/m3 "_x000d_
 "Celkem "212,800 = 212,800 [B]</t>
  </si>
  <si>
    <t>"1: Dle technické zprávy, výkresových příloh projektové dokumentace, TKP staveb státních drah a výkazů materiálu projektu a souhrnných částí dokumentace stavby.
2: 5t "_x000d_
 "Celkem "5 = 5,000 [B]</t>
  </si>
  <si>
    <t>Viz. výkresy D_2_1_3_SO321302, revize 01 a výkaz výměr D_2_1_3_SO321302_4_001, revize 01</t>
  </si>
  <si>
    <t>"1: Dle technické zprávy, výkresových příloh projektové dokumentace, TKP staveb státních drah a výkazů materiálu projektu a souhrnných částí dokumentace stavby.
2: 2,8m2*40m "_x000d_
 "Celkem "112 = 112,000 [B]</t>
  </si>
  <si>
    <t>"1: Dle technické zprávy, výkresových příloh projektové dokumentace, TKP staveb státních drah a výkazů materiálu projektu a souhrnných částí dokumentace stavby.
2: 40m*2*0,1m2 "_x000d_
 "Celkem "8 = 8,000 [B]</t>
  </si>
  <si>
    <t>Pod komunikací
Viz. výkresy D_2_1_3_SO321302, revize 01 a výkaz výměr D_2_1_3_SO321302_4_001, revize 01
Výměry jsou stanoveny elektronickým odečtem z výkresové dokumentace</t>
  </si>
  <si>
    <t>"1: Dle technické zprávy, výkresových příloh projektové dokumentace, TKP staveb státních drah a výkazů materiálu projektu a souhrnných částí dokumentace stavby.
2: 141m2 "_x000d_
 "Celkem "141 = 141,000 [B]</t>
  </si>
  <si>
    <t>Viz. výkresy D_2_1_3_SO321302, revize 01 a výkaz výměr D_2_1_3_SO321302_4_001, revize 01
Výměry jsou stanoveny elektronickým odečtem z výkresové dokumentace</t>
  </si>
  <si>
    <t>"1: Dle technické zprávy, výkresových příloh projektové dokumentace, TKP staveb státních drah a výkazů materiálu projektu a souhrnných částí dokumentace stavby.
2: 8m2 "_x000d_
 "Celkem "8 = 8,000 [B]</t>
  </si>
  <si>
    <t>"1: Dle technické zprávy, výkresových příloh projektové dokumentace, TKP staveb státních drah a výkazů materiálu projektu a souhrnných částí dokumentace stavby.
2: 9,5m+4,4m "_x000d_
 "Celkem "13,9 = 13,900 [B]</t>
  </si>
  <si>
    <t>Trativodní vyústění, tl 0,25m2
Viz. výkresy D_2_1_3_SO321302, revize 01 a výkaz výměr D_2_1_3_SO321302_4_001, revize 01
Výměry jsou stanoveny elektronickým odečtem z výkresové dokumentace</t>
  </si>
  <si>
    <t>"1: Dle technické zprávy, výkresových příloh projektové dokumentace, TKP staveb státních drah a výkazů materiálu projektu a souhrnných částí dokumentace stavby.
2: 0,5m3 "_x000d_
 "Celkem "0,5 = 0,500 [B]</t>
  </si>
  <si>
    <t>Komunikace + zpevněná plocha
Viz. výkresy D_2_1_3_SO321302, revize 01 a výkaz výměr D_2_1_3_SO321302_4_001, revize 01
Výměry jsou stanoveny elektronickým odečtem z výkresové dokumentace</t>
  </si>
  <si>
    <t>"1: Dle technické zprávy, výkresových příloh projektové dokumentace, TKP staveb státních drah a výkazů materiálu projektu a souhrnných částí dokumentace stavby.
2: 6*5m "_x000d_
 "Celkem "30 = 30,000 [B]</t>
  </si>
  <si>
    <t>Včetně výkopu a zásypu
Viz. výkresy D_2_1_3_SO321302, revize 01 a výkaz výměr D_2_1_3_SO321302_4_001, revize 01</t>
  </si>
  <si>
    <t>"1: Dle technické zprávy, výkresových příloh projektové dokumentace, TKP staveb státních drah a výkazů materiálu projektu a souhrnných částí dokumentace stavby.
2: 3,5m+3,1m "_x000d_
 "Celkem "6,6 = 6,600 [B]</t>
  </si>
  <si>
    <t>"1: Dle technické zprávy, výkresových příloh projektové dokumentace, TKP staveb státních drah a výkazů materiálu projektu a souhrnných částí dokumentace stavby.
2: 2ks "_x000d_
 "Celkem "2 = 2,000 [B]</t>
  </si>
  <si>
    <t>2x A32b
1x A29
1x A31c
Viz. výkresy D_2_1_3_SO321302, revize 01 a výkaz výměr D_2_1_3_SO321302_4_001, revize 01</t>
  </si>
  <si>
    <t>"1: Dle technické zprávy, výkresových příloh projektové dokumentace, TKP staveb státních drah a výkazů materiálu projektu a souhrnných částí dokumentace stavby.
2: 2+1+1 "_x000d_
 "Celkem "4 = 4,000 [B]</t>
  </si>
  <si>
    <t>8x 1m běžný díl
2x 1m čistící kus s odtokem
4x ukončení žlabu
Včetně bet. lože
Viz. výkresy D_2_1_3_SO321302, revize 01 a výkaz výměr D_2_1_3_SO321302_4_001, revize 01</t>
  </si>
  <si>
    <t>"1: Dle technické zprávy, výkresových příloh projektové dokumentace, TKP staveb státních drah a výkazů materiálu projektu a souhrnných částí dokumentace stavby.
2: 2*5m "_x000d_
 "Celkem "10 = 10,000 [B]</t>
  </si>
  <si>
    <t>"1: Dle technické zprávy, výkresových příloh projektové dokumentace, TKP staveb státních drah a výkazů materiálu projektu a souhrnných částí dokumentace stavby.
2: 5t/2,2t/m3 "_x000d_
 "Celkem "2,273 = 2,273 [B]</t>
  </si>
  <si>
    <t>SO 32-13-03</t>
  </si>
  <si>
    <t>"1: Dle technické zprávy, výkresových příloh projektové dokumentace, TKP staveb státních drah a výkazů materiálu projektu a souhrnných částí dokumentace stavby.
2: 50m*3,5m2*1,9 "_x000d_
 "Celkem "332,5 = 332,500 [B]</t>
  </si>
  <si>
    <t>"1: Dle technické zprávy, výkresových příloh projektové dokumentace, TKP staveb státních drah a výkazů materiálu projektu a souhrnných částí dokumentace stavby.
2: 5,6m*30m*0,15m*2,2 "_x000d_
 "Celkem "55,440 = 55,440 [B]</t>
  </si>
  <si>
    <t>"1: Dle technické zprávy, výkresových příloh projektové dokumentace, TKP staveb státních drah a výkazů materiálu projektu a souhrnných částí dokumentace stavby.
2: (0,9m3+(2*8,4m*0,3m2))*2,2t/m3 "_x000d_
 "Celkem "13,068 = 13,068 [B]</t>
  </si>
  <si>
    <t>Viz. výkresy D_2_1_3_SO321303, revize 01 a výkaz výměr D_2_1_3_SO321303_4_001, revize 01</t>
  </si>
  <si>
    <t>"1: Dle technické zprávy, výkresových příloh projektové dokumentace, TKP staveb státních drah a výkazů materiálu projektu a souhrnných částí dokumentace stavby.
2: 5,6m*30m*0,15m "_x000d_
 "Celkem "25,2 = 25,200 [B]</t>
  </si>
  <si>
    <t>113478</t>
  </si>
  <si>
    <t>ODSTRAN KRYTU ZPEVNĚNÝCH PLOCH Z DLAŽEB KOSTEK VČET PODKL, ODVOZ DO 20KM</t>
  </si>
  <si>
    <t>Odvoz na deponii, předání obci atd.
Viz. výkresy D_2_1_3_SO321303, revize 01 a výkaz výměr D_2_1_3_SO321303_4_001, revize 01</t>
  </si>
  <si>
    <t>"1: Dle technické zprávy, výkresových příloh projektové dokumentace, TKP staveb státních drah a výkazů materiálu projektu a souhrnných částí dokumentace stavby.
2: 5,6m*26m*0,15m "_x000d_
 "Celkem "21,84 = 21,840 [B]</t>
  </si>
  <si>
    <t>"1: Dle technické zprávy, výkresových příloh projektové dokumentace, TKP staveb státních drah a výkazů materiálu projektu a souhrnných částí dokumentace stavby.
2: 50m*3,5m2 "_x000d_
 "Celkem "175 = 175,000 [B]</t>
  </si>
  <si>
    <t>"1: Dle technické zprávy, výkresových příloh projektové dokumentace, TKP staveb státních drah a výkazů materiálu projektu a souhrnných částí dokumentace stavby.
2: 0,15m2*(10m+14m+8m+17m) "_x000d_
 "Celkem "7,35 = 7,350 [B]</t>
  </si>
  <si>
    <t>Pod komunikací
Viz. výkresy D_2_1_3_SO321303, revize 01 a výkaz výměr D_2_1_3_SO321303_4_001, revize 01
Výměry jsou stanoveny elektronickým odečtem z výkresové dokumentace</t>
  </si>
  <si>
    <t>"1: Dle technické zprávy, výkresových příloh projektové dokumentace, TKP staveb státních drah a výkazů materiálu projektu a souhrnných částí dokumentace stavby.
2: 299m2 "_x000d_
 "Celkem "299 = 299,000 [B]</t>
  </si>
  <si>
    <t>"1: Dle technické zprávy, výkresových příloh projektové dokumentace, TKP staveb státních drah a výkazů materiálu projektu a souhrnných částí dokumentace stavby.
2: 1,5m*(10m+10m) "_x000d_
 "Celkem "30 = 30,000 [B]</t>
  </si>
  <si>
    <t>Viz. výkresy D_2_1_3_SO321303, revize 01 a výkaz výměr D_2_1_3_SO321303_4_001, revize 01
Výměry jsou stanoveny elektronickým odečtem z výkresové dokumentace</t>
  </si>
  <si>
    <t>"1: Dle technické zprávy, výkresových příloh projektové dokumentace, TKP staveb státních drah a výkazů materiálu projektu a souhrnných částí dokumentace stavby.
2: 30m2 "_x000d_
 "Celkem "30 = 30,000 [B]</t>
  </si>
  <si>
    <t>"1: Dle technické zprávy, výkresových příloh projektové dokumentace, TKP staveb státních drah a výkazů materiálu projektu a souhrnných částí dokumentace stavby.
2: 17,2m+3,2m "_x000d_
 "Celkem "20,4 = 20,400 [B]</t>
  </si>
  <si>
    <t>Trativodní vyústění, tl 0,25m2
Viz. výkresy D_2_1_3_SO321303, revize 01 a výkaz výměr D_2_1_3_SO321303_4_001, revize 01
Výměry jsou stanoveny elektronickým odečtem z výkresové dokumentace</t>
  </si>
  <si>
    <t>56310</t>
  </si>
  <si>
    <t>VOZOVKOVÉ VRSTVY Z MECHANICKY ZPEVNĚNÉHO KAMENIVA</t>
  </si>
  <si>
    <t>"1: Dle technické zprávy, výkresových příloh projektové dokumentace, TKP staveb státních drah a výkazů materiálu projektu a souhrnných částí dokumentace stavby.
2: 50m*1m2 "_x000d_
 "Celkem "50 = 50,000 [B]</t>
  </si>
  <si>
    <t>Komunikace + chodníky
Viz. výkresy D_2_1_3_SO321303, revize 01 a výkaz výměr D_2_1_3_SO321303_4_001, revize 01</t>
  </si>
  <si>
    <t>"1: Dle technické zprávy, výkresových příloh projektové dokumentace, TKP staveb státních drah a výkazů materiálu projektu a souhrnných částí dokumentace stavby.
2: 50m*3m2 "_x000d_
 "Celkem "150 = 150,000 [B]</t>
  </si>
  <si>
    <t>572131</t>
  </si>
  <si>
    <t>INFILTRAČNÍ POSTŘIK ASFALTOVÝ DO 1,5KG/M2</t>
  </si>
  <si>
    <t>Položka zahrnuje:
- dodání všech předepsaných materiálů pro postřiky v předepsaném množství
- provedení dle předepsaného technologického předpisu
- zřízení vrstvy bez rozlišení šířky, pokládání vrstvy po etapách
- úpravu napojení, ukončení
Položka nezahrnuje:
- x</t>
  </si>
  <si>
    <t>572221</t>
  </si>
  <si>
    <t>SPOJOVACÍ POSTŘIK Z ASFALTU DO 1,0KG/M2</t>
  </si>
  <si>
    <t>574B33</t>
  </si>
  <si>
    <t>ASFALTOVÝ BETON PRO OBRUSNÉ VRSTVY MODIFIK ACO 11 TL. 40MM</t>
  </si>
  <si>
    <t>Položka zahrnuje: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Položka nezahrnuje:
- postřiky, nátěry
- těsnění podél obrubníků, dilatačních zařízení, odvodňovacích proužků, odvodňovačů, vpustí, šachet a pod.</t>
  </si>
  <si>
    <t>574F66</t>
  </si>
  <si>
    <t>ASFALTOVÝ BETON PRO PODKLADNÍ VRSTVY MODIFIK ACP 16+, 16S TL. 70MM</t>
  </si>
  <si>
    <t>+10% prořez
Viz. výkresy D_2_1_3_SO321303, revize 01 a výkaz výměr D_2_1_3_SO321303_4_001, revize 01
Výměry jsou stanoveny elektronickým odečtem z výkresové dokumentace</t>
  </si>
  <si>
    <t>"1: Dle technické zprávy, výkresových příloh projektové dokumentace, TKP staveb státních drah a výkazů materiálu projektu a souhrnných částí dokumentace stavby.
2: 24m2*110% "_x000d_
 "Celkem "26,400 = 26,400 [B]</t>
  </si>
  <si>
    <t>58261A</t>
  </si>
  <si>
    <t>KRYTY Z BETON DLAŽDIC SE ZÁMKEM BAREV RELIÉF TL 60MM DO LOŽE Z KAM</t>
  </si>
  <si>
    <t>"1: Dle technické zprávy, výkresových příloh projektové dokumentace, TKP staveb státních drah a výkazů materiálu projektu a souhrnných částí dokumentace stavby.
2: 5m2*110% "_x000d_
 "Celkem "5,5 = 5,500 [B]</t>
  </si>
  <si>
    <t>"1: Dle technické zprávy, výkresových příloh projektové dokumentace, TKP staveb státních drah a výkazů materiálu projektu a souhrnných částí dokumentace stavby.
2: 4*7,5m "_x000d_
 "Celkem "30 = 30,000 [B]</t>
  </si>
  <si>
    <t>4x A32b
1x C2b
Viz. výkresy D_2_1_3_SO321303, revize 01 a výkaz výměr D_2_1_3_SO321303_4_001, revize 01</t>
  </si>
  <si>
    <t>"1: Dle technické zprávy, výkresových příloh projektové dokumentace, TKP staveb státních drah a výkazů materiálu projektu a souhrnných částí dokumentace stavby.
2: 4+1 "_x000d_
 "Celkem "5 = 5,000 [B]</t>
  </si>
  <si>
    <t>"1: Dle technické zprávy, výkresových příloh projektové dokumentace, TKP staveb státních drah a výkazů materiálu projektu a souhrnných částí dokumentace stavby.
2: 1,7m+12m+6m+2,5m+1,7m "_x000d_
 "Celkem "23,9 = 23,900 [B]</t>
  </si>
  <si>
    <t>"1: Dle technické zprávy, výkresových příloh projektové dokumentace, TKP staveb státních drah a výkazů materiálu projektu a souhrnných částí dokumentace stavby.
2: 13m+14m+10m "_x000d_
 "Celkem "37 = 37,000 [B]</t>
  </si>
  <si>
    <t>"1: Dle technické zprávy, výkresových příloh projektové dokumentace, TKP staveb státních drah a výkazů materiálu projektu a souhrnných částí dokumentace stavby.
2: 2*7,5m "_x000d_
 "Celkem "15 = 15,000 [B]</t>
  </si>
  <si>
    <t>"1: Dle technické zprávy, výkresových příloh projektové dokumentace, TKP staveb státních drah a výkazů materiálu projektu a souhrnných částí dokumentace stavby.
2: 12,6m*9,42m "_x000d_
 "Celkem "118,692 = 118,692 [B]</t>
  </si>
  <si>
    <t>Pryžové panely
Viz. výkresy D_2_1_3_SO321303, revize 01 a výkaz výměr D_2_1_3_SO321303_4_001, revize 01</t>
  </si>
  <si>
    <t>"1: Dle technické zprávy, výkresových příloh projektové dokumentace, TKP staveb státních drah a výkazů materiálu projektu a souhrnných částí dokumentace stavby.
2: 4m*8,4m "_x000d_
 "Celkem "33,6 = 33,600 [B]</t>
  </si>
  <si>
    <t>965312</t>
  </si>
  <si>
    <t>ROZEBRÁNÍ PŘEJEZDU, PŘECHODU Z DÍLCŮ - ODVOZ (NA LIKVIDACI ODPADŮ NEBO JINÉ URČENÉ MÍSTO)</t>
  </si>
  <si>
    <t>Odvoz pryžových panelů na základnu traťovky
Viz. výkresy D_2_1_3_SO321303, revize 01 a výkaz výměr D_2_1_3_SO321303_4_001, revize 01</t>
  </si>
  <si>
    <t>"1: Dle technické zprávy, výkresových příloh projektové dokumentace, TKP staveb státních drah a výkazů materiálu projektu a souhrnných částí dokumentace stavby.
2: 10t*20km "_x000d_
 "Celkem "200 = 200,000 [B]</t>
  </si>
  <si>
    <t>Skryté konstrukce, závěrné zídky
Viz. výkresy D_2_1_3_SO321303, revize 01 a výkaz výměr D_2_1_3_SO321303_4_001, revize 01</t>
  </si>
  <si>
    <t>"1: Dle technické zprávy, výkresových příloh projektové dokumentace, TKP staveb státních drah a výkazů materiálu projektu a souhrnných částí dokumentace stavby.
2: 0,9m3+2*(8,4m*0,3m2) "_x000d_
 "Celkem "5,94 = 5,940 [B]</t>
  </si>
  <si>
    <t>SO 32-13-04.1</t>
  </si>
  <si>
    <t>SO 32-13-04</t>
  </si>
  <si>
    <t>O2</t>
  </si>
  <si>
    <t>"1: Dle technické zprávy, výkresových příloh projektové dokumentace, TKP staveb státních drah a výkazů materiálu projektu a souhrnných částí dokumentace stavby.
2: (5,3m2*17,5m+4m2*8m)*2,1 "_x000d_
 "Celkem "261,975 = 261,975 [B]</t>
  </si>
  <si>
    <t>"1: Dle technické zprávy, výkresových příloh projektové dokumentace, TKP staveb státních drah a výkazů materiálu projektu a souhrnných částí dokumentace stavby.
2: 35m*7m*0,15m*2,2 "_x000d_
 "Celkem "80,850 = 80,850 [B]</t>
  </si>
  <si>
    <t>"1: Dle technické zprávy, výkresových příloh projektové dokumentace, TKP staveb státních drah a výkazů materiálu projektu a souhrnných částí dokumentace stavby.
2: (2m3+(2*9,6m*0,3m2)+(35m*2m2*0,06m)+(35m*0,1m2))*2,2t/m3 "_x000d_
 "Celkem "34,012 = 34,012 [B]</t>
  </si>
  <si>
    <t>Viz. výkresy D_2_1_3_SO32130401, revize 01 a výkaz výměr D_2_1_3_SO32130401_4_001, revize 01</t>
  </si>
  <si>
    <t>"1: Dle technické zprávy, výkresových příloh projektové dokumentace, TKP staveb státních drah a výkazů materiálu projektu a souhrnných částí dokumentace stavby.
2: 35m*7m*0,15m "_x000d_
 "Celkem "36,75 = 36,750 [B]</t>
  </si>
  <si>
    <t>11317</t>
  </si>
  <si>
    <t>ODSTRAN KRYTU ZPEVNĚNÝCH PLOCH Z DLAŽEB KOSTEK</t>
  </si>
  <si>
    <t>Chodníky
Viz. výkresy D_2_1_3_SO32130401, revize 01 a výkaz výměr D_2_1_3_SO32130401_4_001, revize 01</t>
  </si>
  <si>
    <t>"1: Dle technické zprávy, výkresových příloh projektové dokumentace, TKP staveb státních drah a výkazů materiálu projektu a souhrnných částí dokumentace stavby.
2: 35m*2m*0,06m "_x000d_
 "Celkem "4,2 = 4,200 [B]</t>
  </si>
  <si>
    <t>Kamenná zádlažba
Odvoz na deponii, předání obci atd.
Viz. výkresy D_2_1_3_SO32130401, revize 01 a výkaz výměr D_2_1_3_SO32130401_4_001, revize 01</t>
  </si>
  <si>
    <t>"1: Dle technické zprávy, výkresových příloh projektové dokumentace, TKP staveb státních drah a výkazů materiálu projektu a souhrnných částí dokumentace stavby.
2: 2*35m*0,2m*0,2m "_x000d_
 "Celkem "2,800 = 2,800 [B]</t>
  </si>
  <si>
    <t>Viz. výkresy D_2_1_3_SO32130401, revize 01 a výkaz výměr D_2_1_3_SO32130401_4_001, revize 01
Výměry jsou stanoveny elektronickým odečtem z výkresové dokumentace</t>
  </si>
  <si>
    <t>"1: Dle technické zprávy, výkresových příloh projektové dokumentace, TKP staveb státních drah a výkazů materiálu projektu a souhrnných částí dokumentace stavby.
2: 35m "_x000d_
 "Celkem "35 = 35,000 [B]</t>
  </si>
  <si>
    <t>"1: Dle technické zprávy, výkresových příloh projektové dokumentace, TKP staveb státních drah a výkazů materiálu projektu a souhrnných částí dokumentace stavby.
2: 5,3m2*17,5m+4m2*8m "_x000d_
 "Celkem "124,75 = 124,750 [B]</t>
  </si>
  <si>
    <t>"1: Dle technické zprávy, výkresových příloh projektové dokumentace, TKP staveb státních drah a výkazů materiálu projektu a souhrnných částí dokumentace stavby.
2: 30m*0,15m2 "_x000d_
 "Celkem "4,5 = 4,500 [B]</t>
  </si>
  <si>
    <t>Pod komunikací
Viz. výkresy D_2_1_3_SO32130401, revize 01 a výkaz výměr D_2_1_3_SO32130401_4_001, revize 01
Výměry jsou stanoveny elektronickým odečtem z výkresové dokumentace</t>
  </si>
  <si>
    <t>"1: Dle technické zprávy, výkresových příloh projektové dokumentace, TKP staveb státních drah a výkazů materiálu projektu a souhrnných částí dokumentace stavby.
2: 180m2 "_x000d_
 "Celkem "180 = 180,000 [B]</t>
  </si>
  <si>
    <t>"1: Dle technické zprávy, výkresových příloh projektové dokumentace, TKP staveb státních drah a výkazů materiálu projektu a souhrnných částí dokumentace stavby.
2: 39m2+30m*1m "_x000d_
 "Celkem "69 = 69,000 [B]</t>
  </si>
  <si>
    <t>"1: Dle technické zprávy, výkresových příloh projektové dokumentace, TKP staveb státních drah a výkazů materiálu projektu a souhrnných částí dokumentace stavby.
2: 69m2 "_x000d_
 "Celkem "69 = 69,000 [B]</t>
  </si>
  <si>
    <t>"1: Dle technické zprávy, výkresových příloh projektové dokumentace, TKP staveb státních drah a výkazů materiálu projektu a souhrnných částí dokumentace stavby.
2: 27,5m*1m2 "_x000d_
 "Celkem "27,5 = 27,500 [B]</t>
  </si>
  <si>
    <t>Komunikace + chodníky
Viz. výkresy D_2_1_3_SO32130401, revize 01 a výkaz výměr D_2_1_3_SO32130401_4_001, revize 01</t>
  </si>
  <si>
    <t>"1: Dle technické zprávy, výkresových příloh projektové dokumentace, TKP staveb státních drah a výkazů materiálu projektu a souhrnných částí dokumentace stavby.
2: 17,5m*4,4m2+1,2m*2,2m2+8,4m*3,2m2 "_x000d_
 "Celkem "106,520 = 106,520 [B]</t>
  </si>
  <si>
    <t>58222</t>
  </si>
  <si>
    <t>DLÁŽDĚNÉ KRYTY Z DROBNÝCH KOSTEK DO LOŽE Z MC</t>
  </si>
  <si>
    <t>Kamenná zádlažba
Viz. výkresy D_2_1_3_SO32130401, revize 01 a výkaz výměr D_2_1_3_SO32130401_4_001, revize 01
Výměry jsou stanoveny elektronickým odečtem z výkresové dokumentace</t>
  </si>
  <si>
    <t>"1: Dle technické zprávy, výkresových příloh projektové dokumentace, TKP staveb státních drah a výkazů materiálu projektu a souhrnných částí dokumentace stavby.
2: 10m2 "_x000d_
 "Celkem "10 = 10,000 [B]</t>
  </si>
  <si>
    <t>+10% prořez
Viz. výkresy D_2_1_3_SO32130401, revize 01 a výkaz výměr D_2_1_3_SO32130401_4_001, revize 01
Výměry jsou stanoveny elektronickým odečtem z výkresové dokumentace</t>
  </si>
  <si>
    <t>"1: Dle technické zprávy, výkresových příloh projektové dokumentace, TKP staveb státních drah a výkazů materiálu projektu a souhrnných částí dokumentace stavby.
2: 72m2*110% "_x000d_
 "Celkem "79,2 = 79,200 [B]</t>
  </si>
  <si>
    <t>"1: Dle technické zprávy, výkresových příloh projektové dokumentace, TKP staveb státních drah a výkazů materiálu projektu a souhrnných částí dokumentace stavby.
2: 8m2*110% "_x000d_
 "Celkem "8,8 = 8,800 [B]</t>
  </si>
  <si>
    <t>"1: Dle technické zprávy, výkresových příloh projektové dokumentace, TKP staveb státních drah a výkazů materiálu projektu a souhrnných částí dokumentace stavby.
2: 6*7m "_x000d_
 "Celkem "42 = 42,000 [B]</t>
  </si>
  <si>
    <t>4x A32b
2x A29
1x B24b
Viz. výkresy D_2_1_3_SO32130401, revize 01 a výkaz výměr D_2_1_3_SO32130401_4_001, revize 01</t>
  </si>
  <si>
    <t>"1: Dle technické zprávy, výkresových příloh projektové dokumentace, TKP staveb státních drah a výkazů materiálu projektu a souhrnných částí dokumentace stavby.
2: 4+2+1 "_x000d_
 "Celkem "7 = 7,000 [B]</t>
  </si>
  <si>
    <t>915211</t>
  </si>
  <si>
    <t>VODOROVNÉ DOPRAVNÍ ZNAČENÍ PLASTEM HLADKÉ - DODÁVKA A POKLÁDKA</t>
  </si>
  <si>
    <t>"1: Dle technické zprávy, výkresových příloh projektové dokumentace, TKP staveb státních drah a výkazů materiálu projektu a souhrnných částí dokumentace stavby.
2: 4m2 "_x000d_
 "Celkem "4 = 4,000 [B]</t>
  </si>
  <si>
    <t>Položka zahrnuje:
- dodání a pokládku nátěrového materiálu
- předznačení a reflexní úpravu
Položka nezahrnuje:
- x
Způsob měření:
- měří se pouze natíraná plocha</t>
  </si>
  <si>
    <t>"1: Dle technické zprávy, výkresových příloh projektové dokumentace, TKP staveb státních drah a výkazů materiálu projektu a souhrnných částí dokumentace stavby.
2: 7m+3m+18m+3m+10,7m+2*(6m+3,5m+1,5) "_x000d_
 "Celkem "63,7 = 63,700 [B]</t>
  </si>
  <si>
    <t>"1: Dle technické zprávy, výkresových příloh projektové dokumentace, TKP staveb státních drah a výkazů materiálu projektu a souhrnných částí dokumentace stavby.
2: 2*(18,5m+10m) "_x000d_
 "Celkem "57 = 57,000 [B]</t>
  </si>
  <si>
    <t>"1: Dle technické zprávy, výkresových příloh projektové dokumentace, TKP staveb státních drah a výkazů materiálu projektu a souhrnných částí dokumentace stavby.
2: 2*7m "_x000d_
 "Celkem "14 = 14,000 [B]</t>
  </si>
  <si>
    <t>"1: Dle technické zprávy, výkresových příloh projektové dokumentace, TKP staveb státních drah a výkazů materiálu projektu a souhrnných částí dokumentace stavby.
2: 2*14,4m*4,710m "_x000d_
 "Celkem "135,648 = 135,648 [B]</t>
  </si>
  <si>
    <t>Pryžové panely
Viz. výkresy D_2_1_3_SO32130401, revize 01 a výkaz výměr D_2_1_3_SO32130401_4_001, revize 01</t>
  </si>
  <si>
    <t>"1: Dle technické zprávy, výkresových příloh projektové dokumentace, TKP staveb státních drah a výkazů materiálu projektu a souhrnných částí dokumentace stavby.
2: 4m*9,6m "_x000d_
 "Celkem "38,4 = 38,400 [B]</t>
  </si>
  <si>
    <t>Odvoz pryžových panelů na základnu traťovky
Viz. výkresy D_2_1_3_SO32130401, revize 01 a výkaz výměr D_2_1_3_SO32130401_4_001, revize 01</t>
  </si>
  <si>
    <t>"1: Dle technické zprávy, výkresových příloh projektové dokumentace, TKP staveb státních drah a výkazů materiálu projektu a souhrnných částí dokumentace stavby.
2: 12t*20km "_x000d_
 "Celkem "240 = 240,000 [B]</t>
  </si>
  <si>
    <t>Skryté konstrukce, závěrné zídky
Viz. výkresy D_2_1_3_SO32130401, revize 01 a výkaz výměr D_2_1_3_SO32130401_4_001, revize 01</t>
  </si>
  <si>
    <t>"1: Dle technické zprávy, výkresových příloh projektové dokumentace, TKP staveb státních drah a výkazů materiálu projektu a souhrnných částí dokumentace stavby.
2: 2m3+2*(9,6m*0,3m2) "_x000d_
 "Celkem "7,76 = 7,760 [B]</t>
  </si>
  <si>
    <t>SO 32-13-04.2</t>
  </si>
  <si>
    <t>R02942</t>
  </si>
  <si>
    <t xml:space="preserve">"`dle grafických a textových příloh PD`"_x000d_
 "`pomocné konstrukce a práce, technická dokumentace, montážní dokumentace` "_x000d_
 "`a další dokumentace  související s přemístěním pomníku, "_x000d_
 1 = 1,000 [D]_x000d_
 "Celkem: "D = 1,000 [E]</t>
  </si>
  <si>
    <t>"`pol_17411`"_x000d_
 3.072 = 3,072 [B]_x000d_
 "Celkem: "B = 3,072 [C]</t>
  </si>
  <si>
    <t>"`dle grafických a textových příloh PD`"_x000d_
 (1.60*1.60)*1.20 = 3,072 [B]_x000d_
 "Celkem: "B = 3,072 [C]</t>
  </si>
  <si>
    <t>"`dle grafických a textových příloh PD`"_x000d_
 "`zásyp po demontáži pomníku`"_x000d_
 "vhodnou vytěženou nenamrzavou zeminou"_x000d_
 (1.60*1.60)*1.20 = 3,072 [D]_x000d_
 "Delkem: "D = 3,072 [E]</t>
  </si>
  <si>
    <t>"`dle grafických a textových příloh PD`"_x000d_
 "`nový základ pro repasovaný pomník`"_x000d_
 (1.60*1.60)*1.00 = 2,560 [C]_x000d_
 "Celkem: "C = 2,560 [D]</t>
  </si>
  <si>
    <t>272368</t>
  </si>
  <si>
    <t>VÝZTUŽ ZÁKLADŮ ZE SVAŘ SÍTÍ</t>
  </si>
  <si>
    <t>"dle grafických a textových příloh PD"_x000d_
 "(1,60*1,60)*3+(1,60*4)*1,00 = 14,080m2*1,25 = 17,600m2/6,00 = 2,933ks"_x000d_
 3*26,640*0,001 = 0,080 [C]_x000d_
 "Celkem: "C = 0,080 [D]</t>
  </si>
  <si>
    <t>"`dle grafických a textových příloh PD`"_x000d_
 "`kvalifikovaný odhad`"_x000d_
 6 = 6,000 [C]_x000d_
 "Celkem: "C = 6,000 [D]</t>
  </si>
  <si>
    <t>"`dle grafických a textových příloh PD`"_x000d_
 "`pod nový základ pro repasovaný pomník`"_x000d_
 (1.60*1.60)*0,20 = 0,512 [C]_x000d_
 "Celkem: "C = 0,512 [D]</t>
  </si>
  <si>
    <t>"`dle grafických a textových příloh PD`"_x000d_
 "`stávající základ pod pomníkem`"_x000d_
 (1.60*1.60)*1.20 = 3,072 [C]_x000d_
 "Celkem: "C = 3,072 [D]</t>
  </si>
  <si>
    <t>R947301</t>
  </si>
  <si>
    <t>PROVEDENÍ KONTROLNÍCH PROHLÍDEK</t>
  </si>
  <si>
    <t xml:space="preserve">"`dle textových  a grafických příloh PD`"_x000d_
 "`-------------------------------------------------------`"_x000d_
 "`Termíny kontrolních prohlídek budou stanoveny dle termínu zahájení stavby`"_x000d_
 "`při provádění  přesunu pomníku`"_x000d_
 "`při provádění oprav pomníku`"_x000d_
 "`před kolaudací`"_x000d_
 "`za účasti stavebníka, projektanta, stavbyvedoucího, stavebního dozoru`"_x000d_
 1+1+1 = 3,000 [H]_x000d_
 "Celkem: "H = 3,000 [I]</t>
  </si>
  <si>
    <t>Položka zahrnuje :
- úkony dle PD
- provedení kontrolních prohlídek oprávněnými fyzickými nebo právnickými osobami
- vyhotovení záznamu (protokolu), který jednoznačně definuje stav prohlídek, vyhotovení záznamu
Udává se počet kusů kompletní konstrukce nebo práce.
Měrná jednotka: kus</t>
  </si>
  <si>
    <t>R953772</t>
  </si>
  <si>
    <t>PŘEMÍSTĚNÍ PÍSKOVCOVÉHO POMNÍKU NA PŘEDEM URČENÉ MÍSTO VČ. OPRAVY, VEŠKERÉ DOPRAVY A MANIPULACE DLE PD; KOMPLET</t>
  </si>
  <si>
    <t xml:space="preserve">Přemístění pískovcového pomníku na předem určené místo vč. opravy, veškeré dopravy a manipulace - demontáž, ochrana, přesun, odkrytí, montáž a  osazení na nové místo, očištění, oprava dle PD vč. veškeré dopravy a manipulce; komplet</t>
  </si>
  <si>
    <t xml:space="preserve">"`dle grafických a textových příloh PD`"_x000d_
 "`původní poloha na parcele č.  726/4 v k. ú. Třebechovice pod Orebem`"_x000d_
 "`přesun na nejbližší možné místo t.j. 9m od původního místa; p.č. 713/1`"_x000d_
 "`demontáž, ochrana, přesun, odkrytí, osazení a montáž, oprava`"_x000d_
 "`Přesný technologický postup přemístění pomníku se bude řídit zvyklostí s realizací odborné firmy`"_x000d_
 "`Samotné přemístění pomníku musí být realizováno odbornou firmou na památkovou péči, která`"_x000d_
 "`má zkušenosti s manipulací s historickými objekty, aby nedošlo k jeho poškození.`"_x000d_
 "Pokud to podmínky dovolí a bude to zapotřebí,  je možné rozdělit pomník na menší části, "_x000d_
 "pro snazší transport na nové místo."_x000d_
 "`podrobnosti viz. Technická zpráva`"_x000d_
 1 = 1,000 [K]_x000d_
 "Celkem: "K = 1,000 [L]</t>
  </si>
  <si>
    <t>Položka zahrnuje:
- veškeré náklady spojené s objednatelem požadovanými pracemi
- demontáž, ochrana, přesun, odkrytí, montáž a osazení na nové místo, očištění, oprava dle PD vč. veškeré dopravy a manipulce
- dodávku veškerého materiálu potřebného pro předepsanou úpravu v předepsané kvalitě
- vyspravení podkladu, případně zatření spar
- úpravy a zařízení pro uložení a transport pomníku
- veškeré požadované úpravy, včetně doplňkových konstrukcí a vybavení,
- sestavení pomníku včetně montážních zařízení, plošin a prahů a pod.,
- výplň, těsnění a tmelení spár a spojů,
- očištění a ošetření úložných ploch,
- zednické výpomoce pro montáž
- označení částí pomníku štítkem nebo jiným způsobem
- úpravy pro dodržení požadované přesnosti jeho osazení, včetně případných měření
- veškerá zařízení pro zajištění stability v každém okamžiku,
- potřebná lešení a podpěrné konstrukce
Udává se v kusech kompletní konstrukce, nebo práce dle PD.
Měrná jednotka: kus</t>
  </si>
  <si>
    <t>"`pol_13173`"_x000d_
 3.072*2.10 = 6,451 [B]_x000d_
 "Celkem: "B = 6,451 [C]</t>
  </si>
  <si>
    <t>"`pol_96615`"_x000d_
 3.072*2.40 = 7,373 [B]_x000d_
 "Celkem: "B = 7,373 [C]</t>
  </si>
  <si>
    <t>SO 33-13-01</t>
  </si>
  <si>
    <t>"`Dle technické zprávy, výkresových příloh projektové dokumentace. Dle výkazů materiálu projektu. Dle tabulky kubatur projektanta.`"_x000d_
 "odstranění dlážděného krytu (žula) vozovky v tloušťce cca 0,10 m (19 m2 použito na dlažbu a cca 3,5 m2 na dvouřádek)"_x000d_
 "odměřeno z výkresu D.2.001 dle zaměření a foto"_x000d_
 (127,25-18,47-3.5)*0.1 = 10,528 [A]_x000d_
 (18,47+3.5)*0.1 = 2,197 [B]_x000d_
 "Celkem: "A+B = 12,725 [C]</t>
  </si>
  <si>
    <t>"`Dle technické zprávy, výkresových příloh projektové dokumentace. Dle výkazů materiálu projektu. Dle tabulky kubatur projektanta.`"_x000d_
 "odtěžení konstrukčních vrstev vozovky v tl. cca 0,25m"_x000d_
 "odměřeno z výkresu D.2.001 dle zaměření a foto"_x000d_
 (933,82+127,25+376,25)*0,25 = 359,330 [A]_x000d_
 "Celkem: "A = 359,330 [B]</t>
  </si>
  <si>
    <t>11336</t>
  </si>
  <si>
    <t>ODSTRANĚNÍ PODKLADU ZPEVNĚNÝCH PLOCH ZE SILNIČNÍCH DÍLCŮ (PANELŮ)</t>
  </si>
  <si>
    <t>"`Dle technické zprávy, výkresových příloh projektové dokumentace. Dle výkazů materiálu projektu. Dle tabulky kubatur projektanta.`"_x000d_
 "odstranění betonového krytu (monolit nebo silniční panely v tloušťce cca 0,15 m"_x000d_
 "odměřeno z výkresu D.2.001 dle zaměření a foto"_x000d_
 376,25*0.15 = 56,438 [A]_x000d_
 "Celkem: "A = 56,438 [B]</t>
  </si>
  <si>
    <t>"Dle technické zprávy, výkresových příloh projektové dokumentace. Dle výkazů materiálu projektu. Dle tabulky kubatur projektanta."_x000d_
 "odstranění betonového obrubníku"_x000d_
 "odměřeno z výkresu D.2.001 dle zaměření"_x000d_
 37+24+8+53-23,17 = 98,830 [A]</t>
  </si>
  <si>
    <t>11355</t>
  </si>
  <si>
    <t>ODSTRANĚNÍ OBRUB Z DLAŽEBNÍCH KOSTEK JEDNODUCHÝCH</t>
  </si>
  <si>
    <t>"Dle technické zprávy, výkresových příloh projektové dokumentace. Dle výkazů materiálu projektu. Dle tabulky kubatur projektanta."_x000d_
 "odstranění obrubníku z žulových kostek (cca 17 m použito na obrubník na parkovišti)"_x000d_
 "odměřeno z výkresu D.2.001 dle zaměření a foto"_x000d_
 23.17-17.0 = 6,170 [A]_x000d_
 17.0 = 17,000 [B]_x000d_
 "Celkem: "A+B = 23,170 [C]</t>
  </si>
  <si>
    <t>"`Dle technické zprávy, výkresových příloh projektové dokumentace. Dle výkazů materiálu projektu. Dle tabulky kubatur projektanta.`"_x000d_
 "odstranění živičného krytu vozovky v tloušťce cca 0,10m"_x000d_
 "odměřeno z výkresu D.2.001 dle zaměření a foto"_x000d_
 933,82*0.1 = 93,382 [A]_x000d_
 "Celkem: "A = 93,382 [B]</t>
  </si>
  <si>
    <t>"`Dle technické zprávy, výkresových příloh projektové dokumentace. Dle výkazů materiálu projektu. Dle tabulky kubatur projektanta.`"_x000d_
 "zemní práce"_x000d_
 "odhumusování tl. 150 mm s odvozem na meziskládku"_x000d_
 "odměřeno z výkresu D.2.001 dle zaměření a foto; krom plochy pod novými zpevněnými plochami je počítáno se skrývkou ozeleněné plochyvpravo trati mezi silniceí a zhlavím"_x000d_
 (955+535)*0.15 = 223,500 [A]_x000d_
 "Celkem: "A = 223,500 [B]</t>
  </si>
  <si>
    <t>"`Dle technické zprávy, výkresových příloh projektové dokumentace. Dle výkazů materiálu projektu. Dle tabulky kubatur projektanta.`"_x000d_
 "vč. případného odvozu na meziskládku zeminy pro zpětné použití"_x000d_
 "Výkop zeminy - těžitelnost I, (bez výkopu pro případnou sanaci podloží)"_x000d_
 "kubatura ze surových řezů, odečteny stáv. obrubníky a odhumusování"_x000d_
 1217,74-98,83*0,3*0,2-1490*0,15 = 988,310 [A]_x000d_
 "případná sanace kamenivem fr. 0/63 v tl. 250mm + uložení separační geotextilie; vč. výkopu zeminy a odvozu na skládku (uvaž. 50 %)"_x000d_
 1601,31/2*0.25 = 200,164 [B]_x000d_
 "Celkem: "A+B = 1188,474 [C]</t>
  </si>
  <si>
    <t xml:space="preserve">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
Poznámka k položce: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
Poznámka k položce: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</si>
  <si>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"Dle technické zprávy, výkresových příloh projektové dokumentace. Dle výkazů materiálu projektu. Dle tabulky kubatur projektanta."_x000d_
 "naložení a dovoz z příslušné určené meziskládky zemin"_x000d_
 "Ohumusování tl. 150 mm a osetí v rovině"_x000d_
 1246,05*0.15 = 186,908 [A]_x000d_
 "`dosyp a zpětný zásyp`"_x000d_
 11,7 = 11,700 [B]_x000d_
 49,325 = 49,325 [C]_x000d_
 "Celkem: "A+B+C = 247,933 [D]</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</si>
  <si>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pažení záporového 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
Poznámka k položce: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
Poznámka k položce: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</si>
  <si>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"`Dle technické zprávy, výkresových příloh projektové dokumentace. Dle výkazů materiálu projektu. Dle tabulky kubatur projektanta.`"_x000d_
 "odměřeno z výkresů D.2.001 a D.2.002"_x000d_
 "svodné potrubí - výkop"_x000d_
 7,62*1,5*0,8 = 9,144 [A]_x000d_
 "Trativody / vsak. rýha - výkop rýhy"_x000d_
 0,215*(277,86+63,4) = 73,371 [B]_x000d_
 "Výkopy chrániček (v rostlém stavu), třída těžitelnosti I (objem uvažován v rostllém stavu, koeficient nakypření 1,3)"_x000d_
 "viz pomocná tabulka dole; výkres D.2.004"_x000d_
 68,01 = 68,010 [C]_x000d_
 "Celkem: "A+B+C = 150,525 [D]</t>
  </si>
  <si>
    <t>"`Dle technické zprávy, výkresových příloh projektové dokumentace. Dle výkazů materiálu projektu. Dle tabulky kubatur projektanta.`"_x000d_
 "Šachta - výkop"_x000d_
 "patrné z výkresu D.2.002 "_x000d_
 9*1+3*0,75 = 11,250 [A]_x000d_
 "Celkem: "A = 11,250 [B]</t>
  </si>
  <si>
    <t>"Dle technické zprávy, výkresových příloh projektové dokumentace. Dle výkazů materiálu projektu. Dle tabulky kubatur projektanta."_x000d_
 "na meziskláce pro zpětné zásypy a sejmutá ornice"_x000d_
 223.5 = 223,500 [A]_x000d_
 "`dosyp a zpětný zásyp`"_x000d_
 11,7 = 11,700 [B]_x000d_
 49,325 = 49,325 [C]_x000d_
 "Celkem: "A+B+C = 284,525 [D]</t>
  </si>
  <si>
    <t xml:space="preserve">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Poznámka k položce: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Poznámka k položce: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</si>
  <si>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"`Dle technické zprávy, výkresových příloh projektové dokumentace. Dle výkazů materiálu projektu. Dle tabulky kubatur projektanta.`"_x000d_
 "Násyp, dosypávky/rozšíření tělesa z vhodné zeminy z výzisku (např. odtěžené kční vrstyv)"_x000d_
 "výkres D.2.007 - řez v km 41,625"_x000d_
 0,39*30 = 11,700 [A]_x000d_
 "Celkem: "A = 11,700 [B]</t>
  </si>
  <si>
    <t>"`Dle technické zprávy, výkresových příloh projektové dokumentace. Dle výkazů materiálu projektu. Dle tabulky kubatur projektanta.`"_x000d_
 "odměřeno z výkresů D.2.001 a D.2.002"_x000d_
 "svodné potrubí - zásyp výkopkem"_x000d_
 9,14-3,05-7,62*3,14*0,075*0,075 = 5,955 [A]_x000d_
 "Zasypávka z propustných zemin (výzisk kčních vrtsve) pod kačírkem"_x000d_
 "plocha šrafy odměřena z výkresů D.2.002"_x000d_
 12,75*0,2 = 2,550 [B]_x000d_
 "Zásyp chrániček (ve zhutněném stavu)"_x000d_
 "výkres D.2.004, pomocná tabulka"_x000d_
 40,82 = 40,820 [C]_x000d_
 "Celkem: "A+B+C = 49,325 [D]</t>
  </si>
  <si>
    <t>"Dle technické zprávy, výkresových příloh projektové dokumentace. Dle výkazů materiálu projektu. Dle tabulky kubatur projektanta."_x000d_
 "Zasypávka z těženého kameniva (kačírek) - ŠP 8/16, tl. 150 mm"_x000d_
 "plocha šrafy odměřena z výkresů D.2.002"_x000d_
 12,75*0,15 = 1,913 [A]_x000d_
 "Celkem: "A = 1,913 [B]</t>
  </si>
  <si>
    <t>"Dle technické zprávy, výkresových příloh projektové dokumentace. Dle výkazů materiálu projektu. Dle tabulky kubatur projektanta."_x000d_
 "odměřeno z výkresů D.2.001 a D.2.002"_x000d_
 "svodné potrubí - podsyp a obsyp ŠP"_x000d_
 7,62*0,5*0,8 = 3,048 [A]_x000d_
 "Trativody - podsyp ŠP 0/8"_x000d_
 277,86*0,43*0,1 = 11,948 [B]_x000d_
 "Celkem: "A+B = 14,996 [D]</t>
  </si>
  <si>
    <t>"`Dle technické zprávy, výkresových příloh projektové dokumentace. Dle výkazů materiálu projektu. Dle tabulky kubatur projektanta.`"_x000d_
 "plocha podbarvení, odměřeno z výkresů D.2.001 a D.2.002"_x000d_
 "Úprava zemní pláně - vyrovnání, přehutnění"_x000d_
 1636,7 = 1636,700 [A]_x000d_
 "Celkem: "A = 1636,700 [B]</t>
  </si>
  <si>
    <t>Položka zahrnuje:
- úpravu pláně včetně vyrovnání výškových rozdílů. Míru zhutnění určuje projekt.
Položka nezahrnuje:
- x
Poznámka k položce:
 položka zahrnuje úpravu pláně včetně vyrovnání výškových rozdílů. Míru zhutnění určuje projekt.
Poznámka k položce:
 položka zahrnuje úpravu pláně včetně vyrovnání výškových rozdílů. Míru zhutnění určuje projekt.</t>
  </si>
  <si>
    <t>"Dle technické zprávy, výkresových příloh projektové dokumentace. Dle výkazů materiálu projektu. Dle tabulky kubatur projektanta."_x000d_
 "Ohumusování tl. 150 mm a osetí v rovině, výměra vč. svahů uvnitř oblouku"_x000d_
 1239+0,118*59,72 = 1246,047 [A]_x000d_
 "Celkem: "A = 1246,047 [B]</t>
  </si>
  <si>
    <t>"Dle technické zprávy, výkresových příloh projektové dokumentace. Dle výkazů materiálu projektu. Dle tabulky kubatur projektanta."_x000d_
 "Ohumusování tl. 150 mm a osetí v rovině"_x000d_
 1246,047 = 1246,047 [A]_x000d_
 "Celkem: "A = 1246,047 [B]</t>
  </si>
  <si>
    <t>Položka zahrnuje:
- dodání předepsané travní směsi, hydroosev na ornici, zalévání, první pokosení, to vše bez ohledu na sklon terénu
Položka nezahrnuje:
- x
Poznámka k položce:
 Zahrnuje dodání předepsané travní směsi, hydroosev na ornici, zalévání, první pokosení, to vše bez ohledu na sklon terénu
Poznámka k položce:
 Zahrnuje dodání předepsané travní směsi, hydroosev na ornici, zalévání, první pokosení, to vše bez ohledu na sklon terénu</t>
  </si>
  <si>
    <t>Položka zahrnuje:
- pokosení se shrabáním, naložení shrabků na dopravní prostředek, s odvozem a se složením, to vše bez ohledu na sklon terénu
- nutné zalití a hnojení
Položka nezahrnuje:
- x
Poznámka k položce:
 Zahrnuje pokosení se shrabáním, naložení shrabků na dopravní prostředek, s odvozem a se složením, to vše bez ohledu na sklon terénu zahrnuje nutné zalití a hnojení
Poznámka k položce:
 Zahrnuje pokosení se shrabáním, naložení shrabků na dopravní prostředek, s odvozem a se složením, to vše bez ohledu na sklon terénu zahrnuje nutné zalití a hnojení</t>
  </si>
  <si>
    <t>"Dle technické zprávy, výkresových příloh projektové dokumentace. Dle výkazů materiálu projektu. Dle tabulky kubatur projektanta."_x000d_
 "Trativody - zásyp ŠD 8/16"_x000d_
 "odměřeno z výkresů D.2.001 a D.2.002"_x000d_
 73,372-11,95-277,86*3,14*0,075*0,075 = 56,514 [A]_x000d_
 "Celkem: "A = 56,514 [B]</t>
  </si>
  <si>
    <t>"Dle technické zprávy, výkresových příloh projektové dokumentace. Dle výkazů materiálu projektu. Dle tabulky kubatur projektanta."_x000d_
 "odměřeno z výkresů D.2.001 a D.2.002"_x000d_
 "Trativody - separační geotextilie"_x000d_
 1,6*(277,86+63,4) = 546,016 [A]_x000d_
 "Celkem: "A = 546,016 [B]</t>
  </si>
  <si>
    <t>21452</t>
  </si>
  <si>
    <t>SANAČNÍ VRSTVY Z KAMENIVA DRCENÉHO</t>
  </si>
  <si>
    <t>"Dle technické zprávy, výkresových příloh projektové dokumentace. Dle výkazů materiálu projektu. Dle tabulky kubatur projektanta."_x000d_
 "plocha podbarvení, odměřeno z výkresů D.2.001 a D.2.002"_x000d_
 "případná sanace kamenivem fr. 0/63 v tl. 250mm "_x000d_
 1601,31/2*0.25 = 200,164 [A]_x000d_
 "Celkem: "A = 200,164 [B]</t>
  </si>
  <si>
    <t>"Dle technické zprávy, výkresových příloh projektové dokumentace. Dle výkazů materiálu projektu. Dle tabulky kubatur projektanta."_x000d_
 "plocha podbarvení, odměřeno z výkresů D.2.001 a D.2.002"_x000d_
 "případná sanace kamenivem fr. 0/63 v tl. 250mm + uložení separační geotextilie; vč. výkopu zeminy a odvozu na skládku (uvaž. 50 %)"_x000d_
 1601,31/2 = 800,655 [A]_x000d_
 "Kce železničního přejezdu: separační geotextilie"_x000d_
 "odměřeno z výkresů D.2.001, D.2.002 a D.2.003"_x000d_
 2*1,5*11,4 = 34,200 [B]_x000d_
 "Celkem: "A+B = 834,855 [C]</t>
  </si>
  <si>
    <t>"Dle technické zprávy, výkresových příloh projektové dokumentace. Dle výkazů materiálu projektu. Dle tabulky kubatur projektanta."_x000d_
 "Rozložitelná georohož (juta, kokos), vč. kotvení"_x000d_
 " svah uvnitř oblouku vč. přesahu pro kotvení nad svahem"_x000d_
 1,18*59,72*1,05 = 73,993 [A]</t>
  </si>
  <si>
    <t>"Dle technické zprávy, výkresových příloh projektové dokumentace. Dle výkazů materiálu projektu. Dle tabulky kubatur projektanta."_x000d_
 "Kce železničního přejezdu: podkladový beton C 16/20 - S1/S2"_x000d_
 "odměřeno z výkresů D.2.001, D.2.002 a D.2.003"_x000d_
 0,36*11,4*2+0,33*11,4 = 11,970 [A]_x000d_
 "Betonové lože C16/20 pod obrubníky a žulovou přídlažbou"_x000d_
 "odměřeno z výkresů D.2.001 a D.2.002"_x000d_
 0,055*(324,17+93,15+51,72+17,54+17+9+11) = 28,797 [B]_x000d_
 "Celkem: "A+B = 40,767 [D]</t>
  </si>
  <si>
    <t>"Dle technické zprávy, výkresových příloh projektové dokumentace. Dle výkazů materiálu projektu. Dle tabulky kubatur projektanta."_x000d_
 "odměřeno z výkresů D.2.001, D.2.002 a D.2.003"_x000d_
 "Kce železničního přejezdu: úložná betonová směs výrobce"_x000d_
 (0,0043+0,0091)*4*11,4 = 0,611 [A]</t>
  </si>
  <si>
    <t>"Dle technické zprávy, výkresových příloh projektové dokumentace. Dle výkazů materiálu projektu. Dle tabulky kubatur projektanta."_x000d_
 "odměřeno z výkresů D.2.001, D.2.002 a D.2.003"_x000d_
 "Kce železničního přejezdu: dosypávka ŠD 0/32"_x000d_
 0,35*11,4 = 3,990 [A]</t>
  </si>
  <si>
    <t>56313</t>
  </si>
  <si>
    <t>VOZOVKOVÉ VRSTVY Z MECHANICKY ZPEVNĚNÉHO KAMENIVA TL. DO 150MM</t>
  </si>
  <si>
    <t>"Dle technické zprávy, výkresových příloh projektové dokumentace. Dle výkazů materiálu projektu. Dle tabulky kubatur projektanta."_x000d_
 "plocha podbarvení, odměřeno z výkresů D.2.001 a D.2.002, odečtena plocha u stavebnin a parkoviště"_x000d_
 "Konstrukce vozovky"_x000d_
 "Mechanicky zpevněné kamenivo MZK tl. 150 mm"_x000d_
 1636,7-35,39 = 1601,310 [A]_x000d_
 "Celkem: "A = 1601,310 [B]</t>
  </si>
  <si>
    <t xml:space="preserve">"Dle technické zprávy, výkresových příloh projektové dokumentace. Dle výkazů materiálu projektu. Dle tabulky kubatur projektanta."_x000d_
 "plocha podbarvení, odměřeno z výkresů D.2.001 a D.2.002"_x000d_
 "Konstrukce vozovky"_x000d_
 "zahrnutí vlivu rostoucí tloušťky vrstvy dané odvodněním pláně"_x000d_
 "Štěrkodrť fr. 0/32, ŠDA, tl. min. 200 mm; vč. zahrnutí tlustších vrstev (sklon pláně, klopení..), dosypávek pod obrubníky a dosypávek u sjezdů"_x000d_
 "(napojení asf. krytu)"_x000d_
 1636,7*0,2*1,2 = 392,808 [A]_x000d_
 "Štěrkodť  fr. 0/32, tl. 150 mm - pod žulovou dlažbou"_x000d_
 18,47*0,15 = 2,771 [B]_x000d_
 "Konstrukce chodníků, obrubníky"_x000d_
 "Štěrkodť  fr. 0/32, tl. 200 mm - u skladby chodníků, vč. zesílení u sjezdů (250 mm), dosypávek v místě přetěžení apod."_x000d_
 (216,55+7,3+6,66+11,3+17,81)*0,2*1,25 = 64,905 [C]_x000d_
 "Celkem: "A+B+C = 460,484 [D]</t>
  </si>
  <si>
    <t>572123</t>
  </si>
  <si>
    <t>INFILTRAČNÍ POSTŘIK Z EMULZE DO 1,0KG/M2</t>
  </si>
  <si>
    <t>"Dle technické zprávy, výkresových příloh projektové dokumentace. Dle výkazů materiálu projektu. Dle tabulky kubatur projektanta."_x000d_
 "plocha podbarvení, odměřeno z výkresů D.2.001 a D.2.002"_x000d_
 "Konstrukce vozovky"_x000d_
 "Infiltrační postřik"_x000d_
 1636,7 = 1636,700 [A]_x000d_
 "Celkem: "A = 1636,700 [B]</t>
  </si>
  <si>
    <t>572212</t>
  </si>
  <si>
    <t>SPOJOVACÍ POSTŘIK Z MODIFIK ASFALTU DO 0,5KG/M2</t>
  </si>
  <si>
    <t>"Dle technické zprávy, výkresových příloh projektové dokumentace. Dle výkazů materiálu projektu. Dle tabulky kubatur projektanta."_x000d_
 "plocha podbarvení, odměřeno z výkresů D.2.001 a D.2.002"_x000d_
 "Konstrukce vozovky"_x000d_
 "Spojovací postřik asf., PS-E 0,4 kg/m2"_x000d_
 1636,7*2 = 3273,400 [A]_x000d_
 "Celkem: "A = 3273,400 [B]</t>
  </si>
  <si>
    <t>574B34</t>
  </si>
  <si>
    <t>ASFALTOVÝ BETON PRO OBRUSNÉ VRSTVY MODIFIK ACO 11+ TL. 40MM</t>
  </si>
  <si>
    <t>"Dle technické zprávy, výkresových příloh projektové dokumentace. Dle výkazů materiálu projektu. Dle tabulky kubatur projektanta."_x000d_
 "plocha podbarvení, odměřeno z výkresů D.2.001 a D.2.002"_x000d_
 "Konstrukce vozovky"_x000d_
 "Asfaltový beton pro obrusné vrstvy, ACO 11+, PMB 45/80-65, tl. 40 mm"_x000d_
 1636,7 = 1636,700 [A]_x000d_
 "Celkem: "A = 1636,700 [B]</t>
  </si>
  <si>
    <t>574D46</t>
  </si>
  <si>
    <t>ASFALTOVÝ BETON PRO LOŽNÍ VRSTVY MODIFIK ACL 16+, 16S TL. 50MM</t>
  </si>
  <si>
    <t>"Dle technické zprávy, výkresových příloh projektové dokumentace. Dle výkazů materiálu projektu. Dle tabulky kubatur projektanta."_x000d_
 "plocha podbarvení, odměřeno z výkresů D.2.001 a D.2.002"_x000d_
 "Konstrukce vozovky"_x000d_
 "Asfaltový beton pro ložné vrstvy, ACL 16+, PMB 25/55-60, tl. 50 mm"_x000d_
 1636,7 = 1636,700 [A]_x000d_
 "Celkem: "A = 1636,700 [B]</t>
  </si>
  <si>
    <t>574E56</t>
  </si>
  <si>
    <t>ASFALTOVÝ BETON PRO PODKLADNÍ VRSTVY ACP 16+, 16S TL. 60MM</t>
  </si>
  <si>
    <t>"Dle technické zprávy, výkresových příloh projektové dokumentace. Dle výkazů materiálu projektu. Dle tabulky kubatur projektanta."_x000d_
 "plocha podbarvení, odměřeno z výkresů D.2.001 a D.2.002"_x000d_
 "Konstrukce vozovky"_x000d_
 "Asfaltový beton pro podkladní vrstvy, ACP 16+, 50/70, tl. 60 mm"_x000d_
 1636,7 = 1636,700 [A]_x000d_
 "Celkem: "A = 1636,700 [B]</t>
  </si>
  <si>
    <t>"Dle technické zprávy, výkresových příloh projektové dokumentace. Dle výkazů materiálu projektu. Dle tabulky kubatur projektanta."_x000d_
 "Konstrukce chodníků, obrubníky"_x000d_
 "Betonová dlažba s fazetami (přírodní barva, 200x200 mm) tl. 60 mm"_x000d_
 " plocha podbarvení - odměřeno z výkresů D.2.001 a D.2.002;
odečteny plochy ostatních typů dlažby"_x000d_
 259,62-7,3-6,66-11,30-17,81 = 216,550 [A]_x000d_
 "Betonová dlažba ostrohraná (přírodní barva, 200x200 mm) tl. 60 mm"_x000d_
 "plocha šrafy odměřena z výkresů D.2.002"_x000d_
 6.66 = 6,660 [B]_x000d_
 "Celkem: "A+B = 223,210 [C]</t>
  </si>
  <si>
    <t>"Dle technické zprávy, výkresových příloh projektové dokumentace. Dle výkazů materiálu projektu. Dle tabulky kubatur projektanta."_x000d_
 "Konstrukce chodníků, obrubníky"_x000d_
 "Betonová dlažba ostrohraná (přírodní barva, 200x200 mm) tl. 80 mm (v místě sjezdů), zapískováno směsí cementu a písku"_x000d_
 "plocha šrafy odměřena z výkresů D.2.002"_x000d_
 17,81 = 17,810 [A]_x000d_
 "Celkem: "A = 17,810 [B]</t>
  </si>
  <si>
    <t>"Dle technické zprávy, výkresových příloh projektové dokumentace. Dle výkazů materiálu projektu. Dle tabulky kubatur projektanta."_x000d_
 "Konstrukce chodníků, obrubníky"_x000d_
 "Betonová dlažba reliéfní (červená barva, 200x100 mm) tl. 60 mm"_x000d_
 "plocha šrafy odměřena z výkresů D.2.002"_x000d_
 18,6-11,3 = 7,300 [A]_x000d_
 "Celkem: "A = 7,300 [B]</t>
  </si>
  <si>
    <t>58261B</t>
  </si>
  <si>
    <t>KRYTY Z BETON DLAŽDIC SE ZÁMKEM BAREV RELIÉF TL 80MM DO LOŽE Z KAM</t>
  </si>
  <si>
    <t>"Dle technické zprávy, výkresových příloh projektové dokumentace. Dle výkazů materiálu projektu. Dle tabulky kubatur projektanta."_x000d_
 "Konstrukce chodníků, obrubníky"_x000d_
 "Betonová dlažba reliéfní (červená barva, 200x100 mm) tl. 80 mm (v místě sjezdů), zapískováno směsí cementu a písku"_x000d_
 " plocha šrafy odměřena z výkresů D.2.002"_x000d_
 11,3 = 11,300 [A]_x000d_
 "Celkem: "A = 11,300 [B]</t>
  </si>
  <si>
    <t>587202</t>
  </si>
  <si>
    <t>PŘEDLÁŽDĚNÍ KRYTU Z DROBNÝCH KOSTEK</t>
  </si>
  <si>
    <t>"Dle technické zprávy, výkresových příloh projektové dokumentace. Dle výkazů materiálu projektu. Dle tabulky kubatur projektanta."_x000d_
 "POROVNÁVACÍ POLOŽKA"_x000d_
 "Dlažba z žulových kostek z výzisku (lože a zaspárování ze ŠD 4/8)"_x000d_
 "plocha podbarvení, odměřeno z výkresů D.2.001 a D.2.002"_x000d_
 18,47 = 18,470 [A]_x000d_
 "Celkem: "A = 18,470 [B]</t>
  </si>
  <si>
    <t>Položka zahrnuje:
- pod pojmem *předláždění* se rozumí rozebrání stávající dlažby a pokládka dlažby ze stávajícího dlažebního materiálu (bez dodávky nového)
- nezbytnou manipulaci s tímto materiálem (nakládání, doprava, složení, očištění)
- dodání a rozprostření materiálu pro lože a jeho tloušťku předepsanou dokumentací a pro předepsanou výplň spar
Položka nezahrnuje:
- doplnění plochy s použitím nového materiálu (vykazuje se v položce č.582)</t>
  </si>
  <si>
    <t>Vedení trubní dálková a přípojná</t>
  </si>
  <si>
    <t>"Dle technické zprávy, výkresových příloh projektové dokumentace. Dle výkazů materiálu projektu. Dle tabulky kubatur projektanta."_x000d_
 "odměřeno z výkresů D.2.001 a D.2.002"_x000d_
 "svodné potrubí - trubka DN150"_x000d_
 7.7 = 7,700 [A]</t>
  </si>
  <si>
    <t>875272</t>
  </si>
  <si>
    <t>POTRUBÍ DREN Z TRUB PLAST (I FLEXIBIL) DN DO 100MM DĚROVANÝCH</t>
  </si>
  <si>
    <t>"Dle technické zprávy, výkresových příloh projektové dokumentace. Dle výkazů materiálu projektu. Dle tabulky kubatur projektanta."_x000d_
 "Trativody - drenážní potrubí"_x000d_
 "odměřeno z výkresů D.2.001 a D.2.002"_x000d_
 277,86 = 277,860 [A]_x000d_
 "Celkem: "A = 277,860 [B]</t>
  </si>
  <si>
    <t>"Dle technické zprávy, výkresových příloh projektové dokumentace. Dle výkazů materiálu projektu. Dle tabulky kubatur projektanta."_x000d_
 "Chráničky DN 160 HDPE"_x000d_
 "viz pomocná tabulka chrániček"_x000d_
 "Víčka na chráničky, ochrana chrániček proti tlakové vodě, pěnové ucpávky 22ks"_x000d_
 236,23 = 236,230 [A]_x000d_
 "Celkem: "A = 236,230 [B]</t>
  </si>
  <si>
    <t>895812</t>
  </si>
  <si>
    <t>DRENÁŽNÍ ŠACHTICE NORMÁLNÍ Z PLAST DÍLCŮ ŠN 80</t>
  </si>
  <si>
    <t>"Dle technické zprávy, výkresových příloh projektové dokumentace. Dle výkazů materiálu projektu. Dle tabulky kubatur projektanta."_x000d_
 "patrné z výkresu D.2.002"_x000d_
 "vč. podkladních vrstev - beton C16/20 a podsyp ŠP"_x000d_
 "Šachta - plastová, vrcholová"_x000d_
 3 = 3,000 [A]</t>
  </si>
  <si>
    <t>89712</t>
  </si>
  <si>
    <t>VPUSŤ KANALIZAČNÍ ULIČNÍ KOMPLETNÍ Z BETONOVÝCH DÍLCŮ</t>
  </si>
  <si>
    <t xml:space="preserve">"Dle technické zprávy, výkresových příloh projektové dokumentace. Dle výkazů materiálu projektu. Dle tabulky kubatur projektanta."_x000d_
 "patrné z výkresu D.2.002 "_x000d_
 "vč. podkladních vrstev - beton C16/20 a podsyp ŠP"_x000d_
 "vč.  Šachta - betonová pod uliční vputí"_x000d_
 "Uliční vpusť s poklopem"_x000d_
 6 = 6,000 [A]_x000d_
 "Obrubníková uliční vpusť"_x000d_
 3 = 3,000 [B]_x000d_
 "Celkem: "A+B = 9,000 [C]</t>
  </si>
  <si>
    <t>89921</t>
  </si>
  <si>
    <t>VÝŠKOVÁ ÚPRAVA POKLOPŮ</t>
  </si>
  <si>
    <t>"Dle technické zprávy, výkresových příloh projektové dokumentace. Dle výkazů materiálu projektu. Dle tabulky kubatur projektanta."_x000d_
 "patrné z výkresu D.2.002 a z přílohy D.1.001"_x000d_
 "Výšková úprava uličního vstupu nebo vpusti do 200 mm zvýšením poklopu"_x000d_
 2 = 2,000 [A]</t>
  </si>
  <si>
    <t>Položka zahrnuje:
- všechny nutné práce a materiály pro zvýšení nebo snížení zařízení (včetně nutné úpravy stávajícího povrchu vozovky nebo chodníku)
Položka nezahrnuje:
- x</t>
  </si>
  <si>
    <t>89944</t>
  </si>
  <si>
    <t>VÝŘEZ, VÝSEK, ÚTES NA POTRUBÍ DN DO 200MM</t>
  </si>
  <si>
    <t>"Dle technické zprávy, výkresových příloh projektové dokumentace. Dle výkazů materiálu projektu. Dle tabulky kubatur projektanta."_x000d_
 "patrné z výkresu D.2.002 a z přílohy D.1.001"_x000d_
 "svodné potrubí - napojení na stávající kanalizaci sedlovou přípojka"_x000d_
 2 = 2,000 [A]</t>
  </si>
  <si>
    <t>Položka zahrnuje:
- zejména náklady na osekání trub na útesy, na vysekání otvorů pro zaústění, na obetonování útesu
- u výřezu a výseku náklady na ohlášení uzavírání vody, uzavření a otevření šoupat, vypuštění a napuštění vody, odvzdušnění potrubí a pod
Položka nezahrnuje:
- x</t>
  </si>
  <si>
    <t>"Dle technické zprávy, výkresových příloh projektové dokumentace. Dle výkazů materiálu projektu. Dle tabulky kubatur projektanta."_x000d_
 "Podbetonování a obetonování chrániček betonem C 16/20"_x000d_
 "viz pomocná tabulka chrániček"_x000d_
 23,3 = 23,300 [A]_x000d_
 "Celkem: "A = 23,300 [B]</t>
  </si>
  <si>
    <t>91</t>
  </si>
  <si>
    <t>Doplňující konstrukce a práce pozemních komunikací, letišť a ploch</t>
  </si>
  <si>
    <t>914171</t>
  </si>
  <si>
    <t>DOPRAVNÍ ZNAČKY ZÁKLADNÍ VELIKOSTI HLINÍKOVÉ TŘ RA2 - DODÁVKA A MONTÁŽ</t>
  </si>
  <si>
    <t>"Dle technické zprávy, výkresových příloh projektové dokumentace. Dle výkazů materiálu projektu. Dle tabulky kubatur projektanta."_x000d_
 "patrné z výkresu D.2.002 a z přílohy D.1.001"_x000d_
 "dodávka a montáž svislého dopravního značení A29 (bez sloupku)"_x000d_
 2 = 2,000 [A]_x000d_
 "dodávka a montáž svislého dopravního značen A 31a"_x000d_
 2 = 2,000 [B]_x000d_
 "dodávka a montáž svislého dopravního značen A 31b"_x000d_
 2 = 2,000 [C]_x000d_
 "dodávka a montáž svislého dopravního značen A 31c "_x000d_
 2 = 2,000 [D]_x000d_
 "dodávka a montáž svislého dopravního značen B 20a"_x000d_
 2 = 2,000 [E]_x000d_
 "dodávka a montáž svislého dopravního značen B 20b"_x000d_
 2 = 2,000 [F]_x000d_
 "Celkem: "A+B+C+D+E+F = 12,000 [G]</t>
  </si>
  <si>
    <t>914941</t>
  </si>
  <si>
    <t>SLOUPKY A STOJKY DOPRAVNÍCH ZNAČEK Z HLINÍK TRUBEK DO PATKY - DODÁVKA A MONTÁŽ</t>
  </si>
  <si>
    <t>"Dle technické zprávy, výkresových příloh projektové dokumentace. Dle výkazů materiálu projektu. Dle tabulky kubatur projektanta."_x000d_
 "patrné z výkresu D.2.002 a z přílohy D.1.001"_x000d_
 "dodávka a montáž svislého dopravního značen A 31a"_x000d_
 2 = 2,000 [A]_x000d_
 "dodávka a montáž svislého dopravního značen A 31b"_x000d_
 2 = 2,000 [B]_x000d_
 "dodávka a montáž svislého dopravního značen A 31c "_x000d_
 2 = 2,000 [C]_x000d_
 "dodávka a montáž svislého dopravního značen B 20a"_x000d_
 2 = 2,000 [D]_x000d_
 "dodávka a montáž svislého dopravního značen B 20b"_x000d_
 2 = 2,000 [E]_x000d_
 "Celkem: "A+B+C+D+E = 10,000 [F]</t>
  </si>
  <si>
    <t>"Dle technické zprávy, výkresových příloh projektové dokumentace. Dle výkazů materiálu projektu. Dle tabulky kubatur projektanta."_x000d_
 "odměřeno z výkresu D.2.001"_x000d_
 "Vodorovné dopravní značení V 7a"_x000d_
 14.0 = 14,000 [A]_x000d_
 "Vodorovné dopravní značení V 8a"_x000d_
 4.0 = 4,000 [B]_x000d_
 "Vodorovné dopravní značení V 1a š 0,125"_x000d_
 149,82*0.125 = 18,728 [C]_x000d_
 "Vodorovné dopravní značení V 4 š 0,25"_x000d_
 297,14*0.25 = 74,285 [D]_x000d_
 "Celkem: "A+B+C+D = 111,013 [E]</t>
  </si>
  <si>
    <t xml:space="preserve">"Dle technické zprávy, výkresových příloh projektové dokumentace. Dle výkazů materiálu projektu. Dle tabulky kubatur projektanta."_x000d_
 "odměřeno z výkresů D.2.001 a D.2.002"_x000d_
 "Obrubník chodníkový  100x200 do bet. lože  "_x000d_
 93,15 = 93,150 [A]_x000d_
 "Celkem: "A = 93,150 [B]</t>
  </si>
  <si>
    <t>"Dle technické zprávy, výkresových příloh projektové dokumentace. Dle výkazů materiálu projektu. Dle tabulky kubatur projektanta."_x000d_
 "odměřeno z výkresů D.2.001 a D.2.002"_x000d_
 "Obrubník silniční 150x250"_x000d_
 324,17 = 324,170 [A]_x000d_
 "Obrubnik snížený 150x150"_x000d_
 51,72 = 51,720 [B]_x000d_
 "bet. obrubník silniční přechodový pravý "_x000d_
 9.0 = 9,000 [C]_x000d_
 "bet. obrubník silniční přechodový levý s přídlažbou z 1-řádku žlulových kostek z výzisku do bet. lože "_x000d_
 11 = 11,000 [D]_x000d_
 "Celkem: "A+B+C+D = 395,890 [E]</t>
  </si>
  <si>
    <t>91771</t>
  </si>
  <si>
    <t>OBRUBA Z DLAŽEBNÍCH KOSTEK VELKÝCH</t>
  </si>
  <si>
    <t>"Dle technické zprávy, výkresových příloh projektové dokumentace. Dle výkazů materiálu projektu. Dle tabulky kubatur projektanta."_x000d_
 "odměřeno z výkresů D.2.001 a D.2.002 (měřeno v ose)"_x000d_
 "Dvouřádek z žulových kostek z výzisku (oddělení sjezdu) do bet. lože, spáry vyplněny maltou"_x000d_
 17,54*2 = 35,080 [A]_x000d_
 "Obrubník z velkých žulových kostek z výzisku u parkoviště do bet. lože"_x000d_
 17.0 = 17,000 [B]_x000d_
 "Celkem: "A+B = 52,080 [C]</t>
  </si>
  <si>
    <t>Položka zahrnuje:
- dodání a pokládku jedné řady dlažebních kostek o rozměrech předepsaných zadávací dokumentací
- betonové lože i boční betonovou opěrku
Položka nezahrnuje:
- x</t>
  </si>
  <si>
    <t>"Dle technické zprávy, výkresových příloh projektové dokumentace. Dle výkazů materiálu projektu. Dle tabulky kubatur projektanta."_x000d_
 "řezání asfaltu tl. do 110 mm"_x000d_
 "odměřeno z výkresů D.2.001 a D.2.002;
(podél závěrných zídek, starý a nový asfalt, nájezdové obrubníky, okolo vpustí, okolo jiných poklopů, dvouřádek žul. kostek a napojení vozovky mezí stavebními postupy)"_x000d_
 45,6+61,62+51,29+13,8+1,8+35,6+31,1 = 240,810 [A]_x000d_
 "Celkem: "A = 240,810 [B]</t>
  </si>
  <si>
    <t>919123</t>
  </si>
  <si>
    <t>ŘEZÁNÍ BETONOVÉHO KRYTU VOZOVEK TL DO 150MM</t>
  </si>
  <si>
    <t>"Dle technické zprávy, výkresových příloh projektové dokumentace. Dle výkazů materiálu projektu. Dle tabulky kubatur projektanta."_x000d_
 "odměřeno z výkresů D.2.001 a D.2.002"_x000d_
 "řezání betonu tl. do 110 mm"_x000d_
 15.0 = 15,000 [A]_x000d_
 "Celkem: "A = 15,000 [B]</t>
  </si>
  <si>
    <t>931325</t>
  </si>
  <si>
    <t>TĚSNĚNÍ DILATAČ SPAR ASF ZÁLIVKOU MODIFIK PRŮŘ DO 600MM2</t>
  </si>
  <si>
    <t>"Dle technické zprávy, výkresových příloh projektové dokumentace. Dle výkazů materiálu projektu. Dle tabulky kubatur projektanta."_x000d_
 "zalití spáry modif. asfaltovou zálivkou"_x000d_
 240,81+15 = 255,810 [A]_x000d_
 "Celkem: "A = 255,810 [B]</t>
  </si>
  <si>
    <t>Položka zahrnuje:
- dodávku a osazení předepsaného materiálu
- očištění ploch spáry před úpravou
- očištění okolí spáry po úpravě
Položka nezahrnuje:
- těsnící profil</t>
  </si>
  <si>
    <t>93134</t>
  </si>
  <si>
    <t>TĚSNĚNÍ DILATAČNÍCH SPAR ASFALTOVOU PÁSKOU</t>
  </si>
  <si>
    <t>"Dle technické zprávy, výkresových příloh projektové dokumentace. Dle výkazů materiálu projektu. Dle tabulky kubatur projektanta."_x000d_
 "odměřeno z výkresů D.2.001 a D.2.002"_x000d_
 "gumoasfaltová páska lepená na bok záv. zídky před pokládkou asfalt. vrstev vozovky"_x000d_
 11,4*4 = 45,600 [A]_x000d_
 "Celkem: "A = 45,600 [B]</t>
  </si>
  <si>
    <t>935211</t>
  </si>
  <si>
    <t>PŘÍKOPOVÉ ŽLABY Z BETON TVÁRNIC ŠÍŘ DO 600MM DO ŠTĚRKOPÍSKU TL 100MM</t>
  </si>
  <si>
    <t>"Dle technické zprávy, výkresových příloh projektové dokumentace. Dle výkazů materiálu projektu. Dle tabulky kubatur projektanta."_x000d_
 "odměřeno z výkresů D.2.001 a D.2.002"_x000d_
 "odvodňovací žlábek mělký"_x000d_
 2.8 = 2,800 [A]_x000d_
 "Celkem: "A = 2,800 [B]</t>
  </si>
  <si>
    <t>R0271-1</t>
  </si>
  <si>
    <t>ÚPRAVY DOPRAVNÍHO ZNAČENÍ (PŘECHODNÉ DZ, PRONÁJEM, MANIPULACE, DEMONTÁŽ, ...)</t>
  </si>
  <si>
    <t>SOUBOR</t>
  </si>
  <si>
    <t>"Dle technické zprávy, výkresových příloh projektové dokumentace. Dle výkazů materiálu projektu. Dle tabulky kubatur projektanta."_x000d_
 "Úpravy dopravního značení (přechodné DZ, pronájem, manipulace….)"_x000d_
 1 = 1,000 [A]</t>
  </si>
  <si>
    <t>ÚPRAVY DOPRAVNÍHO ZNAČENÍ (PŘECHODNÉ DZ, PRONÁJEM, MANIPULACE, DEMONTÁŽ, ...) včetně vypracování a projednání výkresů dočasného dopravního značení, včetně případné dočasné
světelné signalizace, vypracování a projednání signálních plánů
Technická specifikace: 
zahrnuje veškeré náklady spojené s objednatelem požadovanými zařízeními
ÚPRAVY DOPRAVNÍHO ZNAČENÍ (PŘECHODNÉ DZ, PRONÁJEM, MANIPULACE, DEMONTÁŽ, ...) včetně vypracování a projednání výkresů dočasného dopravního značení, včetně případné dočasné
světelné signalizace, vypracování a projednání signálních plánů
Technická specifikace: 
zahrnuje veškeré náklady spojené s objednatelem požadovanými zařízeními
ÚPRAVY DOPRAVNÍHO ZNAČENÍ (PŘECHODNÉ DZ, PRONÁJEM, MANIPULACE, DEMONTÁŽ, ...) včetně vypracování a projednání výkresů dočasného dopravního značení, včetně případné dočasné
světelné signalizace, vypracování a projednání signálních plánů
Technická specifikace: 
zahrnuje veškeré náklady spojené s objednatelem požadovanými zařízeními</t>
  </si>
  <si>
    <t>921332</t>
  </si>
  <si>
    <t>ŽELEZNIČNÍ PŘEJEZD A PŘECHOD ZE ZÁDLAŽBOVÝCH PANELŮ PRO KOLEJ NA BETONOVÝCHH PRAŽCÍCH</t>
  </si>
  <si>
    <t>"Dle technické zprávy, výkresových příloh projektové dokumentace. Dle výkazů materiálu projektu. Dle tabulky kubatur projektanta."_x000d_
 "výkresy D.2.001 a D.2.002"_x000d_
 "polymerbetonová přejezdová konstrukce (včetně vnitřních a vnějších přejezdových panelů, závěrné zídky a výstroje) 115,25 m2"_x000d_
 "Kce železničního přejezdu: prefabrikovaná závěrná zídka výrobce 45,6 m"_x000d_
 "Kce železničního přejezdu: prefabrikovaný betonový základ pod závěrnou zídkou 46,5m"_x000d_
 11,4*10,11 = 115,254 [A]_x000d_
 "Celkem: "A = 115,254 [B]</t>
  </si>
  <si>
    <t>"Dle technické zprávy, výkresových příloh projektové dokumentace. Dle výkazů materiálu projektu. Dle tabulky kubatur projektanta."_x000d_
 "odstranění přejezdové konstrukce původní z živičného krytu"_x000d_
 "odměřeno z výkresu D.2.001 dle zaměření "_x000d_
 8,85 = 8,850 [A]</t>
  </si>
  <si>
    <t>96612</t>
  </si>
  <si>
    <t>BOURÁNÍ KONSTRUKCÍ Z KAMENE NA SUCHO</t>
  </si>
  <si>
    <t>"Dle technické zprávy, výkresových příloh projektové dokumentace. Dle výkazů materiálu projektu. Dle tabulky kubatur projektanta."_x000d_
 "demolice gabionové zídky - kamenivo"_x000d_
 "délka doměřena z výkresu D.2.001"_x000d_
 5,6*0,4*0,5 = 1,120 [A]</t>
  </si>
  <si>
    <t>96614</t>
  </si>
  <si>
    <t>BOURÁNÍ KONSTRUKCÍ Z CIHEL A TVÁRNIC</t>
  </si>
  <si>
    <t>"Dle technické zprávy, výkresových příloh projektové dokumentace. Dle výkazů materiálu projektu. Dle tabulky kubatur projektanta."_x000d_
 "demolice zdiva (případné zbytky neexistujících pozemních staveb)"_x000d_
 "kvalifikovaný odhad"_x000d_
 1/1.9 = 0,526 [A]</t>
  </si>
  <si>
    <t>"`Dle technické zprávy, výkresových příloh projektové dokumentace. Dle výkazů materiálu projektu. Dle tabulky kubatur projektanta.`"_x000d_
 "ostranění citybloků se zábradlím (u přejezdu), citybloků podél budovy stavebnin Tresk a betonových jehlanů u parkoviště (příp. předat správci)"_x000d_
 "dečteno z výkresu D.2.001 dle ortofotomapy"_x000d_
 ((13*160+6*450+1*(450+320)+1*(450+320+450))/1000)/2,2 = 3,077 [A]_x000d_
 "Celkem: "A = 3,077 [B]</t>
  </si>
  <si>
    <t>"`Dle technické zprávy, výkresových příloh projektové dokumentace. Dle výkazů materiálu projektu. Dle tabulky kubatur projektanta.`"_x000d_
 "demolice šachet uličních vpustí, ostatních ŽB šachet a dalších betonových či ŽB objektů vč. případných zbytků neexistujících pozemních staveb"_x000d_
 "kvalifikovaný odhad"_x000d_
 40/2.4 = 16,667 [A]_x000d_
 "demolice plotu - odstranění betonových sloupků"_x000d_
 "odměřeno z výkresu D.2.001 dle zaměření a foto"_x000d_
 30*2,1*0,17*0,17 = 1,821 [B]_x000d_
 "Celkem: "A+B = 18,488 [C]</t>
  </si>
  <si>
    <t>966842</t>
  </si>
  <si>
    <t>ODSTRANĚNÍ OPLOCENÍ Z DRÁT PLETIVA</t>
  </si>
  <si>
    <t xml:space="preserve">"Dle technické zprávy, výkresových příloh projektové dokumentace. Dle výkazů materiálu projektu. Dle tabulky kubatur projektanta."_x000d_
 "demolice plotu - odstrannění pletiva "_x000d_
 "odměřeno z výkresu D.2.001 dle zaměření a foto"_x000d_
 75 = 75,000 [A]_x000d_
 "demolice gabionové zídky - odstrannění pletiva"_x000d_
 "délka doměřena z výkresu D.2.001  - dl. 5,6 m v. 1,8m"_x000d_
 5,6 = 5,600 [B]_x000d_
 "Celkem: "A+B = 80,600 [C]</t>
  </si>
  <si>
    <t>Položka zahrnuje:
- kompletní bourací práce včetně odstranění základových konstrukcí a nezbytného rozsahu zemních prací,
- veškerou manipulaci s vybouranou sutí a hmotami včetně uložení na skládku,
- veškeré další práce plynoucí z technologického předpisu a z platných předpisů,
- odstranění sloupků z jiného materiálu, odstranění vrat a vrátek
Položka nezahrnuje:
- poplatek za skládku, který se vykazuje v položce 0141** (s výjimkou malého množství bouraného materiálu, kde je možné poplatek zahrnout do jednotkové ceny bourání – tento fakt musí být uveden v doplňujícím textu k položce)</t>
  </si>
  <si>
    <t>"`Dle technické zprávy, výkresových příloh projektové dokumentace. Dle výkazů materiálu projektu. Dle tabulky kubatur projektanta.`"_x000d_
 "Zemina a kamení (konstrukční vrstvy vozovky, gabion), odečteny dosypávky"_x000d_
 (1437,32*0,25-11,7-2,55)*2,05+1,12*2,1 = 709,766 [A]_x000d_
 "výkop zeminy, odečteny zásypy"_x000d_
 (988,31+9,14+73,37-5,96)*1,9 = 2023,234 [B]_x000d_
 "Celkem: "A+B = 2733,000 [C]</t>
  </si>
  <si>
    <t xml:space="preserve">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
Poznámka k položce: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541/2020 Sb., o nakládání s odpady, v platném znění.</t>
  </si>
  <si>
    <t>R015120</t>
  </si>
  <si>
    <t>904</t>
  </si>
  <si>
    <t>NEOCEŇOVAT - POPLATKY ZA LIKVIDACI ODPADŮ NEKONTAMINOVANÝCH - 17 01 02 STAVEBNÍ A DEMOLIČNÍ SUŤ (CIHLY) VČ. DOPRAVY NA SKLÁDKU A MANIPULACE</t>
  </si>
  <si>
    <t>"`Dle technické zprávy, výkresových příloh projektové dokumentace. Dle výkazů materiálu projektu. Dle tabulky kubatur projektanta.`"_x000d_
 "zdivo - viz demolice zdiva"_x000d_
 1 = 1,000 [A]</t>
  </si>
  <si>
    <t>"`Dle technické zprávy, výkresových příloh projektové dokumentace. Dle výkazů materiálu projektu. Dle tabulky kubatur projektanta.`"_x000d_
 "Asfaltové vrstvy"_x000d_
 (933,82+8,85)*2,2*0,1 = 207,387 [A]_x000d_
 "Celkem: "A = 207,387 [B]</t>
  </si>
  <si>
    <t>"`Dle technické zprávy, výkresových příloh projektové dokumentace. Dle výkazů materiálu projektu. Dle tabulky kubatur projektanta.`"_x000d_
 "beton a železobeton"_x000d_
 (376,25*0,15+1,82)*2,4+98,83*0,25*0,15*2,2+6,77+40 = 194,741 [A]_x000d_
 "Celkem: "A = 194,741 [B]</t>
  </si>
  <si>
    <t>"`Dle technické zprávy, výkresových příloh projektové dokumentace. Dle výkazů materiálu projektu. Dle tabulky kubatur projektanta.`"_x000d_
 "Kámen (žulová dlažba)"_x000d_
 ((127,25-18,47-3,5)*0,1+(23,17-17)*0,2*0,2)*2,4 = 25,860 [A]</t>
  </si>
  <si>
    <t>"`Dle technické zprávy, výkresových příloh projektové dokumentace. Dle výkazů materiálu projektu. Dle tabulky kubatur projektanta.`"_x000d_
 75*(1,38/1000)+10,08*0,002+5*0,02 = 0,224 [A]_x000d_
 "Celkem: "A = 0,224 [B]</t>
  </si>
  <si>
    <t>SO 34-13-01</t>
  </si>
  <si>
    <t>R015113</t>
  </si>
  <si>
    <t>903</t>
  </si>
  <si>
    <t>NEOCEŇOVAT - POPLATKY ZA LIKVIDACI ODPADŮ NEKONTAMINOVANÝCH - 17 05 04 VYTĚŽENÉ ZEMINY A HORNINY - III. TŘÍDA TĚŽITELNOSTI VČ. DOPRAVY NA SKLÁDKU A MANIPULACE</t>
  </si>
  <si>
    <t>301,83+119,7 = 421,530 [A]</t>
  </si>
  <si>
    <t>69,56+3,48 = 73,040 [A]</t>
  </si>
  <si>
    <t>0,32 = 0,320 [A]</t>
  </si>
  <si>
    <t>237,98 = 237,980 [A]</t>
  </si>
  <si>
    <t>0,04 = 0,040 [A]</t>
  </si>
  <si>
    <t>331,68*0,35 = 116,088 [A]</t>
  </si>
  <si>
    <t>(243,23*0,13)+(7,91*0,2) = 33,202 [A]</t>
  </si>
  <si>
    <t>12293</t>
  </si>
  <si>
    <t>ODKOPÁVKY A PROKOPÁVKY OBECNÉ TŘ. III</t>
  </si>
  <si>
    <t>287,46*0,5 = 143,730 [A]</t>
  </si>
  <si>
    <t>13193</t>
  </si>
  <si>
    <t>HLOUBENÍ JAM ZAPAŽ I NEPAŽ TŘ III</t>
  </si>
  <si>
    <t>(57+57)*1*0,5 = 57,000 [A]</t>
  </si>
  <si>
    <t>(5,552+3,654+8,678+12,975+1,372+1,666)*1,3*0,1 = 4,407 [A]</t>
  </si>
  <si>
    <t>60*0,1 = 6,000 [A]</t>
  </si>
  <si>
    <t>60+(5,552+3,654+8,678+12,975+1,372+1,666)*1,3 = 104,066 [A]</t>
  </si>
  <si>
    <t>212037</t>
  </si>
  <si>
    <t>TRATIVODY KOMPLET Z TRUB NEKOV DN DO 150MM, RÝHA TŘ III</t>
  </si>
  <si>
    <t>57+57 = 114,000 [A]</t>
  </si>
  <si>
    <t>21450</t>
  </si>
  <si>
    <t>SANAČNÍ VRSTVY Z KAMENIVA</t>
  </si>
  <si>
    <t>(69,628+159,688)*0,5 = 114,658 [A]</t>
  </si>
  <si>
    <t>Položka zahrnuje
- dodávku předepsaného kameniva
- mimostaveništní a vnitrostaveništní dopravu a jeho uložení
- není-li v zadávací dokumentaci uvedeno jinak, jedná se o nakupovaný materiál
Položka nezahrnuje:
- x</t>
  </si>
  <si>
    <t>(69,628+159,688)*1,2 = 275,179 [A]</t>
  </si>
  <si>
    <t>69,628+159,688 = 229,316 [A]</t>
  </si>
  <si>
    <t>(14,805*2)+(12,915*2)+(10,512*2) = 76,464 [A]</t>
  </si>
  <si>
    <t>0,144 = 0,144 [A]</t>
  </si>
  <si>
    <t>SO 34-13-02</t>
  </si>
  <si>
    <t>663+78+210,63 = 951,630 [A]</t>
  </si>
  <si>
    <t>152,85+4,1 = 156,950 [A]</t>
  </si>
  <si>
    <t>522,89+90,1 = 612,990 [A]</t>
  </si>
  <si>
    <t>0,06 = 0,060 [A]</t>
  </si>
  <si>
    <t>(728,76*0,35)+(125,58*0,35) = 299,019 [A]</t>
  </si>
  <si>
    <t>(534,42*0,13)+(9,33*0,2) = 71,341 [A]</t>
  </si>
  <si>
    <t>(631,59*0,5)+(148,41*0,25) = 352,898 [A]</t>
  </si>
  <si>
    <t>(85,3+85,3)*1*0,5+(30*1*0,5) = 100,300 [A]</t>
  </si>
  <si>
    <t>(11,262+12,299+6,817+22,538+13,093+28,209)*1,3*0,1 = 12,248 [A]</t>
  </si>
  <si>
    <t>(24,101+47,177+13,283+243,547+126,232+99,789)*0,1 = 55,413 [A]</t>
  </si>
  <si>
    <t>24,101+47,177+13,283+243,547+126,232+99,789+(11,262+12,299+6,817+22,538+13,093+28,209)*1,3 = 676,612 [A]</t>
  </si>
  <si>
    <t>85,3+85,3+30 = 200,600 [A]</t>
  </si>
  <si>
    <t>((118,288+262,987)*0,5)+(113,949*0,25) = 219,125 [A]</t>
  </si>
  <si>
    <t>(118,288+262,987)*1,2 = 457,530 [A]</t>
  </si>
  <si>
    <t>56335</t>
  </si>
  <si>
    <t>VOZOVKOVÉ VRSTVY ZE ŠTĚRKODRTI TL. DO 250MM</t>
  </si>
  <si>
    <t>113,949*1,2 = 136,739 [A]</t>
  </si>
  <si>
    <t>56361</t>
  </si>
  <si>
    <t>VOZOVKOVÉ VRSTVY Z RECYKLOVANÉHO MATERIÁLU TL DO 50MM</t>
  </si>
  <si>
    <t>113,949 = 113,949 [A]</t>
  </si>
  <si>
    <t>Položka zahrnuje:
-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Položka nezahrnuje:
- postřiky, nátěry</t>
  </si>
  <si>
    <t>118,288+262,987 = 381,275 [A]</t>
  </si>
  <si>
    <t>574A43</t>
  </si>
  <si>
    <t>ASFALTOVÝ BETON PRO OBRUSNÉ VRSTVY ACO 11 TL. 50MM</t>
  </si>
  <si>
    <t>13,5 = 13,500 [A]</t>
  </si>
  <si>
    <t>(11,84*2)+(10,332*2)+(8,41*2) = 61,164 [A]</t>
  </si>
  <si>
    <t>SO 34-13-03</t>
  </si>
  <si>
    <t>557,08+48,57+84 = 689,650 [A]</t>
  </si>
  <si>
    <t>66,28+3,43 = 69,710 [A]</t>
  </si>
  <si>
    <t>4,6464+0,02 = 4,666 [A]</t>
  </si>
  <si>
    <t>226,74+90,1+7,9+2,1648+24,6 = 351,505 [A]</t>
  </si>
  <si>
    <t>2,71 = 2,710 [A]</t>
  </si>
  <si>
    <t>0,05 = 0,050 [A]</t>
  </si>
  <si>
    <t>(316,02*0,35)+(125,58*0,35)+(15,41*0,25)+(35,2*0,03)+(48*0,25) = 171,469 [A]</t>
  </si>
  <si>
    <t>(231,75*0,13)+(7,8*0,2) = 31,688 [A]</t>
  </si>
  <si>
    <t>(530,55*0,5)+(92,51*0,25) = 288,403 [A]</t>
  </si>
  <si>
    <t>80*1*0,5 = 40,000 [A]</t>
  </si>
  <si>
    <t>(3,42+6,072+10,213+5,375+6,874+5,546+5,144+10,836)*1,3*0,1 = 6,952 [A]</t>
  </si>
  <si>
    <t>(8,263+10,064+25,844+36,423+15,207+29,213+25,897+14,072+33,359+22,728+22,728)*0,1 = 24,380 [A]</t>
  </si>
  <si>
    <t>8,263+10,064+25,844+36,423+15,207+29,213+25,897+14,072+33,359+22,728+22,728+(3,42+6,072+10,213+5,375+6,874+5,546+5,144+10,836)*1,3 = 313,322 [A]</t>
  </si>
  <si>
    <t>80 = 80,000 [A]</t>
  </si>
  <si>
    <t>((172,044+124,19+8,8+8,404+13,794)*0,5)+(39,419*0,3)+((15,034+8,789+24,291+9,88+21,42+34,446+12,159)*0,3) = 213,247 [A]</t>
  </si>
  <si>
    <t>(172,044+124,19)*1,2 = 355,481 [A]</t>
  </si>
  <si>
    <t>39,419*1,2 = 47,303 [A]</t>
  </si>
  <si>
    <t>39,419 = 39,419 [A]</t>
  </si>
  <si>
    <t>172,044+124,19 = 296,234 [A]</t>
  </si>
  <si>
    <t>(15,034-2,911)+(8,789-2,683)+(24,291-1,834)+9,88+(21,42-1,773-1,246-0,646)+(34,446-1,843-1,262-0,649)+12,159 = 111,172 [A]</t>
  </si>
  <si>
    <t>2,911+2,683+1,834+1,773+1,246+0,646+1,843+1,262+0,649 = 14,847 [A]</t>
  </si>
  <si>
    <t>7,273+2,742+8,204+15,052+9+14,635+12,873+15,397+10,199 = 95,375 [A]</t>
  </si>
  <si>
    <t>14,995+14,442+15,119+14,046+13,874+11,813+5,8 = 90,089 [A]</t>
  </si>
  <si>
    <t>91772</t>
  </si>
  <si>
    <t>OBRUBA Z DLAŽEBNÍCH KOSTEK DROBNÝCH</t>
  </si>
  <si>
    <t>80*4 = 320,000 [A]</t>
  </si>
  <si>
    <t>11,3*0,1 = 1,130 [A]</t>
  </si>
  <si>
    <t>(35,2*0,06)+(0,3*0,3*0,08*1) = 2,119 [A]</t>
  </si>
  <si>
    <t>SO 36-13-01</t>
  </si>
  <si>
    <t>R002</t>
  </si>
  <si>
    <t>STATICKÁ ZATĚŽOVACÍ ZKOUŠKA</t>
  </si>
  <si>
    <t>1. Položka obsahuje:
 – 
2. Položka neobsahuje:
 –
Dle. výkazu výměr</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</si>
  <si>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
Dle. výkazu výměr (hodnoty odečteny z výkresu demolic, příčných řezů)</t>
  </si>
  <si>
    <t xml:space="preserve">NEOCEŇOVAT - POPLATKY ZA LIKVIDACI ODPADŮ NEKONTAMINOVANÝCH - 17 01 02  STAVEBNÍ A DEMOLIČNÍ SUŤ (CIHLY) VČ. DOPRAVY NA SKLÁDKU A MANIPULACE</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</si>
  <si>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541/2020 Sb., o nakládání s odpady, v platném znění.
Dle. výkazu výměr (hodnoty odečteny z výkresu demolic, příčných řezů)</t>
  </si>
  <si>
    <t xml:space="preserve">Položka zahrnuje: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
Dle. výkazu výměr (hodnoty odečteny z výkresu demolic, příčných řezů)</t>
  </si>
  <si>
    <t xml:space="preserve">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
Dle. výkazu výměr (hodnoty odečteny z výkresu demolic, příčných řezů a hmotnice)</t>
  </si>
  <si>
    <t>173103</t>
  </si>
  <si>
    <t>ZEMNÍ KRAJNICE A DOSYPÁVKY SE ZHUT DO 100% PS</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</si>
  <si>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svahování, hutnění a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Dle. výkazu výměr (hodnoty odečteny ze situace, příčných řezů a hmotnice)</t>
  </si>
  <si>
    <t>Položka zahrnuje:
- úpravu pláně včetně vyrovnání výškových rozdílů. Míru zhutnění určuje projekt.
Položka nezahrnuje:
- x
Dle. výkazu výměr (hodnoty odečteny ze situace, příčných řezů)</t>
  </si>
  <si>
    <t>Položka zahrnuje:
- nutné přemístění ornice z dočasných skládek vzdálených do 50m
- rozprostření ornice v předepsané tloušťce ve svahu přes 1:5
Položka nezahrnuje:
- x
Dle. výkazu výměr (hodnoty odečteny ze situace, příčných řezů)</t>
  </si>
  <si>
    <t>Položka zahrnuje:
- nutné přemístění ornice z dočasných skládek vzdálených do 50m
- rozprostření ornice v předepsané tloušťce v rovině a ve svahu do 1:5
Dle. výkazu výměr (hodnoty odečteny ze situace, příčných řezů)</t>
  </si>
  <si>
    <t>Položka zahrnuje:
- dodání předepsané travní směsi, její výsev na ornici, zalévání, první pokosení, to vše bez ohledu na sklon terénu
Položka nezahrnuje:
- x
Dle. výkazu výměr (hodnoty odečteny ze situace, příčných řezů)</t>
  </si>
  <si>
    <t>Položka zahrnuje:
- pokosení se shrabáním, naložení shrabků na dopravní prostředek, s odvozem a se složením, to vše bez ohledu na sklon terénu
- nutné zalití a hnojení
Položka nezahrnuje:
- x
Dle. výkazu výměr (hodnoty odečteny ze situace, příčných řezů)</t>
  </si>
  <si>
    <t>Položka zahrnuje
- veškerý materiál, výrobky a polotovary, včetně mimostaveništní a vnitrostaveništní dopravy (rovněž přesuny), včetně naložení a složení, případně s uložením
Položka nezahrnuje:
- x
Dle. výkazu výměr (hodnoty odečteny ze situace, příčných řezů)</t>
  </si>
  <si>
    <t>Položka zahrnuje
- dodávku předepsaného kameniva
- mimostaveništní a vnitrostaveništní dopravu a jeho uložení
- není-li v zadávací dokumentaci uvedeno jinak, jedná se o nakupovaný materiál
Položka nezahrnuje:
- x
Dle. výkazu výměr (hodnoty odečteny z výkres situace a příčných řezů )</t>
  </si>
  <si>
    <t>Položka zahrnuje:
- dodávku předepsané geotextilie
- úpravu, očištění a ochranu podkladu
- přichycení k podkladu, případně zatížení
- úpravy spojů a zajištění okrajů
- úpravy pro odvodnění
- nutné přesahy (nezapočítávají se do výměry)
- mimostaveništní a vnitrostaveništní dopravu
Položka nezahrnuje:
- x
Dle. výkazu výměr (hodnoty odečteny z výkres situace a příčných řezů )</t>
  </si>
  <si>
    <t>21461E</t>
  </si>
  <si>
    <t>SEPARAČNÍ GEOTEXTILIE DO 500G/M2</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</si>
  <si>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
Dle. výkazu výměr (hodnoty odečteny z výkres situace a podélného řezu)</t>
  </si>
  <si>
    <t>Položka zahrnuje:
- dodání kameniva předepsané kvality a zrnitosti
- rozprostření a zhutnění vrstvy v předepsané tloušťce
- zřízení vrstvy bez rozlišení šířky, pokládání vrstvy po etapách
Položka nezahrnuje:
- postřiky, nátěry
Dle. výkazu výměr (hodnoty odečteny z výkres situace a příčných řezů )</t>
  </si>
  <si>
    <t>56341</t>
  </si>
  <si>
    <t>VOZOVKOVÉ VRSTVY ZE ŠTĚRKOPÍSKU TL. DO 50MM</t>
  </si>
  <si>
    <t>Položka zahrnuje:
- dodání všech předepsaných materiálů pro postřiky v předepsaném množství
- provedení dle předepsaného technologického předpisu
- zřízení vrstvy bez rozlišení šířky, pokládání vrstvy po etapách
- úpravu napojení, ukončení
Položka nezahrnuje:
- x
Dle. výkazu výměr (hodnoty odečteny z výkres situace a příčných řezů )</t>
  </si>
  <si>
    <t>572223</t>
  </si>
  <si>
    <t>SPOJOVACÍ POSTŘIK Z EMULZE DO 1,0KG/M2</t>
  </si>
  <si>
    <t>574C78</t>
  </si>
  <si>
    <t>ASFALTOVÝ BETON PRO LOŽNÍ VRSTVY ACL 22+, 22S TL. 80MM</t>
  </si>
  <si>
    <t>Položka zahrnuje: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Položka nezahrnuje:
- postřiky, nátěry
- těsnění podél obrubníků, dilatačních zařízení, odvodňovacích proužků, odvodňovačů, vpustí, šachet a pod.
Dle. výkazu výměr (hodnoty odečteny z výkres situace a příčných řezů )</t>
  </si>
  <si>
    <t>574E07</t>
  </si>
  <si>
    <t>ASFALTOVÝ BETON PRO PODKLADNÍ VRSTVY ACP 22+, 22S</t>
  </si>
  <si>
    <t>574I54</t>
  </si>
  <si>
    <t>ASFALTOVÝ KOBEREC MASTIXOVÝ SMA 11S TL. 40MM</t>
  </si>
  <si>
    <t>58252</t>
  </si>
  <si>
    <t>DLÁŽDĚNÉ KRYTY Z BETONOVÝCH DLAŽDIC DO LOŽE Z MC</t>
  </si>
  <si>
    <t>Položka zahrnuje: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
Dle. výkazu výměr (hodnoty odečteny z výkres situace a příčných řezů )</t>
  </si>
  <si>
    <t>702313</t>
  </si>
  <si>
    <t>ZAKRYTÍ KABELŮ VÝSTRAŽNOU FÓLIÍ ŠÍŘKY PŘES 40 CM</t>
  </si>
  <si>
    <t>1. Položka obsahuje:
 – dodávku a montáž fólie
 – přípravu podkladu pro osazení
2. Položka neobsahuje:
 X
3. Způsob měření:
Měří se metr délkový.
Dle. výkazu výměr (hodnoty odečteny z výkres situace, podélného profilu a podélného řezu)</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</si>
  <si>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včetně případně předepsaného utěsnění konců chrániček
- položky platí pro práce prováděné v prostoru zapaženém i nezapaženém a i v kolektorech, chráničkách
Položka nezahrnuje:
- x
Dle. výkazu výměr (hodnoty odečteny z výkres situace, podélného profilu a podélného řezu)</t>
  </si>
  <si>
    <t>914151</t>
  </si>
  <si>
    <t>DOPRAVNÍ ZNAČKY ZÁKLAD VELIKOSTI HLINÍK NEREFLEX - DODÁVKA A MONTÁŽ</t>
  </si>
  <si>
    <t>Položka zahrnuje:
- dodávku a montáž značek v požadovaném provedení
Položka nezahrnuje:
- x
Dle. výkazu výměr (hodnoty odečteny z výkres situace)</t>
  </si>
  <si>
    <t>914153</t>
  </si>
  <si>
    <t>DOPRAVNÍ ZNAČKY ZÁKLADNÍ VELIKOSTI HLINÍKOVÉ NEREFLEXNÍ - DEMONTÁŽ</t>
  </si>
  <si>
    <t>Položka zahrnuje:
- odstranění, demontáž a odklizení materiálu s odvozem na předepsané místo
Položka nezahrnuje:
- x
Dle. výkazu výměr (hodnoty odečteny z výkres demolice)</t>
  </si>
  <si>
    <t>Položka zahrnuje:
- sloupky
- upevňovací zařízení
- osazení (betonová patka, zemní práce)
Položka nezahrnuje:
- x
Dle. výkazu výměr (hodnoty odečteny z výkres situace)</t>
  </si>
  <si>
    <t>915111</t>
  </si>
  <si>
    <t>VODOROVNÉ DOPRAVNÍ ZNAČENÍ BARVOU HLADKÉ - DODÁVKA A POKLÁDKA</t>
  </si>
  <si>
    <t>Položka zahrnuje:
- dodání a pokládku nátěrového materiálu
- předznačení a reflexní úpravu
Položka nezahrnuje:
- x
Způsob měření:
- měří se pouze natíraná plocha
Dle. výkazu výměr (hodnoty odečteny z výkres situace)</t>
  </si>
  <si>
    <t>Položka zahrnuje:
- dodání a pokládku betonových obrubníků o rozměrech předepsaných zadávací dokumentací
- betonové lože i boční betonovou opěrku
Položka nezahrnuje:
- x
Dle. výkazu výměr (hodnoty odečteny z výkres situace)</t>
  </si>
  <si>
    <t>Položka zahrnuje:
- dodání a pokládku jedné řady dlažebních kostek o rozměrech předepsaných zadávací dokumentací
- betonové lože i boční betonovou opěrku
Položka nezahrnuje:
- x
Dle. výkazu výměr (hodnoty odečteny z výkres situace)</t>
  </si>
  <si>
    <t>919111</t>
  </si>
  <si>
    <t>ŘEZÁNÍ ASFALTOVÉHO KRYTU VOZOVEK TL DO 50MM</t>
  </si>
  <si>
    <t>Položka zahrnuje:
- řezání vozovkové vrstvy v předepsané tloušťce
- spotřeba vody
Položka nezahrnuje:
- x
Dle. výkazu výměr (hodnoty odečteny z výkres situace)</t>
  </si>
  <si>
    <t>1. Položka obsahuje:
 – úpravu a hutnění podloží přejezdové konstrukce
 – dodávku přejezdové konstrukce s veškerými prvky a částmi daného typu přejezdové konstrukce včetně závěrných zídek a jejich betonového základu dle odpovídajících vzorových listů a TKP
 – montáž přejezdové konstrukce z dílů a součástí na místě při přerušení železničního a silničního provozu
 – speciální montážní nářadí, závěsné zařízení
 – ochranné náběhy, koncové i mezilehlé zarážky, podélnou fixaci atd.
 – příplatky za ztížené podmínky vyskytující se při zřízení přejezdu, např. za překážky na straně koleje ap.
2. Položka neobsahuje:
 – zřízení, pronájem a odstranění dopravního značení objízdné trasy
 – úpravy koleje (např. posun pražců, doplnění kolejového lože, směrová a výšková úprava)
 – silniční panely v přechodu těles
 – prahovou vpusť
3. Způsob měření:
Měří se půdorysná plocha (pojízdná nebo pochozí) vlastní přejezdové konstrukce tvořené daným systémem. kolejnice a žlábky se z plochy neodečítají. Do plochy se nezapočítávají ochranné klíny, prahové vpusti apod.
Dle. výkazu výměr (hodnoty odečteny z výkres situace)</t>
  </si>
  <si>
    <t>93131</t>
  </si>
  <si>
    <t>TĚSNĚNÍ DILATAČ SPAR ASF ZÁLIVKOU</t>
  </si>
  <si>
    <t>Položka zahrnuje:
- dodávku a osazení předepsaného materiálu
- očištění ploch spáry před úpravou
- očištění okolí spáry po úpravě
Položka nezahrnuje:
- těsnící profil
Dle. výkazu výměr (hodnoty odečteny z výkres situace)</t>
  </si>
  <si>
    <t>Položka zahrnuje:
- rozbourání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
Dle. výkazu výměr (hodnoty odečteny z výkresu demolic, příčných řezů)</t>
  </si>
  <si>
    <t>SO 32-21-02</t>
  </si>
  <si>
    <t>"1: Dle technické zprávy, výkresových příloh projektové dokumentace, TKP staveb státních drah a výkazů materiálu projektu a souhrnných částí dokumentace stavby.
2: 503.11*2.1 t/m3 "_x000d_
 "Celkem "1056,531 = 1056,531 [B]</t>
  </si>
  <si>
    <t>"1: Dle technické zprávy, výkresových příloh projektové dokumentace, TKP staveb státních drah a výkazů materiálu projektu a souhrnných částí dokumentace stavby.
2: 9.8197*2.2 t/m3 "_x000d_
 "Celkem "21,603 = 21,603 [B]</t>
  </si>
  <si>
    <t>"1: Dle technické zprávy, výkresových příloh projektové dokumentace, TKP staveb státních drah a výkazů materiálu projektu a souhrnných částí dokumentace stavby.
2: 62.951*2.5 t/m3 "_x000d_
 "Celkem "157,378 = 157,378 [B]</t>
  </si>
  <si>
    <t>11525</t>
  </si>
  <si>
    <t>PŘEVEDENÍ VODY POTRUBÍM DN 600 NEBO ŽLABY R.O. DO 2,0M</t>
  </si>
  <si>
    <t>převedení vodního toku během výstavby</t>
  </si>
  <si>
    <t>"1: Dle technické zprávy, výkresových příloh projektové dokumentace, TKP staveb státních drah a výkazů materiálu projektu a souhrnných částí dokumentace stavby.
2: 40.11m "_x000d_
 "Celkem "40,11 = 40,110 [B]</t>
  </si>
  <si>
    <t>Položka zahrnuje:
- převedení vody na povrchu
- zřízení, udržování a odstranění příslušného zařízení
Položka nezahrnuje:
- x
Způsob měření:
- převedení vody se uvádí buď průměrem potrubí (DN) nebo délkou rozvinutého obvodu žlabu (r.o.)</t>
  </si>
  <si>
    <t>- vtok a výtok
- viz příloha: SO322102_2_004_NS PR, SO322102_2_003_NS PUD</t>
  </si>
  <si>
    <t>"1: Dle technické zprávy, výkresových příloh projektové dokumentace, TKP staveb státních drah a výkazů materiálu projektu a souhrnných částí dokumentace stavby.
2: (203m2+166m2)*0,2m "_x000d_
 "Celkem "73,8 = 73,800 [B]</t>
  </si>
  <si>
    <t>- viz příloha: SO322102_2_004_NS PR, SO322102_2_003_NS PUD</t>
  </si>
  <si>
    <t>"1: Dle technické zprávy, výkresových příloh projektové dokumentace, TKP staveb státních drah a výkazů materiálu projektu a souhrnných částí dokumentace stavby.
2: 33,62m2*15,5m "_x000d_
 "Celkem "521,11 = 521,110 [B]</t>
  </si>
  <si>
    <t>- hutněný zásyp na vtoku a výtoku před provedením odláždění + terénní úpravy
- viz příloha: SO322102_2_004_NS PR, SO322102_2_003_NS PUD</t>
  </si>
  <si>
    <t>"1: Dle technické zprávy, výkresových příloh projektové dokumentace, TKP staveb státních drah a výkazů materiálu projektu a souhrnných částí dokumentace stavby.
2: (1,2m2+0,6m2+1,2m2)*6m "_x000d_
 "Celkem "18 = 18,000 [B]</t>
  </si>
  <si>
    <t>- zpětný zásyp jámy štěrkodrtí ŠD fr. 0/32 se zhutněním 
- viz příloha: SO322102_2_004_NS PR, SO322102_2_003_NS PUD</t>
  </si>
  <si>
    <t>"1: Dle technické zprávy, výkresových příloh projektové dokumentace, TKP staveb státních drah a výkazů materiálu projektu a souhrnných částí dokumentace stavby.
2: 22m2*25m "_x000d_
 "Celkem "550 = 550,000 [B]</t>
  </si>
  <si>
    <t>18233</t>
  </si>
  <si>
    <t>ROZPROSTŘENÍ ORNICE V ROVINĚ V TL DO 0,20M</t>
  </si>
  <si>
    <t xml:space="preserve">-  lokální úprava vtoku a výtoku 
- na vtoku 5 m x 10 m
- na výtoku 8 m x 10 m
- viz příloha: SO322102_2_004_NS PR, SO322102_2_003_NS PUD</t>
  </si>
  <si>
    <t>"1: Dle technické zprávy, výkresových příloh projektové dokumentace, TKP staveb státních drah a výkazů materiálu projektu a souhrnných částí dokumentace stavby.
2: 50m2+78m2 "_x000d_
 "Celkem "128 = 128,000 [B]</t>
  </si>
  <si>
    <t xml:space="preserve">- lokální úprava vtoku a výtoku  
- na vtoku 5 m x 10 m
- na výtoku 8 m x 10 m
- viz příloha: SO322102_2_004_NS PR, SO322102_2_003_NS PUD</t>
  </si>
  <si>
    <t>"1: Dle technické zprávy, výkresových příloh projektové dokumentace, TKP staveb státních drah a výkazů materiálu projektu a souhrnných částí dokumentace stavby.
2: 50m2+80m2 "_x000d_
 "Celkem "130 = 130,000 [B]</t>
  </si>
  <si>
    <t>21461G</t>
  </si>
  <si>
    <t>SEPARAČNÍ GEOTEXTILIE DO 800G/M2</t>
  </si>
  <si>
    <t>-měkká ochranna mezi výtokovým prefabrikátem a U rámem v šířce 500 mm
- viz příloha: SO322102_2_004_NS PR, SO322102_2_003_NS PUD</t>
  </si>
  <si>
    <t>"1: Dle technické zprávy, výkresových příloh projektové dokumentace, TKP staveb státních drah a výkazů materiálu projektu a souhrnných částí dokumentace stavby.
2: 8,82m*0,5m*2ks "_x000d_
 "Celkem "8,82 = 8,820 [B]</t>
  </si>
  <si>
    <t xml:space="preserve">- plošný základ a  základový výstupek 
- viz příloha: SO322102_2_004_NS PR, SO322102_2_003_NS PUD</t>
  </si>
  <si>
    <t>"1: Dle technické zprávy, výkresových příloh projektové dokumentace, TKP staveb státních drah a výkazů materiálu projektu a souhrnných částí dokumentace stavby.
2: 27,23m*0,2m*2,8m+(0,5m*0,8m*4,4m)*2ks "_x000d_
 "Celkem "18,769 = 18,769 [B]</t>
  </si>
  <si>
    <t>- vyztužení základu svařovanou sítí Ř10 mm při obou površích základu, velikost oka 100 x100 mm, přesahy svařovaných sítí min. přes 3 oka sítě
- rezerva 30%
- viz příloha: SO322102_2_004_NS PR, SO322102_2_003_NS PUD</t>
  </si>
  <si>
    <t>"1: Dle technické zprávy, výkresových příloh projektové dokumentace, TKP staveb státních drah a výkazů materiálu projektu a souhrnných částí dokumentace stavby.
2: 2509/ 1000 "_x000d_
 "Celkem "2,509 = 2,509 [B]</t>
  </si>
  <si>
    <t>Svislé konstrukce (a kompletní):</t>
  </si>
  <si>
    <t>317325</t>
  </si>
  <si>
    <t>ŘÍMSY ZE ŽELEZOBETONU DO C30/37 (B37)</t>
  </si>
  <si>
    <t>- viz příloha: SO322102_2_202_TVAVYZ</t>
  </si>
  <si>
    <t>"1: Dle technické zprávy, výkresových příloh projektové dokumentace, TKP staveb státních drah a výkazů materiálu projektu a souhrnných částí dokumentace stavby.
2: 0.125m2*2,4m*2ks "_x000d_
 "Celkem "0,6 = 0,600 [B]</t>
  </si>
  <si>
    <t>317365</t>
  </si>
  <si>
    <t>VÝZTUŽ ŘÍMS Z OCELI 10505, B500B</t>
  </si>
  <si>
    <t>"1: Dle technické zprávy, výkresových příloh projektové dokumentace, TKP staveb státních drah a výkazů materiálu projektu a souhrnných částí dokumentace stavby.
2: 56.27kg/1000 "_x000d_
 "Celkem "0,056 = 0,056 [B]</t>
  </si>
  <si>
    <t>- podkladní beton základu C 25/30 tl. 100mm
- betonové patky odláždění
- viz příloha: SO322102_2_004_NS PR, SO322102_2_003_NS PUD</t>
  </si>
  <si>
    <t>"1: Dle technické zprávy, výkresových příloh projektové dokumentace, TKP staveb státních drah a výkazů materiálu projektu a souhrnných částí dokumentace stavby.
2: 27,2m*3,2m*0,1m+0,3m*0,3m*4,4m "_x000d_
 "Celkem "9,1 = 9,100 [B]</t>
  </si>
  <si>
    <t>- betonové lože C20/25 n (T50) min. tl. 100 mm
- viz příloha: SO322102_2_004_NS PR, SO322102_2_003_NS PUD</t>
  </si>
  <si>
    <t>"1: Dle technické zprávy, výkresových příloh projektové dokumentace, TKP staveb státních drah a výkazů materiálu projektu a souhrnných částí dokumentace stavby.
2: (14,76m2+10,2m2)*0,1m++0,463m2*28,12m "_x000d_
 "Celkem "15,516 = 15,516 [B]</t>
  </si>
  <si>
    <t>451366</t>
  </si>
  <si>
    <t>VÝZTUŽ PODKL VRSTEV Z KARI-SÍTÍ</t>
  </si>
  <si>
    <t>- vyztužení bet. lože odláždění svařovanou sítí Ř10 mm, velikost oka 100 x100 mm, 20% rezerva na přesahy
- viz příloha: SO322102_2_004_NS PR, SO322102_2_003_NS PUD</t>
  </si>
  <si>
    <t>"1: Dle technické zprávy, výkresových příloh projektové dokumentace, TKP staveb státních drah a výkazů materiálu projektu a souhrnných částí dokumentace stavby.
2: ((4,4m*4,52m-2,4m*1,53m)+(4,4m*3,39m-2,4m*1,57m))*1,2*4,44kg/m2 / 1000 "_x000d_
 "Celkem "0,146 = 0,146 [B]</t>
  </si>
  <si>
    <t>- vtok + výtok
- viz příloha: SO322102_2_004_NS PR, SO322102_2_003_NS PUD</t>
  </si>
  <si>
    <t>"1: Dle technické zprávy, výkresových příloh projektové dokumentace, TKP staveb státních drah a výkazů materiálu projektu a souhrnných částí dokumentace stavby.
2: 2m*0,3m*2m+2,2m*2m*0,3m "_x000d_
 "Celkem "2,52 = 2,520 [B]</t>
  </si>
  <si>
    <t xml:space="preserve">Položka zahrnuje:
- dodávku a zához lomového kamene předepsané frakce
-  včetně mimostaveništní a vnitrostaveništní dopravy
- není-li v zadávací dokumentaci uvedeno jinak, jedná se o nakupovaný materiál
Položka nezahrnuje:
- x</t>
  </si>
  <si>
    <t>- vtok + výtok, berma propustku
- viz příloha: SO322102_2_004_NS PR, SO322102_2_003_NS PUD</t>
  </si>
  <si>
    <t>"1: Dle technické zprávy, výkresových příloh projektové dokumentace, TKP staveb státních drah a výkazů materiálu projektu a souhrnných částí dokumentace stavby.
2: (14,76m2+10,21m2)*0,20m+0,45m2*28,12m "_x000d_
 "Celkem "17,648 = 17,648 [B]</t>
  </si>
  <si>
    <t>- základ a obvod rámu vystaveného zemní vlhkosti, 2 vrstvy
- viz příloha: SO322102_2_004_NS PR, SO322102_2_003_NS PUD</t>
  </si>
  <si>
    <t>"1: Dle technické zprávy, výkresových příloh projektové dokumentace, TKP staveb státních drah a výkazů materiálu projektu a souhrnných částí dokumentace stavby.
2: 8m*25,2m*2ks "_x000d_
 "Celkem "403,2 = 403,200 [B]</t>
  </si>
  <si>
    <t>711132</t>
  </si>
  <si>
    <t>IZOLACE BĚŽNÝCH KONSTRUKCÍ PROTI VOLNĚ STÉKAJÍCÍ VODĚ ASFALTOVÝMI PÁSY</t>
  </si>
  <si>
    <t>- izolace mezi výtokovým prefabrikátem a U rámem v šířce 500 mm
- viz příloha: SO322102_2_004_NS PR, SO322102_2_003_NS PUD</t>
  </si>
  <si>
    <t>9112A1</t>
  </si>
  <si>
    <t>ZÁBRADLÍ MOSTNÍ S VODOR MADLY - DODÁVKA A MONTÁŽ</t>
  </si>
  <si>
    <t>Zábradlí na vtoku a výtoku
- viz příloha: SO322102_2_401_ZAB</t>
  </si>
  <si>
    <t>"1: Dle technické zprávy, výkresových příloh projektové dokumentace, TKP staveb státních drah a výkazů materiálu projektu a souhrnných částí dokumentace stavby.
2: 2,4m*2ks "_x000d_
 "Celkem "4,8 = 4,800 [B]</t>
  </si>
  <si>
    <t>Položka zahrnuje:
- kompletní dodávku všech dílů zábradlí včetně předepsané povrchové úpravy
- montáž a osazení zábradlí včetně kotvení dle zadávací dokumentace, t.j. kotevní desky, případné nivelační hmoty pod kotevní desky, kotvy a spojovací materiál, vrty a zálivku
Položka nezahrnuje:
- x</t>
  </si>
  <si>
    <t>- obruba 1000 x 250 x 100 mm
- viz příloha: SO322102_2_004_NS PR, SO322102_2_003_NS PUD</t>
  </si>
  <si>
    <t>"1: Dle technické zprávy, výkresových příloh projektové dokumentace, TKP staveb státních drah a výkazů materiálu projektu a souhrnných částí dokumentace stavby.
2: 4.4m*2ks+3.29m*2ks+4.52m*2ks "_x000d_
 "Celkem "24,42 = 24,420 [B]</t>
  </si>
  <si>
    <t>91842</t>
  </si>
  <si>
    <t>PROPUSTY RÁMOVÉ 200/150</t>
  </si>
  <si>
    <t xml:space="preserve">-  9 ks prefabrikátů skladebné délky 2,0 m, 2 ks prefabrikátů skladebné délky 1,5 m, 1 ks vtokového prefabrikátu a 1 ks výtokového prefabrikátu skladebné délky 2,0 m a 2 ks U rámu skladebné delky 1,5 m
- viz příloha: SO322102_2_004_NS PR, SO322102_2_003_NS PUD</t>
  </si>
  <si>
    <t>"1: Dle technické zprávy, výkresových příloh projektové dokumentace, TKP staveb státních drah a výkazů materiálu projektu a souhrnných částí dokumentace stavby.
2: 28,12m "_x000d_
 "Celkem "28,12 = 28,120 [B]</t>
  </si>
  <si>
    <t>Položka zahrnuje:
- dodání a položení prefabrikovaných rámů z dokumentací předepsaných rozměrů
- případné úpravy rámů
Položka nezahrnuje: 
- podkladní vrstvy
- vyrovnávací a spádový beton uvnitř rámů a na jejich povrchu
- izolaci</t>
  </si>
  <si>
    <t>-zaústění trativodu na vtoku a výtoku
- viz příloha: SO322102_2_003_PUD</t>
  </si>
  <si>
    <t>"1: Dle technické zprávy, výkresových příloh projektové dokumentace, TKP staveb státních drah a výkazů materiálu projektu a souhrnných částí dokumentace stavby.
2: 2,4m+2,5m+1,5m+2,6m+2,4m "_x000d_
 "Celkem "11,4 = 11,400 [B]</t>
  </si>
  <si>
    <t>- kamenný základ + kamenná klenba
- viz příloha: SO322102_2_002_SS</t>
  </si>
  <si>
    <t>"1: Dle technické zprávy, výkresových příloh projektové dokumentace, TKP staveb státních drah a výkazů materiálu projektu a souhrnných částí dokumentace stavby.
2: 2,4m2*15,39m+2,15m2*12,1m "_x000d_
 "Celkem "62,951 = 62,951 [B]</t>
  </si>
  <si>
    <t>- betonová klenba + betonová římsa a čela
- viz příloha: SO322102_2_002_SS</t>
  </si>
  <si>
    <t>"1: Dle technické zprávy, výkresových příloh projektové dokumentace, TKP staveb státních drah a výkazů materiálu projektu a souhrnných částí dokumentace stavby.
2: 2,15m2*3.29m+0,69m*3,98m "_x000d_
 "Celkem "9,820 = 9,820 [B]</t>
  </si>
  <si>
    <t>SO 32-21-03</t>
  </si>
  <si>
    <t>"1: Dle technické zprávy, výkresových příloh projektové dokumentace, TKP staveb státních drah a výkazů materiálu projektu a souhrnných částí dokumentace stavby.
2: 221.6*2.1 t/m3 "_x000d_
 "Celkem "465,36 = 465,360 [B]</t>
  </si>
  <si>
    <t>"1: Dle technické zprávy, výkresových příloh projektové dokumentace, TKP staveb státních drah a výkazů materiálu projektu a souhrnných částí dokumentace stavby.
2: 11.120685*2.2 t/m3 "_x000d_
 "Celkem "24,466 = 24,466 [B]</t>
  </si>
  <si>
    <t>"1: Dle technické zprávy, výkresových příloh projektové dokumentace, TKP staveb státních drah a výkazů materiálu projektu a souhrnných částí dokumentace stavby.
2: 11.4708*2.1 t/m3 "_x000d_
 "Celkem "24,089 = 24,089 [B]</t>
  </si>
  <si>
    <t>11513</t>
  </si>
  <si>
    <t>ČERPÁNÍ VODY DO 2000 L/MIN</t>
  </si>
  <si>
    <t>HOD</t>
  </si>
  <si>
    <t>"1: Dle technické zprávy, výkresových příloh projektové dokumentace, TKP staveb státních drah a výkazů materiálu projektu a souhrnných částí dokumentace stavby.
2: 10*24hod "_x000d_
 "Celkem "240 = 240,000 [B]</t>
  </si>
  <si>
    <t>Položka zahrnuje:
- čerpání vody na povrchu
- potrubí 
- pohotovost záložní čerpací soupravy
- zřízení čerpací jímky
- následná demontáž a likvidace těchto zařízení
Položka nezahrnuje:
- x</t>
  </si>
  <si>
    <t>Převedení vodního toku během výstavby</t>
  </si>
  <si>
    <t>"1: Dle technické zprávy, výkresových příloh projektové dokumentace, TKP staveb státních drah a výkazů materiálu projektu a souhrnných částí dokumentace stavby.
2: 27.25m "_x000d_
 "Celkem "27,25 = 27,250 [B]</t>
  </si>
  <si>
    <t>- vtok a výtok
- viz příloha: SO322103_2_004_NS PR, SO322103_2_003_NS PUD</t>
  </si>
  <si>
    <t>"1: Dle technické zprávy, výkresových příloh projektové dokumentace, TKP staveb státních drah a výkazů materiálu projektu a souhrnných částí dokumentace stavby.
2: (154m2+128m2)*0,2m "_x000d_
 "Celkem "56,4 = 56,400 [B]</t>
  </si>
  <si>
    <t>- viz příloha: SO322103_2_004_NS PR, SO322103_2_003_NS PUD</t>
  </si>
  <si>
    <t>"1: Dle technické zprávy, výkresových příloh projektové dokumentace, TKP staveb státních drah a výkazů materiálu projektu a souhrnných částí dokumentace stavby.
2: 13m2*8,5m+8,5m*0,9*9m+6,5m*1m*6,5m "_x000d_
 "Celkem "221,6 = 221,600 [B]</t>
  </si>
  <si>
    <t>- hutněný zásyp na vtoku a výtoku před provedením odláždění + zýsyp rýh po základech + terénní úpravy 
- viz příloha: SO322103_2_004_NS PR, SO322103_2_003_NS PUD</t>
  </si>
  <si>
    <t>"1: Dle technické zprávy, výkresových příloh projektové dokumentace, TKP staveb státních drah a výkazů materiálu projektu a souhrnných částí dokumentace stavby.
2: 1,22m2*6m+1,5m2*6m+1,5m*4,5m*0,3m+3,0m*5,0m*0,35m+0,4m2*6m "_x000d_
 "Celkem "25,995 = 25,995 [B]</t>
  </si>
  <si>
    <t>- zpětný zásyp jámy štěrkodrtí ŠD fr. 0/32 se zhutněním 
-vyrovnívací zásyp jpod propustkem štěrkodrtí ŠD fr. 0/32 se zhutněním 
- viz příloha: SO322103_2_004_NS PR, SO322103_2_003_NS PUD</t>
  </si>
  <si>
    <t>"1: Dle technické zprávy, výkresových příloh projektové dokumentace, TKP staveb státních drah a výkazů materiálu projektu a souhrnných částí dokumentace stavby.
2: 5,3208m2*16m+14,3m*0,2m*3,1m "_x000d_
 "Celkem "93,999 = 93,999 [B]</t>
  </si>
  <si>
    <t>- úprava vtoku a výtoku 
- viz příloha: SO322103_2_004_NS PR, SO322103_2_003_NS PUD</t>
  </si>
  <si>
    <t>"1: Dle technické zprávy, výkresových příloh projektové dokumentace, TKP staveb státních drah a výkazů materiálu projektu a souhrnných částí dokumentace stavby.
2: 98m2+87m2 "_x000d_
 "Celkem "185 = 185,000 [B]</t>
  </si>
  <si>
    <t xml:space="preserve">- úprava vtoku a výtoku  
- viz příloha: SO322103_2_004_NS PR, SO322103_2_003_NS PUD</t>
  </si>
  <si>
    <t>- měkká ochrana mezi výtokovým prefabrikátem a U rámem v šířce 500 mm
- viz příloha: SO322103_2_004_NS PR, SO322103_2_003_NS PUD</t>
  </si>
  <si>
    <t xml:space="preserve">- plošný základ a  základový výstupek 
- viz příloha: SO322103_2_004_NS PR, SO322103_2_003_NS PUD</t>
  </si>
  <si>
    <t>"1: Dle technické zprávy, výkresových příloh projektové dokumentace, TKP staveb státních drah a výkazů materiálu projektu a souhrnných částí dokumentace stavby.
2: 14,23m*0,2m*2,8m+(0,5m*0,8m*4,4m)*2ks "_x000d_
 "Celkem "11,489 = 11,489 [B]</t>
  </si>
  <si>
    <t>- vyztužení základu svařovanou sítí Ř10 mm při obou površích základu, velikost oka 100 x100 mm, přesahy svařovaných sítí min. přes 3 oka sítě, rezerva 20 %
- viz příloha: SO322103_2_004_NS PR, SO322103_2_003_NS PUD</t>
  </si>
  <si>
    <t>"1: Dle technické zprávy, výkresových příloh projektové dokumentace, TKP staveb státních drah a výkazů materiálu projektu a souhrnných částí dokumentace stavby.
2: 1771/1000 "_x000d_
 "Celkem "1,771 = 1,771 [B]</t>
  </si>
  <si>
    <t>"1: Dle technické zprávy, výkresových příloh projektové dokumentace, TKP staveb státních drah a výkazů materiálu projektu a souhrnných částí dokumentace stavby.
2: 0,1m2*2,4m*2ks "_x000d_
 "Celkem "0,48 = 0,480 [B]</t>
  </si>
  <si>
    <t>"1: Dle technické zprávy, výkresových příloh projektové dokumentace, TKP staveb státních drah a výkazů materiálu projektu a souhrnných částí dokumentace stavby.
2: 41kg/1000 "_x000d_
 "Celkem "0,041 = 0,041 [B]</t>
  </si>
  <si>
    <t>- podkladní beton základu C 25/30 tl. 100mm
- betonové patky odláždění
- viz příloha: SO322103_2_004_NS PR, SO322103_2_003_NS PUD</t>
  </si>
  <si>
    <t>"1: Dle technické zprávy, výkresových příloh projektové dokumentace, TKP staveb státních drah a výkazů materiálu projektu a souhrnných částí dokumentace stavby.
2: 14,23m*3,2m*0,1m+0,8m*0,4m*4,4m "_x000d_
 "Celkem "5,962 = 5,962 [B]</t>
  </si>
  <si>
    <t>- betonové lože C20/25 n (T50) min. tl. 100 mm včetně kynety
- viz příloha: SO322103_2_004_NS PR, SO322103_2_003_NS PUD</t>
  </si>
  <si>
    <t>"1: Dle technické zprávy, výkresových příloh projektové dokumentace, TKP staveb státních drah a výkazů materiálu projektu a souhrnných částí dokumentace stavby.
2: (12,29m2+14,29m2)*0,1m+0,8m2*15,12m "_x000d_
 "Celkem "14,754 = 14,754 [B]</t>
  </si>
  <si>
    <t>- vyztužení bet. lože odláždění svařovanou sítí Ř8 mm, velikost oka 100 x100 mm, 20% rezerva na přesahy
- viz příloha: SO322103_2_004_NS PR, SO322103_2_003_NS PUD</t>
  </si>
  <si>
    <t>"1: Dle technické zprávy, výkresových příloh projektové dokumentace, TKP staveb státních drah a výkazů materiálu projektu a souhrnných částí dokumentace stavby.
2: ((4,4m*4,2m-2,4m*1,86m)+(4,4m*4,37m-2,4m*1,84m)+2m*15,2m)*1,2*7,89kg/m2 / 1000 "_x000d_
 "Celkem "0,561 = 0,561 [B]</t>
  </si>
  <si>
    <t>- vtok + výtok
- viz příloha: SO322103_2_004_NS PR, SO322103_2_003_NS PUD</t>
  </si>
  <si>
    <t>"1: Dle technické zprávy, výkresových příloh projektové dokumentace, TKP staveb státních drah a výkazů materiálu projektu a souhrnných částí dokumentace stavby.
2: 2m*0,3m*1m+2m*1,1m*0,3m "_x000d_
 "Celkem "1,26 = 1,260 [B]</t>
  </si>
  <si>
    <t>- vtok + výtok, berma propustku
- viz příloha: SO322103_2_004_NS PR, SO322103_2_003_NS PUD</t>
  </si>
  <si>
    <t>"1: Dle technické zprávy, výkresových příloh projektové dokumentace, TKP staveb státních drah a výkazů materiálu projektu a souhrnných částí dokumentace stavby.
2: (12,29m2+14,29m2)*0,2m+2,4m*15,24m*0,2m "_x000d_
 "Celkem "12,631 = 12,631 [B]</t>
  </si>
  <si>
    <t>- základ a obvod rámu vystaveného zemní vlhkosti
- 2 vrstvy
- viz příloha: SO322103_2_004_NS PR, SO322103_2_003_NS PUD</t>
  </si>
  <si>
    <t>"1: Dle technické zprávy, výkresových příloh projektové dokumentace, TKP staveb státních drah a výkazů materiálu projektu a souhrnných částí dokumentace stavby.
2: 8m*12,1m*2ks "_x000d_
 "Celkem "193,6 = 193,600 [B]</t>
  </si>
  <si>
    <t>- izolace mezi výtokovým prefabrikátem a U rámem v šířce 500 mm
- viz příloha: SO322103_2_004_NS PR, SO322103_2_003_NS PUD</t>
  </si>
  <si>
    <t>- obruba 100 x 250 x 100 mm
- viz příloha: SO322103_2_004_NS PR, SO322103_2_003_NS PUD</t>
  </si>
  <si>
    <t>"1: Dle technické zprávy, výkresových příloh projektové dokumentace, TKP staveb státních drah a výkazů materiálu projektu a souhrnných částí dokumentace stavby.
2: 1m*2ks+4,1m*2ks+2m*2ks+4,4m+4,37m*2ks+2m*2ks "_x000d_
 "Celkem "31,34 = 31,340 [B]</t>
  </si>
  <si>
    <t xml:space="preserve">-  4 ks prefabrikátů skladebné délky 2,0 m, 1 ks vtokového prefabrikátu a 1 ks výtokového prefabrikátu skladebné délky 2,0 m a 2 ks U rámu skladebné delky 1,5 m
- viz příloha: SO322103_2_004_NS PR, SO322103_2_003_NS PUD</t>
  </si>
  <si>
    <t>"1: Dle technické zprávy, výkresových příloh projektové dokumentace, TKP staveb státních drah a výkazů materiálu projektu a souhrnných částí dokumentace stavby.
2: 15,12m "_x000d_
 "Celkem "15,12 = 15,120 [B]</t>
  </si>
  <si>
    <t>- kamenná deska a kamenné opěry
- viz příloha: SO322103_2_002_SS</t>
  </si>
  <si>
    <t>"1: Dle technické zprávy, výkresových příloh projektové dokumentace, TKP staveb státních drah a výkazů materiálu projektu a souhrnných částí dokumentace stavby.
2: 1,32m2*8,69m "_x000d_
 "Celkem "11,471 = 11,471 [B]</t>
  </si>
  <si>
    <t>- betonový základ
- viz příloha: SO322103_2_002_SS</t>
  </si>
  <si>
    <t>"1: Dle technické zprávy, výkresových příloh projektové dokumentace, TKP staveb státních drah a výkazů materiálu projektu a souhrnných částí dokumentace stavby.
2: 0,15m*1,91m*6,69m+1,0m*2,0m*3,9m+0,36m2*3,9m "_x000d_
 "Celkem "11,121 = 11,121 [B]</t>
  </si>
  <si>
    <t>SO 32-21-04</t>
  </si>
  <si>
    <t>"1: Dle technické zprávy, výkresových příloh projektové dokumentace, TKP staveb státních drah a výkazů materiálu projektu a souhrnných částí dokumentace stavby.
2: 209.425*2.1 t/m3 "_x000d_
 "Celkem "439,793 = 439,793 [B]</t>
  </si>
  <si>
    <t>"1: Dle technické zprávy, výkresových příloh projektové dokumentace, TKP staveb státních drah a výkazů materiálu projektu a souhrnných částí dokumentace stavby.
2: 9.264*2.2 t/m3 "_x000d_
 "Celkem "20,381 = 20,381 [B]</t>
  </si>
  <si>
    <t>"1: Dle technické zprávy, výkresových příloh projektové dokumentace, TKP staveb státních drah a výkazů materiálu projektu a souhrnných částí dokumentace stavby.
2: 13.795*2.5 t/m3 "_x000d_
 "Celkem "34,488 = 34,488 [B]</t>
  </si>
  <si>
    <t>"1: Dle technické zprávy, výkresových příloh projektové dokumentace, TKP staveb státních drah a výkazů materiálu projektu a souhrnných částí dokumentace stavby.
2: 28.34m "_x000d_
 "Celkem "28,34 = 28,340 [B]</t>
  </si>
  <si>
    <t>- vtok a výtok
- viz příloha: SO322104_2_004_NS PR, SO322104_2_003_NS PUD</t>
  </si>
  <si>
    <t>"1: Dle technické zprávy, výkresových příloh projektové dokumentace, TKP staveb státních drah a výkazů materiálu projektu a souhrnných částí dokumentace stavby.
2: (90m2+50m2)*0,2m "_x000d_
 "Celkem "28 = 28,000 [B]</t>
  </si>
  <si>
    <t>- viz příloha: SO322104_2_004_NS PR, SO322104_2_003_NS PUD</t>
  </si>
  <si>
    <t>"1: Dle technické zprávy, výkresových příloh projektové dokumentace, TKP staveb státních drah a výkazů materiálu projektu a souhrnných částí dokumentace stavby.
2: 6,4m*2,0m*12m+4,7m*1,5m*2,5m+4,7m*1,2m*5m+50m3 "_x000d_
 "Celkem "249,425 = 249,425 [B]</t>
  </si>
  <si>
    <t>- hutněný zásyp na vtoku a výtoku před provedením odláždění + terénní úpravy
- viz příloha: SO322104_2_004_NS PR, SO322104_2_003_NS PUD</t>
  </si>
  <si>
    <t>"1: Dle technické zprávy, výkresových příloh projektové dokumentace, TKP staveb státních drah a výkazů materiálu projektu a souhrnných částí dokumentace stavby.
2: 1m2*5m*2ks+30m3 "_x000d_
 "Celkem "40 = 40,000 [B]</t>
  </si>
  <si>
    <t>- zpětný zásyp jámy štěrkodrtí ŠD fr. 0/32 se zhutněním 
- viz příloha: SO322104_2_004_NS PR, SO322104_2_003_NS PUD</t>
  </si>
  <si>
    <t>"1: Dle technické zprávy, výkresových příloh projektové dokumentace, TKP staveb státních drah a výkazů materiálu projektu a souhrnných částí dokumentace stavby.
2: 1,8m*2,5m*13m "_x000d_
 "Celkem "58,5 = 58,500 [B]</t>
  </si>
  <si>
    <t>- úprava vtoku a výtoku 
- viz příloha: SO322104_2_004_NS PR, SO322104_2_003_NS PUD</t>
  </si>
  <si>
    <t>"1: Dle technické zprávy, výkresových příloh projektové dokumentace, TKP staveb státních drah a výkazů materiálu projektu a souhrnných částí dokumentace stavby.
2: 35m2+19m2 "_x000d_
 "Celkem "54 = 54,000 [B]</t>
  </si>
  <si>
    <t xml:space="preserve">- úprava vtoku a výtoku  
- viz příloha: SO322104_2_004_NS PR, SO322104_2_003_NS PUD</t>
  </si>
  <si>
    <t>- měkká ochrana mezi výtokovým prefabrikátem a U rámem v šířce 500 mm
- viz příloha: SO322104_2_004_NS PR, SO322104_2_003_NS PUD</t>
  </si>
  <si>
    <t xml:space="preserve">- plošný základ a  základový výstupek
- viz příloha: SO322102_2_004_NS PR, SO322102_2_003_NS PUD</t>
  </si>
  <si>
    <t>"1: Dle technické zprávy, výkresových příloh projektové dokumentace, TKP staveb státních drah a výkazů materiálu projektu a souhrnných částí dokumentace stavby.
2: 13,2m*0,2m*2,8m+(0,5m*0,8m*2,8m)*2ks "_x000d_
 "Celkem "9,632 = 9,632 [B]</t>
  </si>
  <si>
    <t>- vyztužení základu svařovanou sítí Ř10 mm při obou površích základu, velikost oka 100 x100 mm, přesahy svařovaných sítí min. přes 3 oka sítě, rezerva 20%
- viz příloha: SO322104_2_004_NS PR, SO322104_2_003_NS PUD</t>
  </si>
  <si>
    <t>"1: Dle technické zprávy, výkresových příloh projektové dokumentace, TKP staveb státních drah a výkazů materiálu projektu a souhrnných částí dokumentace stavby.
2: 1,8t "_x000d_
 "Celkem "1,8 = 1,800 [B]</t>
  </si>
  <si>
    <t>- římsa na vtoku a výtoku
- viz příloha: SO322104_2_004_NS PR, SO322104_2_003_NS PUD</t>
  </si>
  <si>
    <t>"1: Dle technické zprávy, výkresových příloh projektové dokumentace, TKP staveb státních drah a výkazů materiálu projektu a souhrnných částí dokumentace stavby.
2: 0,125m2*2,4m*2ks "_x000d_
 "Celkem "0,6 = 0,600 [B]</t>
  </si>
  <si>
    <t>- vyztužení bet. římsy Ř10 mm
- viz příloha: SO322104_2_004_NS PR, SO322104_2_003_NS PUD</t>
  </si>
  <si>
    <t>"1: Dle technické zprávy, výkresových příloh projektové dokumentace, TKP staveb státních drah a výkazů materiálu projektu a souhrnných částí dokumentace stavby.
2: 41kg/ 1000 "_x000d_
 "Celkem "0,041 = 0,041 [B]</t>
  </si>
  <si>
    <t>- podkladní beton základu C 25/30 tl. 100mm
- betonové patky odláždění
- viz příloha: SO322104_2_004_NS PR, SO322104_2_003_NS PUD</t>
  </si>
  <si>
    <t>"1: Dle technické zprávy, výkresových příloh projektové dokumentace, TKP staveb státních drah a výkazů materiálu projektu a souhrnných částí dokumentace stavby.
2: 13,2m*4,1m*0,1m+0,4m*0,8m*4,4m "_x000d_
 "Celkem "6,82 = 6,820 [B]</t>
  </si>
  <si>
    <t>- betonové lože C20/25 n (T50) min. tl. 100 mm
- viz příloha: SO322104_2_004_NS PR, SO322104_2_003_NS PUD</t>
  </si>
  <si>
    <t>"1: Dle technické zprávy, výkresových příloh projektové dokumentace, TKP staveb státních drah a výkazů materiálu projektu a souhrnných částí dokumentace stavby.
2: (10,05m2+10,19m2)*0,1m "_x000d_
 "Celkem "2,024 = 2,024 [B]</t>
  </si>
  <si>
    <t>- vyztužení bet. lože odláždění svařovanou sítí Ř8 mm, velikost oka 100 x100 mm, 20% rezerva na přesahy
- viz příloha: SO322104_2_004_NS PR, SO322104_2_003_NS PUD</t>
  </si>
  <si>
    <t>"1: Dle technické zprávy, výkresových příloh projektové dokumentace, TKP staveb státních drah a výkazů materiálu projektu a souhrnných částí dokumentace stavby.
2: ((4,4m*3,52m-2,4m*2m)+(4,4m*3,58m-2,4m*1,85m))*1,2*7,9kg/m2 / 1000 "_x000d_
 "Celkem "0,209 = 0,209 [B]</t>
  </si>
  <si>
    <t>- vtok + výtok
- viz příloha: SO322104_2_004_NS PR, SO322104_2_003_NS PUD</t>
  </si>
  <si>
    <t>"1: Dle technické zprávy, výkresových příloh projektové dokumentace, TKP staveb státních drah a výkazů materiálu projektu a souhrnných částí dokumentace stavby.
2: 2,5m*0,2m*0,75m+1,82m*1,1m*0,2m "_x000d_
 "Celkem "0,775 = 0,775 [B]</t>
  </si>
  <si>
    <t>- vtok + výtok, berma propustku
- viz příloha: SO322104_2_004_NS PR, SO322104_2_003_NS PUD</t>
  </si>
  <si>
    <t>"1: Dle technické zprávy, výkresových příloh projektové dokumentace, TKP staveb státních drah a výkazů materiálu projektu a souhrnných částí dokumentace stavby.
2: (10,05m2+10,19m2)*0,25m+1,038m2*14,27m "_x000d_
 "Celkem "19,872 = 19,872 [B]</t>
  </si>
  <si>
    <t>"1: Dle technické zprávy, výkresových příloh projektové dokumentace, TKP staveb státních drah a výkazů materiálu projektu a souhrnných částí dokumentace stavby.
2: 8,5m*13m*2ks "_x000d_
 "Celkem "221 = 221,000 [B]</t>
  </si>
  <si>
    <t>- izolace mezi výtokovým prefabrikátem a U rámem v šířce 500 mm
- viz příloha: SO322104_2_004_NS PR, SO322104_2_003_NS PUD</t>
  </si>
  <si>
    <t>- obruba 1000 x 250 x 100 mm
- viz příloha: SO322104_2_004_NS PR, SO322104_2_003_NS PUD</t>
  </si>
  <si>
    <t>"1: Dle technické zprávy, výkresových příloh projektové dokumentace, TKP staveb státních drah a výkazů materiálu projektu a souhrnných částí dokumentace stavby.
2: 4.4m*2ks+3.75m*2ks+3,50m*2ks "_x000d_
 "Celkem "23,3 = 23,300 [B]</t>
  </si>
  <si>
    <t xml:space="preserve">-  2 ks prefabrikátů skladebné délky 2,0 m, 2 ks prefabrikátů skladebné délky 1,5 m, 1 ks vtokového prefabrikátu a 1 ks výtokového prefabrikátu skladebné délky 2,0 m a 2,14 m a 2 ks U rámu skladebné delky 1,5 m
- viz příloha: SO322104_2_004_NS PR, SO322104_2_003_NS PUD</t>
  </si>
  <si>
    <t>"1: Dle technické zprávy, výkresových příloh projektové dokumentace, TKP staveb státních drah a výkazů materiálu projektu a souhrnných částí dokumentace stavby.
2: 14,17m "_x000d_
 "Celkem "14,17 = 14,170 [B]</t>
  </si>
  <si>
    <t>- kamenná opěra + kamenná deska
- viz příloha: SO322104_2_002_SS</t>
  </si>
  <si>
    <t>"1: Dle technické zprávy, výkresových příloh projektové dokumentace, TKP staveb státních drah a výkazů materiálu projektu a souhrnných částí dokumentace stavby.
2: 1,0m2*3,8m+1,2m2*3,9m+2m2*6,6m-0,95m2*8,3m "_x000d_
 "Celkem "13,795 = 13,795 [B]</t>
  </si>
  <si>
    <t>- betonový základ + betonová římsa a čela
- viz příloha: SO322104_2_002_SS</t>
  </si>
  <si>
    <t>"1: Dle technické zprávy, výkresových příloh projektové dokumentace, TKP staveb státních drah a výkazů materiálu projektu a souhrnných částí dokumentace stavby.
2: 1,2m*1,0m*3,86m*2ks "_x000d_
 "Celkem "9,264 = 9,264 [B]</t>
  </si>
  <si>
    <t>SO 32-21-05</t>
  </si>
  <si>
    <t>OSTATNÍ POŽADAVKY - GEODETICKÉ DOMĚŘENÍ</t>
  </si>
  <si>
    <t>Veškeré geodetické práce spojené s SO32-21-05</t>
  </si>
  <si>
    <t>"1: Dle technické zprávy, výkresových příloh projektové dokumentace, TKP staveb státních drah a výkazů materiálu projektu a souhrnných částí dokumentace stavby.
2: 150*2,1t/m3 "_x000d_
 "Celkem "315 = 315,000 [B]</t>
  </si>
  <si>
    <t>"1: Dle technické zprávy, výkresových příloh projektové dokumentace, TKP staveb státních drah a výkazů materiálu projektu a souhrnných částí dokumentace stavby.
2: (2.8m2*4.5m+2.7m2*4.5m+2ks*0.4m2*10m+1.1m2*10m)*2.4t/m3 "_x000d_
 "Celkem "105 = 105,000 [B]</t>
  </si>
  <si>
    <t>11511</t>
  </si>
  <si>
    <t>ČERPÁNÍ VODY DO 500 L/MIN</t>
  </si>
  <si>
    <t>- vtok a výtok
- viz příloha: SO322105_2_004_NS PR, SO322105_2_003_NS PUD</t>
  </si>
  <si>
    <t>"1: Dle technické zprávy, výkresových příloh projektové dokumentace, TKP staveb státních drah a výkazů materiálu projektu a souhrnných částí dokumentace stavby.
2: (82m2+40m2)*0,2m "_x000d_
 "Celkem "24,4 = 24,400 [B]</t>
  </si>
  <si>
    <t>- viz příloha: SO322105_2_101</t>
  </si>
  <si>
    <t>"1: Dle technické zprávy, výkresových příloh projektové dokumentace, TKP staveb státních drah a výkazů materiálu projektu a souhrnných částí dokumentace stavby.
2: 2m*5m*15m "_x000d_
 "Celkem "150 = 150,000 [B]</t>
  </si>
  <si>
    <t>- zpětný zásyp jámy štěrkodrtí ŠD fr. 0/32 se zhutněním 
- viz příloha: SO322105_2_004_NS PR, SO322105_2_003_NS PUD</t>
  </si>
  <si>
    <t>"1: Dle technické zprávy, výkresových příloh projektové dokumentace, TKP staveb státních drah a výkazů materiálu projektu a souhrnných částí dokumentace stavby.
2: (0.55m2+0.64m2+0.4m2+0.15m2+0.65m2)*2.8m+2.8m2*13.5m "_x000d_
 "Celkem "44,492 = 44,492 [B]</t>
  </si>
  <si>
    <t>- úprava vtoku a výtoku 
- viz příloha: SO322105_2_004_NS PR, SO322105_2_003_NS PUD</t>
  </si>
  <si>
    <t>"1: Dle technické zprávy, výkresových příloh projektové dokumentace, TKP staveb státních drah a výkazů materiálu projektu a souhrnných částí dokumentace stavby.
2: (40m2-14m2)+(81m2-25m2) "_x000d_
 "Celkem "82 = 82,000 [B]</t>
  </si>
  <si>
    <t xml:space="preserve">- úprava vtoku a výtoku  
- viz příloha: SO322105_2_004_NS PR, SO322105_2_003_NS PUD</t>
  </si>
  <si>
    <t>- měkká ochrana mezi výtokovým prefabrikátem a U rámem v šířce 500 mm
- viz příloha: SO322105_2_004_NS PR, SO322105_2_003_NS PUD</t>
  </si>
  <si>
    <t xml:space="preserve">- plošný základ a  základový výstupek 
- viz příloha: SO322105_2_004_NS PR, SO322105_2_003_NS PUD</t>
  </si>
  <si>
    <t>"1: Dle technické zprávy, výkresových příloh projektové dokumentace, TKP staveb státních drah a výkazů materiálu projektu a souhrnných částí dokumentace stavby.
2: 13,98m*0,2m*2,8m+(0,5m*0,8m*4,4m)*2ks "_x000d_
 "Celkem "11,349 = 11,349 [B]</t>
  </si>
  <si>
    <t>- vyztužení základu svařovanou sítí Ř10 mm při obou površích základu, velikost oka 100 x100 mm, přesahy svařovaných sítí min. přes 3 oka sítě, rezerva 20 %
- viz příloha: SO322105_2_004_NS PR, SO322105_2_003_NS PUD</t>
  </si>
  <si>
    <t>"1: Dle technické zprávy, výkresových příloh projektové dokumentace, TKP staveb státních drah a výkazů materiálu projektu a souhrnných částí dokumentace stavby.
2: 108m2*12.34kg/m2/1000 "_x000d_
 "Celkem "1,333 = 1,333 [B]</t>
  </si>
  <si>
    <t>- viz příloha: SO322105_2_004_NS PR, SO322105_2_003_NS PUD</t>
  </si>
  <si>
    <t>- podkladní beton základu C 25/30 tl. 100mm
- betonové patky odláždění
- viz příloha: SO322105_2_004_NS PR, SO322105_2_003_NS PUD</t>
  </si>
  <si>
    <t>"1: Dle technické zprávy, výkresových příloh projektové dokumentace, TKP staveb státních drah a výkazů materiálu projektu a souhrnných částí dokumentace stavby.
2: 13,98m*3,6m*0,1m+0,3m*0,3m*4,4m*2ks "_x000d_
 "Celkem "5,825 = 5,825 [B]</t>
  </si>
  <si>
    <t>- betonové lože C20/25 n (T50) min. tl. 100 mm
- viz příloha: SO322105_2_004_NS PR, SO322105_2_003_NS PUD</t>
  </si>
  <si>
    <t>"1: Dle technické zprávy, výkresových příloh projektové dokumentace, TKP staveb státních drah a výkazů materiálu projektu a souhrnných částí dokumentace stavby.
2: (8,51m2+7,87m2)*0,1m "_x000d_
 "Celkem "1,638 = 1,638 [B]</t>
  </si>
  <si>
    <t>- vyztužení bet. lože odláždění svařovanou sítí Ř8 mm, velikost oka 100 x100 mm, 20% rezerva na přesahy
- viz příloha: SO322105_2_004_NS PR, SO322105_2_003_NS PUD</t>
  </si>
  <si>
    <t>"1: Dle technické zprávy, výkresových příloh projektové dokumentace, TKP staveb státních drah a výkazů materiálu projektu a souhrnných částí dokumentace stavby.
2: ((4,4m*3,2m-2,4m*2m)+(4,4m*3,1m-2,4m*2,05m))*1,2*7,9kg/m2 / 1000 "_x000d_
 "Celkem "0,171 = 0,171 [B]</t>
  </si>
  <si>
    <t>- výtok
- viz příloha: SO322105_2_004_NS PR, SO322105_2_003_NS PUD</t>
  </si>
  <si>
    <t>"1: Dle technické zprávy, výkresových příloh projektové dokumentace, TKP staveb státních drah a výkazů materiálu projektu a souhrnných částí dokumentace stavby.
2: 4,4m*0,3m*1,6m "_x000d_
 "Celkem "2,112 = 2,112 [B]</t>
  </si>
  <si>
    <t>- vtok + výtok, berma propustku
- viz příloha: SO322105_2_004_NS PR, SO322103_2_005_NS PUD</t>
  </si>
  <si>
    <t>"1: Dle technické zprávy, výkresových příloh projektové dokumentace, TKP staveb státních drah a výkazů materiálu projektu a souhrnných částí dokumentace stavby.
2: (8,51m2+7,87m2)*0,2m+1,05m2*14,90m "_x000d_
 "Celkem "18,921 = 18,921 [B]</t>
  </si>
  <si>
    <t>- základ a obvod rámu vystaveného zemní vlhkosti
- 2 vrstvy
- viz příloha: SO322105_2_004_NS PR, SO322103_2_005_NS PUD</t>
  </si>
  <si>
    <t>"1: Dle technické zprávy, výkresových příloh projektové dokumentace, TKP staveb státních drah a výkazů materiálu projektu a souhrnných částí dokumentace stavby.
2: 7,2m*11,5m*2ks "_x000d_
 "Celkem "165,6 = 165,600 [B]</t>
  </si>
  <si>
    <t>- izolace mezi výtokovým prefabrikátem a U rámem v šířce 500 mm
- viz příloha: SO322105_2_004_NS PR, SO322105_2_003_NS PUD</t>
  </si>
  <si>
    <t>- obruba 1000 x 250 x 100 mm
- viz příloha: SO322105_2_004_NS PR, SO322105_2_003_NS PUD</t>
  </si>
  <si>
    <t>"1: Dle technické zprávy, výkresových příloh projektové dokumentace, TKP staveb státních drah a výkazů materiálu projektu a souhrnných částí dokumentace stavby.
2: 4,4m+2,9m*2ks+4,4m+3,1m*2ks "_x000d_
 "Celkem "20,8 = 20,800 [B]</t>
  </si>
  <si>
    <t>- 5 ks prefabrikátů skladebné délky 2,0 m, 1 ks prefabrikátů skladebné délky 1,5 m, 1 ks vtokového prefabrikátu a 1 ks výtokového prefabrikátu skladebné délky 2,0 m a 2 ks U rámu skladebné delky 1,5 m
- viz příloha: SO322105_2_004_NS PR, SO322105_2_003_NS PUD</t>
  </si>
  <si>
    <t>"1: Dle technické zprávy, výkresových příloh projektové dokumentace, TKP staveb státních drah a výkazů materiálu projektu a souhrnných částí dokumentace stavby.
2: 14,90m "_x000d_
 "Celkem "14,9 = 14,900 [B]</t>
  </si>
  <si>
    <t>- betonový základ
- betonová čela na vtoku a výtoku
- betonovávana na vtoku
- viz příloha: SO322105_2_002_SS</t>
  </si>
  <si>
    <t>"1: Dle technické zprávy, výkresových příloh projektové dokumentace, TKP staveb státních drah a výkazů materiálu projektu a souhrnných částí dokumentace stavby.
2: 1,03m2*7,9m+2m*1,1m*4,4m+2m*1m*4,5m+(1,37+0,9)*0,35m*4m "_x000d_
 "Celkem "29,995 = 29,995 [B]</t>
  </si>
  <si>
    <t>966371</t>
  </si>
  <si>
    <t>BOURÁNÍ PROPUSTŮ Z TRUB DN DO 1000MM</t>
  </si>
  <si>
    <t>- 2 x betonová trouba DN 1000
- viz příloha: SO322105_2_002_SS</t>
  </si>
  <si>
    <t>"1: Dle technické zprávy, výkresových příloh projektové dokumentace, TKP staveb státních drah a výkazů materiálu projektu a souhrnných částí dokumentace stavby.
2: 9,58m*2ks "_x000d_
 "Celkem "19,16 = 19,160 [B]</t>
  </si>
  <si>
    <t>Položka zahrnuje:
- odstranění trub včetně případného obetonování a lože
- veškeré pomocné konstrukce (lešení a pod.)
- veškerou manipulaci s vybouranou sutí a hmotami včetně uložení na skládku 
- veškeré další práce plynoucí z technologického předpisu a z platných předpisů
- nezahrnuje bourání čel, vtokových a výtokových jímek, odstranění zábradlí
Položka nezahrnuje:
- poplatek za skládku, který se vykazuje v položce 0141** (s výjimkou malého množství bouraného materiálu, kde je možné poplatek zahrnout do jednotkové ceny bourání – tento fakt musí být uveden v doplňujícím textu k položce)</t>
  </si>
  <si>
    <t>SO 32-21-06</t>
  </si>
  <si>
    <t>"1: Dle technické zprávy, výkresových příloh projektové dokumentace, TKP staveb státních drah a výkazů materiálu projektu a souhrnných částí dokumentace stavby.
2: 176.75*2.1 t/m3 "_x000d_
 "Celkem "371,175 = 371,175 [B]</t>
  </si>
  <si>
    <t>"1: Dle technické zprávy, výkresových příloh projektové dokumentace, TKP staveb státních drah a výkazů materiálu projektu a souhrnných částí dokumentace stavby.
2: 69.2*2.5 t/m3 "_x000d_
 "Celkem "173 = 173,000 [B]</t>
  </si>
  <si>
    <t>"1: Dle technické zprávy, výkresových příloh projektové dokumentace, TKP staveb státních drah a výkazů materiálu projektu a souhrnných částí dokumentace stavby.
2: 2*220kg/1000 "_x000d_
 "Celkem "0,44 = 0,440 [B]</t>
  </si>
  <si>
    <t>- vtok a výtok
- viz příloha: SO322106_2_004_NS PR, SO322106_2_003_NS PUD</t>
  </si>
  <si>
    <t>"1: Dle technické zprávy, výkresových příloh projektové dokumentace, TKP staveb státních drah a výkazů materiálu projektu a souhrnných částí dokumentace stavby.
2: (14.5m*8.8m+14.5m*5m)*0,2m "_x000d_
 "Celkem "40,02 = 40,020 [B]</t>
  </si>
  <si>
    <t>stávající těleso+vtok+výtok
- viz příloha: SO322106_2_004_NS PR, SO322106_2_003_NS PUD</t>
  </si>
  <si>
    <t>"1: Dle technické zprávy, výkresových příloh projektové dokumentace, TKP staveb státních drah a výkazů materiálu projektu a souhrnných částí dokumentace stavby.
2: ((8,5m2+9,5m2)*8,5m)+(2,5m*1m*2,5m)+(1m*7m*2,5m) "_x000d_
 "Celkem "176,75 = 176,750 [B]</t>
  </si>
  <si>
    <t>"1: Dle technické zprávy, výkresových příloh projektové dokumentace, TKP staveb státních drah a výkazů materiálu projektu a souhrnných částí dokumentace stavby.
2: 20m3 "_x000d_
 "Celkem "20 = 20,000 [B]</t>
  </si>
  <si>
    <t>- zpětný zásyp jámy štěrkodrtí ŠD fr. 0/32 se zhutněním 
- viz příloha: SO322103_2_004_NS PR, SO322103_2_003_NS PUD</t>
  </si>
  <si>
    <t>"1: Dle technické zprávy, výkresových příloh projektové dokumentace, TKP staveb státních drah a výkazů materiálu projektu a souhrnných částí dokumentace stavby.
2: 25m2*9m+10m2*4m "_x000d_
 "Celkem "265 = 265,000 [B]</t>
  </si>
  <si>
    <t>- lokální úprava vtoku a výtoku 
- na vtoku 14,5 m x 8,8 m
- na výtoku 14,5 m x 5 m
- viz příloha: SO322106_2_004_NS PR, SO322106_2_006_NS PUD</t>
  </si>
  <si>
    <t>"1: Dle technické zprávy, výkresových příloh projektové dokumentace, TKP staveb státních drah a výkazů materiálu projektu a souhrnných částí dokumentace stavby.
2: 14.5m*8.8m+14.5m*5m "_x000d_
 "Celkem "200,1 = 200,100 [B]</t>
  </si>
  <si>
    <t xml:space="preserve">- lokální úprava vtoku a výtoku  
- na vtoku 14,5 m x 8,8 m
- na výtoku 14,5 m x 5 m
- viz příloha: SO322106_2_004_NS PR, SO322106_2_006_NS PUD</t>
  </si>
  <si>
    <t xml:space="preserve">- plošný základ a  základový výstupek a rozšířený základ na vtoku a výtoku
- viz příloha: SO322106_2_004_NS PR, SO322106_2_003_NS PUD</t>
  </si>
  <si>
    <t>"1: Dle technické zprávy, výkresových příloh projektové dokumentace, TKP staveb státních drah a výkazů materiálu projektu a souhrnných částí dokumentace stavby.
2: 16m*1.6m*0,2m+(0,4m*0,6m*1.6m)*2ks+(0,4m*(0,465+,225)m*2,2m+0,1m*0,2m*2,2m)*2ks "_x000d_
 "Celkem "7,190 = 7,190 [B]</t>
  </si>
  <si>
    <t>výztuž rozšířeného základu
- viz příloha: SO322106_2_201_TVAVYZ.</t>
  </si>
  <si>
    <t>"1: Dle technické zprávy, výkresových příloh projektové dokumentace, TKP staveb státních drah a výkazů materiálu projektu a souhrnných částí dokumentace stavby.
2: 0,071 "_x000d_
 "Celkem "0,071 = 0,071 [B]</t>
  </si>
  <si>
    <t>- vyztužení základu svařovanou sítí Ř10 mm při obou površích základu, velikost oka 100 x100 mm, přesahy svařovaných sítí min. přes 3 oka sítě, rezerva 20 %
- viz příloha: SO322106_2_201_TVAVYZ.</t>
  </si>
  <si>
    <t>"1: Dle technické zprávy, výkresových příloh projektové dokumentace, TKP staveb státních drah a výkazů materiálu projektu a souhrnných částí dokumentace stavby.
2: 0,886 "_x000d_
 "Celkem "0,886 = 0,886 [B]</t>
  </si>
  <si>
    <t>- podkladní beton základu C 25/30 tl. 100mm
- viz příloha: SO322106_2_004_NS PR, SO322106_2_006_NS PUD</t>
  </si>
  <si>
    <t>"1: Dle technické zprávy, výkresových příloh projektové dokumentace, TKP staveb státních drah a výkazů materiálu projektu a souhrnných částí dokumentace stavby.
2: 16m*2m*0,1m "_x000d_
 "Celkem "3,2 = 3,200 [B]</t>
  </si>
  <si>
    <t xml:space="preserve">- betonové lože odláždění  C20/25 n (T50) min. tl. 100 mm a prahy
- viz příloha: SO322106_2_004_NS PR, SO322106_2_003_NS PUD</t>
  </si>
  <si>
    <t>"1: Dle technické zprávy, výkresových příloh projektové dokumentace, TKP staveb státních drah a výkazů materiálu projektu a souhrnných částí dokumentace stavby.
2: ((3.2m*3.4m+1.8m*3.4m)+(3.2m*3.4m+1.5m*3.4m))*0,1m+0.3m*0.6m*((2*1.5m+3.4m)+3.4m) "_x000d_
 "Celkem "5,062 = 5,062 [B]</t>
  </si>
  <si>
    <t>- vyztužení bet. lože odláždění svařovanou sítí Ř8 mm, velikost oka 100 x100 mm, 30% rezerva na přesahy
- viz příloha: SO322106_2_004_NS PR, SO322106_2_003_NS PUD</t>
  </si>
  <si>
    <t>"1: Dle technické zprávy, výkresových příloh projektové dokumentace, TKP staveb státních drah a výkazů materiálu projektu a souhrnných částí dokumentace stavby.
2: ((3.2m*3.4m+1.8m*3.4m)+(3.2m*3.4m+1.5m*3.4m))*1,3*7,9kg/m2 / 1000 "_x000d_
 "Celkem "0,339 = 0,339 [B]</t>
  </si>
  <si>
    <t>- vtok + výtok
- viz příloha: SO322106_2_004_NS PR, SO322106_2_003_NS PUD</t>
  </si>
  <si>
    <t>"1: Dle technické zprávy, výkresových příloh projektové dokumentace, TKP staveb státních drah a výkazů materiálu projektu a souhrnných částí dokumentace stavby.
2: (3.2m*3.4m+1.8m*3.4m)*0,2m+(3.2m*3.4m+1.5m*3.4m)*0,2m "_x000d_
 "Celkem "6,596 = 6,596 [B]</t>
  </si>
  <si>
    <t>- základ a obvod rámu vystaveného zemní vlhkosti
- 2 vrstvy
- viz příloha: SO322106_2_004_NS PR, SO322106_2_006_NS PUD</t>
  </si>
  <si>
    <t>"1: Dle technické zprávy, výkresových příloh projektové dokumentace, TKP staveb státních drah a výkazů materiálu projektu a souhrnných částí dokumentace stavby.
2: 5,5m*14,5m*2ks "_x000d_
 "Celkem "159,5 = 159,500 [B]</t>
  </si>
  <si>
    <t>9112A3</t>
  </si>
  <si>
    <t>ZÁBRADLÍ MOSTNÍ S VODOR MADLY - DEMONTÁŽ S PŘESUNEM</t>
  </si>
  <si>
    <t>"1: Dle technické zprávy, výkresových příloh projektové dokumentace, TKP staveb státních drah a výkazů materiálu projektu a souhrnných částí dokumentace stavby.
2: 2*8,3m "_x000d_
 "Celkem "16,6 = 16,600 [B]</t>
  </si>
  <si>
    <t>- obruba 1000 x 250 x 100 kolem odláždění z kamene na vtoku a výtoku
- viz příloha: SO322106_2_004_NS PR, SO322106_2_006_NS PUD</t>
  </si>
  <si>
    <t>"1: Dle technické zprávy, výkresových příloh projektové dokumentace, TKP staveb státních drah a výkazů materiálu projektu a souhrnných částí dokumentace stavby.
2: (2*3,5m+3,5m+2*2m)+(2*3,5m+3,5m+2*3,5m+2*2m) "_x000d_
 "Celkem "36 = 36,000 [B]</t>
  </si>
  <si>
    <t>918371</t>
  </si>
  <si>
    <t>PROPUSTY Z TRUB DN 1000MM</t>
  </si>
  <si>
    <t xml:space="preserve">-  13 ks prefabrikátů skladebné délky 1,0 m, 1 ks vtokového prefabrikátu a 1 ks výtokového prefabrikátu patkové šikmé trouby skladebné délky 1,5 m 
- viz příloha: SO322106_2_004_NS PR, SO322106_2_003_NS PUD</t>
  </si>
  <si>
    <t>"1: Dle technické zprávy, výkresových příloh projektové dokumentace, TKP staveb státních drah a výkazů materiálu projektu a souhrnných částí dokumentace stavby.
2: 16m "_x000d_
 "Celkem "16 = 16,000 [B]</t>
  </si>
  <si>
    <t>Položka zahrnuje:
- dodání a položení potrubí z trub z dokumentací předepsaného materiálu a předepsaného průměru
- případné úpravy trub (zkrácení, šikmé seříznutí)
Položka nezahrnuje:
- podkladní vrstvy a obetonování</t>
  </si>
  <si>
    <t>- kamenné čelo na vtoku a výtoku a klenba propustku
- viz příloha: SO322106_2_002_SS</t>
  </si>
  <si>
    <t>"1: Dle technické zprávy, výkresových příloh projektové dokumentace, TKP staveb státních drah a výkazů materiálu projektu a souhrnných částí dokumentace stavby.
2: (2ks*1m*1,5m*4m)+(0,5m*3,4m*4m)+(2ks*3,3m*0,9m*8m)+(0,2m*1,8m*8m) "_x000d_
 "Celkem "69,2 = 69,200 [B]</t>
  </si>
  <si>
    <t>SO 32-22-01</t>
  </si>
  <si>
    <t>Realizační dokumentace pažení včetně statického posouzení autorizovaným statikem</t>
  </si>
  <si>
    <t>029412</t>
  </si>
  <si>
    <t>OSTATNÍ POŽADAVKY - VYPRACOVÁNÍ MOSTNÍHO LISTU</t>
  </si>
  <si>
    <t>02953</t>
  </si>
  <si>
    <t>OSTATNÍ POŽADAVKY - HLAVNÍ MOSTNÍ PROHLÍDKA</t>
  </si>
  <si>
    <t>Položka zahrnuje :
- úkony dle ČSN 73 6221
- provedení hlavní mostní prohlídky oprávněnou fyzickou nebo právnickou osobou
- vyhotovení záznamu (protokolu), který jednoznačně definuje stav mostu
Položka nezahrnuje:
- x</t>
  </si>
  <si>
    <t>"1: Dle technické zprávy, výkresových příloh projektové dokumentace, TKP staveb státních drah a výkazů materiálu projektu a souhrnných částí dokumentace stavby.
2: (2700.618+193.05-810.1854)*1.9t/m3 "_x000d_
 "Celkem "3958,617 = 3958,617 [B]</t>
  </si>
  <si>
    <t>R015240</t>
  </si>
  <si>
    <t>915</t>
  </si>
  <si>
    <t>NEOCEŇOVAT - POPLATKY ZA LIKVIDACI ODPADŮ NEKONTAMINOVANÝCH - 20 03 99 ODPAD PODOBNÝ KOMUNÁLNÍMU ODPADU VČ. DOPRAVY NA SKLÁDKU A MANIPULACE</t>
  </si>
  <si>
    <t>"1: Dle technické zprávy, výkresových příloh projektové dokumentace, TKP staveb státních drah a výkazů materiálu projektu a souhrnných částí dokumentace stavby.
2: 0,25t "_x000d_
 "Celkem "0,25 = 0,250 [B]</t>
  </si>
  <si>
    <t>"1: Dle technické zprávy, výkresových příloh projektové dokumentace, TKP staveb státních drah a výkazů materiálu projektu a souhrnných částí dokumentace stavby.
2: 0,15t "_x000d_
 "Celkem "0,15 = 0,150 [B]</t>
  </si>
  <si>
    <t>R015800</t>
  </si>
  <si>
    <t>970</t>
  </si>
  <si>
    <t>NEOCEŇOVAT - POPLATKY ZA LIKVIDACI ODPADŮ - 15 01 01 PAPÍROVÉ A LEPENKOVÉ OBALY VČ. DOPRAVY NA SKLÁDKU A MANIPULACE</t>
  </si>
  <si>
    <t>"1: Dle technické zprávy, výkresových příloh projektové dokumentace, TKP staveb státních drah a výkazů materiálu projektu a souhrnných částí dokumentace stavby.
2: 0,1 "_x000d_
 "Celkem "0,1 = 0,100 [B]</t>
  </si>
  <si>
    <t>R015810</t>
  </si>
  <si>
    <t>971</t>
  </si>
  <si>
    <t>NEOCEŇOVAT - POPLATKY ZA LIKVIDACI ODPADŮ - 15 01 02 PLASTOVÉ OBALY VČ. DOPRAVY NA SKLÁDKU A MANIPULACE</t>
  </si>
  <si>
    <t>"1: Dle technické zprávy, výkresových příloh projektové dokumentace, TKP staveb státních drah a výkazů materiálu projektu a souhrnných částí dokumentace stavby.
2: 0,1t "_x000d_
 "Celkem "0,1 = 0,100 [B]</t>
  </si>
  <si>
    <t>11120</t>
  </si>
  <si>
    <t>ODSTRANĚNÍ KŘOVIN</t>
  </si>
  <si>
    <t>viz příloha 2.201</t>
  </si>
  <si>
    <t>"1: Dle technické zprávy, výkresových příloh projektové dokumentace, TKP staveb státních drah a výkazů materiálu projektu a souhrnných částí dokumentace stavby.
2: 150m*5m "_x000d_
 "Celkem "750 = 750,000 [B]</t>
  </si>
  <si>
    <t>Položka zahrnuje:
- odstranění křovin a stromů do průměru 100 mm
- dopravu dřevin bez ohledu na vzdálenost
- spálení na hromadách nebo štěpkování
Položka nezahrnuje:
- x</t>
  </si>
  <si>
    <t>11211</t>
  </si>
  <si>
    <t>KÁCENÍ STROMŮ D KMENE DO 0,5M</t>
  </si>
  <si>
    <t>"1: Dle technické zprávy, výkresových příloh projektové dokumentace, TKP staveb státních drah a výkazů materiálu projektu a souhrnných částí dokumentace stavby.
2: 60 "_x000d_
 "Celkem "60 = 60,000 [B]</t>
  </si>
  <si>
    <t>Kácení stromů se měří v [ks] poražených stromů (průměr stromů se měří ve výšce 1,3m nad terénem) a zahrnuje zejména:
- poražení stromu a osekání větví
- spálení větví na hromadách nebo štěpkování
- dopravu a uložení kmenů, případné další práce s nimi dle pokynů zadávací dokumentace</t>
  </si>
  <si>
    <t>"1: Dle technické zprávy, výkresových příloh projektové dokumentace, TKP staveb státních drah a výkazů materiálu projektu a souhrnných částí dokumentace stavby.
2: 200m*0,2m*4m "_x000d_
 "Celkem "160 = 160,000 [B]</t>
  </si>
  <si>
    <t>Odkopávka zeminy v tloušťce 250 mm pro obnovu stezky + Odkopávka zeminy v tloušťce 400 mm pro cyklostezku
- viz příloha 2.201 a 2.202</t>
  </si>
  <si>
    <t>"1: Dle technické zprávy, výkresových příloh projektové dokumentace, TKP staveb státních drah a výkazů materiálu projektu a souhrnných částí dokumentace stavby.
2: (0.25m*3m*(133m+62m))+(0.4m*3m*39m) "_x000d_
 "Celkem "193,05 = 193,050 [B]</t>
  </si>
  <si>
    <t>Naložení a odvoz ornice
- viz příloha 2.201</t>
  </si>
  <si>
    <t>"1: Dle technické zprávy, výkresových příloh projektové dokumentace, TKP staveb státních drah a výkazů materiálu projektu a souhrnných částí dokumentace stavby.
2: 150 "_x000d_
 "Celkem "150 = 150,000 [B]</t>
  </si>
  <si>
    <t>Výpočet:
- PZ: (22.2m*6.6m*1.2m+0.5*1.2m*1.2m*7.7m+0.5*1.1m*1.1m*23.4m)
- O1: (5.2m*6.01m*1,7m+0,5*1.7m*1.7m*13m)
- P2: (3.6m*5.9m*2.4m+0.5*2.4m*2.4m*20.2m)
- P3: (3.6m*5.7m*2m+0.5*2m*2m*18.9m)
- P4: (3.6m*6.4m*1.9m+0.5*1.9m*1.9m*27.5m)
- P5: (3.6m*6.4m*2m+0.5*2m*2m*28.2m)
- P6: (3.6m*6.4m*2.2m+0.5*2.2m*2.2m*(6.4m+5.8m))
- P7: (3.6m*6.4m*2.1m+0.5*2.1m*2.1m*28.3m)
- P8: (3.6m*6.4m*2.2m+0.5*2.2m*2.2m*28.9m)
- P9: (3.6m*6.4m*1.5m+0.5*1.5m*1.5m*25.9m)
- O10: (3.85m*5.7m*1.4m+0.5*1.4m*1.4m*25m)
- odtěžení stávajícího náspu: (80m2*20m)
- vsaky: (2ks*1.5m*1.5m*1.5m+8ks*1m*1m*1.5m)
- 30% se využije na zpětný zásyp
- viz příloha 2.301</t>
  </si>
  <si>
    <t>"1: Dle technické zprávy, výkresových příloh projektové dokumentace, TKP staveb státních drah a výkazů materiálu projektu a souhrnných částí dokumentace stavby.
2: 2700.618m3 "_x000d_
 "Celkem "2700,618 = 2700,618 [B]</t>
  </si>
  <si>
    <t>30 % z vytěžené zeminy se použije na zpětný zásyp pilířů
- viz příloha 2.202</t>
  </si>
  <si>
    <t>"1: Dle technické zprávy, výkresových příloh projektové dokumentace, TKP staveb státních drah a výkazů materiálu projektu a souhrnných částí dokumentace stavby.
2: 0.3*2700.618m3 "_x000d_
 "Celkem "810,185 = 810,185 [B]</t>
  </si>
  <si>
    <t>Zásypy za opěrami
- viz příloha 2.202 a 2.706</t>
  </si>
  <si>
    <t>"1: Dle technické zprávy, výkresových příloh projektové dokumentace, TKP staveb státních drah a výkazů materiálu projektu a souhrnných částí dokumentace stavby.
2: 400m3 "_x000d_
 "Celkem "400 = 400,000 [B]</t>
  </si>
  <si>
    <t>Úprava zemní pláne pod cyklostezkou za opěrami O 01 a O 10
- viz příloha 2.201</t>
  </si>
  <si>
    <t>"1: Dle technické zprávy, výkresových příloh projektové dokumentace, TKP staveb státních drah a výkazů materiálu projektu a souhrnných částí dokumentace stavby.
2: 216m2+(133m+61.5m)*3m "_x000d_
 "Celkem "799,5 = 799,500 [B]</t>
  </si>
  <si>
    <t>Viz příloha 2.201</t>
  </si>
  <si>
    <t>"1: Dle technické zprávy, výkresových příloh projektové dokumentace, TKP staveb státních drah a výkazů materiálu projektu a souhrnných částí dokumentace stavby.
2: 1*150 "_x000d_
 "Celkem "150 = 150,000 [B]</t>
  </si>
  <si>
    <t>Výplň vsakovacích jímek pod opěrami a pilíři
- viz příloha 2.202</t>
  </si>
  <si>
    <t>"1: Dle technické zprávy, výkresových příloh projektové dokumentace, TKP staveb státních drah a výkazů materiálu projektu a souhrnných částí dokumentace stavby.
2: 2ks*1.5m*1.5m*1.5m+8ks*1m*1m*1.5m "_x000d_
 "Celkem "18,75 = 18,750 [B]</t>
  </si>
  <si>
    <t>21331</t>
  </si>
  <si>
    <t>DRENÁŽNÍ VRSTVY Z BETONU MEZEROVITÉHO (DRENÁŽNÍHO)</t>
  </si>
  <si>
    <t>Drenážní beton okolo drenážní trubky na rubu opěry O 08
-viz příloha 2.706</t>
  </si>
  <si>
    <t>"1: Dle technické zprávy, výkresových příloh projektové dokumentace, TKP staveb státních drah a výkazů materiálu projektu a souhrnných částí dokumentace stavby.
2: 0,3m*0,3m*2,7m "_x000d_
 "Celkem "0,243 = 0,243 [B]</t>
  </si>
  <si>
    <t>Položka zahrnuje:
- dodávku předepsaného materiálu pro drenážní vrstvu, včetně mimostaveništní a vnitrostaveništní dopravy
- provedení drenážní vrstvy předepsaných rozměrů a předepsaného tvaru
Položka nezahrnuje:
- x</t>
  </si>
  <si>
    <t>Stěny a dno vsakovacích jímek
- viz příloha 2.202</t>
  </si>
  <si>
    <t>"1: Dle technické zprávy, výkresových příloh projektové dokumentace, TKP staveb státních drah a výkazů materiálu projektu a souhrnných částí dokumentace stavby.
2: 2ks*(4ks*1,5m*1,5m+1,5m*1,5m)+8ks*(4ks*1,5m*1m+1m*1m) "_x000d_
 "Celkem "78,5 = 78,500 [B]</t>
  </si>
  <si>
    <t>Součástí obnovy stezky
- viz příloha 2.202</t>
  </si>
  <si>
    <t>"1: Dle technické zprávy, výkresových příloh projektové dokumentace, TKP staveb státních drah a výkazů materiálu projektu a souhrnných částí dokumentace stavby.
2: 135m*3,5m+62m*3m "_x000d_
 "Celkem "658,5 = 658,500 [B]</t>
  </si>
  <si>
    <t>23217A</t>
  </si>
  <si>
    <t>ŠTĚTOVÉ STĚNY BERANĚNÉ Z KOVOVÝCH DÍLCŮ DOČASNÉ (PLOCHA)</t>
  </si>
  <si>
    <t>Dočasné pažení při výkopových prací
- viz příloha 2.301</t>
  </si>
  <si>
    <t>"1: Dle technické zprávy, výkresových příloh projektové dokumentace, TKP staveb státních drah a výkazů materiálu projektu a souhrnných částí dokumentace stavby.
2: 30.3m*5.1m+8.4m*7.2m+7.5m*6m+(2.5m+5.9m+8m)*6.6m "_x000d_
 "Celkem "368,25 = 368,250 [B]</t>
  </si>
  <si>
    <t xml:space="preserve">Položka zahrnuje:
- zřízení stěny
- opotřebení štětovnic, případně jejich ošetřování, řezání, nastavování a další úpravy
- kleštiny, převázky. a další pomocné a doplňkové konstrukce
- nastražení a zaberanění štětovnic do jakékoliv třídy horniny
- veškerou dopravu, nájem, provoz a přemístění beranících zařízení a dalších mechanismů
- lešení a podpěrné konstrukce pro práci a manipulaci beranících zařízení a dalších mechanismů
- beranící plošiny vč. zemních prací, zpevnění, odvodnění a pod.
- při provádění z lodi náklady na prám nebo lodi
- těsnění stěny, je-li nutné
- kotvení stěny, je-li nutné nebo vzepření, případně rozepření
- vodící piloty nebo stabilizační hrázky
- zhotovení koutových štětovnic
- dílenská dokumentace, včetně technologického předpisu spojování,
- dodání spojovacího materiálu,
- zřízení  montážních  a  dilatačních  spojů,  spar, včetně potřebných úprav, vložek, opracování, očištění a ošetření,
- jakákoliv doprava a manipulace dílců  a  montážních  sestav,  včetně  dopravy konstrukce z výrobny na stavbu,
- montážní dokumentace včetně technologického předpisu montáže,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
Položka nezahrnuje:
- x</t>
  </si>
  <si>
    <t>264741</t>
  </si>
  <si>
    <t>VRTY PRO PILOTY TŘ I A II D DO 1000MM</t>
  </si>
  <si>
    <t>3ks*12 m (P5+P6) + 3ks*10 m (P2, P3, P4, P7, P8, P9) + 2ks*10m (O1, O10)
- viz příloha 2.201 a 2.202</t>
  </si>
  <si>
    <t>"1: Dle technické zprávy, výkresových příloh projektové dokumentace, TKP staveb státních drah a výkazů materiálu projektu a souhrnných částí dokumentace stavby.
2: 22ks*10m+6ks*12m "_x000d_
 "Celkem "292 = 292,000 [B]</t>
  </si>
  <si>
    <t>Základy pilířů
- viz příloha 2.402</t>
  </si>
  <si>
    <t>"1: Dle technické zprávy, výkresových příloh projektové dokumentace, TKP staveb státních drah a výkazů materiálu projektu a souhrnných částí dokumentace stavby.
2: 8ks*11.53m2 "_x000d_
 "Celkem "92,24 = 92,240 [B]</t>
  </si>
  <si>
    <t>Výztuž základů pílířů
- viz příloha 2.503</t>
  </si>
  <si>
    <t>"1: Dle technické zprávy, výkresových příloh projektové dokumentace, TKP staveb státních drah a výkazů materiálu projektu a souhrnných částí dokumentace stavby.
2: 8ks*1,135t "_x000d_
 "Celkem "9,08 = 9,080 [B]</t>
  </si>
  <si>
    <t>22</t>
  </si>
  <si>
    <t>Piloty:</t>
  </si>
  <si>
    <t>"1: Dle technické zprávy, výkresových příloh projektové dokumentace, TKP staveb státních drah a výkazů materiálu projektu a souhrnných částí dokumentace stavby.
2: 0,636m2*6ks*12m+0.636m2*22ks*10m "_x000d_
 "Celkem "185,712 = 185,712 [B]</t>
  </si>
  <si>
    <t>28999</t>
  </si>
  <si>
    <t>OPLÁŠTĚNÍ (ZPEVNĚNÍ) Z FÓLIE</t>
  </si>
  <si>
    <t>Těsnící fólie zatažená pod drenáž
- geomembrána s pevností min. 20 kN/m a s protažením min. 20 % v obou směrech, která je uložena ve vrstvě ŠP tl. 150+150 mm
- viz příloha 2.706</t>
  </si>
  <si>
    <t>"1: Dle technické zprávy, výkresových příloh projektové dokumentace, TKP staveb státních drah a výkazů materiálu projektu a souhrnných částí dokumentace stavby.
2: 2,7m*2,7m "_x000d_
 "Celkem "7,290 = 7,290 [B]</t>
  </si>
  <si>
    <t>Položka zahrnuje:
- dodávku předepsané fólie
- úpravu, očištění a ochranu podkladu
- přichycení k podkladu, případně zatížení
- úpravy spojů a zajištění okrajů
- úpravy pro odvodnění
- nutné přesahy
- mimostaveništní a vnitrostaveništní dopravu
Položka nezahrnuje:
- x 
Způsob měření:
- přesahy se nezapočítávají do výměry</t>
  </si>
  <si>
    <t>Přechodová zeď předpolí O1
- viz příloha 2.403</t>
  </si>
  <si>
    <t>"1: Dle technické zprávy, výkresových příloh projektové dokumentace, TKP staveb státních drah a výkazů materiálu projektu a souhrnných částí dokumentace stavby.
2: 62,0 "_x000d_
 "Celkem "62 = 62,000 [B]</t>
  </si>
  <si>
    <t>Výztuž přechodových zdí předpolí O1
- viz příloha 2.507</t>
  </si>
  <si>
    <t>"1: Dle technické zprávy, výkresových příloh projektové dokumentace, TKP staveb státních drah a výkazů materiálu projektu a souhrnných částí dokumentace stavby.
2: 5 "_x000d_
 "Celkem "5 = 5,000 [B]</t>
  </si>
  <si>
    <t>Římsy na přechodových zídkách předpolí O 01
-viz příloha 2.403</t>
  </si>
  <si>
    <t>"1: Dle technické zprávy, výkresových příloh projektové dokumentace, TKP staveb státních drah a výkazů materiálu projektu a souhrnných částí dokumentace stavby.
2: 6,5m3 "_x000d_
 "Celkem "6,5 = 6,500 [B]</t>
  </si>
  <si>
    <t>Římsy na přechodových zídkách předpolí O 01
-viz příloha 2.507</t>
  </si>
  <si>
    <t>"1: Dle technické zprávy, výkresových příloh projektové dokumentace, TKP staveb státních drah a výkazů materiálu projektu a souhrnných částí dokumentace stavby.
2: 0,8 "_x000d_
 "Celkem "0,8 = 0,800 [B]</t>
  </si>
  <si>
    <t>333325</t>
  </si>
  <si>
    <t>MOSTNÍ OPĚRY A KŘÍDLA ZE ŽELEZOVÉHO BETONU DO C30/37</t>
  </si>
  <si>
    <t>O01, O10 se zavěšenými kř.
- viz příloha 2.401</t>
  </si>
  <si>
    <t>"1: Dle technické zprávy, výkresových příloh projektové dokumentace, TKP staveb státních drah a výkazů materiálu projektu a souhrnných částí dokumentace stavby.
2: 18.4m3+38,0m3 "_x000d_
 "Celkem "56,4 = 56,400 [B]</t>
  </si>
  <si>
    <t>333365</t>
  </si>
  <si>
    <t>VÝZTUŽ MOSTNÍCH OPĚR A KŘÍDEL Z OCELI 10505, B500B</t>
  </si>
  <si>
    <t>O1, O10 se zavěšenými kř + úložné bločky</t>
  </si>
  <si>
    <t>"1: Dle technické zprávy, výkresových příloh projektové dokumentace, TKP staveb státních drah a výkazů materiálu projektu a souhrnných částí dokumentace stavby.
2: 2,206+3,917+4ks*0,043 "_x000d_
 "Celkem "6,295 = 6,295 [B]</t>
  </si>
  <si>
    <t>334325</t>
  </si>
  <si>
    <t>MOSTNÍ PILÍŘE A STATIVA ZE ŽELEZOVÉHO BETONU DO C30/37 (B37)</t>
  </si>
  <si>
    <t>Dříky pilířů vč. ÚP
- viz příloha 2.402</t>
  </si>
  <si>
    <t>"1: Dle technické zprávy, výkresových příloh projektové dokumentace, TKP staveb státních drah a výkazů materiálu projektu a souhrnných částí dokumentace stavby.
2: 26,5+13,1 "_x000d_
 "Celkem "39,6 = 39,600 [B]</t>
  </si>
  <si>
    <t>334365</t>
  </si>
  <si>
    <t>VÝZTUŽ MOSTNÍCH PILÍŘŮ A STATIV Z OCELI 10505, B500B</t>
  </si>
  <si>
    <t>Dříky pilířů + úložný práh + úložný bloček
- viz přílohy 2.504 a 2.505</t>
  </si>
  <si>
    <t>"1: Dle technické zprávy, výkresových příloh projektové dokumentace, TKP staveb státních drah a výkazů materiálu projektu a souhrnných částí dokumentace stavby.
2: (1,728+2,550+4,459+5,386)+(8ks*0,437)+(8ks*0,01061) "_x000d_
 "Celkem "17,704 = 17,704 [B]</t>
  </si>
  <si>
    <t>421325</t>
  </si>
  <si>
    <t>MOSTNÍ NOSNÉ DESKOVÉ KONSTRUKCE ZE ŽELEZOBETONU C30/37</t>
  </si>
  <si>
    <t>Deska mostovky vč. říms
- viz příloha 2.404</t>
  </si>
  <si>
    <t>"1: Dle technické zprávy, výkresových příloh projektové dokumentace, TKP staveb státních drah a výkazů materiálu projektu a souhrnných částí dokumentace stavby.
2: 186,0 "_x000d_
 "Celkem "186 = 186,000 [B]</t>
  </si>
  <si>
    <t>421365</t>
  </si>
  <si>
    <t>VÝZTUŽ MOSTNÍ DESKOVÉ KONSTRUKCE Z OCELI 10505</t>
  </si>
  <si>
    <t>Mostovka celkem vč. říms
- viz příloha 2.506</t>
  </si>
  <si>
    <t>"1: Dle technické zprávy, výkresových příloh projektové dokumentace, TKP staveb státních drah a výkazů materiálu projektu a souhrnných částí dokumentace stavby.
2: 19.812t "_x000d_
 "Celkem "19,812 = 19,812 [B]</t>
  </si>
  <si>
    <t>42417A</t>
  </si>
  <si>
    <t>MOSTNÍ NOSNÍKY Z OCELI S 235</t>
  </si>
  <si>
    <t>Komplet nosná OK
-viz příloha 4.101</t>
  </si>
  <si>
    <t>"1: Dle technické zprávy, výkresových příloh projektové dokumentace, TKP staveb státních drah a výkazů materiálu projektu a souhrnných částí dokumentace stavby.
2: 62.8t "_x000d_
 "Celkem "62,8 = 62,800 [B]</t>
  </si>
  <si>
    <t>428721</t>
  </si>
  <si>
    <t>KALOTOVÉ LOŽISKO PRO ZATÍŽ. DO 2,5MN, VŠESMĚRNÉ</t>
  </si>
  <si>
    <t>"1: Dle technické zprávy, výkresových příloh projektové dokumentace, TKP staveb státních drah a výkazů materiálu projektu a souhrnných částí dokumentace stavby.
2: 8ks "_x000d_
 "Celkem "8 = 8,000 [B]</t>
  </si>
  <si>
    <t>Položka zahrnuje:
- výrobní dokumentaci
- dodání kompletních ložisek požadované kvality
- přípravu, očištění a úpravy úložných ploch
- osazení ložisek podle předepsaného technologického předpisu bez ohledu na způsob uložení a kotvení
- nastavení ložisek, protokolárního měření a vyhodnocení kyvné a kluzné spáry
- uložení do malty jakéhokoliv druhu včetně dodávky této malty
- uložení na plastické vložky nebo maltu včetně dodávky této vložky nebo malty
- uložení na vrstvu plastbetonové malty nebo podobné vrstvy jako ochranu proti průchodu bludných proudů
- vyplnění kotevních otvorů
- lešení a podpěrné konstrukce
- tmelení, těsnění a výplně spar
- dočasné zpevnění nebo naopak dočasné uvolnění ložisek
- opatření ložisek znakem výrobce a typovým číslem
- úpravy, očištění a ošetření okolí ložisek
- přiměřeným způsobem je nutné zahrnout ustanovení pro TMCH 94 pro kovové konstrukce.
Položka nezahrnuje:
- x</t>
  </si>
  <si>
    <t>428722</t>
  </si>
  <si>
    <t>KALOTOVÉ LOŽISKO PRO ZATÍŽ. DO 2,5MN, JEDNOSMĚRNÉ</t>
  </si>
  <si>
    <t>"1: Dle technické zprávy, výkresových příloh projektové dokumentace, TKP staveb státních drah a výkazů materiálu projektu a souhrnných částí dokumentace stavby.
2: 10ks "_x000d_
 "Celkem "10 = 10,000 [B]</t>
  </si>
  <si>
    <t>428723</t>
  </si>
  <si>
    <t>KALOTOVÉ LOŽISKO PRO ZATÍŽ. DO 2,5MN, PEVNÉ</t>
  </si>
  <si>
    <t>451311</t>
  </si>
  <si>
    <t>PODKL A VÝPLŇ VRSTVY Z PROST BET DO C8/10</t>
  </si>
  <si>
    <t>Podkladní beton pod HDPE drenážní trubku na rubu opěry O 10
- viz příloha 2.706</t>
  </si>
  <si>
    <t>"1: Dle technické zprávy, výkresových příloh projektové dokumentace, TKP staveb státních drah a výkazů materiálu projektu a souhrnných částí dokumentace stavby.
2: 1,7m*0,3m*2,7m "_x000d_
 "Celkem "1,377 = 1,377 [B]</t>
  </si>
  <si>
    <t>Podkladní beton pod přechodové zídky, O 01, pilíře a O 10
- viz přílohy 2.401, 2.402 a 2.403</t>
  </si>
  <si>
    <t>"1: Dle technické zprávy, výkresových příloh projektové dokumentace, TKP staveb státních drah a výkazů materiálu projektu a souhrnných částí dokumentace stavby.
2: 0,15m*(24m*4,2m+4,2m*2,6m+8ks*4,9m*2,1m+4,2m*2.6m) "_x000d_
 "Celkem "30,744 = 30,744 [B]</t>
  </si>
  <si>
    <t>Betonové lože pod odláždění včetně vetonových prahů
- viz příloha 2.201</t>
  </si>
  <si>
    <t>"1: Dle technické zprávy, výkresových příloh projektové dokumentace, TKP staveb státních drah a výkazů materiálu projektu a souhrnných částí dokumentace stavby.
2: 4,55m2*0,1m+10,2m2*0,1m+2ks*13m+0.75m*0.1m+2ks*16.2m*0.4m*0.8m "_x000d_
 "Celkem "37,918 = 37,918 [B]</t>
  </si>
  <si>
    <t>Vrstva ŠP v tl. 150+150 mm ve které je uložena těsnící folie na rubu opěry O 10
- viz příloha 2.706</t>
  </si>
  <si>
    <t>"1: Dle technické zprávy, výkresových příloh projektové dokumentace, TKP staveb státních drah a výkazů materiálu projektu a souhrnných částí dokumentace stavby.
2: 2,5m*3m "_x000d_
 "Celkem "7,5 = 7,500 [B]</t>
  </si>
  <si>
    <t>45160</t>
  </si>
  <si>
    <t>PODKL A VÝPLŇ VRSTVY Z MEZEROVITÉHO BETONU</t>
  </si>
  <si>
    <t>Výplň hubeným betonem části přechodových zídek
- viz příloha 2.706</t>
  </si>
  <si>
    <t>"1: Dle technické zprávy, výkresových příloh projektové dokumentace, TKP staveb státních drah a výkazů materiálu projektu a souhrnných částí dokumentace stavby.
2: 8m2*3m "_x000d_
 "Celkem "24 = 24,000 [B]</t>
  </si>
  <si>
    <t>Položka zahrnuje:
 - dodávku mezerovitého betonu a jeho uložení se zhutněním
- včetně mimostaveništní a vnitrostaveništní dopravy (rovněž přesuny)
Položka nezahrnuje:
- x</t>
  </si>
  <si>
    <t>Podkladní spádový beton C25/30-XF3 tl. min 150 mm pod drenážní trubkou na rubu opěry O 01
- viz příloha 2.706</t>
  </si>
  <si>
    <t>"1: Dle technické zprávy, výkresových příloh projektové dokumentace, TKP staveb státních drah a výkazů materiálu projektu a souhrnných částí dokumentace stavby.
2: 14m*3m*0,2m "_x000d_
 "Celkem "8,4 = 8,400 [B]</t>
  </si>
  <si>
    <t>Odláždění u opěr
-viz příloha 2.201</t>
  </si>
  <si>
    <t>"1: Dle technické zprávy, výkresových příloh projektové dokumentace, TKP staveb státních drah a výkazů materiálu projektu a souhrnných částí dokumentace stavby.
2: 4,55m2*0,2m+10,2m2*0,2m+2ks*13m+0.75m*0.2m "_x000d_
 "Celkem "29,100 = 29,100 [B]</t>
  </si>
  <si>
    <t>Skladba cyklostezky za opěrami O 01 a O 10
- fr. 0/63
- viz příloha 2.202</t>
  </si>
  <si>
    <t>"1: Dle technické zprávy, výkresových příloh projektové dokumentace, TKP staveb státních drah a výkazů materiálu projektu a souhrnných částí dokumentace stavby.
2: (27m+45m)*3m "_x000d_
 "Celkem "216 = 216,000 [B]</t>
  </si>
  <si>
    <t>Skladba cyklostezky za opěrami O 01 a O 08
- fr. 0/32
- viz příloha 2.202</t>
  </si>
  <si>
    <t>56346</t>
  </si>
  <si>
    <t>VOZOVKOVÉ VRSTVY ZE ŠTĚRKOPÍSKU TL. DO 300MM</t>
  </si>
  <si>
    <t>567303</t>
  </si>
  <si>
    <t>VRSTVY PRO OBNOVU A OPRAVY ZE ŠTĚRKODRTI</t>
  </si>
  <si>
    <t>Obnova příjezdové stezky
- ŠD 0/32 tl. 250 mm
- viz příloha 2.201</t>
  </si>
  <si>
    <t>"1: Dle technické zprávy, výkresových příloh projektové dokumentace, TKP staveb státních drah a výkazů materiálu projektu a souhrnných částí dokumentace stavby.
2: (135m*3,5m+62m*3m)*0,25m "_x000d_
 "Celkem "164,625 = 164,625 [B]</t>
  </si>
  <si>
    <t>Skladba cyklostezky za opěrami O 01 a O 08
- viz příloha 2.202</t>
  </si>
  <si>
    <t>Skladba cyklostezky za opěrami O 01 a O 08
viz příloha 2.202</t>
  </si>
  <si>
    <t>574A03</t>
  </si>
  <si>
    <t>ASFALTOVÝ BETON PRO OBRUSNÉ VRSTVY ACO 11</t>
  </si>
  <si>
    <t>Skladba cyklostezky za opěrami O 01 a O 08
- tl. 40 mm
- viz příloha 2.202</t>
  </si>
  <si>
    <t>"1: Dle technické zprávy, výkresových příloh projektové dokumentace, TKP staveb státních drah a výkazů materiálu projektu a souhrnných částí dokumentace stavby.
2: (27m+45m)*3m*0,04m "_x000d_
 "Celkem "8,64 = 8,640 [B]</t>
  </si>
  <si>
    <t>574E06</t>
  </si>
  <si>
    <t>ASFALTOVÝ BETON PRO PODKLADNÍ VRSTVY ACP 16+, 16S</t>
  </si>
  <si>
    <t>Skladba cyklostezky za opěrami O 01 a O 08
- tl. 60 mm
- viz příloha 2.202</t>
  </si>
  <si>
    <t>"1: Dle technické zprávy, výkresových příloh projektové dokumentace, TKP staveb státních drah a výkazů materiálu projektu a souhrnných částí dokumentace stavby.
2: (27m+45m)*3m*0,06m "_x000d_
 "Celkem "12,960 = 12,960 [B]</t>
  </si>
  <si>
    <t>SVI typ 1
- přechod. zídka + O 01 + O 08
- viz příloha 2.706</t>
  </si>
  <si>
    <t>"1: Dle technické zprávy, výkresových příloh projektové dokumentace, TKP staveb státních drah a výkazů materiálu projektu a souhrnných částí dokumentace stavby.
2: (14,5m*3m+2ks*15m2)+(1,5m*3m)+(2m*3m) "_x000d_
 "Celkem "84 = 84,000 [B]</t>
  </si>
  <si>
    <t>711509</t>
  </si>
  <si>
    <t>OCHRANA IZOLACE NA POVRCHU TEXTILIÍ</t>
  </si>
  <si>
    <t>SVI typ 1
- ochrana izolace - geotextilie s ochrannou a drenážní funkcí min. 600 g/m2, min. tl. 6 mm, tažnost min. 70 %
- viz příloha 2.706</t>
  </si>
  <si>
    <t>Položka zahrnuje:
- dodání předepsaného ochranného materiálu
- zřízení ochrany izolace
Položka nezahrnuje:
- x</t>
  </si>
  <si>
    <t>R711221</t>
  </si>
  <si>
    <t>HYDROIZOLAČNÍ PŘIMOPOCHŮZÍ SOUVRSTVÍ S PROTISKLUZ ÚPRAVOU</t>
  </si>
  <si>
    <t>Přímopochůzí hlavní systém mostovky
- hydroizolační nátěr s protiskluzovou úpravou
- viz příloha 2.203 Nový stav - příčné řezy</t>
  </si>
  <si>
    <t>"Přímopochůzí hlavní systém mostovky
- hydroizolační nátěr s protiskluzovou úpravou
- viz příloha 2.203 Nový stav - příčné řezy 1: Dle technické zprávy, výkresových příloh projektové dokumentace, TKP staveb státních drah a výkazů materiálu projektu a souhrnných částí dokumentace stavby.
2: 4m*205m "_x000d_
 "Celkem "820 = 820,000 [B]</t>
  </si>
  <si>
    <t>863342</t>
  </si>
  <si>
    <t>POTRUBÍ Z TRUB Z NEREZ OCELI DN DO 200MM</t>
  </si>
  <si>
    <t>Podélný svod TR 168,3/4,5 uvnitř konstrukce včetně kompletního uchycení k ocelové konstrukci, část z korozivzdorné oceli pro napojení odvodnění MDZ.
Svislé odvodňovače TR139,4/4 jsou soućástí jiné poloźky.
- viz příloha 2.705</t>
  </si>
  <si>
    <t>"1: Dle technické zprávy, výkresových příloh projektové dokumentace, TKP staveb státních drah a výkazů materiálu projektu a souhrnných částí dokumentace stavby.
2: 220,7m "_x000d_
 "Celkem "220,7 = 220,700 [B]</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</si>
  <si>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 opláštění dle dokumentace a nutné opravy opláštění při jeho poškození
Položka nezahrnuje:
- tlakovou zkoušku ani proplacha dezinfekci</t>
  </si>
  <si>
    <t>87334</t>
  </si>
  <si>
    <t>POTRUBÍ Z TRUB PLASTOVÝCH TLAKOVÝCH SVAŘOVANÝCH DN DO 200MM</t>
  </si>
  <si>
    <t>Odvodnění skrz opěru O 10
- Trubka HDPE DN180 s přírubou Ř400x5mm vodotěsně navařená na trubku
- viz příloha 2.706</t>
  </si>
  <si>
    <t>"1: Dle technické zprávy, výkresových příloh projektové dokumentace, TKP staveb státních drah a výkazů materiálu projektu a souhrnných částí dokumentace stavby.
2: 2,5m "_x000d_
 "Celkem "2,5 = 2,500 [B]</t>
  </si>
  <si>
    <t>Poloperforovaná HDPE drenážní trubka DN150 na rubu opěr O 01 a O 10
- viz příloha 2.706</t>
  </si>
  <si>
    <t>"1: Dle technické zprávy, výkresových příloh projektové dokumentace, TKP staveb státních drah a výkazů materiálu projektu a souhrnných částí dokumentace stavby.
2: 4m+3m "_x000d_
 "Celkem "7 = 7,000 [B]</t>
  </si>
  <si>
    <t xml:space="preserve">Odvodnění skrz opěru O 10
- trubka z  HDPE vložená do bednění
- viz příloha 2.706</t>
  </si>
  <si>
    <t>"1: Dle technické zprávy, výkresových příloh projektové dokumentace, TKP staveb státních drah a výkazů materiálu projektu a souhrnných částí dokumentace stavby.
2: 2,1m "_x000d_
 "Celkem "2,1 = 2,100 [B]</t>
  </si>
  <si>
    <t>87913</t>
  </si>
  <si>
    <t xml:space="preserve">POTRUBÍ ODPADNÍ MOSTNÍCH OBJEKTŮ Z PLAST TRUB  DN DO 150 MM</t>
  </si>
  <si>
    <t>Svislé svody podél opěr a pilířů z trub DN150 plastové, šedé barvy
- viz příloha 2.705</t>
  </si>
  <si>
    <t>"1: Dle technické zprávy, výkresových příloh projektové dokumentace, TKP staveb státních drah a výkazů materiálu projektu a souhrnných částí dokumentace stavby.
2: 0,45m*10ks+(2,85m+4,2m+6m+7,6m)*2ks+1,6m+2,1m "_x000d_
 "Celkem "49,5 = 49,500 [B]</t>
  </si>
  <si>
    <t>Položka zahrnuje:
-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ochrana potrubí nátěrem, včetně úpravy povrchu, případně izolací
- úprava, očištění a ošetření prostoru kolem instalace
- provedení požadovaných zkoušek vodotěsnosti
Položka nezahrnuje:
- x</t>
  </si>
  <si>
    <t>9112D1</t>
  </si>
  <si>
    <t>ZÁBRADLÍ MOSTNÍ S VÝPNÍ ZE SÍTÍ - DODÁVKA A MONTÁŽ</t>
  </si>
  <si>
    <t>Viz příloha 2.731 a 2.732</t>
  </si>
  <si>
    <t>"1: Dle technické zprávy, výkresových příloh projektové dokumentace, TKP staveb státních drah a výkazů materiálu projektu a souhrnných částí dokumentace stavby.
2: 448,0 "_x000d_
 "Celkem "448 = 448,000 [B]</t>
  </si>
  <si>
    <t>91345</t>
  </si>
  <si>
    <t>NIVELAČNÍ ZNAČKY KOVOVÉ</t>
  </si>
  <si>
    <t>"1: Dle technické zprávy, výkresových příloh projektové dokumentace, TKP staveb státních drah a výkazů materiálu projektu a souhrnných částí dokumentace stavby.
2: 62ks "_x000d_
 "Celkem "62 = 62,000 [B]</t>
  </si>
  <si>
    <t>Položka zahrnuje:
- dodání a osazení nivelační značky včetně nutných zemních prací
- vnitrostaveništní a mimostaveništní dopravu
Položka nezahrnuje:
- x</t>
  </si>
  <si>
    <t>"Nalepované geodetické body 1: Dle technické zprávy, výkresových příloh projektové dokumentace, TKP staveb státních drah a výkazů materiálu projektu a souhrnných částí dokumentace stavby.
2: 38ks "_x000d_
 "Celkem "38 = 38,000 [B]</t>
  </si>
  <si>
    <t>"1: Dle technické zprávy, výkresových příloh projektové dokumentace, TKP staveb státních drah a výkazů materiálu projektu a souhrnných částí dokumentace stavby.
2: 3ks*2,5m+2ks*(41m+5,8m+5m)+3,5m "_x000d_
 "Celkem "114,6 = 114,600 [B]</t>
  </si>
  <si>
    <t>93152</t>
  </si>
  <si>
    <t>MOSTNÍ ZÁVĚRY POVRCHOVÉ POSUN DO 100MM</t>
  </si>
  <si>
    <t>MDZ v elektroizolačním provedení (oddělení NK od SS). Vč. části odvodnění MDZ ze stejného materiálu, jako je pryžový profil MDZ, navulkanizovaná trubička, vč. veškerého spojovacího materiálu.
- viz příloha 2.702</t>
  </si>
  <si>
    <t>"1: Dle technické zprávy, výkresových příloh projektové dokumentace, TKP staveb státních drah a výkazů materiálu projektu a souhrnných částí dokumentace stavby.
2: 3,91m*2ks+0,63m*4ks "_x000d_
 "Celkem "10,34 = 10,340 [B]</t>
  </si>
  <si>
    <t xml:space="preserve">Položka zahrnuje:
- výrobní dokumentace (vč. technologického předpisu)
- dodání kompletního dil. zařízení vč. všech přepravních a montážních úprav a zařízení
- řezání a sváření na staveništi a eventuelní nutnou opravu nátěrů po těchto úkonech
- bednění a dodatečné zabetonování dilatačního zařízení
- pro kovové součásti je nutné užít ustanovení pro TMCH.94
- dodání spojovacího, kotevního a těsnícího materiálu
- úprava a příprava prostoru, včetně kotevních prvků, jejich ošetření a očištění
- zřízení kompletního mostního závěru podle příslušného technolog. předpisu, včetně předepsaného nastavení
- zřízení mostního závěru po etapách, včetně pracovních spar a spojů
- úprava most. závěru ve styku s ostatními konstrukcemi a zařízeními (u obrubníků a podél vozovek, na chodnících, na římsách, napojení izolací a pod.)
- ochrana mostního závěru proti bludným proudům a vývody pro jejich měření
- ochrana mostního závěru do doby provedení definitivního stavu, veškeré provizorní úpravy a opatření
- konečné úpravy most. závěru jako povrchové  povlaky, zálivky, které nejsou součástí jiných konstrukcí, vyčištění, osaz. krytek šroubů, tmelení, těsnění, výplň spar a pod.
- úprava, očištění a ošetření prostoru kolem mostního závěru
- opatření mostního závěru znakem výrobce a typovým číslem
- provedení odborné prohlídky, je-li požadována
Položka nezahrnuje:
- vlastní beton a výztuž, zařazuje se do příslušné betonové konstrukce.
Způsob měření:
- měří se půdorysná délka v ose závěru.</t>
  </si>
  <si>
    <t>93311</t>
  </si>
  <si>
    <t>ZATĚŽOVACÍ ZKOUŠKA MOSTU STATICKÁ 1. POLE DO 300M2</t>
  </si>
  <si>
    <t>Položka zahrnuje:
- podklady a dokumentaci zkoušky
- výrobní dokumentace potřebných zařízení
- stavební práce spojené s přípravou a provedením zkoušky (zřízení a odstranění)
- veškerá zkušební zařízení vč. opotřebení a nájmu
- výpomoce při vlastní zkoušce
- dodání zatěžovacích prostředků a hmot, manipulaci s nimi a jejich opotřebení a nájem
- přeprava zatěžovacích prostředků a hmot na stavbu a zpět, včetně zajížďky k váze a vážních poplatků
- provedení vlastní zkoušky a její vyhodnocení, včetně všech měření a dalších potřebných činností
Položka nezahrnuje:
- x</t>
  </si>
  <si>
    <t>93321</t>
  </si>
  <si>
    <t>ZATĚŽ ZKOUŠKA MOSTU DYNAMIC 1.POLE DO 300M2</t>
  </si>
  <si>
    <t>933332</t>
  </si>
  <si>
    <t>ZKOUŠKA INTEGRITY ULTRAZVUKEM VE VRTU PILOT SYSTÉMOVÝCH</t>
  </si>
  <si>
    <t>Ultrazvuková zkouška integrity metodou CHA
- viz příloha 2.501</t>
  </si>
  <si>
    <t>Položka zahrnuje:
- kompletní dodávku se všemi pomocnými a doplňujícími pracemi a součástmi; 
- veškeré potřebné mechanismy; 
- podklady a dokumentaci zkoušky; 
- případné stavební práce spojené s přípravou a provedením zkoušky;
- veškerá zkušební a měřící zařízení vč. opotřebení a nájmu; 
- výpomoce při vlastní zkoušce; 
- provedení vlastní zkoušky a její vyhodnocení, včetně všech měření a dalších potřebných činností; 
- provedení vrtů pro měřící sondy včetně potřebných mechanizmů pro vrtání
Položka nezahrnuje:
- x</t>
  </si>
  <si>
    <t>Provedeno u každe piloty
-viz příloha 2.501</t>
  </si>
  <si>
    <t>"1: Dle technické zprávy, výkresových příloh projektové dokumentace, TKP staveb státních drah a výkazů materiálu projektu a souhrnných částí dokumentace stavby.
2: 28ks "_x000d_
 "Celkem "28 = 28,000 [B]</t>
  </si>
  <si>
    <t>Žlaby vedoucí do vtokových jímek
- viz příloha 2.201</t>
  </si>
  <si>
    <t>"1: Dle technické zprávy, výkresových příloh projektové dokumentace, TKP staveb státních drah a výkazů materiálu projektu a souhrnných částí dokumentace stavby.
2: 30m+2,3m+8ks*3,5m+2,5m "_x000d_
 "Celkem "62,8 = 62,800 [B]</t>
  </si>
  <si>
    <t>93553</t>
  </si>
  <si>
    <t>ŽLABY Z DÍLCŮ Z BETONU SVĚTLÉ ŠÍŘKY DO 200MM VČETNĚ MŘÍŽÍ</t>
  </si>
  <si>
    <t>Jednostraně spádový (0,5 %) odvodňovací žlab šířky 200 mm svedený do betonových tvárnic za přechodovou zídkou
- viz příloha 2.706</t>
  </si>
  <si>
    <t>"1: Dle technické zprávy, výkresových příloh projektové dokumentace, TKP staveb státních drah a výkazů materiálu projektu a souhrnných částí dokumentace stavby.
2: 3,5m "_x000d_
 "Celkem "3,5 = 3,500 [B]</t>
  </si>
  <si>
    <t>936541</t>
  </si>
  <si>
    <t>MOSTNÍ ODVODŇOVACÍ TRUBKA (POVRCHŮ IZOLACE) Z NEREZ OCELI</t>
  </si>
  <si>
    <t>Kompletní svislý odvodňovací systém mostovky:
- TR 139,7/4
- Mřížka P8x117-117
- Obruba vpusti P6
- Úchyty mřížky P8x50-50
Nepatří sem: podélný svod, svislé PVC trubky podél opěr a pilířů
-viz příloha 2.706</t>
  </si>
  <si>
    <t>"1: Dle technické zprávy, výkresových příloh projektové dokumentace, TKP staveb státních drah a výkazů materiálu projektu a souhrnných částí dokumentace stavby.
2: 74ks "_x000d_
 "Celkem "74 = 74,000 [B]</t>
  </si>
  <si>
    <t xml:space="preserve">Položka zahrnuje:
- výrobní dokumentaci (včetně technologického předpisu)
- dodání kompletní odvodňovací soupravy z předepsaného materiálu,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
Položka nezahrnuje:
- x</t>
  </si>
  <si>
    <t>R932121</t>
  </si>
  <si>
    <t>PROTIDOTYKOVÉ ZÁBRANY SÍŤOVÉ - ZŘÍZENÍ S DODÁNÍM</t>
  </si>
  <si>
    <t>Kompletní zřízení protidotykové zábrany, včetně všech potřebných PKO úprav, kotvení, úchytů, osazení výstražných tabulek atd.
- viz příloha 2.704</t>
  </si>
  <si>
    <t>"1: Dle technické zprávy, výkresových příloh projektové dokumentace, TKP staveb státních drah a výkazů materiálu projektu a souhrnných částí dokumentace stavby.
2: 2m*2,015m*6ks*2ks "_x000d_
 "Celkem "48,36 = 48,360 [B]</t>
  </si>
  <si>
    <t>Položka zahrnuje:
- veškerý materiál, výrobky a polotovary
- mimostaveništní a vnitrostaveništní doprava (rovněž přesuny)
- naložení a složení, zřízení zábrany
Položka nezahrnuje:
- x
Způsob měření:
- měří se plocha v metrech čtverečných.</t>
  </si>
  <si>
    <t>SO 32-22-02</t>
  </si>
  <si>
    <t>02861</t>
  </si>
  <si>
    <t>PRŮZKUMNÉ PRÁCE PROTIKOROZNÍ A BLUDNÝCH PROUDŮ NA POVRCHU</t>
  </si>
  <si>
    <t>"1: Dle technické zprávy, výkresových příloh projektové dokumentace, TKP staveb státních drah a výkazů materiálu projektu a souhrnných částí dokumentace stavby.
2: 1
Dle přílohy D_2_1_4_SO322202_1_101 odst 4.15 "_x000d_
 "Celkem "1 = 1,000 [B]</t>
  </si>
  <si>
    <t>02912</t>
  </si>
  <si>
    <t>OSTATNÍ POŽADAVKY - VYTYČOVACÍ BOD MIKROSÍTĚ</t>
  </si>
  <si>
    <t>"1: Dle technické zprávy, výkresových příloh projektové dokumentace, TKP staveb státních drah a výkazů materiálu projektu a souhrnných částí dokumentace stavby.
2: 4ks
Dle přílohy D_2_1_4_SO322202_1_101 odst 7.1 "_x000d_
 "Celkem "4 = 4,000 [B]</t>
  </si>
  <si>
    <t>Položka zahrnuje:
 - vrt D 300-500mm
- ocelovou zárubnici DN 180-300 mm
- ochrannou plastovou trubku DN 220-350 mm, plastový uzávěr
- čepovou nivelační značku z nerez oceli, kotvu se šroubem z nerez oceli
- ochranný tyčový znak s tabulkou
- betonovou skruž DN 1500mm výšky 0,5m, beton C30/37-XF4
- izolační pěnu
- zaměření bodu včetně vyrovnání (velmi přesná nivelace)
- dle projektu základní vytyčovací sítě, kde je hloubka určena geologem na základě dostupných průzkumů či dat
Polžka nezahrnuje:
- x</t>
  </si>
  <si>
    <t>"1: Dle technické zprávy, výkresových příloh projektové dokumentace, TKP staveb státních drah a výkazů materiálu projektu a souhrnných částí dokumentace stavby.
2: 1ks
Dle přílohy D_2_1_4_SO322202_1_101 odst 6.5 "_x000d_
 "Celkem "1 = 1,000 [B]</t>
  </si>
  <si>
    <t>02950</t>
  </si>
  <si>
    <t>OSTATNÍ POŽADAVKY - POSUDKY, KONTROLY, REVIZNÍ ZPRÁVY</t>
  </si>
  <si>
    <t>"1: Dle technické zprávy, výkresových příloh projektové dokumentace, TKP staveb státních drah a výkazů materiálu projektu a souhrnných částí dokumentace stavby.
2: 375m3*1,9+409m3*1,9+180m*0,25*3,14*0,9m*0,9m*1,9
Výměry jsou stanoveny elektronickým odečtem z výkresové dokumentace
Dle výkresu D_2_1_4_SO322202_2_103 a D_2_1_4_SO322202_2_102.pdf "_x000d_
 "Celkem "1707,2 = 1707,200 [B]</t>
  </si>
  <si>
    <t>"1: Dle technické zprávy, výkresových příloh projektové dokumentace, TKP staveb státních drah a výkazů materiálu projektu a souhrnných částí dokumentace stavby.
2: 0,2t "_x000d_
 "Celkem "0,2 = 0,200 [B]</t>
  </si>
  <si>
    <t>"1: Dle technické zprávy, výkresových příloh projektové dokumentace, TKP staveb státních drah a výkazů materiálu projektu a souhrnných částí dokumentace stavby.
2: 0,12t "_x000d_
 "Celkem "0,12 = 0,120 [B]</t>
  </si>
  <si>
    <t>R015580</t>
  </si>
  <si>
    <t>944</t>
  </si>
  <si>
    <t>NEOCEŇOVAT - POPLATKY ZA LIKVIDACI ODPADŮ NEBEZPEČNÝCH - 07 03 04* ODPADNÍ ŘEDIDLA VČ. DOPRAVY NA SKLÁDKU A MANIPULACE</t>
  </si>
  <si>
    <t>"1: Dle technické zprávy, výkresových příloh projektové dokumentace, TKP staveb státních drah a výkazů materiálu projektu a souhrnných částí dokumentace stavby.
2: (195m2+157m2+178m2+265m2)*0,15m
Výměry jsou stanoveny elektronickým odečtem z výkresové dokumentace
Dle výkresu D_2_1_4_SO322202_2_224 a D_2_1_4_SO322202_2_102 "_x000d_
 "Celkem "119,25 = 119,250 [B]</t>
  </si>
  <si>
    <t>Vykopy v místě P2, P3 - třída S3, F3</t>
  </si>
  <si>
    <t>"1: Dle technické zprávy, výkresových příloh projektové dokumentace, TKP staveb státních drah a výkazů materiálu projektu a souhrnných částí dokumentace stavby.
2: 375m3+409m3+1800m3+1750m3
Výměry jsou stanoveny elektronickým odečtem z výkresové dokumentace
Dle výkresu D_2_1_4_SO322202_2_102, D_2_1_4_SO322202_2_103 a D_2_1_4_SO322202_2_107 "_x000d_
 "Celkem "4179 = 4179,000 [B]</t>
  </si>
  <si>
    <t>Zemina z pilot</t>
  </si>
  <si>
    <t>"1: Dle technické zprávy, výkresových příloh projektové dokumentace, TKP staveb státních drah a výkazů materiálu projektu a souhrnných částí dokumentace stavby.
2: 180m*0,25*3,14*0,9m*0,9m zemina z pilot + 4179,0 (pol. č. 13173)
Dle výkresu D_2_1_4_SO322202_2_102 a D_2_1_4_SO322202_2_103 "_x000d_
 "Celkem "4293,45 = 4293,450 [B]</t>
  </si>
  <si>
    <t>17250</t>
  </si>
  <si>
    <t>ZŘÍZENÍ TĚSNĚNÍ ZE ZEMIN NEPROPUSTNÝCH</t>
  </si>
  <si>
    <t>Tesnění jílovou vrstvou za opěrama</t>
  </si>
  <si>
    <t>"1: Dle technické zprávy, výkresových příloh projektové dokumentace, TKP staveb státních drah a výkazů materiálu projektu a souhrnných částí dokumentace stavby.
2: 4,8m*0,2m*(9,55m+8,8m)
Dle výkresu D_2_1_4_SO322202_2_103 a D_2_1_4_SO322202_2_225 "_x000d_
 "Celkem "17,616 = 17,616 [B]</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</si>
  <si>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</si>
  <si>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Zásyp kolem P2, P3</t>
  </si>
  <si>
    <t>"1: Dle technické zprávy, výkresových příloh projektové dokumentace, TKP staveb státních drah a výkazů materiálu projektu a souhrnných částí dokumentace stavby.
2: (12,2m2+12,4m2)*12,6m
Výměry jsou stanoveny elektronickým odečtem z výkresové dokumentace
Dle výkresu D_2_1_4_SO322202_2_102, D_2_1_4_SO322202_2_103 "_x000d_
 "Celkem "309,960 = 309,960 [B]</t>
  </si>
  <si>
    <t>Zásypy za opěřami O1, O4 a svahy</t>
  </si>
  <si>
    <t>"1: Dle technické zprávy, výkresových příloh projektové dokumentace, TKP staveb státních drah a výkazů materiálu projektu a souhrnných částí dokumentace stavby.
2:(17,2m2*7,5m)+(17,3m2*8,4m)+0,333*0,25*3,14*(16,5m*16,1m*7,2m+16,7m*18,6m*7,2m+19,5m*19,4m*8,15m+15,9m*17,6m*8,05m) 
Dle výkresu D_2_1_4_SO322202_2_102 a D_2_1_4_SO322202_2_103 "_x000d_
 "Celkem "2753,747 = 2753,747 [B]</t>
  </si>
  <si>
    <t>Obsyp roury ve svahových kuželech</t>
  </si>
  <si>
    <t>"1: Dle technické zprávy, výkresových příloh projektové dokumentace, TKP staveb státních drah a výkazů materiálu projektu a souhrnných částí dokumentace stavby.
2: (10,8m+9,2m+11,1m+11,4m)*0,25m*0,3m
Dle výkresu D_2_1_4_SO322202_2_102 a D_2_1_4_SO322202_2_103 "_x000d_
 "Celkem "3,188 = 3,188 [B]</t>
  </si>
  <si>
    <t>Plochy kuželů ohraničené skluzem a patou</t>
  </si>
  <si>
    <t>"1: Dle technické zprávy, výkresových příloh projektové dokumentace, TKP staveb státních drah a výkazů materiálu projektu a souhrnných částí dokumentace stavby.
2: 195m2+157m2+178m2+265m2
Výměry jsou stanoveny elektronickým odečtem z výkresové dokumentace
Dle výkresu D_2_1_4_SO322202_2_224 a D_2_1_4_SO322202_2_102 "_x000d_
 "Celkem "795 = 795,000 [B]</t>
  </si>
  <si>
    <t>"1: Dle technické zprávy, výkresových příloh projektové dokumentace, TKP staveb státních drah a výkazů materiálu projektu a souhrnných částí dokumentace stavby.
2: 195m2+157m2+178m2+265m2
Výměry jsou stanoveny elektronickým odečtem z výkresové dokumentace, výkres
D_2_1_4_SO322202_2_224 a D_2_1_4_SO322202_2_102 "_x000d_
 "Celkem "795 = 795,000 [B]</t>
  </si>
  <si>
    <t>"1: Dle technické zprávy, výkresových příloh projektové dokumentace, TKP staveb státních drah a výkazů materiálu projektu a souhrnných částí dokumentace stavby.
2: (195m2+157m2+178m2+265m2)*80%
Výměry jsou stanoveny elektronickým odečtem z výkresové dokumentace
D_2_1_4_SO322202_2_224 a D_2_1_4_SO322202_2_102 "_x000d_
 "Celkem "636 = 636,000 [B]</t>
  </si>
  <si>
    <t>"1: Dle technické zprávy, výkresových příloh projektové dokumentace, TKP staveb státních drah a výkazů materiálu projektu a souhrnných částí dokumentace stavby.
2: 0,3m*0,3m*(9,55m+8,8m)
Dle výkresu D_2_1_4_SO322202_2_102 a D_2_1_4_SO322202_2_103 "_x000d_
 "Celkem "1,652 = 1,652 [B]</t>
  </si>
  <si>
    <t>Všechny piloty pod mostem (O1, P2, P3, O4)</t>
  </si>
  <si>
    <t>"1: Dle technické zprávy, výkresových příloh projektové dokumentace, TKP staveb státních drah a výkazů materiálu projektu a souhrnných částí dokumentace stavby.
2: 3,14*0,9m*0,9m*0,25*10,2m*18ks
Dle výkresu D_2_1_4_SO322202_2_102 a D_2_1_4_SO322202_2_103 "_x000d_
 "Celkem "116,75 = 116,750 [B]</t>
  </si>
  <si>
    <t>"1: Dle technické zprávy, výkresových příloh projektové dokumentace, TKP staveb státních drah a výkazů materiálu projektu a souhrnných částí dokumentace stavby.
2: 0,526kg*6ks+0,729kg*12ks
Dle výkresu D_2_1_4_SO322202_2_201 a D_2_1_4_SO322202_2_206 "_x000d_
 "Celkem "11,904 = 11,904 [B]</t>
  </si>
  <si>
    <t>Dvě stény podél základů P2, P3</t>
  </si>
  <si>
    <t>"1: Dle technické zprávy, výkresových příloh projektové dokumentace, TKP staveb státních drah a výkazů materiálu projektu a souhrnných částí dokumentace stavby.
2: 17,2m*6,0m*2ks
Dle výkresu D_2_1_4_SO322202_2_107 "_x000d_
 "Celkem "206,400 = 206,400 [B]</t>
  </si>
  <si>
    <t>23717A</t>
  </si>
  <si>
    <t>ODSTRANĚNÍ ŠTĚTOVÝCH STĚN Z KOVOVÝCH DÍLCŮ V PLOŠE</t>
  </si>
  <si>
    <t>"1: Dle technické zprávy, výkresových příloh projektové dokumentace, TKP staveb státních drah a výkazů materiálu projektu a souhrnných částí dokumentace stavby.
2: 17,2m*6,0m*2ks
Dle výkresu D_2_1_4_SO322202_2_107 "_x000d_
 "Celkem "206,4 = 206,400 [B]</t>
  </si>
  <si>
    <t>Položka zahrnuje:
- odstranění stěn včetně odvozu a uložení na skládku
Položka nezahrnuje:
- x</t>
  </si>
  <si>
    <t>"1: Dle technické zprávy, výkresových příloh projektové dokumentace, TKP staveb státních drah a výkazů materiálu projektu a souhrnných částí dokumentace stavby.
2: 10m*3ks*2+10m*6ks*2
Dle výkresu D_2_1_4_SO322202_2_102 a D_2_1_4_SO322202_2_103 "_x000d_
 "Celkem "180 = 180,000 [B]</t>
  </si>
  <si>
    <t>"1: Dle technické zprávy, výkresových příloh projektové dokumentace, TKP staveb státních drah a výkazů materiálu projektu a souhrnných částí dokumentace stavby.
2: 7m*3,9m*1,15m*2ks
Dle výkresu D_2_1_4_SO322202_2_207 "_x000d_
 "Celkem "62,79 = 62,790 [B]</t>
  </si>
  <si>
    <t>"1: Dle technické zprávy, výkresových příloh projektové dokumentace, TKP staveb státních drah a výkazů materiálu projektu a souhrnných částí dokumentace stavby.
2: 5,4575t*2ks
Dle výkresu D_2_1_4_SO322202_2_208 "_x000d_
 "Celkem "10,915 = 10,915 [B]</t>
  </si>
  <si>
    <t>Síť na základě P2, P3</t>
  </si>
  <si>
    <t>"1: Dle technické zprávy, výkresových příloh projektové dokumentace, TKP staveb státních drah a výkazů materiálu projektu a souhrnných částí dokumentace stavby.
2: 0,284t*2ks
Dle výkresu D_2_1_4_SO322202_2_208 "_x000d_
 "Celkem "0,568 = 0,568 [B]</t>
  </si>
  <si>
    <t>Těsnící fólie (geomembrána) za rubem opěry, pevnost min. 20 kN, taž. min. 20%
ČSN 73 6244/2010, čl. 5.2 - těsnící vrstva: geomembrána, těsnící fólie z HDPE</t>
  </si>
  <si>
    <t>"1: Dle technické zprávy, výkresových příloh projektové dokumentace, TKP staveb státních drah a výkazů materiálu projektu a souhrnných částí dokumentace stavby.
2: 4,9m*9,5m+5,2m*8,8m
Dle výkresu D_2_1_4_SO322202_2_103 a D_2_1_4_SO322202_2_225 "_x000d_
 "Celkem "92,31 = 92,310 [B]</t>
  </si>
  <si>
    <t>R21431</t>
  </si>
  <si>
    <t>DRENÁŽNÍ VRSTVY Z PLASTBETONU (PLASTMALTY)</t>
  </si>
  <si>
    <t>odvod. proužek z polymerbetonu v šířce 2x0,15m podél říms a kolem odvodňovačů</t>
  </si>
  <si>
    <t>"1: Dle technické zprávy, výkresových příloh projektové dokumentace, TKP staveb státních drah a výkazů materiálu projektu a souhrnných částí dokumentace stavby.
2: acad plocha: 18,5m2*0,095m
Výměry jsou stanoveny elektronickým odečtem z výkresové dokumentace
Dle výkresu D_2_1_4_SO322202_2_221 a D_2_1_4_SO322202_2_222 "_x000d_
 "Celkem "1,75 = 1,750 [B]</t>
  </si>
  <si>
    <t>31717</t>
  </si>
  <si>
    <t>KOVOVÉ KONSTRUKCE PRO KOTVENÍ ŘÍMSY</t>
  </si>
  <si>
    <t>Kotvení říms</t>
  </si>
  <si>
    <t>"1: Dle technické zprávy, výkresových příloh projektové dokumentace, TKP staveb státních drah a výkazů materiálu projektu a souhrnných částí dokumentace stavby.
2: (30ks+31ks)*5,26kg
Dle výkresu D_2_1_4_SO322202_2_221 "_x000d_
 "Celkem "320,86 = 320,860 [B]</t>
  </si>
  <si>
    <t>Položka zahrnuje:
- dodávku (výrobu) kotevního prvku předepsaného tvaru
- jeho osazení do předepsané polohy včetně nezbytných prací (vrty, zálivky apod.)
Položka nezahrnuje:
- x</t>
  </si>
  <si>
    <t>Pro obě římsy</t>
  </si>
  <si>
    <t>"1: Dle technické zprávy, výkresových příloh projektové dokumentace, TKP staveb státních drah a výkazů materiálu projektu a souhrnných částí dokumentace stavby.
2: 41,14m3
Výměry jsou stanoveny elektronickým odečtem z výkresové dokumentace
Dle výkresu D_2_1_4_SO322202_2_221 "_x000d_
 "Celkem "41,14 = 41,140 [B]</t>
  </si>
  <si>
    <t>"1: Dle technické zprávy, výkresových příloh projektové dokumentace, TKP staveb státních drah a výkazů materiálu projektu a souhrnných částí dokumentace stavby.
2: 4,472t
Výměry jsou stanoveny elektronickým odečtem z výkresové dokumentac
Dle výkresu D_2_1_4_SO322202_2_221 "_x000d_
 "Celkem "4,472 = 4,472 [B]</t>
  </si>
  <si>
    <t>Opěry O1, O2 a křídla</t>
  </si>
  <si>
    <t>"1: Dle technické zprávy, výkresových příloh projektové dokumentace, TKP staveb státních drah a výkazů materiálu projektu a souhrnných částí dokumentace stavby.
2:5,86m2*8,8m+5,83m2*0,47m*4ks+5,86m2*9,53m+0,62m*0,62m*0,19m*4ks+0,62m*0,62m*0,11m*4ks
Výměry jsou stanoveny elektronickým odečtem z výkresové dokumentace
Dle výkresu D_2_1_4_SO322202_2_202 a D_2_1_4_SO322202_2_203 "_x000d_
 "Celkem "118,83 = 118,830 [B]</t>
  </si>
  <si>
    <t>"1: Dle technické zprávy, výkresových příloh projektové dokumentace, TKP staveb státních drah a výkazů materiálu projektu a souhrnných částí dokumentace stavby.
2: 5,442t+5,847t
Dle výkresu D_2_1_4_SO322202_2_204 a D_2_1_4_SO322202_2_205 "_x000d_
 "Celkem "11,289 = 11,289 [B]</t>
  </si>
  <si>
    <t>Sloupy pilířů P2, P3</t>
  </si>
  <si>
    <t>"1: Dle technické zprávy, výkresových příloh projektové dokumentace, TKP staveb státních drah a výkazů materiálu projektu a souhrnných částí dokumentace stavby.
2: 10,98m2*1,2m*2ks*2ks+0,4m*7,65m*0,65m*2ks
Výměry jsou stanoveny elektronickým odečtem z výkresové dokumentace
Dle výkresu D_2_1_4_SO322202_2_207 "_x000d_
 "Celkem "56,682 = 56,682 [B]</t>
  </si>
  <si>
    <t>"1: Dle technické zprávy, výkresových příloh projektové dokumentace, TKP staveb státních drah a výkazů materiálu projektu a souhrnných částí dokumentace stavby.
2: 4,3206t*2ks
Dle výkresu D_2_1_4_SO322202_2_209 "_x000d_
 "Celkem "8,641 = 8,641 [B]</t>
  </si>
  <si>
    <t>420324</t>
  </si>
  <si>
    <t>PŘECHODOVÉ DESKY MOSTNÍCH OPĚR ZE ŽELEZOBETONU C25/30</t>
  </si>
  <si>
    <t>Za opěrami O1, O4</t>
  </si>
  <si>
    <t>"1: Dle technické zprávy, výkresových příloh projektové dokumentace, TKP staveb státních drah a výkazů materiálu projektu a souhrnných částí dokumentace stavby.
2: 10,6m3+12,4m3
Výměry jsou stanoveny elektronickým odečtem z výkresové dokumentace
Dle výkresu D_2_1_4_SO322202_2_210 a D_2_1_4_SO322202_2_211 "_x000d_
 "Celkem "23 = 23,000 [B]</t>
  </si>
  <si>
    <t>420365</t>
  </si>
  <si>
    <t>VÝZTUŽ PŘECHODOVÝCH DESEK MOSTNÍCH OPĚR Z OCELI 10505, B500B</t>
  </si>
  <si>
    <t>"1: Dle technické zprávy, výkresových příloh projektové dokumentace, TKP staveb státních drah a výkazů materiálu projektu a souhrnných částí dokumentace stavby.
2: 1,648t+1,805t
Dle výkresu D_2_1_4_SO322202_2_210 a D_2_1_4_SO322202_2_211 "_x000d_
 "Celkem "3,453 = 3,453 [B]</t>
  </si>
  <si>
    <t>421336</t>
  </si>
  <si>
    <t>MOSTNÍ NOSNÉ DESKOVÉ KONSTRUKCE Z PŘEDPJATÉHO BETONU C40/50</t>
  </si>
  <si>
    <t>Komplet deska plus příčniky</t>
  </si>
  <si>
    <t>"1: Dle technické zprávy, výkresových příloh projektové dokumentace, TKP staveb státních drah a výkazů materiálu projektu a souhrnných částí dokumentace stavby.
2: 326,1m3
Výměry jsou stanoveny elektronickým odečtem z výkresové dokumentace, výkres
Dle výkresu D_2_1_4_SO322202_2_212 "_x000d_
 "Celkem "326,1 = 326,100 [B]</t>
  </si>
  <si>
    <t>"1: Dle technické zprávy, výkresových příloh projektové dokumentace, TKP staveb státních drah a výkazů materiálu projektu a souhrnných částí dokumentace stavby.
2: 38,974t+2,957t+3,02t
Dle výkresu D_2_1_4_SO322202_2_214, D_2_1_4_SO322202_2_216, D_2_1_4_SO322202_2_217 "_x000d_
 "Celkem "44,951 = 44,951 [B]</t>
  </si>
  <si>
    <t>421373</t>
  </si>
  <si>
    <t>VÝZTUŽ MOST NOSNÉ DESK KONSTR PŘEDP Z LAN PRO VNITŘ PŘEDPJ</t>
  </si>
  <si>
    <t>"1: Dle technické zprávy, výkresových příloh projektové dokumentace, TKP staveb státních drah a výkazů materiálu projektu a souhrnných částí dokumentace stavby.
2: (5x51,36+4x51,53+2x27,04)x15x1,18=9151 kg
Dle výkresu D_2_1_4_SO322202_2_213 "_x000d_
 "Celkem "9,151 = 9,151 [B]</t>
  </si>
  <si>
    <t>Položka zahrnuje:
- dodání předpínací výztuže, kotev, spojek a dalšího potřebného materiálu v požadované kvalitě pro zavedení předpětí, včetně nutného prodloužení pro zakotvení,
- uložení v požadovaném tvaru a prostoru, případně protažení výztuže kabelovými kanálky včetně zřízení kabelových podpor v dostatečném množství, upevnění výztuže s požadovaným zajištěním polohy a krytí betonem,
- osazení kotev, spojek a dalšího potřebného materiálu,
- předepnutí výztuže vč. veškerého nutného předpínacího zařízení, i po etapách dle požadovaného postupu a její ukotvení, vyhotovení všech požadovaných dokladů a protokolů a provedení všech požadovaných kontrol,
- zřízení kabelových kanálků, případně kabelových trub, vč. odvzdušňovacích a injektážních trubiček, čištění, utěsnění a injektáž kanálků nebo trub včetně dodání injektážní hmoty dle projektu a obetonování kotev,
- ochrana výztuže do doby jejího zabetonování, nebo zainjektování,
- vodivé propojení výztuže, která je součástí ochrany konstrukce proti vlivům bludných proudů, vyvedení do měřících skříní nebo míst., osazení měřících skříní nebo míst pro měření bludných proudů
- povrchovou antikorozní úpravu výztuže,
- separaci výztuže
Položka nezahrnuje:
- x</t>
  </si>
  <si>
    <t>42838</t>
  </si>
  <si>
    <t>KLOUB ZE ŽELEZOBETONU VČET VÝZTUŽE</t>
  </si>
  <si>
    <t>Na hranách přechodových desek</t>
  </si>
  <si>
    <t>"1: Dle technické zprávy, výkresových příloh projektové dokumentace, TKP staveb státních drah a výkazů materiálu projektu a souhrnných částí dokumentace stavby.
2: 7,5m+8,25m
Dle výkresu D_2_1_4_SO322202_2_210 a D_2_1_4_SO322202_2_211 "_x000d_
 "Celkem "15,75 = 15,750 [B]</t>
  </si>
  <si>
    <t xml:space="preserve">Položka zahrnuje:
- pouze zhotovení kloubu (zřízení a odstranění vložky pro pérové a vrubové klouby a pod.)
Položka nezahrnuje:
- beton a výztuž,  musí být zahrnuto v příslušných konstrukčních částech
- beton a výztuž samostatného kloubu (např. kyvné sloupečky) se zařazují jako vodorovná konstrukce.</t>
  </si>
  <si>
    <t>"1: Dle technické zprávy, výkresových příloh projektové dokumentace, TKP staveb státních drah a výkazů materiálu projektu a souhrnných částí dokumentace stavby.
2: 1ks
Dle výkresu D_2_1_4_SO322202_2_219 "_x000d_
 "Celkem "1 = 1,000 [B]</t>
  </si>
  <si>
    <t>"1: Dle technické zprávy, výkresových příloh projektové dokumentace, TKP staveb státních drah a výkazů materiálu projektu a souhrnných částí dokumentace stavby.
2: 2ks
Dle výkresu D_2_1_4_SO322202_2_219 "_x000d_
 "Celkem "2 = 2,000 [B]</t>
  </si>
  <si>
    <t>428731</t>
  </si>
  <si>
    <t>KALOTOVÉ LOŽISKO PRO ZATÍŽ. DO 5MN, VŠESMĚRNÉ</t>
  </si>
  <si>
    <t>428732</t>
  </si>
  <si>
    <t>KALOTOVÉ LOŽISKO PRO ZATÍŽ. DO 5MN, JEDNOSMĚRNÉ</t>
  </si>
  <si>
    <t>431366</t>
  </si>
  <si>
    <t>VÝZTUŽ SCHODIŠŤ KONSTR Z KARI SÍTÍ</t>
  </si>
  <si>
    <t>Výstuž podkladního betonu a prahů pod schodištěm</t>
  </si>
  <si>
    <t>"1: Dle technické zprávy, výkresových příloh projektové dokumentace, TKP staveb státních drah a výkazů materiálu projektu a souhrnných částí dokumentace stavby.
2: 1,6t+1,6t
Dle výkresu D_2_1_4_SO322202_2_224 "_x000d_
 "Celkem "3,2 = 3,200 [B]</t>
  </si>
  <si>
    <t>Prefabrikované schod. stupně</t>
  </si>
  <si>
    <t>"1: Dle technické zprávy, výkresových příloh projektové dokumentace, TKP staveb státních drah a výkazů materiálu projektu a souhrnných částí dokumentace stavby.
2: (41ks+42ks)*0,6m*0,18m*0,75m
Dle výkresu D_2_1_4_SO322202_2_224 "_x000d_
 "Celkem "6,723 = 6,723 [B]</t>
  </si>
  <si>
    <t>Podkladní beton pod základem opěr, pilířů, drenáž</t>
  </si>
  <si>
    <t>"1: Dle technické zprávy, výkresových příloh projektové dokumentace, TKP staveb státních drah a výkazů materiálu projektu a souhrnných částí dokumentace stavby.
2:0,86m*0,3m*(8,8m+9,55m) (drenáž)+4,2m*7,3m*0,15m*2ks (piliře)+3,0*9,1m*0,15m (opěra)+3,3m*9,825m*0,15m (opěra)+5,12m*7,6m*0,1m (přech. deska)+5,12m*8,5m*0,1m (přech deska)
Dle výkresu D_2_1_4_SO322202_2_102 "_x000d_
 "Celkem "31,134 = 31,134 [B]</t>
  </si>
  <si>
    <t>Beton pro prahy</t>
  </si>
  <si>
    <t>"1: Dle technické zprávy, výkresových příloh projektové dokumentace, TKP staveb státních drah a výkazů materiálu projektu a souhrnných částí dokumentace stavby.
2: 2,4m*1,6m*0,7m*2ks+10,4m*0,75m*0,5m+2,4m*1,6m*0,7m+10,9m*0,75m*0,5m
Dle výkresu D_2_1_4_SO322202_2_224 "_x000d_
 "Celkem "16,051 = 16,051 [B]</t>
  </si>
  <si>
    <t>Beton pod skluzy a schodistě</t>
  </si>
  <si>
    <t>"1: Dle technické zprávy, výkresových příloh projektové dokumentace, TKP staveb státních drah a výkazů materiálu projektu a souhrnných částí dokumentace stavby.
2:(15,5m+20,4m+15m+19,8m)*0,8m*0,1m*1,2+2,9m2*1,11m+2,1m2*1,3m+(56,1m2+16,7m2)*0,1m+2,9m2*1,11m+2,1m2*1,3m+(66,8m2+16,7m2)*0,1m
Dle výkresu D_2_1_4_SO322202_2_224 "_x000d_
 "Celkem "34,32 = 34,320 [B]</t>
  </si>
  <si>
    <t>Ochranna vrstva ŠP</t>
  </si>
  <si>
    <t>"1: Dle technické zprávy, výkresových příloh projektové dokumentace, TKP staveb státních drah a výkazů materiálu projektu a souhrnných částí dokumentace stavby.
2: 5,0m*9,5m*2*0,1m+5,0m*10,0m*2*0,1m
Dle výkresu D_2_1_4_SO322202_2_225 "_x000d_
 "Celkem "19,5 = 19,500 [B]</t>
  </si>
  <si>
    <t>Dlazby pod mostem a vedle mostu</t>
  </si>
  <si>
    <t>"1: Dle technické zprávy, výkresových příloh projektové dokumentace, TKP staveb státních drah a výkazů materiálu projektu a souhrnných částí dokumentace stavby.
2: (56,1m2+16,7m2+66,8m2+16,7m2)*0,2m
Dle výkresu D_2_1_4_SO322202_2_224 "_x000d_
 "Celkem "31,260 = 31,260 [B]</t>
  </si>
  <si>
    <t>56342</t>
  </si>
  <si>
    <t>VOZOVKOVÉ VRSTVY ZE ŠTĚRKOPÍSKU TL. DO 100MM</t>
  </si>
  <si>
    <t>"1: Dle technické zprávy, výkresových příloh projektové dokumentace, TKP staveb státních drah a výkazů materiálu projektu a souhrnných částí dokumentace stavby.
2: (56,1m2+16,7m2+66,8m2+16,7m2+10,5m2+10,2m2)*0,1m
Výměry jsou stanoveny elektronickým odečtem z výkresové dokumentace
Dle výkresu D_2_1_4_SO322202_2_224 "_x000d_
 "Celkem "17,7 = 17,700 [B]</t>
  </si>
  <si>
    <t>572214</t>
  </si>
  <si>
    <t>SPOJOVACÍ POSTŘIK Z MODIFIK EMULZE DO 0,5KG/M2</t>
  </si>
  <si>
    <t>Plocha vozovky na mostě mezi dvě vrstvy</t>
  </si>
  <si>
    <t>"1: Dle technické zprávy, výkresových příloh projektové dokumentace, TKP staveb státních drah a výkazů materiálu projektu a souhrnných částí dokumentace stavby.
2: 408,3m2*2ks
Výměry jsou stanoveny elektronickým odečtem z výkresové dokumentace
Dle výkresu D_2_1_4_SO322202_2_212 "_x000d_
 "Celkem "816,6 = 816,600 [B]</t>
  </si>
  <si>
    <t>574A34</t>
  </si>
  <si>
    <t>ASFALTOVÝ BETON PRO OBRUSNÉ VRSTVY ACO 11+ TL. 40MM</t>
  </si>
  <si>
    <t>Plocha vozovky na mostě</t>
  </si>
  <si>
    <t>"1: Dle technické zprávy, výkresových příloh projektové dokumentace, TKP staveb státních drah a výkazů materiálu projektu a souhrnných částí dokumentace stavby.
2: 408,3m2
Výměry jsou stanoveny elektronickým odečtem z výkresové dokumentace
Dle výkresu D_2_1_4_SO322202_2_212 "_x000d_
 "Celkem "408,3 = 408,300 [B]</t>
  </si>
  <si>
    <t>574C56</t>
  </si>
  <si>
    <t>ASFALTOVÝ BETON PRO LOŽNÍ VRSTVY ACL 16+, 16S TL. 60MM</t>
  </si>
  <si>
    <t>575C43</t>
  </si>
  <si>
    <t>LITÝ ASFALT MA IV (OCHRANA MOSTNÍ IZOLACE) 11 TL. 35MM</t>
  </si>
  <si>
    <t>Plocha vozovky na mostě bez betonu v odv. kanálku</t>
  </si>
  <si>
    <t>"1: Dle technické zprávy, výkresových příloh projektové dokumentace, TKP staveb státních drah a výkazů materiálu projektu a souhrnných částí dokumentace stavby.
2: 408,3m2-18,5m2*0,095m
Výměry jsou stanoveny elektronickým odečtem z výkresové dokumentace
Dle výkresu D_2_1_4_SO322202_2_212 "_x000d_
 "Celkem "406,54 = 406,540 [B]</t>
  </si>
  <si>
    <t>582601</t>
  </si>
  <si>
    <t>KRYTY Z BETON DLAŽDIC SE ZÁMKEM ŠEDÝCH TL 60MM BEZ LOŽE</t>
  </si>
  <si>
    <t>"1: Dle technické zprávy, výkresových příloh projektové dokumentace, TKP staveb státních drah a výkazů materiálu projektu a souhrnných částí dokumentace stavby.
2: 10,2m2+10,5m2
Výměry jsou stanoveny elektronickým odečtem z výkresové dokumentace
Dle výkresu D_2_1_4_SO322202_2_224 "_x000d_
 "Celkem "20,7 = 20,700 [B]</t>
  </si>
  <si>
    <t>Položka zahrnuje:
- dodání dlažebního materiálu v požadované kvalitě, dodání materiálu pro předepsanou výplň spar
- očištění podkladu
- uložení dlažby dle předepsaného technologického předpisu včetně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</si>
  <si>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62592</t>
  </si>
  <si>
    <t>ÚPRAVA POVRCHU BETONOVÝCH PLOCH A KONSTRUKCÍ - STRIÁŽ</t>
  </si>
  <si>
    <t>Horní plocha říms</t>
  </si>
  <si>
    <t>"1: Dle technické zprávy, výkresových příloh projektové dokumentace, TKP staveb státních drah a výkazů materiálu projektu a souhrnných částí dokumentace stavby.
2: 0,9m*60,745m+0,9m*62,6m
Dle výkresu D_2_1_4_SO322202_2_221 "_x000d_
 "Celkem "111 = 111,000 [B]</t>
  </si>
  <si>
    <t>Položka zahrnuje:
- provedení předepsané úpravy
Položka nezahrnuje:
- x</t>
  </si>
  <si>
    <t>R502946</t>
  </si>
  <si>
    <t>DRENÁŽNÍ GEOKOMPOZIT</t>
  </si>
  <si>
    <t>Za rubem opěr</t>
  </si>
  <si>
    <t>"1: Dle technické zprávy, výkresových příloh projektové dokumentace, TKP staveb státních drah a výkazů materiálu projektu a souhrnných částí dokumentace stavby.
2: 2,1m*(9,55m+8,8m)
Dle výkresu D_2_1_4_SO322202_2_225 "_x000d_
 "Celkem "38,535 = 38,535 [B]</t>
  </si>
  <si>
    <t>Rub opěr plus přechodová deska</t>
  </si>
  <si>
    <t>"1: Dle technické zprávy, výkresových příloh projektové dokumentace, TKP staveb státních drah a výkazů materiálu projektu a souhrnných částí dokumentace stavby.
2: 3m*8,8m+3m*9,55m+5m*7,5m+5m*8,25m
Dle výkresu D_2_1_4_SO322202_2_103 "_x000d_
 "Celkem "133,8 = 133,800 [B]</t>
  </si>
  <si>
    <t>711442</t>
  </si>
  <si>
    <t>IZOLACE MOSTOVEK CELOPLOŠNÁ ASFALTOVÝMI PÁSY S PEČETÍCÍ VRSTVOU</t>
  </si>
  <si>
    <t>Plocha mostovky</t>
  </si>
  <si>
    <t>"1: Dle technické zprávy, výkresových příloh projektové dokumentace, TKP staveb státních drah a výkazů materiálu projektu a souhrnných částí dokumentace stavby.
2: 558m2
Výměry jsou stanoveny elektronickým odečtem z výkresové dokumentace
Dle výkresu D_2_1_4_SO322202_2_212 "_x000d_
 "Celkem "558 = 558,000 [B]</t>
  </si>
  <si>
    <t xml:space="preserve">Položka zahrnuje:
- izolace rámových konstrukcí (mosty, propusty, kolektory)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Položka nezahrnuje:
- ochranné vrstvy, např. litý asfalt, asfaltový beton</t>
  </si>
  <si>
    <t>711502</t>
  </si>
  <si>
    <t>OCHRANA IZOLACE NA POVRCHU ASFALTOVÝMI PÁSY</t>
  </si>
  <si>
    <t>Zdvojení izolace pod římsou</t>
  </si>
  <si>
    <t>"1: Dle technické zprávy, výkresových příloh projektové dokumentace, TKP staveb státních drah a výkazů materiálu projektu a souhrnných částí dokumentace stavby.
2: (0,67m+0,15m)*60,745m+(0,67m+0,15m)*62,045m
Dle výkresu D_2_1_4_SO322202_2_221 "_x000d_
 "Celkem "100,688 = 100,688 [B]</t>
  </si>
  <si>
    <t>74C962</t>
  </si>
  <si>
    <t>PROTIDOTYKOVÁ ZÁBRANA NA MOSTU</t>
  </si>
  <si>
    <t>"1: Dle technické zprávy, výkresových příloh projektové dokumentace, TKP staveb státních drah a výkazů materiálu projektu a souhrnných částí dokumentace stavby.
2: 2ks
Dle výkresu D_2_1_4_SO322202_2_223 "_x000d_
 "Celkem "2 = 2,000 [B]</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</si>
  <si>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</si>
  <si>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78382</t>
  </si>
  <si>
    <t>NÁTĚRY BETON KONSTR TYP S2 (OS-B)</t>
  </si>
  <si>
    <t>Čela příčníků, boční plochy mostovky a podhled konzol</t>
  </si>
  <si>
    <t>"1: Dle technické zprávy, výkresových příloh projektové dokumentace, TKP staveb státních drah a výkazů materiálu projektu a souhrnných částí dokumentace stavby.
2: 4,5m2+4,8m2+9,4m*53,0m
Výměry jsou stanoveny elektronickým odečtem z výkresové dokumentace
Dle výkresu D_2_1_4_SO322202_2_212 "_x000d_
 "Celkem "507,5 = 507,500 [B]</t>
  </si>
  <si>
    <t>Položka zahrnuje:
- kompletní povlaky (i různobarevné)
- úprava podkladu (odmaštění, odstranění starých nátěrů a nečistot) a jeho vyspravení
- provedení nátěru předepsaným postupem a splnění všech požadavků daných technologickým předpisem
Položka nezahrnuje:
- x</t>
  </si>
  <si>
    <t>78383</t>
  </si>
  <si>
    <t>NÁTĚRY BETON KONSTR TYP S4 (OS-C)</t>
  </si>
  <si>
    <t>Hrana říms</t>
  </si>
  <si>
    <t>"1: Dle technické zprávy, výkresových příloh projektové dokumentace, TKP staveb státních drah a výkazů materiálu projektu a souhrnných částí dokumentace stavby.
2: 0,33m*(60,745m+62,6m)
Dle výkresu D_2_1_4_SO322202_2_221 "_x000d_
 "Celkem "40,7 = 40,700 [B]</t>
  </si>
  <si>
    <t>"1: Dle technické zprávy, výkresových příloh projektové dokumentace, TKP staveb státních drah a výkazů materiálu projektu a souhrnných částí dokumentace stavby.
2: 27,5m+30,9m
Dle výkresu D_2_1_4_SO322202_2_224 "_x000d_
 "Celkem "58,4 = 58,400 [B]</t>
  </si>
  <si>
    <t>87914</t>
  </si>
  <si>
    <t xml:space="preserve">POTRUBÍ ODPADNÍ MOSTNÍCH OBJEKTŮ Z PLAST TRUB  DN DO 200 MM</t>
  </si>
  <si>
    <t>"1: Dle technické zprávy, výkresových příloh projektové dokumentace, TKP staveb státních drah a výkazů materiálu projektu a souhrnných částí dokumentace stavby.
2: 25m*2ks+3,0m*2ks+8m*4ks+25m*2ks+3,0m*2ks
Dle výkresu D_2_1_4_SO322202_2_222 "_x000d_
 "Celkem "144 = 144,000 [B]</t>
  </si>
  <si>
    <t>89536</t>
  </si>
  <si>
    <t>DRENÁŽNÍ VÝUSŤ Z PROST BETONU</t>
  </si>
  <si>
    <t>Vyústění drenážní roury</t>
  </si>
  <si>
    <t>"1: Dle technické zprávy, výkresových příloh projektové dokumentace, TKP staveb státních drah a výkazů materiálu projektu a souhrnných částí dokumentace stavby.
2: 4ks
Dle výkresu D_2_1_4_SO322202_2_224 "_x000d_
 "Celkem "4 = 4,000 [B]</t>
  </si>
  <si>
    <t>Položka zahrnuje:
- dodání čerstvého betonu (betonové směsi) požadované kvality, jeho uložení do požadovaného tvaru, ošetření a ochranu betonu,
- bednění požadovaných konstr. (i ztracené) s úpravou dle požadované kvality povrchu betonu, včetně odbedňovacích a odskružovacích prostředků,
- zřízení všech požadovaných otvorů, kapes, výklenků, prostupů, dutin, drážek a pod., vč. ztížení práce a úprav kolem nich,
- úpravy povrchu pro položení požadované izolace, povlaků a nátěrů, případně vyspravení,
- nátěry zabraňující soudržnost betonu a bednění,
- opatření povrchů betonu izolací proti zemní vlhkosti v částech, kde přijdou do styku se zeminou nebo kamenivem
Položka nezahrnuje:
- x</t>
  </si>
  <si>
    <t>9117D1</t>
  </si>
  <si>
    <t>SVOD OCEL ZÁBRADEL ÚROVEŇ ZADRŽ H3 - DODÁVKA A MONTÁŽ</t>
  </si>
  <si>
    <t>"1: Dle technické zprávy, výkresových příloh projektové dokumentace, TKP staveb státních drah a výkazů materiálu projektu a souhrnných částí dokumentace stavby.
2: 60,8m+62,0m
Dle výkresu D_2_1_4_SO322202_2_220 "_x000d_
 "Celkem "122,8 = 122,800 [B]</t>
  </si>
  <si>
    <t xml:space="preserve">Položka zahrnuje:
- kompletní dodávku všech dílů certifikovaného ocelového svodidla s předepsanou povrchovou úpravou včetně spojovacích a dilatačních prvků
- montáž a osazení svodidla, včetně kotvení dle zadávací dokumentace, t.j. kotevní desky, případné nivelační hmoty pod kotevní desky, kotvy a spojovací materiál, vrty a zálivku
- přechod na jiný typ svodidla nebo přes mostní závěr  
- ochranu proti bludným proudům a vývody pro jejich měření
Položka nezahrnuje:
- odrazky nebo retroreflexní fólie
Způsob měření:
- vykazuje se délka svodidla v předepsané výšce, délka náběhů se nezapočítává</t>
  </si>
  <si>
    <t>"1: Dle technické zprávy, výkresových příloh projektové dokumentace, TKP staveb státních drah a výkazů materiálu projektu a souhrnných částí dokumentace stavby.
2: 26ks+14ks
Dle přílohy D_2_1_4_SO322202_1_001 "_x000d_
 "Celkem "40 = 40,000 [B]</t>
  </si>
  <si>
    <t>914A21</t>
  </si>
  <si>
    <t>EV ČÍSLO MOSTU OCEL TŘ RA1 - DODÁVKA A MONTÁŽ</t>
  </si>
  <si>
    <t>"1: Dle technické zprávy, výkresových příloh projektové dokumentace, TKP staveb státních drah a výkazů materiálu projektu a souhrnných částí dokumentace stavby.
2: 2ks
Dle přílohy D_2_1_4_SO322202_1_001 ods. 4.12.3 "_x000d_
 "Celkem "2 = 2,000 [B]</t>
  </si>
  <si>
    <t>"1: Dle technické zprávy, výkresových příloh projektové dokumentace, TKP staveb státních drah a výkazů materiálu projektu a souhrnných částí dokumentace stavby.
2: (135ks+110ks)*1m
Dle výkresu D_2_1_4_SO322202_2_224 "_x000d_
 "Celkem "245 = 245,000 [B]</t>
  </si>
  <si>
    <t>"1: Dle technické zprávy, výkresových příloh projektové dokumentace, TKP staveb státních drah a výkazů materiálu projektu a souhrnných částí dokumentace stavby.
2: 4*5m
Dle výkresu D_2_1_4_SO322202_2_224 "_x000d_
 "Celkem "20 = 20,000 [B]</t>
  </si>
  <si>
    <t>Zálivka ne délku říms ve dvou vrstvách</t>
  </si>
  <si>
    <t>"1: Dle technické zprávy, výkresových příloh projektové dokumentace, TKP staveb státních drah a výkazů materiálu projektu a souhrnných částí dokumentace stavby.
2: 0,017m*0,04m*(60,9m+61,915m)*2
Dle výkresu D_2_1_4_SO322202_2_221 "_x000d_
 "Celkem "0,167 = 0,167 [B]</t>
  </si>
  <si>
    <t>93135</t>
  </si>
  <si>
    <t>TĚSNĚNÍ DILATAČ SPAR PRYŽ PÁSKOU NEBO KRUH PROFILEM</t>
  </si>
  <si>
    <t>"1: Dle technické zprávy, výkresových příloh projektové dokumentace, TKP staveb státních drah a výkazů materiálu projektu a souhrnných částí dokumentace stavby.
2: (60,9m+61,915m)
Dle výkresu D_2_1_4_SO322202_2_221 "_x000d_
 "Celkem "122,815 = 122,815 [B]</t>
  </si>
  <si>
    <t>"1: Dle technické zprávy, výkresových příloh projektové dokumentace, TKP staveb státních drah a výkazů materiálu projektu a souhrnných částí dokumentace stavby.
2: 9,3m+10,04m
Dle výkresu D_2_1_4_SO322202_2_218 "_x000d_
 "Celkem "19,34 = 19,340 [B]</t>
  </si>
  <si>
    <t>"1: Dle technické zprávy, výkresových příloh projektové dokumentace, TKP staveb státních drah a výkazů materiálu projektu a souhrnných částí dokumentace stavby.
2: 1ks
Dle přílohy D_2_1_4_SO322202_1_001 ods. 4.17 "_x000d_
 "Celkem "1 = 1,000 [B]</t>
  </si>
  <si>
    <t>93315</t>
  </si>
  <si>
    <t>ZATĚŽOVACÍ ZKOUŠKA MOSTU STATICKÁ 2. A DALŠÍ POLE DO 300M2</t>
  </si>
  <si>
    <t>"1: Dle technické zprávy, výkresových příloh projektové dokumentace, TKP staveb státních drah a výkazů materiálu projektu a souhrnných částí dokumentace stavby.
2: 2ks
Dle přílohy D_2_1_4_SO322202_1_001 ods. 4.17 "_x000d_
 "Celkem "2 = 2,000 [B]</t>
  </si>
  <si>
    <t>933331</t>
  </si>
  <si>
    <t>ZKOUŠKA INTEGRITY ULTRAZVUKEM V TRUBKÁCH PILOT SYSTÉMOVÝCH</t>
  </si>
  <si>
    <t>"1: Dle technické zprávy, výkresových příloh projektové dokumentace, TKP staveb státních drah a výkazů materiálu projektu a souhrnných částí dokumentace stavby.
2: 6ks (1ks pod O1, 1ks pod O4, 2ks pod P2 a 2ks pod P3)
Dle výkresu D_2_1_4_SO322202_2_201 a Dle výkresu D_2_1_4_SO322202_2_206 "_x000d_
 "Celkem "6 = 6,000 [B]</t>
  </si>
  <si>
    <t xml:space="preserve">Položka zahrnuje:
- kompletní dodávku se všemi pomocnými a doplňujícími pracemi a součástmi; 
- veškeré potřebné mechanismy; 
- podklady a dokumentaci zkoušky; 
- případné stavební práce spojené s přípravou a provedením zkoušky; 
- veškerá zkušební a měřící zařízení vč. opotřebení a nájmu; 
- výpomoce při vlastní zkoušce; 
- provedení vlastní zkoušky a její vyhodnocení, včetně všech měření a dalších potřebných činností; 
-  dodávka a montáž měřících trubek
Položka nezahrnuje:
- x</t>
  </si>
  <si>
    <t>Pro všechny piloty</t>
  </si>
  <si>
    <t>"1: Dle technické zprávy, výkresových příloh projektové dokumentace, TKP staveb státních drah a výkazů materiálu projektu a souhrnných částí dokumentace stavby.
2: 3ks+6ks+6ks+3ks
Dle výkresu D_2_1_4_SO322202_2_201 a Dle výkresu D_2_1_4_SO322202_2_206 "_x000d_
 "Celkem "18 = 18,000 [B]</t>
  </si>
  <si>
    <t>"1: Dle technické zprávy, výkresových příloh projektové dokumentace, TKP staveb státních drah a výkazů materiálu projektu a souhrnných částí dokumentace stavby.
2:(13,8m+14,14m+3,9m+3,0m+15,2m+20,4m+13,6m+3,3m+4,2m+5,1m+19,3m)*1,2
Dle výkresu D_2_1_4_SO322202_2_224 "_x000d_
 "Celkem "139,22 = 139,220 [B]</t>
  </si>
  <si>
    <t>93629</t>
  </si>
  <si>
    <t>VSAKOVACÍ JÍMKA</t>
  </si>
  <si>
    <t>Položka zahrnuje:
- zhotovení vsakovací jímky dle VL4
- zemní práce 
- opevnění jímky
- výplň jímky
- obetonování potrubí
- veškerou vnitrostaveništní i mimo staveništní dopravu
Položka nezahrnuje:
- x</t>
  </si>
  <si>
    <t>Zaústění do příkopu přes vývariště</t>
  </si>
  <si>
    <t>"1: Dle technické zprávy, výkresových příloh projektové dokumentace, TKP staveb státních drah a výkazů materiálu projektu a souhrnných částí dokumentace stavby.
2: 3ks
Dle výkresu D_2_1_4_SO322202_2_224 "_x000d_
 "Celkem "3 = 3,000 [B]</t>
  </si>
  <si>
    <t>936532</t>
  </si>
  <si>
    <t>MOSTNÍ ODVODŇOVACÍ SOUPRAVA 300/500</t>
  </si>
  <si>
    <t>"1: Dle technické zprávy, výkresových příloh projektové dokumentace, TKP staveb státních drah a výkazů materiálu projektu a souhrnných částí dokumentace stavby.
2: 16ks
Dle výkresu D_2_1_4_SO322202_2_222 "_x000d_
 "Celkem "16 = 16,000 [B]</t>
  </si>
  <si>
    <t xml:space="preserve">Položka zahrnuje:
- výrobní dokumentaci (včetně technologického předpisu)
- dodání kompletní odvodňovací soupravy,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
Položka nezahrnuje:
- x</t>
  </si>
  <si>
    <t>trubka pro odvodnění izolace DN50 za mostním závěrem</t>
  </si>
  <si>
    <t>"1: Dle technické zprávy, výkresových příloh projektové dokumentace, TKP staveb státních drah a výkazů materiálu projektu a souhrnných částí dokumentace stavby.
2: 3ks
Dle výkresu D_2_1_4_SO322202_2_222 "_x000d_
 "Celkem "3 = 3,000 [B]</t>
  </si>
  <si>
    <t>SO 32-22-03</t>
  </si>
  <si>
    <t>výrobně technická dokumentace (VTD) pažení včetně statického posouzení, dále VTD odvodnění, svodidel a zábradlí na základě skutečně použitých výrobků</t>
  </si>
  <si>
    <t>"zemina "1261,881*1,8 = 2271,386 [A]</t>
  </si>
  <si>
    <t>11514</t>
  </si>
  <si>
    <t>ČERPÁNÍ VODY DO 4000 L/MIN</t>
  </si>
  <si>
    <t>121101</t>
  </si>
  <si>
    <t>SEJMUTÍ ORNICE NEBO LESNÍ PŮDY S ODVOZEM DO 1KM</t>
  </si>
  <si>
    <t>0,15*(531,24+226,66) = 113,685 [A]</t>
  </si>
  <si>
    <t>12283</t>
  </si>
  <si>
    <t>ODKOPÁVKY A PROKOPÁVKY OBECNÉ TŘ. II</t>
  </si>
  <si>
    <t>"pažená jáma podchodu a schodiště "6,10*3,90*24,90 = 592,371 [A]_x000d_
 "zbytek schodiště "4,70*0,66 = 3,102 [B]_x000d_
 "pažená jáma levé rampy "6,10*72,75 = 443,775 [C]_x000d_
 "pod chodníkem vlevo "4,50*5,31 = 23,895 [D]_x000d_
 "pažení jáma pravé rampy "6,10*22,35 = 136,335 [E]_x000d_
 "pod chodníkem vpravo "4,50*6,09 = 27,405 [F]_x000d_
 "prostor mezi pravou rampou a schodištěm "8,40*6,17 = 51,828 [G]_x000d_
 "pažená jámy čerpací šachty; "4,20*4,20*5,30 = 93,492 [H]_x000d_
 "Mezisoučet "1372.203000 = 1372,203 [I]_x000d_
 "Odpočet pro zpětné použití "I-110,322 = 1261,881 [J]</t>
  </si>
  <si>
    <t>122831</t>
  </si>
  <si>
    <t>ODKOPÁVKY A PROKOPÁVKY OBECNÉ TŘ. II, ODVOZ DO 1KM</t>
  </si>
  <si>
    <t>"pro zpětné použití viz pol. 17411 "110,322 = 110,322 [A]</t>
  </si>
  <si>
    <t>"nad úrovní pažení levá rampa "1,20*28,1*0,60*2 = 40,464 [A]_x000d_
 "nad úrovní pažení přečerpávací šachty "1,00*(4,20*2+2,20*2)*0,60 = 7,680 [B]_x000d_
 "násyp tělesa pod chodníkem vlevo "4,20*0,75 = 3,150 [C]_x000d_
 "nad úrovní pažení před schodištěm vpravo "1,20*10,90*0,60 = 7,848 [D]_x000d_
 "nad úrovní pažení pravá rampa "1,20*16,30*1,10*2 = 43,032 [E]_x000d_
 "násyp tělesa pod chodníkem vpravo "4,20*1,94 = 8,148 [F]_x000d_
 "Celkové množství "110.322000 = 110,322 [G]</t>
  </si>
  <si>
    <t>17780</t>
  </si>
  <si>
    <t>ZEMNÍ HRÁZKY Z NAKUPOVANÝCH MATERIÁLŮ</t>
  </si>
  <si>
    <t>"jílová hrázka "0,67*75,0 = 50,250 [A]</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</si>
  <si>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</si>
  <si>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"pod chodníkem "(16,77+24,72)*3,40 = 141,066 [A]</t>
  </si>
  <si>
    <t>18223</t>
  </si>
  <si>
    <t>ROZPROSTŘENÍ ORNICE VE SVAHU V TL DO 0,20M</t>
  </si>
  <si>
    <t>(3,40*70,90+13,80+79,80+14,98+123,08+21,60)*1,15 = 568,468 [A]</t>
  </si>
  <si>
    <t>568,85 = 568,850 [A]</t>
  </si>
  <si>
    <t>21341</t>
  </si>
  <si>
    <t>"v úžlabí "(48,40+17,15)*0,15*0,04 = 0,393 [A]_x000d_
 "kolem odvodňovače "0,6*0,6*0,04*2 = 0,029 [B]_x000d_
 "Celkové množství "0.422000 = 0,422 [C]</t>
  </si>
  <si>
    <t>0,38*3,70*(49,64+14,45)+0,41*(0,33+0,87)+0,30*2,30*3,70 = 93,156 [A]</t>
  </si>
  <si>
    <t>8,455 = 8,455 [A]</t>
  </si>
  <si>
    <t>R22694</t>
  </si>
  <si>
    <t>ZÁPOROVÉ PAŽENÍ Z KOVU DOČASNÉ</t>
  </si>
  <si>
    <t>kpl</t>
  </si>
  <si>
    <t xml:space="preserve">Položka zahrnuje kompletní zřízení pažení v obou fázích výstavby tohoto mostního objektu, zabezpečující navržený postup výstavby mostního objektu a bezpečnost silniční dopravy na provozovaném jízdním pruhu
- kompletní zřízení pažení, převázek, rozpěr, ztužidel, případně kotev  příp. jiných zhotovitelem v rámci VTD pažení navržených prvků a konstrukcí
- vč. všech potřebných vrtů a chrániček pro táhla, vč. odvozu zeminy z vrtů na skládku a poplatků za jejich uskladnění na skládku
- vč. řezání / upálení pažení, vč. dopravy na sběrný dvůr (zhotovitel předá investorovi protokol o předání)
- vypracování VTD pažení vč. statického posouzení je součástí jiné položky</t>
  </si>
  <si>
    <t>Položka zahrnuje:
- opotřebení ocelových zápor
- jejich osazení do připravených vrtů včetně zabetonování konců a obsypu, případně jejich zaberanění ,
- odstranění.</t>
  </si>
  <si>
    <t>8,0*4*2 = 64,000 [A]</t>
  </si>
  <si>
    <t>317326</t>
  </si>
  <si>
    <t>ŘÍMSY ZE ŽELEZOBETONU DO C40/50 (B50)</t>
  </si>
  <si>
    <t>0,28*(3,86+3,75) = 2,131 [A]</t>
  </si>
  <si>
    <t>0,22 = 0,220 [A]</t>
  </si>
  <si>
    <t>"opěry "0,35*(14,09+14,61)*2,70 = 27,122 [A]_x000d_
 "zdi rampy levo "0,35*(52,83+47,08) = 34,969 [B]_x000d_
 "zdi rampy vpravo "0,35*(30,63+29,10+15,00) = 26,156 [C]_x000d_
 "Celkové množství "88.247000 = 88,247 [D]</t>
  </si>
  <si>
    <t>včetně spojek výztuže pr. 12 mm, celkem 176ks!!!</t>
  </si>
  <si>
    <t>8,472 = 8,472 [A]</t>
  </si>
  <si>
    <t>389325</t>
  </si>
  <si>
    <t>MOSTNÍ RÁMOVÉ KONSTRUKCE ZE ŽELEZOBETONU C30/37</t>
  </si>
  <si>
    <t>5,27*3,70*1,05 = 20,474 [A]</t>
  </si>
  <si>
    <t>389365</t>
  </si>
  <si>
    <t>VÝZTUŽ MOSTNÍ RÁMOVÉ KONSTRUKCE Z OCELI 10505, B500B</t>
  </si>
  <si>
    <t>3,477 = 3,477 [A]</t>
  </si>
  <si>
    <t>431325</t>
  </si>
  <si>
    <t>SCHODIŠŤ KONSTR ZE ŽELEZOBETONU DO C30/37</t>
  </si>
  <si>
    <t>včetně označení prvního a posledního stupně značkovací barvou v š.100mm</t>
  </si>
  <si>
    <t>1,97*3,70 = 7,289 [A]</t>
  </si>
  <si>
    <t>431365</t>
  </si>
  <si>
    <t>VÝZTUŽ SCHODIŠŤ KONSTR Z BETONÁŘSKÉ OCELI 10505, B500B</t>
  </si>
  <si>
    <t>0,80 = 0,800 [A]</t>
  </si>
  <si>
    <t>"pod základem "0,10*282,89 = 28,289 [A]</t>
  </si>
  <si>
    <t>"kámen do betonu za římsou "0,15*(2,00*1,00*2+4,00*1,00*2) = 1,800 [A]_x000d_
 "kámen do betonu svahy "0,15*(3,81+5,82+10,50+2,51+0,80) = 3,516 [B]_x000d_
 "kámen do betonu výtok z čerpací šachty "0,15*0,60*2,00 = 0,180 [C]_x000d_
 "Celkové množství "5.496000 = 5,496 [D]</t>
  </si>
  <si>
    <t>0,28*1,50*3 = 1,260 [A]</t>
  </si>
  <si>
    <t>0,15*0,50*(23,60+21,83+9,88+35,28+4,80+28,73) = 9,309 [A]</t>
  </si>
  <si>
    <t>457313</t>
  </si>
  <si>
    <t>VYROVNÁVACÍ A SPÁDOVÝ PROSTÝ BETON C16/20</t>
  </si>
  <si>
    <t>vodonepropustný beton, průsak max 50 mm</t>
  </si>
  <si>
    <t>"deska pod podchodem "0,60*6,10*14,28 = 52,265 [A]_x000d_
 "deska rampy vlevo "14,53*6,10 = 88,633 [B]_x000d_
 "desky rampy vpravo "6,89*6,10 = 42,029 [C]_x000d_
 "deska před schodištěm "6,37*6,10 = 38,857 [D]_x000d_
 "deska pod přečerpávací šachtou "0,80*4,20*4,20 = 14,112 [E]_x000d_
 "Celkové množství "235.896000 = 235,896 [F]</t>
  </si>
  <si>
    <t>458311</t>
  </si>
  <si>
    <t>VÝPLŇ ZA OPĚRAMI A ZDMI Z PROSTÉHO BETONU C8/10</t>
  </si>
  <si>
    <t>"přechodvý klín "1,46*(12,91+10,40) = 34,033 [A]</t>
  </si>
  <si>
    <t>458313</t>
  </si>
  <si>
    <t>VÝPLŇ ZA OPĚRAMI A ZDMI Z PROST BETONU DO C16/20</t>
  </si>
  <si>
    <t>"výplň rubu opěr "1,20*2,88*(14,09+14,61) = 99,187 [A]_x000d_
 "výplň rubu zdí "1,20*(84,84+77,61+16,27) = 214,464 [B]_x000d_
 "výplň pod schodištěm "2,17*6,10 = 13,237 [C]_x000d_
 "výplyň kolem čerpací šachty "1,00*3,70*3,48*4 = 51,504 [D]_x000d_
 "Celkové množství "378.392000 = 378,392 [E]</t>
  </si>
  <si>
    <t>46321</t>
  </si>
  <si>
    <t>ROVNANINA Z LOMOVÉHO KAMENE</t>
  </si>
  <si>
    <t>0,30*(3,80+6,95+2,55)*1,2 = 4,788 [A]</t>
  </si>
  <si>
    <t xml:space="preserve">Položka zahrnuje:
- dodávku a vyrovnání lomového kamene předepsané frakce do předepsaného tvaru
-  včetně mimostaveništní a vnitrostaveništní dopravy
- není-li v zadávací dokumentaci uvedeno jinak, jedná se o nakupovaný materiál
Položka nezahrnuje:
- x</t>
  </si>
  <si>
    <t>"kámen do betonu za římsou "0,20*(2,00*1,00*2+4,00*1,00*2) = 2,400 [A]_x000d_
 "kámen do betonu svahy "0,20*(3,81+5,82+10,50+2,51+0,80) = 4,688 [B]_x000d_
 "kámen do betonu výtok z čerpací šachty "0,20*0,60*2,00 = 0,240 [C]_x000d_
 "Celkové množství "7.328000 = 7,328 [D]</t>
  </si>
  <si>
    <t>"chodník vlevo "3,00*16,37*1,05 = 51,566 [A]_x000d_
 "chodník vpravo "3,00*24,72*1,05 = 77,868 [B]_x000d_
 "Celkové množství "129.434000 = 129,434 [C]</t>
  </si>
  <si>
    <t>"rampa vlevo+podchod "3,00*49,33 = 147,990 [A]_x000d_
 "rampa vpravo "3,00*14,45 = 43,350 [B]_x000d_
 "na mostě "3,70*13,20*2 = 97,680 [C]_x000d_
 "Celkové množství "289.020000 = 289,020 [D]</t>
  </si>
  <si>
    <t>574A44</t>
  </si>
  <si>
    <t>ASFALTOVÝ BETON PRO OBRUSNÉ VRSTVY ACO 11+ TL. 50MM</t>
  </si>
  <si>
    <t>"rampa vlevo+podchod "3,00*49,33 = 147,990 [A]_x000d_
 "rampa vpravo "3,00*14,45 = 43,350 [B]_x000d_
 "Celkové množství "191.340000 = 191,340 [C]</t>
  </si>
  <si>
    <t>574D56</t>
  </si>
  <si>
    <t>ASFALTOVÝ BETON PRO LOŽNÍ VRSTVY MODIFIK ACL 16+, 16S TL. 60MM</t>
  </si>
  <si>
    <t>"na mostě "3,70*13,20 = 48,840 [A]</t>
  </si>
  <si>
    <t>574J54</t>
  </si>
  <si>
    <t>ASFALTOVÝ KOBEREC MASTIXOVÝ MODIFIK SMA 11S TL. 40MM</t>
  </si>
  <si>
    <t>575C55</t>
  </si>
  <si>
    <t>LITÝ ASFALT MA IV (OCHRANA MOSTNÍ IZOLACE) 16 TL. 40MM</t>
  </si>
  <si>
    <t>57621</t>
  </si>
  <si>
    <t>POSYP KAMENIVEM DRCENÝM 5KG/M2</t>
  </si>
  <si>
    <t>Položka zahrnuje:
- dodání kameniva předepsané kvality a zrnitosti
- posyp předepsaným množstvím
Položka nezahrnuje:
- x</t>
  </si>
  <si>
    <t>582618</t>
  </si>
  <si>
    <t>KRYTY Z BETON DLAŽDIC SE ZÁMKEM ŠEDÝCH RELIÉF TL 80MM DO LOŽE Z KAM</t>
  </si>
  <si>
    <t>"chodník vlevo "3,00*16,37 = 49,110 [A]_x000d_
 "chodník vpravo "3,00*24,72 = 74,160 [B]_x000d_
 "Celkové množství "123.270000 = 123,270 [C]</t>
  </si>
  <si>
    <t>0,40*3,00 = 1,200 [A]</t>
  </si>
  <si>
    <t>"pod schodištěm "3,90*5,05 = 19,695 [A]_x000d_
 "pod základem rampa vlevo+podchod "3,90*49,33*1,30 = 250,103 [C]_x000d_
 "pod základem rampa vpravo "3,90*14,45*1,30 = 73,262 [D]_x000d_
 "stěny podchodu a ramp "(142,42+133,29+16,27)*1,3 = 379,574 [B]_x000d_
 "Celkové množství "722.634000 = 722,634 [E]</t>
  </si>
  <si>
    <t>"na mostě "3,70*14,30*1,3 = 68,783 [A]_x000d_
 "horní povrch základu rampa vlevo+podchodu "3,10*49,33*1,3 = 198,800 [B]_x000d_
 "horní povrch základu rampy vpravo "3,10*14,45*1,3 = 58,234 [C]_x000d_
 "Celkové množství "325.817000 = 325,817 [D]</t>
  </si>
  <si>
    <t>"na mostě pod římsou "0,65*(3,86+3,75)*1,3 = 6,430 [A]_x000d_
 "pod základem rampa vlevo+podchod "4,10*49,33*1,30 = 262,929 [C]_x000d_
 "pod základem rampa vpravo "3,90*14,45*1,30 = 73,262 [D]_x000d_
 "stěny podchodu a ramp "(84,84+77,61+16,27)*1,3 = 232,336 [B]_x000d_
 "pod schodištěm "3,90*5,05 = 19,695 [E]_x000d_
 "Celkové množství "594.652000 = 594,652 [F]</t>
  </si>
  <si>
    <t>"stěny podchodu a ramp "(142,42+128,50+16,27)*1,3 = 373,347 [B]_x000d_
 "dno šachet "1,40*3 = 4,200 [A]_x000d_
 "Celkové množství "377.547000 = 377,547 [C]</t>
  </si>
  <si>
    <t>0,6*4,50*2 = 5,400 [A]</t>
  </si>
  <si>
    <t>0,3*(3,85+3,75) = 2,280 [A]</t>
  </si>
  <si>
    <t>7838H</t>
  </si>
  <si>
    <t>NÁTĚRY BETON KONSTR ANTIGRAFITI</t>
  </si>
  <si>
    <t>"opěry "(14,09+14,61)*2,60 = 74,620 [A]_x000d_
 "zdi rampy levo "50,41+44,903 = 95,313 [B]_x000d_
 "zdi rampy vpravo "29,08+28,40+13,39 = 70,870 [C]_x000d_
 "Celkové množství "240.803000 = 240,803 [D]</t>
  </si>
  <si>
    <t>R741736</t>
  </si>
  <si>
    <t>KALOVÉ ČERPADLO 2200 W, 400 V, S TEPELNOU OCHRANOU</t>
  </si>
  <si>
    <t xml:space="preserve">průtok max (l/min) 800 l/min ( 48 m3/h ), výtlak max 25 m, výkon 2,2 kW, vstupní napětí  400 V,</t>
  </si>
  <si>
    <t>1. Položka obsahuje:
 – připojení k napájecí síti
2. Položka neobsahuje:
 X
3. Způsob měření:
Udává se počet kusů kompletní konstrukce nebo práce.</t>
  </si>
  <si>
    <t>"ke vsakovacím šachtám "2,00*2+2,60 = 6,600 [A]_x000d_
 "z přečerpávací šachta do koryta vč seřezání "6,0 = 6,000 [B]_x000d_
 "Celkové množství "12.600000 = 12,600 [C]</t>
  </si>
  <si>
    <t>87615</t>
  </si>
  <si>
    <t>CHRÁNIČKY Z TRUB PLAST DN DO 50MM</t>
  </si>
  <si>
    <t>chránička DN50 pro VO</t>
  </si>
  <si>
    <t>0,60+0,60+3,80 = 5,000 [A]</t>
  </si>
  <si>
    <t>894158</t>
  </si>
  <si>
    <t>ŠACHTY KANALIZAČNÍ Z BETON DÍLCŮ NA POTRUBÍ DN DO 600MM</t>
  </si>
  <si>
    <t>Položka zahrnuje:
- poklopy s rámem, mříže s rámem, stupadla, žebříky, stropy z bet. dílců a pod.
- předepsané betonové skruže, prefabrikované nebo monolitické betonové dno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
Položka nezahrnuje:
- x</t>
  </si>
  <si>
    <t>R8632</t>
  </si>
  <si>
    <t>POTRUBÍ Z TRUB Z NEREZ OCELI - VYBAVENÍ ŠACHTY</t>
  </si>
  <si>
    <t>Kompletní vybavení přečerpávací šachty, rozsah viz příloha 2.022 - Odvodnění</t>
  </si>
  <si>
    <t>R894</t>
  </si>
  <si>
    <t>ŠACHTY KANAL ZE ŽELBET VČET VÝZT</t>
  </si>
  <si>
    <t xml:space="preserve">přečerpávací šachta, vnitřní rozměry 2,40x2,40x4,40m, včetně žebříku, 2x poklop, včetně provedení prostupů pro 2x vtok rp. 150 mm, výtok pr. 80 mm  pro kabely</t>
  </si>
  <si>
    <t>26,70+23,03+17,57+13,07+5,90*2 = 92,170 [A]</t>
  </si>
  <si>
    <t>9117C3</t>
  </si>
  <si>
    <t>SVOD OCEL ZÁBRADEL ÚROVEŇ ZADRŽ H2 - DEMONTÁŽ S PŘESUNEM</t>
  </si>
  <si>
    <t>3,75+3,85 = 7,600 [A]</t>
  </si>
  <si>
    <t>Položka zahrnuje:
- demontáž a odstranění zařízení
- jeho odvoz na předepsané místo
Položka nezahrnuje:
- x
Způsob měření:
- vykazuje se délka svodidla v základní výšce, délka náběhů se nezapočítává</t>
  </si>
  <si>
    <t>911DC1</t>
  </si>
  <si>
    <t>SVODIDLO BETON, ÚROVEŇ ZADRŽ H2 VÝŠ 1,0M - DODÁVKA A MONTÁŽ</t>
  </si>
  <si>
    <t>20 = 20,000 [A]</t>
  </si>
  <si>
    <t>Položka zahrnuje:
- kompletní dodávku všech dílů betonového svodidla včetně spojovacích prvků
- osazení svodidla
- přechod na jiný typ svodidla nebo přes mostní závěr
Položka nezahrnuje:
- odrazky nebo retroreflexní fólie
- podkladní vrstvu
Způsob měření:
- vykazuje se délka svodidla v předepsané výšce, délka náběhů se nezapočítává</t>
  </si>
  <si>
    <t>911DC3</t>
  </si>
  <si>
    <t>SVODIDLO BETON, ÚROVEŇ ZADRŽ H2 VÝŠ 1,0M - DEMONTÁŽ S PŘESUNEM</t>
  </si>
  <si>
    <t>20*2 = 40,000 [A]</t>
  </si>
  <si>
    <t>0,85*4+2,00*2+4,00*2+2,70+0,50+21,21+28,71+14,10+18,10 = 100,720 [A]</t>
  </si>
  <si>
    <t>2,00*2+4,00*2 = 12,000 [A]</t>
  </si>
  <si>
    <t>"spára nad rubem NK "12,97+13,47 = 26,440 [A]_x000d_
 "spára podél říms a obrub "3,85+3,75+2,00*4+3,00 = 18,600 [B]_x000d_
 "spára podél stěn podchodu a ramp "60,34+14,33+48,37+3,00 = 126,040 [C]_x000d_
 "Celkové množství "171.080000 = 171,080 [D]</t>
  </si>
  <si>
    <t>931185</t>
  </si>
  <si>
    <t>VÝPLŇ DILATAČNÍCH SPAR Z POLYSTYRENU TL 50MM</t>
  </si>
  <si>
    <t>"ochrana izolace stěn "84,84+77,61+16,27 = 178,720 [A]</t>
  </si>
  <si>
    <t>931326</t>
  </si>
  <si>
    <t>TĚSNĚNÍ DILATAČ SPAR ASF ZÁLIVKOU MODIFIK PRŮŘ DO 800MM2</t>
  </si>
  <si>
    <t>931337</t>
  </si>
  <si>
    <t>TĚSNĚNÍ DILATAČ SPAR POLYURETAN TMELEM PRŮŘ PŘES 800MM2</t>
  </si>
  <si>
    <t>"spáry na styku se vzduchem, těsnění 20/30 mm "1,84+(0,50+0,25+2,83)*2+1,90+1,30+(0,35+0,20)*8 = 16,600 [A]</t>
  </si>
  <si>
    <t>"podél říms "3,75+3,85 = 7,600 [A]</t>
  </si>
  <si>
    <t>3,00*3 = 9,000 [A]</t>
  </si>
  <si>
    <t>936501</t>
  </si>
  <si>
    <t>DROBNÉ DOPLŇK KONSTR KOVOVÉ NEREZ</t>
  </si>
  <si>
    <t xml:space="preserve">nezer plech  A4 tl. 5 mm, výšky 50 mm kotvený do betonu v rozteči á 250 mm včetně nerez A4 kotecních trnů- přítlačná nerez išta izolace horního povrchu základové desky, komplet včetně kotvení</t>
  </si>
  <si>
    <t>0,005*7850*0,06*(60,34+22,91+14,34+3,00) = 236,889 [A]</t>
  </si>
  <si>
    <t>936533</t>
  </si>
  <si>
    <t>MOSTNÍ ODVODŇOVACÍ SOUPRAVA 500/500</t>
  </si>
  <si>
    <t>"Celkem "2 = 2,000 [A]</t>
  </si>
  <si>
    <t>SO 32-22-04</t>
  </si>
  <si>
    <t>t</t>
  </si>
  <si>
    <t xml:space="preserve">"položka  13283 26,88*2,1 = 56,448 [A] "_x000d_
 "Celkem "56,448 = 56,448 [B]</t>
  </si>
  <si>
    <t>Výměry jsou stanoveny elektronickým odečtem z výkresové dokumentace, výkresy D.2.1.4_SO322204_2.001 a D.2.1.4_SO322204_2.003</t>
  </si>
  <si>
    <t>"26,88 = 26,880 [A] "_x000d_
 "Celkem "26,88 = 26,880 [B]</t>
  </si>
  <si>
    <t>"položka 13283 26,88 = 26,880 [A] "_x000d_
 "Celkem "26,88 = 26,880 [B]</t>
  </si>
  <si>
    <t>18120</t>
  </si>
  <si>
    <t>ÚPRAVA PLÁNĚ SE ZHUTNĚNÍM V HORNINĚ TŘ. II</t>
  </si>
  <si>
    <t>"27,60 = 27,600 [A] "_x000d_
 "Celkem "27,6 = 27,600 [B]</t>
  </si>
  <si>
    <t>"27,6 = 27,600 [A] "_x000d_
 "Celkem "27,6 = 27,600 [B]</t>
  </si>
  <si>
    <t>27231A</t>
  </si>
  <si>
    <t>ZÁKLADY Z PROSTÉHO BETONU DO C20/25</t>
  </si>
  <si>
    <t>Výměry jsou stanoveny elektronickým odečtem z výkresové dokumentace, výkresy D.2.1.4_SO322204_2.001 a D.2.1.4_SO322204_2.003
betonový stabilizační práh</t>
  </si>
  <si>
    <t>"3*(0,5*0,3*0,5) = 0,225 [A] "_x000d_
 "Celkem "0,225 = 0,225 [B]</t>
  </si>
  <si>
    <t>Výměry jsou stanoveny elektronickým odečtem z výkresové dokumentace, výkresy D.2.1.4_SO322204_2.001 a D.2.1.4_SO322204_2.003
C12/15 - X0</t>
  </si>
  <si>
    <t>"tl. 100 mm 11,14*0,1 = 1,114 [A] "_x000d_
 "Celkem "1,114 = 1,114 [B]</t>
  </si>
  <si>
    <t>Výměry jsou stanoveny elektronickým odečtem z výkresové dokumentace, výkresy D.2.1.4_SO322204_2.001 a D.2.1.4_SO322204_2.003
C20/25-XF3</t>
  </si>
  <si>
    <t>"tl. 200 mm 11,14*0,2 = 2,228 [A] "_x000d_
 "Celkem "2,228 = 2,228 [B]</t>
  </si>
  <si>
    <t>Výměry jsou stanoveny elektronickým odečtem z výkresové dokumentace, výkresy D.2.1.4_SO322204_2.001 a D.2.1.4_SO322204_2.003
C30/37-XF3</t>
  </si>
  <si>
    <t>"tl. 100 mm 4,25*0,1 = 0,425 [A] "_x000d_
 "Celkem "0,425 = 0,425 [B]</t>
  </si>
  <si>
    <t xml:space="preserve">"kari síť  10/100x100 2*12,5*12,35/1000*1,15 = 0,355 [A] "_x000d_
 "Celkem "0,355 = 0,355 [B]</t>
  </si>
  <si>
    <t>Výměry jsou stanoveny elektronickým odečtem z výkresové dokumentace, výkresy D.2.1.4_SO322204_2.001 a D.2.1.4_SO322204_2.003
vyspárování cementovou maltou</t>
  </si>
  <si>
    <t>"tl. 200 mm 4,25*0,2 = 0,850 [A] "_x000d_
 "Celkem "0,85 = 0,850 [B]</t>
  </si>
  <si>
    <t>89952</t>
  </si>
  <si>
    <t>OBETONOVÁNÍ POTRUBÍ Z PROSTÉHO BETONU</t>
  </si>
  <si>
    <t>"tl. 200 mm 11,24 = 11,240 [A] "_x000d_
 "Celkem "11,24 = 11,240 [B]</t>
  </si>
  <si>
    <t>"18,6 = 18,600 [A] "_x000d_
 "Celkem "18,6 = 18,600 [B]</t>
  </si>
  <si>
    <t>9183F2</t>
  </si>
  <si>
    <t>PROPUSTY Z TRUB DN 1000MM ŽELEZOBETONOVÝCH</t>
  </si>
  <si>
    <t>"8,1 = 8,100 [A] "_x000d_
 "Celkem "8,1 = 8,100 [B]</t>
  </si>
  <si>
    <t>9185F2</t>
  </si>
  <si>
    <t>ČELA KAMENNÁ PROPUSTU Z TRUB DN DO 1000MM</t>
  </si>
  <si>
    <t>"1 = 1,000 [A] "_x000d_
 "Celkem "1 = 1,000 [B]</t>
  </si>
  <si>
    <t>Položka zahrnuje:
- zdivo z lomového kamen na MC ve tvaru, předepsaným zadávací dokumentací
- vyspárování zdiva MC
- římsu ze železobetonu včetně výztuže, pokud je předepsaná zadávací dokumentací
Položka nezahrnuje:
- zábradlí</t>
  </si>
  <si>
    <t>SO 32-22-05</t>
  </si>
  <si>
    <t>02730</t>
  </si>
  <si>
    <t>POMOC PRÁCE ZŘÍZ NEBO ZAJIŠŤ OCHRANU INŽENÝRSKÝCH SÍTÍ</t>
  </si>
  <si>
    <t xml:space="preserve">"dle TZ, vytýčení a  přeložení stávajících inženýr. sítí během výstavby "_x000d_
 1 = 1,000 [A]</t>
  </si>
  <si>
    <t>Položka zahrnuje:
- veškeré náklady spojené s ochranou inženýrských sítí
Položka nezahrnuje:
- x
Položka zahrnuje:
- veškeré náklady spojené s ochranou inženýrských sítí
Položka nezahrnuje:
- x
Položka zahrnuje:
- veškeré náklady spojené s ochranou inženýrských sítí
Položka nezahrnuje:
- x</t>
  </si>
  <si>
    <t xml:space="preserve">"`viz projektová dokumentace, TZ a výkaz projektanta`"_x000d_
 "dle TZ  sejmutí ornice v místě výkopu vč. odvozu na deponii"_x000d_
 6.0*22*0.25 = 33,000 [A]_x000d_
 "Celkem: "A = 33,000 [B]</t>
  </si>
  <si>
    <t>"`viz projektová dokumentace, TZ a výkaz projektanta`"_x000d_
 "výkres Nový stav"_x000d_
 "pro propustek a odláždění"_x000d_
 4.3*18.8 = 80,840 [A]_x000d_
 "Celkem: "A = 80,840 [B]</t>
  </si>
  <si>
    <t>"`viz projektová dokumentace, TZ a výkaz projektanta`"_x000d_
 "výkres Nový stav"_x000d_
 "betonová patka 500/800 mm"_x000d_
 "vtok"_x000d_
 0.5*0.8*3.0 = 1,200 [A]_x000d_
 "výtok"_x000d_
 0.5*0.8*3.0 = 1,200 [B]_x000d_
 "betonová patka 300/600 mm - korytu vtoku"_x000d_
 0.3*0.6*1.0 = 0,180 [C]_x000d_
 "Celkem: "A+B+C = 2,580 [D]</t>
  </si>
  <si>
    <t>"`viz projektová dokumentace, TZ a výkaz projektanta`"_x000d_
 "uložení ornice na mezideponii"_x000d_
 33 = 33,000 [A]_x000d_
 "Celkem: "A = 33,000 [B]</t>
  </si>
  <si>
    <t xml:space="preserve">"`viz projektová dokumentace, TZ a výkaz projektanta`"_x000d_
 "výkres Nový stav"_x000d_
 "zásyp propustku vhodnou zeminou hutněnou po vrstvách tl. 300  mm"_x000d_
 1.7*(15.89+11.5)/2 = 23,282 [A]_x000d_
 "Celkem: "A = 23,282 [B]</t>
  </si>
  <si>
    <t>18215</t>
  </si>
  <si>
    <t>ÚPRAVA POVRCHŮ SROVNÁNÍM ÚZEMÍ V TL DO 0,50M</t>
  </si>
  <si>
    <t>"`viz projektová dokumentace, TZ a výkaz projektanta`"_x000d_
 "úprava terénu, svahování"_x000d_
 6.0*22.0 = 132,000 [A]_x000d_
 "Celkem: "A = 132,000 [B]</t>
  </si>
  <si>
    <t>"`viz projektová dokumentace, TZ a výkaz projektanta`"_x000d_
 "výkres Nový stav"_x000d_
 "dlažba z lomového kamene tl. 200 mm do betonu tl. 150 mm"_x000d_
 8.218/0.2*0.15 = 6,164 [A]_x000d_
 "Celkem: "A = 6,164 [B]</t>
  </si>
  <si>
    <t>"`viz projektová dokumentace, TZ a výkaz projektanta`"_x000d_
 "výkres Nový stav"_x000d_
 "štěrkodrť tl. 300 mm"_x000d_
 0.67*14.89 = 9,976 [A]_x000d_
 "Celkem: "A = 9,976 [B]</t>
  </si>
  <si>
    <t>"`viz projektová dokumentace, TZ a výkaz projektanta`"_x000d_
 "výkres Nový stav"_x000d_
 "pískový podsyp tl. 200 mm"_x000d_
 0.52*14.89 = 7,743 [A]_x000d_
 "obsyp pískem"_x000d_
 0.47*(15.89+11.5)/2 = 6,437 [B]_x000d_
 "betonová patka 500/800 mm podsyp tl.100 mm"_x000d_
 "vtok"_x000d_
 0.5*0.1*3.0 = 0,150 [C]_x000d_
 "výtok"_x000d_
 0.5*0.1*3.0 = 0,150 [D]_x000d_
 "Celkem: "A+B+C+D = 14,480 [E]</t>
  </si>
  <si>
    <t>"`viz projektová dokumentace, TZ a výkaz projektanta`"_x000d_
 "výkres Nový stav"_x000d_
 "vtok"_x000d_
 "rovnani z lomového kamene tl. 200 mm"_x000d_
 22.0*0.2 = 4,400 [A]_x000d_
 "Celkem: "A = 4,400 [B]</t>
  </si>
  <si>
    <t>"`viz projektová dokumentace, TZ a výkaz projektanta`"_x000d_
 "výkres Nový stav"_x000d_
 "dlažba z lomového kamene tl. 200 mm do betonu tl. 150 mm"_x000d_
 "vtok"_x000d_
 "kolem trouby - plocha měřena digitálně, koef.1,08"_x000d_
 (5.27+6.48)*1.08*0.2 = 2,538 [A]_x000d_
 "dle pohledu"_x000d_
 3.08*5.1*0.2 = 3,142 [B]_x000d_
 "výtok"_x000d_
 "kolem trouby - plocha měřena digitálně, koef.1,08"_x000d_
 11.75*1.08*0.2 = 2,538 [C]_x000d_
 "Celkem: "A+B+C = 8,218 [D]</t>
  </si>
  <si>
    <t>46731A</t>
  </si>
  <si>
    <t>STUPNĚ A PRAHY VODNÍCH KORYT Z PROSTÉHO BETONU C20/25</t>
  </si>
  <si>
    <t xml:space="preserve">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Položka nezahrnuje:
- x</t>
  </si>
  <si>
    <t>899309</t>
  </si>
  <si>
    <t>DOPLŇKY NA POTRUBÍ - VÝSTRAŽNÁ FÓLIE</t>
  </si>
  <si>
    <t>"`viz projektová dokumentace, TZ a výkaz projektanta`"_x000d_
 "výkres Nový stav"_x000d_
 11.5 = 11,500 [A]_x000d_
 "Celkem: "A = 11,500 [B]</t>
  </si>
  <si>
    <t>"`viz projektová dokumentace, TZ a výkaz projektanta`"_x000d_
 "výkres Nový stav"_x000d_
 "korugovaná trouba DN 800"_x000d_
 15.89 = 15,890 [A]_x000d_
 "Celkem: "A = 15,890 [B]</t>
  </si>
  <si>
    <t>R936001</t>
  </si>
  <si>
    <t>LETOPOČET VÝSTAVBY - VLYS DO BETONU</t>
  </si>
  <si>
    <t>"`viz projektová dokumentace, TZ a výkaz projektanta`"_x000d_
 "viz TZ"_x000d_
 2 = 2,000 [A]</t>
  </si>
  <si>
    <t>Dodávka formy, osazení do bednění, ošetření separačním prostředkem, odbednění, začištění případně vyspravení sanační maltou.
Dodávka formy, osazení do bednění, ošetření separačním prostředkem, odbednění, začištění případně vyspravení sanační maltou.
Dodávka formy, osazení do bednění, ošetření separačním prostředkem, odbednění, začištění případně vyspravení sanační maltou.</t>
  </si>
  <si>
    <t>"zemina z výkopů"_x000d_
 80.84*1.9 = 153,596 [A]_x000d_
 2.58*1.9 = 4,902 [B]_x000d_
 "Celkem: "A+B = 158,498 [C]</t>
  </si>
  <si>
    <t>SO 32-22-06</t>
  </si>
  <si>
    <t xml:space="preserve">"`viz projektová dokumentace, TZ a výkaz projektanta`"_x000d_
 "dle TZ  sejmutí ornice v místě výkopu vč. odvozu na mezideponii"_x000d_
 9.5*40.0*0.25 = 95,000 [A]_x000d_
 "Celkem: "A = 95,000 [B]</t>
  </si>
  <si>
    <t>"`viz projektová dokumentace, TZ a výkaz projektanta`"_x000d_
 "výkres Nový stav"_x000d_
 "pro propustek a odláždění"_x000d_
 31.5*32.0 = 1008,000 [A]_x000d_
 "Celkem: "A = 1008,000 [B]</t>
  </si>
  <si>
    <t>"`viz projektová dokumentace, TZ a výkaz projektanta`"_x000d_
 "výkres Nový stav"_x000d_
 "betonová patka 500/800 mm"_x000d_
 "vtok"_x000d_
 0.5*0.8*3.2 = 1,280 [A]_x000d_
 "výtok"_x000d_
 0.5*0.8*3.2 = 1,280 [B]_x000d_
 "betonová patka 300/600 mm - korytu vtoku"_x000d_
 0.3*0.6*(3.6+3.71) = 1,316 [C]_x000d_
 "Celkem: "A+B+C = 3,876 [D]</t>
  </si>
  <si>
    <t>"`viz projektová dokumentace, TZ a výkaz projektanta`"_x000d_
 "uložení ornice na mezideponii"_x000d_
 95 = 95,000 [A]_x000d_
 "Celkem: "A = 95,000 [B]</t>
  </si>
  <si>
    <t xml:space="preserve">"`viz projektová dokumentace, TZ a výkaz projektanta`"_x000d_
 "výkres Nový stav"_x000d_
 "zásyp propustku vhodnou zeminou hutněnou po vrstvách tl. 300  mm"_x000d_
 8.15*(24.34+15.67)/2 = 163,041 [A]_x000d_
 "Celkem: "A = 163,041 [B]</t>
  </si>
  <si>
    <t>"`viz projektová dokumentace, TZ a výkaz projektanta`"_x000d_
 "úprava terénu, svahování"_x000d_
 9.0*40.0 = 360,000 [A]_x000d_
 "Celkem: "A = 360,000 [B]</t>
  </si>
  <si>
    <t>"`viz projektová dokumentace, TZ a výkaz projektanta`"_x000d_
 "výkres Nový stav"_x000d_
 "dlažba z lomového kamene tl. 200 mm do betonu tl. 150 mm"_x000d_
 6.266/0.2*0.15 = 4,700 [A]_x000d_
 "Celkem: "A = 4,700 [B]</t>
  </si>
  <si>
    <t>"`viz projektová dokumentace, TZ a výkaz projektanta`"_x000d_
 "výkres Nový stav"_x000d_
 "štěrkodrť tl. 300 mm"_x000d_
 0.8*23.34 = 18,672 [A]_x000d_
 "Celkem: "A = 18,672 [B]</t>
  </si>
  <si>
    <t>"`viz projektová dokumentace, TZ a výkaz projektanta`"_x000d_
 "výkres Nový stav"_x000d_
 "pískový podsyp tl. 200 mm"_x000d_
 0.559*23.34 = 13,047 [A]_x000d_
 "obsyp pískem"_x000d_
 0.66*(24.34+17.2)/2 = 13,708 [B]_x000d_
 "betonová patka 500/800 mm podsyp tl.100 mm"_x000d_
 "vtok"_x000d_
 0.5*0.1*3.2 = 0,160 [C]_x000d_
 "výtok"_x000d_
 0.5*0.1*3.2 = 0,160 [D]_x000d_
 "Celkem: "A+B+C+D = 27,075 [E]</t>
  </si>
  <si>
    <t>"`viz projektová dokumentace, TZ a výkaz projektanta`"_x000d_
 "výkres Nový stav"_x000d_
 "dlažba z lomového kamene tl. 200 mm do betonu tl. 150 mm"_x000d_
 "vtok"_x000d_
 "kolem trouby - plocha měřena digitálně, koef.1,08"_x000d_
 (9.0+1.61)*1.08*0.2 = 2,292 [A]_x000d_
 "dle pohledu"_x000d_
 3.7*1.0*1.08*0.2 = 0,799 [B]_x000d_
 "výtok"_x000d_
 "kolem trouby - plocha měřena digitálně, koef.1,08"_x000d_
 (1.84+9.25) *1.08*0.2 = 2,395 [C]_x000d_
 "dle pohledu"_x000d_
 3.61*1.0*1.08*0.2 = 0,780 [D]_x000d_
 "Celkem: "A+B+C+D = 6,266 [E]</t>
  </si>
  <si>
    <t>"`viz projektová dokumentace, TZ a výkaz projektanta`"_x000d_
 "výkres Nový stav"_x000d_
 "betonová patka 500/800 mm"_x000d_
 "vtok"_x000d_
 0.5*0.8*3.2 = 1,280 [A]_x000d_
 "výtok"_x000d_
 0.5*0.8*3.2 = 1,280 [B]_x000d_
 "betonová patka 300/600 mm - korytu vtoku"_x000d_
 0.3*0.6*(3.71+3.6) = 1,316 [C]_x000d_
 "Celkem: "A+B+C = 3,876 [D]</t>
  </si>
  <si>
    <t>"`viz projektová dokumentace, TZ a výkaz projektanta`"_x000d_
 "výkres Nový stav"_x000d_
 17.6 = 17,600 [A]_x000d_
 "Celkem: "A = 17,600 [B]</t>
  </si>
  <si>
    <t>9183F3</t>
  </si>
  <si>
    <t>PROPUSTY Z TRUB DN 1000MM PLASTOVÝCH</t>
  </si>
  <si>
    <t>"`viz projektová dokumentace, TZ a výkaz projektanta`"_x000d_
 "výkres Nový stav"_x000d_
 "korugovaná trouba DN 1000"_x000d_
 24.34 = 24,340 [A]_x000d_
 "Celkem: "A = 24,340 [B]</t>
  </si>
  <si>
    <t>"zemina z výkopů"_x000d_
 1008*1.9 = 1915,200 [A]_x000d_
 3.876*1.9 = 7,364 [B]_x000d_
 "Celkem: "A+B = 1922,564 [C]</t>
  </si>
  <si>
    <t>SO 32-22-07</t>
  </si>
  <si>
    <t xml:space="preserve">"`viz projektová dokumentace, TZ a výkaz projektanta`"_x000d_
 "dle TZ  sejmutí ornice v místě výkopu"_x000d_
 "s odvozem na deponii"_x000d_
 7.0*23.5*0.25 = 41,125 [A]_x000d_
 "Celkem: "A = 41,125 [B]</t>
  </si>
  <si>
    <t>"`viz projektová dokumentace, TZ a výkaz projektanta`"_x000d_
 "výkres Nový stav"_x000d_
 "pro propustek a odláždění"_x000d_
 4.3*23.5 = 101,050 [A]_x000d_
 "Celkem: "A = 101,050 [B]</t>
  </si>
  <si>
    <t>"`viz projektová dokumentace, TZ a výkaz projektanta`"_x000d_
 "výkres Nový stav"_x000d_
 "betonová patka 500/800 mm"_x000d_
 "vtok"_x000d_
 0.5*0.8*3.2 = 1,280 [A]_x000d_
 "výtok"_x000d_
 0.5*0.8*3.2 = 1,280 [B]_x000d_
 "betonová patka 300/600 mm - korytu vtoku"_x000d_
 0.3*0.6*3.0*2 = 1,080 [C]_x000d_
 "Celkem: "A+B+C = 3,640 [D]</t>
  </si>
  <si>
    <t>"`viz projektová dokumentace, TZ a výkaz projektanta`"_x000d_
 "uložení ornice na mezideponii"_x000d_
 41.125 = 41,125 [A]_x000d_
 "Celkem: "A = 41,125 [B]</t>
  </si>
  <si>
    <t xml:space="preserve">"`viz projektová dokumentace, TZ a výkaz projektanta`"_x000d_
 "výkres Nový stav"_x000d_
 "zásyp propustku vhodnou zeminou hutněnou po vrstvách tl. 300  mm"_x000d_
 6.75*(20.19+12.0)/2 = 108,641 [A]_x000d_
 "Celkem: "A = 108,641 [B]</t>
  </si>
  <si>
    <t>"`viz projektová dokumentace, TZ a výkaz projektanta`"_x000d_
 "úprava terénu, svahování"_x000d_
 7*23.5 = 164,500 [A]_x000d_
 "Celkem: "A = 164,500 [B]</t>
  </si>
  <si>
    <t>"`viz projektová dokumentace, TZ a výkaz projektanta`"_x000d_
 "výkres Nový stav"_x000d_
 "dlažba z lomového kamene tl. 200 mm do betonu tl. 150 mm"_x000d_
 9.348/0.2*0.15 = 7,011 [A]_x000d_
 "Celkem: "A = 7,011 [B]</t>
  </si>
  <si>
    <t>"`viz projektová dokumentace, TZ a výkaz projektanta`"_x000d_
 "výkres Nový stav"_x000d_
 "štěrkodrť tl. 300 mm"_x000d_
 0.75*19.19 = 14,393 [A]_x000d_
 "Celkem: "A = 14,393 [B]</t>
  </si>
  <si>
    <t>"`viz projektová dokumentace, TZ a výkaz projektanta`"_x000d_
 "výkres Nový stav"_x000d_
 "pískový podsyp tl. 200 mm"_x000d_
 0.551*19.19 = 10,574 [A]_x000d_
 "obsyp pískem"_x000d_
 0.539*(20.19+14.71)/2 = 9,406 [B]_x000d_
 "betonová patka 500/800 mm podsyp tl.100 mm"_x000d_
 "vtok"_x000d_
 0.5*0.1*3.2 = 0,160 [C]_x000d_
 "výtok"_x000d_
 0.5*0.1*3.2 = 0,160 [D]_x000d_
 "Celkem: "A+B+C+D = 20,300 [E]</t>
  </si>
  <si>
    <t>"`viz projektová dokumentace, TZ a výkaz projektanta`"_x000d_
 "výkres Nový stav"_x000d_
 "dlažba z lomového kamene tl. 200 mm do betonu tl. 150 mm"_x000d_
 "vtok"_x000d_
 "kolem trouby - plocha měřena digitálně, koef.1,08"_x000d_
 (5.68)*1.08*0.2 = 1,227 [A]_x000d_
 "dle pohledu"_x000d_
 3.0*1.65*1.08*0.2 = 1,069 [B]_x000d_
 "výtok"_x000d_
 "kolem trouby - plocha měřena digitálně, koef.1,08"_x000d_
 7.15 *1.08*0.2 = 1,544 [C]_x000d_
 "dle pohledu"_x000d_
 3.0*8.5*1.08*0.2 = 5,508 [D]_x000d_
 "Celkem: "A+B+C+D = 9,348 [E]</t>
  </si>
  <si>
    <t>"`viz projektová dokumentace, TZ a výkaz projektanta`"_x000d_
 "výkres Nový stav"_x000d_
 14.3 = 14,300 [A]_x000d_
 "Celkem: "A = 14,300 [B]</t>
  </si>
  <si>
    <t>"`viz projektová dokumentace, TZ a výkaz projektanta`"_x000d_
 "výkres Nový stav"_x000d_
 "korugovaná trouba DN 1000"_x000d_
 20.19 = 20,190 [A]_x000d_
 "Celkem: "A = 20,190 [B]</t>
  </si>
  <si>
    <t>"zemina z výkopů"_x000d_
 101.05*1.9 = 191,995 [A]_x000d_
 3.64*1.9 = 6,916 [B]_x000d_
 "Celkem: "A+B = 198,911 [C]</t>
  </si>
  <si>
    <t>SO 32-22-08</t>
  </si>
  <si>
    <t>"`viz projektová dokumentace, TZ a výkaz projektanta`"_x000d_
 "výkres Nový stav. Výkopy"_x000d_
 "střed propustku"_x000d_
 16.55*12.6 = 208,530 [A]_x000d_
 "konce propustku"_x000d_
 6.86*(28.83-12.6) = 111,338 [B]_x000d_
 "pro odláždění výtok a vtok"_x000d_
 2.4*(12.8+2.65) = 37,080 [C]_x000d_
 "Celkem: "A+B+C = 356,948 [D]</t>
  </si>
  <si>
    <t>"`viz projektová dokumentace, TZ a výkaz projektanta`"_x000d_
 "výkres Nový stav, Výkopy"_x000d_
 "betonová patka 500/800 mm"_x000d_
 "vtok"_x000d_
 0.5*0.8*2.4 = 0,960 [A]_x000d_
 "výtok"_x000d_
 0.5*0.8*2.4 = 0,960 [B]_x000d_
 "betonová patka 300/600 mm - korytu vtoku"_x000d_
 0.3*0.6*1.0 = 0,180 [C]_x000d_
 "Celkem: "A+B+C = 2,100 [D]</t>
  </si>
  <si>
    <t xml:space="preserve">"`viz projektová dokumentace, TZ a výkaz projektanta`"_x000d_
 "výkres Nový stav"_x000d_
 "zásyp propustku vhodnou zeminou hutněnou po vrstvách tl. 300  mm"_x000d_
 (12.19*0.7*0.7)*(16.85+28.83)/2 = 136,426 [A]_x000d_
 "Celkem: "A = 136,426 [B]</t>
  </si>
  <si>
    <t>"`viz projektová dokumentace, TZ a výkaz projektanta`"_x000d_
 "úprava terénu, svahování, úprava příkopu"_x000d_
 6.0*44.0 = 264,000 [A]_x000d_
 "Celkem: "A = 264,000 [B]</t>
  </si>
  <si>
    <t>22694</t>
  </si>
  <si>
    <t>"`viz projektová dokumentace, TZ a výkaz projektanta`"_x000d_
 "výkres Výkopy"_x000d_
 "tabulka konstrukční oceli"_x000d_
 "HEB200 á 1,0M DO VRTU PRŮMĚRU 400mm VYPLNĚNÉHO BETONEM C8/10, převázka 2xU160"_x000d_
 (8*8.0*61.3+2*8.2*18.8)/1000 = 4,232 [A]_x000d_
 "Celkem: "A = 4,232 [B]</t>
  </si>
  <si>
    <t>Položka zahrnuje:
- opotřebení ocelových zápor
- jejich osazení do připravených vrtů včetně zabetonování konců a obsypu, případně jejich zaberanění ,
- odstranění.
Položka nezahrnuje:
- vrty
Způsob měření:
- ocelová převázka se započítává do výsledné hmotnosti</t>
  </si>
  <si>
    <t>22695</t>
  </si>
  <si>
    <t>VÝDŘEVA ZÁPOROVÉHO PAŽENÍ DOČASNÁ (KUBATURA)</t>
  </si>
  <si>
    <t>"`viz projektová dokumentace, TZ a výkaz projektanta`"_x000d_
 "výkres Výkopy"_x000d_
 "tabulka konstrukčního dřeva - hranol 120/200"_x000d_
 2.88+0.96 = 3,840 [A]_x000d_
 "Celkem: "A = 3,840 [B]</t>
  </si>
  <si>
    <t xml:space="preserve">Položka zahrnuje:
- osazení pažin bez ohledu na druh
- jejich opotřebení 
-  odstranění
Položka nezahrnuje:
- x</t>
  </si>
  <si>
    <t>264916</t>
  </si>
  <si>
    <t>VRTY PRO PILOTY TŘ. V-VI D DO 400MM</t>
  </si>
  <si>
    <t>"`viz projektová dokumentace, TZ a výkaz projektanta`"_x000d_
 "výkres Výkopy"_x000d_
 "HEB200 á 1,0M DO VRTU PRŮMĚRU 400mm VYPLNĚNÉHO BETONEM C8/10"_x000d_
 8*8.0+2*8.2 = 80,400 [A]_x000d_
 "Celkem: "A = 80,400 [B]</t>
  </si>
  <si>
    <t>286684</t>
  </si>
  <si>
    <t>KOTVY OCELOVÉ TYČOVÉ SN V PODZEMÍ DÉLKY DO 10M ÚNOS DO 200KN</t>
  </si>
  <si>
    <t>"`viz projektová dokumentace, TZ a výkaz projektanta`"_x000d_
 "výkres Výkopy"_x000d_
 "tabulka kotev 1. etapa"_x000d_
 "K001"_x000d_
 8 = 8,000 [A]_x000d_
 "tabulka kotev 2.etapa"_x000d_
 "K001"_x000d_
 6 = 6,000 [B]_x000d_
 "K002"_x000d_
 2 = 2,000 [C]_x000d_
 "Celkem: "A+B+C = 16,000 [D]</t>
  </si>
  <si>
    <t xml:space="preserve">Položka zahrnuje:
-  kompletní dodávku kotev délky od 9,01 do 10,00m a únosnosti do 200kN včetně příslušenství, podle požadavků a popisu uvedených v dokumentci pro zadání stavby (podložky, matice a pod.);
- součástí je kompletní osazení kotvy v podzemí, které zahrnuje všechny operace podle technologického předpisu výrobce nutné pro řádné osazení a aktivaci včetně všech pomocných mechanizmů, přípravků a hmot (např. cementová malta a pod.);
- průkazné a kontrolní zkoušky kotev;
- druh, délku, rozmístění a rozsah zkoušek určuje zadávací dokumentace;
Položka nezahrnuje:
- vrty, uvedou se v položce 263 - vrty pro svorníky a kotvy v podzemí dl. do 12m.</t>
  </si>
  <si>
    <t>28669</t>
  </si>
  <si>
    <t>PŘÍPL ZA DALŠÍ 1M PRO KOTVY OCELOVÉ TYČOVÉ SN DÉLKY PŘES 10M</t>
  </si>
  <si>
    <t>"`viz projektová dokumentace, TZ a výkaz projektanta`"_x000d_
 "výkres Výkopy"_x000d_
 "tabulka kotev 1. etapa"_x000d_
 "K001"_x000d_
 8*2 = 16,000 [A]_x000d_
 "tabulka kotev 2.etapa"_x000d_
 "K001"_x000d_
 6*2 = 12,000 [B]_x000d_
 "K002"_x000d_
 2*2 = 4,000 [C]_x000d_
 "Celkem: "A+B+C = 32,000 [D]</t>
  </si>
  <si>
    <t>Položka zahrnuje:
- příplatek za ztížené provádění kotev delších než 10m za každý 1,0m.
Položka nezahrnuje:
- x</t>
  </si>
  <si>
    <t>"`viz projektová dokumentace, TZ a výkaz projektanta`"_x000d_
 "výkres Nový stav"_x000d_
 "dlažba z lomového kamene tl. 200 mm do betonu tl. 150 mm"_x000d_
 57.646/0.2*0.15 = 43,235 [A]_x000d_
 "Celkem: "A = 43,235 [B]</t>
  </si>
  <si>
    <t>"`viz projektová dokumentace, TZ a výkaz projektanta`"_x000d_
 "výkres Nový stav"_x000d_
 "štěrkodrť tl. 300 mm"_x000d_
 0.44*27.83 = 12,245 [A]_x000d_
 "Celkem: "A = 12,245 [B]</t>
  </si>
  <si>
    <t>"`viz projektová dokumentace, TZ a výkaz projektanta`"_x000d_
 "výkres Nový stav"_x000d_
 "pískový podsyp tl. 200 mm"_x000d_
 0.392*27.83 = 10,909 [A]_x000d_
 "betonová patka 500/800 mm podsyp tl.100 mm"_x000d_
 "vtok"_x000d_
 0.5*0.1*2.4 = 0,120 [B]_x000d_
 "výtok"_x000d_
 0.5*0.1*2.4 = 0,120 [C]_x000d_
 "Celkem: "A+B+C = 11,149 [D]</t>
  </si>
  <si>
    <t>45169</t>
  </si>
  <si>
    <t>PODKL A VÝPLŇ VRSTVY ZE STABILIZOVANÉHO POPÍLKU</t>
  </si>
  <si>
    <t>"`viz projektová dokumentace, TZ a výkaz projektanta`"_x000d_
 "výkres Stávající stav"_x000d_
 "výplň trouby původního propustku cementopopílkovou suspenzí - zafoukání"_x000d_
 3.14*0.3*0.3*38.0 = 10,739 [A]_x000d_
 "Celkem: "A = 10,739 [B]</t>
  </si>
  <si>
    <t>Položka zahrnuje:
- dodávku stabilizovaného popílku a jeho uložení se zhutněním
- včetně mimostaveništní a vnitrostaveništní dopravy (rovněž přesuny)
Položka zahrnuje:
- x</t>
  </si>
  <si>
    <t>"`viz projektová dokumentace, TZ a výkaz projektanta`"_x000d_
 "výkres Nový stav"_x000d_
 "dlažba z lomového kamene tl. 200 mm do betonu tl. 150 mm"_x000d_
 "vtok"_x000d_
 "kolem trouby - plocha měřena digitálně, koef.1,08"_x000d_
 (17.54)*1.08*0.2 = 3,789 [A]_x000d_
 "dle pohledu"_x000d_
 4.62*2.7*0.2 = 2,495 [B]_x000d_
 "výtok"_x000d_
 "kolem trouby - plocha měřena digitálně, koef.1,08"_x000d_
 12.33*1.08*0.2 = 2,663 [C]_x000d_
 6.3*7.73 = 48,699 [D]_x000d_
 "Celkem: "A+B+C+D = 57,646 [E]</t>
  </si>
  <si>
    <t>"`viz projektová dokumentace, TZ a výkaz projektanta`"_x000d_
 "výkres Nový stav"_x000d_
 "betonová patka 500/800 mm"_x000d_
 "vtok"_x000d_
 0.5*0.8*2.4 = 0,960 [A]_x000d_
 "výtok"_x000d_
 0.5*0.8*2.4 = 0,960 [B]_x000d_
 "betonová patka 300/600 mm - korytu vtoku"_x000d_
 0.3*0.6*1.0 = 0,180 [C]_x000d_
 "Celkem: "A+B+C = 2,100 [D]</t>
  </si>
  <si>
    <t>"`viz projektová dokumentace, TZ a výkaz projektanta`"_x000d_
 "výkres Nový stav"_x000d_
 22.0 = 22,000 [A]_x000d_
 "Celkem: "A = 22,000 [B]</t>
  </si>
  <si>
    <t>"`viz projektová dokumentace, TZ a výkaz projektanta`"_x000d_
 "výkres Stávající stav"_x000d_
 "odstranění zábradlí z říms původního propustku"_x000d_
 2*3.6 = 7,200 [A]_x000d_
 "Celkem: "A = 7,200 [B]</t>
  </si>
  <si>
    <t>911FE1</t>
  </si>
  <si>
    <t>SVODIDLO BETON, ÚROVEŇ ZADRŽ H4 VÝŠ 1,2M - DODÁVKA A MONTÁŽ</t>
  </si>
  <si>
    <t>"`viz projektová dokumentace, TZ a výkaz projektanta`"_x000d_
 "dočasně osadit betonová svodidla - 4 m délka, 0,55 šířka; celkem 10 ks."_x000d_
 "1etapa"_x000d_
 4*10 = 40,000 [A]_x000d_
 "Celkem: "A = 40,000 [B]</t>
  </si>
  <si>
    <t>911FE2</t>
  </si>
  <si>
    <t>SVODIDLO BETON, ÚROVEŇ ZADRŽ H4 VÝŠ 1,2M - MONTÁŽ S PŘESUNEM (BEZ DODÁVKY)</t>
  </si>
  <si>
    <t>"`viz projektová dokumentace, TZ a výkaz projektanta`"_x000d_
 "dočasně osadit betonová svodidla - 4 m délka, 0,55 šířka; celkem 10 ks."_x000d_
 "pro 2.etapa"_x000d_
 4*10.0 = 40,000 [A]_x000d_
 "Celkem: "A = 40,000 [B]</t>
  </si>
  <si>
    <t>Položka zahrnuje:
- dopravu zařízení 
- jeho montáž a osazení na určeném místě včetně všech nutných konstrukcí a prací
- nutnou opravu poškozených částí, opravu nátěrů
- případnou náhradu zničených částí
Položka nezahrnuje:
- podkladní vrstvu
Způsob měření:
- vykazuje se délka svodidla v základní výšce, délka náběhů se nezapočítává</t>
  </si>
  <si>
    <t>911FE3</t>
  </si>
  <si>
    <t>SVODIDLO BETON, ÚROVEŇ ZADRŽ H4 VÝŠ 1,2M - DEMONTÁŽ S PŘESUNEM</t>
  </si>
  <si>
    <t>"`viz projektová dokumentace, TZ a výkaz projektanta`"_x000d_
 "dočasně osadit betonová svodidla - 4 m délka, 0,55 šířka; celkem 10 ks."_x000d_
 "pro 2.etapa"_x000d_
 4*10.0 = 40,000 [A]_x000d_
 "po skončení"_x000d_
 4*10.0 = 40,000 [B]_x000d_
 "Celkem: "A+B = 80,000 [C]</t>
  </si>
  <si>
    <t>9183G3</t>
  </si>
  <si>
    <t>PROPUSTY Z TRUB DN 1200MM PLASTOVÝCH</t>
  </si>
  <si>
    <t>"`viz projektová dokumentace, TZ a výkaz projektanta`"_x000d_
 "výkres Nový stav"_x000d_
 "korugovaná trouba DN 1200"_x000d_
 28.83 = 28,830 [A]_x000d_
 "Celkem: "A = 28,830 [B]</t>
  </si>
  <si>
    <t>"`viz projektová dokumentace, TZ a výkaz projektanta`"_x000d_
 "výkres Stávající stav"_x000d_
 "betonové zdi stávajícího propustku"_x000d_
 (1.25+1.97)*5.5 = 17,710 [A]_x000d_
 "Celkem: "A = 17,710 [B]</t>
  </si>
  <si>
    <t>"`viz projektová dokumentace, TZ a výkaz projektanta`"_x000d_
 "výkres Stávající stav"_x000d_
 "římsy"_x000d_
 (0.17+0.32)*4.04 = 1,980 [A]_x000d_
 "Celkem: "A = 1,980 [B]</t>
  </si>
  <si>
    <t>"zemina z výkopů"_x000d_
 356.948*1.9 = 678,201 [A]_x000d_
 2.1*1.9 = 3,990 [B]_x000d_
 80.4*3.14*0.2*0.2*1.9 = 19,187 [C]_x000d_
 "Celkem: "A+B+C = 701,378 [D]</t>
  </si>
  <si>
    <t>1.98*2.4 = 4,752 [A]_x000d_
 17.71*2.2 = 38,962 [B]_x000d_
 "Celkem: "A+B = 43,714 [C]</t>
  </si>
  <si>
    <t>"zábradlí 25kg/m"_x000d_
 7.2*25/1000 = 0,180 [A]_x000d_
 "Celkem: "A = 0,180 [B]</t>
  </si>
  <si>
    <t>SO 33-20-01</t>
  </si>
  <si>
    <t>R02730</t>
  </si>
  <si>
    <t>"dle TZ, příl. postup výstavby "_x000d_
 "přeložení stávajících inženýr. sítí během výstavby "1 = 1,000 [A]_x000d_
 "Celkové množství "1.000000 = 1,000 [C]</t>
  </si>
  <si>
    <t>zahrnuje veškeré náklady spojené s objednatelem požadovanými zařízeními</t>
  </si>
  <si>
    <t>R02861</t>
  </si>
  <si>
    <t>"Dle technické zprávy, výkresových příloh projektové dokumentace. Dle výkazů materiálu projektu. Dle tabulky kubatur projektanta. "_x000d_
 "ochrana a měření bludných proudů "1 = 1,000 [B]_x000d_
 "Celkové množství "1.000000 = 1,000 [C]</t>
  </si>
  <si>
    <t>zahrnuje veškeré náklady spojené s objednatelem požadovanými pracemi</t>
  </si>
  <si>
    <t>R029412</t>
  </si>
  <si>
    <t>"dle TZ "_x000d_
 "vypracování mostního listu "1,000 = 1,000 [B]_x000d_
 "Celkové množství "1.000000 = 1,000 [C]</t>
  </si>
  <si>
    <t>R1_029401</t>
  </si>
  <si>
    <t>"Dle technické zprávy, výkresových příloh projektové dokumentace. Dle výkazů materiálu projektu. Dle tabulky kubatur projektanta. "_x000d_
 "vypracování projektové dokumentace "1 = 1,000 [B]_x000d_
 "Celkové množství "1.000000 = 1,000 [C]</t>
  </si>
  <si>
    <t>R1_02953</t>
  </si>
  <si>
    <t>kus</t>
  </si>
  <si>
    <t>"Dle TZ, "_x000d_
 "mostní prohlídka "1 = 1,000 [B]</t>
  </si>
  <si>
    <t xml:space="preserve">položka zahrnuje :   
- úkony dle ČSN 73 6221   
- provedení hlavní mostní prohlídky oprávněnou fyzickou nebo právnickou osobou   
- vyhotovení záznamu (protokolu), který jednoznačně definuje stav mostu</t>
  </si>
  <si>
    <t>R1001</t>
  </si>
  <si>
    <t>UVEDENÍ OBJEKTŮ A POVRCHŮ DOTČENÝCH STAVBOU DO PŮVODNÍHO STAVU</t>
  </si>
  <si>
    <t>"dle TZ "_x000d_
 "obnova poničeného oplocení "1,00 = 1,000 [B]_x000d_
 "Celkové množství "1.000000 = 1,000 [C]</t>
  </si>
  <si>
    <t>"dle TZ, příl. 2.102 "_x000d_
 "sejmutí ornice "43,00 = 43,000 [A]_x000d_
 "Celkové množství "43.000000 = 43,000 [C]</t>
  </si>
  <si>
    <t>"dle pol. 18222 "_x000d_
 "ornice z mezideponie pro ohumusováni - naložení, doprava "70,00*0,15 = 10,500 [A]_x000d_
 "Celkové množství "10.500000 = 10,500 [C]</t>
  </si>
  <si>
    <t>"dle příl. 2.102 "_x000d_
 "výkopy -OP1 "515,00 = 515,000 [B]_x000d_
 "výkopy O2 "415,00 = 415,000 [C]_x000d_
 "O2 - rampa "355,00 = 355,000 [D]_x000d_
 "úhl. zeď "35,00 = 35,000 [E]_x000d_
 "prahy "20,00 = 20,000 [H]_x000d_
 "m. plošina - výkopy "560,00+400,00+150,00 = 1110,000 [F]_x000d_
 "Celkové množství "2450.000000 = 2450,000 [G]</t>
  </si>
  <si>
    <t>"uložení zeminy na zpětný zásyp na mezideponii "_x000d_
 "dle pol. 17411 "274,00 = 274,000 [B]_x000d_
 "Celkové množství "274.000000 = 274,000 [C]</t>
  </si>
  <si>
    <t>"dle příl. 2.501; 2.502 "_x000d_
 "zásypy z vytěžených materiálů "_x000d_
 "zásyp líců opěr, kužely "274,00 = 274,000 [C]_x000d_
 "Celkové množství "274.000000 = 274,000 [D]</t>
  </si>
  <si>
    <t>"dle příl. 2.502 "_x000d_
 "hutněný zásyp přechod. oblasti "396,60+403,50 = 800,100 [A]_x000d_
 "Celkové množství "800.100000 = 800,100 [C]</t>
  </si>
  <si>
    <t>"dle příl. 2.502 "_x000d_
 "obsyp drenáže ŠD 32/63mm "9,00+9,80+7,20 = 26,000 [A]_x000d_
 "Celkové množství "26.000000 = 26,000 [C]</t>
  </si>
  <si>
    <t>"dle příl. 2.501 "_x000d_
 "ohumusování, tl. 150mm "70,00 = 70,000 [B]_x000d_
 "Celkové množství "70.000000 = 70,000 [C]</t>
  </si>
  <si>
    <t>"zatravnění, dle příl. 2.501 "70,00 = 70,000 [A]</t>
  </si>
  <si>
    <t>"dle pol. 18242 "70,00 = 70,000 [A]_x000d_
 "Celkové množství "70.000000 = 70,000 [B]</t>
  </si>
  <si>
    <t>"dle výkresu tvaru pilot 2.103 "_x000d_
 "piloty DN1200, dl. 12m "2*2*7*12,00*3,14*0,61*0,61 = 392,580 [A]_x000d_
 "Celkové množství "392.580000 = 392,580 [C]</t>
  </si>
  <si>
    <t>"dle výkresu 2.103, 28 ks + svařence "(25933,40+112,00)/1000,00 = 26,045 [A]_x000d_
 "Celkové množství "26.045000 = 26,045 [B]</t>
  </si>
  <si>
    <t>23217</t>
  </si>
  <si>
    <t>ŠTĚTOVÉ STĚNY BERANĚNÉ Z KOVOVÝCH DÍLCŮ DOČASNÉ (HMOTNOST)</t>
  </si>
  <si>
    <t>"dle výkresu 2.102 "_x000d_
 "pažení štětovnice Larsen IIIn; 7m, "67*62,20*7/1000,00 = 29,172 [A]_x000d_
 "Celkové množství "29.172000 = 29,172 [C]</t>
  </si>
  <si>
    <t>237171</t>
  </si>
  <si>
    <t>VYTAŽENÍ ŠTĚTOVÝCH STĚN Z KOVOVÝCH DÍLCŮ (HMOTNOST)</t>
  </si>
  <si>
    <t>"vytažení štětovnic "29,172 = 29,172 [A]_x000d_
 "Celkové množství "29.172000 = 29,172 [B]</t>
  </si>
  <si>
    <t>264142</t>
  </si>
  <si>
    <t>VRTY PRO PILOTY TŘ. I D DO 1200MM</t>
  </si>
  <si>
    <t>"dle výkresu pilot 2.103 "_x000d_
 "vrty pro piloty DN1200, dl. 12m "2*2*7*12,00 = 336,000 [A]_x000d_
 "Celkové množství "336.000000 = 336,000 [C]</t>
  </si>
  <si>
    <t>"dle výkresů tvarů "_x000d_
 "základy opěr a křídel "88,40+88,40 = 176,800 [B]_x000d_
 "dle výkresu tvaru zídky "_x000d_
 "základ zídky "8,10 = 8,100 [D]_x000d_
 "Celkové množství "184.900000 = 184,900 [E]</t>
  </si>
  <si>
    <t>"dle výkresu výztuže "_x000d_
 "výztuž základů křídel "2*13906,00/1000,00 = 27,812 [A]_x000d_
 "Celkové množství "27.812000 = 27,812 [C]</t>
  </si>
  <si>
    <t>"dle výkresu tvarů "_x000d_
 "římsy na křídlech "2*1,50 = 3,000 [A]_x000d_
 "dle výkresu tvaru zídky "_x000d_
 "římsa na zídce "0,80 = 0,800 [D]_x000d_
 "výztuž říms je součástí výztuže NK "_x000d_
 "Celkové množství "3.800000 = 3,800 [F]</t>
  </si>
  <si>
    <t>"dle výkresu tvaru zídky "_x000d_
 "dřík zídky "5,30 = 5,300 [B]_x000d_
 "Celkové množství "5.300000 = 5,300 [C]</t>
  </si>
  <si>
    <t>"dle výkresu výztuže zdi "_x000d_
 "výztuž zdi "2072,00/1000,00 = 2,072 [B]_x000d_
 "Celkové množství "2.072000 = 2,072 [C]</t>
  </si>
  <si>
    <t>"dle výkresu tvaru opěr "_x000d_
 "OP1 - dřík opěry "66,70 = 66,700 [D]_x000d_
 "OP1 - závěrná zídka "9,10 = 9,100 [E]_x000d_
 "OP2 - dřík opěry "66,70 = 66,700 [F]_x000d_
 "OP2 - závěrná zídka "9,10 = 9,100 [G]_x000d_
 "křídla "20,00+16,00 = 36,000 [A]_x000d_
 "Celkové množství "187.600000 = 187,600 [C]</t>
  </si>
  <si>
    <t>333326</t>
  </si>
  <si>
    <t>MOSTNÍ OPĚRY A KŘÍDLA ZE ŽELEZOVÉHO BETONU DO C40/50</t>
  </si>
  <si>
    <t>"dle příl. 2.201; 2.202 "_x000d_
 "podlož. bločky "2*0,70 = 1,400 [B]</t>
  </si>
  <si>
    <t>"dle výkresů výztuže "_x000d_
 "OP1 "12714,00/1000,00 = 12,714 [B]_x000d_
 "OP2 "11989,00/1000,00 = 11,989 [C]_x000d_
 "křídlo OP1L "905,00/1000,00 = 0,905 [D]_x000d_
 "křídlo OP1P "1199,00/1000,00 = 1,199 [E]_x000d_
 "křídla O2 "2*924,00/1000,00 = 1,848 [F]_x000d_
 "bločky "508,00/1000,00 = 0,508 [G]_x000d_
 "Celkové množství "29.163000 = 29,163 [H]</t>
  </si>
  <si>
    <t>"dle výkazu zábradlí, dle výkresu zábradlí "_x000d_
 "celková hmotnost dílců zábradlí "2531,16 = 2531,160 [B]_x000d_
 "Celkové množství "2531.160000 = 2531,160 [C]</t>
  </si>
  <si>
    <t>42417B</t>
  </si>
  <si>
    <t>MOSTNÍ NOSNÍKY Z OCELI S 355</t>
  </si>
  <si>
    <t>"dle výkazu oceli, př. 2.306 "_x000d_
 "Nová ocelová NK, dle příl. 2.306 "259,521 = 259,521 [B]_x000d_
 "Celkové množství "259.521000 = 259,521 [C]</t>
  </si>
  <si>
    <t>425217</t>
  </si>
  <si>
    <t>POSUN MOST POLÍ ŠÍŘ DO 14M HMOT DO 200T NA VZD DO 10M</t>
  </si>
  <si>
    <t>"dle TZ "_x000d_
 "příčný výsun OK do 30 tun "6,00 = 6,000 [A]_x000d_
 "Celkové množství "6.000000 = 6,000 [C]</t>
  </si>
  <si>
    <t xml:space="preserve">Položka zahrnuje:
-  zvednutí nosné konstrukce synchronizovaným postupem a takovým počtem zvedacích mechanizmů, aby nedošlo k poškození zvedané konstrukce
-  následně pak její spuštění obdobným způsobem
- montáž, údržbu a demontáž pomocných konstrukcí, např. podpěrnou skruž a její základové prvky
- zvedací mechanizmy zajišťující synchronizaci
- nutné podložky pro opakování pracovních fází zvedání a pod.
Položka nezahrnuje:
- x</t>
  </si>
  <si>
    <t>425228</t>
  </si>
  <si>
    <t>POSUN MOST POLÍ ŠÍŘ DO 14M HMOT DO 400T NA VZD PŘES 10M</t>
  </si>
  <si>
    <t>"dle TZ "_x000d_
 "podélný výsun OK "1,00 = 1,000 [A]_x000d_
 "Celkové množství "1.000000 = 1,000 [C]</t>
  </si>
  <si>
    <t>428741</t>
  </si>
  <si>
    <t>KALOTOVÉ LOŽISKO PRO ZATÍŽ. DO 10MN, VŠESMĚRNÉ</t>
  </si>
  <si>
    <t>"dle výkresu ložisek "_x000d_
 "všesměrné kalotové ložisko, OP2 "1,00 = 1,000 [B]_x000d_
 "Celkové množství "1.000000 = 1,000 [C]</t>
  </si>
  <si>
    <t>428742</t>
  </si>
  <si>
    <t>KALOTOVÉ LOŽISKO PRO ZATÍŽ. DO 10MN, JEDNOSMĚRNÉ</t>
  </si>
  <si>
    <t>"dle výkresu ložisek "_x000d_
 "příčně posuvné ložisko - OP1 "1 = 1,000 [B]_x000d_
 "podélně posuvné ložisko - OP2 "1 = 1,000 [C]_x000d_
 "Celkové množství "2.000000 = 2,000 [D]</t>
  </si>
  <si>
    <t>428743</t>
  </si>
  <si>
    <t>KALOTOVÉ LOŽISKO PRO ZATÍŽ. DO 10MN, PEVNÉ</t>
  </si>
  <si>
    <t>"dle výkresu ložisek "_x000d_
 "pevné kalotové ložisko; OP1 "1 = 1,000 [A]_x000d_
 "Celkové množství "1.000000 = 1,000 [C]</t>
  </si>
  <si>
    <t>"podkl. beton drenáže, dle příl. 2.502 "10,00 = 10,000 [D]_x000d_
 "Celkové množství "10.000000 = 10,000 [A]</t>
  </si>
  <si>
    <t>"podkl. beton dlažby, dle příl. 2.501 "24,00 = 24,000 [B]_x000d_
 "Celkové množství "24.000000 = 24,000 [A]</t>
  </si>
  <si>
    <t>451382</t>
  </si>
  <si>
    <t>PODKL VRSTVY ZE ŽELEZOBET DO C12/15 VČET VÝZTUŽE</t>
  </si>
  <si>
    <t>"dle výkresu tvarů "_x000d_
 "vč. výztuže podkl. betonu kari sítí 8/150/150 při obou površích "_x000d_
 "podkl. beton základů opěr, tl. 200mm "26,80+26,80 = 53,600 [A]_x000d_
 "podkl. beton zídky "5,10 = 5,100 [B]_x000d_
 "Celkové množství "58.700000 = 58,700 [E]</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</si>
  <si>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úpravy výztuže pro osazení doplňkových konstrukcí
- veškerá opatření pro zajištění soudržnosti výztuže a betonu
- povrchovou antikorozní úpravu výztuže
- separaci výztuže
- úpravy pro osazení zařízení ochrany konstrukce proti vlivu bludných proudů
Položka nezahrnuje:
- x</t>
  </si>
  <si>
    <t>"dle příl. 2.501 "_x000d_
 "pohoz ze ŠD 8/16; tl. 100mm "4,00 = 4,000 [B]_x000d_
 "Celkové množství "4.000000 = 4,000 [C]</t>
  </si>
  <si>
    <t>45861</t>
  </si>
  <si>
    <t>VÝPLŇ ZA OPĚRAMI A ZDMI ZE ZEMINY STABIL CEMENTEM</t>
  </si>
  <si>
    <t>"dle příl. 2.502 "_x000d_
 "zemina stabil. cementem "_x000d_
 "O1 "224,80 = 224,800 [C]_x000d_
 "O2 "181,50 = 181,500 [D]_x000d_
 "Z1 "23,70 = 23,700 [E]_x000d_
 "Celkové množství "430.000000 = 430,000 [F]</t>
  </si>
  <si>
    <t xml:space="preserve">Položka zahrnuje:
-  dodávku zeminy stabilizované cementem a její uložení se zhutněním
-  včetně mimostaveništní a vnitrostaveništní dopravy (rovněž přesuny)
Položka nezahrnuje:
- x</t>
  </si>
  <si>
    <t>"dle příl. 2.501 "_x000d_
 "dlažba z lom. kamene tl. 200mm "41,50 = 41,500 [B]_x000d_
 "Celkové množství "41.500000 = 41,500 [C]</t>
  </si>
  <si>
    <t>"dle příl. 2.501 "_x000d_
 "prahy na konci dlažby podél opěr; 500x800mm "18,50 = 18,500 [A]_x000d_
 "Celkové množství "18.500000 = 18,500 [C]</t>
  </si>
  <si>
    <t>631384</t>
  </si>
  <si>
    <t>MAZANINA ZE ŽELEZOBETONU DO C25/30 VČET VÝZTUŽE</t>
  </si>
  <si>
    <t>"dle příl. 2.008 SVI "_x000d_
 "S2 - tvrdá ochrana izolace, tl. 50mm s kari sítí 4/100/100 "20,20*0,05 = 1,010 [B]_x000d_
 "Celkové množství "1.010000 = 1,010 [C]</t>
  </si>
  <si>
    <t xml:space="preserve">Položka zahrnuje:
- dodání čerstvého betonu (betonové  směsi) požadované kvality
- uložení do požadovaného tvaru při jakékoliv hustotě výztuže, konzistenci čerstvého betonu a způsobu hutnění
- ošetření a ochranu betonu
- dodání a uložení předepsané výztuže v předepsaném množství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</si>
  <si>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 xml:space="preserve">"dle příl. 2.008 - SVI "_x000d_
 "S3 - izolace proti st. vodě s měkkou ochranou -NAIP "_x000d_
 "rub ZZ "10,20+10,20 = 20,400 [L]_x000d_
 "rub křídel nad drenáží "6,37+6,60+12,74 = 25,710 [M]_x000d_
 "rub stěny zdi "4,84 = 4,840 [N]_x000d_
 "S4 -izolace proti st. vodě s měkkou ochranou -  NAIP "_x000d_
 "izolace rubu opěr a křídel O1 "53,44+2,20+10,04+2,20+12,70 = 80,580 [A]_x000d_
 "izolace odvodnění - beton. podklad drenáže O1 "12,00 = 12,000 [D]_x000d_
 "izolace rubu opěr a křídel O2 "53,44+4,39+20,09 = 77,920 [E]_x000d_
 "izolace odvodnění - beton. podklad drenáže O2 "12,00 = 12,000 [G]_x000d_
 "zeď - rub stěny "2,03+21,18 = 23,210 [B]_x000d_
 "izolace odvodnění - beton. podklad drenáže - zeď "6,05 = 6,050 [C]_x000d_
 "S2 - izolace proti st. vodě s tvrdou ochranou - NAIP "_x000d_
 "O1 - horní povrch zz "7,75 = 7,750 [P]_x000d_
 "O1 - zkosení na zz "2,34 = 2,340 [Q]_x000d_
 "O2 - horní povrch ZZ "7,75 = 7,750 [R]_x000d_
 "O2 - zkosení na ZZ "2,34 = 2,340 [S]_x000d_
 "Celkové množství "282.890000 = 282,890 [K]</t>
  </si>
  <si>
    <t>711137</t>
  </si>
  <si>
    <t>IZOLACE BĚŽN KONSTR PROTI VOL STÉK VODĚ Z PE FÓLIÍ</t>
  </si>
  <si>
    <t>"dle příl. 2.008 - SVI "_x000d_
 "S2 - izolace proti st. vodě s tvrdou ochranou "_x000d_
 "PE separační folie "20,20 = 20,200 [C]_x000d_
 "Celkové množství "20.200000 = 20,200 [D]</t>
  </si>
  <si>
    <t>711415</t>
  </si>
  <si>
    <t>IZOLACE MOSTOVEK CELOPLOŠ POLYMERNÍ</t>
  </si>
  <si>
    <t>"dle příl. 2.008 - SVI "_x000d_
 "S1 - izolace proti st. vodě s měkkou ochranou "_x000d_
 "stříkana bezešvá izolace, tl. 5mm "_x000d_
 "mostovka "349,02 = 349,020 [D]_x000d_
 "stěny DP "2*18,96 = 37,920 [E]_x000d_
 "Celkové množství "386.940000 = 386,940 [F]</t>
  </si>
  <si>
    <t>"dle příl. 2.008 - SVI "_x000d_
 "ochrana izolace geotextili dle SVI "_x000d_
 "S3 - izolace proti st. vodě s měkkou ochranou "_x000d_
 "rub ZZ "10,20+10,20 = 20,400 [L]_x000d_
 "rub křídel nad drenáží "6,37+6,60+12,74 = 25,710 [M]_x000d_
 "rub stěny zdi "4,84 = 4,840 [N]_x000d_
 "S4 -izolace proti st. vodě s měkkou ochranou "_x000d_
 "izolace rubu opěr a křídel O1 "53,44+2,20+10,04+2,20+12,70 = 80,580 [A]_x000d_
 "izolace odvodnění - beton. podklad drenáže O1 "12,00 = 12,000 [D]_x000d_
 "izolace rubu opěr a křídel O2 "53,44+4,39+20,09 = 77,920 [E]_x000d_
 "izolace odvodnění - beton. podklad drenáže O2 "12,00 = 12,000 [G]_x000d_
 "zeď - rub stěny "2,03+21,18 = 23,210 [B]_x000d_
 "izolace odvodnění - beton. podklad drenáže - zeď "6,05 = 6,050 [C]_x000d_
 "S2 - izolace proti st. vodě s tvrdou ochranou "_x000d_
 "O1 - horní povrch zz "7,75 = 7,750 [P]_x000d_
 "O1 - zkosení na zz "2,34 = 2,340 [Q]_x000d_
 "O2 - horní povrch ZZ "7,75 = 7,750 [R]_x000d_
 "O2 - zkosení na ZZ "2,34 = 2,340 [S]_x000d_
 "Celkové množství "282.890000 = 282,890 [O]</t>
  </si>
  <si>
    <t>R711300</t>
  </si>
  <si>
    <t>OCHRANA IZOLACE BĚŽNÝCH KONSTR PEVNÁ Z EXTRUDOVANÉHO POLYSTYRÉNU TL. DO 50MM</t>
  </si>
  <si>
    <t>"dle příl. 2.008 - SVI "_x000d_
 "S3 - izolace proti st. vodě s měkkou ochranou - XPS tl. 50mm "_x000d_
 "rub ZZ "10,20+10,20 = 20,400 [L]_x000d_
 "rub křídel nad drenáží "6,37+6,60+12,74 = 25,710 [M]_x000d_
 "rub stěny zdi "4,84 = 4,840 [N]_x000d_
 "Celkové množství "50.950000 = 50,950 [C]</t>
  </si>
  <si>
    <t xml:space="preserve">- dodání  izolačního a těsnícího  materiálu  (nátěry, nástřiky,  pásy,  desky, fólie, rohože,  tmely, zálivky a pod.) včetně množství potřebného pro přesahy a pro prostřih, spojovací a kotvící materiál (např. dráty, trny, svary), podkladní a upevňovací materiál (např. rošty, lišty), krycí a ochranné vrstvy (oplechování, bandáže, nátěry, posyp, další pásy nebo fólie a pod.)
- očištění a ošetření podkladu, zadávací dokumentace může zahrnout i případné vyspravení
- zřízení izolace jako kompletního povlaku, případně komplet. soustavy nebo systému podle příslušného  technolog. předpisu, včet. adhézního nátěru,  speciální úpravy povrchu izolované konstrukce a případné expanzní vložky
- zřízení izolace i jednotlivých vrstev po etapách, včetně pracovních spár a spojů
- u izolace pod římsou je zahrnuta izolační vložka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zřízení  okapních,  rohových,  koutových,  lemujících a dilatačních  plechů  (včetně  případného připevnění), jsou-li požadovány a není-li pro ně stanovena samostatná položka
- ochrana izolace do doby zřízení definitivní ochranné vrstvy nebo konstrukce
- úprava, očištění a ošetření prostoru kolem izolace
- provedení požadovaných zkoušek.                  
Popisy prací zahrnují veškerý materiál, výrobky a polotovary, včetně mimostaveništní a vnitrostaveništní dopravy (rovněž přesuny), včetně naložení a složení, případně s uložením a potřebná lešení a podpěrné konstrukce.
- měrná jednotka: m2           
- způsob měření:  měří se m2 provedené izolace             
- hlavní materiál: extrudovaný polystyrén tl. 50mm
Pozn.: Položky nezahrnují ochranné vrstvy nebo konstrukce, které se zařazují do jiných stavebních dílů, např. cementové mazaniny, cihelné přizdívky, obetonování, asfaltové vrstvy a pod.</t>
  </si>
  <si>
    <t>R711506</t>
  </si>
  <si>
    <t>MĚKKÁ OCHRANA IZOLACE - ANTIVIBRAČNÍ ROHOŽE</t>
  </si>
  <si>
    <t>"dle příl. 2.008 - SVI "_x000d_
 "S1 - izolace proti st. vodě s měkkou ochranou "_x000d_
 "antivibrační rohože, tl. 20mm "_x000d_
 "mostovka "349,02 = 349,020 [D]_x000d_
 "stěny DP "2*18,96 = 37,920 [E]_x000d_
 "Celkové množství "386.940000 = 386,940 [F]</t>
  </si>
  <si>
    <t xml:space="preserve">položka zahrnuje:
- dodání  předepsaného ochranného materiálu
- zřízení ochrany izolace</t>
  </si>
  <si>
    <t>783</t>
  </si>
  <si>
    <t>Nátěry</t>
  </si>
  <si>
    <t>"dle příl. 2.008 "_x000d_
 "ANTI UV nátěr izolace "2*0,20*31,72 = 12,688 [B]_x000d_
 "Celkové množství "12.688000 = 12,688 [C]</t>
  </si>
  <si>
    <t>"dle příl. 2.402 detaily "_x000d_
 "chránička prostup drenáže - HDPE DN 250 "1,80+1,80 = 3,600 [B]_x000d_
 "Celkové množství "3.600000 = 3,600 [C]</t>
  </si>
  <si>
    <t>"dle příl. 2.502 "_x000d_
 "trubka HDPE DN150 perforovaná "28,20+31,10+10,70 = 70,000 [A]_x000d_
 "Celkové množství "70.000000 = 70,000 [C]</t>
  </si>
  <si>
    <t>"dle TZ "_x000d_
 "nivelační značky "4,00 = 4,000 [B]_x000d_
 "Celkové množství "4.000000 = 4,000 [C]</t>
  </si>
  <si>
    <t>"dle příl. 2.501 "_x000d_
 "obruby kolem dlažby podél křídel "73,00 = 73,000 [A]_x000d_
 "Celkové množství "73.000000 = 73,000 [C]</t>
  </si>
  <si>
    <t>93151</t>
  </si>
  <si>
    <t>MOSTNÍ ZÁVĚRY POVRCHOVÉ POSUN DO 60MM</t>
  </si>
  <si>
    <t>"dle příl. 2.322 "_x000d_
 "mostní závěry +-40mm "2*10,99 = 21,980 [B]_x000d_
 "Celkové množství "21.980000 = 21,980 [C]</t>
  </si>
  <si>
    <t>93312</t>
  </si>
  <si>
    <t>ZATĚŽOVACÍ ZKOUŠKA MOSTU STATICKÁ 1. POLE DO 500M2</t>
  </si>
  <si>
    <t>"dle TZ "_x000d_
 "statická zatěžovací zkouška mostu "1,00 = 1,000 [B]_x000d_
 "Celkové množství "1.000000 = 1,000 [C]</t>
  </si>
  <si>
    <t>"dle TZ "_x000d_
 "zkouška pilot ultrazvukem "2,0 = 2,000 [A]_x000d_
 "Celkové množství "2.000000 = 2,000 [C]</t>
  </si>
  <si>
    <t>"dle TZ "_x000d_
 "zkouška inegrity pilot PIT "2*2*7 = 28,000 [B]_x000d_
 "Celkové množství "28.000000 = 28,000 [C]</t>
  </si>
  <si>
    <t xml:space="preserve">"dle příl. 2.402 - detaily "_x000d_
 "nerez pásek pro kotvení izolace -  (1,26 kg/m) "29,64*1,26*1,05 = 39,214 [B]_x000d_
 "nerez trubka DN 200 vč. lemu pr. 500mm - prostup drenáže "44,80+44,80 = 89,600 [C]_x000d_
 "vývody pro měření BP "6*1,49 = 8,940 [D]_x000d_
 "průrazka, jiskřiště "2,69 = 2,690 [E]_x000d_
 "Celkové množství "140.444000 = 140,444 [F]</t>
  </si>
  <si>
    <t>"dle příl. 2.201; 202 "_x000d_
 "podložky pod lisy "75,40*2,00 = 150,800 [B]_x000d_
 "Celkové množství "150.800000 = 150,800 [C]</t>
  </si>
  <si>
    <t>R93662</t>
  </si>
  <si>
    <t>NORNÁ STĚNA PLASTOVÁ</t>
  </si>
  <si>
    <t>"dle TZ "_x000d_
 "norná stěna pro ochranu toku "15,00 = 15,000 [B]_x000d_
 "Celkové množství "15.000000 = 15,000 [C]</t>
  </si>
  <si>
    <t>"dle výkresu stáv. stavu "_x000d_
 "demolice kcí z PB "120,00 = 120,000 [A]_x000d_
 "demolice nábř. zídek z PB "175,00 = 175,000 [B]_x000d_
 "Celkové množství "295.000000 = 295,000 [D]</t>
  </si>
  <si>
    <t>"dle výkresu stáv. stavu "_x000d_
 "demolice ŽB kcí "41,00 = 41,000 [A]_x000d_
 "Celkové množství "41.000000 = 41,000 [C]</t>
  </si>
  <si>
    <t>96617</t>
  </si>
  <si>
    <t>BOURÁNÍ KONSTRUKCÍ ZE DŘEVA</t>
  </si>
  <si>
    <t>"dle výkresu stáv. stavu "_x000d_
 "demontáž dubových mostnic "8,00 = 8,000 [A]_x000d_
 "Celkové množství "8.000000 = 8,000 [C]</t>
  </si>
  <si>
    <t>"dle výkresu stáv. stavu "_x000d_
 "demontáž stávající ocelové NK "44,00 = 44,000 [A]_x000d_
 "demont. podlahových plechů, úhelníků, ložisek, zábradlí, chrániček "14,90 = 14,900 [B]_x000d_
 "Celkové množství "58.900000 = 58,900 [D]</t>
  </si>
  <si>
    <t>R015</t>
  </si>
  <si>
    <t>LIKVIDACE ODPADŮ včetně dopravy</t>
  </si>
  <si>
    <t>"`1: dle pol 13173 "2875,08*1,90 = 5462,652 [A]_x000d_
 "odpočet na zpětné zásypy, dle pol. 17411 "-274,00*1,90 = -520,600 [B]_x000d_
 "dle pol. 264142 "336,00*3,14*0,60*0,60*1,90 = 721,647 [C]_x000d_
 "Celkové množství "5663.699000 = 5663,699 [D]</t>
  </si>
  <si>
    <t>"železobeton z demolic, dle pol. 96616 "41,00*2,50 = 102,500 [A]_x000d_
 "beton z demolic, dle pol. 96615 "295,00*2,30 = 678,500 [B]_x000d_
 "Celkové množství "781.000000 = 781,000 [C]</t>
  </si>
  <si>
    <t>R015660</t>
  </si>
  <si>
    <t>953</t>
  </si>
  <si>
    <t>NEOCEŇOVAT - POPLATKY ZA LIKVIDACI ODPADŮ NEBEZPEČNÝCH - 17 02 04* ŽELEZNIČNÍ PRAŽCE DŘEVĚNÉ - MOSTNICE VČ. DOPRAVY NA SKLÁDKU A MANIPULACE</t>
  </si>
  <si>
    <t>"dle pol. 96617 "8,00*0,80 = 6,400 [A]_x000d_
 "Celkové množství "6.400000 = 6,400 [B]</t>
  </si>
  <si>
    <t>SO 33-20-02</t>
  </si>
  <si>
    <t>027212</t>
  </si>
  <si>
    <t>POM PRÁCE ZAJIŠŤ REGUL DOPRAVY - VÝLUKY NA ELEKTRIF TRATI</t>
  </si>
  <si>
    <t>DEN</t>
  </si>
  <si>
    <t>"dle TZ "_x000d_
 "výluka TV během výstavby; předpoklad "90,00 = 90,000 [A]_x000d_
 "Celkové množství "90.000000 = 90,000 [C]</t>
  </si>
  <si>
    <t>Položka zahrnuje:
- veškeré náklady pro ČD spojené s objednatelem požadovaným omezením provozu na železnici
Položka nezahrnuje:
- x</t>
  </si>
  <si>
    <t>"Dle technické zprávy, výkresových příloh projektové dokumentace. Dle výkazů materiálu projektu. Dle tabulky kubatur projektanta. "_x000d_
 "ochrana a měření bludných proudů "5 = 5,000 [B]_x000d_
 "Celkové množství "5.000000 = 5,000 [C]</t>
  </si>
  <si>
    <t>R02946</t>
  </si>
  <si>
    <t>OSTAT POŽADAVKY - FOTODOKUMENTACE</t>
  </si>
  <si>
    <t>"dle TZ "_x000d_
 "fotodokumentace z průběhu výstavby "1,00 = 1,000 [A]_x000d_
 "Celkové množství "1.000000 = 1,000 [C]</t>
  </si>
  <si>
    <t>Položka zahrnuje:
- fotodokumentaci zadavatelem požadovaného děje a konstrukcí v požadovaných časových intervalech
- zadavatelem specifikované výstupy (fotografie v papírovém a digitálním formátu) v požadovaném počtu
Položka nezahrnuje:
- x</t>
  </si>
  <si>
    <t>1.000000 = 1,000 [A]</t>
  </si>
  <si>
    <t>položka zahrnuje :
- úkony dle ČSN 73 6221
- provedení hlavní mostní prohlídky oprávněnou fyzickou nebo právnickou osobou
- vyhotovení záznamu (protokolu), který jednoznačně definuje stav mostu</t>
  </si>
  <si>
    <t>R27300</t>
  </si>
  <si>
    <t>"dle TZ, příl. 2.002 - přeložení, ochrana stáv. inženýr. sítí "1,00 = 1,000 [A]_x000d_
 "Celkové množství "1.000000 = 1,000 [B]</t>
  </si>
  <si>
    <t>"dle příl. 2.101 "_x000d_
 "výkopy "2586,00 = 2586,000 [A]_x000d_
 "Celkové množství "2586.000000 = 2586,000 [C]</t>
  </si>
  <si>
    <t>"dle řezů "_x000d_
 "zásyp z propustného materiálu "2*6,30*13,00 = 163,800 [B]_x000d_
 "Celkové množství "163.800000 = 163,800 [C]</t>
  </si>
  <si>
    <t>"dle TZ 3.2.10; půdorysu "_x000d_
 "obsyp drenáže ŠD 16/32 "0,32*47,00 = 15,040 [B]_x000d_
 "Celkové množství "15.040000 = 15,040 [C]</t>
  </si>
  <si>
    <t>"dle příl. 2.101 "_x000d_
 "štětovnice Larsen IIIn, dl. 12m "1685,00 = 1685,000 [B]_x000d_
 "štětovnice Larsen IIIn, dl. 15m "945,00 = 945,000 [C]_x000d_
 "vč. převázek "_x000d_
 "Celkové množství "2630.000000 = 2630,000 [E]</t>
  </si>
  <si>
    <t>"dle pol. montáže "2630,00 = 2630,000 [A]_x000d_
 "Celkové množství "2630.000000 = 2630,000 [B]</t>
  </si>
  <si>
    <t>"dle výkresů tvaru DC "_x000d_
 "DC1 "19,20+24,00+20,00 = 63,200 [B]_x000d_
 "DC2 "81,69 = 81,690 [C]_x000d_
 "DC3 "62,70 = 62,700 [D]_x000d_
 "DC4 "58,46 = 58,460 [E]_x000d_
 "DC5 "26,96+48,94+1,56 = 77,460 [F]_x000d_
 "DC6 "13,32+37,60 = 50,920 [I]_x000d_
 "DC7 "12,87+31,00 = 43,870 [J]_x000d_
 "DC8 "12,87+24,20 = 37,070 [K]_x000d_
 "DC9 "12,78+17,52 = 30,300 [M]_x000d_
 "DC10 "15,52+9,48 = 25,000 [N]_x000d_
 "--------- "_x000d_
 "vana ŽB C30/37 "_x000d_
 "dle výkresů tvaru HYV - příl. 2.211 "306,00 = 306,000 [L]_x000d_
 "Celkové množství "836.670000 = 836,670 [O]</t>
  </si>
  <si>
    <t>"dle příl. 2.301-2.310 "_x000d_
 "výztuž DC1 "11727,40/1000,00 = 11,727 [B]_x000d_
 "výztuž DC2 "20542,52/1000,00 = 20,543 [C]_x000d_
 "výztuž DC3 "16444,16/1000,00 = 16,444 [D]_x000d_
 "výztuž DC4 "13839,11/1000,00 = 13,839 [E]_x000d_
 "výztuž DC5 "18972,14/1000,00 = 18,972 [F]_x000d_
 "výztuž DC6 "12374,90/1000,00 = 12,375 [G]_x000d_
 "výztuž DC7 "9026,00/1000,00 = 9,026 [H]_x000d_
 "výztuž DC8 "8129,63/1000,00 = 8,130 [I]_x000d_
 "výztuž DC9 "6380,33/1000,00 = 6,380 [J]_x000d_
 "výztuž DC10 "4304,10/1000,00 = 4,304 [K]_x000d_
 "výztuž nik, příl. 2.311 "669,90/1000,00 = 0,670 [L]_x000d_
 "výztuž HYV; příl. 2.312 "7776,51/1000,00 = 7,777 [M]_x000d_
 "Celkové množství "130.187000 = 130,187 [N]</t>
  </si>
  <si>
    <t>389366</t>
  </si>
  <si>
    <t>VÝZTUŽ MOSTNÍ RÁMOVÉ KONSTR ŽELBET Z KARI SÍTÍ</t>
  </si>
  <si>
    <t>"dle příl. 2.312 "_x000d_
 "výztuž HYV kari sítí 10/100/100 "25180,00/1000,00 = 25,180 [B]_x000d_
 "Celkové množství "25.180000 = 25,180 [C]</t>
  </si>
  <si>
    <t>420314</t>
  </si>
  <si>
    <t>PŘECHOD DESKY MOSTNÍCH OPĚR Z PROST BETONU DO C25/30</t>
  </si>
  <si>
    <t>"dle řezů; TZ; 2.004 "_x000d_
 "spádová deska pro odvod vody za rubem rámu, tl. 300mm "2*2,00*13,81*0,30 = 16,572 [B]_x000d_
 "Celkové množství "16.572000 = 16,572 [C]</t>
  </si>
  <si>
    <t>434325</t>
  </si>
  <si>
    <t>SCHODIŠŤOVÉ STUPNĚ, ZE ŽELEZOBETONU DO C30/37</t>
  </si>
  <si>
    <t>"dle příl. 2.212 "_x000d_
 "schodišťové stupně "47,00 = 47,000 [B]_x000d_
 "Celkové množství "47.000000 = 47,000 [C]</t>
  </si>
  <si>
    <t>434365</t>
  </si>
  <si>
    <t>VÝZTUŽ SCHODIŠŤ STUPŇŮ Z BETONÁŘSKÉ OCELI 10505, B500B</t>
  </si>
  <si>
    <t>"dle příl. 2.313 "_x000d_
 "schodiště DC2 "297,80/1000,00 = 0,298 [B]_x000d_
 "schodiště DC5 "320,20/1000,00 = 0,320 [C]_x000d_
 "Celkové množství "0.618000 = 0,618 [D]</t>
  </si>
  <si>
    <t>"podkl. beton beton. vany podchodu; tl. 100 mm "640,00*1,30*0,10 = 83,200 [A]_x000d_
 "Celkové množství "83.200000 = 83,200 [B]</t>
  </si>
  <si>
    <t>"dle příl. 2.004; 2.005 "_x000d_
 "přebetonování zpětného spoje izolace "_x000d_
 "rám A-A "2*0,78*14,11 = 22,012 [B]_x000d_
 "řez 1-1 "0,78*(75,30+35,95) = 86,775 [C]_x000d_
 "podkl. beton drenáže podél rámu A-A "2*1,30*14*0,25 = 9,100 [D]_x000d_
 "Celkové množství "117.887000 = 117,887 [F]</t>
  </si>
  <si>
    <t>45860</t>
  </si>
  <si>
    <t>VÝPLŇ ZA OPĚRAMI A ZDMI Z MEZEROVITÉHO BETONU</t>
  </si>
  <si>
    <t>"dle příl. 2.004; 2.005 "_x000d_
 "zásyp za stěnami rámu z výlňového betonu, A-A "2*10,50*13,91 = 292,110 [A]_x000d_
 "zásyp podel ramp a schodišť, řez 1-1; C-C, B-B "9,50*35,00+9,00*70,00 = 962,500 [B]_x000d_
 "Celkové množství "1254.610000 = 1254,610 [D]</t>
  </si>
  <si>
    <t>631314</t>
  </si>
  <si>
    <t>MAZANINA Z PROSTÉHO BETONU C25/30</t>
  </si>
  <si>
    <t>"dle půdorysu a řezů, PD "_x000d_
 "dle skladby E "_x000d_
 "vyrovnávací mazanina C25/30 pod dlažbou, tl. 70mm "_x000d_
 "podlaha ramp "(138,50*1,20+133,20*1,20)*0,07 = 22,823 [D]_x000d_
 "dle skladby D "_x000d_
 "vyrovnávací mazanina C25/30 pod dlažbou, tl. 220-240mm "_x000d_
 "podlaha podchod "62,90*0,23 = 14,467 [G]_x000d_
 "schodiště "(15,00*1,10*2,40+11,00*1,10*2,40)*0,23 = 15,787 [H]_x000d_
 "Celkové množství "53.077000 = 53,077 [I]</t>
  </si>
  <si>
    <t xml:space="preserve">Položka zahrnuje:
- dodání čerstvého betonu (betonové  směsi) požadované kvality
- uložení do požadovaného tvaru při jakékoliv hustotě výztuže, konzistenci čerstvého betonu a způsobu hutnění
-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Položka nezahrnuje:
- x</t>
  </si>
  <si>
    <t>"ochrana izolace NK - tvrdá ochrana - vyztuženo kari sítí 10/100/100 "_x000d_
 "horní příčel rámu "4,30*15,30*0,05 = 3,290 [B]_x000d_
 "spodní příčel rámu "640,00*0,05 = 32,000 [C]_x000d_
 "Celkové množství "35.290000 = 35,290 [D]</t>
  </si>
  <si>
    <t>72410</t>
  </si>
  <si>
    <t>ČERPADLA</t>
  </si>
  <si>
    <t>"dle 2.402 "_x000d_
 "čerpadlo v čerpací jímce "1,00 = 1,000 [B]_x000d_
 "Celkové množství "1.000000 = 1,000 [C]</t>
  </si>
  <si>
    <t>Položka zahrnuje:
-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úprava, očištění a ošetření prostoru kolem instalace
Položka nezahrnuje:
- x</t>
  </si>
  <si>
    <t>711217</t>
  </si>
  <si>
    <t>IZOLACE ZVLÁŠT KONSTR PROTI ZEM VLHK Z PE FÓLIÍ</t>
  </si>
  <si>
    <t xml:space="preserve">"separační folie PE tl. 4mm "_x000d_
 "horní příčel  rámu "4,30*15,30 = 65,790 [B]_x000d_
 "dolní příčel rámu, ramp, schodiště "640,00 = 640,000 [C]_x000d_
 "Celkové množství "705.790000 = 705,790 [D]</t>
  </si>
  <si>
    <t>711222</t>
  </si>
  <si>
    <t>IZOLACE ZVLÁŠT KONSTR PROTI TLAK VODĚ ASFALT PÁSY</t>
  </si>
  <si>
    <t>"izolace podchodu - rám A-A "(2*4,00+2*4,20)*14,71 = 241,244 [A]_x000d_
 "izolace dna vany "640,00 = 640,000 [B]_x000d_
 "izolace stěn řez C-C "240,00+225,00 = 465,000 [C]_x000d_
 "izolace stěn B-B "113,00+22,00+58,00 = 193,000 [D]_x000d_
 "izolace drenáže "2*14,00*1,30 = 36,400 [E]_x000d_
 "izolace svislých ploch "2*13,91*1,00 = 27,820 [F]_x000d_
 "Celkové množství "1603.464000 = 1603,464 [G]</t>
  </si>
  <si>
    <t>"dle SVI - ochranná vrstva - geotextilie "_x000d_
 "izolace podchodu - rám A-A "(2*4,00+2*4,20)*14,71 = 241,244 [A]_x000d_
 "izolace dna vany "640,00 = 640,000 [B]_x000d_
 "izolace stěn řez C-C "240,00+225,00 = 465,000 [C]_x000d_
 "izolace stěn B-B "113,00+22,00+58,00 = 193,000 [D]_x000d_
 "izolace drenáže "2*14,00*1,30 = 36,400 [E]_x000d_
 "izolace svislých ploch "2*13,91*1,00 = 27,820 [F]_x000d_
 "Celkové množství "1603.464000 = 1603,464 [H]</t>
  </si>
  <si>
    <t>711721</t>
  </si>
  <si>
    <t>IZOLACE ŠACHET DLE SD 37 PROTI TLAK VODĚ ASFALT NÁTĚRY</t>
  </si>
  <si>
    <t>"dle příl. 2.402 "_x000d_
 "izolace čerpací jímky HI krystal. stěrkou "4*0,90*1,00+1,00*1,00 = 4,600 [B]_x000d_
 "Celkové množství "4.600000 = 4,600 [C]</t>
  </si>
  <si>
    <t xml:space="preserve">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Položka nezahrnuje:
- ochranné vrstvy, např. geotextilii, cementový potěr, izolační přizdívku</t>
  </si>
  <si>
    <t>773</t>
  </si>
  <si>
    <t>Podlahy</t>
  </si>
  <si>
    <t>77202</t>
  </si>
  <si>
    <t>PODLAHY Z PŘÍRODNÍHO KAMENE TVRDÉHO</t>
  </si>
  <si>
    <t>"dle příl. 2.212; TZ 3.2.9 "_x000d_
 "podlahy z žul. dlažby tl. 30mm "166,20+159,84 = 326,040 [F]_x000d_
 "podlahy z žul. dlažby tl. 60mm "62,90+(15,00*1,10*2,40+11,00*1,10*2,40) = 131,540 [A]_x000d_
 "Celkové množství "457.580000 = 457,580 [C]</t>
  </si>
  <si>
    <t>Položka zahrnuje:
- kompletní podlahy
- úprava podkladu, spojovací, spárové malty nebo tmely, dilatace, úpravy rohů, koutů, kolem otvorů, okrajů apod.
Položka nezahrnuje:
- x</t>
  </si>
  <si>
    <t>"dle příl. 2.004 "_x000d_
 "antigrafiti nátěr stěn podchodu "2*14,71*2,70+160,00+37,00+33+240,00+225,00 = 774,434 [A]_x000d_
 "Celkové množství "774.434000 = 774,434 [C]</t>
  </si>
  <si>
    <t>87426</t>
  </si>
  <si>
    <t>POTRUBÍ Z TRUB PLAST ODPAD DN DO 80MM</t>
  </si>
  <si>
    <t>"dle příl. 2.402 "_x000d_
 "PVC trubka DN63 - odvod vody z jímky "5,50 = 5,500 [A]_x000d_
 "Celkové množství "5.500000 = 5,500 [C]</t>
  </si>
  <si>
    <t>"dle TZ 3.2.10; půdorysu "_x000d_
 "rubová drenáž DN 150 + odovd drenáže do vsakovacích žeber "2*(12,00+11,50) = 47,000 [B]_x000d_
 "Celkové množství "47.000000 = 47,000 [C]</t>
  </si>
  <si>
    <t>"dle příl. 2.403 "_x000d_
 "chráničky, DN50 "80,00 = 80,000 [A]_x000d_
 "Celkové množství "80.000000 = 80,000 [C]</t>
  </si>
  <si>
    <t>348945</t>
  </si>
  <si>
    <t>ZÁBRADLÍ A ZÁBRADEL ZÍDKY Z NEREZ OCELI</t>
  </si>
  <si>
    <t>"dle příl. 2.404; 2.405 "_x000d_
 "dvoumadlové zábradlí "2,31 = 2,310 [A]_x000d_
 "Celkové množství "2.310000 = 2,310 [C]</t>
  </si>
  <si>
    <t>"dle TZ 3.2.23 "_x000d_
 "nivelační značky na DC "10,00*2 = 20,000 [B]_x000d_
 "Celkové množství "20.000000 = 20,000 [C]</t>
  </si>
  <si>
    <t>"dle příl. 2.402 "_x000d_
 "odvodňovací žlaby v podchodu "40,00 = 40,000 [A]_x000d_
 "Celkové množství "40.000000 = 40,000 [C]</t>
  </si>
  <si>
    <t>93551</t>
  </si>
  <si>
    <t>ŽLABY Z DÍLCŮ Z BETONU SVĚTLÉ ŠÍŘKY DO 100MM VČETNĚ MŘÍŽÍ</t>
  </si>
  <si>
    <t>"čistící žlábky š. 100mm na schodištích "11+14 = 25,000 [A]_x000d_
 "Celkové množství "25.000000 = 25,000 [B]</t>
  </si>
  <si>
    <t>"dle příl. 2.401 "_x000d_
 "vývody pro měření BP "20*1,35 = 27,000 [B]_x000d_
 "nerez pásek - kotvení izolace "216,00*1,57 = 339,120 [C]_x000d_
 "Celkové množství "366.120000 = 366,120 [D]</t>
  </si>
  <si>
    <t>R93135</t>
  </si>
  <si>
    <t>TĚSNĚNÍ DILATAČ SPAR PROFILEM Z BENTONITU</t>
  </si>
  <si>
    <t>"dle příl. 2.401 "_x000d_
 "těsnící profil waterstop do PS "475,00 = 475,000 [B]_x000d_
 "Celkové množství "475.000000 = 475,000 [C]</t>
  </si>
  <si>
    <t>"dle pol. 13173 "2586,00*1,90 = 4913,400 [A]_x000d_
 "Celkové množství "4913.400000 = 4913,400 [B]</t>
  </si>
  <si>
    <t>SO 33-20-03</t>
  </si>
  <si>
    <t>"Dle TZ, "_x000d_
 "mostní prohlídka "1 = 1,000 [B]_x000d_
 "Celkové množství "1.000000 = 1,000 [C]</t>
  </si>
  <si>
    <t>11527</t>
  </si>
  <si>
    <t>PŘEV VOD NA POVRCHU POTR DN DO 1000MM NEBO ŽLAB R.O. DO 3,6M</t>
  </si>
  <si>
    <t>"dle příl. 2.101 "_x000d_
 "převedení toku během výstavby provizorním potrubím "35,00 = 35,000 [A]_x000d_
 "Celkové množství "35.000000 = 35,000 [C]</t>
  </si>
  <si>
    <t>"dle pol. 17710; rušení zemních hrázek "19,50 = 19,500 [A]_x000d_
 "Celkové množství "19.500000 = 19,500 [B]</t>
  </si>
  <si>
    <t>12960</t>
  </si>
  <si>
    <t>ČIŠTĚNÍ VODOTEČÍ A MELIORAČ KANÁLŮ OD NÁNOSŮ</t>
  </si>
  <si>
    <t>"dle příl. 2.004 "_x000d_
 "odstranění naplavenin a pročíštění koryta na votku a výtoku "(10,00+30,00)*2,50*0,30 = 30,000 [A]_x000d_
 "Celkové množství "30.000000 = 30,000 [C]</t>
  </si>
  <si>
    <t xml:space="preserve">Položka zahrnuje:
- vodorovnou a svislou dopravu, přemístění, přeložení, manipulace s materiálem a uložení na skládku.
Položka nezahrnuje:
-  poplatek za skládku, který se vykazuje v položce 0141** (s výjimkou malého množství  materiálu, kde je možné poplatek zahrnout do jednotkové ceny položky – tento fakt musí být uveden v doplňujícím textu k položce)</t>
  </si>
  <si>
    <t>"dle příl. 2.101 "_x000d_
 "odkop stávajícího mostu, výkopy "2381,84/1,90 = 1253,600 [A]_x000d_
 "Celkové množství "1253.600000 = 1253,600 [C]</t>
  </si>
  <si>
    <t>"svahové kužely podél křídel "5,30*6,50*4 = 137,800 [A]</t>
  </si>
  <si>
    <t>"dle příl. 2.004 "_x000d_
 "obsyp drenáže ŠD16/32 "2*16,50*0,10 = 3,300 [A]_x000d_
 "Celkové množství "3.300000 = 3,300 [C]</t>
  </si>
  <si>
    <t>17710</t>
  </si>
  <si>
    <t>ZEMNÍ HRÁZKY ZE ZEMIN SE ZHUTNĚNÍM</t>
  </si>
  <si>
    <t>"dle příl. 2.101 "_x000d_
 "provizorní dočasné hrázky pro převedení toku "2*6,50*1,50 = 19,500 [A]_x000d_
 "Celkové množství "19.500000 = 19,500 [C]</t>
  </si>
  <si>
    <t>"dle příl. 2.403 "_x000d_
 "levá římsa "2*0,24*14,00 = 6,720 [B]_x000d_
 "pravá římsa "2*0,24*14,00 = 6,720 [C]_x000d_
 "Celkové množství "13.440000 = 13,440 [D]</t>
  </si>
  <si>
    <t>"dle příl. 2.403 "_x000d_
 "výztuž říms "422,00/1000,00 = 0,422 [B]_x000d_
 "Celkové množství "0.422000 = 0,422 [C]</t>
  </si>
  <si>
    <t>"dle výkresu tvaru rám. kce; 2.201 "_x000d_
 "křídla po P.S. "4*8,25*0,50 = 16,500 [A]_x000d_
 "Celkové množství "16.500000 = 16,500 [C]</t>
  </si>
  <si>
    <t>"dle výkresu tvaru rám. kce "_x000d_
 "horní příčel NK "2,75*16,35 = 44,963 [B]_x000d_
 "dolní příčel - základ "4,05*17,35 = 70,268 [C]_x000d_
 "stojky "2*0,50*2,60*16,35 = 42,510 [D]_x000d_
 "Celkové množství "157.741000 = 157,741 [E]</t>
  </si>
  <si>
    <t>"dle příl. 2.204 "_x000d_
 "výztuž horní příčle NK "5656,80/1000,00 = 5,657 [B]_x000d_
 "dle příl. 2.203 "_x000d_
 "výztuž stojek a křídel "7980,70/1000,00 = 7,981 [C]_x000d_
 "dle příl. 2.202 "_x000d_
 "výztuž základů - spodní příčle "9823,90/1000,00 = 9,824 [F]_x000d_
 "Celkové množství "23.462000 = 23,462 [G]</t>
  </si>
  <si>
    <t>"dle příl. 2.003 "_x000d_
 "podkl. beton dlažby svah. kuželů, podél křídel, tl. 150mm "(17,27+13,50+12,50+16,70)*1,20*0,15 = 10,795 [A]_x000d_
 "podkl. beton dlažby podél říms, tl. 20mm "2*2,80*0,15 = 0,840 [B]_x000d_
 "podkl. beton dlažby uvnitř rámu "2,55*18,35 = 46,793 [D]_x000d_
 "dle příl. 2.004 "_x000d_
 "podkl. beton drenáže "2*1,80*0,30*16,60 = 17,928 [F]_x000d_
 "Celkové množství "76.356000 = 76,356 [G]</t>
  </si>
  <si>
    <t>451325</t>
  </si>
  <si>
    <t>PODKL A VÝPLŇ VRSTVY ZE ŽELEZOBET DO C30/37</t>
  </si>
  <si>
    <t>"dle příl. 2.004 "_x000d_
 "ŽB podkl. deska rámu "10,90*7,60*0,20+7,45*5,51 = 57,618 [A]_x000d_
 "ŽB podkl. deska základů křídel "2*0,70*0,20*1,50+0,70*0,45*1,50+0,7*1,0*1,50 = 1,943 [B]_x000d_
 "Celkové množství "59.561000 = 59,561 [D]</t>
  </si>
  <si>
    <t>451365</t>
  </si>
  <si>
    <t>VÝZTUŽ PODKL VRSTEV Z OCELI 10505, B500B</t>
  </si>
  <si>
    <t>"výztuž podkl. desky rámu - předpoklad 100 kg/m3 "59,561*100,00/1000,00 = 5,956 [A]</t>
  </si>
  <si>
    <t>45161</t>
  </si>
  <si>
    <t>PODKL A VÝPLŇ VRSTVY ZE ZEMINY STABIL CEMENTEM</t>
  </si>
  <si>
    <t>"dle příl. 2.004 "_x000d_
 "přechodové klíny ze zeminy s cement. stabilizací "(11,13+8,96)*16,60 = 333,494 [A]_x000d_
 "Celkové množství "333.494000 = 333,494 [C]</t>
  </si>
  <si>
    <t>"dle příl. 2.004 "_x000d_
 "kamenná rovnanina tl. 400mm na vtoku a výtoku "2*1,00*4,00*0,4 = 3,200 [A]_x000d_
 "rovnanina za stojkami "2*0,60*1,15*15,35 = 21,183 [B]_x000d_
 "Celkové množství "24.383000 = 24,383 [D]</t>
  </si>
  <si>
    <t>"dle příl. 2.003 "_x000d_
 "dlažba svah. kuželů, podél křídel, tl. 200mm "(17,27+13,50+12,50+16,70)*1,20*0,20 = 14,393 [A]_x000d_
 "dlažba podél říms, tl. 20mm "2*2,80*0,20 = 1,120 [B]_x000d_
 "dlažba dna uvnitř rámu "18,35*4,40*1,20*0,20 = 19,378 [D]_x000d_
 "Celkové množství "34.891000 = 34,891 [E]</t>
  </si>
  <si>
    <t>"dle příl. 2.003 "_x000d_
 "prahy na konci dlažby na vtoku a výtoku; 0,3mx0,60m "2*0,3*0,6*4,00 = 1,440 [A]_x000d_
 "Celkové množství "1.440000 = 1,440 [C]</t>
  </si>
  <si>
    <t>"dle příl. 2.401 "_x000d_
 "ochrana izolace horní příčle, mazanina tl. 50mm "15,60*5,30*0,05 = 4,134 [A]_x000d_
 "ochrana izolace odvodnění pod rovnaninou "2*0,65*15,60*0,05 = 1,014 [B]_x000d_
 "Celkové množství "5.148000 = 5,148 [D]</t>
  </si>
  <si>
    <t>"S1 - izolace horní příčle - NAIP "5,30*16,55 = 87,715 [A]_x000d_
 "S3 - izolace stojek nad drenáží "2*16,35*1,00 = 32,700 [B]_x000d_
 "S2 - izolace stojek pod drenáží a základů "2*1,40*17,35 = 48,580 [C]_x000d_
 "S1 - izolace odvodnění "2*16,00*1,20 = 38,400 [D]_x000d_
 "Celkové množství "207.395000 = 207,395 [E]</t>
  </si>
  <si>
    <t>"ochrana izolace geotextilií "_x000d_
 "stojky pod drenáží "2*2,1*16,55 = 69,510 [B]_x000d_
 "základy "2*17,35*1,40 = 48,580 [C]_x000d_
 "Celkové množství "118.090000 = 118,090 [D]</t>
  </si>
  <si>
    <t>R71300</t>
  </si>
  <si>
    <t>OCHRANA IZOLACE BĚŽNÝCH KONSTR PEVNÁ STĚN Z EXTRUDOVANÉHO POLYSTYRÉNU TL 50MM</t>
  </si>
  <si>
    <t>"dle příl. 2.401 "_x000d_
 "dle schéma izolací - skl. 3 "_x000d_
 "XPS tl. 50mm "2*1,00*16,35 = 32,700 [A]_x000d_
 "Celkové množství "32.700000 = 32,700 [D]</t>
  </si>
  <si>
    <t xml:space="preserve">- výrobní dokumentaci (včetně technologického předpisu) zpracovanou v souladu se zadávací dokumentací
- dodání  izolačního a těsnícího  materiálu  (nátěry, nástřiky,  pásy,  desky, fólie, rohože,  tmely, zálivky a pod.) včetně množství potřebného pro přesahy a pro prostřih, spojovací a kotvící materiál (např. dráty, trny, svary), podkladní a upevňovací materiál (např. rošty, lišty), krycí a ochranné vrstvy (oplechování, bandáže, nátěry, posyp, další pásy nebo fólie a pod.)
Pozn.: Položky nezahrnují ochranné vrstvy nebo konstrukce, které se zařazují do jiných stavebních dílů, např. cementové mazaniny, cihelné přizdívky, obetonování, asfaltové vrstvy a pod.
- očištění a ošetření podkladu, zadávací dokumentace může zahrnout i případné vyspravení
- zřízení izolace jako kompletního povlaku, případně komplet. soustavy nebo systému podle příslušného  technolog. předpisu, včet. adhézního nátěru,  speciální úpravy povrchu izolované konstrukce a případné expanzní vložky
- zřízení izolace i jednotlivých vrstev po etapách, včetně pracovních spár a spojů
- u izolace pod římsou je zahrnuta izolační vložka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zřízení  okapních,  rohových,  koutových,  lemujících a dilatačních  plechů  (včetně  případného připevnění), jsou-li požadovány a není-li pro ně stanovena samostatná položka
- ochrana izolace do doby zřízení definitivní ochranné vrstvy nebo konstrukce
- úprava, očištění a ošetření prostoru kolem izolace
- provedení požadovaných zkoušek.																			Popisy prací zahrnují veškerý materiál, výrobky a polotovary, včetně mimostaveništní a vnitrostaveništní dopravy (rovněž přesuny), včetně naložení a složení, případně s uložením a potřebná lešení a podpěrné konstrukce.
- měrná jednotka: m2              																			- způsob měření:  měří se m2 provedené izolace	           	 																- hlavní materiál: extrudovaný polystyrén tl. 50mm</t>
  </si>
  <si>
    <t>875342</t>
  </si>
  <si>
    <t>POTRUBÍ DREN Z TRUB PLAST DN DO 200MM DĚROVANÝCH</t>
  </si>
  <si>
    <t>"drenáž DN160 "2*17,00 = 34,000 [A]_x000d_
 "Celkové množství "34.000000 = 34,000 [B]</t>
  </si>
  <si>
    <t>"dle příl. 2.402 - zábradlí "_x000d_
 "zábradlí v. 1,1m; s vod. madly "2*14,02 = 28,040 [A]_x000d_
 "Celkové množství "28.040000 = 28,040 [C]</t>
  </si>
  <si>
    <t>"obruby kolem dlažby podél křídel "4*9,5*1,20 = 45,600 [A]_x000d_
 "Celkové množství "45.600000 = 45,600 [B]</t>
  </si>
  <si>
    <t>"dle příl. 2.201 "_x000d_
 "měřící body BP; 2ks "2*1,60 = 3,200 [B]_x000d_
 "dle příl. schéma izolací; 2.401 "_x000d_
 "nerez lišta pod řimsou 5x40 "44,80*1,08 = 48,384 [D]_x000d_
 "ležaté potr. prostupu "52,90*1,08 = 57,132 [E]_x000d_
 "lem prostupu "48,00*1,08 = 51,840 [F]_x000d_
 "Celkové množství "160.556000 = 160,556 [G]</t>
  </si>
  <si>
    <t>"dle výpisu odpadů "_x000d_
 "demolice kcí z PB "113,721/2,20 = 51,691 [A]_x000d_
 "kamenivo + beton "90,038/2,20 = 40,926 [B]_x000d_
 "Celkové množství "92.617000 = 92,617 [D]</t>
  </si>
  <si>
    <t>"dle výpisu odpadů "_x000d_
 "demolice ŽB kcí "37,853/2,40 = 15,772 [A]_x000d_
 "Celkové množství "15.772000 = 15,772 [C]</t>
  </si>
  <si>
    <t>"dle výpisu odpadů "_x000d_
 "demontáž stávajících ocelových prvků mostu "0,90 = 0,900 [A]_x000d_
 "Celkové množství "0.900000 = 0,900 [C]</t>
  </si>
  <si>
    <t>97817</t>
  </si>
  <si>
    <t>ODSTRANĚNÍ MOSTNÍ IZOLACE</t>
  </si>
  <si>
    <t>"dle výpisu odpadů "_x000d_
 "odstranění izolace ze stávajícího mostu, vč. poplatku za skládku "0,116/0,0032 = 36,250 [A]_x000d_
 "Celkové množství "36.250000 = 36,250 [C]</t>
  </si>
  <si>
    <t>Položka zahrnuje:
- veškeré práce plynoucí z technologického předpisu a z platných předpisů
- veškerou manipulaci s vybouranou sutí a hmotami včetně uložení na skládku
Položka nezahrnuje:
- poplatek za skládku, který se vykazuje v položce 0141** (s výjimkou malého množství bouraného materiálu, kde je možné poplatek zahrnout do jednotkové ceny bourání – tento fakt musí být uveden v doplňujícím textu k položce)</t>
  </si>
  <si>
    <t>"dle pol. 13173 "1253,60*1,90 = 2381,840 [A]_x000d_
 "dle pol. 12273 "19,50*1,90 = 37,050 [C]_x000d_
 "dle pol. 12960 "30,00*1,90 = 57,000 [B]_x000d_
 "Celkové množství "2475.890000 = 2475,890 [D]</t>
  </si>
  <si>
    <t>"železobeton z demolic, dle pol. 96616 "15,772*2,50 = 39,430 [A]_x000d_
 "beton z demolic, dle pol. 96615 "92,617*2,30 = 213,019 [B]_x000d_
 "Celkové množství "252.449000 = 252,449 [C]</t>
  </si>
  <si>
    <t>SO 33-21-05</t>
  </si>
  <si>
    <t>11130</t>
  </si>
  <si>
    <t>SEJMUTÍ DRNU</t>
  </si>
  <si>
    <t>"`viz projektová dokumentace, TZ a výkaz projektanta`"_x000d_
 "předpoklad"_x000d_
 20.0*4.0 = 80,000 [A]_x000d_
 "Celkem: "A = 80,000 [B]</t>
  </si>
  <si>
    <t xml:space="preserve">Položka zahrnuje:
- vodorovnou dopravu  a uložení na skládku
Položka nezahrnuje:
- x</t>
  </si>
  <si>
    <t>"`viz projektová dokumentace, TZ a výkaz projektanta`"_x000d_
 "`dle příl. 2.007 - Výkres výkopů`"_x000d_
 "`měřeno digitálně`"_x000d_
 (105.5+39.8)/2*3.52 = 255,728 [A]_x000d_
 (166.15+92.3)/2*1.45 = 187,376 [B]_x000d_
 2.01*4.38 = 8,804 [C]_x000d_
 "Celkem: "A+B+C = 451,908 [D]</t>
  </si>
  <si>
    <t>"`viz projektová dokumentace, TZ a výkaz projektanta`"_x000d_
 "`dle příl. 2.007 - Výkres výkopů`"_x000d_
 "`rýhy pro příčné prahy`"_x000d_
 "`měřeno digitálně`"_x000d_
 0.5*0.5*2.8*2 = 1,400 [A]_x000d_
 0.3*(0.45+0.5)*2.8 = 0,798 [B]_x000d_
 "Celkem: "A+B = 2,198 [C]</t>
  </si>
  <si>
    <t>"`viz projektová dokumentace, TZ a výkaz projektanta`"_x000d_
 "`dle příl. 2.004 -Nový stav - přehledné výkresy`"_x000d_
 "`měřeno digitálně`"_x000d_
 11.62*17.9 = 207,998 [A]_x000d_
 "Celkem: "A = 207,998 [B]</t>
  </si>
  <si>
    <t>"`viz projektová dokumentace, TZ a výkaz projektanta`"_x000d_
 "předpoklad"_x000d_
 80 = 80,000 [A]_x000d_
 "Celkem: "A = 80,000 [B]</t>
  </si>
  <si>
    <t>"`viz projektová dokumentace, TZ a výkaz projektanta`"_x000d_
 "`dle příl. 2.005 Výkres tvaru ŽB konstrukcí`"_x000d_
 "`ŽB deska tl. 200 mm`"_x000d_
 2.8*17.9*0.2 = 10,024 [A]_x000d_
 "`koncové prahy 500/600 mm dl. 2800mm`"_x000d_
 2*0.5*0.6*2.8 = 1,680 [B]_x000d_
 "Celkem: "A+B = 11,704 [C]</t>
  </si>
  <si>
    <t>"`viz projektová dokumentace, TZ a výkaz projektanta`"_x000d_
 "`dle příl. 2.006 Výkres výztuže ŽB konstrukcí`"_x000d_
 "KARI SÍTĚ S1 KY80 8/150/150 "_x000d_
 "`základy + deska`"_x000d_
 697.2/1000 = 0,697 [A]_x000d_
 "Celkem: "A = 0,697 [B]</t>
  </si>
  <si>
    <t>"`viz projektová dokumentace, TZ a výkaz projektanta`"_x000d_
 "`dle příl. 2.005 Výkres tvaru ŽB konstrukcí`"_x000d_
 "`římsa- ŽB monolitická - měřeno digitálně`"_x000d_
 "vč. vlysu `Letopočet výstavby`"_x000d_
 0.136*2.4*2 = 0,653 [A]_x000d_
 "Celkem: "A = 0,653 [B]</t>
  </si>
  <si>
    <t>"`viz projektová dokumentace, TZ a výkaz projektanta`"_x000d_
 "`dle příl. 2.006 Výkres výztuže ŽB konstrukcí`"_x000d_
 "KARI SÍTĚ S1 KY80 8/150/150 "_x000d_
 "`římsa- 1,2`"_x000d_
 68.4/1000 = 0,068 [A]_x000d_
 "Celkem: "A = 0,068 [B]</t>
  </si>
  <si>
    <t>"`viz projektová dokumentace, TZ a výkaz projektanta`"_x000d_
 "`dle příl. 2.005 Výkres tvaru ŽB konstrukcí`"_x000d_
 "`podkladní beton tl. 100 mm pod desku`"_x000d_
 16.9*3.6*0.1 = 6,084 [A]_x000d_
 "Celkem: "A = 6,084 [B]</t>
  </si>
  <si>
    <t>"`viz projektová dokumentace, TZ a výkaz projektanta`"_x000d_
 "`dle příl. 2.004 -Nový stav - přehledné výkresy`"_x000d_
 "Odláždění kamenem do betonu"_x000d_
 "podkladní beton pod odláždění tl. 150 mm"_x000d_
 "`měřeno digitálně, koef. 1,2`"_x000d_
 "na vtoku"_x000d_
 17.29*1.2*0.15 = 3,112 [A]_x000d_
 " na výtoku"_x000d_
 18.02*1.2*0.15 = 3,244 [B]_x000d_
 "uvnitř propustku - měřeno digitálně - řez"_x000d_
 0.65*17.03 = 11,070 [C]_x000d_
 "Celkem: "A+B+C = 17,426 [D]</t>
  </si>
  <si>
    <t>45138A</t>
  </si>
  <si>
    <t>PODKL VRSTVY ZE ŽELEZOBET DO C20/25 VČET VÝZTUŽE</t>
  </si>
  <si>
    <t>"`viz projektová dokumentace, TZ a výkaz projektanta`"_x000d_
 "`dle příl. 2.004 -Nový stav - přehledné výkresy`"_x000d_
 "Odláždění kamenem do betonu"_x000d_
 "`Vyztužený beton pod obrubníky odláždění`"_x000d_
 0.17*30.502 = 5,185 [A]_x000d_
 "Celkem: "A = 5,185 [B]</t>
  </si>
  <si>
    <t xml:space="preserve">"`viz projektová dokumentace, TZ a výkaz projektanta`"_x000d_
 "`dle příl. 2.003 -Stávajcí  stav - přehledné výkresy`"_x000d_
 "Následně bude vyplněn stáv. propustek cementopopílkem. "_x000d_
 "trouba - měřeno digitálně"_x000d_
 2.3*7.5 = 17,250 [A]_x000d_
 "Celkem: "A = 17,250 [B]</t>
  </si>
  <si>
    <t xml:space="preserve">"`viz projektová dokumentace, TZ a výkaz projektanta`"_x000d_
 "`dle příl. 2.004 -Nový stav - přehledné výkresy`"_x000d_
 "Zpevnění svahu těžkým kamenným pohozem 2x15 m"_x000d_
 "NAVEDENÍ PŘÍKOPU  DO STÁVAJÍCÍHO/NOVÉHO PROPUSTKU OPEVNĚNO  LOM. KAMENEM 50-80KGKAMENEM 50-80KG"_x000d_
 " na výtoku"_x000d_
 2*15.0*0.5*2 = 30,000 [A]_x000d_
 "Celkem: "A = 30,000 [B]</t>
  </si>
  <si>
    <t xml:space="preserve">"`viz projektová dokumentace, TZ a výkaz projektanta`"_x000d_
 "`dle příl. 2.004 -Nový stav - přehledné výkresy`"_x000d_
 "Odláždění kamenem do betonu"_x000d_
 "PŘÍRODNÍ KÁMEN, MIN. TL. 200mm, DLE MVL 649 čl. 7.1.15   (DO BETONU TL. 150mm, spárování MC 25 XF3 "_x000d_
 "`měřeno digitálně, koef. 1,2`"_x000d_
 "na vtoku"_x000d_
 17.29*1.2*0.2 = 4,150 [A]_x000d_
 " na výtoku"_x000d_
 18.02*1.2*0.2 = 4,325 [B]_x000d_
 "uvnitř propustku - měřeno digitálně - řez"_x000d_
 0.44*17.03 = 7,493 [C]_x000d_
 "Celkem: "A+B+C = 15,968 [D]</t>
  </si>
  <si>
    <t>Izolace proti vodě, vlhkosti a plynům</t>
  </si>
  <si>
    <t xml:space="preserve">"`viz projektová dokumentace, TZ a výkaz projektanta`"_x000d_
 "`dle příl. 2.005 Výkres tvaru ŽB konstrukcí`"_x000d_
 "SVI* proti zemní vlhkosti  -1xALP + 2xSA12(ALN)"_x000d_
 "měřeno digitálně"_x000d_
 6.52*17.5 = 114,100 [A]_x000d_
 "odpočet SVI**"_x000d_
 -4.68 = -4,680 [B]_x000d_
 "izolace proti zemní vlhkosti celý propustek 1xALP +2xALN"_x000d_
 "Celkem: "A+B = 109,420 [C]</t>
  </si>
  <si>
    <t>711131</t>
  </si>
  <si>
    <t>IZOLACE BĚŽNÝCH KONSTRUKCÍ PROTI VOLNĚ STÉKAJÍCÍ VODĚ ASFALTOVÝMI NÁTĚRY</t>
  </si>
  <si>
    <t>"`viz projektová dokumentace, TZ a výkaz projektanta`"_x000d_
 "`dle příl. 2.005 Výkres tvaru ŽB konstrukcí`"_x000d_
 "SVI ** proti stékající vodě"_x000d_
 "izolace spáry NAIP"_x000d_
 1.17*4 = 4,680 [A]_x000d_
 "Celkem: "A = 4,680 [B]</t>
  </si>
  <si>
    <t>"`viz projektová dokumentace, TZ a výkaz projektanta`"_x000d_
 "`dle příl. 2.005 Výkres tvaru ŽB konstrukcí`"_x000d_
 "SVI ** proti stékající vodě"_x000d_
 4.68 = 4,680 [A]_x000d_
 "Celkem: "A = 4,680 [B]</t>
  </si>
  <si>
    <t xml:space="preserve">"`viz projektová dokumentace, TZ a výkaz projektanta`"_x000d_
 "`dle příl. 2.005 Výkres tvaru ŽB konstrukcí`"_x000d_
 "SVI* proti zemní vlhkosti  -překrytí geotextilí 300g/m2"_x000d_
 4.68+109.42 = 114,100 [A]_x000d_
 "Celkem: "A = 114,100 [B]</t>
  </si>
  <si>
    <t>"`viz projektová dokumentace, TZ a výkaz projektanta`"_x000d_
 "`dle příl. 2.005 Výkres tvaru ŽB konstrukcí`"_x000d_
 "`čepové nivelační značky`"_x000d_
 2 = 2,000 [A]_x000d_
 "Celkem: "A = 2,000 [B]</t>
  </si>
  <si>
    <t>"`viz projektová dokumentace, TZ a výkaz projektanta`"_x000d_
 "`dle příl. 2.004 -Nový stav - přehledné výkresy`"_x000d_
 "Odláždění kamenem do betonu"_x000d_
 "obrubníky odláždění 100/250`"_x000d_
 "`vtok`"_x000d_
 3.45+4.4+5.33*1.2 = 14,246 [A]_x000d_
 "`výtok`"_x000d_
 4.4+2*4.94*1.2 = 16,256 [B]_x000d_
 "Celkem: "A+B = 30,502 [C]</t>
  </si>
  <si>
    <t>91844</t>
  </si>
  <si>
    <t>PROPUSTY RÁMOVÉ 250/200</t>
  </si>
  <si>
    <t>"`viz projektová dokumentace, TZ a výkaz projektanta`"_x000d_
 "`dle příl. 2.005 Výkres tvaru ŽB konstrukcí`"_x000d_
 "`rám 2400/2000 mm`"_x000d_
 6*2.0+1.0+1.5 = 14,500 [A]_x000d_
 "`koncové zkosené díly`"_x000d_
 2*1.5 = 3,000 [B]_x000d_
 "Celkem: "A+B = 17,500 [C]</t>
  </si>
  <si>
    <t>931332</t>
  </si>
  <si>
    <t>TĚSNĚNÍ DILATAČNÍCH SPAR POLYURETANOVÝM TMELEM PRŮŘEZU DO 200MM2</t>
  </si>
  <si>
    <t xml:space="preserve">"`viz projektová dokumentace, TZ a výkaz projektanta`"_x000d_
 "`dle příl. 2.005 Výkres tvaru ŽB konstrukcí`"_x000d_
 "SPÁRY MEZI PREFABRIKÁTY BUDOU PŘED NANESENÍM IZOLAČNÍCH NÁTĚRŮ ZATMELENY Z RUBU I LÍCE TRVALE PRŮŽNÝM TMELEM,   PROVEDENÍ DLE TePř VÝROBCE."_x000d_
 9*(6.4+6.73) = 118,170 [A]_x000d_
 "Celkem: "A = 118,170 [B]</t>
  </si>
  <si>
    <t xml:space="preserve">"`viz projektová dokumentace, TZ a výkaz projektanta`"_x000d_
 "`dle příl. 2.003 -Stávajcí  stav - přehledné výkresy`"_x000d_
 "ubourána čela a římsy po úroveň terénu"_x000d_
 "čela"_x000d_
 14.8*1.2*2-3.14*0.5*0.5*1.0*2 = 33,950 [A]_x000d_
 15.0 = 15,000 [B]_x000d_
 "Celkem: "A+B = 48,950 [C]</t>
  </si>
  <si>
    <t>"zemina z výkopů"_x000d_
 (451.908+2.198)*1.9*1.5 = 1294,202 [A]_x000d_
 "Celkem: "A = 1294,202 [B]</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</si>
  <si>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
„Evidenční položka. Neoceňovat v objektu SO/PS, položka se oceňuje pouze v objektu SO 90-90“</t>
  </si>
  <si>
    <t>"beton z demolic dle pol. 96615"_x000d_
 48.95*2.2 = 107,690 [A]_x000d_
 "Celkem: "A = 107,690 [B]</t>
  </si>
  <si>
    <t>SO 33-22-01</t>
  </si>
  <si>
    <t>"dle TZ "_x000d_
 "zajištění a provedení manipulace zařízení VN, NN během výstavby "1 = 1,000 [A]_x000d_
 "Celkové množství "1.000000 = 1,000 [C]</t>
  </si>
  <si>
    <t>"Dle TZ, "_x000d_
 "mostní prohlídka "1,00 = 1,000 [B]_x000d_
 "Celkové množství "1.000000 = 1,000 [C]</t>
  </si>
  <si>
    <t>R1_031001</t>
  </si>
  <si>
    <t>ZAŘÍZENÍ STAVENIŠTĚ - ZŘÍZENÍ, PROVOZ, DEMONTÁŽ</t>
  </si>
  <si>
    <t>"Dle technické zprávy, výkresových příloh projektové dokumentace. "_x000d_
 "2: dřevěný podchod; ochrana chodců při stavbě; svodidla pro auta; "1 = 1,000 [B]_x000d_
 "Celkové množství "1.000000 = 1,000 [C]</t>
  </si>
  <si>
    <t>zahrnuje objednatelem povolené náklady na pořízení (event. pronájem), provozování, udržování a likvidaci zhotovitelova zařízení</t>
  </si>
  <si>
    <t>"zemina z výkopů pro zpětný zásyp, víz pol. 17411 "13,20 = 13,200 [A]_x000d_
 "Celkové množství "13.200000 = 13,200 [B]</t>
  </si>
  <si>
    <t>"dle příl. 2.101 "_x000d_
 "výkopy pro základ opěr "642,20/1,90 = 338,000 [A]_x000d_
 "Celkové množství "338.000000 = 338,000 [C]</t>
  </si>
  <si>
    <t>"zemina z výkopů pro zpětný zásyp - mezideponie; dle pol. 17411 "13,20 = 13,200 [A]_x000d_
 "Celkové množství "13.200000 = 13,200 [B]</t>
  </si>
  <si>
    <t>"dle příl. 2.003 "_x000d_
 "svahové kužely podél křídel "4*12*2,5/2 = 60,000 [A]_x000d_
 "Celkové množství "60.000000 = 60,000 [C]</t>
  </si>
  <si>
    <t>"dle příl. 2.003 "_x000d_
 "zásyp líce základů opěr výziskem "2*1,10*6,00 = 13,200 [A]_x000d_
 "Celkové množství "13.200000 = 13,200 [C]</t>
  </si>
  <si>
    <t>"dle příl. 2.003 "_x000d_
 "hutněný zásyp za opěrami z kameniva drceného "2*1,90*4,00 = 15,200 [A]_x000d_
 "Celkové množství "15.200000 = 15,200 [C]</t>
  </si>
  <si>
    <t>227841</t>
  </si>
  <si>
    <t>MIKROPILOTY KOMPLET D DO 200MM NA POVRCHU</t>
  </si>
  <si>
    <t>"dle příl. 2.201 "_x000d_
 "založení opěr na mikropilotách do vrtů DN200, dl. 7m "2*10*7,00 = 140,000 [A]_x000d_
 "Celkové množství "140.000000 = 140,000 [C]</t>
  </si>
  <si>
    <t>Položka zahrnuje:
- kompletní práce, které jsou nutné pro předepsanou funkci mikropilot
- dodání trubek a injekčních hmot, osazení a zainjektování trubek
- včetně pomocných konstrukcí (lešení, montážní plošiny a pod.)
Položka nezahrnuje:
- vrty (uvedou se v položce 261 nebo 266).
Způsob měření:
- pod pojmem DN mikropilot se rozumí DN dříku</t>
  </si>
  <si>
    <t>26114</t>
  </si>
  <si>
    <t>VRTY PRO KOTVENÍ, INJEKTÁŽ A MIKROPILOTY NA POVRCHU TŘ. I D DO 200MM</t>
  </si>
  <si>
    <t>"dle příl. 2.201 "_x000d_
 "vrty pro mikropiloty DN200 "2*10,00*7,00 = 140,000 [A]_x000d_
 "Celkové množství "140.000000 = 140,000 [C]</t>
  </si>
  <si>
    <t>Položka zahrnuje:
- přemístění, montáž a demontáž vrtných souprav
- svislou dopravu zeminy z vrtu
- vodorovnou dopravu zeminy bez uložení na skládku
- případně nutné pažení dočasné (včetně odpažení) i trvalé
Položka nezahrnuje:
- x</t>
  </si>
  <si>
    <t>"dle příl. 2.201 - základ po PS "2*1,90*3,60 = 13,680 [B]_x000d_
 "Celkové množství "13.680000 = 13,680 [A]</t>
  </si>
  <si>
    <t>"dle příl. 2.202 - výztuž základů "1649,40/1000,00 = 1,649 [A]_x000d_
 "Celkové množství "1.649000 = 1,649 [B]</t>
  </si>
  <si>
    <t>"dle příl. 2.201 "_x000d_
 "římsy "4*0,30*0,70*2,40 = 2,016 [A]_x000d_
 "Celkové množství "2.016000 = 2,016 [C]</t>
  </si>
  <si>
    <t>"dle příl. 2.201 "_x000d_
 "opěry - dřík "2*1,20*1,90*3,20 = 14,592 [B]_x000d_
 "úložné bloky "4*0,50*0,50*0,30 = 0,300 [C]_x000d_
 "křídla "4*(2,10*0,55+0,70*0,55) = 6,160 [A]_x000d_
 "ZZ "2*0,35*0,59*3,20 = 1,322 [E]_x000d_
 "Celkové množství "22.374000 = 22,374 [F]</t>
  </si>
  <si>
    <t>"dle příl. 2.203 - výztuž opěr, křídel "1816,70/1000,00 = 1,817 [A]_x000d_
 "dle příl. 2.204 - výztuž ZZ, říms, bloků "394,20/1000,00 = 0,394 [B]_x000d_
 "Celkové množství "2.211000 = 2,211 [C]</t>
  </si>
  <si>
    <t>"dle příl. 2.302 "_x000d_
 "ŽB mostovka C30/37 do ztraceného bednění; tl. 180mm "0,42*30,53 = 12,823 [A]_x000d_
 "Celkové množství "12.823000 = 12,823 [C]</t>
  </si>
  <si>
    <t>"dle příl. 2.302 "4118,60/1000,00 = 4,119 [A]_x000d_
 "Celkové množství "4.119000 = 4,119 [B]</t>
  </si>
  <si>
    <t>"dle příl. 2.301 "_x000d_
 "NK lávky ze svařovaných nosníků - dle výkazu oceli NK "18728,00/1000,00 = 18,728 [B]_x000d_
 "Celkové množství "18.728000 = 18,728 [C]</t>
  </si>
  <si>
    <t>42841</t>
  </si>
  <si>
    <t>MOSTNÍ LOŽISKA Z OCELI (OCELOLITINY) PRO ZATÍŽ DO 1,0MN</t>
  </si>
  <si>
    <t>"dle příl. 2.403 "_x000d_
 "mostní ocelová ložiska "2+2 = 4,000 [A]_x000d_
 "Celkové množství "4.000000 = 4,000 [C]</t>
  </si>
  <si>
    <t>Položka zahrnuje:
- výrobní dokumentaci, jde-li o ložisko individuálně vyráběné
- dodání kompletních ložisek požadované kvality
- přípravu, očištění a úpravy úložných ploch
- osazení ložisek podle předepsaného technologického předpisu bez ohledu na způsob uložení a kotvení
- uložení do malty jakéhokoliv druhu včetně dodávky této malty
- uložení na plastické vložky nebo maltu včetně dodávky této vložky nebo malty
- uložení na vrstvu plastbetonové malty nebo podobné vrstvy jako ochranu proti průchodu bludných proudů
- vyplnění kotevních otvorů
- lešení a podpěrné konstrukce
- tmelení, těsnění a výplně spar
- nastavení ložisek a odborná prohlídka
- dočasné zpevnění nebo naopak dočasné uvolnění ložisek
- opatření ložisek znakem výrobce a typovým číslem
- úpravy, očištění a ošetření okolí ložisek
- přiměřeným způsobem je nutné zahrnout ustanovení pro TMCH 94 pro kovové konstrukce.
Položka nezahrnuje:
- x</t>
  </si>
  <si>
    <t>"dle příl. 2.003 "_x000d_
 "podkl. beton základů, tl. 150mm "2*3,00*4,60*0,15 = 4,140 [A]_x000d_
 "Celkové množství "4.140000 = 4,140 [C]</t>
  </si>
  <si>
    <t>"dle příl. 2.003 "_x000d_
 "podkl. beton dlažby, tl. 100mm, podél křídel "4*3,15*1,20*0,10 = 1,512 [B]_x000d_
 "podél opěr pod mostem "2*1,5*2,00*0,1 = 0,600 [A]_x000d_
 "Celkové množství "2.112000 = 2,112 [D]</t>
  </si>
  <si>
    <t>"dle příl. 2.003 "_x000d_
 "přechodové klíny za opěrami z betonu C8/10 "2*3,16*4,00 = 25,280 [A]_x000d_
 "Celkové množství "25.280000 = 25,280 [C]</t>
  </si>
  <si>
    <t>"dle příl. 2.003 "_x000d_
 "dlažba podél křídel, tl. 200mm "4*3,15*1,20*0,20 = 3,024 [A]_x000d_
 "dlažba podél opěr pod mostem "2*1,5*2,00*0,20 = 1,200 [B]_x000d_
 "Celkové množství "4.224000 = 4,224 [D]</t>
  </si>
  <si>
    <t>"dle příl. 2.003 "_x000d_
 "prahy na konci dlažby podél opěr; 600x400mm "2*0,60*0,4*4,40 = 2,112 [A]_x000d_
 "Celkové množství "2.112000 = 2,112 [C]</t>
  </si>
  <si>
    <t>"dle příl. 2.401 "_x000d_
 "izolace rubu dříku nad drenáží NAIP "2*1,1*2,10 = 4,620 [A]_x000d_
 "izolace betonu pod drenáží "2*4,00*2,90 = 23,200 [B]_x000d_
 "Celkové množství "27.820000 = 27,820 [D]</t>
  </si>
  <si>
    <t>"dle příl. 2.401 "_x000d_
 "ochrana izolace rubu dříku nad drenáží geotextilií "2*1,1*2,10 = 4,620 [A]_x000d_
 "ochrana izolace drenáže "2*4,00*2,90 = 23,200 [B]_x000d_
 "Celkové množství "27.820000 = 27,820 [D]</t>
  </si>
  <si>
    <t>HYDROIZOLAČNÍ PŘÍMOPOCHŮZÍ SOUVRSTVÍ S PROTISKLUZ ÚPRAVOU</t>
  </si>
  <si>
    <t>"dle příl. 2.401 "_x000d_
 "Přímopochůzí HI systém mostovky "2,45*30,50 = 74,725 [A]_x000d_
 "Celkové množství "74.725000 = 74,725 [C]</t>
  </si>
  <si>
    <t>"dle příl. 2.003 "_x000d_
 "drenáž DN150 vyvedená ve svahu "2*5,00 = 10,000 [A]_x000d_
 "Celkové množství "10.000000 = 10,000 [C]</t>
  </si>
  <si>
    <t>"dle příl. 2.402 "_x000d_
 "ocel. zábradlí na křídlech "4*2,58 = 10,320 [A]_x000d_
 "ocel. zábradlí na lávce "2*30,50 = 61,000 [B]_x000d_
 "Celkové množství "71.320000 = 71,320 [D]</t>
  </si>
  <si>
    <t>"dle příl. 2.003 "_x000d_
 "obruby kolem dlažby "4*7,50*1,20 = 36,000 [A]_x000d_
 "Celkové množství "36.000000 = 36,000 [C]</t>
  </si>
  <si>
    <t>93650</t>
  </si>
  <si>
    <t>DROBNÉ DOPLŇK KONSTR KOVOVÉ</t>
  </si>
  <si>
    <t>"dle příl. 2.201 - Z1 úhelník "56,90 = 56,900 [C]_x000d_
 "Celkové množství "56.900000 = 56,900 [A]</t>
  </si>
  <si>
    <t xml:space="preserve">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 veškeré druhy protikorozní ochrany a nátěry konstrukcí (pokud je předepsáno v dokumentaci pro zadání stavby)
- žárové zinkování ponorem nebo žárové stříkání (metalizace) kovem (pokud je předepsáno v dokumentaci pro zadání stavby)
- zvláštní spojovací prostředky, rozebíratelnost konstrukce (pokud je předepsáno v dokumentaci pro zadání stavby)
- osazení měřících zařízení a úpravy pro ně (pokud je předepsáno v dokumentaci pro zadání stavby)
- ochranná opatření před účinky bludných proudů (pokud je předepsáno v dokumentaci pro zadání stavby)
- ochranu před přepětím (pokud je předepsáno v dokumentaci pro zadání stavby)
Položka nezahrnuje:
- x</t>
  </si>
  <si>
    <t>"dle výkazu materiálu OK "_x000d_
 "nerez prvky lávky - dilat. plechy, plechy u odvodňovačů "146,000 = 146,000 [B]_x000d_
 "nerez prvky odvodnění "55,90 = 55,900 [C]_x000d_
 "Celkové množství "201.900000 = 201,900 [D]</t>
  </si>
  <si>
    <t>93653</t>
  </si>
  <si>
    <t>MOSTNÍ ODVODŇOVACÍ SOUPRAVA</t>
  </si>
  <si>
    <t>"dle příl. 2.301 "_x000d_
 "mostní liniový odvodňovač "1+1 = 2,000 [A]_x000d_
 "Celkové množství "2.000000 = 2,000 [C]</t>
  </si>
  <si>
    <t>"dle výkazu odpadů, výkresu stav. stavu "_x000d_
 "demolice kcí stavající lávky z PB "159,90/2,2 = 72,682 [A]_x000d_
 "Celkové množství "72.682000 = 72,682 [C]</t>
  </si>
  <si>
    <t>"dle výkazu opadů "_x000d_
 "demolice ŽB kcí "6,90/2,40 = 2,875 [A]_x000d_
 "Celkové množství "2.875000 = 2,875 [C]</t>
  </si>
  <si>
    <t>"dle výkazu odpadů, TZ "_x000d_
 "demontáž stávající lávky - ocelové prvky "4,973 = 4,973 [A]_x000d_
 "Celkové množství "4.973000 = 4,973 [C]</t>
  </si>
  <si>
    <t>"zemina z výkopů, dle pol. 13173 "338,00*1,90 = 642,200 [A]_x000d_
 "zemina z vrtů, dle pol. 26114 "140,00*3,14*0,10*0,10*1,90 = 8,352 [C]_x000d_
 "odpočet zeminy pro zpětný zásyp, dle pol. 17411 "-13,20*1,90 = -25,080 [B]_x000d_
 "Celkové množství "625.472000 = 625,472 [D]</t>
  </si>
  <si>
    <t>"železobeton z demolic, dle pol. 96616 "2,875*2,50 = 7,188 [A]_x000d_
 "beton z demolic, dle pol. 96615 "72,682*2,30 = 167,169 [B]_x000d_
 "Celkové množství "174.357000 = 174,357 [C]</t>
  </si>
  <si>
    <t>SO 33-22-02</t>
  </si>
  <si>
    <t>"Dle technické zprávy, výkresových příloh projektové dokumentace. Dle výkazů materiálu projektu. Dle tabulky kubatur projektanta. "_x000d_
 "dle TZ, mostní prohlídka "1,0 = 1,000 [B]_x000d_
 "Celkové množství "1.000000 = 1,000 [C]</t>
  </si>
  <si>
    <t>R1_03100</t>
  </si>
  <si>
    <t>"Dle technické zprávy, výkresových příloh projektové dokumentace. Dle výkazů materiálu projektu. Dle tabulky kubatur projektanta. "_x000d_
 "zařízení staveniště "1,00 = 1,000 [B]_x000d_
 "Celkové množství "1.000000 = 1,000 [C]</t>
  </si>
  <si>
    <t>R2940</t>
  </si>
  <si>
    <t>"Dle technické zprávy "_x000d_
 "dokumentace skutečného provedení, fotodokumentace, pasportizace "1,00 = 1,000 [B]_x000d_
 "Celkové množství "1.000000 = 1,000 [C]</t>
  </si>
  <si>
    <t>R29401</t>
  </si>
  <si>
    <t>OSTATNÍ POŽADAVKY - VYPRACOVÁNÍ DOKUMENTACE VTD</t>
  </si>
  <si>
    <t>"Dle technické zprávy "_x000d_
 "dokumentace VTD spodní stavba "1,00 = 1,000 [B]_x000d_
 "Celkové množství "1.000000 = 1,000 [C]</t>
  </si>
  <si>
    <t>R2943</t>
  </si>
  <si>
    <t>OSTATNÍ POŽADAVKY - VYPRACOVÁNÍ RDS</t>
  </si>
  <si>
    <t>"Dle technické zprávy "_x000d_
 "vypracování RDS "1,00 = 1,000 [B]_x000d_
 "Celkové množství "1.000000 = 1,000 [C]</t>
  </si>
  <si>
    <t>"dle příl. 2.103 "_x000d_
 "sejmutí drnu, tl. 100mm "3000,00 = 3000,000 [B]_x000d_
 "Celkové množství "3000.000000 = 3000,000 [C]</t>
  </si>
  <si>
    <t>"dle příl. 2.103 "_x000d_
 "demontáž dočasných opěr. zdí z panelů "150,00 = 150,000 [B]_x000d_
 "Celkové množství "150.000000 = 150,000 [C]</t>
  </si>
  <si>
    <t>113766</t>
  </si>
  <si>
    <t>FRÉZOVÁNÍ DRÁŽKY PRŮŘEZU DO 800MM2 V ASFALTOVÉ VOZOVCE</t>
  </si>
  <si>
    <t>"dle příl. 2.401 "_x000d_
 "drážka ve vozovkce pro těsnící zálivku podél říms "200,00+201,10 = 401,100 [B]_x000d_
 "Celkové množství "401.100000 = 401,100 [C]</t>
  </si>
  <si>
    <t>Položka zahrnuje:
- veškerou manipulaci s vybouranou sutí a s vybouranými hmotami vč. uložení na skládku.
Položka nezahrnuje:
- x</t>
  </si>
  <si>
    <t>11512</t>
  </si>
  <si>
    <t>ČERPÁNÍ VODY DO 1000 L/MIN</t>
  </si>
  <si>
    <t>"dle výkresu výkopů; 2.601 "_x000d_
 "čerpání vody, během 3 měsíců budování OP1 a 3 měsíců OP4 "6*30*24,00 = 4320,000 [A]_x000d_
 "Celkové množství "4320.000000 = 4320,000 [C]</t>
  </si>
  <si>
    <t>"dle příl. 2.103 "_x000d_
 "sejmutí ornice, tl. 300mm "5300,00*0,30 = 1590,000 [B]_x000d_
 "Celkové množství "1590.000000 = 1590,000 [C]</t>
  </si>
  <si>
    <t>122838</t>
  </si>
  <si>
    <t>ODKOPÁVKY A PROKOPÁVKY OBECNÉ TŘ. II, ODVOZ DO 20KM</t>
  </si>
  <si>
    <t>"dle příl. 2.103 "_x000d_
 "odtěžení konsolidačních násypů; (zřízení viz SO 33-50-04) "_x000d_
 "OP1 "15,000*200+12,00*100,00 = 4200,000 [B]_x000d_
 "OP4 "25,00*200,00+10,00*100,00 = 6000,000 [C]_x000d_
 "Celkové množství "10200.000000 = 10200,000 [E]</t>
  </si>
  <si>
    <t>12583</t>
  </si>
  <si>
    <t>VYKOPÁVKY ZE ZEMNÍKŮ A SKLÁDEK TŘ. II</t>
  </si>
  <si>
    <t>"materiál z mezideponie na svahové kužely, zásypy "_x000d_
 "dle pol. 17411 "2250,00 = 2250,000 [B]_x000d_
 "dle pol. 17910 "1044,00 = 1044,000 [C]_x000d_
 "Celkové množství "3294.000000 = 3294,000 [D]</t>
  </si>
  <si>
    <t>13183</t>
  </si>
  <si>
    <t>HLOUBENÍ JAM ZAPAŽ I NEPAŽ TŘ II</t>
  </si>
  <si>
    <t>"výkopy - dle příl. 2.103 "_x000d_
 "P2 "10,00*14,00*2,00 = 280,000 [B]_x000d_
 "P3 "10,00*14,00*3,50 = 490,000 [C]_x000d_
 "OP4 "10,40*15,10*2,30 = 361,192 [D]_x000d_
 "Celkové množství "1131.192000 = 1131,192 [E]</t>
  </si>
  <si>
    <t>"dle pol. 17411, zemina pro zpětný zásyp "2250,00 = 2250,000 [A]_x000d_
 "dle pol. 17910; zemina z odpokávek, pro zpětný zásyp "1044,00 = 1044,000 [B]_x000d_
 "materiál z rušených konsol. násypů na mezideponii - užití na dalších SO, viz pol. 122838 "10200,00-2250,00-1044,00 = 6906,000 [C]_x000d_
 "Celkové množství "10200.000000 = 10200,000 [D]</t>
  </si>
  <si>
    <t>"dle příl. 2.103 "_x000d_
 "zpětný zásyp, vytěžený materiál z konsolidačních náspů "2250,00 = 2250,000 [A]_x000d_
 "Celkové množství "2250.000000 = 2250,000 [C]</t>
  </si>
  <si>
    <t>"dle příl. 2.220 "_x000d_
 "drenážní komín, š. 500mm za rubem lícových bet. tvarovek "2*83,10*0,50 = 83,100 [B]_x000d_
 "Celkové množství "83.100000 = 83,100 [C]</t>
  </si>
  <si>
    <t>17910</t>
  </si>
  <si>
    <t>NÁSYPY Z ARMOVANÝCH ZEMIN SE ZHUTNĚNÍM</t>
  </si>
  <si>
    <t>"dle příl. 2.103 "_x000d_
 "násypy z vyztužených zemin z odkopávek "12,00*87,00 = 1044,000 [A]_x000d_
 "Celkové množství "1044.000000 = 1044,000 [C]</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</si>
  <si>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nezahrnuje armovací sítě</t>
  </si>
  <si>
    <t>"dle příl. 2.302, 2.303; dle S2 "_x000d_
 "úprava planě pro vrstvy nové vozovky mimo most "(22,00+6,50)*8,00 = 228,000 [B]_x000d_
 "Celkové množství "228.000000 = 228,000 [C]</t>
  </si>
  <si>
    <t>"dle příl. 2.501 "_x000d_
 "ohumusování svah. kuželů, zatravnění částí ploch kuželů "(90,00+170,00+190,00+115,00)*1,20 = 678,000 [B]_x000d_
 "Celkové množství "678.000000 = 678,000 [C]</t>
  </si>
  <si>
    <t>"dle pol. 18222 "678,00 = 678,000 [A]_x000d_
 "Celkové množství "678.000000 = 678,000 [B]</t>
  </si>
  <si>
    <t>"dle pol. 18242 "678,00 = 678,000 [A]_x000d_
 "Celkové množství "678.000000 = 678,000 [B]</t>
  </si>
  <si>
    <t>"dle příl. 2.202; 2.203; 2.502; 2.503; 2.220 "_x000d_
 "ochrana drenáže 300x300 dren. betonem "(10,50+10,90+2*(9,10+11,50))*0,30*0,30 = 5,634 [A]_x000d_
 "Celkové množství "5.634000 = 5,634 [C]</t>
  </si>
  <si>
    <t>"dle příl. 2.404; dle TZ 4.7 "_x000d_
 "drenážní proužky z plastbetonu - okolo odvodňovačů "32*0,30*0,04 = 0,384 [B]_x000d_
 "drenážní plastbeton okolo odvodnění izolace "34*0,30*0,04 = 0,408 [E]_x000d_
 "příčná žebra proužky z plastbetonu podél MZ, š. 150mm "(13,54+13,10)*0,15*0,040 = 0,160 [F]_x000d_
 "podélný proužek z dren. plastbetonu š. 150mm "(155,00+131,00)*0,15*0,04 = 1,716 [G]_x000d_
 "dle příl. 2.222; 2.502; 2.503 "_x000d_
 "výplňové kliny z polymerbetonu na přechod. deskách "2*8,30*0,40*0,04 = 0,266 [D]_x000d_
 "Celkové množství "2.934000 = 2,934 [H]</t>
  </si>
  <si>
    <t>214614</t>
  </si>
  <si>
    <t>SEPARAČNÍ GEOTEXTILIE S2 S VÝZNAMNOU FILTRAČNÍ FUNKCÍ</t>
  </si>
  <si>
    <t>"dle příl. 2.501 "_x000d_
 "filtrační geotextilie - pod pohozem ze ŠD "800,00+300,00+170,00 = 1270,000 [A]_x000d_
 "Celkové množství "1270.000000 = 1270,000 [C]</t>
  </si>
  <si>
    <t xml:space="preserve">Položka zahrnuje:
- dodávku předepsané geotextilie
- úpravu, očištění a ochranu podkladu
- přichycení k podkladu, případně zatížení
- úpravy spojů a zajištění okrajů
- úpravy pro odvodnění
- nutné přesahy  (nezapočítávají se do výměry)
- mimostaveništní a vnitrostaveništní dopravu
Položka nezahrnuje:
- x</t>
  </si>
  <si>
    <t>"dle příl. 2.104; 2.105; 2.106 "_x000d_
 "piloty OP1; OP4 - DN1200, dl. 10m; 14ks "14*12,00 = 168,000 [A]_x000d_
 "piloty OP4 - DN1200; dl. 15mm; 16ks "16*17,50 = 280,000 [E]_x000d_
 "piloty P2, P3 - DN1200; dl. 20m; 22ks "22*23,50 = 517,000 [C]_x000d_
 "Celkové množství "965.000000 = 965,000 [D]</t>
  </si>
  <si>
    <t>"dle příl. 2.105, 2.106 "_x000d_
 "výztuž pilot opěry OP1 "14*922,00/1000,00 = 12,908 [A]_x000d_
 "výztuž pilot OP4 "16*1464,00/1000,00 = 23,424 [E]_x000d_
 "výztuž pilot pilířů "22*1894,00/1000,00 = 41,668 [C]_x000d_
 "Celkové množství "78.000000 = 78,000 [D]</t>
  </si>
  <si>
    <t>"dle příl. 2.103 "_x000d_
 "rozpěry CHS139.7/10 "5826,80/1000,00 = 5,827 [C]_x000d_
 "převázky kotev UPE180 "378,30/1000,00 = 0,378 [D]_x000d_
 "Celkové množství "6.205000 = 6,205 [B]</t>
  </si>
  <si>
    <t>"dle příl. 2.103 "_x000d_
 "štětové pažení Larsen, dl. 12m VL504 "7289,50/1000,00 = 7,290 [B]_x000d_
 "štětové pažení VL504 larsen, dl. 12,5m "181168,30/1000,00 = 181,168 [C]_x000d_
 "vč. převázky HEA "_x000d_
 "Celkové množství "188.458000 = 188,458 [E]</t>
  </si>
  <si>
    <t>"odstranění štětovnic "188,458 = 188,458 [A]_x000d_
 "Celkové množství "188.458000 = 188,458 [B]</t>
  </si>
  <si>
    <t>26124</t>
  </si>
  <si>
    <t>VRTY PRO KOTVENÍ, INJEKTÁŽ A MIKROPILOTY NA POVRCHU TŘ. II D DO 200MM</t>
  </si>
  <si>
    <t>"dle příl. 2.103 "_x000d_
 "vrty pro zemní kotvy pro zápor. pažení; dl. 15m "8*15,00 = 120,000 [B]_x000d_
 "Celkové množství "120.000000 = 120,000 [C]</t>
  </si>
  <si>
    <t>"dle pří. 2.104 "_x000d_
 "vrty pro piloty DN1200, dl. 20m "22,00*20,00 = 440,000 [A]_x000d_
 "vrty pro piloty DN1200, dl. 15m "16,00*15,00 = 240,000 [B]_x000d_
 "vrty pro piloty DN1200; dl. 10m "14,00*10,00 = 140,000 [E]_x000d_
 "Celkové množství "820.000000 = 820,000 [D]</t>
  </si>
  <si>
    <t>"dle příl. 2.220 "_x000d_
 "základ. pásy lícních tvarovek 0,80x0,30m "2*0,80*0,30*(8,00+3,50+3,50+3,00)+2*(1,60+1,40+0,60)*0,80*0,50 = 11,520 [B]_x000d_
 "Celkové množství "11.520000 = 11,520 [C]</t>
  </si>
  <si>
    <t>"dle příl. 2.202; 2.203 "_x000d_
 "základy opěr "(71,0+5,10+5,10)+(69,00+10,00+10,00) = 170,200 [B]_x000d_
 "dle příl. 2.214; 2.215 "_x000d_
 "základy pilířů "2*(112,50+16,10) = 257,200 [C]_x000d_
 "Celkové množství "427.400000 = 427,400 [E]</t>
  </si>
  <si>
    <t>"dle příl. 2.204 - výztuž základů OP1 "13871,78/1000,00 = 13,872 [A]_x000d_
 "dle příl. 2.205 - výztuž základů OP4 "15874,45/1000,00 = 15,874 [B]_x000d_
 "dle příl. 2.216 - výztuž základů P2 "13566,91/1000,00 = 13,567 [C]_x000d_
 "dle příl. 2.217 - výztuž základů P3 "14153,18/1000,00 = 14,153 [D]_x000d_
 "Celkové množství "57.466000 = 57,466 [E]</t>
  </si>
  <si>
    <t>"dle příl. 2.220 "_x000d_
 "výztuž základ. pasů lícních tvarovek z kari sítí 8/100/100 (7,90kg/m2) "2*2*0,80*(8,00+3,50+3,50+3,00)*7,90*1,20/1000,00 = 0,546 [B]_x000d_
 "Celkové množství "0.546000 = 0,546 [C]</t>
  </si>
  <si>
    <t>286584</t>
  </si>
  <si>
    <t>KOTVY OCEL INJEKTOVANÉ V PODZEMÍ DÉLKY DO 10M ÚNOS DO 200KN</t>
  </si>
  <si>
    <t>"dle příl. 2.103 "_x000d_
 "zemní kotvy pro zápor. pažení; dl. 15m; "8 = 8,000 [B]_x000d_
 "Celkové množství "8.000000 = 8,000 [C]</t>
  </si>
  <si>
    <t xml:space="preserve">Položka zahrnuje:
- kompletní dodávku kotev délky od 9,01m do 10,00m a únosnosti do 150kN včetně příslušenství (podložky, matice,  injektážního nástavce, injekční a odvzdušňovací hadice a pod.), podle požadavků a popisu uvedených v dokumentci pro zadání stavby;
- součástí je kompletní osazení kotvy v podzemí, které zahrnuje všechny operace podle technologického předpisu výrobce nutné pro řádné osazení a aktivaci včetně všech pomocných mechanizmů, přípravků a hmot (např. injektážní hmoty, injektážního čerpadla a pod.) ;
- průkazné a kontrolní zkoušky kotev;
- druh, délku, rozmístění a rozsah zkoušek určuje zadávací dokumentace;
Položka nezahrnuje:
- vrty, uvedou se v položce 263 - vrty pro svorníky a kotvy v podzemí dl. do 12m.</t>
  </si>
  <si>
    <t>28659</t>
  </si>
  <si>
    <t>PŘÍPL ZA DALŠÍ 1M PRO KOTVY OCEL INJEKTOVANÉ DÉLKY PŘES 10M</t>
  </si>
  <si>
    <t>"dle příl. 2.103 "_x000d_
 "zemní kotvy pro zápor. pažení; dl. 15m; "5,00*8 = 40,000 [B]_x000d_
 "Celkové množství "40.000000 = 40,000 [C]</t>
  </si>
  <si>
    <t>"dle příl. 2.502 "_x000d_
 "těsnící vrstva v přechod. oblasti - HDPE folie "2*4,50*10,90 = 98,100 [L]_x000d_
 "Celkové množství "98.100000 = 98,100 [B]</t>
  </si>
  <si>
    <t>"dle příl. 2.401 "_x000d_
 "kotevní přípravek pro kotvení říms (6,0 kg/ks) "3*200,00*6,00 = 3600,000 [B]_x000d_
 "Celkové množství "3600.000000 = 3600,000 [C]</t>
  </si>
  <si>
    <t>"dle příl. 2.401 "_x000d_
 "římsa vlevo "1,266*170,70+1,44*(7,22+22,00) = 258,183 [A]_x000d_
 "římsa vpravo "0,338*184,585+0,96*16,49 = 78,220 [B]_x000d_
 "rozšíření římsy pro sloup VO "5*0,70*0,76 = 2,660 [D]_x000d_
 "Celkové množství "339.063000 = 339,063 [E]</t>
  </si>
  <si>
    <t>"dle výkresu výztuže říms 2.402 "_x000d_
 "výztuž říms "37116,62/1000,00 = 37,117 [A]_x000d_
 "Celkové množství "37.117000 = 37,117 [C]</t>
  </si>
  <si>
    <t>32815</t>
  </si>
  <si>
    <t>OPĚRNÝ SYSTÉM S LÍCEM Z BETON TVAROVEK VÝŠ 8M - 10M</t>
  </si>
  <si>
    <t>"dle příl. 2.220 "_x000d_
 "lícové bet. tvarovky š. 300mm vyplněné ŠD fr. 8/16mm "2*83,10 = 166,200 [B]_x000d_
 "Celkové množství "166.200000 = 166,200 [C]</t>
  </si>
  <si>
    <t>Položka zahrnuje:
- ucelený certifikovaný systém (tuhé monolitické geomříže, betonové tvarovky, systémový plastový liniový konektor)
- pod pojmem „výška“ na 5. pozici číselného znaku se rozumí svislá vzdálenost horní hrany opěrného systému od rostlého terénu
Položka nezahrnuje:
- dodávku a dopravu zásypového materiálu vyztuženého bloku
Způsob měření:
- položka se vykazuje v m2 šikmé lícní pohledové plochy
- pro výpočet kubatury zásypového materiálu se uvažuje s hloubkou vyztuženého bloku jako jednonásobkem výšky konstrukce, u výšky do 2m pak jeden a půl násobkem výšky</t>
  </si>
  <si>
    <t>"dle příl. 2.202; 2.203 "_x000d_
 "OP1 "63,20 = 63,200 [A]_x000d_
 "ZZ OP1 "26,50 = 26,500 [E]_x000d_
 "křídla OP1 "18,50+18,50 = 37,000 [C]_x000d_
 "OP4 "188,00 = 188,000 [D]_x000d_
 "ZZ OP4 "25,50 = 25,500 [F]_x000d_
 "křídla OP4 "32,00+31,50 = 63,500 [G]_x000d_
 "Celkové množství "403.700000 = 403,700 [H]</t>
  </si>
  <si>
    <t>"dle příl. 2.206 "_x000d_
 "výztuž dříku OP1 "9333,03/1000,00 = 9,333 [B]_x000d_
 "dle příl. 2.208 "_x000d_
 "výztuž ZZ OP1 "4624,02/1000,00 = 4,624 [D]_x000d_
 "dle příl. 2.210 "_x000d_
 "výztuž křídel OP1 "5785,22/1000,00 = 5,785 [F]_x000d_
 "dle příl. 2.207 "_x000d_
 "výztuž dříku OP4 "17693,34/1000,00 = 17,693 [H]_x000d_
 "dle příl. 2.209 "_x000d_
 "výztuž ZZ OP4 "4641,25/1000,00 = 4,641 [J]_x000d_
 "dle příl. 2.211 "_x000d_
 "výztuž křídel OP4 "8664,14/1000,00 = 8,664 [L]_x000d_
 "dle příl. 2.221 "_x000d_
 "výztuž úložných bloků opěr a podpěr "318,02/1000,00 = 0,318 [N]_x000d_
 "Celkové množství "51.058000 = 51,058 [O]</t>
  </si>
  <si>
    <t>334326</t>
  </si>
  <si>
    <t>MOSTNÍ PILÍŘE A STATIVA ZE ŽELEZOVÉHO BETONU DO C40/50 (B50)</t>
  </si>
  <si>
    <t>"dle příl. 2.214; 2.215 "_x000d_
 "C35/45 "_x000d_
 "podpěra P2 - dřík+ÚP "30,00+13,60+12,00 = 55,600 [A]_x000d_
 "podpěra P3 - dřík+ÚP "43,00+13,60+12,00 = 68,600 [C]_x000d_
 "Celkové množství "124.200000 = 124,200 [E]</t>
  </si>
  <si>
    <t>"dle příl. 2.218 "_x000d_
 "výztuž podpěry P2 - dřík "11723,13/1000,00 = 11,723 [A]_x000d_
 "dle příl. 2.219 "_x000d_
 "výztuž podpěry P3 - dřík "13328,40/1000,00 = 13,328 [D]_x000d_
 "Celkové množství "25.051000 = 25,051 [E]</t>
  </si>
  <si>
    <t>R3333261</t>
  </si>
  <si>
    <t>MOSTNÍ OPĚRY A KŘÍDLA ZE ŽELEZOVÉHO BETONU DO C45/55</t>
  </si>
  <si>
    <t>"dle příl. 2.221 "_x000d_
 "úložné bloky opěr C45/55 "_x000d_
 "bloky OP1 "2*0,30 = 0,600 [C]_x000d_
 "bloky OP4 "2*0,40 = 0,800 [F]_x000d_
 "Celkové množství "1.400000 = 1,400 [D]</t>
  </si>
  <si>
    <t>R3343261</t>
  </si>
  <si>
    <t>MOSTNÍ PILÍŘE A STATIVA ZE ŽELEZOVÉHO BETONU DO C45/55</t>
  </si>
  <si>
    <t>"dle příl. 2.221 "_x000d_
 "úložné bloky podpěr C45/55 "_x000d_
 "bloky P2 "2*0,40 = 0,800 [D]_x000d_
 "bloky P3 "2*0,30 = 0,600 [E]_x000d_
 "Celkové množství "1.400000 = 1,400 [C]</t>
  </si>
  <si>
    <t>"dle příl. 2.212 "_x000d_
 "přechodová deska OP1 "13,00 = 13,000 [A]_x000d_
 "dle příl. 2.213 "_x000d_
 "přechod. deska OP4 "11,50 = 11,500 [D]_x000d_
 "Celkové množství "24.500000 = 24,500 [E]</t>
  </si>
  <si>
    <t>"dle příl. 2.212 "_x000d_
 "výztuž přechodová deska OP1 "2566,05/1000,00 = 2,566 [A]_x000d_
 "dle příl. 2.213 "_x000d_
 "výztuž přechod. deska OP4 "2309,46/1000,00 = 2,309 [D]_x000d_
 "Celkové množství "4.875000 = 4,875 [E]</t>
  </si>
  <si>
    <t>421326</t>
  </si>
  <si>
    <t>MOSTNÍ NOSNÉ DESKOVÉ KONSTRUKCE ZE ŽELEZOBETONU C40/50</t>
  </si>
  <si>
    <t>"dle příl. 2.313 "_x000d_
 "NK spřažená deska; C35/45 "167,10*0,32*12,50+(1,40+1,295)*12,50 = 702,088 [B]_x000d_
 "Celkové množství "702.088000 = 702,088 [C]</t>
  </si>
  <si>
    <t>"dle příl. 2.314 "_x000d_
 "výztuž NK "_x000d_
 "vč. konstrukční výztuže a prořezů "167584,93*1,05/1000,00 = 175,964 [B]_x000d_
 "Celkové množství "175.964000 = 175,964 [D]</t>
  </si>
  <si>
    <t>"dle příl. 2.309 "_x000d_
 "Nová ocelová NK, "776104,00/1000,00 = 776,104 [B]_x000d_
 "Celkové množství "776.104000 = 776,104 [C]</t>
  </si>
  <si>
    <t>"dle příl. 2.312 "_x000d_
 "kalotové ložisko všesměrné; do 5MN; OP1; OP4 "1,00+1,00 = 2,000 [A]_x000d_
 "Celkové množství "2.000000 = 2,000 [C]</t>
  </si>
  <si>
    <t>"dle příl. 2.312 "_x000d_
 "kalotové ložisko jednosměrné; do 10MN; OP1, OP4 "1,00+1,00 = 2,000 [A]_x000d_
 "Celkové množství "2.000000 = 2,000 [C]</t>
  </si>
  <si>
    <t>428751</t>
  </si>
  <si>
    <t>KALOTOVÉ LOŽISKO PRO ZATÍŽ. DO 15MN, VŠESMĚRNÉ</t>
  </si>
  <si>
    <t>"dle příl. 2.312 "_x000d_
 "kalotové ložisko všesměrné; do 15MN; P3 "1,00 = 1,000 [A]_x000d_
 "Celkové množství "1.000000 = 1,000 [C]</t>
  </si>
  <si>
    <t>428752</t>
  </si>
  <si>
    <t>KALOTOVÉ LOŽISKO PRO ZATÍŽ. DO 15MN, JEDNOSMĚRNÉ</t>
  </si>
  <si>
    <t>"dle příl. 2.312 "_x000d_
 "kalotové ložisko jednosměrné; do 15MN; P2 "1,00 = 1,000 [A]_x000d_
 "Celkové množství "1.000000 = 1,000 [C]</t>
  </si>
  <si>
    <t>428762</t>
  </si>
  <si>
    <t>KALOTOVÉ LOŽISKO PRO ZATÍŽ. DO 20MN, JEDNOSMĚRNÉ</t>
  </si>
  <si>
    <t>"dle příl. 2.312 "_x000d_
 "kalotové ložisko jednosměrné; do 20MN; P3 "1,00 = 1,000 [A]_x000d_
 "Celkové množství "1.000000 = 1,000 [C]</t>
  </si>
  <si>
    <t>428763</t>
  </si>
  <si>
    <t>KALOTOVÉ LOŽISKO PRO ZATÍŽ. DO 20MN, PEVNÉ</t>
  </si>
  <si>
    <t>"dle příl. 2.312 "_x000d_
 "kalotové ložisko pevné; do 20MN; P2 "1,00 = 1,000 [A]_x000d_
 "Celkové množství "1.000000 = 1,000 [C]</t>
  </si>
  <si>
    <t>431125</t>
  </si>
  <si>
    <t>SCHODIŠŤ KONSTR Z DÍLCŮ ŽELEZOBETON DO C30/37 (B37)</t>
  </si>
  <si>
    <t>"dle výkresu 2.501 "_x000d_
 "služební schodiště OP1 "44*0,75*0,50*0,175+2,39*0,75*0,175 = 3,201 [A]_x000d_
 "služební schodiště OP4 "34*0,75*0,50*0,175 = 2,231 [C]_x000d_
 "Celkové množství "5.432000 = 5,432 [D]</t>
  </si>
  <si>
    <t>"dle příl. 2.202; 2.203; 2.222 "_x000d_
 "podkl. beton drenáže za rubem opěr "1,30*(10,90+10,50)*0,30 = 8,346 [B]_x000d_
 "podkl beton drenáže za rubem lícních tvarovek "2*(10,50+9,00)*0,30*0,15 = 1,755 [C]_x000d_
 "Celkové množství "10.101000 = 10,101 [D]</t>
  </si>
  <si>
    <t>"dle příll. 2.104 "_x000d_
 "šablony pilot; tl. 150mm "(2*8,90*2,70+8,20*4,65)*0,15+2*7,0*12,00*0,15 = 38,129 [F]_x000d_
 "Celkové množství "38.129000 = 38,129 [B]</t>
  </si>
  <si>
    <t>"dle příl. 2.220 "_x000d_
 "podkl. beton základ. pásu lícních tvarovek; tl. 100mm "2*(8,00+3,50+3,50+3,00)*1,00*0,10 = 3,600 [P]_x000d_
 "dle příl. 2.501 "_x000d_
 "podkl. beton revizních schodišť; tl. 100mm "3,40*0,80+4,80*0,80 = 6,560 [B]_x000d_
 "dle příl. 2.202 "_x000d_
 "podkl. beton OP1; tl. 150mm "79,55*0,15 = 11,933 [D]_x000d_
 "dle příl. 2.203 "_x000d_
 "podkl. beton OP4; tl. 150mm "(8,90*13,60-8,20*4,00)*0,15 = 13,236 [F]_x000d_
 "dle příl. 2.214; 2.215 "_x000d_
 "podkl. beton P2; P3; tl. 150mm "2*12,00*7,00*0,15 = 25,200 [H]_x000d_
 "dle příl. 2.212 "_x000d_
 "podk. beton přechod. desky OP1 "4,50 = 4,500 [J]_x000d_
 "dle příl. 2.213 "_x000d_
 "podkl. beton přechod. deska OP4 "3,60 = 3,600 [L]_x000d_
 "dle příl. 2.401 "_x000d_
 "podkl. beton římsy; tl. 100mm "22,00+3,80*0,10+7,22*3,50*0,10 = 24,907 [N]_x000d_
 "Celkové množství "93.536000 = 93,536 [Q]</t>
  </si>
  <si>
    <t>451385</t>
  </si>
  <si>
    <t>PODKL VRSTVY ZE ŽELEZOBET DO C30/37 VČET VÝZTUŽE</t>
  </si>
  <si>
    <t>"dle příl. 2.220 "_x000d_
 "výplň posledních 4 vrstev tvarovek betonem a výztuží "2*16,50*1,00*0,25 = 8,250 [B]_x000d_
 "Celkové množství "8.250000 = 8,250 [C]</t>
  </si>
  <si>
    <t>"dle příl. 2.501 "_x000d_
 "podkl. beton dlažby tl. 150mm, vyztužený kari sítí 8/100/100 "_x000d_
 "zádlažba podél křídel "(16,26+10,10+19,31+10,50)*1,20*0,15+(24,60+8,10)*1,20*0,15 = 15,997 [B]_x000d_
 "dalžba před OP1 "86,50*0,15 = 12,975 [C]_x000d_
 "dlažba pod P2 "40,00*0,15 = 6,000 [D]_x000d_
 "dlažba pod P3 "18,50*0,15 = 2,775 [G]_x000d_
 "silniční příkop "120,50*0,15 = 18,075 [E]_x000d_
 "Celkové množství "55.822000 = 55,822 [H]</t>
  </si>
  <si>
    <t>"dle příl. 2.220 "_x000d_
 "výplň lícových tvarovek ze ŠD fr. 8/16mm "2*83,10*0,25 = 41,550 [B]_x000d_
 "dle příl. 2.501 "_x000d_
 "úprava pod mostem - zásyp ŠD 8/32, tl. 200mm "(780,00+280,00+170,00-36,00-40,00)*0,20 = 230,800 [C]_x000d_
 "dle příl. 2.502; 2.503 "_x000d_
 "přechod. klíny za opěrami OP1; OP4 ze ŠD "4,80*9,13+6,00*8,70 = 96,024 [F]_x000d_
 "Celkové množství "368.374000 = 368,374 [G]</t>
  </si>
  <si>
    <t>"dle příl. 2.502 "_x000d_
 "těsnící vrstva v přechod. oblasti - 2x150mm ŠP "2*4,50*2*0,15*10,90 = 29,430 [L]_x000d_
 "dle příl. 2.104 "_x000d_
 "výplň jalových vrtů pilot ŠP "23,50+41,10+33,50 = 98,100 [B]_x000d_
 "dle příl. 2.501 "_x000d_
 "podkl. schod. stupňů ze ŠP, tl. 100mm "19,00*0,90*0,10+13,00*0,90*0,10 = 2,880 [D]_x000d_
 "podkl. vrstva dlažby ze ŠP, tl. 100mm "_x000d_
 "zádlažba podél křídel "(16,26+10,10+19,31+10,50)*1,20*0,20+(24,60+8,10)*1,20*0,10 = 17,405 [H]_x000d_
 "dalžba před OP1 "86,50*0,10 = 8,650 [I]_x000d_
 "dlažba pod P2 "40,00*0,10 = 4,000 [J]_x000d_
 "dlažba pod P3 "18,50*0,10 = 1,850 [G]_x000d_
 "silniční příkop "120,50*0,10 = 12,050 [K]_x000d_
 "Celkové množství "174.365000 = 174,365 [M]</t>
  </si>
  <si>
    <t>"dle příl. 2.006 "_x000d_
 "zásyp základů opěr a podpěr hubeným betonem "2*1,20*1,00*(13,10+6,90+13,53+8,90+2*11,50+2*6,50)*1,20 = 225,878 [B]_x000d_
 "Celkové množství "225.878000 = 225,878 [C]</t>
  </si>
  <si>
    <t>46452</t>
  </si>
  <si>
    <t>POHOZ DNA A SVAHŮ Z KAMENIVA DRCENÉHO</t>
  </si>
  <si>
    <t>"dle příl. 2.501 "_x000d_
 "opevnění kamenným pohozem, kamenivo fr. 63/125, tl. 300mm "(106,50+50,50+56,00)*0,30*1,20 = 76,680 [A]_x000d_
 "Celkové množství "76.680000 = 76,680 [C]</t>
  </si>
  <si>
    <t>"dle příl. 2.501 "_x000d_
 "dlažba z lom. kamene tl. 200mm do betonu "_x000d_
 "zádlažba podél křídel "(16,26+10,10+19,31+10,50)*1,20*0,20+(24,60+8,10)*1,20*0,20 = 21,329 [B]_x000d_
 "dalžba před OP1 "86,50*0,20 = 17,300 [C]_x000d_
 "dlažba pod P2 "40,00*0,20 = 8,000 [D]_x000d_
 "dlažba pod P3 "18,50*0,20 = 3,700 [G]_x000d_
 "silniční příkop "120,50*0,20 = 24,100 [E]_x000d_
 "Celkové množství "74.429000 = 74,429 [H]</t>
  </si>
  <si>
    <t>467384</t>
  </si>
  <si>
    <t>STUPNĚ A PRAHY VOD KORYT ZE ŽELBET DO C25/30 VČET VÝZT</t>
  </si>
  <si>
    <t>"dle příl. 2.501 "_x000d_
 "prah v patě dlažby svahu kužele; 500x800mm "39,00*0,50*0,80 = 15,600 [B]_x000d_
 "Celkové množství "15.600000 = 15,600 [C]</t>
  </si>
  <si>
    <t xml:space="preserve">Položka zahrnuje:
- nutné zemní práce (hloubení rýh apod.)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povrchovou antikorozní úpravu výztuže,
- separaci výztuže
Položka nezahrnuje:
- x</t>
  </si>
  <si>
    <t>"dle příl. 2.302, 2.303; dle S2 "_x000d_
 "dle skladby vozovky mimo most "_x000d_
 "ŠD fr. 0/32 "(22,00+6,50)*8,00*0,15 = 34,200 [B]_x000d_
 "ŠD fr. 0/62 "(22,00+6,50)*8,00*0,20 = 45,600 [A]_x000d_
 "Celkové množství "79.800000 = 79,800 [E]</t>
  </si>
  <si>
    <t>"dle příl. 2.302, 2.303; dle S2 "_x000d_
 "Infilt. postřik IP 1,0 kg/m2 "_x000d_
 "dle skladby vozovky mimo most "(22,00+6,50)*8,00 = 228,000 [A]_x000d_
 "Celkové množství "228.000000 = 228,000 [D]</t>
  </si>
  <si>
    <t>572224</t>
  </si>
  <si>
    <t>SPOJOVACÍ POSTŘIK Z MODIFIK EMULZE DO 1,0KG/M2</t>
  </si>
  <si>
    <t>"dle příl. 2.302, 2.303; dle skladby S1; S2 "_x000d_
 "spojovací postřik PS-CP 0,30kg/m2 "_x000d_
 "dle skladby vozovky na mostě "2*171,30*8,00 = 2740,800 [A]_x000d_
 "vozovka mimo most "2*(21,00+6,50)*8,00 = 440,000 [B]_x000d_
 "Celkové množství "3180.800000 = 3180,800 [E]</t>
  </si>
  <si>
    <t>"dle příl. 2.302, 2.303; dle skladby S1; S2 "_x000d_
 "dle skladby vozovky na mostě "171,30*8,00 = 1370,400 [A]_x000d_
 "vozovka mimo most "(21,00+6,50)*8,00 = 220,000 [B]_x000d_
 "Celkové množství "1590.400000 = 1590,400 [D]</t>
  </si>
  <si>
    <t>"dle příl. 2.302, 2.303; dle S1 "_x000d_
 "ACL 16+; 60mm "_x000d_
 "dle skladby vozovky na mostě "171,30*8,00 = 1370,400 [A]_x000d_
 "Celkové množství "1370.400000 = 1370,400 [D]</t>
  </si>
  <si>
    <t>574C66</t>
  </si>
  <si>
    <t>ASFALTOVÝ BETON PRO LOŽNÍ VRSTVY ACL 16+, 16S TL. 70MM</t>
  </si>
  <si>
    <t>"dle příl. 2.302, 2.303; dle S2 "_x000d_
 "ACL 16+; 70mm "_x000d_
 "dle skladby vozovky mimo most "(22,00+6,50)*8,00 = 228,000 [A]_x000d_
 "Celkové množství "228.000000 = 228,000 [D]</t>
  </si>
  <si>
    <t>574E98</t>
  </si>
  <si>
    <t>ASFALTOVÝ BETON PRO PODKLADNÍ VRSTVY ACP 22+, 22S TL. 100MM</t>
  </si>
  <si>
    <t>"dle příl. 2.302, 2.303; dle S2 "_x000d_
 "ACP 22+; 100mm "_x000d_
 "dle skladby vozovky mimo most "(22,00+6,50)*8,00 = 228,000 [A]_x000d_
 "Celkové množství "228.000000 = 228,000 [D]</t>
  </si>
  <si>
    <t>"dle příl. 2.302, 2.303; dle S1 "_x000d_
 "ochranná vrstva - litý asfalt MA16 IV, tl. 40mm "_x000d_
 "dle skladby vozovky na mostě "171,30*8,00 = 1370,400 [A]_x000d_
 "Celkové množství "1370.400000 = 1370,400 [D]</t>
  </si>
  <si>
    <t>"dle příl. 2.401 "_x000d_
 "striáž chodníkové římsy "3,725*199,925 = 744,721 [B]_x000d_
 "Celkové množství "744.721000 = 744,721 [C]</t>
  </si>
  <si>
    <t>741I03</t>
  </si>
  <si>
    <t>ODDĚLOVACÍ JISKŘIŠTĚ UZAVŘENÉ V PLASTOVÉM POUZDRU</t>
  </si>
  <si>
    <t>"dle výkresu detailů "_x000d_
 "jiskřiště na OP, P, dle VL "4,00 = 4,000 [A]_x000d_
 "Celkové množství "4.000000 = 4,000 [C]</t>
  </si>
  <si>
    <t>1. Položka obsahuje:
 – upevnění vč. veškerého příslušenství
2. Položka neobsahuje:
 X
3. Způsob měření:
Udává se počet kusů kompletní konstrukce nebo práce.</t>
  </si>
  <si>
    <t>711122</t>
  </si>
  <si>
    <t>IZOLACE BĚŽNÝCH KONSTRUKCÍ PROTI TLAKOVÉ VODĚ ASFALTOVÝMI PÁSY</t>
  </si>
  <si>
    <t>"dle příl. 2.202; 2.203; 2.214; 2.215 "_x000d_
 "izolace základu OP1 "2*1,20*4,40+2*0,40*2,90+(3,50+2,00)*13,53 = 87,295 [C]_x000d_
 "izolace základu OP4 "2*1,20*4,40+2*1,00*2,90+(4,20+2,00)*13,10 = 97,580 [D]_x000d_
 "izolace rubu opěr OP1, OP4 "3,90*10,93+7,30*10,50 = 119,277 [E]_x000d_
 "izolace základů P2, P3 "2*2*6,50*1,80+2*2*11,50*1,80+2*(11,50*6,50-1,60*5,50)*1,1 = 274,690 [A]_x000d_
 "izolace křídel OP1, OP4 - rub křídel, základy - NAIP "2*20,00*1,10+2*38,00*1,10 = 127,600 [H]_x000d_
 "dle příl. 2.212; 2.213 "_x000d_
 "izolace NAIP přechod. desek "5,00*8,30+4,98*7,48 = 78,750 [G]_x000d_
 "Celkové množství "785.192000 = 785,192 [I]</t>
  </si>
  <si>
    <t>711432</t>
  </si>
  <si>
    <t>IZOLACE MOSTOVEK POD ŘÍMSOU ASFALTOVÝMI PÁSY</t>
  </si>
  <si>
    <t>"dle příl. 2.401 "_x000d_
 "zesílená izolace pod římsami "4,00*200,00+0,65*201,10 = 930,715 [B]_x000d_
 "Celkové množství "930.715000 = 930,715 [C]</t>
  </si>
  <si>
    <t xml:space="preserve">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Položka nezahrnuje:
- ochranné vrstvy, např. lepenku s hliníkovou vložkou, litý asfalt, asfaltový beton</t>
  </si>
  <si>
    <t>"izoalce mostovky NAIP "171,07*13,10 = 2241,017 [A]_x000d_
 "Celkové množství "2241.017000 = 2241,017 [B]</t>
  </si>
  <si>
    <t>"dle příl. 2.401 "_x000d_
 "ochrana izolace pod římsami "4,00*200,00+0,65*201,10 = 930,715 [B]_x000d_
 "Celkové množství "930.715000 = 930,715 [C]</t>
  </si>
  <si>
    <t>"dle příl. 2.202; 2.203; 2.214; 2.215 "_x000d_
 "ochrana izolace geotextilií 1200 g/m2 "_x000d_
 "izolace základu OP1 "2*1,20*4,40+2*0,40*2,90+(3,50+2,00)*13,53 = 87,295 [C]_x000d_
 "izolace základu OP4 "2*1,20*4,40+2*1,00*2,90+(4,20+2,00)*13,10 = 97,580 [D]_x000d_
 "izolace rubu opěr OP1, OP4 "3,90*10,93+7,30*10,50 = 119,277 [E]_x000d_
 "izolace křídel OP1, OP4 - rub křídel, základy "2*20,00*1,10+2*38,00*1,10 = 127,600 [H]_x000d_
 "izolace základů P2, P3 "2*2*6,50*1,80+2*2*11,50*1,80+2*(11,50*6,50-1,60*5,50)*1,1 = 274,690 [A]_x000d_
 "dle příl. 2.212; 2.213 "_x000d_
 "izolace přechod. desek "5,00*8,30+4,98*7,48 = 78,750 [G]_x000d_
 "Celkové množství "785.192000 = 785,192 [J]</t>
  </si>
  <si>
    <t>74C593</t>
  </si>
  <si>
    <t>ZAKOTVENÍ STOŽÁRU 0-21 KN</t>
  </si>
  <si>
    <t>"dle TZ, příl. 2.003 "_x000d_
 "kotvení stožárů VO "5,00 = 5,000 [B]_x000d_
 "Celkové množství "5.000000 = 5,000 [C]</t>
  </si>
  <si>
    <t>"dle příl. 2.401 "_x000d_
 "dle detailu A, ochranný nátěr říms S2 "(4,30+0,70)*199,93+201,08*(0,80+0,70) = 1301,270 [B]_x000d_
 "Celkové množství "1301.270000 = 1301,270 [C]</t>
  </si>
  <si>
    <t>"dle příl. 2.401 "_x000d_
 "dle detailu A, ochranný nátěr říms u vozovky S4 "0,4*(199,93+201,08) = 160,404 [B]_x000d_
 "Celkové množství "160.404000 = 160,404 [C]</t>
  </si>
  <si>
    <t>863332</t>
  </si>
  <si>
    <t>POTRUBÍ Z TRUB Z NEREZ OCELI DN DO 150MM</t>
  </si>
  <si>
    <t>"dle příl. 2.404 "_x000d_
 "svislý nerez svod DN150 odvodňovače vozovky "32,00*1,00 = 32,000 [B]_x000d_
 "Celkové množství "32.000000 = 32,000 [C]</t>
  </si>
  <si>
    <t>"dle příl. 2.222; 2.220 "_x000d_
 "průchod odvodnění opěrami "2*3,25 = 6,500 [A]_x000d_
 "průpich DN180 lícní zdí - odvodnění křídel "2*2*0,80 = 3,200 [C]_x000d_
 "Celkové množství "9.700000 = 9,700 [D]</t>
  </si>
  <si>
    <t>"dle příl. 2.202; 2.203 "_x000d_
 "drenáž poloperforovaná DN150 - za rubem opěr "10,50+10,90 = 21,400 [A]_x000d_
 "průchod drenáže opěrami "2*3,10 = 6,200 [B]_x000d_
 "dle příl. 2.220 "_x000d_
 "drenáž za rubem zdí z lícových tvarovek "2*(9,10+11,50) = 41,200 [E]_x000d_
 "Celkové množství "68.800000 = 68,800 [F]</t>
  </si>
  <si>
    <t>87626</t>
  </si>
  <si>
    <t>CHRÁNIČKY Z TRUB PLAST DN DO 80MM</t>
  </si>
  <si>
    <t>"dle příl. 2-404 "_x000d_
 "chráničky DN75 "34*0,50 = 17,000 [B]_x000d_
 "Celkové množství "17.000000 = 17,000 [C]</t>
  </si>
  <si>
    <t>87627</t>
  </si>
  <si>
    <t>CHRÁNIČKY Z TRUB PLASTOVÝCH DN DO 100MM</t>
  </si>
  <si>
    <t>"dle příl. 2.401 "_x000d_
 "chráničky v římsách 110/94 "3*205,00 = 615,000 [B]_x000d_
 "Celkové množství "615.000000 = 615,000 [C]</t>
  </si>
  <si>
    <t>"dle příl. 2.404 "_x000d_
 "podélné odvod. potrubí DN200 "171,00+143,60 = 314,600 [B]_x000d_
 "svody, vč. kompenzátorů, čistících otvorů "3,30+5,50 = 8,800 [C]_x000d_
 "Celkové množství "323.400000 = 323,400 [D]</t>
  </si>
  <si>
    <t>"dle příl. 2.501 "_x000d_
 "dešťová uliční vpusť - prefa "1+1 = 2,000 [B]_x000d_
 "Celkové množství "2.000000 = 2,000 [C]</t>
  </si>
  <si>
    <t>"dle TZ "_x000d_
 "zkouška vodotěsnosti potrubí "323,40 = 323,400 [B]_x000d_
 "Celkové množství "323.400000 = 323,400 [C]</t>
  </si>
  <si>
    <t>"dle příl. 2.405 "_x000d_
 "mostní zábradlí na římse pro pěší a cyklo "200,36 = 200,360 [A]_x000d_
 "Celkové množství "200.360000 = 200,360 [C]</t>
  </si>
  <si>
    <t>9117C1</t>
  </si>
  <si>
    <t>SVOD OCEL ZÁBRADEL ÚROVEŇ ZADRŽ H2 - DODÁVKA A MONTÁŽ</t>
  </si>
  <si>
    <t>"dle příl. 2.405 "_x000d_
 "ocel. zábradelní svodidla H2 "204,00 = 204,000 [A]_x000d_
 "Celkové množství "204.000000 = 204,000 [C]</t>
  </si>
  <si>
    <t>"dle příl. 2.405 "_x000d_
 "svodidla na pravé římse, H3 "204,00 = 204,000 [B]_x000d_
 "Celkové množství "204.000000 = 204,000 [C]</t>
  </si>
  <si>
    <t>911DD2</t>
  </si>
  <si>
    <t>SVODIDLO BETON, ÚROVEŇ ZADRŽ H3 VÝŠ 1,0M - MONTÁŽ S PŘESUNEM (BEZ DODÁVKY)</t>
  </si>
  <si>
    <t>"dle příl. 2.103 "_x000d_
 "beton. svodidlo H3, v. 1,0m "13,00 = 13,000 [B]_x000d_
 "Celkové množství "13.000000 = 13,000 [C]</t>
  </si>
  <si>
    <t>911DD3</t>
  </si>
  <si>
    <t>SVODIDLO BETON, ÚROVEŇ ZADRŽ H3 VÝŠ 1,0M - DEMONTÁŽ S PŘESUNEM</t>
  </si>
  <si>
    <t>911DD9</t>
  </si>
  <si>
    <t>SVODIDLO BETON, ÚROVEŇ ZADRŽ H3 VÝŠ 1,0M - NÁJEM</t>
  </si>
  <si>
    <t>MDEN</t>
  </si>
  <si>
    <t>"dle příl. 2.103 "_x000d_
 "beton. svodidlo H3, v. 1,0m, předpoklad využití - po celou dobu výstavby "13,00*3*365 = 14235,000 [B]_x000d_
 "Celkové množství "14235.000000 = 14235,000 [C]</t>
  </si>
  <si>
    <t>Položka zahrnuje:
- denní sazbu za pronájem zařízení
Položka nezahrnuje:
- x
Způsob měření:
- počet měrných jednotek se určí jako součin délky zařízení v předepsané výšce a počtu dnů použití</t>
  </si>
  <si>
    <t>"dle TZ, příl. 2.202; 2.203; "_x000d_
 "nivelační značky na opěrách a pilířích "6*3,00+4,0 = 22,000 [A]_x000d_
 "nivelační značky na římsách "22,00 = 22,000 [C]_x000d_
 "Celkové množství "44.000000 = 44,000 [D]</t>
  </si>
  <si>
    <t>91355</t>
  </si>
  <si>
    <t>EVIDENČNÍ ČÍSLO MOSTU</t>
  </si>
  <si>
    <t>"dle TZ, 6.17 "_x000d_
 "evidenční číslo mostu "1+1 = 2,000 [B]_x000d_
 "Celkové množství "2.000000 = 2,000 [C]</t>
  </si>
  <si>
    <t>Položka zahrnuje:
- štítek s evidenčním číslem mostu
- sloupek dopravní značky včetně osazení a nutných zemních prací a zabetonování
Položka nezahrnuje:
- x</t>
  </si>
  <si>
    <t>"dle příl. 2.501 "_x000d_
 "obruby kolem dlažby podél podpěr a opěr "2*(10,00+4,00)+4,20+9,40+4,40+8,50+14,60+14,90 = 84,000 [B]_x000d_
 "Celkové množství "84.000000 = 84,000 [C]</t>
  </si>
  <si>
    <t>"dle příl. 2.401 "_x000d_
 "těsnící zálivka podél říms "200,00+201,10 = 401,100 [B]_x000d_
 "Celkové množství "401.100000 = 401,100 [C]</t>
  </si>
  <si>
    <t>"dle příl. 2.403 "_x000d_
 "mostní závěr OP1 (posun +-57mm) "13,54 = 13,540 [B]_x000d_
 "Celkové množství "13.540000 = 13,540 [C]</t>
  </si>
  <si>
    <t>93153</t>
  </si>
  <si>
    <t>MOSTNÍ ZÁVĚRY POVRCHOVÉ POSUN DO 160MM</t>
  </si>
  <si>
    <t>"dle příl. 2.403 "_x000d_
 "mostní závěr OP4 (posun +- 116mm) "13,10 = 13,100 [A]_x000d_
 "Celkové množství "13.100000 = 13,100 [C]</t>
  </si>
  <si>
    <t>93314</t>
  </si>
  <si>
    <t>ZATĚŽOVACÍ ZKOUŠKA MOSTU STATICKÁ 1. POLE PŘES 800M2</t>
  </si>
  <si>
    <t>"dle TZ "_x000d_
 "zatěžovací zkouška mostu 1. pole - největší pole "1,00 = 1,000 [B]_x000d_
 "Celkové množství "1.000000 = 1,000 [C]</t>
  </si>
  <si>
    <t>93317</t>
  </si>
  <si>
    <t>ZATĚŽOVACÍ ZKOUŠKA MOSTU STATICKÁ 2. A DALŠÍ POLE DO 800M2</t>
  </si>
  <si>
    <t>"dle TZ "_x000d_
 "zatěžovací zkouška mostu - krajní pole "1+1 = 2,000 [B]_x000d_
 "Celkové množství "2.000000 = 2,000 [C]</t>
  </si>
  <si>
    <t>"dle TZ, příl. 2.104 "_x000d_
 "zkouška pilot CHA "4*3 = 12,000 [B]_x000d_
 "Celkové množství "12.000000 = 12,000 [C]</t>
  </si>
  <si>
    <t>"dle TZ "_x000d_
 "zkoušky pilot "52,00 = 52,000 [A]_x000d_
 "Celkové množství "52.000000 = 52,000 [C]</t>
  </si>
  <si>
    <t>"dle příl. 2.501 "_x000d_
 "skluzy z beton. žlabů š. 600mm "(6,50+6,80+10,50+14,00+2,50+9,50)*1,20 = 59,760 [B]_x000d_
 "Celkové množství "59.760000 = 59,760 [C]</t>
  </si>
  <si>
    <t>"dle příl. 2.501 "_x000d_
 "rigol z beton. žlabovek š. 1000mm podél OP1 "39,50 = 39,500 [B]_x000d_
 "Celkové množství "39.500000 = 39,500 [C]</t>
  </si>
  <si>
    <t>"dle příl. 2.501 "_x000d_
 "vývařiště - zaústění skluzů "4,00 = 4,000 [B]_x000d_
 "Celkové množství "4.000000 = 4,000 [C]</t>
  </si>
  <si>
    <t>"dle výkresů tvaru, dle příl. 2.222 "_x000d_
 "vývod pro měření BP (1,58 kg/ks) "14,00*1,58 = 22,120 [B]_x000d_
 "Celkové množství "22.120000 = 22,120 [C]</t>
  </si>
  <si>
    <t>"dle příl. 2.404 "_x000d_
 "mostní odvodňovač 500x500 "32,00 = 32,000 [A]_x000d_
 "Celkové množství "32.000000 = 32,000 [C]</t>
  </si>
  <si>
    <t>"dle příl. 2.404 "_x000d_
 "odvodňovače izolace "34,00 = 34,000 [B]_x000d_
 "Celkové množství "34.000000 = 34,000 [C]</t>
  </si>
  <si>
    <t>94890</t>
  </si>
  <si>
    <t>PODPĚRNÉ SKRUŽE - ZŘÍZENÍ A ODSTRANĚNÍ</t>
  </si>
  <si>
    <t>M3OP</t>
  </si>
  <si>
    <t>"dle výkresu 2.602 "_x000d_
 "ochranná. montážní skruž - OP montáž. kce. "7,00*65,00*7,50 = 3412,500 [B]_x000d_
 "Celkové množství "3412.500000 = 3412,500 [C]</t>
  </si>
  <si>
    <t>Položka zahrnuje:
- dovoz, montáž, údržbu, opotřebení (nájemné), demontáž, konzervaci, odvoz
Položka nezahrnuje:
- x</t>
  </si>
  <si>
    <t>"dle pol. 13183 "1131,192*1,90 = 2149,265 [A]_x000d_
 "dle pol. 264142, zemina z vrtů pilot "(820,00-86,70)*3,14*0,60*0,60*1,90 = 1574,952 [B]_x000d_
 "dle pol. 26123, zemina z vrtů kotev "120,00*3,14*0,10*0,10*1,90 = 7,159 [D]_x000d_
 "dle pol. 12110; přebytečná ornice "(1590,00-678,00*0,15)*1,90 = 2827,770 [E]_x000d_
 "dle pol. 11130; sejmutí drnu "3000,00*0,15*1,90 = 855,000 [F]_x000d_
 "Celkové množství "7414.146000 = 7414,146 [C]</t>
  </si>
  <si>
    <t>SO 34-20-05</t>
  </si>
  <si>
    <t>R029412-342005</t>
  </si>
  <si>
    <t>"1: vypracování mostního listu"</t>
  </si>
  <si>
    <t>Položka zahrnuje: 
- veškeré náklady spojené s objednatelem požadovanými pracemi 
Položka nezahrnuje: 
- x</t>
  </si>
  <si>
    <t>R02953-342005</t>
  </si>
  <si>
    <t>"1: provedení mostní prohlídky po realizaci mostu"</t>
  </si>
  <si>
    <t>Položka zahrnuje : 
- úkony dle ČSN 73 6221 
- provedení hlavní mostní prohlídky oprávněnou fyzickou nebo právnickou osobou 
- vyhotovení záznamu (protokolu), který jednoznačně definuje stav mostu 
Položka nezahrnuje: 
- x</t>
  </si>
  <si>
    <t>"1: 150m2+150m2; odstranění náletových křovin"</t>
  </si>
  <si>
    <t>11415</t>
  </si>
  <si>
    <t>ODSTRAN DLAŽEB VODNÍCH KORYT Z LOM KAM NA MC VČET PODKL</t>
  </si>
  <si>
    <t>"1: 12m*0.3m*7m; odstranění dlažby dna, odvoz na RS"</t>
  </si>
  <si>
    <t xml:space="preserve">Položka zahrnuje:
- odstranění konstrukcí vodních koryt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
Způsob měření:
- měří se v m3 vybouraných hmot ve stavu před vybouráním</t>
  </si>
  <si>
    <t>"1: 4*7*24h; přečerpávání vodoteče"</t>
  </si>
  <si>
    <t>"1: 20m; provizorní převedení vodoteče"</t>
  </si>
  <si>
    <t>"1: pol. č. 17750; odstranění zemní hrázky"</t>
  </si>
  <si>
    <t>12940</t>
  </si>
  <si>
    <t>ČIŠTĚNÍ RÁMOVÝCH A KLENBOVÝCH PROPUSTŮ OD NÁNOSŮ</t>
  </si>
  <si>
    <t>"1: 20m*4m*0.2m; vyčištění stávajícího propustku"</t>
  </si>
  <si>
    <t>"1: 19m2*2*(6.1m+(7.2m+4.0m)/2)+1m2*14.9m*2; výkopy"</t>
  </si>
  <si>
    <t>"1: 0.3m*0.6m*8m; práh dlažby"</t>
  </si>
  <si>
    <t>"1: pol. č. 12273; uložení zeminy zemní hrázky na skládku"</t>
  </si>
  <si>
    <t>"1: (3.4m2+3.2m2)*2*(10m+4.5m/2+4.5m/2)+1m2*14.3m*2-1.1m2*6.6m*4; zásypy - použije se nakupovaná zemina"</t>
  </si>
  <si>
    <t>17750</t>
  </si>
  <si>
    <t>ZEMNÍ HRÁZKY ZE ZEMIN NEPROPUSTNÝCH</t>
  </si>
  <si>
    <t>"1: 3m2*(1.5m+3m)/2*2; hrázky pro zatrubnění vodoteče"</t>
  </si>
  <si>
    <t>18243</t>
  </si>
  <si>
    <t>ZALOŽENÍ TRÁVNÍKU HYDROOSEVEM NA HLUŠINU</t>
  </si>
  <si>
    <t>"1: 200m2*?(3.25)/1.5m*2; svahy kolem propustku"</t>
  </si>
  <si>
    <t>Položka zahrnuje:
 - dodání předepsané travní směsi, hydroosev na hlušinu, zalévání, první pokosení, to vše bez ohledu na sklon terénu
Položka nezahrnuje:
- x</t>
  </si>
  <si>
    <t>"1: pol.č.18243, 1-krát ošetření trávníku"</t>
  </si>
  <si>
    <t>"1: 1.58m2*11.71m*2; základy mostu "_x000d_
 "2: 0.40m2*2.96m*4; základy přechodových zídek"</t>
  </si>
  <si>
    <t>"1: 8.992t; výztuž základů, viz výkres výztuže"</t>
  </si>
  <si>
    <t>"1: (0.10m2*12.34m+2.8m2*0.3m)+(0.16m2*12.34m+2.3m2*0.3m); římsy mostu "_x000d_
 "2: 0.10m2*2.96m*2+0.16m2*2.96m*2; římsy přechodových zídek"</t>
  </si>
  <si>
    <t>"1: 0.736t; výztuž říms, viz výkres výztuže"</t>
  </si>
  <si>
    <t>"1: 1.761m2*10.57m*2+(9.702m2*0.55m+1.138m2*0.425m)*4+9.365m2*0.3m*2+0.233m2*2.96m*4; opěry a křídla"</t>
  </si>
  <si>
    <t>"1: 7.489t; výztuž spodní stavby, viz výkres výztuže"</t>
  </si>
  <si>
    <t>"1: 600.600kg; konstrukční ocel zábradlí viz výkres zábradlí"</t>
  </si>
  <si>
    <t>"1: 3.25m2*10.57m; příčel rámové konstrukce"</t>
  </si>
  <si>
    <t>"1: 4.614t; výztuž příčle, viz výkres výztuže"</t>
  </si>
  <si>
    <t>"1: 97m2*?(3.25)/1.5m*0.1m; podkladní beton dlažby"</t>
  </si>
  <si>
    <t>457366</t>
  </si>
  <si>
    <t>VÝZTUŽ VYROVNÁVACÍHO A SPÁDOVÉHO BETONU Z KARI SÍTÍ</t>
  </si>
  <si>
    <t>"1: 5.9m*10.1m*0.00197t/m2; výztuž tvrdé ochrany izolace z kari sítě 4/4-100/100"</t>
  </si>
  <si>
    <t>457384</t>
  </si>
  <si>
    <t>VYROVNÁVACÍ A SPÁD ŽELEZOBETON DO C25/30 VČET VÝZTUŽE</t>
  </si>
  <si>
    <t>"1: 5.9m*10.1m*0.05m; tvrdá ochrana izolace mostovky"</t>
  </si>
  <si>
    <t>"1: 0.6m*1m*9.55m*2; kamenná rovnanina"</t>
  </si>
  <si>
    <t>"1: 97m2*?(3.25)/1.5m*0.2m; dlažba"</t>
  </si>
  <si>
    <t>467314</t>
  </si>
  <si>
    <t>STUPNĚ A PRAHY VODNÍCH KORYT Z PROSTÉHO BETONU C25/30</t>
  </si>
  <si>
    <t>"1: (9.5m+2m*2)*11.1m; rubová izolace NAIP na pečetící vrstvu - NK "_x000d_
 "2: 8.07m2*4+2.8m2*2; rubová izolace NAIP na pečetící vrstvu - křídla "_x000d_
 "3: 6.09m*(0.33m+0.5m); překrytí dilatační spáry na rubu rámu"</t>
  </si>
  <si>
    <t>711507</t>
  </si>
  <si>
    <t>OCHRANA IZOLACE NA POVRCHU Z PE FÓLIE</t>
  </si>
  <si>
    <t>"1: 5.3m*10.1m; separační vrstva z PE folie v místě tvrdé ochrany izolace mostovky"</t>
  </si>
  <si>
    <t>"1: 5.3m*10.1m; ochrana izolace mostovky textilií 300g/m2"</t>
  </si>
  <si>
    <t>711509R</t>
  </si>
  <si>
    <t>OCHRANA IZOLACE NA POVRCHU TEXTILIÍ VĚTŠÍ GRAMÁŽE</t>
  </si>
  <si>
    <t xml:space="preserve">"1: 2.1m*9.55m*2; ochrana izolace - rub NK "_x000d_
 "2: 8.07m2*4; ochrana izolace - křídla "_x000d_
 "3: 2.8m2*2; ochrana svislé části izolace pod  římsou"</t>
  </si>
  <si>
    <t>Položka zahrnuje: 
- kompletní povlaky (i různobarevné) 
- úprava podkladu (odmaštění, odstranění starých nátěrů a nečistot) a jeho vyspravení 
- provedení nátěru předepsaným postupem a splnění všech požadavků daných technologickým předpisem 
Položka nezahrnuje: 
- x</t>
  </si>
  <si>
    <t>78386</t>
  </si>
  <si>
    <t>NÁTĚRY BETON KONSTR TYP S9 (OS-E)</t>
  </si>
  <si>
    <t>"1: 18.3m*0.2m*2; nátěr typ S9"</t>
  </si>
  <si>
    <t>"1: 0.5m*4ks; HDPE chránička v místě vyústění drenáže"</t>
  </si>
  <si>
    <t>"1: 12.741m*2; drenáž DN150"</t>
  </si>
  <si>
    <t>"1: 8.5m*2; odstranění zábradlí na mostě"</t>
  </si>
  <si>
    <t>"1: 10.123m2*4; výplň dilatačních spar"</t>
  </si>
  <si>
    <t>"1: (5.2m2+0.8m2)*4.3m*2; základy, opěry a úložné prahy "_x000d_
 "2: 1.78m2*6m; nosná konstrukce "_x000d_
 "3: (20.6m2+16.2m2)*1.4m*2; kolmá křídla "_x000d_
 "4: 8m2*0.6m; část čel stávajícího propustku"</t>
  </si>
  <si>
    <t>96786</t>
  </si>
  <si>
    <t>VYBOURÁNÍ MOST LOŽISEK</t>
  </si>
  <si>
    <t>"1: 2ks; kolejnice"</t>
  </si>
  <si>
    <t>97816</t>
  </si>
  <si>
    <t>ODSEKÁNÍ VRSTVY VYROVNÁVACÍHO BETONU NA MOSTECH</t>
  </si>
  <si>
    <t>"1: 5.8m*5.4m*0.05m; ochrana izolace, odvoz na RS"</t>
  </si>
  <si>
    <t>"1: 5.8m*5.4m; odstranění izolace, odvoz na RS"</t>
  </si>
  <si>
    <t>"1: (pol.č.13183+pol.č.13273)*1.9t/m3; uložení na skládku - k rekultivaci"</t>
  </si>
  <si>
    <t>"1: (pol.č.96616+97816)*2.4t/m3; uložení na skládku"</t>
  </si>
  <si>
    <t>"1: (pol.č.11415)*2.5t/m3; uložení na skládku"</t>
  </si>
  <si>
    <t>R015420</t>
  </si>
  <si>
    <t>933</t>
  </si>
  <si>
    <t>NEOCEŇOVAT - POPLATKY ZA LIKVIDACI ODPADŮ NEKONTAMINOVANÝCH - 17 06 04 ZBYTKY IZOLAČNÍCH MATERIÁLŮ VČ. DOPRAVY NA SKLÁDKU A MANIPULACE</t>
  </si>
  <si>
    <t>"1: pol.č. 97817*0.005t/m2; uložení na skládku nebezpečného odpadu"</t>
  </si>
  <si>
    <t>"1: pol.č. 9112A3*0.176t/m; uložení na skládku"</t>
  </si>
  <si>
    <t>SO 34-20-09</t>
  </si>
  <si>
    <t>R029412-342009</t>
  </si>
  <si>
    <t>R02953-342009</t>
  </si>
  <si>
    <t>"1: 200m2+200m2; odstranění náletových křovin"</t>
  </si>
  <si>
    <t>"1: 4*7*8h; čerpání při zvýšené HPV"</t>
  </si>
  <si>
    <t>"1:((95.824m2)*4.45m+6.587m2*0.915m*4+23.846m2*2.621m*4+7.844m2*4.735m*2)*0.2; výkopy - 20%"</t>
  </si>
  <si>
    <t>"1:((95.824m2)*4.45m+6.587m2*0.915m*4+23.846m2*2.621m*4+7.844m2*4.735m*2)*0.8; výkopy - 80%"</t>
  </si>
  <si>
    <t>"1: 6.011m*12.961m2; zásypy"</t>
  </si>
  <si>
    <t>"1: 200m2*?(3.25)/1.5m*2; svahy kolem mostu"</t>
  </si>
  <si>
    <t>"1: 2.465m2*10.57m; základy mostu "_x000d_
 "2: 1.667m2*4.03m*4+0.4m2*2.96m*4; základy přechodových zídek"</t>
  </si>
  <si>
    <t>"1: 8.992T; výztuž základu, viz výkres výztuže"</t>
  </si>
  <si>
    <t>"1: 0.097m2*22.16m*2; římsy"</t>
  </si>
  <si>
    <t>"1: 2.20m2*10.57m; příčel rámové konstrukce"</t>
  </si>
  <si>
    <t>"1: 141.407m2*0.15m+0.715m2*9.47m*2; podkladní beton"</t>
  </si>
  <si>
    <t>"1: 5.9m*9.9m*0.00197t/m2; výztuž tvrdé ochrany izolace z kari sítě 4/4-100/100"</t>
  </si>
  <si>
    <t>"1: 5.9m*9.9m*0.05m; tvrdá ochrana izolace mostovky"</t>
  </si>
  <si>
    <t>"1: 0.6m*2.6m*7.35m*2; kamenná rovnanina za rubem opěr"</t>
  </si>
  <si>
    <t>"1: 36.656m2*?(3.25)/1.5m*0.2m; odláždění svahů"</t>
  </si>
  <si>
    <t>"1: (13.891m+2.088m*2)*10.57m+0.5m*6.1m*2; izolace proti vodě"</t>
  </si>
  <si>
    <t>"1: 5.65m*9.47m; separační vrstva z PE folie v místě tvrdé ochrany izolace mostovky"</t>
  </si>
  <si>
    <t>"1: 5.65m*9.47m; ochrana izolace mostovky textilií 300g/m2"</t>
  </si>
  <si>
    <t xml:space="preserve">"1: 5.65m*9.47m*2; ochrana izolace - rub NK "_x000d_
 "2: 13.56m2*4; ochrana izolace - křídla "_x000d_
 "3: 3.91m2*2; ochrana svislé části izolace pod  římsou"</t>
  </si>
  <si>
    <t>"1: 36.6m*0.2m*2; nátěr typ S9"</t>
  </si>
  <si>
    <t>"1: 12.881m*2; drenáž DN150"</t>
  </si>
  <si>
    <t>"1: 8.3m+11.4m; odstranění zábradlí na mostě"</t>
  </si>
  <si>
    <t>"1: 14.8m2*1.2m*4; kolmá křídla mostu "_x000d_
 "2: 5.8m2*4.45m*2; opěry (základ a dřík) "_x000d_
 "3: 5.8m2*1.3m*4; předpokládaná rovnoběžná křídla mostu"</t>
  </si>
  <si>
    <t>"1: 0.61m2*4.45*2+1.9m2*0.36m*2+1.9m2*1.3m*4; úložné prahy a závěrné zdi "_x000d_
 "2: 0.1m2*5m; římsy křídel"</t>
  </si>
  <si>
    <t>"1: 2.4m*0.06m2*2; pozednice"</t>
  </si>
  <si>
    <t>"1: 0.4m*5.1m*2*0.05m; ochrana izolace, odvoz na RS"</t>
  </si>
  <si>
    <t>"1: 1.4m*7.7m*2; odstranění izolace, odvoz na RS"</t>
  </si>
  <si>
    <t>"1: (pol.č.96613)*2.5t/m3; uložení na skládku"</t>
  </si>
  <si>
    <t>"1: pol. č. 96617*0.8t/m3; doprava a uložení na skládku"</t>
  </si>
  <si>
    <t>SO 34-20-12</t>
  </si>
  <si>
    <t>R02913-342012</t>
  </si>
  <si>
    <t>OSTATNÍ POŽADAVKY - GEODETICKÁ ZNAČKA PRO SLEDOVÁNÍ STAVEBNÍCH OBJEKTŮ</t>
  </si>
  <si>
    <t>"1: 4ks; nivelační značky"</t>
  </si>
  <si>
    <t>Položka zahrnuje: 
- schválené značky pro sledování přetvoření 
Položka nezahrnuje: 
- x</t>
  </si>
  <si>
    <t>R029412-342012</t>
  </si>
  <si>
    <t>R02953-342012</t>
  </si>
  <si>
    <t>"1: 28.5m*5m*0.5m; odstranění komunikace pod mostem"</t>
  </si>
  <si>
    <t>"1: (5279m3-(pol.č.96613+pol.č.96616)+(20m2+25m2)*13.5m)*0.8; výkop (odvozeno z 3D modelu) - 80 %"</t>
  </si>
  <si>
    <t>"1: (5279m3-(pol.č.96613+pol.č.96616)+(20m2+25m2)*13.5m)*0.2; výkop (odvozeno z 3D modelu) - 20 %"</t>
  </si>
  <si>
    <t>"1: 56.2m2*(14.02m+23.12m)/2+15m2*(8m+7m/3)*4; zásypy v líci opěry a svahové kužely podél křídel"</t>
  </si>
  <si>
    <t>"1: 0.26m2*7.82m*2; filtrační obsypy rubového odvodnění (drenáže) "_x000d_
 "2: 0.1m2*25m*2; filtrační obsypy drenáže (odvodněníhorního klínu přechodové oblasti)"</t>
  </si>
  <si>
    <t>17982</t>
  </si>
  <si>
    <t>NÁSYP Z ARMOVANÝCH ZEMIN NAKUPOVANÝCH SE ZHUTNĚNÍM</t>
  </si>
  <si>
    <t>"1: 0.35m*3.6m*7.82m*2; uzavření vyztužené zeminy na rubu opěry - pytle z netkané geotextilie plněné drceným kamenivem fr. 5-16 mm (přechodová oblast)"</t>
  </si>
  <si>
    <t>Položka zahrnuje:
- položka se používá výhradně při nedostatku zemin na stavbě
- kompletní provedení zemní konstrukce vč. nákupu a dopravy předepsané kvality zeminy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nezahrnuje armovací sítě</t>
  </si>
  <si>
    <t>"1: 1000m2; zatravnění svahových kuželů"</t>
  </si>
  <si>
    <t>"1: 1.5m*7.82m*2; seaprační a filtrační netkaná geotextilie (na filtračním obsypu rubového odvodnění)"</t>
  </si>
  <si>
    <t>"1: (3m*2+6m*2+8m*12)*2*85.4kg/m; zápory "_x000d_
 "2: 2*(1.8m*13)*2*25.3kg/m; převázky kotev"</t>
  </si>
  <si>
    <t>22695A</t>
  </si>
  <si>
    <t>VÝDŘEVA ZÁPOROVÉHO PAŽENÍ DOČASNÁ (PLOCHA)</t>
  </si>
  <si>
    <t>"1: 1.5m*(1.5m*2+0.9m*13)*2; výdřeva"</t>
  </si>
  <si>
    <t>"1: (53.4m+26.02m)*2*4m; pažiny union - těsnící jímka"</t>
  </si>
  <si>
    <t>"1: pol.č.23217A; vytažení pažin - těsnící jímky"</t>
  </si>
  <si>
    <t>261216</t>
  </si>
  <si>
    <t>VRTY PRO KOTV, INJEKT, MIKROPIL NA POVRCHU TŘ II D DO 80MM</t>
  </si>
  <si>
    <t>"1: 14.2m*13; vrty pro tyčové kotvy"</t>
  </si>
  <si>
    <t>264715</t>
  </si>
  <si>
    <t>VRTY PRO PILOTY TŘ I A II D DO 300MM</t>
  </si>
  <si>
    <t>"1: (8m*12+6m*2+3m*2)*2; vrty pro záporové pažení"</t>
  </si>
  <si>
    <t>"1: 149.419m3*2; základy polorámu (odvozeno z 3D modelu)"</t>
  </si>
  <si>
    <t>"1: 42.910t; výztuž základů polorámu (viz výkres výztuže)"</t>
  </si>
  <si>
    <t>285378</t>
  </si>
  <si>
    <t>KOTVENÍ NA POVRCHU Z PŘEDPÍNACÍ VÝZTUŽE DL. DO 10M</t>
  </si>
  <si>
    <t>"1: 13ks; tyčové kotvy záporového pažení"</t>
  </si>
  <si>
    <t>Položka zahrnuje:
- dodávku předepsané kotvy, případně její protikorozní úpravu, její osazení do vrtu, zainjektování a napnutí, případně opěrné desky
Položka nezahrnuje:
- vrty</t>
  </si>
  <si>
    <t>285379</t>
  </si>
  <si>
    <t>PŘÍPLATEK ZA DALŠÍ 1M KOTVENÍ NA POVRCHU Z PŘEDPÍNACÍ VÝZTUŽE</t>
  </si>
  <si>
    <t>"1: 13ks*5m; tyčové kotvy záprového pažení"</t>
  </si>
  <si>
    <t>Položka zahrnuje:
- příplatek k ceně kotvy za další 1m přes 10m
- zahrnuje dodávku 1m předepsané kotvy, případně její protikorozní úpravu, její osazení do vrtu, zainjektování a napnutí</t>
  </si>
  <si>
    <t>288321</t>
  </si>
  <si>
    <t>TRYSKOVÁ INJEKTÁŽ D SLOUPU DO 800MM DL VRTU DO 6M NA POVRCHU</t>
  </si>
  <si>
    <t>"1: 9.4m*14.02m*3m*2; zlepšení podloží - trysková injektáž"</t>
  </si>
  <si>
    <t>Položka zahrnuje:
- veškerý materiál, výrobky a polotovary, včetně mimostaveništní a vnitrostaveništní dopravy (rovněž přesuny), včetně naložení a složení, případně s uložením.
Položka nezahrnuje:
- x</t>
  </si>
  <si>
    <t>28995</t>
  </si>
  <si>
    <t>KOTEVNÍ SÍTĚ PRO GABIONY A ARMOVANÉ ZEMINY</t>
  </si>
  <si>
    <t>"1: 7.7m*(5.0m+5.9m+6.8m+7.7m+8.6m+3m+5.1m+6.0m+6.9m+7.8m+8.7m+3m); geomříže (horní klín) - přechodová oblast"</t>
  </si>
  <si>
    <t>Položka zahrnuje:
- dodávku předepsané kotevní sítě
- úpravu, očištění a ochranu podkladu
- přichycení k podkladu, případně zatížení
- úpravy spojů a zajištění okrajů
- nutné přesahy
- mimostaveništní a vnitrostaveništní dopravu
Položka nezahrnuje:
- x 
Způsob měření:
- přesahy se nezapočítávají do výměry</t>
  </si>
  <si>
    <t>"1: 13.886m3; římsové zídky na nosné konstrukci (odvozeno z 3D modelu) "_x000d_
 "2: 9.096m3; římsy na nosné konstrukci a přechodových zídkách (odvozeno z 3D modelu)"</t>
  </si>
  <si>
    <t>"1: 2.033t+1.769t; výztuž říms na nosné konstrukci a přechodových zídkách (viz výkres výztuže)"</t>
  </si>
  <si>
    <t>"1: 431.253m3; stěny a křídla polorámu (odvozeno z 3D modelu) "_x000d_
 "POZN: Beton pevnostní třídy C35/45."</t>
  </si>
  <si>
    <t>"1: 81.246t; výztuž stěn a křídel polorámu (viz výkres výztuže) "_x000d_
 "2: 0.254t; dodatečná výztuž polorámu z hlediska bludných proudů (viz výkres bludných proudů)"</t>
  </si>
  <si>
    <t>"1: 9138.1kg; zábradlí (viz. výkaz k výkresu zábradlí)"</t>
  </si>
  <si>
    <t>"1: 408.587m3; nosná konstrukce polorámu (odvozeno z 3D modelu) "_x000d_
 "POZN: Beton pevnostní třídy C35/45."</t>
  </si>
  <si>
    <t>"1: 37.625t; výztuž nosné konstrukce polorámu (viz výkres výztuže)"</t>
  </si>
  <si>
    <t>"1: 183.965t; ocelové nosníky (viz. výkaz k výkresu ocelové konstrukce)"</t>
  </si>
  <si>
    <t>"1: 7.7m*12.02m*0.2m*2; podkladní beton základů"</t>
  </si>
  <si>
    <t>"1: 1.02m2*7.82m*2; podkladní beton drenáže (rubového odvodnění)"</t>
  </si>
  <si>
    <t>"1: (7.51m2*2+5.33m2*2)*0.15m*?(3.25)/1.5m; dlažba (opevnění svahů)"</t>
  </si>
  <si>
    <t>451366R</t>
  </si>
  <si>
    <t>VÝZTUŽ Z KOMPOZITNÍCH SÍTÍ</t>
  </si>
  <si>
    <t>"1: 5m*7.82m*2*0.00036t/m2*2; kompozitní výztuž podkladního betonu drenáže (rubového odvodnění) "_x000d_
 "2: odhad 0.067t; kompozitní výztuž v rámovém rohu (viz výkres výztuže NK)"</t>
  </si>
  <si>
    <t>Položka zahrnuje: 
- veškerý materiál, výrobky a polotovary, včetně mimostaveništní a vnitrostaveništní dopravy (rovněž přesuny), včetně naložení a složení, případně s uložením 
- dodání kompozitní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osazení měřících zařízení a úpravy pro ně, 
Položka nezahrnuje: 
- x</t>
  </si>
  <si>
    <t>"1: 0.05m2*7.82m*2; podsyp pod kamennou rovnaninou"</t>
  </si>
  <si>
    <t>457324</t>
  </si>
  <si>
    <t>VYROVNÁVACÍ A SPÁD ŽELEZOBETON DO C25/30</t>
  </si>
  <si>
    <t>"1: 447.6m2*0.05m; tvrdá ochrana izolace - beton tl. 50 mm, TYP-A (odvozeno z položky č. 711442)"</t>
  </si>
  <si>
    <t>"1: 447.6m2*0.00197t/m2; výztuž tvrdé ochrany izolace z kari sítě 4/4-100/100"</t>
  </si>
  <si>
    <t>"1: 0.6m*4m*7.82m*2; kamenná rovnanina za rubem opěr"</t>
  </si>
  <si>
    <t>"1: (7.51m2*2+5.33m2*2)*0.2m*?(3.25)/1.5m; dlažba (opevnění svahů)"</t>
  </si>
  <si>
    <t>"1: (23.8m2+25.1m2)*7.82m; zemina vyztužená geomřížemi (horní klín) - přechodová oblast "_x000d_
 "2: 49.6m2*(59.6m2/3.7m)+53.1m2*(63.2m2/3.8m); štěrkodrť - přechodová oblast"</t>
  </si>
  <si>
    <t>"1: 32.7m2*(53.3m2/2.4m)+31.6m2*(47.1m2/2.1m); stabilizovaná zemina (spodní klín) - přechodová oblast"</t>
  </si>
  <si>
    <t>"1: 24m*5.8m; kryt dočasné staveništní komunikace pod mostem (zřízení + odstranění) "_x000d_
 "2: 24m*5.8m; podkladní vrstva definitivní komunikace pod mostem"</t>
  </si>
  <si>
    <t>"2: 24m*5.8m; podkladní vrstva definitivní komunikace pod mostem"</t>
  </si>
  <si>
    <t>"1: 24m*5.8m; podkladní vrstva dočasné staveništní komunikace pod mostem (zřízení + odstranění)"</t>
  </si>
  <si>
    <t>56933</t>
  </si>
  <si>
    <t>ZPEVNĚNÍ KRAJNIC ZE ŠTĚRKODRTI TL. DO 150MM</t>
  </si>
  <si>
    <t xml:space="preserve">"1: 24m*0.5m*2;  zpevněné krajnice definitivní komunikace pod mostem"</t>
  </si>
  <si>
    <t>Položka zahrnuje:
- dodání kameniva předepsané kvality a zrnitosti
- očištění podkladu
- uložení kameniva dle předepsaného technologického předpisu, zhutnění vrstvy v předepsané tloušťce
- zřízení vrstvy bez rozlišení šířky, pokládání vrstvy po etapách,
Položka nezahrnuje:
- x</t>
  </si>
  <si>
    <t>"2: 24m*5.8m; infiltrační postřik definitivní komunikace pod mostem"</t>
  </si>
  <si>
    <t>572211</t>
  </si>
  <si>
    <t>SPOJOVACÍ POSTŘIK Z ASFALTU DO 0,5KG/M2</t>
  </si>
  <si>
    <t>"2: 24m*5.8m; spojovací postřik definitivní komunikace pod mostem"</t>
  </si>
  <si>
    <t>"2: 24m*5.8m; AB pro obrusnou vrstvu definitivní komunikace pod mostem"</t>
  </si>
  <si>
    <t>574F88</t>
  </si>
  <si>
    <t>ASFALTOVÝ BETON PRO PODKLADNÍ VRSTVY MODIFIK ACP 22+, 22S TL. 90MM</t>
  </si>
  <si>
    <t>"2: 24m*5.8m; AB pro podkladní vrstvu definitivní komunikace pod mostem"</t>
  </si>
  <si>
    <t>"1: 5m*2; v místě napojení na stávající komunikace"</t>
  </si>
  <si>
    <t>"1: 323.2m2+2*15.3m2+2*46.9m2=447.6m2; izolace NAIP, TYP-A "_x000d_
 "2: 22.5m2*2=49.0m2; izolace NAIP, TYP-B "_x000d_
 "3: 74.6m2*2+104.6m2*4=567.6m2; izolace NAIP, TYP-C "_x000d_
 "4: 23.6m*0.5m*2=23.6m2; izolace NAIP, TYP-D "_x000d_
 "POZN: vč. přeplátování/zesílení v místě dilatačních a pracovních spar"</t>
  </si>
  <si>
    <t>"1: 447.6m2; tvrdá ochrana izolace - PE folie, TYP-A (odvozeno z položky č. 711442)"</t>
  </si>
  <si>
    <t>"1: 447.6m2; tvrdá ochrana izolace - geotextilie, TYP-A (odvozeno z položky č. 711442) "_x000d_
 "2: 567.6m2; měkká ochrana izolace - geotextilie, TYP-C (odvozeno z položky č. 711442) "_x000d_
 "3: 23.6m2; ochrana izolace - geotextilie, TYP-D (odvozeno z položky č. 711442)"</t>
  </si>
  <si>
    <t>R75Z120-1939</t>
  </si>
  <si>
    <t>Měření vlivu bludných proudů při dokončení stavby</t>
  </si>
  <si>
    <t>"1: měření bludných proudů po dokončení stavby"</t>
  </si>
  <si>
    <t>1. Položka obsahuje: – veškeré práce a materiál obsažený v názvu položky2. Položka neobsahuje: X3. Způsob měření:Udává se komplet odlišných materiálů a činností, které tvoří funkční nedělitelný celek daný názvem položky.</t>
  </si>
  <si>
    <t>R75Z240-1939</t>
  </si>
  <si>
    <t>Trvalá zařízení pro sledování bludných proudů - vývody z výztuže</t>
  </si>
  <si>
    <t>"1: 4ks; vývody pro měření bludných proudů"</t>
  </si>
  <si>
    <t>1. Položka obsahuje: 
– veškeré práce a materiál obsažený v názvu položky 
2. Položka neobsahuje: 
X 
3. Způsob měření: 
Udává se počet kusů kompletní konstrukce nebo práce.</t>
  </si>
  <si>
    <t>"1: 10.85m*2ks; drenáž (rubové odvodnění) "_x000d_
 "2: 25m*2ks; drenáž (odvodněníhorního klínu přechodové oblasti)"</t>
  </si>
  <si>
    <t>"1: 13m*4; podélné svody potrubí "_x000d_
 "2: 2.9m*4; svislé svody potrubí"</t>
  </si>
  <si>
    <t>917211</t>
  </si>
  <si>
    <t>ZÁHONOVÉ OBRUBY Z BETONOVÝCH OBRUBNÍKŮ ŠÍŘ 50MM</t>
  </si>
  <si>
    <t>"1: 11.6m*2+13.4m*2; obrubníky dlažby podél křídel"</t>
  </si>
  <si>
    <t>93118</t>
  </si>
  <si>
    <t>VÝPLŇ DILATAČNÍCH SPAR Z POLYSTYRENU</t>
  </si>
  <si>
    <t>"1: 74.6m2*2*0.15m; měkká ochrana izolace - polystyrne tl. 150 mm, TYP-C (odvozeno z položky č. 711442) "_x000d_
 "2: 104.6m2*4*0.15m; měkká ochrana izolace - polystyrne tl. 50 mm, TYP-C (odvozeno z položky č. 711442)"</t>
  </si>
  <si>
    <t>"1: 1ks; statická zatěžovací zkouška"</t>
  </si>
  <si>
    <t>"1: 8.4m*2; příkopové žlaby pod vyústěním drenáže"</t>
  </si>
  <si>
    <t>93629R</t>
  </si>
  <si>
    <t>MĚLKÝ VSAKOVACÍ PŘÍKOP</t>
  </si>
  <si>
    <t>"1: 14m*2; dočasný mělký vsakovací příkop (bude zrušen při následné realizaci související stavby)"</t>
  </si>
  <si>
    <t xml:space="preserve">Položka zahrnuje: 
- zhotovení mělkého vsakovacího příkopu s krátkodobou akumulací vody na povrchu 
- zemní práce  
- propustná vrstva 
- vegetační vrstva 
- veškerou vnitrostaveništní i mimo staveništní dopravu 
Položka nezahrnuje: 
- x</t>
  </si>
  <si>
    <t>"1: 64.6kg*4ks; nerez prostupy drenáže (rubového odvodnění)"</t>
  </si>
  <si>
    <t>"1: 20ks; mostní odvodňovače (odvodnění NK)"</t>
  </si>
  <si>
    <t>"1: (19.7m2+19.7m2)*1.2m*2; kolmá křídla mostu "_x000d_
 "2: 5.9m2*4.32m*2; opěry (základ a dřík) "_x000d_
 "3: 5.9m2*4m*4; předpokládaná rovnoběžná křídla mostu"</t>
  </si>
  <si>
    <t>"1: 1.0m2*4.32m*2; úložné prahy a závěrné zdi "_x000d_
 "2: 1.0m2*4m*4; část rovnoběřných křídel"</t>
  </si>
  <si>
    <t>"1: 2.4m*0.06m2*11; mostnice"</t>
  </si>
  <si>
    <t>"1: 7.0t*1.1; ocelová konstrukce a pochozí lávky (viz výkres stávajícího stavu + 10% rezerva)"</t>
  </si>
  <si>
    <t>"1: 4ks; ložiska"</t>
  </si>
  <si>
    <t>R93261.1</t>
  </si>
  <si>
    <t>VÝPLŇ ZÁBRADLÍ Z KOMPOZITU</t>
  </si>
  <si>
    <t>"1: 1.05m2*22+0.27m2*16; výplň zábradlí (viz. výkres výplně a výkaz materiálu zábradlí)"</t>
  </si>
  <si>
    <t>položka zahrnuje: - dodání a uložení předepsané konstrukce z předepsaného materiálu včetně vnitrostaveništní a mimostaveništní dopravy - veškeré potřebné pomocné práce - veškerý pomocný a upevňovací materiál</t>
  </si>
  <si>
    <t>"1: pol. č. 13173*1.9t/m3; doprava a uložení na skládku "_x000d_
 "2: pol. č. 11343*2.05t/m3*2/3; doprava a uložení na skládku"</t>
  </si>
  <si>
    <t>"1: pol. č. 13183*1.9t/m3; doprava a uložení na skládku"</t>
  </si>
  <si>
    <t>"1: pol. č. 11343*2.2t/m3*1/3; doprava a uložení na skládku"</t>
  </si>
  <si>
    <t>"1: pol. č. 96616*2.4t/m3; doprava a uložení na skládku"</t>
  </si>
  <si>
    <t>"1: pol. č. 96613*2.5t/m3; doprava a uložení na skládku"</t>
  </si>
  <si>
    <t>"1: pol. č. 96618; doprava a uložení na skládku"</t>
  </si>
  <si>
    <t>SO 34-20-13</t>
  </si>
  <si>
    <t>R029412-342013</t>
  </si>
  <si>
    <t>R02953-342013</t>
  </si>
  <si>
    <t>"1: (33.895m2+31.001m2)*10.618m+(8.059m2*2+1.741m2)*15.681m)*0.2; výkopy - 20%"</t>
  </si>
  <si>
    <t>"1: (33.895m2+31.001m2)*10.618m+(8.059m2*2+1.741m2)*15.681m)*0.8; výkopy - 80%"</t>
  </si>
  <si>
    <t>"1: 9.947m*14.126m2; zásypy"</t>
  </si>
  <si>
    <t>"1: 1.585m2*11.57m*2; základy mostu "_x000d_
 "2: 0.4m2*2.96m*4; základy přechodových zídek"</t>
  </si>
  <si>
    <t>"1: 800.423kg; konstrukční ocel zábradlí viz výkres zábradlí"</t>
  </si>
  <si>
    <t>"1: (33.236m2+6.194m2*2)*0.15m*2; podkladní beton"</t>
  </si>
  <si>
    <t>"1: 7.9m*9.9m*0.00197t/m2; výztuž tvrdé ochrany izolace z kari sítě 4/4-100/100"</t>
  </si>
  <si>
    <t>"1: 7.9m*9.9m*0.05m; tvrdá ochrana izolace mostovky"</t>
  </si>
  <si>
    <t>"1: =0.6m*2.6m*7.35m*2; kamenná rovnanina za rubem opěr"</t>
  </si>
  <si>
    <t>"1: 29.772m2*?(3.25)/1.5m*0.2m; odláždění svahů"</t>
  </si>
  <si>
    <t>"1: (14.589m+2.088m*2)*10.57m+0.5m*16.2m*2; izolace proti vodě"</t>
  </si>
  <si>
    <t>"1: 7.9m*10.0m; separační vrstva z PE folie v místě tvrdé ochrany izolace mostovky"</t>
  </si>
  <si>
    <t>"1: 7.9m*10.0m; ochrana izolace mostovky textilií 300g/m2"</t>
  </si>
  <si>
    <t xml:space="preserve">"1: 3.79m*9.47m*2; ochrana izolace - rub NK "_x000d_
 "2: 13.56m2*4; ochrana izolace - křídla "_x000d_
 "3: 3.91m2*2; ochrana svislé části izolace pod  římsou"</t>
  </si>
  <si>
    <t>"1: 23.2m*0.2m*2; nátěr typ S9"</t>
  </si>
  <si>
    <t>"1: 12m*2; odstranění zábradlí na mostě"</t>
  </si>
  <si>
    <t>SO 34-21-01</t>
  </si>
  <si>
    <t>"1: 1,7m2*(1,9m+1,25m); odstranění dlažby dna, odvoz na RS"</t>
  </si>
  <si>
    <t>"1: 2*0,6m*1/4; vyčištění na vtoku a výtoku propustku, vč. odvozu na RS"</t>
  </si>
  <si>
    <t>"1: 0,3m*4,9m*(1,9m+1,25m); vyčištění na vtoku a výtoku propustku"</t>
  </si>
  <si>
    <t>"1: 25,1m2*13,83m+8,4m2*8,7m+11,4m2*1,7m; výkopy"</t>
  </si>
  <si>
    <t>"1: viz položka č.12940+13173"</t>
  </si>
  <si>
    <t>"1: 18,9m2*13,83m+2*(0,6m2*7,44m+5,78m2*2m)+2*(1,08m2*1,7m)+2,3m2*5,15m; zásypy - použije se nakupovaná zemina"</t>
  </si>
  <si>
    <t>"1: 480m2; zatravnění kolem propustku"</t>
  </si>
  <si>
    <t>"1: 200 m2; svahy kolem propustku"</t>
  </si>
  <si>
    <t>"1: 2*4,1m+6*5m*0.0078m2*7850kg/m3; zápory"</t>
  </si>
  <si>
    <t>"1: 2*1,16m2+5*2,4652m; výdřeva pažení z dřevěnýh hranolů"</t>
  </si>
  <si>
    <t>228172</t>
  </si>
  <si>
    <t>ODŘEZÁNÍ PILOT Z KOVOVÝCH DÍLCŮ</t>
  </si>
  <si>
    <t>"1: 8ks"</t>
  </si>
  <si>
    <t>Položka zahrnuje:
- vodorovnou dopravu a uložení na skládku
Položka nezahrnuje:
- poplatky za skládku</t>
  </si>
  <si>
    <t>"1: 53,4m*5m; pažení pažnicemi union"</t>
  </si>
  <si>
    <t>264716</t>
  </si>
  <si>
    <t>VRTY PRO PILOTY TŘ I A II D DO 400MM</t>
  </si>
  <si>
    <t>"1: 8*3,3m; vrty pro zápory"</t>
  </si>
  <si>
    <t>"1: 3m2*2,9m; základ"</t>
  </si>
  <si>
    <t>"1: 853,2kg; viz. výkres tvar a výztuž základu; betonářská výztuž"</t>
  </si>
  <si>
    <t>"1: 0,09m2*7,44m; římsy"</t>
  </si>
  <si>
    <t>"1: 100kg; viz. výkres tvar a výztuž říms; betonářská výztuž"</t>
  </si>
  <si>
    <t>"1: 3,421m2*7,44m-4,32m2*0,8m; čela"</t>
  </si>
  <si>
    <t>"1: 1558,4 kg; viz. výkres tvar a výztuž výtokového čela; betonářská výztuž"</t>
  </si>
  <si>
    <t>"1: 1004,9kg; viz. výkres zábradlí"</t>
  </si>
  <si>
    <t>386325</t>
  </si>
  <si>
    <t>KOMPLETNÍ KONSTRUKCE JÍMEK ZE ŽELEZOBETONU C30/37</t>
  </si>
  <si>
    <t>"1: 8,755m2*0,3m+0,25m*(1,31m2+1,59m2+19,472m2); jímka"</t>
  </si>
  <si>
    <t>386365</t>
  </si>
  <si>
    <t>VÝZTUŽ KOMPLETNÍCH KONSTRUKCÍ JÍMEK Z OCELI 10505, B500B</t>
  </si>
  <si>
    <t>"1: 1743,27kg; viz. výkres výztuž jímky; betonářská výztuž"</t>
  </si>
  <si>
    <t>38912</t>
  </si>
  <si>
    <t>MOSTNÍ RÁMOVÉ KONSTRUKCE Z DÍLCŮ ŽELEZOBETONOVÝCH</t>
  </si>
  <si>
    <t>"1: 1,792m2*16m; rámový propustek"</t>
  </si>
  <si>
    <t>"1: 0,33m2*13,83m; podkladní beton základu"</t>
  </si>
  <si>
    <t>"1: 43,413m2*0,15m; podkladní beton odláždění"</t>
  </si>
  <si>
    <t>"1: 43,413m2*0,2m; podkladní beton odláždění"</t>
  </si>
  <si>
    <t>"1: 0,6m*0,3m*(2*3,53m); prahy dlažby"</t>
  </si>
  <si>
    <t>"1: 6,92m*16m; asfaltové nátěry 1xNp+2xNa"</t>
  </si>
  <si>
    <t>899123</t>
  </si>
  <si>
    <t>MŘÍŽE Z KOMPOZITU SAMOSTATNÉ</t>
  </si>
  <si>
    <t>"1: pochozí rošt z kompozitních materiálů"</t>
  </si>
  <si>
    <t>89915</t>
  </si>
  <si>
    <t>STUPADLA (A POD)</t>
  </si>
  <si>
    <t>"1: šachtová stupadla"</t>
  </si>
  <si>
    <t>"1: 2ks; rok výstavby propustku"</t>
  </si>
  <si>
    <t>"1: 2*2,72m+7,44m+7,55m; obrubník kolem odláždění"</t>
  </si>
  <si>
    <t>"1: 2,9m*0,02m; spára dilatace"</t>
  </si>
  <si>
    <t>93136</t>
  </si>
  <si>
    <t>PŘEKRYTÍ DILATAČNÍCH SPAR ASFALTOVOU LEPENKOU</t>
  </si>
  <si>
    <t>"1: 2,9m*0,1m ; položka zahrnuje dodávku a připevnění předepsané lepenky, včetně nutných přesahů"</t>
  </si>
  <si>
    <t>Položka zahrnuje:
- dodávku a připevnění předepsané lepenky, včetně nutných přesahů
Položka nezahrnuje:
- x</t>
  </si>
  <si>
    <t>"1: 74,207kg; viz. výkres příslušenství jímky"</t>
  </si>
  <si>
    <t>"1:=7,94m2*2,5m+0,49m2*8,42m+5,5m2*5,3m-1,06m; demolice"</t>
  </si>
  <si>
    <t>"1: pol.č.17120*1.9t/m3; uložení na skládku"</t>
  </si>
  <si>
    <t>"1: pol.č.(96616)*2.4t/m3; odvoz na skládku"</t>
  </si>
  <si>
    <t>SO 34-21-02</t>
  </si>
  <si>
    <t>"1: 0,8m*1/4; vyčištění na vtoku a výtoku propustku, vč. odvozu na RS"</t>
  </si>
  <si>
    <t>"1: 2*0,2m*4,5m*2m; vyčištění na vtoku a výtoku propustku"</t>
  </si>
  <si>
    <t>"1: 12,06m2*8,05m; výkopy"</t>
  </si>
  <si>
    <t>"1: 0,6m*(3,44m2+2,8m2)+0,3m*(13,5m2+24,4m2); rýha pro práh dlažby a základu"</t>
  </si>
  <si>
    <t xml:space="preserve">"1:  5,93m2*11,905m+5,88m2*3,14m; zásypy - použije se nakupovaná zemina"</t>
  </si>
  <si>
    <t>"1: 250m2; svahy kolem propustku"</t>
  </si>
  <si>
    <t>"1: 3,2m2*1,6m+2*0,295m2*2,1m; základ"</t>
  </si>
  <si>
    <t>"1: 380,63kg; ;viz. výkres tvar a výztuž základu; betonářská výztuž"</t>
  </si>
  <si>
    <t>"1: 189,6kg; viz. výkres tvar a výztuž základu; betonářská výztuž"</t>
  </si>
  <si>
    <t>"1: 0,2m2*11,905m; podkladní beton základu"</t>
  </si>
  <si>
    <t>"1: 36,321m2*0,1m; beton odláždění"</t>
  </si>
  <si>
    <t>"1: 36,321m2*0,2m; odláždění"</t>
  </si>
  <si>
    <t>"1: 0,6m*0,3m*(9,14m+2*2,67m+3,14m+2*3,4m); prahy dlažby"</t>
  </si>
  <si>
    <t>"1: 3,244m*12,9m; asfaltové nátěry 1xNp+2xNa"</t>
  </si>
  <si>
    <t>"1: 11,54m+4,94m; obrubník kolem odláždění"</t>
  </si>
  <si>
    <t>91836</t>
  </si>
  <si>
    <t>PROPUSTY Z TRUB DN 800MM</t>
  </si>
  <si>
    <t>"1: 12,9m; trouba propustku"</t>
  </si>
  <si>
    <t>"1: 1,6m*0,02m; spára dilatace"</t>
  </si>
  <si>
    <t>"1: 1,6m*0,1m; položka zahrnuje dodávku a připevnění předepsané lepenky, včetně nutných přesahů"</t>
  </si>
  <si>
    <t>"1: =0,888m2*9,35m+2*(1,73m2*4,m5); demolice"</t>
  </si>
  <si>
    <t>SO 34-21-03</t>
  </si>
  <si>
    <t>"1: 1m*1/4; vyčištění na vtoku a výtoku propustku, vč. odvozu na RS"</t>
  </si>
  <si>
    <t>"1: 2,1m*2,5m*0,2m+1,03m*2,5m*0,2m; vyčištění na vtoku a výtoku propustku"</t>
  </si>
  <si>
    <t>"1: 23,285m2*17,795m; výkopy"</t>
  </si>
  <si>
    <t>"1: 2*(0,69m2*3,38m)+4,24m2*1,8m; rýha pro práh dlažby a základu"</t>
  </si>
  <si>
    <t>"1: 20,98m2*14,3m; zásypy - použije se nakupovaná zemina"</t>
  </si>
  <si>
    <t>"1: 350m2; svahy kolem propustku"</t>
  </si>
  <si>
    <t>"1: 58,49m*5m; pažení pažnicemi union"</t>
  </si>
  <si>
    <t>23718A</t>
  </si>
  <si>
    <t>VYTAŽENÍ ŠTĚTOVÝCH STĚN Z DŘEVĚNÝCH DÍLCŮ (PLOCHA)</t>
  </si>
  <si>
    <t>"1: 58,49m*5m; vytažení pažnic union"</t>
  </si>
  <si>
    <t>"1: 4,26m2*1,8m+2*0,36m2*2,1m; základ"</t>
  </si>
  <si>
    <t>"1: 381,22kg; viz. výkres tvar a výztuž základu; betonářská výztuž"</t>
  </si>
  <si>
    <t>"1: 474kg; viz. výkres tvar a výztuž základu; betonářská výztuž"</t>
  </si>
  <si>
    <t>"1: 1,72m2*2,2m; podkladní beton základu"</t>
  </si>
  <si>
    <t>"1: 25,839m2*0,1m; beton odláždění"</t>
  </si>
  <si>
    <t>"1: 25,839m2*0,2m; odláždění"</t>
  </si>
  <si>
    <t>"1: 0,6m*0,3m*(2*4,16m+2*3,38m); prahy dlažby"</t>
  </si>
  <si>
    <t>"1: 3,85m*18,2m; asfaltové nátěry 1xNp+2xNa"</t>
  </si>
  <si>
    <t>"1: 11,7m*2; obrubník kolem odláždění"</t>
  </si>
  <si>
    <t>"1: 18,2m; trouba propustku"</t>
  </si>
  <si>
    <t>"1: 1,8m*0,02m; spára dilatace"</t>
  </si>
  <si>
    <t>"1: 1,8m*0,1m; položka zahrnuje dodávku a připevnění předepsané lepenky, včetně nutných přesahů"</t>
  </si>
  <si>
    <t>"1: 12,62m2*0,3m; demolice"</t>
  </si>
  <si>
    <t>"1: 1,67m2*2,5m; demolice"</t>
  </si>
  <si>
    <t>"1: 0,05m2*17,8m*7,85t/m3 ocelová trouba"</t>
  </si>
  <si>
    <t>"1: pol.č.96613*2.5t/m3; uložení na skládku"</t>
  </si>
  <si>
    <t>"1: pol.č.96618; uložení na skládku"</t>
  </si>
  <si>
    <t>SO 34-21-04</t>
  </si>
  <si>
    <t>"1: 350 m2; svahy kolem propustku"</t>
  </si>
  <si>
    <t>"1: 4,04m2*1,8m+2*0,36m2*2,1m; základ"</t>
  </si>
  <si>
    <t>"1: 1,62m2*2,2m; podkladní beton základu"</t>
  </si>
  <si>
    <t>"1: 0,6m*0,3m*(2*3,96m+2*3,38m); prahy dlažby"</t>
  </si>
  <si>
    <t>"1: 3,85m*17,2m; asfaltové nátěry 1xNp+2xNa"</t>
  </si>
  <si>
    <t>"1: 17,2m; trouba propustku"</t>
  </si>
  <si>
    <t>SO 34-21-06</t>
  </si>
  <si>
    <t>"1: 2,46m2*4,7m; odstranění dlažby dna, odvoz na RS"</t>
  </si>
  <si>
    <t>"1: 0,7m*1/4*7m; vyčištění na vtoku a výtoku propustku, vč. odvozu na RS"</t>
  </si>
  <si>
    <t>"1: 21,4m2*7,4m; výkopy"</t>
  </si>
  <si>
    <t>"1: 2,03m2*4,4m; rýha pro práh dlažby a základu"</t>
  </si>
  <si>
    <t>"1: 15,98m2*14,49m; zásypy - použije se nakupovaná zemina"</t>
  </si>
  <si>
    <t>"1: 62,9m*5m; pažení pažnicemi union"</t>
  </si>
  <si>
    <t>"1: 62,9m*5m; vytažení pažnic union"</t>
  </si>
  <si>
    <t>"1: 4,15m2*2,9m; základ"</t>
  </si>
  <si>
    <t>"1: 316,63kg; viz. výkres tvar a výztuž základu; betonářská výztuž"</t>
  </si>
  <si>
    <t>"1: 711kg; viz. výkres tvar a výztuž základu; betonářská výztuž"</t>
  </si>
  <si>
    <t>"1: 2*(0,09m2*2,4m); římsy"</t>
  </si>
  <si>
    <t>"1: 135,72kg; viz. výkres tvar a výztuž říms; betonářská výztuž"</t>
  </si>
  <si>
    <t>"1: 13,5m*1,68m2+2*(1,68m2*3/4); rámový propustek"</t>
  </si>
  <si>
    <t>"1: 1,663m2*3,3m; podkladní beton základu"</t>
  </si>
  <si>
    <t>"1: 46,942m2*0,1m; podkladní beton odláždění"</t>
  </si>
  <si>
    <t>"1: 46,942m2*0,2m; odláždění"</t>
  </si>
  <si>
    <t>"1: 0,6m*0,3m*4,4m; prahy dlažby"</t>
  </si>
  <si>
    <t>"1: 6,52m*17,63m; asfaltové nátěry 1xNp+2xNa"</t>
  </si>
  <si>
    <t>"1: 2*4,565m+14,745m; obrubník kolem odláždění"</t>
  </si>
  <si>
    <t>"1: 2,9m*0,2m; spára dilatace"</t>
  </si>
  <si>
    <t>"1: 2,9m*0,5m ; položka zahrnuje dodávku a připevnění předepsané lepenky, včetně nutných přesahů"</t>
  </si>
  <si>
    <t>"1: 1,06m2*5,4m+2*(2,27m2*4,7m)-2*0,83m3; demolice"</t>
  </si>
  <si>
    <t>SO 34-21-07</t>
  </si>
  <si>
    <t>"1: 0,4m*1/4*7,68m; vyčištění na vtoku a výtoku propustku, vč. odvozu na RS"</t>
  </si>
  <si>
    <t>"1: 2*(0,2m*2,41m*2m); vyčištění na vtoku a výtoku propustku"</t>
  </si>
  <si>
    <t>"1: 9,6m2*16,15m+5,3m2*1,99m; výkopy"</t>
  </si>
  <si>
    <t>"1: 0,14m2*6m+3,72m2*1,8m; rýha pro práh dlažby a základu"</t>
  </si>
  <si>
    <t>"1: 8,23m2*16m; zásypy - použije se nakupovaná zemina"</t>
  </si>
  <si>
    <t>"1: 250 m2; svahy kolem propustku"</t>
  </si>
  <si>
    <t>"1: 51,9m*5m; pažení pažnicemi union"</t>
  </si>
  <si>
    <t>"1: 51,9m*5m; vytažení pažnic union"</t>
  </si>
  <si>
    <t>"1: 3,72m2*1,8m+0,36m2*2,1m; základ"</t>
  </si>
  <si>
    <t>"1: 190,61kg; viz. výkres tvar a výztuž základu; betonářská výztuž"</t>
  </si>
  <si>
    <t>"1: 521,4kg; viz. výkres tvar a výztuž základu; betonářská výztuž"</t>
  </si>
  <si>
    <t>"1: 0,3m*1,7m*2,5m+2*(2,12m2*0,25m)+1,2m2*0,25m+1,8m2*0,25m; jímka"</t>
  </si>
  <si>
    <t>"1: 310,48kg; viz. výkres výztuž jímky; betonářská výztuž"</t>
  </si>
  <si>
    <t>386366</t>
  </si>
  <si>
    <t>VÝZTUŽ KOMPL KONSTR JÍMEK Z KARI SÍTÍ</t>
  </si>
  <si>
    <t>"1: 177,7kg; viz. výkres výztuž jímky; betonářská výztuž"</t>
  </si>
  <si>
    <t>"1: 1,7m2*2,2m+0,28m2*2m; podkladní beton základu"</t>
  </si>
  <si>
    <t>"1: 20,16m2*0,1m; podkladní beton odláždění "_x000d_
 "2: 0,23m2*1,2m podkladní beton odláždění jímky"</t>
  </si>
  <si>
    <t>"1: 20,16m2*0,2m; odláždění "_x000d_
 "2: 0,3m2*1,2m; odláždění dna jímky"</t>
  </si>
  <si>
    <t>"1: 3,85m*17,55m; asfaltové nátěry 1xNp+2xNa"</t>
  </si>
  <si>
    <t>"1: 1ks; pochozí rošt z kompozitních materiálů"</t>
  </si>
  <si>
    <t>"1: 2ks; šachtová stupadla"</t>
  </si>
  <si>
    <t>"1: 8,9m+9,5m; obrubník kolem odláždění"</t>
  </si>
  <si>
    <t>"1: 17,55m; trouba propustku"</t>
  </si>
  <si>
    <t>"1: 1,8m*0,2m; spára dilatace"</t>
  </si>
  <si>
    <t>"1: 1,8m*0,5m; položka zahrnuje dodávku a připevnění předepsané lepenky, včetně nutných přesahů"</t>
  </si>
  <si>
    <t>"1: 25,557kg; viz. výkres příslušenství jímky"</t>
  </si>
  <si>
    <t>"1: (0,23m2*6,78m+2,86m2*2,41m-2*(0,23m2*0,45m))+(0,23m2*6,91m+1,48m2*2,47m+1,48m2*3,44m-2*(0,23m2*0,45m)); demolice"</t>
  </si>
  <si>
    <t>SO 34-21-08</t>
  </si>
  <si>
    <t>"1: 22,44m2*4,4m+(18,14m2*7,1m)/2; výkopy"</t>
  </si>
  <si>
    <t>"1: 33,55m2*0,3m+3,63m2*2,9m; rýha pro práh dlažby a základu"</t>
  </si>
  <si>
    <t>"1: 16,97m2*14m;zásypy - použije se nakupovaná zemina"</t>
  </si>
  <si>
    <t>"1: 200m2; svahy kolem propustku"</t>
  </si>
  <si>
    <t>"1: 3,63m2*2,9m; základ"</t>
  </si>
  <si>
    <t>"1: 568,8kg; viz. výkres tvar a výztuž základu; betonářská výztuž"</t>
  </si>
  <si>
    <t>"1: 1,413m2*3,3m; podkladní beton základu"</t>
  </si>
  <si>
    <t>"1: 33,55m2*0,1m; podkladní beton odláždění"</t>
  </si>
  <si>
    <t>"1: 33,55m2*0,2m; odláždění"</t>
  </si>
  <si>
    <t>"1: 6,32m*15,13m; asfaltové nátěry 1xNp+2xNa"</t>
  </si>
  <si>
    <t>"1: 11,586m+10,844m; obrubník kolem odláždění"</t>
  </si>
  <si>
    <t>"1: 4,3m2*4,4m+2,89m2*6m-2*(1,78m2*0,4m); demolice"</t>
  </si>
  <si>
    <t>SO 34-21-10</t>
  </si>
  <si>
    <t>"1: 0,2m*2(4m*2m); odstranění dlažby dna, odvoz na RS"</t>
  </si>
  <si>
    <t>"1: 0,8m*1/4*12,57m; vyčištění na vtoku a výtoku propustku, vč. odvozu na RS"</t>
  </si>
  <si>
    <t>"1: 47,13m2*13,87m; výkopy"</t>
  </si>
  <si>
    <t>"1: 1,56m2*4,4m+4,92m2*2,9m;rýha pro práh dlažby a základu"</t>
  </si>
  <si>
    <t>"1: 39,9m2*15,27m; zásypy - použije se nakupovaná zemina"</t>
  </si>
  <si>
    <t>"1: 4,92m2*2,9m; základ"</t>
  </si>
  <si>
    <t>"1: 948kg; viz. výkres tvar a výztuž základu; betonářská výztuž"</t>
  </si>
  <si>
    <t>"1: 0,09m2*2,4m*2; římsy"</t>
  </si>
  <si>
    <t>"1: 250,72kg; viz. výkres zábradlí"</t>
  </si>
  <si>
    <t>"1: 1,92m2*21,62m; rámový propustek"</t>
  </si>
  <si>
    <t>"1: 2,06m2*3,3m; podkladní beton základu"</t>
  </si>
  <si>
    <t>"1: 21,71m2*0,1m; podkladní beton odláždění"</t>
  </si>
  <si>
    <t>"1: 0,6m2*4,4m; těžký kamenný zához hmotnosti zrn 50-80kg"</t>
  </si>
  <si>
    <t>"1: 21,71m2*0,2m; odláždění"</t>
  </si>
  <si>
    <t>"1: 7,72m*21,62m; asfaltové nátěry 1xNp+2xNa"</t>
  </si>
  <si>
    <t>"1: 4,57m+3m+2*4,4m; obrubník kolem odláždění"</t>
  </si>
  <si>
    <t>"1: 0,89m2*12,57m+3,61m2*4m-2*(0,94m2*0,4m)demolice"</t>
  </si>
  <si>
    <t>SO 34-21-11</t>
  </si>
  <si>
    <t>"1: 0,2m*2(3,8m*2m); odstranění dlažby dna, odvoz na RS"</t>
  </si>
  <si>
    <t>"1: 1,28m*1/4*22,71m; vyčištění na vtoku a výtoku propustku, vč. odvozu na RS"</t>
  </si>
  <si>
    <t>"1: 66,4m2*21,31m; výkopy"</t>
  </si>
  <si>
    <t>"1: 1,41m2*4,4m+6,43m2*2,9m;rýha pro práh dlažby a základu"</t>
  </si>
  <si>
    <t>"1: 59,24m2*19,77m; zásypy - použije se nakupovaná zemina"</t>
  </si>
  <si>
    <t>"1: 450m2; zatravnění kolem propustku"</t>
  </si>
  <si>
    <t>"1: 450 m2; svahy kolem propustku"</t>
  </si>
  <si>
    <t>"1: 4,16m2*2,9m; základ"</t>
  </si>
  <si>
    <t>"1: 1232,4kg; viz. výkres tvar a výztuž základu; betonářská výztuž"</t>
  </si>
  <si>
    <t>"1:2*0,09m2*2,4m; římsy"</t>
  </si>
  <si>
    <t>"1: 1,92m2*27,62m; rámový propustek"</t>
  </si>
  <si>
    <t>"1: 2,81m2*3,3m; podkladní beton základu"</t>
  </si>
  <si>
    <t>"1: 29,83m2*0,1m; podkladní beton odláždění"</t>
  </si>
  <si>
    <t>"1: 29,83m2*0,2m; odláždění"</t>
  </si>
  <si>
    <t>"1: 2*2,9m*0,02m; spára dilatace"</t>
  </si>
  <si>
    <t>"1: 2*2,9m*0,1m ; položka zahrnuje dodávku a připevnění předepsané lepenky, včetně nutných přesahů"</t>
  </si>
  <si>
    <t>"1: 18,72m+0,2m; demolice"</t>
  </si>
  <si>
    <t>"1: 0,29m2*21,31m+3,59m2*3,8m+0,34m2*9,7m; demolice"</t>
  </si>
  <si>
    <t>"1: 0,059t/m*22,71m*7,85t/m3;demolice"</t>
  </si>
  <si>
    <t>"1: pol.č.96618 uložení na skládku"</t>
  </si>
  <si>
    <t>SO 34-21-14</t>
  </si>
  <si>
    <t>"1: 0,8m*0,61m*13,9m*1/4; vyčištění na vtoku a výtoku propustku, vč. odvozu na RS"</t>
  </si>
  <si>
    <t>"1: 44,1m2*15,25m; výkopy"</t>
  </si>
  <si>
    <t>"1: 0,636m2*3,38m+5,76m2*2,05m; rýha pro práh dlažby a základu"</t>
  </si>
  <si>
    <t>"1: 41,947m2*17,8m; zásypy - použije se nakupovaná zemina"</t>
  </si>
  <si>
    <t>"1: 300m2; svahy kolem propustku"</t>
  </si>
  <si>
    <t>26123</t>
  </si>
  <si>
    <t>VRTY PRO KOTVENÍ, INJEKTÁŽ A MIKROPILOTY NA POVRCHU TŘ. II D DO 150MM</t>
  </si>
  <si>
    <t>"1: 15m; vrty pro injektáž-zemina"</t>
  </si>
  <si>
    <t>26163</t>
  </si>
  <si>
    <t>VRTY PRO KOTVENÍ, INJEKTÁŽ A MIKROPILOTY NA POVRCHU TŘ. VI D DO 150MM</t>
  </si>
  <si>
    <t>"1: 4*0,7m; vrty pro injektáž-kamenná deska propustku"</t>
  </si>
  <si>
    <t>"1: 5,76m*2,05m+2*0,36m2*2,1m; základ"</t>
  </si>
  <si>
    <t>"1: 413,65kg; viz. výkres tvar a výztuž základu; betonářská výztuž"</t>
  </si>
  <si>
    <t>"1: 758,4kg; viz. výkres tvar a výztuž základu; betonářská výztuž"</t>
  </si>
  <si>
    <t>281452</t>
  </si>
  <si>
    <t>INJEKTOVÁNÍ NÍZKOTLAKÉ Z CEMENTOVÉ MALTY V PODZEMÍ</t>
  </si>
  <si>
    <t>"1: pol. č. 45169*5%; doinjektování horní části propustku, vč. Pomocných vrtů"</t>
  </si>
  <si>
    <t>Položka zahrnuje:
- kompletní práce, které jsou nutné pro předepsanou funkci injektáže (statickou, těsnící a pod.). 
- vodní tlakové zkoušky před a po injektáži.
- veškerý materiál, výrobky a polotovary, včetně mimostaveništní a vnitrostaveništní dopravy (rovněž přesuny), včetně naložení a složení, případně s uložením.
Položka nezahrnuje:
- zřízení vrtů (vykazují se položkami 261, 262)</t>
  </si>
  <si>
    <t>31823</t>
  </si>
  <si>
    <t>ZDI ODDĚLOVACÍ A OHRADNÍ Z CIHEL PÁLENÝCH</t>
  </si>
  <si>
    <t>"1: 0,64m2*0,61m; cihelná vyzdívka"</t>
  </si>
  <si>
    <t xml:space="preserve">Položka zahrnuje:
- dodávku  předepsaného materiálu dle zadávací dokumentace
- spojovacího materiálu
- vyzdění do předepsaného tvaru
- mimostaveništní a vnitrostaveništní dopravu (rovněž přesuny), včetně naložení a složení,
Položka nezahrnuje:
- x</t>
  </si>
  <si>
    <t>"1: 2,48m2*2,45m; podkladní beton základu"</t>
  </si>
  <si>
    <t>"1: 18,7m2*0,1m; beton odláždění"</t>
  </si>
  <si>
    <t>"1: 11,56m2*0,61m; odláždění"</t>
  </si>
  <si>
    <t>"1: 18,7m2*0,2m; odláždění"</t>
  </si>
  <si>
    <t>"1: 4,5m*25,81m; asfaltové nátěry 1xNp+2xNa"</t>
  </si>
  <si>
    <t>"1: 12,6m+7,34m; obrubník kolem odláždění"</t>
  </si>
  <si>
    <t>"1: 25,8m; trouba propustku"</t>
  </si>
  <si>
    <t>"1: 2,05m*0,2m; spára dilatace"</t>
  </si>
  <si>
    <t>"1: 2,05m*0,5m; položka zahrnuje dodávku a připevnění předepsané lepenky, včetně nutných přesahů"</t>
  </si>
  <si>
    <t>SO 34-21-15</t>
  </si>
  <si>
    <t>"1: 1m*0,8m*9,48m*1/4; vyčištění na vtoku a výtoku propustku, vč. odvozu na RS"</t>
  </si>
  <si>
    <t>"1: 22,24m2*8,33m+8,15m2*9,6m; výkopy"</t>
  </si>
  <si>
    <t>"1: 3,38m*(1,232m2+0,39m2); rýha pro práh dlažby a základu"</t>
  </si>
  <si>
    <t>"1: 20,13m2*14,49m+1,39m2*1,7m+2,16m2*1,7m; zásypy - použije se nakupovaná zemina"</t>
  </si>
  <si>
    <t>"1: 4,24m2*1,8m+2*0,36m2*2,1m; základ"</t>
  </si>
  <si>
    <t>"1: 20,37m2*0,1m; beton odláždění"</t>
  </si>
  <si>
    <t>"1: 20,37m2*0,2m; odláždění"</t>
  </si>
  <si>
    <t>"1: 0,6m*0,3m*3,38m; prahy dlažby"</t>
  </si>
  <si>
    <t>"1: 8,8m+11,3m; obrubník kolem odláždění"</t>
  </si>
  <si>
    <t xml:space="preserve">"1:18,2m;  trouba propustku"</t>
  </si>
  <si>
    <t>"1: 1,45m2*8,33m+1,2m2*2,46m+1,04m2*2,81m-2*(0,8m2*0,45m); demolice"</t>
  </si>
  <si>
    <t>SO 34-21-16</t>
  </si>
  <si>
    <t>"1: 1m*1,2m*5,99m*1/4; vyčištění na vtoku a výtoku propustku, vč. odvozu na RS"</t>
  </si>
  <si>
    <t>"1: 12,33m*5,9m2; výkopy"</t>
  </si>
  <si>
    <t>"1: 0,66m2*5,48m+0,69m2*3,38m+3,44m2*1,8m; rýha pro práh dlažby a základu"</t>
  </si>
  <si>
    <t>"1: 10,22m2*13,2m; zásypy - použije se nakupovaná zemina"</t>
  </si>
  <si>
    <t>"1: 3,44m2*1,8m+2*0,36m2*2,1m; základ"</t>
  </si>
  <si>
    <t>"1: 379,2kg; viz. výkres tvar a výztuž základu; betonářská výztuž"</t>
  </si>
  <si>
    <t>"1: 1,32m2*2,2m; podkladní beton základu"</t>
  </si>
  <si>
    <t>"1: 31,8m2*0,1m; beton odláždění"</t>
  </si>
  <si>
    <t>"1: 31,8m2*0,2m; odláždění"</t>
  </si>
  <si>
    <t>"1: 0,3m*0,6m*(5,48m+3,38m); prahy dlažby"</t>
  </si>
  <si>
    <t>"1: 3,85m*14,2m; asfaltové nátěry 1xNp+2xNa"</t>
  </si>
  <si>
    <t>"1: 12,11m+12,7m; obrubník kolem odláždění"</t>
  </si>
  <si>
    <t>"1: 14,2m; trouba propustku"</t>
  </si>
  <si>
    <t>"1: 4,15m2*5,99m+3,06m2*4,57m-2*(1,2m2*0,45m); demolice"</t>
  </si>
  <si>
    <t>SO 34-22-01</t>
  </si>
  <si>
    <t>10*24"hod" = 240,000 [A]</t>
  </si>
  <si>
    <t>"dl. 12,80 m "12,80 = 12,800 [A]</t>
  </si>
  <si>
    <t>"natěžení a dovoz vhodné zeminy z pol. č.17411 "148,350 = 148,350 [A]</t>
  </si>
  <si>
    <t>13173A</t>
  </si>
  <si>
    <t>HLOUBENÍ JAM ZAPAŽ I NEPAŽ TŘ. I - BEZ DOPRAVY</t>
  </si>
  <si>
    <t>10,75*17,00"m2"*0,8 = 146,200 [A]</t>
  </si>
  <si>
    <t>13183A</t>
  </si>
  <si>
    <t>HLOUBENÍ JAM ZAPAŽ I NEPAŽ TŘ II - BEZ DOPRAVY</t>
  </si>
  <si>
    <t>10,75*17,0"m2"*0,2 = 36,550 [A]</t>
  </si>
  <si>
    <t>"uložení výkopu na skládku z pol č. 13173A,13183A "146,2"m3"+36,550"m3" = 182,750 [A]</t>
  </si>
  <si>
    <t>"přechodová oblast "10,75*13,80"m2" = 148,350 [A]</t>
  </si>
  <si>
    <t>"pod rámem "3,3*14"m2" = 46,200 [A]</t>
  </si>
  <si>
    <t>"měkká ochrana mezi výtokovým prefabrikátem a U rámem v šířce 500 mm "((2,2+2+2,2)*0,5)*2 = 6,400 [A]</t>
  </si>
  <si>
    <t>"základy pod rámem na vtoku a výtoku "2*0,5*0,6*2,9 = 1,740 [A]</t>
  </si>
  <si>
    <t>"na vtoku a výtoku rámu "2"ks"*2,40*0,25*0,4 = 0,480 [A]</t>
  </si>
  <si>
    <t>"z výkresu výztuže "0,07 = 0,070 [A]</t>
  </si>
  <si>
    <t>"pod beton. ložem C30/37 "9,75*0,1*3,3 = 3,218 [A]</t>
  </si>
  <si>
    <t>"pod dlažbu z lom. kamene z pol.č.465512 (A) "42,5"m2"*0,10 = 4,250 [A]_x000d_
 "pod dlažbu z lom. kamene z pol.č.465512 (B) "0,64"m2"*10,75 = 6,880 [B]_x000d_
 "Celkové množství "11.130000 = 11,130 [C]</t>
  </si>
  <si>
    <t>"pod rám "10,75*0,2*2,9 = 6,235 [A]</t>
  </si>
  <si>
    <t>"z výkresu výztuže základu "0,569 = 0,569 [A]</t>
  </si>
  <si>
    <t>461315</t>
  </si>
  <si>
    <t>PATKY Z PROSTÉHO BETONU C30/37</t>
  </si>
  <si>
    <t>"ukončující práh dlažby z lom.kamene "1*(4,4*0,60*0,3) = 0,792 [A]</t>
  </si>
  <si>
    <t xml:space="preserve">Položka zahrnuje:
- nutné zemní práce (hloubení rýh a 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Položka nezahrnuje:
- x</t>
  </si>
  <si>
    <t>"Plocha dlažby mimo propust "(17,20"m2"+9,85"m2")*0,2 = 5,410 [A]_x000d_
 "Plocha dlažby uvnitř propustu "0,47"m2"*10,75"m" = 5,053 [B]_x000d_
 "Celkové množství "10.463000 = 10,463 [C]</t>
  </si>
  <si>
    <t>1xNp+2xNa</t>
  </si>
  <si>
    <t>"1xNp+2xNa "_x000d_
 "ALP, prefabrikovaný rám "10,75*6,40*2 = 137,600 [B]</t>
  </si>
  <si>
    <t>"izolace mezi výtokovým prefabrikátem a U rámem v šířce 500 mm "2"ks"*6,4*0,5 = 6,400 [A]</t>
  </si>
  <si>
    <t>Z KOMPOZITNÍHO MATERIÁLI</t>
  </si>
  <si>
    <t>"z kompozitního materiálu "_x000d_
 "na římsách propustu "2*2,40 = 4,800 [B]</t>
  </si>
  <si>
    <t>"šikmá délka 10,92m + rovná déka 13,78 m "10,92+13,78 = 24,700 [A]</t>
  </si>
  <si>
    <t>91843</t>
  </si>
  <si>
    <t>PROPUSTY RÁMOVÉ 200/200</t>
  </si>
  <si>
    <t>200/160</t>
  </si>
  <si>
    <t>"světlá výška 200/160 "_x000d_
 "z výkresu propustu "6,75"m" = 6,750 [B]</t>
  </si>
  <si>
    <t>200/160, ATYPICKÉ KRAJNÍ DÍLCE</t>
  </si>
  <si>
    <t>"světlá výška 200/160, atypické krajní dílce "_x000d_
 "z výkresu propustu "2"ks"*2 = 4,000 [B]_x000d_
 "Celkové množství "4.000000 = 4,000 [C]</t>
  </si>
  <si>
    <t>2,90*0,02 = 0,058 [A]</t>
  </si>
  <si>
    <t>2,9*0,1 = 0,290 [A]</t>
  </si>
  <si>
    <t>96615A</t>
  </si>
  <si>
    <t>BOURÁNÍ KONSTRUKCÍ Z PROSTÉHO BETONU - BEZ DOPRAVY</t>
  </si>
  <si>
    <t>"stávající čela propustu "2*0,30*3,75*1,00 = 2,250 [A]</t>
  </si>
  <si>
    <t>Položka zahrnuje:
- rozbourání konstrukce bez ohledu na použitou technologii
- veškeré pomocné konstrukce (lešení a pod.)
- veškerou manipulaci s vybouranou sutí a hmotami, kromě vodorovné dopravy, včetně uložení na skládku
- veškeré další práce plynoucí z technologického předpisu a z platných předpisů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</si>
  <si>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966358</t>
  </si>
  <si>
    <t>BOURÁNÍ PROPUSTŮ Z TRUB DN DO 600MM</t>
  </si>
  <si>
    <t>"stávající propust ŽELBET DN600 "7,00 = 7,000 [A]</t>
  </si>
  <si>
    <t>"dle pol.č.13173.A "146,2"m3"*2,0"t/m3" = 292,400 [A]</t>
  </si>
  <si>
    <t>"dle pol.č.13183.A "36,55"m3"*2,0"t/m3" = 73,100 [A]</t>
  </si>
  <si>
    <t>"z pol.č.966358 "7,0"m"*0,7"t/m" = 4,900 [A]_x000d_
 "z pol.č.96615A "2,25"m3"*2,3"t/m3" = 5,175 [B]_x000d_
 "Celkové množství "10.075000 = 10,075 [C]</t>
  </si>
  <si>
    <t>SO 34-22-02</t>
  </si>
  <si>
    <t>8,90*10,3"m2"*0,8 = 73,336 [A]</t>
  </si>
  <si>
    <t>8,90*10,3"m2"*0,2 = 18,334 [A]</t>
  </si>
  <si>
    <t>"zásyp trubního propustu "8,90*8,0"m2" = 71,200 [A]</t>
  </si>
  <si>
    <t>"zesílený základ na vtoku a výtoku "2*1,60*0,4"m2" = 1,280 [A]</t>
  </si>
  <si>
    <t>"pod rouru "7,90*1,60*0,15 = 1,896 [A]</t>
  </si>
  <si>
    <t>"pod dlažbu z lom. kamene z pol.č.465512 "18,9"m2"*0,10 = 1,890 [A]</t>
  </si>
  <si>
    <t>"pod betonové lože roury "7,90*2,00*0,10 = 1,580 [A]</t>
  </si>
  <si>
    <t>"ukončující práh dlažby z lom.kamene "3,50"m2"*0,30 = 1,050 [A]</t>
  </si>
  <si>
    <t>18,9"m2"*0,20 = 3,780 [A]</t>
  </si>
  <si>
    <t>"nátěr trouby DN800 "8,90*3,60 = 32,040 [A]</t>
  </si>
  <si>
    <t>89952A</t>
  </si>
  <si>
    <t>OBETONOVÁNÍ POTRUBÍ Z PROSTÉHO BETONU DO C20/25</t>
  </si>
  <si>
    <t>"propust DN800 "8,90*0,5"m2" = 4,450 [A]</t>
  </si>
  <si>
    <t>"kolem dlažby "21,2"m" = 21,200 [A]</t>
  </si>
  <si>
    <t>9183E1</t>
  </si>
  <si>
    <t>PROPUSTY Z TRUB DN 800MM BETONOVÝCH</t>
  </si>
  <si>
    <t>"krajní trouby propustku "1,50+1,40 = 2,900 [A]</t>
  </si>
  <si>
    <t>9183E2</t>
  </si>
  <si>
    <t>PROPUSTY Z TRUB DN 800MM ŽELEZOBETONOVÝCH</t>
  </si>
  <si>
    <t>"z výkresu propustu "6,0"m" = 6,000 [A]</t>
  </si>
  <si>
    <t>"dle pol.č.13173.A "73,336"m3"*2,0"t/m3" = 146,672 [A]</t>
  </si>
  <si>
    <t>"dle pol.č.13183.A "18,334"m3"*2,0"t/m3" = 36,668 [A]</t>
  </si>
  <si>
    <t>SO 34-22-03</t>
  </si>
  <si>
    <t>8,65*8,8"m2"*0,8 = 60,896 [A]</t>
  </si>
  <si>
    <t>8,65*8,8"m2"*0,2 = 15,224 [A]</t>
  </si>
  <si>
    <t>"zásyp trubního propustu "8,65*5,88"m2" = 50,862 [A]</t>
  </si>
  <si>
    <t>"zesílený základ na výtoku "1,80*0,50*0,60 = 0,540 [A]</t>
  </si>
  <si>
    <t>"pod rouru "8,65*1,80*0,15 = 2,336 [A]</t>
  </si>
  <si>
    <t>"pod dlažbu z lom. kamene z pol.č.465512 "11,5"m2"*0,10 = 1,150 [A]</t>
  </si>
  <si>
    <t>"pod betonové lože roury "8,15*0,22"m2" = 1,793 [A]</t>
  </si>
  <si>
    <t>11,5"m2"*0,20 = 2,300 [A]</t>
  </si>
  <si>
    <t>"nátěr roury DN1000 "8,65*3,85 = 33,303 [A]</t>
  </si>
  <si>
    <t>"propust DN1000 "8,65*0,6"m2" = 5,190 [A]</t>
  </si>
  <si>
    <t>"kolem dlažby "11,50"m" = 11,500 [A]</t>
  </si>
  <si>
    <t>BETONOVÉ TROUBY</t>
  </si>
  <si>
    <t>"krajní trouby propustku "1,65 = 1,650 [A]</t>
  </si>
  <si>
    <t>"z výkresu propustu "7,0"m" = 7,000 [A]</t>
  </si>
  <si>
    <t>"stávající čela propustu "2*0,40*4,00*1,00 = 3,200 [A]</t>
  </si>
  <si>
    <t>"stávající roura ŽELBET DN600 "7,0"m" = 7,000 [A]</t>
  </si>
  <si>
    <t>"dle pol.č.13173.A "60,896"m3"*2,0"t/m3" = 121,792 [A]</t>
  </si>
  <si>
    <t>"dle pol.č.13183.A "15,224"m3"*2,0"t/m3" = 30,448 [A]</t>
  </si>
  <si>
    <t>"z pol.č.966358 "7,0"m"*0,7"t/m" = 4,900 [A]_x000d_
 "z pol.č.96615A "3,2"m3"*2,3"t/m3" = 7,360 [B]_x000d_
 "Celkové množství "12.260000 = 12,260 [C]</t>
  </si>
  <si>
    <t>SO 34-22-04</t>
  </si>
  <si>
    <t>"délka 14,0m "14 = 14,000 [A]</t>
  </si>
  <si>
    <t>"natěžení a dovoz vhodné zeminy z pol. č. 17411 "270,72 = 270,720 [A]</t>
  </si>
  <si>
    <t>12,0*26,30"m2"*0,8 = 252,480 [A]</t>
  </si>
  <si>
    <t>12,0*26,30"m2"*0,2 = 63,120 [A]</t>
  </si>
  <si>
    <t>"uložení výkopu na skládku z pol. č. 13173,13183 "252,48"m3"+63,120"m3" = 315,600 [A]</t>
  </si>
  <si>
    <t>"přechodová oblast "12,0*22,56"m2" = 270,720 [A]</t>
  </si>
  <si>
    <t>"pod rámem "4,0*13,25"m2" = 53,000 [A]</t>
  </si>
  <si>
    <t>"měkká ochrana mezi výtokovým prefabrikátem a U rámem v šířce 500 mm "(0,5*(2,6+2,4+2,6))*2 = 7,600 [A]</t>
  </si>
  <si>
    <t>"z výkazu výztuže 69,70 kg "69,70*0,001 = 0,070 [A]</t>
  </si>
  <si>
    <t>"pod beton. ložem C30/37 "11,00*0,1*3,3 = 3,630 [A]</t>
  </si>
  <si>
    <t>"pod dlažbu z lom. kamene z pol.č.465512 (A) "36,5"m2"*0,10 = 3,650 [A]_x000d_
 "pod dlažbu z lom. kamene z pol.č.465512 (B) "0,47"m2"*12,0 = 5,640 [B]_x000d_
 "Celkové množství "9.290000 = 9,290 [C]</t>
  </si>
  <si>
    <t>"pod rám "12,00*0,2*3,3 = 7,920 [A]</t>
  </si>
  <si>
    <t>"z výkresu výztuže základu 711kg "711"kg"/1000 = 0,711 [A]</t>
  </si>
  <si>
    <t>"ukončující práh dlažby z lom.kamene "4,4*0,60*0,30 = 0,792 [A]</t>
  </si>
  <si>
    <t>"dlažba mimo propust "(17,7+18,8)"m2"*0,2 = 7,300 [A]_x000d_
 "dlažba v propustu "0,47*12,0 = 5,640 [B]_x000d_
 "Celkové množství "12.940000 = 12,940 [C]</t>
  </si>
  <si>
    <t>"1xNp+2xNa "_x000d_
 "ALP, prefabrikovaný rám "12,0*7,60*2 = 182,400 [B]</t>
  </si>
  <si>
    <t>"izolace mezi výtokovým prefabrikátem a U rámem v šířce 500 mm "(0,5*(2,6+2,4+2,6))*2 = 7,600 [A]</t>
  </si>
  <si>
    <t>"z kompozitního materiálu "_x000d_
 "na římskách propustu "2*2,40 = 4,800 [B]</t>
  </si>
  <si>
    <t>"délka na sklonu + délka rovně "19,37"m"+8,80"m" = 28,170 [A]</t>
  </si>
  <si>
    <t>200/220 ATYPICKÉ KRAJNÍ DÍLCE</t>
  </si>
  <si>
    <t>"světlá výška 200/220, ATYPICKÉ KRAJNÍ DÍLCE "_x000d_
 "z výkresu propustu "2*2,00 = 4,000 [B]</t>
  </si>
  <si>
    <t>200/220</t>
  </si>
  <si>
    <t>"světlá výška 200/220 "_x000d_
 "z výkresu propustu "8,00"m" = 8,000 [B]</t>
  </si>
  <si>
    <t>2*0,40*4,00*1,00 = 3,200 [A]</t>
  </si>
  <si>
    <t>"stávající propust ŽELBET DN600 "11,0"m" = 11,000 [A]</t>
  </si>
  <si>
    <t>"dle pol.č.13173.A "252,48"m3"*2,0"t/m3" = 504,960 [A]</t>
  </si>
  <si>
    <t>"dle pol.č.13183.A "63,120"m3"*2,0"t/m3" = 126,240 [A]</t>
  </si>
  <si>
    <t>"z pol.č.966358 "11,0"m"*0,7"t/m" = 7,700 [A]_x000d_
 "z pol.č.96615A "3,2"m3"*2,3"t/m3" = 7,360 [B]_x000d_
 "Celkové množství "15.060000 = 15,060 [C]</t>
  </si>
  <si>
    <t>SO 34-22-05</t>
  </si>
  <si>
    <t>9,00*11,3"m2"*0,8 = 81,360 [A]</t>
  </si>
  <si>
    <t>9,00*11,3"m2"*0,2 = 20,340 [A]</t>
  </si>
  <si>
    <t>"zásyp trubního propustu "9,00*8,0"m2" = 72,000 [A]</t>
  </si>
  <si>
    <t>"zesílený základ na vtoku a výtoku "2*2,05*0,50*0,60 = 1,230 [A]</t>
  </si>
  <si>
    <t>"pod rouru "9,00*2,05*0,15 = 2,768 [A]</t>
  </si>
  <si>
    <t>"pod dlažbu z lom. kamene z pol.č.465512 "15,4"m2"*0,10 = 1,540 [A]</t>
  </si>
  <si>
    <t>"pod betonové lože roury "8,00*2,45*0,10 = 1,960 [A]</t>
  </si>
  <si>
    <t>"ukončující prahy dlažby z lom.kamene "3,56"m2"*0,30 = 1,068 [A]</t>
  </si>
  <si>
    <t>15,4"m2"*0,20 = 3,080 [A]</t>
  </si>
  <si>
    <t>"nátěr trouby DN1200 "9,00*4,90 = 44,100 [A]</t>
  </si>
  <si>
    <t>"propust DN1200 "9,00*0,7"m2" = 6,300 [A]</t>
  </si>
  <si>
    <t>"okolo dlažby "25,0"m" = 25,000 [A]</t>
  </si>
  <si>
    <t>918372</t>
  </si>
  <si>
    <t>PROPUSTY Z TRUB DN 1200MM</t>
  </si>
  <si>
    <t>BETONOVÉ TRIUBY</t>
  </si>
  <si>
    <t>"krajní trouby propustku "2*2,00 = 4,000 [A]</t>
  </si>
  <si>
    <t>9183G2</t>
  </si>
  <si>
    <t>PROPUSTY Z TRUB DN 1200MM ŽELEZOBETONOVÝCH</t>
  </si>
  <si>
    <t>"z výkresu propustu "5,0"m" = 5,000 [A]</t>
  </si>
  <si>
    <t>"stávající propust ŽELBET DN600 "3,5"m" = 3,500 [A]</t>
  </si>
  <si>
    <t>"dle pol.č.13173.A "81,36"m3"*2,0"t/m3" = 162,720 [A]</t>
  </si>
  <si>
    <t>"dle pol.č.13183.A "20,34"m3"*2,0"t/m3" = 40,680 [A]</t>
  </si>
  <si>
    <t>"z pol.č.966358 "3,5"m"*0,7"t/m" = 2,450 [A]_x000d_
 "z pol.č.96615A "3,2"m3"*2,3"t/m3" = 7,360 [B]_x000d_
 "Celkové množství "9.810000 = 9,810 [C]</t>
  </si>
  <si>
    <t>SO 34-22-06</t>
  </si>
  <si>
    <t>14,20*13,53"m2"*0,8 = 153,701 [A]</t>
  </si>
  <si>
    <t>14,20*13,53"m2"*0,2 = 38,425 [A]</t>
  </si>
  <si>
    <t>"zásyp trubního propustu "14,20*11,22"m2" = 159,324 [A]</t>
  </si>
  <si>
    <t>"zesílený základ na vtoku a výtoku "2*1,80*0,50*0,60 = 1,080 [A]</t>
  </si>
  <si>
    <t>"pod rouru "14,20*0,35"m2" = 4,970 [A]</t>
  </si>
  <si>
    <t>"pod dlažbu z lom. kamene z pol.č.465512 "22,0"m2"*0,10 = 2,200 [A]</t>
  </si>
  <si>
    <t>"pod betonové lože roury "13,20*0,22"m2" = 2,904 [A]</t>
  </si>
  <si>
    <t>"ukončující práh dlažby z lom.kamene "3,68"m2"*0,30 = 1,104 [A]</t>
  </si>
  <si>
    <t>22,0"m2"*0,20 = 4,400 [A]</t>
  </si>
  <si>
    <t>"nátěr trouby DN1000 "14,20*3,85 = 54,670 [A]</t>
  </si>
  <si>
    <t>"okolo dlažby "22,9"m" = 22,900 [A]</t>
  </si>
  <si>
    <t>"krajní trouby propustku "1,65+1,55 = 3,200 [A]</t>
  </si>
  <si>
    <t>"z výkresu propustu "11,00"m" = 11,000 [A]</t>
  </si>
  <si>
    <t>"dle pol.č.13173.A "153,701"m3"*2,0"t/m3" = 307,402 [A]</t>
  </si>
  <si>
    <t>"dle pol.č.13183.A "38,425"m3"*2,0"t/m3" = 76,850 [A]</t>
  </si>
  <si>
    <t>SO 34-23-01</t>
  </si>
  <si>
    <t>"zemina z výkopu "974,162 = 974,162 [A]_x000d_
 "zemina využita do zásypu "-28,621 = -28,621 [B]_x000d_
 "Mezisoučet "945.541000 = 945,541 [C]_x000d_
 C*1,9 = 1796,528 [D]_x000d_
 "Celkové množství "1796.528000 = 1796,528 [E]</t>
  </si>
  <si>
    <t>125738</t>
  </si>
  <si>
    <t>VYKOPÁVKY ZE ZEMNÍKŮ A SKLÁDEK TŘ. I, ODVOZ DO 20KM</t>
  </si>
  <si>
    <t>02_004-NS_PUDORYS; 02_006-NS_PRICNY</t>
  </si>
  <si>
    <t>"naložení a dovoz z deponie do zpětných zásypu "28,621 = 28,621 [A]_x000d_
 "Celkové množství "28.621000 = 28,621 [B]</t>
  </si>
  <si>
    <t>02_004-NS_PUDORYS; 02_006-NS_PRICNY; 02_101-VYKOPY_PAZENI;</t>
  </si>
  <si>
    <t>"výkop jamy "974,162 = 974,162 [A]_x000d_
 "Celkové množství "974.162000 = 974,162 [B]</t>
  </si>
  <si>
    <t>"uložení zeminy pro zpětný zásyp na dočasné deponii "28,261 = 28,261 [A]_x000d_
 "Celkové množství "28.261000 = 28,261 [B]</t>
  </si>
  <si>
    <t>"zásyp ze zemin z výkopu "28,621 = 28,621 [A]_x000d_
 "Celkové množství "28.621000 = 28,621 [B]</t>
  </si>
  <si>
    <t>"zásyp vhodnou zeminou "963,807 = 963,807 [A]_x000d_
 "zásyp ze zemin nakupovaných "161,481 = 161,481 [B]_x000d_
 "Celkové množství "1125.288000 = 1125,288 [C]</t>
  </si>
  <si>
    <t>"separ geotextílie "191,373 = 191,373 [A]_x000d_
 "Celkové množství "191.373000 = 191,373 [B]</t>
  </si>
  <si>
    <t>22594</t>
  </si>
  <si>
    <t>ZÁPOROVÉ PAŽENÍ Z KOVU TRVALÉ</t>
  </si>
  <si>
    <t>02_004-NS_PUDORYS; 02_006-NS_PRICNY; 02_101-VYKOPY_PAZENI</t>
  </si>
  <si>
    <t>"trvalé zápory HEB 260, 54 ks, délky 7 m "(54*7)*92,9/1000 = 35,116 [A]_x000d_
 "Celkové množství "35.116000 = 35,116 [B]</t>
  </si>
  <si>
    <t>Položka zahrnuje:
- dodávku ocelových zápor
- jejich osazení do připravených vrtů včetně zabetonování konců a obsypu, případně jejich zaberanění
Položka nezahrnuje:
- vrty
Způsob měření:
- ocelová převázka se započítává do výsledné hmotnosti</t>
  </si>
  <si>
    <t>22595A</t>
  </si>
  <si>
    <t>VÝDŘEVA ZÁPOROVÉHO PAŽENÍ TRVALÁ (PLOCHA)</t>
  </si>
  <si>
    <t>"záporové pažení "372 = 372,000 [A]_x000d_
 "Celkové množství "372.000000 = 372,000 [B]</t>
  </si>
  <si>
    <t>Položka zahrnuje:
- dodávku a osazení pažin bez ohledu na druh
Položka nezahrnuje:
- x</t>
  </si>
  <si>
    <t>02_101-VYKOPY_PAZENI</t>
  </si>
  <si>
    <t>"vrty pro kotvy "53*8 = 424,000 [A]_x000d_
 "Celkové množství "424.000000 = 424,000 [B]</t>
  </si>
  <si>
    <t>26125</t>
  </si>
  <si>
    <t>VRTY PRO KOTVENÍ, INJEKTÁŽ A MIKROPILOTY NA POVRCHU TŘ. II D DO 300MM</t>
  </si>
  <si>
    <t>"vrty pro dočasné zápory HEB 260, 54 ks, délky 7 m "54*7 = 378,000 [A]_x000d_
 "Celkové množství "378.000000 = 378,000 [B]</t>
  </si>
  <si>
    <t>02_004-NS_PUDORYS; 02_006-NS_PRICNY;</t>
  </si>
  <si>
    <t>"podsyp štěrkový polštář "46,5*0,831 = 38,642 [A]_x000d_
 "Celkové množství "38.642000 = 38,642 [B]</t>
  </si>
  <si>
    <t>Položka zahrnuje:
- dodávku a uložení předepsaného kameniva
- mimostaveništní a vnitrostaveništní dopravu 
- není-li v zadávací dokumentaci uvedeno jinak, jedná se o nakupovaný materiál
Položka nezahrnuje:
- x</t>
  </si>
  <si>
    <t>02_004-NS_PUDORYS; 02_003-NS_POHLED; 02_006-NS_PRICNY;</t>
  </si>
  <si>
    <t>"základový / vyrovnávací pás "46,5*0,35*0,15 = 2,441 [A]_x000d_
 "Celkové množství "2.441000 = 2,441 [B]</t>
  </si>
  <si>
    <t>285376R</t>
  </si>
  <si>
    <t>KOTVENÍ NA POVRCHU Z PŘEDPÍNACÍ VÝZTUŽE DL. DO 8M, dočasné</t>
  </si>
  <si>
    <t>"VSL zemní kotva předpínací - dočaná "53 = 53,000 [A]_x000d_
 "Celkové množství "53.000000 = 53,000 [B]</t>
  </si>
  <si>
    <t>Položka zahrnuje:
- dodávku předepsané kotvy, případně její protikorozní úpravu, její osazení do vrtu, zainjektování a napnutí, případně opěrné desky
- odstranění.
Položka nezahrnuje:
- vrty</t>
  </si>
  <si>
    <t>28997C</t>
  </si>
  <si>
    <t>OPLÁŠTĚNÍ (ZPEVNĚNÍ) Z GEOTEXTILIE DO 300G/M2</t>
  </si>
  <si>
    <t>"opláštění potrubí DN 150 "((2*3,14*0,15)*46,5)*1,1 = 48,183 [A]_x000d_
 "Celkové množství "48.183000 = 48,183 [B]</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</si>
  <si>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
Položka nezahrnuje:
- x 
Způsob měření:
- přesahy se nezapočítávají do výměry</t>
  </si>
  <si>
    <t>317125</t>
  </si>
  <si>
    <t>ŘÍMSY Z DÍLCŮ ŽELEZOBETONOVÝCH DO C30/37</t>
  </si>
  <si>
    <t>"prefa část římsy (okapový prefabrikát) "46,5*0,047 = 2,186 [A]_x000d_
 "Celkové množství "2.186000 = 2,186 [B]</t>
  </si>
  <si>
    <t>"monolit + prefa část římsy "11,583 = 11,583 [A]_x000d_
 "odpočet prefa část "-2,186 = -2,186 [B]_x000d_
 "Celkové množství "9.397000 = 9,397 [C]</t>
  </si>
  <si>
    <t>02_402-VYZTUZ_RIMS</t>
  </si>
  <si>
    <t>"výztuž římsy "0,58 = 0,580 [A]_x000d_
 "Celkové množství "0.580000 = 0,580 [B]</t>
  </si>
  <si>
    <t>32823</t>
  </si>
  <si>
    <t>OPĚRNÝ SYSTÉM S LÍCEM Z BETON PANELŮ VÝŠ 4M - 6M</t>
  </si>
  <si>
    <t>"opěrná zeď "197,978 = 197,978 [A]_x000d_
 "Celkové množství "197.978000 = 197,978 [B]</t>
  </si>
  <si>
    <t>Položka zahrnuje:
- ucelený certifikovaný systém (tuhé monolitické geomříže, betonové panely, systémový plastový liniový konektor)
- pod pojmem „výška“ na 5. pozici číselného znaku se rozumí svislá vzdálenost horní hrany opěrného systému od rostlého terénu
Položka nezahrnuje:
- dodávku a dopravu zásypového materiálu vyztuženého bloku
Způsob měření:
- položka se vykazuje v m2 šikmé lícní pohledové plochy
- pro výpočet kubatury zásypového materiálu se uvažuje s hloubkou vyztuženého bloku jako jednonásobkem výšky konstrukce, u výšky do 2m pak jeden a půl násobkem výšky</t>
  </si>
  <si>
    <t>02_403-ZABRADLI</t>
  </si>
  <si>
    <t>"zábradlí na římse, délka 46,5 m "_x000d_
 "výkaz oceli zábradlí "1375 = 1375,000 [B]_x000d_
 "rezerva 3% "B*0,03 = 41,250 [C]_x000d_
 "Celkové množství "1416.250000 = 1416,250 [D]</t>
  </si>
  <si>
    <t>"podklad pod odlaždění tl. 0,1 m "(8+7,5)*0,75*0,1 = 1,163 [A]_x000d_
 "Celkové množství "1.163000 = 1,163 [B]</t>
  </si>
  <si>
    <t>"odlaždení lomov kamenem tl. 0,2 m "(8+7,5)*0,75*0,2 = 2,325 [A]_x000d_
 "Celkové množství "2.325000 = 2,325 [B]</t>
  </si>
  <si>
    <t>"nepropustná membrána "172,763 = 172,763 [A]_x000d_
 "Celkové množství "172.763000 = 172,763 [B]</t>
  </si>
  <si>
    <t>"perforované potrubí DN 150 mm "46,5 = 46,500 [A]_x000d_
 "Celkové množství "46.500000 = 46,500 [B]</t>
  </si>
  <si>
    <t>SO 35-20-01</t>
  </si>
  <si>
    <t>R029412-352001</t>
  </si>
  <si>
    <t>R02953-352001</t>
  </si>
  <si>
    <t>"1: 2770m3; výkop (odvozeno z 3D modelu) - 100 %"</t>
  </si>
  <si>
    <t>"1: 0.5m2*31.28m+2.3m2*5.7m; zásypy v líci"</t>
  </si>
  <si>
    <t>"1:0.5m2*1.5m*2; obsyp potrubí mezi kontrolní šachtou a sběrnou dešťovou kanalizací "_x000d_
 "2: 0.5m2*0.73m*2; obsyp potrubí v místě mezi stěnou a kontrolní šachtou"</t>
  </si>
  <si>
    <t>"1: 35m2; zatravnění svahových kuželů"</t>
  </si>
  <si>
    <t>"1: 232.8m*8m+19.2m*9m; štětovnicové pažení (viz stavební jáma) "_x000d_
 "POZN: Včetně převázek, vzpěr a rozpěr."</t>
  </si>
  <si>
    <t>"1: pol.č.23217A; vytažení štětovnic (viz stavební jáma)"</t>
  </si>
  <si>
    <t>"1: 10m*4+11m*3+13.5m*6+11m*4; vrty pro zemní kotvy (viz stavební jáma)"</t>
  </si>
  <si>
    <t>"1: 394.557m3; hydroizolační vana (odvozeno z 3D modelu)"</t>
  </si>
  <si>
    <t>"1: 77.210t; výztuž hydroizolační vany (viz výkres výztuže)"</t>
  </si>
  <si>
    <t>281611</t>
  </si>
  <si>
    <t>INJEKTOVÁNÍ NÍZKOTLAKÉ Z CEMENTOVÝCH POJIV NA POVRCHU</t>
  </si>
  <si>
    <t>"1: (5m*4+7m*3+8.5m*6+8m*4)*?*0.15m*0.15m/4; injektáž kořene zemních kotev (viz stavební jáma)"</t>
  </si>
  <si>
    <t>285361</t>
  </si>
  <si>
    <t>KOTVENÍ NA POVRCHU Z BETONÁŘSKÉ VÝZTUŽE DL. DO 3M</t>
  </si>
  <si>
    <t>"1: 12ks; táhla (viz stavební jáma)"</t>
  </si>
  <si>
    <t>R286123-1939</t>
  </si>
  <si>
    <t>KOTVY KABELOVÉ PRO NOSNOST DO 0,25 MN VČ NAPNUTÍ</t>
  </si>
  <si>
    <t>"1: 4ks; zemní kotvy - Typ-A (viz stavební jáma)"</t>
  </si>
  <si>
    <t xml:space="preserve">- dodávka a osazení kotev ve specifikované kvalitě, včetně příslušenství (hlavy, injektážní a centrovací prvky)   
- napnutí kotev podle předepsaného technologického postupu, včetně měření napínací síly 
- neobsahuje vrty a injektáž</t>
  </si>
  <si>
    <t>R286123-1939.1</t>
  </si>
  <si>
    <t>KOTVY KABELOVÉ PRO NOSNOST DO 0,45 MN VČ NAPNUTÍ</t>
  </si>
  <si>
    <t>"1: 3ks+6ks+4ks; zemní kotvy - Typ-A+B+C (viz stavební jáma)"</t>
  </si>
  <si>
    <t>"1: 88.702m3+4.994m3; dilatační celek DC1, vč. schodiště (odvozeno z 3D modelu) "_x000d_
 "2: 80.412m3; dilatační celek DC2 (odvozeno z 3D modelu) "_x000d_
 "3: 55.933m3; dilatační celek DC3 (odvozeno z 3D modelu) "_x000d_
 "4: 124.100m3+5.597m3; dilatační celek DC4, vč. schodiště (odvozeno z 3D modelu) "_x000d_
 "5: 68.425m3; dilatační celek DC5 (odvozeno z 3D modelu)"</t>
  </si>
  <si>
    <t>"1: 15.736t+12.973t+8.870t+22.520t+12.942t; výztuž výstupů z podchodu (viz výkresy výztuže) "_x000d_
 "2: 1.384t; dodatečná výztuž hydroizolační vany a podchodu z hlediska bludných proudů (viz výkres bludných proudů)"</t>
  </si>
  <si>
    <t>"1: 1.525t; zábradelní madla (viz výkaz madel)"</t>
  </si>
  <si>
    <t>"1: 27.720m3-1.28m*0.14m*0.1m*2; dilatační celek DC6 (odvozeno z 3D modelu) "_x000d_
 "1: 30.038m3-1.28m*0.14m*0.1m*2; dilatační celek DC7 (odvozeno z 3D modelu)"</t>
  </si>
  <si>
    <t>"1: 6.669t+7.186t; výztuž rámů pod kolejemi (viz výkres výztuže)"</t>
  </si>
  <si>
    <t>"1: 120.446m3; podkladní beton hydroizolační vany (odvozeno z 3D modelu)"</t>
  </si>
  <si>
    <t>"1: 18m2*0.15m; podkladní beton dlažby (podél výstupů z podchodu)"</t>
  </si>
  <si>
    <t>45731A</t>
  </si>
  <si>
    <t>VYROVNÁVACÍ A SPÁDOVÝ PROSTÝ BETON C20/25</t>
  </si>
  <si>
    <t>"1: 0.63m2*18.785m-1m*1.2m*0.13m*2; spádový beton pod dlažbou v podchodu"</t>
  </si>
  <si>
    <t>"1: 0.82m2*(136.66m+48.24m+8.87m)+0.62m2*16.74m+0.75m2*3.81+0.45m2*3.75m*2+0.48m2*11.535m*2; obetonování zpětného spoje izolace, TYP-E "_x000d_
 "2: 106.5m2*0.05m; tvrdá ochrana izolace - beton tl. 50 mm, TYP-A (odvozeno z položky č. 711442) "_x000d_
 "3: 439.2m2*0.05m; tvrdá ochrana izolace - beton tl. 50 mm, TYP-C (vč. částečného odbourání pro zhotovení obetonávky zpětného spoje) (odvozeno z položky č. 711442)"</t>
  </si>
  <si>
    <t>"1: (20.02m*1.02m)*0.00197t/m2; výztuž části obetonování zpětného spoje izolace v místě výstupů, z důvodu snížené výšky obetonování, TYP-E "_x000d_
 "2: 106.5m2*0.00197t/m2; výztuž tvrdé ochrany izolace z kari sítě 4/4-100/100, TYP-A "_x000d_
 "3: 439.2m2*0.00197t/m2; výztuž tvrdé ochrany izolace z kari sítě 4/4-100/100, TYP-C"</t>
  </si>
  <si>
    <t>"1: 18m2*0.2m; dlažba (podél výstupů z podchodu)"</t>
  </si>
  <si>
    <t>"1: 978m3; stabilizovaná zemina - přechodová oblast (odvozeno ze 3D modelu)"</t>
  </si>
  <si>
    <t>Úpravy povrchů</t>
  </si>
  <si>
    <t>62641R</t>
  </si>
  <si>
    <t>HYDROIZOLAČNÍ STĚRKA TL CCA 5MM</t>
  </si>
  <si>
    <t>"1: (3.45m2*2+1m*(1.09m+1.2m+0.05m))*2; hydroizolační stěrka v čerpacích jímkách"</t>
  </si>
  <si>
    <t>Položka zahrnuje: 
- dodávku veškerého materiálu potřebného pro předepsanou úpravu v předepsané kvalitě 
- nutné vyspravení podkladu, případně zatření spar zdiva 
- položení vrstvy v předepsané tloušťce 
- potřebná lešení a podpěrné konstrukce 
Položka nezahrnuje: 
- x</t>
  </si>
  <si>
    <t>702423</t>
  </si>
  <si>
    <t>KABELOVÝ PROSTUP DO OBJEKTU PŘES ZÁKLAD BETONOVÝ SVĚTLÉ ŠÍŘKY PŘES 200 MM</t>
  </si>
  <si>
    <t>"1: 7ks; vodotěsné prostupy kabelů souvisejících SO/PS"</t>
  </si>
  <si>
    <t>1. Položka obsahuje:
 – vybourání otvoru z kabelové rýhy do budovy ve zdi z prostého betonu při tloušťce zdi do 90cm
 – úpravu otvoru a asfaltové izolace zdiva, osazení chráničky, zazdění, začištění a utěsnění otvoru
 – pomocné mechanismy
2. Položka neobsahuje:
 – zatěsnění chráničky po montáži vedení
3. Způsob měření:
Udává se počet kusů kompletní konstrukce nebo práce.</t>
  </si>
  <si>
    <t>"1: 16.615m*4.79m+2.77m*9.69m=106.5m2; izolace NAIP, TYP-A "_x000d_
 "2: 8.5m2*2+0.2m*2.77m+11.6m2*2+7.3m2*2+9.9m2+6.9m2+0.5m*5.7m=75.4m2; izolace NAIP, TYP-B "_x000d_
 "3: 439.2m2; izolace NAIP, TYP-C (půdorysný průmět plochy) "_x000d_
 "4: 101.25m2+14.58m2+48.86m2+45.65m2*2+1.82m2*4+2.18m2+14.08m2+68.49m2+11.80m2+34.41m2+2.26m2*4+0.71m2+0.79m2+4.93m2*2=414.7m2; izolace NAIP, TYP-D "_x000d_
 "5: (237.91m+4.75m*2)*1.57m=388.5m2; izolace NAIP, TYP-E "_x000d_
 "POZN: vč. přeplátování/zesílení v místě dilatačních a pracovních spar"</t>
  </si>
  <si>
    <t>"1: 388.5m2; v místě obetonování zpětného spoje izolace, TYP-E (odvozeno z položky č. 711442) "_x000d_
 "2: 106.5m2; v místě tvrdé ochrany izolace, TYP-A (odvozeno z položky č. 711442) "_x000d_
 "3: 439.2m2; v místě tvrdé ochrany izolace, TYP-C (odvozeno z položky č. 711442)"</t>
  </si>
  <si>
    <t>"1: 388.5m2; v místě obetonování zpětného spoje izolace, TYP-E (odvozeno z položky č. 711442) "_x000d_
 "2: 106.5m2; v místě tvrdé ochrany izolace, TYP-A (odvozeno z položky č. 711442) "_x000d_
 "3: 439.2m2; v místě tvrdé ochrany izolace, TYP-C (odvozeno z položky č. 711442) "_x000d_
 "4: 75.4m2; v místě měkké ochrany izolace, TYP-B (odvozeno z položky č. 711442)"</t>
  </si>
  <si>
    <t>DOČASNÁ OCHRANA IZOLACE NA POVRCHU TEXTILIÍ NEBO OSB DESKOU</t>
  </si>
  <si>
    <t>"1: 414.7m2; v místě stěn hydroizolační vany, TYP-D (odvozeno z položky č. 711442)"</t>
  </si>
  <si>
    <t>Položka zahrnuje: 
- dodání předepsaného ochranného materiálu 
- zřízení a odstranění ochrany izolace 
Položka nezahrnuje: 
- x</t>
  </si>
  <si>
    <t>741736</t>
  </si>
  <si>
    <t>KALOVÉ ČERPADLO 500-1000 W, 230 V, S TEPELNOU OCHRANOU</t>
  </si>
  <si>
    <t>"1: 2ks; trvale umístěná ponorná čerpadla v čerpacích jímkách"</t>
  </si>
  <si>
    <t>"1: 110.75m2+98.40m2+119.50m2+3.52m*2.4m+4.34m*2.07m; kamenná dlažba v podchodu "_x000d_
 "POZN: Včetně dilatačních profilů, zdrsněných hmatových pásů protiskluzových fotoluminiscenčních pásků."</t>
  </si>
  <si>
    <t>78174</t>
  </si>
  <si>
    <t>OBKLADY STĚN Z HUTNÝCH DLAŽDIC (I POLOHUT)</t>
  </si>
  <si>
    <t>"1: (67.26m+122.41m+34.25m+57.26m)*0.1m; soklový obklad stěn "_x000d_
 "POZN: Délky jsou stanoveny v půdorysném průmětu. Včetně dilatačních profilů."</t>
  </si>
  <si>
    <t>Položka zahrnuje:
- kompletní obklad
- úpravy podkladu, spojovací, spárové malty nebo tmely, dilatace, úpravy rohů, koutů, kolem otvorů, okrajů a pod
Položka nezahrnuje:
- x</t>
  </si>
  <si>
    <t>"1: 24ks; vývody pro měření bludných proudů"</t>
  </si>
  <si>
    <t>87314</t>
  </si>
  <si>
    <t>POTRUBÍ Z TRUB PLASTOVÝCH TLAKOVÝCH SVAŘOVANÝCH DN DO 40MM</t>
  </si>
  <si>
    <t>"1: 6.2m+5.9m; výtlačné potrubí čerpadla"</t>
  </si>
  <si>
    <t>87614</t>
  </si>
  <si>
    <t>CHRÁNIČKY Z TRUB PLAST DN DO 40MM</t>
  </si>
  <si>
    <t>"1: 2.51m+2.96m; pro hlasový majáček "_x000d_
 "2: 32.49m+18.22m; pro napájení čerpadel "_x000d_
 "3: 2.61m+7.42m+5.06m*3+12.91m+4.70m; pro osvětlení"</t>
  </si>
  <si>
    <t>"1: 10.96m+13.79m; pro kamery a rozhlas"</t>
  </si>
  <si>
    <t>"1:1.5m*2; potrubí mezi kontrolní šachtou a sběrnou dešťovou kanalizací "_x000d_
 "2: 0.73m*2; potrubí v místě mezi stěnou a kontrolní šachtou"</t>
  </si>
  <si>
    <t>894846R</t>
  </si>
  <si>
    <t>ŠACHTY KANALIZAČNÍ PLASTOVÉ D 400MM, SE ZPĚTNOU KLAPKOU</t>
  </si>
  <si>
    <t>"1: 2ks; kontrolní šachty v místě zaústění výtlačného potrubí čerpadla"</t>
  </si>
  <si>
    <t>Položka zahrnuje: 
- poklopy s rámem z předepsaného materiálu a tvaru 
- předepsané plastové skruže, dno a není-li uvedeno jinak i podkladní vrstvu (z kameniva nebo betonu). 
- výplň, těsnění a tmelení spár a spojů, 
- očištění a ošetření úložných ploch, 
- předepsané podkladní konstrukce 
- zpětnou klapku DN potrubí 
Položka nezahrnuje: 
- x</t>
  </si>
  <si>
    <t>89911Q</t>
  </si>
  <si>
    <t>POKLOP PRO ZÁDLAŽBU B125</t>
  </si>
  <si>
    <t>"1: 2ks; zadlažďovací poklopy vč. rámů a kotvení"</t>
  </si>
  <si>
    <t>"1: 3ks*2; stupadla v čerpacích jímkách"</t>
  </si>
  <si>
    <t>899631</t>
  </si>
  <si>
    <t>TLAKOVÉ ZKOUŠKY POTRUBÍ DN DO 150MM</t>
  </si>
  <si>
    <t>"1: pol.č.87314; tlaková (čerpací) zkouška"</t>
  </si>
  <si>
    <t>"1: 29.8m; obrubníky dlažby"</t>
  </si>
  <si>
    <t>923792R</t>
  </si>
  <si>
    <t>HMATOVÉ ŠTÍTKY NA ZÁBRADLÍ</t>
  </si>
  <si>
    <t>"1: 8ks; hmatové štítky na zábradelním madle"</t>
  </si>
  <si>
    <t xml:space="preserve">1. Položka obsahuje:  – dodávku a montáž prvku v příslušném provedení na sloupek, popř. jinou podpůrnou konstrukci včetně kotvícího, upevňovacího a pomocného materiálu (vč. vzpěr mezi stojkami)  – protikorozní úpravu, není-li tato provedena již z výroby nebo daná vlastnostmi použitého materiálu  – nereflexní fólie:  – nosnou konstrukci a kotvící systém 2. Způsob měření: Udává se počet kusů kompletní konstrukce nebo práce.</t>
  </si>
  <si>
    <t>"1: 75.4m2*0.05m; v místě měkké ochrany izolace, TYP-B (odvozeno z položky č. 711442)"</t>
  </si>
  <si>
    <t>93541</t>
  </si>
  <si>
    <t>ŽLABY Z DÍLCŮ Z POLYMERBETONU SVĚTLÉ ŠÍŘKY DO 100MM VČETNĚ MŘÍŽÍ</t>
  </si>
  <si>
    <t>"1: 18.685m; liniový žlab v podchodu"</t>
  </si>
  <si>
    <t>"1: pol. č. 13173*1.9t/m3; doprava a uložení na skládku"</t>
  </si>
  <si>
    <t>SO 35-20-02</t>
  </si>
  <si>
    <t>"výkop celkem "1236,0*1,9 = 2348,400 [A]_x000d_
 "zemina z vrtu pro štětovnice "(3,14*0,3*0,3*622)*1,9 = 333,977 [B]_x000d_
 "Celkové množství "2682.377000 = 2682,377 [C]</t>
  </si>
  <si>
    <t>"Dočasná uhelniková zeď pro zachycení kolejového lože - vybourání "3,01*2,4 = 7,224 [A]_x000d_
 "Celkové množství "7.224000 = 7,224 [B]</t>
  </si>
  <si>
    <t>viz Přílohy:
výkresy 2/101</t>
  </si>
  <si>
    <t>"Výkopy pro koleje č.1, č.2, č.4, č.6 "1236 = 1236,000 [A]_x000d_
 "Celkové množství "1236.000000 = 1236,000 [B]</t>
  </si>
  <si>
    <t>viz Přílohy:
výkresy 2/003</t>
  </si>
  <si>
    <t>"Obsyp drenáže za rubem rámu, Štěrk fr. 0-32 "2*(17,93*0,6) = 21,516 [A]_x000d_
 "Celkové množství "21.516000 = 21,516 [B]</t>
  </si>
  <si>
    <t>viz Přílohy:
výkresy 2/601</t>
  </si>
  <si>
    <t>"beraněné šětovnice: "_x000d_
 "Larssen IIIn, dél. 4.00 m, š. 0.4 "68*4*62,2/1000 = 16,918 [B]_x000d_
 "Larssen IIIn, dĺ. 7.00 m, š. 0.4 "50*7*62,2/1000 = 21,770 [C]_x000d_
 "Mezisoučet "38.688000 = 38,688 [D]_x000d_
 "roznášecí štětovnice: "_x000d_
 "Larssen IIIn, dél. 4.00 m, š. 0.4 "2*4*62,2/1000 = 0,498 [F]_x000d_
 "Larssen IIIn, dĺ. 7.00 m, š. 0.4 "2*7*62,2/1000 = 0,871 [G]_x000d_
 "Mezisoučet "1.369000 = 1,369 [H]_x000d_
 "táhla: "(0,011*6+0,017*6+0,038*8+0,06*4) = 0,712 [I]_x000d_
 "Roznášecí profil - UPN 180 "0,25*2 = 0,500 [J]_x000d_
 "Uchycení táhla O16 "2,31*24/1000 = 0,055 [K]_x000d_
 "Uchycení táhla O30 "2,54*24/1000 = 0,061 [L]_x000d_
 "Celkové množství "41.385000 = 41,385 [M]</t>
  </si>
  <si>
    <t>"vytažení: "_x000d_
 "beraněné šětovnice: "38,688 = 38,688 [B]_x000d_
 "roznášecí štětovnice: "1,369 = 1,369 [C]_x000d_
 "táhla, roznášecí profil, .. "1,328 = 1,328 [D]_x000d_
 "Celkové množství "41.385000 = 41,385 [E]</t>
  </si>
  <si>
    <t>"vrty pro štětovnice "68*4+50*7 = 622,000 [A]_x000d_
 "Celkové množství "622.000000 = 622,000 [B]</t>
  </si>
  <si>
    <t>viz Přílohy:
výkresy 2/201</t>
  </si>
  <si>
    <t>"Hydroizolační vana - U, základová deska "0,35*5,79*20,75 = 42,050 [A]_x000d_
 "Hydroizolační vana - U, stěny "(1,05*0,5*20,75)*2 = 21,788 [B]_x000d_
 "Hydroizolační vana - obetonávka zpětného spoje "(0,71*20,75)*2 = 29,465 [C]_x000d_
 "Rovnoběžné křídlo č.1 - základ dél. 2.5m "(1,112*2,5)*2 = 5,560 [D]_x000d_
 "Rovnoběžné křídlo č.2 - základ dél. 3.5m "(1,541*3,5)*2 = 10,787 [E]_x000d_
 "Celkové množství "109.650000 = 109,650 [F]</t>
  </si>
  <si>
    <t>viz Přílohy:
2/002 Nový stav - Půdorys
2/003 Nový stav - Podélny řez a pohled
2/004 Nový stav - Příčny řez a pohled</t>
  </si>
  <si>
    <t>"Výztuž - Hydroizolační vana "1377,42*0,001 = 1,377 [A]_x000d_
 "Celkové množství "1.377000 = 1,377 [B]</t>
  </si>
  <si>
    <t>viz Přílohy:
výkresy 2/202</t>
  </si>
  <si>
    <t>"Výztuž - Hydroizolační vana, Kari síť O8x150x150 "1441,5*0,001 = 1,442 [A]_x000d_
 "Celkové množství "1.442000 = 1,442 [B]</t>
  </si>
  <si>
    <t>31112</t>
  </si>
  <si>
    <t>ZDI A STĚNY PODPĚR A VOLNÉ Z DÍLCŮ ŽELBET</t>
  </si>
  <si>
    <t xml:space="preserve">"Dočasná uhelniková zeď pro zachycení kolejového lože "_x000d_
 "rozměry  3.0 x 0.9 x 0.9 (m), 1 ks "(0,43*3)*1 = 1,290 [B]_x000d_
 "rozměry  2.0 x 0.9 x 0.9 (m), 2 ks "(0,43*2)*2 = 1,720 [C]_x000d_
 "Celkové množství "3.010000 = 3,010 [D]</t>
  </si>
  <si>
    <t>viz Přílohy:
výkresy 2/301</t>
  </si>
  <si>
    <t>"Římsa se zábradlím dél. 4.75m (T1) "0,29*4,75 = 1,378 [A]_x000d_
 "Římsa s PHS dél. 4.75m (T2) "0,349*4,75 = 1,658 [B]_x000d_
 "Celkové množství "3.036000 = 3,036 [C]</t>
  </si>
  <si>
    <t>"Rovnoběžné křídlo č.1 (stěna + římsa) "(0,406*2,5+0,125*2,5)*2 = 2,655 [A]_x000d_
 "Rovnoběžné křídlo č.2 (stěna + římsa) "(0,767*3,5+0,175*3,5)*2 = 6,594 [B]_x000d_
 "Celkové množství "9.249000 = 9,249 [C]</t>
  </si>
  <si>
    <t>viz Přílohy:
výkresy 2/304</t>
  </si>
  <si>
    <t>"Betonářska výztuž - rovnoběžné křídlo č.1 "(439,46*0,001)*2 = 0,879 [A]_x000d_
 "Betonářska výztuž - rovnoběžné křídlo č.2 "(744,78*0,001)*2 = 1,490 [B]_x000d_
 "Celkové množství "2.369000 = 2,369 [C]</t>
  </si>
  <si>
    <t>viz Přílohy:
výkresy 2/401</t>
  </si>
  <si>
    <t>"zábradlí, trojmadlové z ocelových L profilů "264 = 264,000 [A]_x000d_
 "Celkové množství "264.000000 = 264,000 [B]</t>
  </si>
  <si>
    <t>"Dilatační celek č.1 (T1) "_x000d_
 "základ deska "2,115*11,215 = 23,720 [B]_x000d_
 "stěna "(0,864*11,215)*2 = 19,380 [C]_x000d_
 "horní příčle "1,53*11,215 = 17,159 [D]_x000d_
 "Mezisoučet "60.259000 = 60,259 [E]_x000d_
 "Dilatační celek č.2 (T2) "_x000d_
 "základ deska "2,115*10,515 = 22,239 [G]_x000d_
 "stěna "(0,864*10,515)*2 = 18,170 [H]_x000d_
 "horní příčle "1,53*10,515 = 16,088 [I]_x000d_
 "Mezisoučet "56.497000 = 56,497 [J]_x000d_
 "Celkové množství "116.756000 = 116,756 [K]</t>
  </si>
  <si>
    <t>viz Přílohy:
výkresy 2/302, 2/303</t>
  </si>
  <si>
    <t>"Betonářska výztuž - DC1 (T1) "12,093 = 12,093 [A]_x000d_
 "Betonářska výztuž - DC2 (T2) "11,465 = 11,465 [B]_x000d_
 "Celkové množství "23.558000 = 23,558 [C]</t>
  </si>
  <si>
    <t>viz Přílohy:
výkresy 2/003, 2/301</t>
  </si>
  <si>
    <t>"Podkladní beton nosné konstrukce tl.150mm "6,11*0,15*21,75 = 19,934 [A]_x000d_
 "Podkladní beton rovnoběžné křídlo č.1 tl.150mm "(2,7*0,15*2,65)*2 = 2,147 [B]_x000d_
 "Podkladní beton rovnoběžné křídlo č.2 tl.150mm "(3*0,15*3,65)*2 = 3,285 [C]_x000d_
 "Podbetonování drenáže "(0,1*0,75*20,85)*2 = 3,128 [D]_x000d_
 "Celkové množství "28.494000 = 28,494 [E]</t>
  </si>
  <si>
    <t>45132A</t>
  </si>
  <si>
    <t>PODKL A VÝPLŇ VRSTVY ZE ŽELEZOBET DO C20/25</t>
  </si>
  <si>
    <t>viz Přílohy:
výkresy 2/002, 2/003</t>
  </si>
  <si>
    <t>"Odláždění křídel - Betonove lože tl.- 100mm "((4,06*0,5+0,3)*4)*0,1 = 0,932 [A]_x000d_
 "Celkové množství "0.932000 = 0,932 [B]</t>
  </si>
  <si>
    <t>"Odláždění křídel - vyztužení sítí, síť 5,4 kg/m2 "((4,06*0,5+0,3)*4)*5,4/1000 = 0,050 [A]_x000d_
 "Celkové množství "0.050000 = 0,050 [B]</t>
  </si>
  <si>
    <t>viz Přílohy:
výkresy 2/003, 2/004</t>
  </si>
  <si>
    <t>"Spádový beton - podklad pro asfaltový chodník "0,934*21,75 = 20,315 [A]_x000d_
 "Celkové množství "20.315000 = 20,315 [B]</t>
  </si>
  <si>
    <t>"Odláždění svahů křídel tl. 200 mm "((4,06*0,5+0,3)*4)*0,2 = 1,864 [A]_x000d_
 "Celkové množství "1.864000 = 1,864 [B]</t>
  </si>
  <si>
    <t>56140G</t>
  </si>
  <si>
    <t xml:space="preserve">SMĚSI Z KAMENIVA STMELENÉ CEMENTEM  SC C 8/10</t>
  </si>
  <si>
    <t>"Zásyp přechodové oblasti za rámem, Směs kameniva stabilizována cementem dle S4 "387 = 387,000 [A]_x000d_
 "Celkové množství "387.000000 = 387,000 [B]</t>
  </si>
  <si>
    <t>Položka zahrnuje:
-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Položka nezahrnuje:
- postřiky, nátěry</t>
  </si>
  <si>
    <t>631324</t>
  </si>
  <si>
    <t>MAZANINA ZE ŽELEZOBETONU DO C25/30</t>
  </si>
  <si>
    <t>viz Přílohy:
výkresy 2/005</t>
  </si>
  <si>
    <t>"Betonová mazanina DC1 tl.50 mm "4,98*(10,97+4,77)*0,05 = 3,919 [A]_x000d_
 "Betonová mazanina DC2 tl.50 mm "4,98*(10,15+4,77)*0,05 = 3,715 [B]_x000d_
 "Betonová mazanina - podbetonovaní drenáže "(1,3*21,03*0,05)*2 = 2,734 [C]_x000d_
 "Celkové množství "10.368000 = 10,368 [D]</t>
  </si>
  <si>
    <t>631366</t>
  </si>
  <si>
    <t>VÝZTUŽ MAZANIN Z KARI SÍTÍ</t>
  </si>
  <si>
    <t>"Výztuž - Betonová mazanina (ochrana izolace), Kari síť O4x100x100mm "(132,2+104)*1,98/1000 = 0,468 [A]_x000d_
 "Celkové množství "0.468000 = 0,468 [B]</t>
  </si>
  <si>
    <t xml:space="preserve">Položka zahrnuje:
- dodání betonářské výztuže v požadované  kvalitě
- stříhání, řezání, ohýbání a spojování do všech požadovaných tvarů (vč. armakošů)
-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(pokud je předepsáno v dokumentaci pro  zadání stavby)
- separaci výztuže (pokud je předepsáno v dokumentaci pro  zadání stavby)
- osazení měřících zařízení a úpravy pro ně (pokud je předepsáno v dokumentaci pro  zadání stavby)
- osazení měřících skříní nebo míst pro měření bludných proudů (pokud je předepsáno v dokumentaci pro  zadání stavby)
Položka nezahrnuje:
- x</t>
  </si>
  <si>
    <t>711321</t>
  </si>
  <si>
    <t>IZOLACE PODZEM OBJ PROTI TLAK VODĚ ASFALT NÁTĚRY</t>
  </si>
  <si>
    <t>"Skladba C = Izolace nosné konstrukce - dolná příčle "104 = 104,000 [A]_x000d_
 "Mezisoučet "104.000000 = 104,000 [B]_x000d_
 "Skladba B = Rám podchodu - Stěna rámu mimo HYV "2*((1,95*21,79)+(0,3*4,75)) = 87,831 [C]_x000d_
 "Skladba B = Křídlo 1 "2*(3,73*2,5) = 18,650 [D]_x000d_
 "Skladba B = Křídlo 2 "2*(4,6*3,5) = 32,200 [E]_x000d_
 "Mezisoučet "138.681000 = 138,681 [F]_x000d_
 "Skladba D = boční povrch hydroizolační vany (stena podchodu v HYV zvisle) "(1,55*20,75)*2 = 64,325 [G]_x000d_
 "Mezisoučet "64.325000 = 64,325 [H]_x000d_
 "Skladba E = stena HYV vodorovně (Izolace horního povrchu hydroizolační vany) "(1,01*20,75)*2 = 41,915 [I]_x000d_
 "Mezisoučet "41.915000 = 41,915 [J]_x000d_
 "Celkové množství "348.921000 = 348,921 [K]</t>
  </si>
  <si>
    <t>711322</t>
  </si>
  <si>
    <t>IZOLACE PODZEM OBJ PROTI TLAK VODĚ ASFALT PÁSY</t>
  </si>
  <si>
    <t>711327</t>
  </si>
  <si>
    <t>IZOLACE PODZEM OBJ PROTI TLAK VODĚ Z PE FÓLIÍ</t>
  </si>
  <si>
    <t>"Skladba C = Izolace nosné konstrukce - dolná příčle "104 = 104,000 [A]_x000d_
 "Skladba E = stena HYV vodorovně (Izolace horního povrchu hydroizolační vany) "(1,01*20,75)*2 = 41,915 [I]_x000d_
 "Celkové množství "145.915000 = 145,915 [B]</t>
  </si>
  <si>
    <t>711331</t>
  </si>
  <si>
    <t>IZOLACE PODZEM OBJ PROTI VOL STÉK VODĚ ASFALT NÁTĚRY</t>
  </si>
  <si>
    <t>"Skladba A: "_x000d_
 "drenáž - odvodnění rubu rámu "2*(1,3*21) = 54,600 [B]_x000d_
 "horní příčle "132,2-B = 77,600 [C]_x000d_
 "Celkové množství "132.200000 = 132,200 [D]</t>
  </si>
  <si>
    <t>711332</t>
  </si>
  <si>
    <t>IZOLACE PODZEM OBJ PROTI VOL STÉK VODĚ ASFALT PÁSY</t>
  </si>
  <si>
    <t>711337</t>
  </si>
  <si>
    <t>IZOLACE PODZEMNÍCH OBJEKTŮ PROTI VOLNĚ STÉKAJÍCÍ VODĚ Z PE FÓLIÍ</t>
  </si>
  <si>
    <t>711519</t>
  </si>
  <si>
    <t>OCHRANA IZOLACE PODZEMNÍCH OBJEKTŮ TEXTILIÍ</t>
  </si>
  <si>
    <t>"Skladba A (drenáž - odvodnění rubu rámu), geotext 300 g/m2 "(1,3*21)*2 = 54,600 [A]_x000d_
 "Skladba A (Izolace nosné konstrukce - horní příčle), geotext 300 g/m2 "132,2-54,6 = 77,600 [B]_x000d_
 "Skladba C (Izolace nosné konstrukce - dolná příčle), geotext 300 g/m2 "104 = 104,000 [C]_x000d_
 "Skladba E = stena HYV vodorovně (Izolace horního povrchu hydroizolační vany), geotext 300 g/m2 "(1,01*20,75)*2 = 41,915 [D]_x000d_
 "Mezisoučet vodorovná izolace "278.115000 = 278,115 [E]_x000d_
 "Skladba B (Izolace s měkkou ochranou), geotext 500 g/m2 "138,68 = 138,680 [F]_x000d_
 "Skladba D = stena podchodu v HYV zvisle (Izolace bočního povrchu hydroizolační vany), geotext 1200 g/m2 "(1,55*20,75)*2 = 64,325 [G]_x000d_
 "Mezisoučet zvislá izolace "203.005000 = 203,005 [H]_x000d_
 "Celkové množství "481.120000 = 481,120 [I]</t>
  </si>
  <si>
    <t>747613R</t>
  </si>
  <si>
    <t>MĚŘENÍ KOROZIVNÍCH ÚČÍNKŮ BLUDNÝCH PROUDŮ</t>
  </si>
  <si>
    <t>"meření účinku blud proudu v pruběhu stavby "1 = 1,000 [A]_x000d_
 "měření účinku blud proudu po dokončení stavby "1 = 1,000 [B]_x000d_
 "Celkové množství "2.000000 = 2,000 [C]</t>
  </si>
  <si>
    <t>1. Položka obsahuje:
 – cenu za měření dle příslušných norem a předpisů, včetně vystavení protokolu
2. Položka neobsahuje:
 X
3. Způsob měření:
Udává se počet kusů kompletní konstrukce nebo práce.</t>
  </si>
  <si>
    <t>7838HR</t>
  </si>
  <si>
    <t>NÁTĚRY BETON KONSTR OCHRANNÝ SJEDNOCUJÍCÍ</t>
  </si>
  <si>
    <t>"Ochranný nátěr - nosná konstrukce (vnitro rámu podchodu + římsy + pohledové části) "9,2*21,75+1,86*4,75+1,945*4,75 = 218,174 [A]_x000d_
 "Ochranný nátěr - křídlo č.1 (římsy + pohledové části) "(1,063*2,5+1,2*2,5/2)*2 = 8,315 [B]_x000d_
 "Ochranný nátěr - křídlo č.2 (římsy + pohledové části) "(1,19*3,5+1,7*3,5/2)*2 = 14,280 [C]_x000d_
 "Celkové množství "240.769000 = 240,769 [D]</t>
  </si>
  <si>
    <t>viz Přílohy:
výkresy 2/003, 2.004</t>
  </si>
  <si>
    <t>"DN 160, drenáž za rubem rámu "21,7*2 = 43,400 [A]_x000d_
 "Celkové množství "43.400000 = 43,400 [B]</t>
  </si>
  <si>
    <t>"tabulka letopočet "2 = 2,000 [A]_x000d_
 "Celkové množství "2.000000 = 2,000 [B]</t>
  </si>
  <si>
    <t>931185R</t>
  </si>
  <si>
    <t>OCHRANNÁ VRSTVA Z EXTRUD POLYSTYRENU TL 50MM</t>
  </si>
  <si>
    <t>"Extrudovaný (XPS) polystyrén tl 50 mm: "_x000d_
 "Skladba B = Rám podchodu - Stěna rámu mimo HYV "2*((1,95*21,79)+(0,3*4,75)) = 87,831 [B]_x000d_
 "Skladba B = Křídlo 1 "2*(3,73*2,5) = 18,650 [C]_x000d_
 "Skladba B = Křídlo 2 "2*(4,6*3,5) = 32,200 [D]_x000d_
 "Celkové množství "138.681000 = 138,681 [E]</t>
  </si>
  <si>
    <t>93552</t>
  </si>
  <si>
    <t>ŽLABY Z DÍLCŮ Z BETONU SVĚTLÉ ŠÍŘKY DO 150MM VČETNĚ MŘÍŽÍ</t>
  </si>
  <si>
    <t>viz Přílohy:
výkresy 2/002, 2/003, 2.004</t>
  </si>
  <si>
    <t>"Líniový odvodňovač , odvodňovací žľab chodníka podchodu š.130mm x v.150mm "22,53 = 22,530 [A]_x000d_
 "Celkové množství "22.530000 = 22,530 [B]</t>
  </si>
  <si>
    <t>96711</t>
  </si>
  <si>
    <t>VYBOURÁNÍ ČÁSTÍ KONSTRUKCÍ Z BETON DÍLCŮ</t>
  </si>
  <si>
    <t xml:space="preserve">"Dočasná uhelniková zeď pro zachycení kolejového lože - vybourání "_x000d_
 "rozměry  3.0 x 0.9 x 0.9 (m), 1 ks "(0,43*3)*1 = 1,290 [B]_x000d_
 "rozměry  2.0 x 0.9 x 0.9 (m), 2 ks "(0,43*2)*2 = 1,720 [C]_x000d_
 "Celkové množství "3.010000 = 3,010 [D]</t>
  </si>
  <si>
    <t>Položka zahrnuje: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</si>
  <si>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SO 35-22-01</t>
  </si>
  <si>
    <t>"demont zábrany vlevo "8*0,0293 = 0,234 [A]_x000d_
 "demont zábrany vpravo "8*0,0293 = 0,234 [B]_x000d_
 "Celkové množství "0.468000 = 0,468 [C]</t>
  </si>
  <si>
    <t>783121</t>
  </si>
  <si>
    <t>PROTIKOROZ OCHR OK NÁTĚREM VÍCEVRST SE ZÁKL S VYS OBSAHEM ZN</t>
  </si>
  <si>
    <t>viz výkres SO352201_2_004-ONS</t>
  </si>
  <si>
    <t>"nátěr OK vlevo - obnova nátěru stávajícího zábradlí "83*0,39 = 32,370 [A]_x000d_
 "nátěr OK vpravo - obnova nátěru stávající zábradlí "87*0,39 = 33,930 [B]_x000d_
 "Celkové množství "66.300000 = 66,300 [C]</t>
  </si>
  <si>
    <t>Položka zahrnuje:
- kompletní povlaky (i různobarevné)
- úpravy podkladu (odmaštění, odrezivění, odstranění starých nátěrů a nečistot) a jeho vyspravení
- provedení nátěru předepsaným postupem a splnění všech požadavků daných technologickým předpisem
Položka nezahrnuje:
- x
viz Přílohy:
2/003 Nový stav
viz Přílohy:
2/003 Nový stav</t>
  </si>
  <si>
    <t>932111</t>
  </si>
  <si>
    <t>PROTIDOTYKOVÉ ZÁBRANY ŠTÍTOVÉ - ZŘÍZENÍ S DODÁNÍM</t>
  </si>
  <si>
    <t>viz výkres SO352201_2_401-OK</t>
  </si>
  <si>
    <t>"zábrany štítové vlevo "11*1 = 11,000 [A]_x000d_
 "zábrany štítové vpravo "11*1 = 11,000 [B]_x000d_
 "Celkové množství "22.000000 = 22,000 [C]</t>
  </si>
  <si>
    <t>Položka zahrnuje:
- veškerý materiál, výrobky a polotovary
- mimostaveništní a vnitrostaveništní doprava (rovněž přesuny)
- naložení a složení, zřízení zábrany
- případné protikorozní ochrany
Položka nezahrnuje:
- x
Způsob měření:
- měří se plocha v metrech čtverečných.
viz Přílohy:
2/003 Nový stav
viz Přílohy:
2/003 Nový stav</t>
  </si>
  <si>
    <t>932112</t>
  </si>
  <si>
    <t>PROTIDOTYKOVÉ ZÁBRANY ŠTÍTOVÉ - DEMONTÁŽ</t>
  </si>
  <si>
    <t>"demontáž zábrany štítové vlevo "8*2 = 16,000 [A]_x000d_
 "demontáž zábrany štítové vpravo "8*2 = 16,000 [B]_x000d_
 "Celkové množství "32.000000 = 32,000 [C]</t>
  </si>
  <si>
    <t>Položka zahrnuje:
- veškeré práce a materiál nutný k demontáži zábrany
- mimostaveništních a vnitrostaveništních přesunů (tj. manipulace se zábranou, její naložení a odvoz ze stavby)
Položka nezahrnuje:
- x
Způsob měření:
- měří se plocha v metrech čtverečných.</t>
  </si>
  <si>
    <t>932121</t>
  </si>
  <si>
    <t>"zábrany síťové vlevo "11*1 = 11,000 [A]_x000d_
 "zábrany síťové vpravo "11*1 = 11,000 [B]_x000d_
 "Celkové množství "22.000000 = 22,000 [C]</t>
  </si>
  <si>
    <t>Položka zahrnuje:
- veškerý materiál, výrobky a polotovary
- mimostaveništní a vnitrostaveništní doprava (rovněž přesuny)
- naložení a složení, zřízení zábrany
Položka nezahrnuje:
- x
Způsob měření:
- měří se plocha v metrech čtverečných.
viz Přílohy:
2/003 Nový stav
viz Přílohy:
2/003 Nový stav</t>
  </si>
  <si>
    <t>938543</t>
  </si>
  <si>
    <t>OČIŠTĚNÍ BETON KONSTR OTRYSKÁNÍM TLAK VODOU DO 1000 BARŮ</t>
  </si>
  <si>
    <t>viz TZ SO352201_1_001-TZ</t>
  </si>
  <si>
    <t>"očištění beton kce vlevo "11*0,99 = 10,890 [A]_x000d_
 "očištění beton kce vpravo "11*0,99 = 10,890 [B]_x000d_
 "Celkové množství "21.780000 = 21,780 [C]</t>
  </si>
  <si>
    <t>Položka zahrnuje:
- očištění předepsaným způsobem
- odklizení vzniklého odpadu
Položka nezahrnuje:
- x
viz Přílohy:
2/003 Nový stav
viz Přílohy:
2/003 Nový stav</t>
  </si>
  <si>
    <t>SO 35-22-02</t>
  </si>
  <si>
    <t>"výkop celkem "1236*1,9 = 2348,400 [A]_x000d_
 "Celkové množství "2348.400000 = 2348,400 [B]</t>
  </si>
  <si>
    <t>"Výkopy mimo podchodu a kolejí "1236 = 1236,000 [A]_x000d_
 "Celkové množství "1236.000000 = 1236,000 [B]</t>
  </si>
  <si>
    <t>viz Přílohy:
výkresy 2/402</t>
  </si>
  <si>
    <t>"Zásyp odvod potrubí "(37+4,3)*0,7*0,6 = 17,346 [A]_x000d_
 "Celkové množství "17.346000 = 17,346 [B]</t>
  </si>
  <si>
    <t>"Obsyp odvod potrubí, Štěrk fr. 0-16 "(37+4,3)*0,4*0,6 = 9,912 [A]_x000d_
 "Celkové množství "9.912000 = 9,912 [B]</t>
  </si>
  <si>
    <t>239325</t>
  </si>
  <si>
    <t>PODZEMNÍ STĚNY ZE ŽELEZOBETONU DO C30/37 (B37)</t>
  </si>
  <si>
    <t>"Spodní stavba (těsnící vana): "_x000d_
 "základova deska tl. 350mm V1 "19,2 = 19,200 [B]_x000d_
 "základova deska tl. 350mm V2 "19,65 = 19,650 [C]_x000d_
 "stěna tl. 350mm "7,45*4 = 29,800 [D]_x000d_
 "Celkové množství "68.650000 = 68,650 [E]</t>
  </si>
  <si>
    <t xml:space="preserve">Položka zahrnuje: 
- ukončení podzemní stěny pod ústím vrtu a vyplnění zbývající části sypaninou nebo kamenivem
- odbourání a odstranění znehodnocené části výplně a úprava hlavy podzemní stěny před výstavbou další konstrukční části
- zřízení výplně podzemní stěny pod hladinou vody.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dodání a osazení výztuže 
Způsob měření:
- objem betonu pro přebetonování a nadbetonování se nepřičítá ke stanovenému objemu výplně podzemních stěn</t>
  </si>
  <si>
    <t>239365</t>
  </si>
  <si>
    <t>VÝZTUŽ PODZEM STĚN Z OCELI 10505, B500B</t>
  </si>
  <si>
    <t>viz Přílohy:
výkresy 2/204, 2/205</t>
  </si>
  <si>
    <t>"Betonářska výztuž (těsnici vana): "_x000d_
 "Betonářska výztuž - V1 "3066,97*0,001 = 3,067 [B]_x000d_
 "Betonářska výztuž - V2 "3087,41*0,001 = 3,087 [C]_x000d_
 "Celkové množství "6.154000 = 6,154 [D]</t>
  </si>
  <si>
    <t>"Hydroizolační vana - U, základová deska tl. 350mm (Dřev.) "24,92 = 24,920 [A]_x000d_
 "Hydroizolační vana - U základová deska tl. 350mm (Gag.) "25,36 = 25,360 [B]_x000d_
 "Hydroizolační vana - U stěny tl. 500mm "4,45*4 = 17,800 [C]_x000d_
 "Hydroizolační vana - obetonávka "6,35*4 = 25,400 [D]_x000d_
 "Hydroizolační vana - obetonávka dél. 6.83m "3,42*2 = 6,840 [E]_x000d_
 "Celkové množství "100.320000 = 100,320 [F]</t>
  </si>
  <si>
    <t>viz Přílohy:
výkresy 2/203</t>
  </si>
  <si>
    <t>"Výztuž - Hydroizolační vana "2590,94*0,001 = 2,591 [A]_x000d_
 "Celkové množství "2.591000 = 2,591 [B]</t>
  </si>
  <si>
    <t>"Výztuž - Hydroizolační vana, Kari síť O8x150x150 "1787,46/1000 = 1,787 [A]_x000d_
 "Celkové množství "1.787000 = 1,787 [B]</t>
  </si>
  <si>
    <t>"zábradlí dvojmadlové z ocelových L profilů "395 = 395,000 [A]_x000d_
 "Celkové množství "395.000000 = 395,000 [B]</t>
  </si>
  <si>
    <t>"Podkladní beton spodné stavby tl.150mm "((0,15*6,19*10)+(0,984*2))*2 = 22,506 [A]_x000d_
 "Celkové množství "22.506000 = 22,506 [B]</t>
  </si>
  <si>
    <t>viz Přílohy:
výkresy 2/002, 2/003, 2/004</t>
  </si>
  <si>
    <t>"Odláždění svahu - Betonove lože tl.- 100mm "(12,5*0,5*0,1)*2 = 1,250 [A]_x000d_
 "Celkové množství "1.250000 = 1,250 [B]</t>
  </si>
  <si>
    <t>"Odláždění svahu - vyztužení sítí, síť 5,4 kg/m2 "(12,5*0,5)*2*5,4/1000 = 0,068 [A]_x000d_
 "Celkové množství "0.068000 = 0,068 [B]</t>
  </si>
  <si>
    <t>"podkladné lože odvod potrubí, fr. 0-8 "(37+4,3)*0,1*0,6 = 2,478 [A]_x000d_
 "Celkové množství "2.478000 = 2,478 [B]</t>
  </si>
  <si>
    <t>"Spádový beton - podklad pro asfaltový chodník "(0,934*12)*2 = 22,416 [A]_x000d_
 "Celkové množství "22.416000 = 22,416 [B]</t>
  </si>
  <si>
    <t>"Odláždění svahů š. 500mm "(12,5*0,5)*2*0,2 = 2,500 [A]_x000d_
 "Celkové množství "2.500000 = 2,500 [B]</t>
  </si>
  <si>
    <t>"Zásyp přechodové oblasti za rámem, Směs kameniva stabilizována cementem dle S4 "(12,5*11)*2 = 275,000 [A]_x000d_
 "Celkové množství "275.000000 = 275,000 [B]</t>
  </si>
  <si>
    <t>viz Přílohy:
výkresy 2/003, 2/005</t>
  </si>
  <si>
    <t>"Betonová mazanina tl.50 mm "((5,025*12)*0,05)*2 = 6,030 [A]_x000d_
 "Celkové množství "6.030000 = 6,030 [B]</t>
  </si>
  <si>
    <t>"Výztuž - Betonová mazanina (ochrana izolace), Kari síť O4x100x100mm "(5,025*12)*2 = 120,600 [A]_x000d_
 "Mezisoučet plocha "120.600000 = 120,600 [B]_x000d_
 "1,98 kg/m2 "B*1,98/1000 = 0,239 [C]_x000d_
 "Celkové množství "0.239000 = 0,239 [D]</t>
  </si>
  <si>
    <t>"Penetračný nátěr nosné konstrukce: "_x000d_
 "Skladba C (dolná příčle) "58,94*2 = 117,880 [B]_x000d_
 "Skladba E (stena HYV vodorovně) "32,84 = 32,840 [C]_x000d_
 "Mezisoučet vodorovná izolace "150.720000 = 150,720 [D]_x000d_
 "Skladba B (stena podchodu mimo HYV) "(2*9,5)*2 = 38,000 [E]_x000d_
 "Skladba D (stena podchodu v HYV zvisle) "(2,22*1+16,8*2)*2 = 71,640 [F]_x000d_
 "Mezisoučet zvislá izolace "109.640000 = 109,640 [G]_x000d_
 "Celkové množství "260.360000 = 260,360 [H]</t>
  </si>
  <si>
    <t>"Skladba C (dolná příčle) "58,94*2 = 117,880 [A]_x000d_
 "Skladba E (stena HYV vodorovně) "32,84 = 32,840 [B]_x000d_
 "Skladba B (stena podchodu mimo HYV) "(2*9,5)*2 = 38,000 [C]_x000d_
 "Skladba D (stena podchodu v HYV zvisle) "(2,22*1+16,8*2)*2 = 71,640 [D]_x000d_
 "Celkové množství "260.360000 = 260,360 [E]</t>
  </si>
  <si>
    <t>"Skladba C (dolná příčle) "58,94*2 = 117,880 [A]_x000d_
 "Skladba E (stena HYV vodorovně) "32,84 = 32,840 [B]_x000d_
 "Celkové množství "150.720000 = 150,720 [C]</t>
  </si>
  <si>
    <t>viz Přílohy:
2/003 Nový stav - Podélny řez
2/004 Nový stav - Příčny řez a pohled
2/005 Schéma SVI
2/006 Detaily a schémata</t>
  </si>
  <si>
    <t>"Geotextilie: "_x000d_
 "Skladba C (dolná příčle), geotext 300 g/m2 "58,94*2 = 117,880 [B]_x000d_
 "Skladba E (stena HYV vodorovně), geotext 300 g/m2 "32,84 = 32,840 [C]_x000d_
 "Mezisoučet vodorovná izolace "150.720000 = 150,720 [D]_x000d_
 "Skladba B (stena podchodu mimo HYV), geotext 500 g/m2 "(2*9,5)*2 = 38,000 [E]_x000d_
 "Skladba D (stena podchodu v HYV zvisle), geotext 1200 g/m2 "(2,22*1+16,8*2)*2 = 71,640 [F]_x000d_
 "Mezisoučet zvislá izolace "109.640000 = 109,640 [G]_x000d_
 "Celkové množství "260.360000 = 260,360 [H]</t>
  </si>
  <si>
    <t>"Čerpadlo, umístěno v čerpací jímce "4 = 4,000 [A]_x000d_
 "Celkové množství "4.000000 = 4,000 [B]</t>
  </si>
  <si>
    <t>87126</t>
  </si>
  <si>
    <t>POTRUBÍ Z TRUB PLASTOVÝCH TLAKOVÝCH HRDLOVÝCH DN DO 80MM</t>
  </si>
  <si>
    <t>"Výtlakové potrubí, PE DN 63 "37 = 37,000 [A]_x000d_
 "Celkové množství "37.000000 = 37,000 [B]</t>
  </si>
  <si>
    <t>87127</t>
  </si>
  <si>
    <t>POTRUBÍ Z TRUB PLASTOVÝCH TLAKOVÝCH HRDLOVÝCH DN DO 100MM</t>
  </si>
  <si>
    <t>"Gravitační potrubí DN 100 "4,3 = 4,300 [A]_x000d_
 "Celkové množství "4.300000 = 4,300 [B]</t>
  </si>
  <si>
    <t>viz Přílohy:
1/001 Technická zpráva</t>
  </si>
  <si>
    <t>9182R1</t>
  </si>
  <si>
    <t>VTOK JÍMKY BETONOVÉ rozměry 0,6 x 0,6 m</t>
  </si>
  <si>
    <t>"Vtoková jímka, 0,6 x 0,6 m "2 = 2,000 [A]_x000d_
 "Celkové množství "2.000000 = 2,000 [B]</t>
  </si>
  <si>
    <t xml:space="preserve">Položka zahrnuje:
- dodání čerstvého betonu (betonové směsi) požadované kvality, jeho uložení do požadovaného tvaru při jakékoliv hustotě výztuže, konzistenci čerstvého betonu a způsobu hutnění, ošetření a ochranu betonu,
- dodání a osazení výztuže,
- dlažbu dna z lomového kamene, případně dokumentací předepsaný kamenný obklad stěn,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mříž a zábradlí</t>
  </si>
  <si>
    <t>9182R2</t>
  </si>
  <si>
    <t>VTOK JÍMKY BETONOVÉ rozměry 1,6 x 1,0 m</t>
  </si>
  <si>
    <t>"Vtoková jímka, 1,6 x 1,0 m "3 = 3,000 [A]_x000d_
 "Celkové množství "3.000000 = 3,000 [B]</t>
  </si>
  <si>
    <t>"Skladba B (stena podchodu mimo HYV), extrudovaný (XPS) polystyren tl.50mm "(2*9,5)*2 = 38,000 [A]_x000d_
 "Celkové množství "38.000000 = 38,000 [B]</t>
  </si>
  <si>
    <t>"Betonový žlab š. 500mm, pro vyustění rubové drenáže "13*2 = 26,000 [A]_x000d_
 "Celkové množství "26.000000 = 26,000 [B]</t>
  </si>
  <si>
    <t>"Líniový odvodňovač , odvodňovací žľab chodníka podchodu š.130mm x v.150mm "4,1*4 = 16,400 [A]_x000d_
 "Celkové množství "16.400000 = 16,400 [B]</t>
  </si>
  <si>
    <t>9362R</t>
  </si>
  <si>
    <t>VSAKOVACÍ OBJEKT</t>
  </si>
  <si>
    <t>"vsakovací objekt, 3,0 x 4,0 m hl. 2,0 m "2 = 2,000 [A]_x000d_
 "Celkové množství "2.000000 = 2,000 [B]</t>
  </si>
  <si>
    <t>Položka zahrnuje:
- zhotovení vsakovacího objektu
- zemní práce 
- opevnění
- výplň 
- obetonování potrubí
- veškerou vnitrostaveništní i mimo staveništní dopravu
Položka nezahrnuje:
- x</t>
  </si>
  <si>
    <t>SO 36-20-01</t>
  </si>
  <si>
    <t>R029412-362001</t>
  </si>
  <si>
    <t>R02953-362001</t>
  </si>
  <si>
    <t>"1: 8m*0.3m*25m; odstranění dlažby dna"</t>
  </si>
  <si>
    <t>11528</t>
  </si>
  <si>
    <t>PŘEV VOD NA POVRCHU POTR DN DO 1600MM NEBO ŽLAB R.O. DO 5,0M</t>
  </si>
  <si>
    <t>"1: 24m; dočasné převední vodoteče zatrubněním"</t>
  </si>
  <si>
    <t>"1: (1250m3-(pol.č.96613+pol.č.96616))*0.9; výkop (odvozeno z 3D modelu) - 90 %"</t>
  </si>
  <si>
    <t>"1: (1250m3-(pol.č.96613+pol.č.96616))*0.1; výkop (odvozeno z 3D modelu) - 10 %"</t>
  </si>
  <si>
    <t>"1: 410m3; zásypy v líci opěry a svahové kužely podél křídel"</t>
  </si>
  <si>
    <t>"1: 0.35m2*9.02m*2; filtrační obsypy rubového odvodnění (drenáže)"</t>
  </si>
  <si>
    <t>"1: 5m2*9m*2; zemní hrázky pro dočasné převední vodoteče zatrubněním"</t>
  </si>
  <si>
    <t>"1: 100m2; zatravnění svahových kuželů"</t>
  </si>
  <si>
    <t>"1: 1.1m*9.02m*2; seaprační a filtrační netkaná geotextilie (na filtračním obsypu rubového odvodnění)"</t>
  </si>
  <si>
    <t>21364</t>
  </si>
  <si>
    <t>DRENÁŽNÍ KOMPOZIT</t>
  </si>
  <si>
    <t>"1: 1.35m*9.02m*2; drenážní geokompozit na rubu opěr"</t>
  </si>
  <si>
    <t>Položka zahrnuje:
- dodávku předepsaného geokompozitu
- úpravu, očištění a ochranu podkladu
- přichycení k podkladu, případně zatížení
- úpravy spojů a zajištění okrajů
- úpravy pro odvodnění
- nutné přesahy
- mimostaveništní a vnitrostaveništní dopravu
Položka nezahrnuje:
- x</t>
  </si>
  <si>
    <t>214613</t>
  </si>
  <si>
    <t>SEPARAČNÍ GEOTEXTILIE S1 S VÝZNAMNOU FILTRAČNÍ FUNKCÍ</t>
  </si>
  <si>
    <t>"1: 3.32m*11.92m*2; filtrační geotextilie pod dlažbou (vodoteč)"</t>
  </si>
  <si>
    <t>"1: (7.4m+16.02m)*2*4m*2; štětovnice - těsnící jímky"</t>
  </si>
  <si>
    <t>237172</t>
  </si>
  <si>
    <t>ODŘEZÁNÍ ŠTĚTOVÝCH STĚN Z KOVOVÝCH DÍLCŮ</t>
  </si>
  <si>
    <t>"1: (16.02m-1.2m*2)*2; odřezání štětovnic - těsnící jímky"</t>
  </si>
  <si>
    <t>"1: (7.4m*2+16.02m+1.2m*2)*4m*2; vytažení štětovnic - těsnící jímky"</t>
  </si>
  <si>
    <t>"1: 27.211m3+27.230m3; základy polorámu (odvozeno z 3D modelu)"</t>
  </si>
  <si>
    <t>"1: 8.669t; výztuž základů polorámu (viz výkres výztuže)"</t>
  </si>
  <si>
    <t>288311</t>
  </si>
  <si>
    <t>TRYSKOVÁ INJEKTÁŽ D SLOUPU DO 800MM DL VRTU DO 4M NA POVRCHU</t>
  </si>
  <si>
    <t>"1: 7.4m*16.02m*1.5m*2*1.1; zlepšení podloží - trysková injektáž + reinjektáž 10%"</t>
  </si>
  <si>
    <t>"1: 5.414m3; římsové zídky na nosné konstrukci (odvozeno z 3D modelu) "_x000d_
 "2: 5.468m3; římsy na nosné konstrukci a přechodových zídkách (odvozeno z 3D modelu)"</t>
  </si>
  <si>
    <t>"1: 0.660t; výztuž římsových zídek na nosné konstrukci (viz výkres výztuže) "_x000d_
 "2: 0.671t; výztuž říms na nosné konstrukci a přechodových zídkách (viz výkres výztuže)"</t>
  </si>
  <si>
    <t>"1: (3.766m3+2.382m3)*2; přechodové zídky (odvozeno z 3D modelu)"</t>
  </si>
  <si>
    <t>"1: (0.911t+0.568t); výztuž přechodvých zídek (viz výkresy výztuže)"</t>
  </si>
  <si>
    <t>"1: 61.32m3; stěny a křídla polorámu (odvozeno z 3D modelu) "_x000d_
 "POZN: Beton pevnostní třídy C35/45."</t>
  </si>
  <si>
    <t>"1: 11.531t; výztuž stěn a křídel polorámu (viz výkres výztuže) "_x000d_
 "2: 0.217t; dodatečná výztuž polorámu z hlediska bludných proudů (viz výkres bludných proudů)"</t>
  </si>
  <si>
    <t>"1: 4756.8kg; zábradlí (viz. výkaz k výkresu zábradlí)"</t>
  </si>
  <si>
    <t>"1: 70.334m3; nosná konstrukce polorámu (odvozeno z 3D modelu) "_x000d_
 "POZN: Beton pevnostní třídy C35/45."</t>
  </si>
  <si>
    <t>"1: 9.275t; výztuž nosné konstrukce polorámu (viz výkres výztuže)"</t>
  </si>
  <si>
    <t>"1: 37.284t; ocelové nosníky (viz. výkaz k výkresu ocelové konstrukce)"</t>
  </si>
  <si>
    <t>"1: 40.868m2*0.2m*2; podkladní beton základů "_x000d_
 "2: (7.466m2+11.775m2)*0.2m*2; podkladní beton přechodových zídek"</t>
  </si>
  <si>
    <t>"1: 0.65m2*9.02m*2; podkladní beton drenáže (rubového odvodnění)"</t>
  </si>
  <si>
    <t>"1: 200m2*0.15m*?(3.25)/1.5+39m2*0.15m; podkladní beton dlažby (opevnění berem a kynety vodoteče)"</t>
  </si>
  <si>
    <t>"1: 29m2*0.15m*?(3.25)/1.5m; podkladní beton dlažby (opevnění svahů podél opěr a křídel)"</t>
  </si>
  <si>
    <t>"1: 3.2m*9.02m*2*0.00036t/m2*2; kompozitní výztuž podkladního betonu drenáže (rubového odvodnění) "_x000d_
 "2: 0.058t; kompozitní výztuž v rámovém rohu (viz výkres výztuže NK)"</t>
  </si>
  <si>
    <t>"1: 0.7m2*11.92m*2; podsyp pod dlažbu (bermy vodoteče)"</t>
  </si>
  <si>
    <t>"1: 216.6m2*0.05m; tvrdá ochrana izolace - beton tl. 50 mm, TYP-A (odvozeno z položky č. 711442)"</t>
  </si>
  <si>
    <t>"1: 216.6m2*0.00197t/m2; výztuž tvrdé ochrany izolace z kari sítě 4/4-100/100"</t>
  </si>
  <si>
    <t>"1: 61m2*0.6m; rovnanina (vodoteče)"</t>
  </si>
  <si>
    <t>"1: 29m2*0.2m*?(3.25)/1.5m; dlažba (opevnění svahů podél křídel) "_x000d_
 "2: 200m2*0.3m*?(3.25)/1.5m+39m2*0.3m; dlažba (opevnění svahů vlevo a vodoteče)"</t>
  </si>
  <si>
    <t>"1: 0.4m2*19.92m*2+0.4m2*3m*2+0.4m2*24.19m*2; ukončovací prahy dlažby (půdorysné délky)"</t>
  </si>
  <si>
    <t>"1: 14.8m2*(10.4m+3.2m/2+2.6m/2)*2; štěrkodrť - přechodová oblast"</t>
  </si>
  <si>
    <t>"1: 9.1m2*9.02m*2; stabilizovaná zemina (spodní klín) - přechodová oblast "_x000d_
 "2: 2.1m2*9.02m*2; stabilizovaná zemina (horní klín) - přechodová oblast"</t>
  </si>
  <si>
    <t>"1: 118.2m2+2*10.5m2+(2*3.4m2+2*5.9m2)+2*29.4m2=216.6m2; izolace NAIP, TYP-A "_x000d_
 "2: 5.6m2*2+(2*2.9m2+2*6.6m2)=30.2m2; izolace NAIP, TYP-B "_x000d_
 "3: (32.5m2+33.7m2)+11.6m2*4+0.5m2*4=114.6m2; izolace NAIP, TYP-C "_x000d_
 "4: 15.7m*0.5m*2+2.8m*0.5m=17.1m2; izolace NAIP, TYP-D + v místě rubu napojení na PPO "_x000d_
 "POZN: vč. přeplátování/zesílení v místě dilatačních a pracovních spar"</t>
  </si>
  <si>
    <t>"1: 216.6m2; tvrdá ochrana izolace - PE folie, TYP-A (odvozeno z položky č. 711442)"</t>
  </si>
  <si>
    <t>"1: 216.6m2; tvrdá ochrana izolace - geotextilie, TYP-A (odvozeno z položky č. 711442) "_x000d_
 "2: 114.6m2; měkká ochrana izolace - geotextilie, TYP-C (odvozeno z položky č. 711442) "_x000d_
 "3: 17.1m2; ochrana izolace - geotextilie, TYP-D + v místě rubu napojení na PPO (odvozeno z položky č. 711442)"</t>
  </si>
  <si>
    <t>"1: 8ks; vývody pro měření bludných proudů"</t>
  </si>
  <si>
    <t>"1: 10.85m*2ks; drenáž (rubové odvodnění)"</t>
  </si>
  <si>
    <t>891633</t>
  </si>
  <si>
    <t>KLAPKY DN DO 150MM</t>
  </si>
  <si>
    <t>"1: 2ks; zpětné klapky na vyústění drenáže"</t>
  </si>
  <si>
    <t>Položka zahrnuje:
- kompletní montáž dle technologického předpisu
- dodávku armatury
- mimostaveništní a vnitrostaveništní dopravu
Položka nezahrnuje:
- x</t>
  </si>
  <si>
    <t>"1: 12.3m*2+13.4m*2; obrubníky dlažby podél křídel"</t>
  </si>
  <si>
    <t>91914</t>
  </si>
  <si>
    <t>ŘEZÁNÍ ŽELEZOBETONOVÝCH KONSTRUKCÍ</t>
  </si>
  <si>
    <t>"1: 2.8m*0.04m; vyříznutí spáry pro vložení těsnícího plechu do zídky PPO"</t>
  </si>
  <si>
    <t>Položka zahrnuje:
- řezání železobetonových konstrukcí bez ohledu na tloušťku
- spotřeba vody
Položka nezahrnuje:
- x</t>
  </si>
  <si>
    <t>"1: 114.6m2*0.05m; měkká ochrana izolace - polystyrne tl. 50 mm, TYP-C (odvozeno z položky č. 711442)"</t>
  </si>
  <si>
    <t>"1: 44.0kg*4ks; nerez prostupy drenáže (rubového odvodnění)"</t>
  </si>
  <si>
    <t>"1: 8ks; mostní odvodňovače (odvodnění NK)"</t>
  </si>
  <si>
    <t>"1: (14.9m2+16.5m2)*1.2m*2; kolmá křídla mostu "_x000d_
 "2: 4.9m2*4.35m*2; opěry (základ a dřík) "_x000d_
 "3: 4.9m2*(2.8m+1.6m)*2; předpokládaná rovnoběžná křídla mostu"</t>
  </si>
  <si>
    <t>"1: 1.2m2*5.25m*2; úložné prahy a závěrné zdi "_x000d_
 "2: 1.2m2*(2.8m+1.6m)*2; část rovnoběřných křídel "_x000d_
 "3: 1.3m3*2; přechodové zídky "_x000d_
 "4: 2.1m2*0.7m; část betonové zídky"</t>
  </si>
  <si>
    <t>"1: 2.4m*0.06m2*14; mostnice"</t>
  </si>
  <si>
    <t>"1: 13.15t*1.1; ocelová konstrukce a pochozí lávky (viz výkres stávajícího stavu + 10% rezerva)"</t>
  </si>
  <si>
    <t>"1: pol. č. 96613*2.5t/m3; doprava a uložení na skládku "_x000d_
 "2: pol. č. 11415*2.5t/m3; doprava a uložení na skládku"</t>
  </si>
  <si>
    <t>SO 36-20-02</t>
  </si>
  <si>
    <t>R029412-362002</t>
  </si>
  <si>
    <t>R02953-362002</t>
  </si>
  <si>
    <t>"1: 4509m3*0.9; výkop (odvozeno z 3D modelu) - 90 %"</t>
  </si>
  <si>
    <t>"1: 4509m3*0.1; výkop (odvozeno z 3D modelu) - 10 %"</t>
  </si>
  <si>
    <t>"1: 1512m3*0.2; zásypy v líci - 20% (odvozeno ze 3D modelu)"</t>
  </si>
  <si>
    <t>"1: (0.05m2+0.6m*1m)*15.5m*2; filtrační obsypy v místě rubového odvodnění (drenáže) "_x000d_
 "2: 0.5m2*1.5m*2; potrubí mezi kontrolní šachtou a sběrnou dešťovou kanalizací "_x000d_
 "3: 0.5m2*0.67m*2; potrubí v místě mezi stěnou a kontrolní šachtou"</t>
  </si>
  <si>
    <t>"1: 180m2*2; zatravnění svahových kuželů"</t>
  </si>
  <si>
    <t>"1: 0.45m*15.5m*2; seaprační a filtrační netkaná geotextilie (na filtračním obsypu rubového odvodnění)"</t>
  </si>
  <si>
    <t>"1: 29.22m*2*4m; pažiny union - těsnící jímka "_x000d_
 "2: 16m; pažiny union - podél hranice pozemku"</t>
  </si>
  <si>
    <t>"1: 380.945m3; hydroizolační vana (odvozeno z 3D modelu)"</t>
  </si>
  <si>
    <t>"1: 57.283t; výztuž hydroizolační vany (viz výkres výztuže)"</t>
  </si>
  <si>
    <t>"1: 149.553m3+10.756m3; dilatační celek DC1, vč. schodiště (odvozeno z 3D modelu) "_x000d_
 "2: 149.553m3+10.756m3; dilatační celek DC2, vč. schodiště (odvozeno z 3D modelu) "_x000d_
 "3: 126.178m3; dilatační celek DC3 (odvozeno z 3D modelu) "_x000d_
 "4: 126.178m3; dilatační celek DC4 (odvozeno z 3D modelu)"</t>
  </si>
  <si>
    <t>"1: 26.010t*2+23.772t*2; výztuž výstupů z podchodu (viz výkresy výztuže) "_x000d_
 "2:1.355t; dodatečná výztuž hydroizolační vany a podchodu z hlediska bludných proudů (viz výkres bludných proudů)"</t>
  </si>
  <si>
    <t>"1: 1.734t; zábradelní madla (viz výkaz madel)"</t>
  </si>
  <si>
    <t>"1: 38.185m3-1.28m*0.14m*0.1m*2; dilatační celek DC5 (odvozeno z 3D modelu) "_x000d_
 "1: 42.663m3-1.28m*0.14m*0.1m*2; dilatační celek DC6 (odvozeno z 3D modelu)"</t>
  </si>
  <si>
    <t>"1: 8.561t+9.524t; výztuž rámů pod kolejemi (viz výkres výztuže)"</t>
  </si>
  <si>
    <t>"1: 172.150m3; podkladní beton hydroizolační vany (odvozeno z 3D modelu)"</t>
  </si>
  <si>
    <t>"1: 0.51m2*15.5m*2; podkladní beton drenáže (rubového odvodnění)"</t>
  </si>
  <si>
    <t>"1: (31.1m2+28.8m2)*0.15m; podkladní beton dlažby (podél výstupů z podchodu)"</t>
  </si>
  <si>
    <t>"1: 0.89m2*24.3m-1m*1.2m*0.13m*2; spádový beton pod dlažbou v podchodu"</t>
  </si>
  <si>
    <t>"1: (42.01m3+0.82m2*49.38m)*2; obetonování zpětného spoje izolace, TYP-E "_x000d_
 "2: 115.8m2*0.05m; tvrdá ochrana izolace - beton tl. 50 mm, TYP-A (odvozeno z položky č. 711442) "_x000d_
 "3: 819.2m2*0.05m; tvrdá ochrana izolace - beton tl. 50 mm, TYP-C (vč. částečného odbourání pro zhotovení obetonávky zpětného spoje) (odvozeno z položky č. 711442)"</t>
  </si>
  <si>
    <t>"1: (23.89m*1.02m)*2*0.00197t/m2; výztuž části obetonování zpětného spoje izolace v místě výstupů, z důvodu snížené výšky obetonování, TYP-E "_x000d_
 "2: 115.8m2*0.00197t/m2; výztuž tvrdé ochrany izolace z kari sítě 4/4-100/100, TYP-A "_x000d_
 "3: 819.2m2*0.00197t/m2; výztuž tvrdé ochrany izolace z kari sítě 4/4-100/100, TYP-C"</t>
  </si>
  <si>
    <t>"1: (31.1m2+28.8m2)*0.2m; dlažba (podél výstupů z podchodu)"</t>
  </si>
  <si>
    <t>"1: 1512m3*0.8; stabilizovaná zemina - přechodová oblast - 80% (odvozeno ze 3D modelu)"</t>
  </si>
  <si>
    <t>"1: (4.53m2*2+1m*(1.07m+1.2m+0.05m))*2; hydroizolační stěrka v čerpacích jímkách"</t>
  </si>
  <si>
    <t>"1: 6ks; vodotěsné prostupy kabelů souvisejících SO/PS"</t>
  </si>
  <si>
    <t>"1: 15.5m*(4.75m+1.36m*2)=115.8m2; izolace NAIP, TYP-A "_x000d_
 "2: (0.3m2+17.9m2+0.5m*9m+9.3m2+37.7m2+0.4m2)*2+15.5m*1.4m*2=183.6m2; izolace NAIP, TYP-B "_x000d_
 "3: 819.2m2; izolace NAIP, TYP-C (půdorysný průmět plochy) "_x000d_
 "4: (64.55m2+13.41m2+3.0m2+6.23m2+26.96m2)*2+2.29m2*4+211.14m*1.06m=461.3m2; izolace NAIP, TYP-D "_x000d_
 "5: 211.14m*1.57m=331.5m2; izolace NAIP, TYP-E "_x000d_
 "POZN: vč. přeplátování/zesílení v místě dilatačních a pracovních spar"</t>
  </si>
  <si>
    <t>"1: 331.5m2; v místě obetonování zpětného spoje izolace, TYP-E (odvozeno z položky č. 711442) "_x000d_
 "2: 115.8m2; v místě tvrdé ochrany izolace, TYP-A (odvozeno z položky č. 711442) "_x000d_
 "3: 819.2m2; v místě tvrdé ochrany izolace, TYP-C (odvozeno z položky č. 711442)"</t>
  </si>
  <si>
    <t>"1: 331.5m2; v místě obetonování zpětného spoje izolace, TYP-E (odvozeno z položky č. 711442) "_x000d_
 "2: 115.8m2; v místě tvrdé ochrany izolace, TYP-A (odvozeno z položky č. 711442) "_x000d_
 "3: 819.2m2; v místě tvrdé ochrany izolace, TYP-C (odvozeno z položky č. 711442) "_x000d_
 "4: 183.6m2; v místě měkké ochrany izolace, TYP-B (odvozeno z položky č. 711442)"</t>
  </si>
  <si>
    <t>"1: 461.3m2; v místě stěn hydroizolační vany, TYP-D (odvozeno z položky č. 711442)"</t>
  </si>
  <si>
    <t>"1: 241.38m2*2+180.06m2+4.03m*4.05m*2; kamenná dlažba v podchodu "_x000d_
 "POZN: Včetně dilatačních profilů, zdrsněných hmatových pásů protiskluzových fotoluminiscenčních pásků."</t>
  </si>
  <si>
    <t>"1: (151.6m+37.38m+66.14m*2)*0.1m; soklový obklad stěn "_x000d_
 "POZN: Délky jsou stanoveny v půdorysném průmětu. Včetně dilatačních profilů."</t>
  </si>
  <si>
    <t>"1: 20ks; vývody pro měření bludných proudů"</t>
  </si>
  <si>
    <t>"1: 8.6m*2; výtlačné potrubí čerpadla"</t>
  </si>
  <si>
    <t>"1: 11m*2; drenáž (rubové odvodnění)"</t>
  </si>
  <si>
    <t>"1: 2.81m*2; pro hlasový majáček "_x000d_
 "2: 13.32m+26.36m; pro napájení čerpadel "_x000d_
 "3: 13.535m+2.54m+6.56m*3+15.52m; pro osvětlení"</t>
  </si>
  <si>
    <t>"1: 2.76m*2+4.98m+1.05m; pro kamery a rozhlas"</t>
  </si>
  <si>
    <t>"1:1.5m*2; potrubí mezi kontrolní šachtou a sběrnou dešťovou kanalizací "_x000d_
 "2: 0.67m*2; potrubí v místě mezi stěnou a kontrolní šachtou"</t>
  </si>
  <si>
    <t>8948461R</t>
  </si>
  <si>
    <t>ÚPRAVA ŠACHTY KANALIZAČNÍ D 600MM, PRO ZPĚTNOU KLAPKU</t>
  </si>
  <si>
    <t>"1: 2ks; úprava kontrolní šachty v místě zaústění výtlačného potrubí čerpadla"</t>
  </si>
  <si>
    <t>Položka zahrnuje: 
- napojení potrubí na šachtu 
- výplň, těsnění a tmelení spár a spojů, 
- očištění a ošetření úložných ploch, 
- zpětnou klapku DN potrubí 
Položka nezahrnuje: 
- x</t>
  </si>
  <si>
    <t>"1: 45.8m+48.7m; obrubníky dlažby"</t>
  </si>
  <si>
    <t>"1: 183.6m2*0.05m; v místě měkké ochrany izolace, TYP-B (odvozeno z položky č. 711442)"</t>
  </si>
  <si>
    <t>"1: 24.2m; liniový žlab v podchodu"</t>
  </si>
  <si>
    <t>SO 36-20-03</t>
  </si>
  <si>
    <t>"zemina z výkopu "2314,909 = 2314,909 [A]_x000d_
 "zemina z vrtu "(3,14*0,6*0,6)*(26*12) = 352,685 [B]_x000d_
 "zpětný zásyp "-583,512 = -583,512 [C]_x000d_
 "Mezisoučet "2084.082000 = 2084,082 [D]_x000d_
 D*1,9 = 3959,756 [E]_x000d_
 "Celkové množství "3959.756000 = 3959,756 [F]</t>
  </si>
  <si>
    <t>"odstranění krytu (asfalt) "(0,45*10,345*0,15)*2,2 = 1,536 [A]_x000d_
 "Celkové množství "1.536000 = 1,536 [B]</t>
  </si>
  <si>
    <t>"vyboraný ŽB "186,252*2,4 = 447,005 [A]_x000d_
 "Celkové množství "447.005000 = 447,005 [B]</t>
  </si>
  <si>
    <t>R015160</t>
  </si>
  <si>
    <t>908</t>
  </si>
  <si>
    <t>NEOCEŇOVAT - POPLATKY ZA LIKVIDACI ODPADŮ NEKONTAMINOVANÝCH - 02 01 03 SMÝCENÉ STROMY A KEŘE VČ. DOPRAVY NA SKLÁDKU A MANIPULACE</t>
  </si>
  <si>
    <t>"odstranění krovin "(89,454+10)*0,7 = 69,618 [A]_x000d_
 "Celkové množství "69.618000 = 69,618 [B]</t>
  </si>
  <si>
    <t>"odstranení izolace "114,801*0,004 = 0,459 [A]_x000d_
 "Celkové množství "0.459000 = 0,459 [B]</t>
  </si>
  <si>
    <t>"demont mostnice "33*(0,24*0,26*2,5)*0,8 = 4,118 [A]_x000d_
 "Celkové množství "4.118000 = 4,118 [B]</t>
  </si>
  <si>
    <t>"demont exist NK mostu "49,76 = 49,760 [A]_x000d_
 "Celkové množství "49.760000 = 49,760 [B]</t>
  </si>
  <si>
    <t>11110</t>
  </si>
  <si>
    <t>ODSTRANĚNÍ TRAVIN</t>
  </si>
  <si>
    <t>viz výkres SO362003_2_101-VYKOP</t>
  </si>
  <si>
    <t>"odstranění travin "89,454+113,445+21,482+14,355+79,624+116,516 = 434,876 [A]_x000d_
 "Celkové množství "434.876000 = 434,876 [B]</t>
  </si>
  <si>
    <t>Položka zahrnuje:
- odstranění travin bez ohledu na způsob provedení
- přemístění travin s uložením na hromady
Položka nezahrnuje:
- x</t>
  </si>
  <si>
    <t>"odstranění krovin "89,454+10 = 99,454 [A]_x000d_
 "Celkové množství "99.454000 = 99,454 [B]</t>
  </si>
  <si>
    <t>"odstranění krytu (asfalt) "0,45*10,345*0,15 = 0,698 [A]_x000d_
 "Celkové množství "0.698000 = 0,698 [B]</t>
  </si>
  <si>
    <t>"naložení a dovoz z deponie do zpětných zásypu "583,512 = 583,512 [A]_x000d_
 "Celkové množství "583.512000 = 583,512 [B]</t>
  </si>
  <si>
    <t>"výkop opěra O1 "10,765*14,907*1,84+3,5*8,7*2,07+7,8*44,223+14,4*5,2*5,2*0,5+14,4*4,4*4,4*0,5+17,4*4*4*0,5 = 1176,523 [A]_x000d_
 "výkop opěra O2 "50,65*7,9+14,45*4,5*4,5*0,5+14,42*5,4*5,4*0,5+16,7*3,4*3,4*0,5+14,84*10,54*1,3+1,83*8,6*5,2 = 1138,386 [B]_x000d_
 "Celkové množství "2314.909000 = 2314,909 [C]</t>
  </si>
  <si>
    <t>"uložení zeminy pro zpětný zásyp na dočasné deponii "583,512 = 583,512 [A]_x000d_
 "Celkové množství "583.512000 = 583,512 [B]</t>
  </si>
  <si>
    <t>viz výkres SO362003_2_004-NS_PODEL_PRIC</t>
  </si>
  <si>
    <t>"zpětný zásyp za opěrami "10,3*20,3*2 = 418,180 [A]_x000d_
 "zásyp před opěrami "9,86*8,7+9,25*8,6 = 165,332 [B]_x000d_
 "Celkové množství "583.512000 = 583,512 [C]</t>
  </si>
  <si>
    <t>"zásyp nakup materiál "10,3*19,3*2 = 397,580 [A]_x000d_
 "Celkové množství "397.580000 = 397,580 [B]</t>
  </si>
  <si>
    <t>"obsyp drenáž potrubí "0,105*10,3*2 = 2,163 [A]_x000d_
 "Celkové množství "2.163000 = 2,163 [B]</t>
  </si>
  <si>
    <t>"zhutnění pláně pro štěrkovú rampu u opěr O1 a O2 "2*6,5*9,3 = 120,900 [A]_x000d_
 "Celkové množství "120.900000 = 120,900 [B]</t>
  </si>
  <si>
    <t>viz výkres SO362003_2_103-TV_VYZ_PILOT</t>
  </si>
  <si>
    <t>"ŽB piloty d 1200 mm "12*26*3,14*0,6*0,6 = 352,685 [A]_x000d_
 "Celkové množství "352.685000 = 352,685 [B]</t>
  </si>
  <si>
    <t>"výztuž piloty "1,065*16+0,956*10 = 26,600 [A]_x000d_
 "Celkové množství "26.600000 = 26,600 [B]</t>
  </si>
  <si>
    <t>264342</t>
  </si>
  <si>
    <t>VRTY PRO PILOTY TŘ. III D DO 1200MM</t>
  </si>
  <si>
    <t>"vrty pro piloty "26*12 = 312,000 [A]_x000d_
 "Celkové množství "312.000000 = 312,000 [B]</t>
  </si>
  <si>
    <t>viz výkres SO362003_2_201_TV_ZAKL</t>
  </si>
  <si>
    <t>"základy ze ŽB "5,4*13,2*1,2+1,09*2,2*2,5+1,09*2,2*2,5+11,9*5,4*1,2+2,5*2,2*2*1,09 = 186,628 [A]_x000d_
 "Celkové množství "186.628000 = 186,628 [B]</t>
  </si>
  <si>
    <t>viz výkres SO362003_2_202_VYZ_ZAKL</t>
  </si>
  <si>
    <t>"výztuž ŽB základu "12,09+11,105 = 23,195 [A]_x000d_
 "Celkové množství "23.195000 = 23,195 [B]</t>
  </si>
  <si>
    <t>"ŽB římsy "0,2416*(4,23+1,1+6,152+1,1+1,1+6,152+1,1+4,23) = 6,080 [A]_x000d_
 "Celkové množství "6.080000 = 6,080 [B]</t>
  </si>
  <si>
    <t>"ŽB opěry "8,79*11,9*2+0,795*(28,120+24,248+19,612+24,248) = 285,703 [A]_x000d_
 "Celkové množství "285.703000 = 285,703 [B]</t>
  </si>
  <si>
    <t>viz výkaz SO362003_2_205_VYZ_VYKAZ</t>
  </si>
  <si>
    <t>"výztuž opěry a říms "13,671+13,667 = 27,338 [A]_x000d_
 "Celkové množství "27.338000 = 27,338 [B]</t>
  </si>
  <si>
    <t>viz výkaz SO362003_2_303-OK_VYKAZ</t>
  </si>
  <si>
    <t>"zábradlí "1595 = 1595,000 [A]_x000d_
 "Celkové množství "1595.000000 = 1595,000 [B]</t>
  </si>
  <si>
    <t>"nosná konstrukce mostu "235,5 = 235,500 [A]_x000d_
 "Celkové množství "235.500000 = 235,500 [B]</t>
  </si>
  <si>
    <t>viz SO362003_2_304-LOZ</t>
  </si>
  <si>
    <t>"kalotové ložisko všesměrné "1 = 1,000 [A]_x000d_
 "Celkové množství "1.000000 = 1,000 [B]</t>
  </si>
  <si>
    <t>"ložisko kalotové podélně posuvné "1 = 1,000 [A]_x000d_
 "ložisko kalotové příčně posuvné "1 = 1,000 [B]_x000d_
 "Celkové množství "2.000000 = 2,000 [C]</t>
  </si>
  <si>
    <t>"kalotové ložisko pevné "1 = 1,000 [A]_x000d_
 "Celkové množství "1.000000 = 1,000 [B]</t>
  </si>
  <si>
    <t>"podkladní beton "84,1*0,2*2 = 33,640 [A]_x000d_
 "Celkové množství "33.640000 = 33,640 [B]</t>
  </si>
  <si>
    <t>"podklad pod dlažbu z lom kamene "(133+119)*0,15 = 37,800 [A]_x000d_
 "Celkové množství "37.800000 = 37,800 [B]</t>
  </si>
  <si>
    <t>"vyrov / spádový beton "10,3*1,5*2 = 30,900 [A]_x000d_
 "Celkové množství "30.900000 = 30,900 [B]</t>
  </si>
  <si>
    <t>461314</t>
  </si>
  <si>
    <t>PATKY Z PROSTÉHO BETONU C25/30</t>
  </si>
  <si>
    <t>viy výkres SO362003_2_501-UPR_MOST</t>
  </si>
  <si>
    <t>"ukončující betonové prahy "0,5*0,985*(35,3+30) = 32,160 [A]_x000d_
 "Celkové množství "32.160000 = 32,160 [B]</t>
  </si>
  <si>
    <t>viz SO362003_2_501-UPR_MOST</t>
  </si>
  <si>
    <t>"odláždění svahů z lom kamene "(133+119)*0,2 = 50,400 [A]_x000d_
 "Celkové množství "50.400000 = 50,400 [B]</t>
  </si>
  <si>
    <t>viz SO362003_2_101-VYKOP</t>
  </si>
  <si>
    <t>"štěrková rampa u opěr O1 a O2 "2*6,5*9,3*1,2*0,5 = 72,540 [A]_x000d_
 "Celkové množství "72.540000 = 72,540 [B]</t>
  </si>
  <si>
    <t>viz SO362003_2_004-NS_PODEL_PRIC</t>
  </si>
  <si>
    <t>"SVI RUBU OPĚR "2*(4,5+0,5)*10,3+2*(24,3+0,5*4,2)+2*(19,7+0,5*4,2) = 199,400 [A]_x000d_
 "Celkové množství "199.400000 = 199,400 [B]</t>
  </si>
  <si>
    <t>"bezešvá izolace mostovky "11,08*30,7 = 340,156 [A]_x000d_
 "Celkové množství "340.156000 = 340,156 [B]</t>
  </si>
  <si>
    <t>71150R</t>
  </si>
  <si>
    <t>OCHRANA IZOLACE Z ANTIVIBRAČNÍCH ROHOŽÍ TL. DO 20 mm</t>
  </si>
  <si>
    <t>"ochrana izolace mostovky z antivibr rohoží tl. 20 mm "11,08*30,7 = 340,156 [A]_x000d_
 "Celkové množství "340.156000 = 340,156 [B]</t>
  </si>
  <si>
    <t>viz SO362003_2_201_TV_ZAKL</t>
  </si>
  <si>
    <t>"Jiskřiště "1 = 1,000 [A]_x000d_
 "Celkové množství "1.000000 = 1,000 [B]</t>
  </si>
  <si>
    <t>74C92R</t>
  </si>
  <si>
    <t>PRURAZKA UKOLEJNĚNÍ</t>
  </si>
  <si>
    <t>SO362003_2_302-OK-PRIC_DET</t>
  </si>
  <si>
    <t>"Průrazka ukolejnění "2 = 2,000 [A]_x000d_
 "Celkové množství "2.000000 = 2,000 [B]</t>
  </si>
  <si>
    <t>87533</t>
  </si>
  <si>
    <t>POTRUBÍ DREN Z TRUB PLAST DN DO 150MM</t>
  </si>
  <si>
    <t>"dren potrubí DN 150 mm "7,3*2 = 14,600 [A]_x000d_
 "Celkové množství "14.600000 = 14,600 [B]</t>
  </si>
  <si>
    <t>"dren potrubí děrované DN 150 mm "10,3*2 = 20,600 [A]_x000d_
 "Celkové množství "20.600000 = 20,600 [B]</t>
  </si>
  <si>
    <t>viz výkres SO362003_2_402-ODVOD</t>
  </si>
  <si>
    <t>"odovodnění mostu, potrubí DN 150 mm "30,7*2 = 61,400 [A]_x000d_
 "Celkové množství "61.400000 = 61,400 [B]</t>
  </si>
  <si>
    <t>"Zpětná klapka pro vyústění drenáže "4 = 4,000 [A]_x000d_
 "Celkové množství "4.000000 = 4,000 [B]</t>
  </si>
  <si>
    <t>viz SO362003_1_001-TZ</t>
  </si>
  <si>
    <t>"nivelační značky "6 = 6,000 [A]_x000d_
 "Celkové množství "6.000000 = 6,000 [B]</t>
  </si>
  <si>
    <t>91413R</t>
  </si>
  <si>
    <t>DOPRAVNÍ ZNAČKY ZÁKLADNÍ VELIKOSTI OCELOVÉ - DODÁVKA A MONTÁŽ, vč. optření nosné konstrukce výstražnými pruhy</t>
  </si>
  <si>
    <t>viz výkres SO362003_2_005_NS_POH</t>
  </si>
  <si>
    <t>"Opatření nosné konstrukce výstražnými pruhy "2 = 2,000 [A]_x000d_
 "Celkové množství "2.000000 = 2,000 [B]</t>
  </si>
  <si>
    <t>Položka zahrnuje:
- dodávku a montáž značek v požadovaném provedení
 - dodávka a montáž výstražných pruhu
Položka nezahrnuje:
- x</t>
  </si>
  <si>
    <t>viz výkres SO362003_2_305-ZAVER</t>
  </si>
  <si>
    <t>"mostní závěry "11,25*2 = 22,500 [A]_x000d_
 "Celkové množství "22.500000 = 22,500 [B]</t>
  </si>
  <si>
    <t>"Statická zatěžovací zkouška (2 nájezdy) "1 = 1,000 [A]_x000d_
 "Celkové množství "1.000000 = 1,000 [B]</t>
  </si>
  <si>
    <t>"zkouška integrity CHA "6 = 6,000 [A]_x000d_
 "Celkové množství "6.000000 = 6,000 [B]</t>
  </si>
  <si>
    <t>"zkouška piloty "20 = 20,000 [A]_x000d_
 "Celkové množství "20.000000 = 20,000 [B]</t>
  </si>
  <si>
    <t>viz výkres SO362003_2_501-UPR_MOST</t>
  </si>
  <si>
    <t>"příkopový žlab "2,05+14,4+2,42*2+3,64 = 24,930 [A]_x000d_
 "Celkové množství "24.930000 = 24,930 [B]</t>
  </si>
  <si>
    <t>"vsak jímka "2 = 2,000 [A]_x000d_
 "Celkové množství "2.000000 = 2,000 [B]</t>
  </si>
  <si>
    <t>9363R</t>
  </si>
  <si>
    <t>VÝVAR / VÝVAŘIŠTĚ</t>
  </si>
  <si>
    <t>"zaústění skluzu "2 = 2,000 [A]_x000d_
 "Celkové množství "2.000000 = 2,000 [B]</t>
  </si>
  <si>
    <t>"konstrukce z nerez "40 = 40,000 [A]_x000d_
 "Celkové množství "40.000000 = 40,000 [B]</t>
  </si>
  <si>
    <t>"odvodnění mostu - trubka "10 = 10,000 [A]_x000d_
 "Celkové množství "10.000000 = 10,000 [B]</t>
  </si>
  <si>
    <t>viz výkres SO362003_2_102-BOURPRAC</t>
  </si>
  <si>
    <t>96716</t>
  </si>
  <si>
    <t>VYBOURÁNÍ ČÁSTÍ KONSTRUKCÍ ŽELEZOBET</t>
  </si>
  <si>
    <t>"vybourání ŽB kce "(6,8*(10,238+11,725)+0,4*4,365*4+2*2,2*6,8) = 186,252 [A]_x000d_
 "Celkové množství "186.252000 = 186,252 [B]</t>
  </si>
  <si>
    <t>96785</t>
  </si>
  <si>
    <t>VYBOURÁNÍ MOSTNÍCH DILATAČNÍCH ZÁVĚRŮ</t>
  </si>
  <si>
    <t>"vybourání most závěru "2*5,07 = 10,140 [A]_x000d_
 "Celkové množství "10.140000 = 10,140 [B]</t>
  </si>
  <si>
    <t>"vybouráni ložisek "4 = 4,000 [A]_x000d_
 "Celkové množství "4.000000 = 4,000 [B]</t>
  </si>
  <si>
    <t>97616</t>
  </si>
  <si>
    <t>VYBOURÁNÍ DROBNÝCH PŘEDMĚTŮ DŘEVĚNÝCH</t>
  </si>
  <si>
    <t>"demontáž mostnic "33 = 33,000 [A]_x000d_
 "Celkové množství "33.000000 = 33,000 [B]</t>
  </si>
  <si>
    <t>"odstranění izolace "5,1*22,510 = 114,801 [A]_x000d_
 "Celkové množství "114.801000 = 114,801 [B]</t>
  </si>
  <si>
    <t>SO 36-20-05</t>
  </si>
  <si>
    <t>"zemina výkop celkem "2957,33*1,9 = 5618,927 [A]_x000d_
 "zemina z vrtu pro piloty "(14*(3,14*0,6*0,6*15,05))*2*1,9 = 905,066 [B]_x000d_
 "zemina z vrtu pro štětovnice "(3,14*0,3*0,3*4452)*1,9 = 2390,457 [C]_x000d_
 "Celkové množství "8914.450000 = 8914,450 [D]</t>
  </si>
  <si>
    <t>"bourání opor horkovodu "2*(9,24*11) = 203,280 [A]_x000d_
 "bourání šablony pro piloty "2*(106,26*0,2) = 42,504 [B]_x000d_
 "Mezisoučet "245.784000 = 245,784 [C]_x000d_
 C*2,4 = 589,882 [D]_x000d_
 "Celkové množství "589.882000 = 589,882 [E]</t>
  </si>
  <si>
    <t>"vybourání kamenných opor "276*2,5 = 690,000 [A]_x000d_
 "Celkové množství "690.000000 = 690,000 [B]</t>
  </si>
  <si>
    <t>"demont exist NK mostu "195 = 195,000 [A]_x000d_
 "Celkové množství "195.000000 = 195,000 [B]</t>
  </si>
  <si>
    <t>"dovoz ornice z deponie "766,8*0,15 = 115,020 [A]_x000d_
 "Celkové množství "115.020000 = 115,020 [B]</t>
  </si>
  <si>
    <t>"opěra O01 "1004,16 = 1004,160 [A]_x000d_
 "O01 křídla "29,36 = 29,360 [B]_x000d_
 "O01 násyp "394,86 = 394,860 [C]_x000d_
 "opěra O02 "1017,95 = 1017,950 [D]_x000d_
 "O02 násyp "511 = 511,000 [E]_x000d_
 "Celkové množství "2957.330000 = 2957,330 [F]</t>
  </si>
  <si>
    <t>viz Přílohy:
výkresy 2/501</t>
  </si>
  <si>
    <t>"zásyp přechodové oblasti "584,35 = 584,350 [A]_x000d_
 "kužely kolem křídel "19,3*2 = 38,600 [B]_x000d_
 "Celkové množství "622.950000 = 622,950 [C]</t>
  </si>
  <si>
    <t>"drenážní ochrana štěrk fr. 16/32 "5,63 = 5,630 [A]_x000d_
 "Celkové množství "5.630000 = 5,630 [B]</t>
  </si>
  <si>
    <t>viz Přílohy:
výkresy 2/502</t>
  </si>
  <si>
    <t>"rozprostření ornice tl. 0,15 m (ornice z výzisku) "2*(1,8*(127+86)) = 766,800 [A]_x000d_
 "Celkové množství "766.800000 = 766,800 [B]</t>
  </si>
  <si>
    <t>"hydroosev "766,8 = 766,800 [A]_x000d_
 "Celkové množství "766.800000 = 766,800 [B]</t>
  </si>
  <si>
    <t>"drenážní geokompozit "124,16 = 124,160 [A]_x000d_
 "Celkové množství "124.160000 = 124,160 [B]</t>
  </si>
  <si>
    <t>21604C</t>
  </si>
  <si>
    <t>ÚPRAVA PODLOŽÍ - ZEMINA STABILIZOVANÁ CEMENTEM ZC C 0,8/1,0</t>
  </si>
  <si>
    <t>"zemina stabiliz cementem "_x000d_
 "přechodové oblasti "285,1 = 285,100 [B]_x000d_
 "zpětný obsyp, O1 Sever "8,57*11 = 94,270 [C]_x000d_
 "zpětný obsyp, O1 Juh "8,45*11 = 92,950 [D]_x000d_
 "zpětný obsyp, O2 Sever "9,05*11 = 99,550 [E]_x000d_
 "zpětný obsyp, O2 Juh "6,92*11 = 76,120 [F]_x000d_
 "hráz O1 Sever "3,06*11,6 = 35,496 [G]_x000d_
 "hráz O1 Juh "3,08*8,5 = 26,180 [H]_x000d_
 "hráz O2 Sever "5,02*6 = 30,120 [I]_x000d_
 "hráz O2 Juh "1,48*7,75 = 11,470 [J]_x000d_
 "Celkové množství "751.256000 = 751,256 [K]</t>
  </si>
  <si>
    <t>Položka zahrnuje: 
- dodání materiálů pro uvedenou stabilizaci v požadované kvalitě podle zadávací dokumentace, včetně zeminy a pojiva
- uložení materiálů pro stabilizaci dle předepsaného technologického předpisu
- zřízení vrstvy na místě nebo z dovezeného materiálu (z mísícího centra), bez rozlišení šířky, pokládání vrstvy po etapách, příp. dílčích vrstvách, včetně pracovních spar a spojů
- úprava, očištění, ochrana a zhutnění podloží
- hutnění na předepsanou míru hutnění
- průkazní zkoušky, kontrolní zkoušky a kontrolní měření
- ošetření úložiště po celou dobu práce v něm včetně klimatických opatření
- ztížení v okolí vedení, konstrukcí a objektů a jejich dočasné zajištění
- ztížení provádění vč. hutnění ve ztížených podmínkách a stísněných prostorech
- úpravu povrchu vrstvy
- pokud bude použita zemina ze stavby, je třeba zohlednit v bilanci zemin
Položka nezahrnuje:
- x</t>
  </si>
  <si>
    <t>viz Přílohy:
výkresy 2/102</t>
  </si>
  <si>
    <t>"opěra 1 "14*(3,14*0,6*0,6*15,05) = 238,175 [A]_x000d_
 "opěra 2 "14*(3,14*0,6*0,6*15,05) = 238,175 [B]_x000d_
 "Celkové množství "476.350000 = 476,350 [C]</t>
  </si>
  <si>
    <t>viz Přílohy:
výkresy 2/211</t>
  </si>
  <si>
    <t>"výztuž piloty "28*2153,54/1000 = 60,299 [A]_x000d_
 "Celkové množství "60.299000 = 60,299 [B]</t>
  </si>
  <si>
    <t>"štětovnice, 160 kg/m2 "(642+82,2+85,5+558+117+72)*160/1000 = 249,072 [A]_x000d_
 "Celkové množství "249.072000 = 249,072 [B]</t>
  </si>
  <si>
    <t>"štětovnice - odstranění "249,072 = 249,072 [A]_x000d_
 "Celkové množství "249.072000 = 249,072 [B]</t>
  </si>
  <si>
    <t>"vrty pro štětovnice "(148,4/0,4)*12 = 4452,000 [A]_x000d_
 "Celkové množství "4452.000000 = 4452,000 [B]</t>
  </si>
  <si>
    <t>"vrty pro piloty: "_x000d_
 "opěra 1 "14*15,05 = 210,700 [B]_x000d_
 "opěra 2 "14*15,05 = 210,700 [C]_x000d_
 "Celkové množství "421.400000 = 421,400 [D]</t>
  </si>
  <si>
    <t>272323</t>
  </si>
  <si>
    <t>ZÁKLADY ZE ŽELEZOBETONU DO C16/20</t>
  </si>
  <si>
    <t>"provizorná betonová šablona pro piloty "(106,26*0,2)*2 = 42,504 [A]_x000d_
 "Celkové množství "42.504000 = 42,504 [B]</t>
  </si>
  <si>
    <t>viz Přílohy:
výkresy 2/201 - 2/205</t>
  </si>
  <si>
    <t>"základový pás: "_x000d_
 "opora O01 "144,92 = 144,920 [B]_x000d_
 "opora O02 "144,92 = 144,920 [C]_x000d_
 "křídlo 1 "4,12 = 4,120 [D]_x000d_
 "křídlo 2 "9,29 = 9,290 [E]_x000d_
 "křídlo 3 "8,4 = 8,400 [F]_x000d_
 "Celkové množství "311.650000 = 311,650 [G]</t>
  </si>
  <si>
    <t>"výztuž základy: "_x000d_
 "opěry "(10236,21+4654,2)/1000*2 = 29,781 [B]_x000d_
 "Celkové množství "29.781000 = 29,781 [C]</t>
  </si>
  <si>
    <t>"výztuž šablony pro piloty "1,12*2 = 2,240 [A]_x000d_
 "Celkové množství "2.240000 = 2,240 [B]</t>
  </si>
  <si>
    <t>"dřík opor / křídla "_x000d_
 "opora O01 "94,5+17,3*2 = 129,100 [B]_x000d_
 "opora O02 "94,5+17,3*2 = 129,100 [C]_x000d_
 "křídlo 1 "5,15 = 5,150 [D]_x000d_
 "křídlo 2 "25,1 = 25,100 [E]_x000d_
 "křídlo 3 "7,9 = 7,900 [F]_x000d_
 "Mezisoučet "296.350000 = 296,350 [G]_x000d_
 "úložné prahy "_x000d_
 "opora O01 "62,46 = 62,460 [I]_x000d_
 "opora O02 "62,46 = 62,460 [J]_x000d_
 "Mezisoučet "124.920000 = 124,920 [K]_x000d_
 "Celkové množství "421.270000 = 421,270 [L]</t>
  </si>
  <si>
    <t>viz Přílohy:
výkresy 2/212 - 2/215</t>
  </si>
  <si>
    <t xml:space="preserve">"výztuž dřík opor / křídla "_x000d_
 "opěry O01 + O02  (dřík. křídla, úl. přahy a závěrné zídky) "15158,76/1000*2 = 30,318 [B]_x000d_
 "křídlo 1 (základy a dřík) "1181,95/1000 = 1,182 [C]_x000d_
 "křídlo 2 (základy a dřík) "2259,62/1000 = 2,260 [D]_x000d_
 "křídlo 3 (základy a dřík) "2073,48/1000 = 2,073 [E]_x000d_
 "Celkové množství "35.833000 = 35,833 [F]</t>
  </si>
  <si>
    <t>viz Přílohy:
výkresy 2/404</t>
  </si>
  <si>
    <t>"zábradlí na římsách "1197,96 = 1197,960 [A]_x000d_
 "Celkové množství "1197.960000 = 1197,960 [B]</t>
  </si>
  <si>
    <t>42417</t>
  </si>
  <si>
    <t>MOSTNÍ NOSNÍKY Z OCELI</t>
  </si>
  <si>
    <t>viz Přílohy:
výkresy 2/009</t>
  </si>
  <si>
    <t>"nosná konstrukce mostu + zábradlí na mostě (oceľ ruzných jakostí) "598,406 = 598,406 [A]_x000d_
 "Celkové množství "598.406000 = 598,406 [B]</t>
  </si>
  <si>
    <t>"ložisko všesměrné "1 = 1,000 [A]_x000d_
 "Celkové množství "1.000000 = 1,000 [B]</t>
  </si>
  <si>
    <t>"ložisko jednosměrné "2 = 2,000 [A]_x000d_
 "Celkové množství "2.000000 = 2,000 [B]</t>
  </si>
  <si>
    <t>428753</t>
  </si>
  <si>
    <t>KALOTOVÉ LOŽISKO PRO ZATÍŽ. DO 15MN, PEVNÉ</t>
  </si>
  <si>
    <t>"ložisko pevné "1 = 1,000 [A]_x000d_
 "Celkové množství "1.000000 = 1,000 [B]</t>
  </si>
  <si>
    <t>451322</t>
  </si>
  <si>
    <t>PODKL A VÝPLŇ VRSTVY ZE ŽELEZOBET DO C12/15</t>
  </si>
  <si>
    <t>"podkladní beton tl. 0,1 m "_x000d_
 "opora O01 "98,2*0,1 = 9,820 [B]_x000d_
 "opora O02 "98,2*0,1 = 9,820 [C]_x000d_
 "křídlo 1 "6,16*0,1 = 0,616 [D]_x000d_
 "křídlo 2 "13,78*0,1 = 1,378 [E]_x000d_
 "křídlo 3 "12,56*0,1 = 1,256 [F]_x000d_
 "Celkové množství "22.890000 = 22,890 [G]</t>
  </si>
  <si>
    <t>"podklad betón pod dlažbu z lom kamene "240,21*0,1 = 24,021 [A]_x000d_
 "Celkové množství "24.021000 = 24,021 [B]</t>
  </si>
  <si>
    <t>viz Přílohy:
výkresy 2/201-2/205, 2/502</t>
  </si>
  <si>
    <t>"Kari síť 8/100/100 výztuž podklad betonu. oba povrchy "22,89/0,1*1,2*2*7,9/1000 = 4,340 [A]_x000d_
 "Kari síť 8/100/100 výztuž podklad betonu pod dlažbu "240,21*1,2*2*7,9/1000 = 4,554 [B]_x000d_
 "Celkové množství "8.894000 = 8,894 [C]</t>
  </si>
  <si>
    <t>45831</t>
  </si>
  <si>
    <t>VÝPLŇ ZA OPĚRAMI A ZDMI Z PROSTÉHO BETONU</t>
  </si>
  <si>
    <t>"výplňový beton "387,3 = 387,300 [A]_x000d_
 "Celkové množství "387.300000 = 387,300 [B]</t>
  </si>
  <si>
    <t>46131A</t>
  </si>
  <si>
    <t>PATKY Z PROSTÉHO BETONU C20/25</t>
  </si>
  <si>
    <t>"ukončující prah odlaždění "(2*(15,5*0,4*0,8))*2 = 19,840 [A]_x000d_
 "Celkové množství "19.840000 = 19,840 [B]</t>
  </si>
  <si>
    <t>"odlaždění svah kuželu, lom kámen tl. 0,2 m "(1,8*(55,35+78,1))*0,2 = 48,042 [A]_x000d_
 "Celkové množství "48.042000 = 48,042 [B]</t>
  </si>
  <si>
    <t>viz Přílohy:
výkresy 2/003, 2/004, 2/005, 2/010</t>
  </si>
  <si>
    <t>"izolace spodní stavby, SVI B "463,25 = 463,250 [A]_x000d_
 "izolace spodní stavby, SVI C "111,5 = 111,500 [B]_x000d_
 "Celkové množství "574.750000 = 574,750 [C]</t>
  </si>
  <si>
    <t>"bezešvá izolace mostovky SVI A "802,05 = 802,050 [A]_x000d_
 "Celkové množství "802.050000 = 802,050 [B]</t>
  </si>
  <si>
    <t>"ochrana izolace mostovky z antivibr rohoží tl. 20 mm, SVI A "802,05 = 802,050 [A]_x000d_
 "Celkové množství "802.050000 = 802,050 [B]</t>
  </si>
  <si>
    <t>viz Přílohy:
1/001</t>
  </si>
  <si>
    <t>"dren potrubí DN 150 (včetne prostupu přes opory a čistící kusu) "67,8 = 67,800 [A]_x000d_
 "Celkové množství "67.800000 = 67,800 [B]</t>
  </si>
  <si>
    <t>87911</t>
  </si>
  <si>
    <t>POTRUBÍ ODPADNÍ MOSTNÍCH OBJEKTŮ Z PLAST TRUB DN DO 80MM</t>
  </si>
  <si>
    <t>viz Přílohy:
výkresy 2/403</t>
  </si>
  <si>
    <t>"odvodnění mostních závěru (včetne závěsú a příslušenství) "1,6*4 = 6,400 [A]_x000d_
 "Celkové množství "6.400000 = 6,400 [B]</t>
  </si>
  <si>
    <t>"odvodnění mostu, potrubí DN 150 (včetne závěsú a příslušenství) "(12,25+10)*4 = 89,000 [A]_x000d_
 "Celkové množství "89.000000 = 89,000 [B]</t>
  </si>
  <si>
    <t>viz Přílohy:
výkresy 1/001</t>
  </si>
  <si>
    <t>"nivelační značky "4 = 4,000 [A]_x000d_
 "Celkové množství "4.000000 = 4,000 [B]</t>
  </si>
  <si>
    <t>"ukončení odlaždění obrubníkem "(9,85+9,4+7,5+11,3)*1,8 = 68,490 [A]_x000d_
 "Celkové množství "68.490000 = 68,490 [B]</t>
  </si>
  <si>
    <t>"izolace spodní stavby - ochrana XPS deskami, SVI B "463,25 = 463,250 [A]_x000d_
 "Celkové množství "463.250000 = 463,250 [B]</t>
  </si>
  <si>
    <t>"mostní závěr "2*12,2 = 24,400 [A]_x000d_
 "Celkové množství "24.400000 = 24,400 [B]</t>
  </si>
  <si>
    <t>93313</t>
  </si>
  <si>
    <t>ZATĚŽOVACÍ ZKOUŠKA MOSTU STATICKÁ 1. POLE DO 800M2</t>
  </si>
  <si>
    <t>viz Přílohy:
1/001 Technická zpráva
výkresy 2/003, 2/004, 2/005</t>
  </si>
  <si>
    <t>"zkouška 1 ks, plocha 746,4 m2 "1 = 1,000 [A]_x000d_
 "Celkové množství "1.000000 = 1,000 [B]</t>
  </si>
  <si>
    <t>"zkouška integrity CHA "4 = 4,000 [A]_x000d_
 "Celkové množství "4.000000 = 4,000 [B]</t>
  </si>
  <si>
    <t>"zkouška piloty PIT "28 = 28,000 [A]_x000d_
 "Celkové množství "28.000000 = 28,000 [B]</t>
  </si>
  <si>
    <t>"vyústění drenáže na trén "8 = 8,000 [A]_x000d_
 "Celkové množství "8.000000 = 8,000 [B]</t>
  </si>
  <si>
    <t>"mostný odvodňovač "62 = 62,000 [A]_x000d_
 "Celkové množství "62.000000 = 62,000 [B]</t>
  </si>
  <si>
    <t>viz Přílohy:
výkresy 2/002, 2/101</t>
  </si>
  <si>
    <t>"vybourání kamenných opor "276 = 276,000 [A]_x000d_
 "Celkové množství "276.000000 = 276,000 [B]</t>
  </si>
  <si>
    <t>viz Přílohy:
výkresy 2/002, 2/101, 2/102</t>
  </si>
  <si>
    <t>"bourání opor horkovodu "2*(9,24*11) = 203,280 [A]_x000d_
 "bourání šablony pro piloty "2*(106,26*0,2) = 42,504 [B]_x000d_
 "Celkové množství "245.784000 = 245,784 [C]</t>
  </si>
  <si>
    <t>SO 36-20-06</t>
  </si>
  <si>
    <t>"zemina výkopy "609*1,9 = 1157,100 [A]_x000d_
 "Celkové množství "1157.100000 = 1157,100 [B]</t>
  </si>
  <si>
    <t>"vybouraný ŽB "114,4*2,4 = 274,560 [A]_x000d_
 "Celkové množství "274.560000 = 274,560 [B]</t>
  </si>
  <si>
    <t>"odstranění krovin "40*0,7 = 28,000 [A]_x000d_
 "Celkové množství "28.000000 = 28,000 [B]</t>
  </si>
  <si>
    <t>viz výkres SO362006_2_102-Z_PR</t>
  </si>
  <si>
    <t>"opěra O1 "10,8*20 = 216,000 [A]_x000d_
 "opěra O2 "8,1*21 = 170,100 [B]_x000d_
 "Celkové množství "386.100000 = 386,100 [C]</t>
  </si>
  <si>
    <t>"opěra O1 "4*7 = 28,000 [A]_x000d_
 "opěra O2 "4*3 = 12,000 [B]_x000d_
 "Celkové množství "40.000000 = 40,000 [C]</t>
  </si>
  <si>
    <t>"opěra O1 "7*10*4,35 = 304,500 [A]_x000d_
 "opěra O2 "7*10*4,35 = 304,500 [B]_x000d_
 "Celkové množství "609.000000 = 609,000 [C]</t>
  </si>
  <si>
    <t>viz výkres SO362006_2_005-NS_PR</t>
  </si>
  <si>
    <t>"opěra O1 "7*10*4,35 = 304,500 [A]_x000d_
 "opěra O2 "7*10*4,35 = 304,500 [B]_x000d_
 "dotažení břehu O1 "8*6 = 48,000 [C]_x000d_
 "dotažení břehu O2 "7,5*6 = 45,000 [D]_x000d_
 "Celkové množství "702.000000 = 702,000 [E]</t>
  </si>
  <si>
    <t>viz výkres SO362006_2_101-Z_PUD</t>
  </si>
  <si>
    <t>"Zalití vrtu pro štětovnice v spodní třetině "_x000d_
 "opěra O1 "3*(2*18+2*22)*(3,14*(0,3*0,3)) = 67,824 [B]_x000d_
 "opěra O2 "3*(2*18+2*22)*(3,14*(0,3*0,3)) = 67,824 [C]_x000d_
 "Celkové množství "135.648000 = 135,648 [D]</t>
  </si>
  <si>
    <t>227821</t>
  </si>
  <si>
    <t>MIKROPILOTY KOMPLET D DO 100MM NA POVRCHU</t>
  </si>
  <si>
    <t>"opěra O1 "8*10 = 80,000 [A]_x000d_
 "opěra O2 "8*10 = 80,000 [B]_x000d_
 "Celkové množství "160.000000 = 160,000 [C]</t>
  </si>
  <si>
    <t>"opěra O1 "10*34 = 340,000 [A]_x000d_
 "opěra O2 "10*34 = 340,000 [B]_x000d_
 "Celkové množství "680.000000 = 680,000 [C]</t>
  </si>
  <si>
    <t>26122</t>
  </si>
  <si>
    <t>VRTY PRO KOTVENÍ, INJEKTÁŽ A MIKROPILOTY NA POVRCHU TŘ. II D DO 100MM</t>
  </si>
  <si>
    <t>264230</t>
  </si>
  <si>
    <t>VRTY PRO PILOTY TŘ. II D DO 800MM</t>
  </si>
  <si>
    <t>"Vrtání pro pažení štětovnic "_x000d_
 "opěra O1 "10*(2*18+2*22) = 800,000 [B]_x000d_
 "opěra O2 "10*(2*18+2*22) = 800,000 [C]_x000d_
 "Celkové množství "1600.000000 = 1600,000 [D]</t>
  </si>
  <si>
    <t>"opěra O1 "7,6*3*1 = 22,800 [A]_x000d_
 "opěra O2 "7,6*3*1 = 22,800 [B]_x000d_
 "Celkové množství "45.600000 = 45,600 [C]</t>
  </si>
  <si>
    <t>viz SO362006_2_202-Z_V</t>
  </si>
  <si>
    <t>"opěra O1 "23*90/1000 = 2,070 [A]_x000d_
 "opěra O2 "23*90/1000 = 2,070 [B]_x000d_
 "Celkové množství "4.140000 = 4,140 [C]</t>
  </si>
  <si>
    <t>viz výkres SO362006_2_201-O_TV</t>
  </si>
  <si>
    <t>"opěra O1 "7,6*2*3,53 = 53,656 [A]_x000d_
 "opěra O2 "7,6*2*3,58 = 54,416 [B]_x000d_
 "Celkové množství "108.072000 = 108,072 [C]</t>
  </si>
  <si>
    <t>viz výkres SO362006_2_203-O_V</t>
  </si>
  <si>
    <t>"opěra O1 "54*90/1000 = 4,860 [A]_x000d_
 "opěra O2 "54*90/1000 = 4,860 [B]_x000d_
 "Celkové množství "9.720000 = 9,720 [C]</t>
  </si>
  <si>
    <t>viz výkres SO362006_2_007-OK_VM</t>
  </si>
  <si>
    <t>"zesílení mostu "176,4*4/1000 = 0,706 [A]_x000d_
 "Celkové množství "0.706000 = 0,706 [B]</t>
  </si>
  <si>
    <t>425118</t>
  </si>
  <si>
    <t>POSUN MOST POLÍ ŠÍŘ DO 10M HMOT DO 200T NA VZD PŘES 10M</t>
  </si>
  <si>
    <t>viz výkres SO362006_2_601-PV</t>
  </si>
  <si>
    <t>"posun mostu do nové polohy "1 = 1,000 [A]_x000d_
 "Celkové množství "1.000000 = 1,000 [B]</t>
  </si>
  <si>
    <t>428500</t>
  </si>
  <si>
    <t>MOSTNÍ LOŽISKA HRNCOVÁ - ÚDRŽBA</t>
  </si>
  <si>
    <t>viz výkresSO362006_2_004-NS_Pud</t>
  </si>
  <si>
    <t>"repase ložisek "4 = 4,000 [A]_x000d_
 "Celkové množství "4.000000 = 4,000 [B]</t>
  </si>
  <si>
    <t>Položka zahrnuje: 
- úpravu stávajících ložisek předepsanou v zadávací dokumentaci
- lešení a podpěrné konstrukce
- nastavení ložisek a odborná prohlídka
- dočasné zpevnění nebo naopak dočasné uvolnění ložisek
Položka nezahrnuje:
- x</t>
  </si>
  <si>
    <t>"opěra O1 "3,2*7,8*0,1 = 2,496 [A]_x000d_
 "opěra O2 "3,2*7,8*0,1 = 2,496 [B]_x000d_
 "Celkové množství "4.992000 = 4,992 [C]</t>
  </si>
  <si>
    <t>viz výkres SO362006_2_004-NS_Pud</t>
  </si>
  <si>
    <t>"opěra O1 "6,62*19 = 125,780 [A]_x000d_
 "opěra O2 "6,4*14 = 89,600 [B]_x000d_
 "Celkové množství "215.380000 = 215,380 [C]</t>
  </si>
  <si>
    <t>viz SO362006_2_006-ONS</t>
  </si>
  <si>
    <t>"nátěr NK "35,4*2*1,62+1,48*2*2,8*8+1,772*7,7*11+61*(0,861*8+2*2,14)+3,14*0,056*(3+5,7+6+7,8+8+9+9)*4+0,274*4*7+0,327*4*8+0,383*1,772*9 = 1070,693 [A]_x000d_
 "Celkové množství "1070.693000 = 1070,693 [B]</t>
  </si>
  <si>
    <t>Položka zahrnuje:
- kompletní povlaky (i různobarevné)
- úpravy podkladu (odmaštění, odrezivění, odstranění starých nátěrů a nečistot) a jeho vyspravení
- provedení nátěru předepsaným postupem a splnění všech požadavků daných technologickým předpisem
Položka nezahrnuje:
- x</t>
  </si>
  <si>
    <t>viz SO362006_2_003_BP</t>
  </si>
  <si>
    <t>"opěra O1 "2*11*2,6 = 57,200 [A]_x000d_
 "opěra O2 "2*11*2,6 = 57,200 [B]_x000d_
 "Celkové množství "114.400000 = 114,400 [C]</t>
  </si>
  <si>
    <t>SO 36-23-01</t>
  </si>
  <si>
    <t>viz Přílohy:
výkresy 2/004</t>
  </si>
  <si>
    <t>"základy zdi "118,049*1+3*1,136 = 121,457 [A]_x000d_
 "Celkové množství "121.457000 = 121,457 [B]</t>
  </si>
  <si>
    <t>"dřík zdi "118,049*1,061+3*1,612 = 130,086 [A]_x000d_
 "Celkové množství "130.086000 = 130,086 [B]</t>
  </si>
  <si>
    <t>viz Přílohy:
výkresy 2/202, 2/203</t>
  </si>
  <si>
    <t>"DC1, DC2, DC3, DC5, DC6, DC7, DC9 "7*1,83726 = 12,861 [A]_x000d_
 "DC4, DC8 "2*1,95325 = 3,907 [B]_x000d_
 "DC10 "1*2,02038 = 2,020 [C]_x000d_
 "Celkové množství "18.788000 = 18,788 [D]</t>
  </si>
  <si>
    <t>"podklad beton 1 "118,049*0,207 = 24,436 [A]_x000d_
 "podklad beton 2 "3*0,232 = 0,696 [B]_x000d_
 "Celkové množství "25.132000 = 25,132 [C]</t>
  </si>
  <si>
    <t>711121</t>
  </si>
  <si>
    <t>IZOLACE BĚŽN KONSTR PROTI TLAK VODĚ ASFALT NÁTĚRY</t>
  </si>
  <si>
    <t>"izolace skladba SVI-B "(121,049*3,927)+4,76 = 480,119 [A]_x000d_
 "Celkové množství "480.119000 = 480,119 [B]</t>
  </si>
  <si>
    <t>"izolace skladba SVI-B, geotextilie min. 500 g/m2 "(121,049*3,927)+4,76 = 480,119 [A]_x000d_
 "Celkové množství "480.119000 = 480,119 [B]</t>
  </si>
  <si>
    <t>SO 36-23-02</t>
  </si>
  <si>
    <t>"zemina z výkopu "891,732 = 891,732 [A]_x000d_
 "zemina využita do zásypu "-59,575 = -59,575 [B]_x000d_
 "Mezisoučet "832.157000 = 832,157 [C]_x000d_
 C*1,9 = 1581,098 [D]_x000d_
 "Celkové množství "1581.098000 = 1581,098 [E]</t>
  </si>
  <si>
    <t>"naložení a dovoz z deponie do zpětných zásypu "59,575 = 59,575 [A]_x000d_
 "Celkové množství "59.575000 = 59,575 [B]</t>
  </si>
  <si>
    <t>02_004-NS_PUDORYS; 02_006-NS_PRICNY; 02_101-VYKOPY</t>
  </si>
  <si>
    <t>"výkop jamy "891,732 = 891,732 [A]_x000d_
 "Celkové množství "891.732000 = 891,732 [B]</t>
  </si>
  <si>
    <t>"uložení zeminy pro zpětný zásyp na dočasné deponii "59,575 = 59,575 [A]_x000d_
 "Celkové množství "59.575000 = 59,575 [B]</t>
  </si>
  <si>
    <t>"zásyp ze zemin z výkopu "59,575 = 59,575 [A]_x000d_
 "Celkové množství "59.575000 = 59,575 [B]</t>
  </si>
  <si>
    <t>"zásyp vhodnou zeminou "1187,334 = 1187,334 [A]_x000d_
 "zásyp ze zemin nakupovaných "91,284 = 91,284 [B]_x000d_
 "Celkové množství "1278.618000 = 1278,618 [C]</t>
  </si>
  <si>
    <t>"separ geotextílie "195 = 195,000 [A]_x000d_
 "Celkové množství "195.000000 = 195,000 [B]</t>
  </si>
  <si>
    <t>"podsyp štěrkový polštář "79,5*1,3 = 103,350 [A]_x000d_
 "Celkové množství "103.350000 = 103,350 [B]</t>
  </si>
  <si>
    <t>"základový / vyrovnávací pás "82*0,35*0,15 = 4,305 [A]_x000d_
 "Celkové množství "4.305000 = 4,305 [B]</t>
  </si>
  <si>
    <t>"opláštění potrubí DN 150 "((2*3,14*0,15)*80)*1,1 = 82,896 [A]_x000d_
 "Celkové množství "82.896000 = 82,896 [B]</t>
  </si>
  <si>
    <t>"prefa část římsy (okapový prefabrikát) "82,5*0,047 = 3,878 [A]_x000d_
 "Celkové množství "3.878000 = 3,878 [B]</t>
  </si>
  <si>
    <t>"monolit část + prefa část římsy "21,307 = 21,307 [A]_x000d_
 "odpočet prefa část rímsy "-3,877 = -3,877 [B]_x000d_
 "Celkové množství "17.430000 = 17,430 [C]</t>
  </si>
  <si>
    <t>"výztuž římsy "1,093 = 1,093 [A]_x000d_
 "Celkové množství "1.093000 = 1,093 [B]</t>
  </si>
  <si>
    <t>"opěrná zeď "314,354 = 314,354 [A]_x000d_
 "Celkové množství "314.354000 = 314,354 [B]</t>
  </si>
  <si>
    <t>"zábradlí na římse, délka 78,5 m "_x000d_
 "panel 1, 9 ks "9*344,62 = 3101,580 [B]_x000d_
 "panel 2, 1 ks "1*146,9 = 146,900 [C]_x000d_
 "panel 3, 1 ks "1*186,57 = 186,570 [D]_x000d_
 "panel 3, 1 ks "1*85,92 = 85,920 [E]_x000d_
 "panel 4, 2 ks "2*81,03 = 162,060 [F]_x000d_
 "Mezisoučet "3683.030000 = 3683,030 [G]_x000d_
 "rezerva 3% "G*1,03 = 3793,521 [H]_x000d_
 "Celkové množství "3793.521000 = 3793,521 [I]</t>
  </si>
  <si>
    <t>"perforované potrubí DN 150 mm "80 = 80,000 [A]_x000d_
 "Celkové množství "80.000000 = 80,000 [B]</t>
  </si>
  <si>
    <t>SO 36-23-03</t>
  </si>
  <si>
    <t>"zemina z výkopu "4647,598 = 4647,598 [A]_x000d_
 "zemina využita do zásypu "-231,461 = -231,461 [B]_x000d_
 "Mezisoučet "4416.137000 = 4416,137 [C]_x000d_
 C*1,9 = 8390,660 [D]_x000d_
 "Celkové množství "8390.660000 = 8390,660 [E]</t>
  </si>
  <si>
    <t>"naložení a dovoz z deponie do zpětných zásypu "231,461 = 231,461 [A]_x000d_
 "Celkové množství "231.461000 = 231,461 [B]</t>
  </si>
  <si>
    <t>"výkop jamy "4647,598 = 4647,598 [A]_x000d_
 "Celkové množství "4647.598000 = 4647,598 [B]</t>
  </si>
  <si>
    <t>"uložení zeminy pro zpětný zásyp na dočasné deponii "231,461 = 231,461 [A]_x000d_
 "Celkové množství "231.461000 = 231,461 [B]</t>
  </si>
  <si>
    <t>"zásyp ze zemin z výkopu "231,461 = 231,461 [A]_x000d_
 "Celkové množství "231.461000 = 231,461 [B]</t>
  </si>
  <si>
    <t>"zásyp vhodnou zeminou "4811,06 = 4811,060 [A]_x000d_
 "zásyp ze zemin nakupovaných "853,5 = 853,500 [B]_x000d_
 "Celkové množství "5664.560000 = 5664,560 [C]</t>
  </si>
  <si>
    <t>"separ geotextílie "1115,003 = 1115,003 [A]_x000d_
 "Celkové množství "1115.003000 = 1115,003 [B]</t>
  </si>
  <si>
    <t>"dočasné zápory HEB 260, 314 ks, délky 7 m "(314*7)*92,9/1000 = 204,194 [A]_x000d_
 "Celkové množství "204.194000 = 204,194 [B]</t>
  </si>
  <si>
    <t>"záporové pažení "318*7 = 2226,000 [A]_x000d_
 "Celkové množství "2226.000000 = 2226,000 [B]</t>
  </si>
  <si>
    <t>"vrty pro kotvy "157*8 = 1256,000 [A]_x000d_
 "Celkové množství "1256.000000 = 1256,000 [B]</t>
  </si>
  <si>
    <t>"vrty pro dočasné zápory HEB 260, 314 ks, délky 7 m "(314*7) = 2198,000 [A]_x000d_
 "Celkové množství "2198.000000 = 2198,000 [B]</t>
  </si>
  <si>
    <t>"podsyp štěrkový polštář "314*0,9515 = 298,771 [A]_x000d_
 "Celkové množství "298.771000 = 298,771 [B]</t>
  </si>
  <si>
    <t>"základový / vyrovnávací pás "314*0,35*0,15 = 16,485 [A]_x000d_
 "Celkové množství "16.485000 = 16,485 [B]</t>
  </si>
  <si>
    <t>"VSL zemní kotva předpínací - dočasná "157 = 157,000 [A]_x000d_
 "Celkové množství "157.000000 = 157,000 [B]</t>
  </si>
  <si>
    <t>"opláštění potrubí DN 150 "((2*3,14*0,15)*314)*1,1 = 325,367 [A]_x000d_
 "Celkové množství "325.367000 = 325,367 [B]</t>
  </si>
  <si>
    <t>"prefa část římsy (okapový prefabrikát) "314*0,047 = 14,758 [A]_x000d_
 "Celkové množství "14.758000 = 14,758 [B]</t>
  </si>
  <si>
    <t>"monolit + prefa část římsy "81,138 = 81,138 [A]_x000d_
 "odpočet prefa část "-14,758 = -14,758 [B]_x000d_
 "Celkové množství "66.380000 = 66,380 [C]</t>
  </si>
  <si>
    <t>"výztuž římsy "3,924 = 3,924 [A]_x000d_
 "Celkové množství "3.924000 = 3,924 [B]</t>
  </si>
  <si>
    <t>"opěrná zeď "1191,72 = 1191,720 [A]_x000d_
 "Celkové množství "1191.720000 = 1191,720 [B]</t>
  </si>
  <si>
    <t>"zábradlí na římse, délka 313,5 m "_x000d_
 "výkaz oceli zábradlí "9306 = 9306,000 [B]_x000d_
 "rezerva 3% "B*0,03 = 279,180 [C]_x000d_
 "Celkové množství "9585.180000 = 9585,180 [D]</t>
  </si>
  <si>
    <t>"nepropustná membrána "1034,141 = 1034,141 [A]_x000d_
 "Celkové množství "1034.141000 = 1034,141 [B]</t>
  </si>
  <si>
    <t>"perforované potrubí DN 150 mm "314 = 314,000 [A]_x000d_
 "Celkové množství "314.000000 = 314,000 [B]</t>
  </si>
  <si>
    <t>SO 36-23-04</t>
  </si>
  <si>
    <t>"zemina z výkopu "5908,998 = 5908,998 [A]_x000d_
 "zemina využita do zásypu "-636,576 = -636,576 [B]_x000d_
 "Mezisoučet "5272.422000 = 5272,422 [C]_x000d_
 C*1,9 = 10017,602 [D]_x000d_
 "Celkové množství "10017.602000 = 10017,602 [E]</t>
  </si>
  <si>
    <t>"naložení a dovoz z deponie do zpětných zásypu "636,576 = 636,576 [A]_x000d_
 "Celkové množství "636.576000 = 636,576 [B]</t>
  </si>
  <si>
    <t>"výkop jamy "5908,998 = 5908,998 [A]_x000d_
 "Celkové množství "5908.998000 = 5908,998 [B]</t>
  </si>
  <si>
    <t>"uložení zeminy pro zpětný zásyp na dočasné deponii "636,576 = 636,576 [A]_x000d_
 "Celkové množství "636.576000 = 636,576 [B]</t>
  </si>
  <si>
    <t>"zásyp ze zemin z výkopu "636,576 = 636,576 [A]_x000d_
 "Celkové množství "636.576000 = 636,576 [B]</t>
  </si>
  <si>
    <t>"zásyp vhodnou zeminou "9365,242 = 9365,242 [A]_x000d_
 "zásyp ze zemin nakupovaných "1007,309 = 1007,309 [B]_x000d_
 "Celkové množství "10372.551000 = 10372,551 [C]</t>
  </si>
  <si>
    <t>"separ geotextílie "1267,33 = 1267,330 [A]_x000d_
 "Celkové množství "1267.330000 = 1267,330 [B]</t>
  </si>
  <si>
    <t>"podsyp štěrkový polštář "570*1,1833 = 674,481 [A]_x000d_
 "Celkové množství "674.481000 = 674,481 [B]</t>
  </si>
  <si>
    <t>"základový / vyrovnávací pás "570*0,35*0,15 = 29,925 [A]_x000d_
 "Celkové množství "29.925000 = 29,925 [B]</t>
  </si>
  <si>
    <t>"opláštění potrubí DN 150 "((2*3,14*0,15)*570)*1,1 = 590,634 [A]_x000d_
 "Celkové množství "590.634000 = 590,634 [B]</t>
  </si>
  <si>
    <t>"prefa část římsy (okapový prefabrikát) "568,5*0,047 = 26,720 [A]_x000d_
 "Celkové množství "26.720000 = 26,720 [B]</t>
  </si>
  <si>
    <t>"monolit + prefa část římsy "146,642 = 146,642 [A]_x000d_
 "odpočet prefa část "-26,72 = -26,720 [B]_x000d_
 "Celkové množství "119.922000 = 119,922 [C]</t>
  </si>
  <si>
    <t>"výztuž římsy "7068,19/1000 = 7,068 [A]_x000d_
 "Celkové množství "7.068000 = 7,068 [B]</t>
  </si>
  <si>
    <t>32822</t>
  </si>
  <si>
    <t>OPĚRNÝ SYSTÉM S LÍCEM Z BETON PANELŮ VÝŠ 2M - 4M</t>
  </si>
  <si>
    <t>"opěrná zeď "1308,72 = 1308,720 [A]_x000d_
 "Celkové množství "1308.720000 = 1308,720 [B]</t>
  </si>
  <si>
    <t>"zábradlí na římse "_x000d_
 "výkaz oceli zábradlí "16857 = 16857,000 [B]_x000d_
 "rezerva 3% "B*0,03 = 505,710 [C]_x000d_
 "Celkové množství "17362.710000 = 17362,710 [D]</t>
  </si>
  <si>
    <t>"nepropustná membrána "1657,059 = 1657,059 [A]_x000d_
 "Celkové množství "1657.059000 = 1657,059 [B]</t>
  </si>
  <si>
    <t>"perforované potrubí DN 150 mm "570 = 570,000 [A]_x000d_
 "Celkové množství "570.000000 = 570,000 [B]</t>
  </si>
  <si>
    <t>SO 38-20-01</t>
  </si>
  <si>
    <t>"dle TZ "_x000d_
 "zaměření pro vypracování skutečného provedení "1,00 = 1,000 [B]_x000d_
 "Celkové množství "1.000000 = 1,000 [C]</t>
  </si>
  <si>
    <t>"dle příl. 2.101, měřeno z 3D modelu "_x000d_
 "odkop náspu po pil. plošiny "6150,00 = 6150,000 [A]_x000d_
 "Celkové množství "6150.000000 = 6150,000 [C]</t>
  </si>
  <si>
    <t>"dle pol. 17411; zemina z mezideponie "1084,45 = 1084,450 [A]_x000d_
 "Celkové množství "1084.450000 = 1084,450 [B]</t>
  </si>
  <si>
    <t>"dle příl. 2.102; měřeno z 3D modelu "_x000d_
 "výkop pro základy "1020,00 = 1020,000 [B]_x000d_
 "Celkové množství "1020.000000 = 1020,000 [C]</t>
  </si>
  <si>
    <t>"dle pol. 17411; zemina z mezideponie "_x000d_
 "zásyp základů z výzisku "(4,30+10,10+3,30+8,75)*41,00 = 1084,450 [A]_x000d_
 "Celkové množství "1084.450000 = 1084,450 [C]</t>
  </si>
  <si>
    <t>"dle řezů "_x000d_
 "násypy za křídly (plocha x výška /2) "4*180*7,5/2 = 2700,000 [A]_x000d_
 "Celkové množství "2700.000000 = 2700,000 [C]</t>
  </si>
  <si>
    <t>"dle řezů "_x000d_
 "zásyp základů z výzisku "(4,30+10,10+3,30+8,75)*41,00 = 1084,450 [A]_x000d_
 "Celkové množství "1084.450000 = 1084,450 [C]</t>
  </si>
  <si>
    <t>"dle řezů "_x000d_
 "zásyp za opěrami "2*39,20*8,0 = 627,200 [A]_x000d_
 "Celkové množství "627.200000 = 627,200 [C]</t>
  </si>
  <si>
    <t>"dle řezů "_x000d_
 "obsyp drenáže ŠD16/32 "2*28,50*0,20 = 11,400 [A]_x000d_
 "Celkové množství "11.400000 = 11,400 [C]</t>
  </si>
  <si>
    <t>"dle řezů "_x000d_
 "drenážní vrstva za křídly "2*2,50*24,00+2*48,00*0,60 = 177,600 [A]_x000d_
 "Celkové množství "177.600000 = 177,600 [C]</t>
  </si>
  <si>
    <t>"dle příl. 2.103 "_x000d_
 "piloty DN1200, dl. 20m; 16 ks "2*8*20,00*3,14*0,61*0,61 = 373,886 [A]_x000d_
 "Celkové množství "373.886000 = 373,886 [C]</t>
  </si>
  <si>
    <t>"dle výkresu výztuže pilot 2.103 "(36210,40+64,00)/1000,00 = 36,274 [A]_x000d_
 "Celkové množství "36.274000 = 36,274 [B]</t>
  </si>
  <si>
    <t>"dle výkresu pilot "_x000d_
 "vrty pro piloty DN1200, dl. 20m "2*8*20,00 = 320,000 [A]_x000d_
 "Celkové množství "320.000000 = 320,000 [C]</t>
  </si>
  <si>
    <t>"dle výkresu tvaru "_x000d_
 "základy opěr; dle příl. 2.201; 2.202 "64,20+64,20 = 128,400 [B]_x000d_
 "základy křídel - dle příl. 2.208; 2.209; 2.218; 2.219 "56,00+58,20+59,90+57,90+64,90+58,60 = 355,500 [A]_x000d_
 "Celkové množství "483.900000 = 483,900 [D]</t>
  </si>
  <si>
    <t>"dle výkresů výztuže "_x000d_
 "základ OP1; 2.203 "9884,40/1000,00 = 9,884 [B]_x000d_
 "základ OP2; 2.213 "9884,40/1000,00 = 9,884 [C]_x000d_
 "Celkové množství "19.768000 = 19,768 [D]</t>
  </si>
  <si>
    <t>"dle výkresu tvaru "_x000d_
 "římsy na podélných křídlech "1,4+1,40 = 2,800 [A]_x000d_
 "římsy na kolmých křídlech "1,30+1,40 = 2,700 [B]_x000d_
 "římsy na šikmých křídlech "1,40+1,40 = 2,800 [C]_x000d_
 "římsa křídel OP1; OP2 "1,50+1,50 = 3,000 [F]_x000d_
 "výztuž říms je součástí pol. výztuže opěr a křídel "_x000d_
 "Celkové množství "11.300000 = 11,300 [G]</t>
  </si>
  <si>
    <t>"dle výkresů tvaru - 2.201-2.223 "_x000d_
 "Opěry - 2.201; 2.202 "113,10+111,60 = 224,700 [D]_x000d_
 "závěrné zídky "2*6,20 = 12,400 [F]_x000d_
 "podložiskové bloky; 2.223 "4*1,20*1,00*0,21 = 1,008 [E]_x000d_
 "křídla rovnoběžná - 2.201; 2.202 "17,90+17,70 = 35,600 [A]_x000d_
 "křídla kolmá - 2.208; 2.218 "30,90+24,30 = 55,200 [B]_x000d_
 "křídla šikmá - 2.209; 2.219 "51,90+26,80+23,90+54,40 = 157,000 [C]_x000d_
 "Celkové množství "485.908000 = 485,908 [H]</t>
  </si>
  <si>
    <t>"dle příl. 2.201; 2.202 "_x000d_
 "úložné prahy OP1, OP2 ze ŽB C35/45 "2*21,00 = 42,000 [B]_x000d_
 "Celkové množství "42.000000 = 42,000 [C]</t>
  </si>
  <si>
    <t>"dle výkresů výztuže "_x000d_
 "výztuž křídla O1 vlevo; 2.206 "1088,20/1000,00 = 1,088 [B]_x000d_
 "výztuž křídla O1 vpravo; 2.207 "1771,50/1000,00 = 1,772 [C]_x000d_
 "výztuž šikmého křídla O2 -D1; 2.221 "12867,70/1000,00 = 12,868 [D]_x000d_
 "výztuž šikmého křídla O2-D2; 2.222 "9694,20/1000,00 = 9,694 [L]_x000d_
 "výztuž kolmého křídla O1 "6903,10/1000,00 = 6,903 [E]_x000d_
 "výztuž křídla O2 vlevo; 2.216 "1858,50/1000,00 = 1,859 [F]_x000d_
 "výztuž křídla O2 vpravo; 2.217 "1001,70/1000,00 = 1,002 [G]_x000d_
 "výztuž kolmého křídla O1; 2.210 "9547,30/1000,00 = 9,547 [H]_x000d_
 "výztuž šikmého křídla O1-D1; 2.211 "15066,10/1000,0 = 15,066 [Q]_x000d_
 "výztuž šikmého křídla O1-D2; 2.212 "8940,80/1000,00 = 8,941 [I]_x000d_
 "výztuž kolmého křídla O2; 2.220 "7956,00/1000,00 = 7,956 [J]_x000d_
 "výztuž dřík O1; 2,204 "6718,60/1000,00 = 6,719 [K]_x000d_
 "výztuž UP OP1; 2.205 "5235,90/1000,00 = 5,236 [P]_x000d_
 "výztuž dřík O2; 2.214 "6750,10/1000,00 = 6,750 [M]_x000d_
 "výztuž UP O2; 2.215 "5235,60/1000,00 = 5,236 [N]_x000d_
 "výztuž podložiskové bloky; 2.223 "412,00/1000,00 = 0,412 [O]_x000d_
 "Celkové množství "101.049000 = 101,049 [R]</t>
  </si>
  <si>
    <t>"dle výkresů zábradlí "_x000d_
 "zábradlí OP1; OP2 "1044,18 = 1044,180 [B]_x000d_
 "zábradlí křídla OP1 "1245,06 = 1245,060 [C]_x000d_
 "zábradlí křídla OP2 "1129,66 = 1129,660 [D]_x000d_
 "2.405 - zábradlí OK "2466,29 = 2466,290 [E]_x000d_
 "Celkové množství "5885.190000 = 5885,190 [F]</t>
  </si>
  <si>
    <t>"Dle technické zprávy, výkresových příloh projektové dokumentace. Dle výkazů materiálu NK "_x000d_
 "Nová ocelová NK, "315,92 = 315,920 [B]_x000d_
 "Celkové množství "315.920000 = 315,920 [C]</t>
  </si>
  <si>
    <t>"dle příl. 2.307 "_x000d_
 "všesměrné kalotové ložisko; OP1 vpravo "1 = 1,000 [B]_x000d_
 "Celkové množství "1.000000 = 1,000 [C]</t>
  </si>
  <si>
    <t>"dle příl. 2.307 "_x000d_
 "pohyblivá kalotová ložiska "1+1 = 2,000 [A]_x000d_
 "Celkové množství "2.000000 = 2,000 [C]</t>
  </si>
  <si>
    <t>"dle příl. 2.307 "_x000d_
 "pevná kalotová ložiska "1 = 1,000 [A]_x000d_
 "Celkové množství "1.000000 = 1,000 [C]</t>
  </si>
  <si>
    <t>"dle příl. 2.003; 2.401 "_x000d_
 "služební schodiště "(10,00+12,00)*1,20*0,95*0,3 = 7,524 [A]_x000d_
 "Celkové množství "7.524000 = 7,524 [C]</t>
  </si>
  <si>
    <t>"dle příl. 2.003; 2.004 "_x000d_
 "podkl. beton drenáže "2*2,77*28,50*2 = 315,780 [C]_x000d_
 "Celkové množství "315.780000 = 315,780 [B]</t>
  </si>
  <si>
    <t>"dle výkresů tvaru - 2.201-2.219 "_x000d_
 "podkl. beton základů opěr, tl. 150mm; 2.201; 2.202 "7,80+7,80 = 15,600 [A]_x000d_
 "podkl. beton základů křídel, tl. 150mm "9,40+20,10+9,80+20,00 = 59,300 [B]_x000d_
 "podkl. beton schodiště, tl. 150mm "(10,00+12,00)*1,20*0,95*0,15 = 3,762 [C]_x000d_
 "Celkové množství "78.662000 = 78,662 [E]</t>
  </si>
  <si>
    <t>"dle půdorysu "_x000d_
 "podkl. beton žlabů 50mm "(15,60+15,60)*1,20*0,05*0,70 = 1,310 [B]_x000d_
 "Celkové množství "1.310000 = 1,310 [C]</t>
  </si>
  <si>
    <t>"dle příl. 2.003; 2.004 "_x000d_
 "podkl. beton dlažby, tl. 100mm, podél křídel "(6,00+3,50+1,80+11,70+13,60+2,40+5,70)*1,20*0,10 = 5,364 [B]_x000d_
 "beton. deska pod drenáží tl. 300mm, vyztužená kari sítí 8/100/100 "2*6,30*0,30*28,50 = 107,730 [A]_x000d_
 "Celkové množství "113.094000 = 113,094 [D]</t>
  </si>
  <si>
    <t>"dle příl. 2.501 "_x000d_
 "výztuž desky pod drenáží z kari sítí 8/100/100 "2*6,30*28,50*7,90/1000,00 = 2,837 [A]_x000d_
 "Celkové množství "2.837000 = 2,837 [C]</t>
  </si>
  <si>
    <t>"dle příl. 2.501; 2.005 "_x000d_
 "rovnanina za rubem opěr "2*0,60*5,8*6,90 = 48,024 [A]_x000d_
 "Celkové množství "48.024000 = 48,024 [C]</t>
  </si>
  <si>
    <t>"dle příl. 2.003; 2.004 "_x000d_
 "zásyp valounkovým štěrkem, tl. 150mm "(10,60+6,90)*9,00*0,15 = 23,625 [A]_x000d_
 "Celkové množství "23.625000 = 23,625 [C]</t>
  </si>
  <si>
    <t>"dle příl. 2.003 "_x000d_
 "dlažba podél křídel, lom. kámen do betonu, tl. 200mm "(6,00+3,50+1,80+11,70+13,60+2,40+5,70)*1,20*0,20 = 10,728 [C]_x000d_
 "Celkové množství "10.728000 = 10,728 [B]</t>
  </si>
  <si>
    <t>"dle SVI "_x000d_
 "izolace rubu opěr - NAIP "2*12,00*8,00 = 192,000 [A]_x000d_
 "izolace šikmých křídel "(2*24*7,50/2) = 180,000 [E]_x000d_
 "izolace základů opěr - NAIP "2*2*3,8*8,0+2*2*1,40*5,50 = 152,400 [C]_x000d_
 "izolace základů křídel NAIP "(4*12,20*(4,50+2,9)+2*24,00*2,1+2*60,00+2*20,00*1,5) = 641,920 [G]_x000d_
 "izolace odvodnění NAIP "2*30*6 = 360,000 [D]_x000d_
 "Celkové množství "1526.320000 = 1526,320 [F]</t>
  </si>
  <si>
    <t>"dle SVI - S1 "_x000d_
 "izoalce mostovky bezešvá HI "52,04*6,70 = 348,668 [A]_x000d_
 "Celkové množství "348.668000 = 348,668 [C]</t>
  </si>
  <si>
    <t>"dle SVI "_x000d_
 "Ochrana izolace geotextilií "_x000d_
 "izolace rubu opěr "2*12,00*8,00 = 192,000 [A]_x000d_
 "izolace kolmých křídel "2*50,00 = 100,000 [B]_x000d_
 "izolace šikmých křídel "(2*24*7,50/2) = 180,000 [E]_x000d_
 "izolace rovnoběžných křídel "2*(2*15,00+2*19,00)+2*8,5*0,70 = 147,900 [F]_x000d_
 "izolace základů opěr "2*2*3,8*8,0+2*2*1,40*5,50 = 152,400 [C]_x000d_
 "izolace základů křídel "(4*12,20*(4,50+2,9)+2*24,00*2,1+2*60,00+2*20,00*1,5) = 641,920 [G]_x000d_
 "izolace odvodnění "2*30*6 = 360,000 [D]_x000d_
 "Celkové množství "1774.220000 = 1774,220 [J]</t>
  </si>
  <si>
    <t>"dle výkresu tvaru NK - OK "_x000d_
 "dle SVI - S1 "_x000d_
 "antivibrační rohože, tl. 20mm- izolace mostovky "52,04*6,70 = 348,668 [A]_x000d_
 "Celkové množství "348.668000 = 348,668 [D]</t>
  </si>
  <si>
    <t>"dle příl. 2.008 "_x000d_
 "ANTI UV nátěr izolace "2*0,20*52,04 = 20,816 [B]_x000d_
 "Celkové množství "20.816000 = 20,816 [C]</t>
  </si>
  <si>
    <t>863272</t>
  </si>
  <si>
    <t>POTRUBÍ Z TRUB Z NEREZ OCELI DN DO 100MM</t>
  </si>
  <si>
    <t>"dle příl. 2.304 "_x000d_
 "nerez odvodňovací trubka 80/3 "2*1,65 = 3,300 [A]_x000d_
 "Celkové množství "3.300000 = 3,300 [C]</t>
  </si>
  <si>
    <t>"dle příl. 2.304 "_x000d_
 "odvodň. potrubí ležate nerez 129/3 "2*23,70 = 47,400 [B]_x000d_
 "Celkové množství "47.400000 = 47,400 [C]</t>
  </si>
  <si>
    <t>"dle příl. 2.304; 2.201; 2.202 "_x000d_
 "svody odvodnění PP DN150 "2*7,00 = 14,000 [A]_x000d_
 "Celkové množství "14.000000 = 14,000 [C]</t>
  </si>
  <si>
    <t>"dle příl. 2.003 "_x000d_
 "drenáž poloperforovaná DN150 "2*28,50 = 57,000 [A]_x000d_
 "Celkové množství "57.000000 = 57,000 [C]</t>
  </si>
  <si>
    <t>87534</t>
  </si>
  <si>
    <t>POTRUBÍ DREN Z TRUB PLAST DN DO 200MM</t>
  </si>
  <si>
    <t>"dle výkresů tvaru křídel "_x000d_
 "trubka DN180 - pruchod drenáže křídly "1,20*(2*8+2*2) = 24,000 [A]_x000d_
 "Celkové množství "24.000000 = 24,000 [C]</t>
  </si>
  <si>
    <t>"dle výkresů tvaru "_x000d_
 "nivelační značky "2*8,00 = 16,000 [B]_x000d_
 "Celkové množství "16.000000 = 16,000 [C]</t>
  </si>
  <si>
    <t>"dle příl. 2.003 "_x000d_
 "obruby kolem dlažby "(23,50+9,00+22,00+11,60)*1,20 = 79,320 [A]_x000d_
 "Celkové množství "79.320000 = 79,320 [C]</t>
  </si>
  <si>
    <t>"dle příl. 2.308 "_x000d_
 "mostní závěry OP1; OP2 "2*5,80 = 11,600 [B]_x000d_
 "Celkové množství "11.600000 = 11,600 [C]</t>
  </si>
  <si>
    <t>"dle TZ "_x000d_
 "zkouška integrity piloty Ultrazvukem "2,00 = 2,000 [A]_x000d_
 "Celkové množství "2.000000 = 2,000 [C]</t>
  </si>
  <si>
    <t>"dle TZ "_x000d_
 "zkouška inegrity pilot PIT "2*8,00 = 16,000 [B]_x000d_
 "Celkové množství "16.000000 = 16,000 [C]</t>
  </si>
  <si>
    <t>"dle půdorysu "_x000d_
 "skluzy z betonových žlabů š. 600mm "(15,60+15,60)*1,20 = 37,440 [A]_x000d_
 "Celkové množství "37.440000 = 37,440 [C]</t>
  </si>
  <si>
    <t>"dle příl. 2.003 "_x000d_
 "vsakovací jímky z bet. žlabů pod skluzy; vyplň ŠD 32/64 "4 = 4,000 [B]_x000d_
 "Celkové množství "4.000000 = 4,000 [C]</t>
  </si>
  <si>
    <t>"dle půdorysu; 2.003 "_x000d_
 "vývařiště "2 = 2,000 [B]_x000d_
 "Celkové množství "2.000000 = 2,000 [C]</t>
  </si>
  <si>
    <t xml:space="preserve">"dle výkresu detailů "_x000d_
 "měřící body pro měření BP "2*8*1,58 = 25,280 [B]_x000d_
 "dle výkazu oceli NK -  nerez "_x000d_
 "pásek kotvení izolace - římsy "155,00 = 155,000 [D]_x000d_
 "odvodnění - nerez prvky "640,00 = 640,000 [E]_x000d_
 "krycí plechy "20,00 = 20,000 [F]_x000d_
 "Celkové množství "840.280000 = 840,280 [G]</t>
  </si>
  <si>
    <t>"dle výkresů tvaru opěr "_x000d_
 "deska pro lisy "2*2*15,00 = 60,000 [A]_x000d_
 "Celkové množství "60.000000 = 60,000 [C]</t>
  </si>
  <si>
    <t>"dle příl. 2.101 "_x000d_
 "demolice kcí po pil. plošiny; měřeno digitálně "675,00 = 675,000 [A]_x000d_
 "Celkové množství "675.000000 = 675,000 [C]</t>
  </si>
  <si>
    <t>"dle příl. 2.102 "_x000d_
 "demolice ŽB kcí - základy; měřeno digitálně z 3D "145,00 = 145,000 [B]_x000d_
 "Celkové množství "145.000000 = 145,000 [C]</t>
  </si>
  <si>
    <t>"dle výkresu SS "_x000d_
 "demontáž stávající ocelové NK "88,810 = 88,810 [A]_x000d_
 "Celkové množství "88.810000 = 88,810 [C]</t>
  </si>
  <si>
    <t>"dle pol. 13173 "1020,00*1,90 = 1938,000 [A]_x000d_
 "dle pol. 12273 "6150,00*1,90 = 11685,000 [C]_x000d_
 "zemina užitá pro zpetný zásyp, dle pol 17411 "-1084,45*1,90 = -2060,455 [B]_x000d_
 "dle pol. 264142, zemina z vrtů; dle příl. 2.101 "(146,8+147,60)*3,14*0,60*0,60*1,90 = 632,301 [D]_x000d_
 "Celkové množství "12194.846000 = 12194,846 [E]</t>
  </si>
  <si>
    <t>"železobeton z demolic, dle pol. 96616 "145,00*2,50 = 362,500 [A]_x000d_
 "beton z demolic, dle pol. 96615 "675,00*2,30 = 1552,500 [B]_x000d_
 "Celkové množství "1915.000000 = 1915,000 [C]</t>
  </si>
  <si>
    <t>SO 33-30-02.2</t>
  </si>
  <si>
    <t>"viz. příloha 2.001"_x000d_
 "měřeno digitálně"_x000d_
 150*0.25*0.8 = 30,000 [A]_x000d_
 "Celkem: "A = 30,000 [B]</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</si>
  <si>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</si>
  <si>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702</t>
  </si>
  <si>
    <t>Uložení kabelů - elektro</t>
  </si>
  <si>
    <t>702312</t>
  </si>
  <si>
    <t>ZAKRYTÍ KABELŮ VÝSTRAŽNOU FÓLIÍ ŠÍŘKY PŘES 20 DO 40 CM</t>
  </si>
  <si>
    <t>"viz. příloha 2.001"_x000d_
 145 = 145,000 [A]_x000d_
 "Celkem: "A = 145,000 [B]</t>
  </si>
  <si>
    <t xml:space="preserve">1. Položka obsahuje:
 – dodávku a montáž fólie
 – přípravu podkladu pro osazení
2. Položka neobsahuje:
 X
3. Způsob měření:
Měří se metr délkový.
1. Položka obsahuje:  – dodávku a montáž fólie  – přípravu podkladu pro osazení 2. Položka neobsahuje:  X 3. Způsob měření: Měří se metr délkový.
1. Položka obsahuje:  – dodávku a montáž fólie  – přípravu podkladu pro osazení 2. Položka neobsahuje:  X 3. Způsob měření: Měří se metr délkový.</t>
  </si>
  <si>
    <t>702903R</t>
  </si>
  <si>
    <t>ZŘÍZENÍ PÍSKOVÉHO LOŽE VRSTVOU Z PŘESÁTÉHO PÍSKU SVĚTLÉ ŠÍŘKY PŘES 250 MM</t>
  </si>
  <si>
    <t>"viz. příloha 2.001"_x000d_
 80 = 80,000 [A]_x000d_
 "Celkem: "A = 80,000 [B]</t>
  </si>
  <si>
    <t>709</t>
  </si>
  <si>
    <t>Zajištění kabelu a ucpávky - elektro</t>
  </si>
  <si>
    <t>709110</t>
  </si>
  <si>
    <t>PROVIZORNÍ ZAJIŠTĚNÍ KABELU VE VÝKOPU</t>
  </si>
  <si>
    <t>"předpokládané množstvípředpokládané množstvípředpokládané množství"_x000d_
 3 = 3,000 [A]_x000d_
 "Celkem: "A = 3,000 [B]</t>
  </si>
  <si>
    <t xml:space="preserve">1. Položka obsahuje:
 – obsahuje i demontáž po skončení provizorního stavu
 – dopravu do skladu nebo na likvidaci
 – obrátkovost, opotřebení zapůjčeného materiálu
 – poplatek za likvidaci odpadů, pokud je materiál likvidován
2. Položka neobsahuje:
 X
3. Způsob měření:
Udává se počet kusů kompletní konstrukce nebo práce.
1. Položka obsahuje:  – obsahuje i demontáž po skončení provizorního stavu  – dopravu do skladu nebo na likvidaci  – obrátkovost, opotřebení zapůjčeného materiálu  – poplatek za likvidaci odpadů, pokud je materiál likvidován 2. Položka neobsahuje:  X 3. Způsob měření: Udává se počet kusů kompletní konstrukce nebo práce.
1. Položka obsahuje:  – obsahuje i demontáž po skončení provizorního stavu  – dopravu do skladu nebo na likvidaci  – obrátkovost, opotřebení zapůjčeného materiálu  – poplatek za likvidaci odpadů, pokud je materiál likvidován 2. Položka neobsahuje:  X 3. Způsob měření: Udává se počet kusů kompletní konstrukce nebo práce.</t>
  </si>
  <si>
    <t>742L22</t>
  </si>
  <si>
    <t>UKONČENÍ DVOU AŽ PĚTIŽÍLOVÉHO KABELU KABELOVOU SPOJKOU OD 4 DO 16 MM2</t>
  </si>
  <si>
    <t>"viz. příloha 2.001"_x000d_
 1 = 1,000 [A]_x000d_
 "Celkem: "A = 1,000 [B]</t>
  </si>
  <si>
    <t>1. Položka obsahuje:
 – všechny práce spojené s úpravou kabelů pro montáž včetně veškerého příslušentsví
2. Položka neobsahuje:
 X
3. Způsob měření:
Udává se počet kusů kompletní konstrukce nebo práce.</t>
  </si>
  <si>
    <t>742Y11R10</t>
  </si>
  <si>
    <t>PŘELOŽENÍ KABELU NN ČEZ - ŽST Třebechovice pod Orebem, úprava rozvodů nn ČEZ km 41,700</t>
  </si>
  <si>
    <t xml:space="preserve">"cena dle  SoD s ČEZ Distribuce a.s., viz. příloha 1.001"_x000d_
 "PŘELOŽKA ČEZ"_x000d_
 1 = 1,000 [A]_x000d_
 "Celkem: "A = 1,000 [B]</t>
  </si>
  <si>
    <t>742Y11R11</t>
  </si>
  <si>
    <t>PŘELOŽENÍ KABELU NN ČEZ - ŽST Třebechovice pod Orebem, úprava rozvodů nn ČEZ km 42,023</t>
  </si>
  <si>
    <t>742Y11R7</t>
  </si>
  <si>
    <t>PŘELOŽENÍ KABELU NN ČEZ - ŽST Třebechovice pod Orebem, úprava rozvodů nn ČEZ km 40,445</t>
  </si>
  <si>
    <t>742Y11R8</t>
  </si>
  <si>
    <t>PŘELOŽENÍ KABELU NN ČEZ - ŽST Třebechovice pod Orebem, úprava rozvodů nn ČEZ km 40,655</t>
  </si>
  <si>
    <t>742Y11R9</t>
  </si>
  <si>
    <t>PŘELOŽENÍ KABELU NN ČEZ - ŽST Třebechovice pod Orebem, úprava rozvodů nn ČEZ km 41,250</t>
  </si>
  <si>
    <t>747</t>
  </si>
  <si>
    <t>Elektromontáže - kompletace rozvodů</t>
  </si>
  <si>
    <t>742H12</t>
  </si>
  <si>
    <t>KABEL NN ČTYŘ- A PĚTIŽÍLOVÝ CU S PLASTOVOU IZOLACÍ OD 4 DO 16 MM2</t>
  </si>
  <si>
    <t>1. Položka obsahuje:
 – manipulace a uložení kabelu (do země, chráničky, kanálu, na rošty, na TV a pod.)
2. Položka neobsahuje:
 – příchytky, spojky, koncovky, chráničky apod.
3. Způsob měření:
Měří se metr délkový.
1. Položka obsahuje:
 – manipulace a uložení kabelu (do země, chráničky, kanálu, na rošty, na TV a pod.)
2. Položka neobsahuje:
 – příchytky, spojky, koncovky, chráničky apod.
3. Způsob měření:
Měří se metr délkový.
1. Položka obsahuje:
 – manipulace a uložení kabelu (do země, chráničky, kanálu, na rošty, na TV a pod.)
2. Položka neobsahuje:
 – příchytky, spojky, koncovky, chráničky apod.
3. Způsob měření:
Měří se metr délkový.</t>
  </si>
  <si>
    <t>742L12</t>
  </si>
  <si>
    <t>UKONČENÍ DVOU AŽ PĚTIŽÍLOVÉHO KABELU V ROZVADĚČI NEBO NA PŘÍSTROJI OD 4 DO 16 MM2</t>
  </si>
  <si>
    <t>"viz. příloha 2.001"_x000d_
 6 = 6,000 [A]_x000d_
 "Celkem: "A = 6,000 [B]</t>
  </si>
  <si>
    <t>743F21</t>
  </si>
  <si>
    <t>SKŘÍŇ ELEKTROMĚROVÁ V KOMPAKTNÍM PILÍŘI PRO PŘÍMÉ MĚŘENÍ DO 80 A JEDNOSAZBOVÉ VČETNĚ VÝSTROJE</t>
  </si>
  <si>
    <t>"viz. příloha 2.001"_x000d_
 3 = 3,000 [A]_x000d_
 "Celkem: "A = 3,000 [B]</t>
  </si>
  <si>
    <t>1. Položka obsahuje:
 – instalaci do terénu vč. prefabrikovaného základu a zapojení
 – technický popis viz. projektová dokumentace
2. Položka neobsahuje:
 – zemní práce
3. Způsob měření:
Udává se počet kusů kompletní konstrukce nebo práce.</t>
  </si>
  <si>
    <t>744634</t>
  </si>
  <si>
    <t>JISTIČ TŘÍPÓLOVÝ (10 KA) OD 25 DO 40 A</t>
  </si>
  <si>
    <t>"viz. příloha 1.001"_x000d_
 3 = 3,000 [A]_x000d_
 "Celkem: "A = 3,000 [B]</t>
  </si>
  <si>
    <t>1. Položka obsahuje:
 – veškerý spojovací materiál vč. připojovacího vedení
 – technický popis viz. projektová dokumentace
2. Položka neobsahuje:
 X
3. Způsob měření:
Udává se počet kusů kompletní konstrukce nebo práce.</t>
  </si>
  <si>
    <t>744Y01</t>
  </si>
  <si>
    <t>PŘELOŽENÍ ROZVODNICE NN</t>
  </si>
  <si>
    <t>1. Položka obsahuje:
 – veškeré náklady na přeložku rozvodnice, demontáž, přemístění do 20m, montáž
 – demontáž a montáž přívodních kabelů z rozvaděče
2. Položka neobsahuje:
 X
3. Způsob měření:
Udává se počet kusů kompletní konstrukce nebo práce.</t>
  </si>
  <si>
    <t>747213</t>
  </si>
  <si>
    <t>CELKOVÁ PROHLÍDKA, ZKOUŠENÍ, MĚŘENÍ A VYHOTOVENÍ VÝCHOZÍ REVIZNÍ ZPRÁVY, PRO OBJEM IN PŘES 500 DO 1000 TIS. KČ</t>
  </si>
  <si>
    <t>"předpokládané množství"_x000d_
 1 = 1,000 [A]_x000d_
 "Celkem: "A = 1,000 [B]</t>
  </si>
  <si>
    <t xml:space="preserve">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
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
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</si>
  <si>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747511</t>
  </si>
  <si>
    <t>ZKOUŠKY VODIČŮ A KABELŮ NN PRŮŘEZU ŽÍLY DO 5X25 MM2</t>
  </si>
  <si>
    <t>"předpokládané množství"_x000d_
 3 = 3,000 [A]_x000d_
 "Celkem: "A = 3,000 [B]</t>
  </si>
  <si>
    <t xml:space="preserve">1. Položka obsahuje:
 – cenu za provedení měření kabelu/ vodiče vč. vyhotovení protokolu
2. Položka neobsahuje:
 X
3. Způsob měření:
Udává se počet kusů kompletní konstrukce nebo práce.
1. Položka obsahuje:  – cenu za provedení měření kabelu/ vodiče vč. vyhotovení protokolu 2. Položka neobsahuje:  X 3. Způsob měření: Udává se počet kusů kompletní konstrukce nebo práce.
1. Položka obsahuje:  – cenu za provedení měření kabelu/ vodiče vč. vyhotovení protokolu 2. Položka neobsahuje:  X 3. Způsob měření: Udává se počet kusů kompletní konstrukce nebo práce.</t>
  </si>
  <si>
    <t>747701</t>
  </si>
  <si>
    <t>DOKONČOVACÍ MONTÁŽNÍ PRÁCE NA ELEKTRICKÉM ZAŘÍZENÍ</t>
  </si>
  <si>
    <t xml:space="preserve">1. Položka obsahuje:
 – cenu za práce spojené s uváděním zařízení do provozu, drobné montážní práce v rozvaděčích, koordinaci se zhotoviteli souvisejících zařízení apod.
2. Položka neobsahuje:
 X
3. Způsob měření:
Udává se čas v hodinách.
1. Položka obsahuje:  – cenu za práce spojené s uváděním zařízení do provozu, drobné montážní práce v rozvaděčích, koordinaci se zhotoviteli souvisejících zařízení apod. 2. Položka neobsahuje:  X 3. Způsob měření: Udává se čas v hodinách.
1. Položka obsahuje:  – cenu za práce spojené s uváděním zařízení do provozu, drobné montážní práce v rozvaděčích, koordinaci se zhotoviteli souvisejících zařízení apod. 2. Položka neobsahuje:  X 3. Způsob měření: Udává se čas v hodinách.</t>
  </si>
  <si>
    <t>747703</t>
  </si>
  <si>
    <t>ZKUŠEBNÍ PROVOZ</t>
  </si>
  <si>
    <t xml:space="preserve">1. Položka obsahuje:
 – cenu za dobu kdy je zařízení po individálních zkouškách dáno do provozu s prokázáním technických a kvalitativních parametrů zařízení
2. Položka neobsahuje:
 X
3. Způsob měření:
Udává se čas v hodinách.
1. Položka obsahuje:  – cenu za dobu kdy je zařízení po individálních zkouškách dáno do provozu s prokázáním technických a kvalitativních parametrů zařízení 2. Položka neobsahuje:  X 3. Způsob měření: Udává se čas v hodinách.
1. Položka obsahuje:  – cenu za dobu kdy je zařízení po individálních zkouškách dáno do provozu s prokázáním technických a kvalitativních parametrů zařízení 2. Položka neobsahuje:  X 3. Způsob měření: Udává se čas v hodinách.</t>
  </si>
  <si>
    <t>747708</t>
  </si>
  <si>
    <t>PROVOZ MOBILNÍHO NÁHRADNÍHO ZDROJE PŘES 32 DO 160 KVA</t>
  </si>
  <si>
    <t>"předpokládané množství"_x000d_
 8 = 8,000 [A]_x000d_
 "Celkem: "A = 8,000 [B]</t>
  </si>
  <si>
    <t>1. Položka obsahuje:
 – cenu za dobu provozu náhradního zdroje ve stanici / zastávce vč. dovozu na místo určení a zapojení do stávajících rozvodů
2. Položka neobsahuje:
 X
3. Způsob měření:
Udává se čas v hodinách.</t>
  </si>
  <si>
    <t>702311</t>
  </si>
  <si>
    <t>ZAKRYTÍ KABELŮ VÝSTRAŽNOU FÓLIÍ ŠÍŘKY DO 20 CM</t>
  </si>
  <si>
    <t>"viz. příloha 2.001"_x000d_
 "měřeno digitálně"_x000d_
 80 = 80,000 [A]_x000d_
 "Celkem: "A = 80,000 [B]</t>
  </si>
  <si>
    <t>1. Položka obsahuje:
 – dodávku a montáž fólie
 – přípravu podkladu pro osazení
2. Položka neobsahuje:
 X
3. Způsob měření:
Měří se metr délkový.</t>
  </si>
  <si>
    <t>702901</t>
  </si>
  <si>
    <t>ZASYPÁNÍ KABELOVÉHO ŽLABU VRSTVOU Z PŘESÁTÉHO PÍSKU ČI VÝKOPKU SVĚTLÉ ŠÍŘKY DO 120 MM</t>
  </si>
  <si>
    <t>"viz. příloha 2.001"_x000d_
 "měřeno digitálně"_x000d_
 50 = 50,000 [A]_x000d_
 "Celkem: "A = 50,000 [B]</t>
  </si>
  <si>
    <t>1. Položka obsahuje:
 – veškeré zemní práce včetně dodání zásypového materiálu
2. Položka neobsahuje:
 X
3. Způsob měření:
Měří se metr délkový.</t>
  </si>
  <si>
    <t>SO 33-30-03</t>
  </si>
  <si>
    <t>131831</t>
  </si>
  <si>
    <t>HLOUBENÍ JAM ZAPAŽ I NEPAŽ TŘ. II, ODVOZ DO 1KM</t>
  </si>
  <si>
    <t>"viz. příloha 2.001-2.009"_x000d_
 "měřeno digitálně"_x000d_
 326.66667*2*1.5*1.5 = 1470,000 [A]_x000d_
 "Celkem: "A = 1470,000 [B]</t>
  </si>
  <si>
    <t>"viz. příloha 2.001-2.009"_x000d_
 "měřeno digitálně"_x000d_
 9350*0.8*0.25 = 1870,000 [A]_x000d_
 "Celkem: "A = 1870,000 [B]</t>
  </si>
  <si>
    <t>14173</t>
  </si>
  <si>
    <t>PROTLAČOVÁNÍ POTRUBÍ Z PLAST HMOT DN DO 200MM</t>
  </si>
  <si>
    <t>"viz. příloha 3.003"_x000d_
 "měřeno digitálně"_x000d_
 125 = 125,000 [A]_x000d_
 "Celkem: "A = 125,000 [B]</t>
  </si>
  <si>
    <t>Položka zahrnuje:
- dodávku protlačovaného potrubí 
- veškeré pomocné práce (startovací zařízení, startovací a cílová jáma, opěrné a vodící bloky a pod.)
Položka nezahrnuje:
- x</t>
  </si>
  <si>
    <t>"viz. příloha 2.001-2.009"_x000d_
 "měřeno digitálně"_x000d_
 1215+1520 = 2735,000 [A]_x000d_
 "Celkem: "A = 2735,000 [B]</t>
  </si>
  <si>
    <t>02913</t>
  </si>
  <si>
    <t>Položka zahrnuje:
- schválené značky pro sledování přetvoření
Položka nezahrnuje:
- x</t>
  </si>
  <si>
    <t>"viz. příloha 2.032-2.035"_x000d_
 162 = 162,000 [A]_x000d_
 "Celkem: "A = 162,000 [B]</t>
  </si>
  <si>
    <t>701001</t>
  </si>
  <si>
    <t>OZNAČOVACÍ ŠTÍTEK KABELOVÉHO VEDENÍ, SPOJKY NEBO KABELOVÉ SKŘÍNĚ (VČETNĚ OBJÍMKY)</t>
  </si>
  <si>
    <t>"předpokládané množství"_x000d_
 200 = 200,000 [A]_x000d_
 "Celkem: "A = 200,000 [B]</t>
  </si>
  <si>
    <t>1. Položka obsahuje:
 – veškeré práce a materiál obsažený v názvu položky
2. Položka neobsahuje:
 X
3. Způsob měření:
Udává se počet kusů kompletní konstrukce nebo práce.</t>
  </si>
  <si>
    <t>702111</t>
  </si>
  <si>
    <t>KABELOVÝ ŽLAB ZEMNÍ VČETNĚ KRYTU SVĚTLÉ ŠÍŘKY DO 120 MM</t>
  </si>
  <si>
    <t>"viz. příloha 3.001"_x000d_
 "měřeno digitálně"_x000d_
 5843 = 5843,000 [A]_x000d_
 "Celkem: "A = 5843,000 [B]</t>
  </si>
  <si>
    <t>"viz. příloha 3.003"_x000d_
 "měřeno digitálně"_x000d_
 435 = 435,000 [A]_x000d_
 "Celkem: "A = 435,000 [B]</t>
  </si>
  <si>
    <t>702411</t>
  </si>
  <si>
    <t>KABELOVÝ PROSTUP DO OBJEKTU PŘES ZÁKLAD ZDĚNÝ SVĚTLÉ ŠÍŘKY DO 100 MM</t>
  </si>
  <si>
    <t>"předpokládané množství"_x000d_
 10 = 10,000 [A]_x000d_
 "Celkem: "A = 10,000 [B]</t>
  </si>
  <si>
    <t>1. Položka obsahuje:
 – vybourání otvoru z kabelové rýhy do budovy v základovém zdivu z tvrdého kamene spojovaného nastavenou maltou při tloušťce zdi do 90cm
 – úpravu otvoru a asfaltové izolace zdiva, osazení chráničky, zazdění, začištění a utěsnění otvoru
 – pomocné mechanismy
2. Položka neobsahuje:
 – zatěsnění chráničky po montáži vedení
3. Způsob měření:
Udává se počet kusů kompletní konstrukce nebo práce.</t>
  </si>
  <si>
    <t>702610</t>
  </si>
  <si>
    <t>ODKRYTÍ A ZAKRYTÍ KABELOVÉHO ŽLABU</t>
  </si>
  <si>
    <t>1. Položka obsahuje:
 – pomocné mechanismy
2. Položka neobsahuje:
 – obnovu a výměnu poškozených poklopů
3. Způsob měření:
Měří se metr délkový.</t>
  </si>
  <si>
    <t>702903</t>
  </si>
  <si>
    <t>ZASYPÁNÍ KABELOVÉHO ŽLABU VRSTVOU Z PŘESÁTÉHO PÍSKU ČI VÝKOPKU SVĚTLÉ ŠÍŘKY PŘES 250 MM</t>
  </si>
  <si>
    <t>703763</t>
  </si>
  <si>
    <t>KABELOVÁ UCPÁVKA VODĚ ODOLNÁ PRO VNITŘNÍ PRŮMĚR OTVORU 105 - 185MM</t>
  </si>
  <si>
    <t>"předpokládané množství"_x000d_
 20 = 20,000 [A]_x000d_
 "Celkem: "A = 20,000 [B]</t>
  </si>
  <si>
    <t>Položka obsahuje: Dodávku a montáž kabelové ucpávky vč. příslušenství ( utěsňovací spony apod. ) a pomocného materiálu, vyhotovení a dodání atestu. Dále obsahuje cenu za pom. mechanismy včetně všech ostatních vedlejších nákladů.</t>
  </si>
  <si>
    <t>"předpokládané množství"_x000d_
 100 = 100,000 [A]_x000d_
 "Celkem: "A = 100,000 [B]</t>
  </si>
  <si>
    <t>1. Položka obsahuje:
 – obsahuje i demontáž po skončení provizorního stavu
 – dopravu do skladu nebo na likvidaci
 – obrátkovost, opotřebení zapůjčeného materiálu
 – poplatek za likvidaci odpadů, pokud je materiál likvidován
2. Položka neobsahuje:
 X
3. Způsob měření:
Udává se počet kusů kompletní konstrukce nebo práce.</t>
  </si>
  <si>
    <t>709210</t>
  </si>
  <si>
    <t>KŘIŽOVATKA KABELOVÝCH VEDENÍ SE STÁVAJÍCÍ INŽENÝRSKOU SÍTÍ (KABELEM, POTRUBÍM APOD.)</t>
  </si>
  <si>
    <t>"předpokládané množství"_x000d_
 50 = 50,000 [A]_x000d_
 "Celkem: "A = 50,000 [B]</t>
  </si>
  <si>
    <t>1. Položka obsahuje:
 – úprava dna výkopu
 – dodávka a položení betonového žlabu / chráničky včetně zakrytí
 – pomocné mechanismy
2. Položka neobsahuje:
 X
3. Způsob měření:
Udává se počet kusů kompletní konstrukce nebo práce.</t>
  </si>
  <si>
    <t>741911</t>
  </si>
  <si>
    <t>UZEMŇOVACÍ VODIČ V ZEMI FEZN DO 120 MM2</t>
  </si>
  <si>
    <t>"viz. příloha 2.010-2.018"_x000d_
 "měřeno digitálně"_x000d_
 2675 = 2675,000 [A]_x000d_
 "Celkem: "A = 2675,000 [B]</t>
  </si>
  <si>
    <t>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</si>
  <si>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741B11</t>
  </si>
  <si>
    <t>ZEMNÍCÍ TYČ FEZN DÉLKY DO 2 M</t>
  </si>
  <si>
    <t>1. Položka obsahuje:
 – přípravu podkladu pro osazení
 – spojování
 – ochranný nátěr spoje dle příslušných norem
2. Položka neobsahuje:
 X
3. Způsob měření:
Udává se počet kusů kompletní konstrukce nebo práce.</t>
  </si>
  <si>
    <t>741C02</t>
  </si>
  <si>
    <t>UZEMŇOVACÍ SVORKA</t>
  </si>
  <si>
    <t>"předpokládané množství"_x000d_
 850 = 850,000 [A]_x000d_
 "Celkem: "A = 850,000 [B]</t>
  </si>
  <si>
    <t>1. Položka obsahuje:
 – veškeré příslušenství
2. Položka neobsahuje:
 X
3. Způsob měření:
Udává se počet kusů kompletní konstrukce nebo práce.</t>
  </si>
  <si>
    <t>741C07</t>
  </si>
  <si>
    <t>VYVEDENÍ UZEMŇOVACÍCH VODIČŮ NA POVRCH/KONSTRUKCI</t>
  </si>
  <si>
    <t>"předpokládané množství"_x000d_
 120 = 120,000 [A]_x000d_
 "Celkem: "A = 120,000 [B]</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</si>
  <si>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</si>
  <si>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742F13</t>
  </si>
  <si>
    <t>KABEL NN NEBO VODIČ JEDNOŽÍLOVÝ CU S PLASTOVOU IZOLACÍ OD 25 DO 50 MM2</t>
  </si>
  <si>
    <t>"viz. příloha 3.001"_x000d_
 "měřeno digitálně"_x000d_
 340 = 340,000 [A]_x000d_
 "Celkem: "A = 340,000 [B]</t>
  </si>
  <si>
    <t>1. Položka obsahuje:
 – manipulace a uložení kabelu (do země, chráničky, kanálu, na rošty, na TV a pod.)
2. Položka neobsahuje:
 – příchytky, spojky, koncovky, chráničky apod.
3. Způsob měření:
Měří se metr délkový.</t>
  </si>
  <si>
    <t>742H11</t>
  </si>
  <si>
    <t>KABEL NN ČTYŘ- A PĚTIŽÍLOVÝ CU S PLASTOVOU IZOLACÍ DO 2,5 MM2</t>
  </si>
  <si>
    <t>"viz. příloha 3.001"_x000d_
 "měřeno digitálně"_x000d_
 40 = 40,000 [A]_x000d_
 "Celkem: "A = 40,000 [B]</t>
  </si>
  <si>
    <t>"viz. příloha 3.001"_x000d_
 "měřeno digitálně"_x000d_
 5525 = 5525,000 [A]_x000d_
 "Celkem: "A = 5525,000 [B]</t>
  </si>
  <si>
    <t>742K13</t>
  </si>
  <si>
    <t>UKONČENÍ JEDNOŽÍLOVÉHO KABELU V ROZVADĚČI NEBO NA PŘÍSTROJI OD 25 DO 50 MM2</t>
  </si>
  <si>
    <t>"viz. příloha 3.001"_x000d_
 "měřeno digitálně"_x000d_
 14 = 14,000 [A]_x000d_
 "Celkem: "A = 14,000 [B]</t>
  </si>
  <si>
    <t>742L11</t>
  </si>
  <si>
    <t>UKONČENÍ DVOU AŽ PĚTIŽÍLOVÉHO KABELU V ROZVADĚČI NEBO NA PŘÍSTROJI DO 2,5 MM2</t>
  </si>
  <si>
    <t>"viz. příloha 3.001"_x000d_
 "měřeno digitálně"_x000d_
 10 = 10,000 [A]_x000d_
 "Celkem: "A = 10,000 [B]</t>
  </si>
  <si>
    <t>"viz. příloha 3.001"_x000d_
 "měřeno digitálně"_x000d_
 220 = 220,000 [A]_x000d_
 "Celkem: "A = 220,000 [B]</t>
  </si>
  <si>
    <t>742P15</t>
  </si>
  <si>
    <t>OZNAČOVACÍ ŠTÍTEK NA KABEL</t>
  </si>
  <si>
    <t>1. Položka obsahuje:
 – veškeré příslušentsví
2. Položka neobsahuje:
 X
3. Způsob měření:
Udává se počet kusů kompletní konstrukce nebo práce.</t>
  </si>
  <si>
    <t>743121</t>
  </si>
  <si>
    <t xml:space="preserve">OSVĚTLOVACÍ STOŽÁR  PEVNÝ ŽÁROVĚ ZINKOVANÝ DÉLKY DO 6 M</t>
  </si>
  <si>
    <t>OSVĚTLOVACÍ STOŽÁR PEVNÝ ŽÁROVĚ ZINKOVANÝ DÉLKY DO 6 M</t>
  </si>
  <si>
    <t>"viz. příloha 3.002"_x000d_
 "měřeno digitálně"_x000d_
 18 = 18,000 [A]_x000d_
 "Celkem: "A = 18,000 [B]</t>
  </si>
  <si>
    <t xml:space="preserve">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</si>
  <si>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743122</t>
  </si>
  <si>
    <t xml:space="preserve">OSVĚTLOVACÍ STOŽÁR  PEVNÝ ŽÁROVĚ ZINKOVANÝ DÉLKY PŘES 6,5 DO 12 M</t>
  </si>
  <si>
    <t>OSVĚTLOVACÍ STOŽÁR PEVNÝ ŽÁROVĚ ZINKOVANÝ DÉLKY PŘES 6,5 DO 12 M</t>
  </si>
  <si>
    <t>"viz. příloha 3.002"_x000d_
 "měřeno digitálně"_x000d_
 93 = 93,000 [A]_x000d_
 "Celkem: "A = 93,000 [B]</t>
  </si>
  <si>
    <t>743151</t>
  </si>
  <si>
    <t xml:space="preserve">OSVĚTLOVACÍ STOŽÁR  - STOŽÁROVÁ ROZVODNICE S 1-2 JISTÍCÍMI PRVKY</t>
  </si>
  <si>
    <t>OSVĚTLOVACÍ STOŽÁR - STOŽÁROVÁ ROZVODNICE S 1-2 JISTÍCÍMI PRVKY</t>
  </si>
  <si>
    <t>"viz. příloha 3.002"_x000d_
 "měřeno digitálně"_x000d_
 106 = 106,000 [A]_x000d_
 "Celkem: "A = 106,000 [B]</t>
  </si>
  <si>
    <t>1. Položka obsahuje:
 – veškeré příslušenství, technický popis viz. projektová dokumentace
2. Položka neobsahuje:
 X
3. Způsob měření:
Udává se počet kusů kompletní konstrukce nebo práce.</t>
  </si>
  <si>
    <t>743152</t>
  </si>
  <si>
    <t xml:space="preserve">OSVĚTLOVACÍ STOŽÁR  - STOŽÁROVÁ ROZVODNICE S 3-4 JISTÍCÍMI PRVKY</t>
  </si>
  <si>
    <t>OSVĚTLOVACÍ STOŽÁR - STOŽÁROVÁ ROZVODNICE S 3-4 JISTÍCÍMI PRVKY</t>
  </si>
  <si>
    <t>"viz. příloha 3.002"_x000d_
 "měřeno digitálně"_x000d_
 4 = 4,000 [A]_x000d_
 "Celkem: "A = 4,000 [B]</t>
  </si>
  <si>
    <t>743311</t>
  </si>
  <si>
    <t>VÝLOŽNÍK PRO MONTÁŽ SVÍTIDLA NA STOŽÁR JEDNORAMENNÝ DÉLKA VYLOŽENÍ DO 1 M</t>
  </si>
  <si>
    <t>"viz. příloha 3.002"_x000d_
 "měřeno digitálně"_x000d_
 80 = 80,000 [A]_x000d_
 "Celkem: "A = 80,000 [B]</t>
  </si>
  <si>
    <t>1. Položka obsahuje:
 – veškeré příslušenství a uzavírací nátěr, technický popis viz. projektová dokumentace
2. Položka neobsahuje:
 X
3. Způsob měření:
Udává se počet kusů kompletní konstrukce nebo práce.</t>
  </si>
  <si>
    <t>743312</t>
  </si>
  <si>
    <t>VÝLOŽNÍK PRO MONTÁŽ SVÍTIDLA NA STOŽÁR JEDNORAMENNÝ DÉLKA VYLOŽENÍ PŘES 1 DO 2 M</t>
  </si>
  <si>
    <t>743485</t>
  </si>
  <si>
    <t>SVÍTIDLO DRÁŽNÍ - MONTÁŽ NÁSTĚNNÉHO, PŘISAZENÉHO NEBO ZÁVĚSNÉHO SVÍTIDLA</t>
  </si>
  <si>
    <t>1. Položka obsahuje:
 – montáž zařízení
2. Položka neobsahuje:
 X
3. Způsob měření:
Udává se počet kusů kompletní konstrukce nebo práce.</t>
  </si>
  <si>
    <t>7434A2</t>
  </si>
  <si>
    <t>SVÍTIDLO DRÁŽNÍ LED ANTIVANDAL, MIN. IP 54, TŘÍDA II, OD 11 DO 25 W, KLASICKÁ MONTÁŽ</t>
  </si>
  <si>
    <t>1. Položka obsahuje:
 – zdroj a veškeré příslušenství
 – technický popis viz. projektová dokumentace
2. Položka neobsahuje:
 X
3. Způsob měření:
Udává se počet kusů kompletní konstrukce nebo práce.</t>
  </si>
  <si>
    <t>743531</t>
  </si>
  <si>
    <t>SVÍTIDLO VENKOVNÍ VŠEOBECNÉ PRO OSVĚTLENÍ PŘECHODU PRO CHODCE DO 150 W</t>
  </si>
  <si>
    <t>743553</t>
  </si>
  <si>
    <t>SVÍTIDLO VENKOVNÍ VŠEOBECNÉ LED, MIN. IP 44, PŘES 25 DO 45 W</t>
  </si>
  <si>
    <t>"viz. příloha 3.002"_x000d_
 "měřeno digitálně"_x000d_
 110 = 110,000 [A]_x000d_
 "Celkem: "A = 110,000 [B]</t>
  </si>
  <si>
    <t>743566</t>
  </si>
  <si>
    <t>SVÍTIDLO VENKOVNÍ VŠEOBECNÉ - MONTÁŽ SVÍTIDLA</t>
  </si>
  <si>
    <t>1. Položka obsahuje:
 – veškeré příslušenství
 – technický popis viz. projektová dokumentace
2. Položka neobsahuje:
 X
3. Způsob měření:
Udává se počet kusů kompletní konstrukce nebo práce.</t>
  </si>
  <si>
    <t>743711</t>
  </si>
  <si>
    <t>ROZVADĚČ PRO VEŘEJNÉ OSVĚTLENÍ S MĚŘENÍM SPOTŘEBY EL. ENERGIE DO 4 KS TŘÍFÁZOVÝCH VĚTVÍ</t>
  </si>
  <si>
    <t>"viz. příloha 2.030"_x000d_
 1 = 1,000 [A]_x000d_
 "Celkem: "A = 1,000 [B]</t>
  </si>
  <si>
    <t>1. Položka obsahuje:
 – instalaci rozvaděče do terénu/rozvodny včetně nastavení a oživení, zhotovení výrobní dokumentace
 – technický popis viz. projektová dokumentace
2. Položka neobsahuje:
 – zemní práce
3. Způsob měření:
Udává se počet kusů kompletní konstrukce nebo práce.</t>
  </si>
  <si>
    <t>743721</t>
  </si>
  <si>
    <t>ROZVADĚČ PRO VEŘEJNÉ OSVĚTLENÍ BEZ MĚŘENÍ SPOTŘEBY EL. ENERGIE DO 4 KS TŘÍFÁZOVÝCH VĚTVÍ</t>
  </si>
  <si>
    <t>"viz. příloha 2.031"_x000d_
 1 = 1,000 [A]_x000d_
 "Celkem: "A = 1,000 [B]</t>
  </si>
  <si>
    <t>"viz. příloha 2.001-2.009"_x000d_
 1 = 1,000 [A]_x000d_
 "Celkem: "A = 1,000 [B]</t>
  </si>
  <si>
    <t>743Z11</t>
  </si>
  <si>
    <t>DEMONTÁŽ OSVĚTLOVACÍHO STOŽÁRU ULIČNÍHO VÝŠKY DO 15 M</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</si>
  <si>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</si>
  <si>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</si>
  <si>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747214</t>
  </si>
  <si>
    <t>CELKOVÁ PROHLÍDKA, ZKOUŠENÍ, MĚŘENÍ A VYHOTOVENÍ VÝCHOZÍ REVIZNÍ ZPRÁVY, PRO OBJEM IN - PŘÍPLATEK ZA KAŽDÝCH DALŠÍCH I ZAPOČATÝCH 500 TIS. KČ</t>
  </si>
  <si>
    <t>"předpokládané množství dle celkové ceny"_x000d_
 48 = 48,000 [A]_x000d_
 "Celkem: "A = 48,000 [B]</t>
  </si>
  <si>
    <t>747301</t>
  </si>
  <si>
    <t>PROVEDENÍ PROHLÍDKY A ZKOUŠKY PRÁVNICKOU OSOBOU, VYDÁNÍ PRŮKAZU ZPŮSOBILOSTI</t>
  </si>
  <si>
    <t>"předpokládané množství"_x000d_
 6 = 6,000 [A]_x000d_
 "Celkem: "A = 6,000 [B]</t>
  </si>
  <si>
    <t>1. Položka obsahuje:
 – cenu za vyhotovení dokladu právnickou osobou o silnoproudých zařízeních a vydání průkazu způsobilosti
2. Položka neobsahuje:
 X
3. Způsob měření:
Udává se počet kusů kompletní konstrukce nebo práce.</t>
  </si>
  <si>
    <t>"předpokládané množství"_x000d_
 62 = 62,000 [A]_x000d_
 "Celkem: "A = 62,000 [B]</t>
  </si>
  <si>
    <t>1. Položka obsahuje:
 – cenu za práce spojené s uváděním zařízení do provozu, drobné montážní práce v rozvaděčích, koordinaci se zhotoviteli souvisejících zařízení apod.
2. Položka neobsahuje:
 X
3. Způsob měření:
Udává se čas v hodinách.</t>
  </si>
  <si>
    <t>747702</t>
  </si>
  <si>
    <t>ÚPRAVA ZAPOJENÍ STÁVAJÍCÍCH KABELOVÝCH SKŘÍNÍ/ROZVADĚČŮ</t>
  </si>
  <si>
    <t>1. Položka obsahuje:
 – cenu za veškeré náklady na provedení provizorních úprav zapojení stávajících kabelových skříní / rozvaděčů v průběhu výstavy ( pro montáž nových i provizorních kabelů, drobné úpravy výstroje apod. )
2. Položka neobsahuje:
 X
3. Způsob měření:
Udává se čas v hodinách.</t>
  </si>
  <si>
    <t>"předpokládané množství"_x000d_
 36 = 36,000 [A]_x000d_
 "Celkem: "A = 36,000 [B]</t>
  </si>
  <si>
    <t>1. Položka obsahuje:
 – cenu za dobu kdy je zařízení po individálních zkouškách dáno do provozu s prokázáním technických a kvalitativních parametrů zařízení
2. Položka neobsahuje:
 X
3. Způsob měření:
Udává se čas v hodinách.</t>
  </si>
  <si>
    <t>747704</t>
  </si>
  <si>
    <t>ZAŠKOLENÍ OBSLUHY</t>
  </si>
  <si>
    <t>1. Položka obsahuje:
 – cenu za dobu kdy je s funkcí seznamována obsluha zařízení, včetně odevzdání dokumentace skutečného provedení
2. Položka neobsahuje:
 X
3. Způsob měření:
Udává se čas v hodinách.</t>
  </si>
  <si>
    <t>747705</t>
  </si>
  <si>
    <t>MANIPULACE NA ZAŘÍZENÍCH PROVÁDĚNÉ PROVOZOVATELEM</t>
  </si>
  <si>
    <t>1. Položka obsahuje:
 – cenu za manipulace na zařízeních prováděné provozovatelem nutných pro další práce zhotovitele na technologickém souboru
2. Položka neobsahuje:
 X
3. Způsob měření:
Udává se čas v hodinách.</t>
  </si>
  <si>
    <t>747706</t>
  </si>
  <si>
    <t>ZJIŠŤOVÁNÍ STÁVAJÍCÍHO STAVU ROZVODŮ NN</t>
  </si>
  <si>
    <t>1. Položka obsahuje:
 – cenu za prozkoumání stávajích rozvodů nn, přiřazení vývodových kabelů v rozvaděči nn k jejich zařízení a identifikaci způsobu napájení
2. Položka neobsahuje:
 X
3. Způsob měření:
Udává se čas v hodinách.</t>
  </si>
  <si>
    <t>R747701</t>
  </si>
  <si>
    <t>VYŘÍZENÍ PŘÍPOJNÉHO MÍSTA U ČEZ DISTRIBUCE</t>
  </si>
  <si>
    <t>Obsahuje zajištění přípojného místa pro napájení podchodu včetně komunikace z ČEZ Distribuce a vyřízení smlouvy pro budoucího provozovatele. Včetně případných úprav návrhu trasy napájecího vedení v závislosti na přípojném místě.
Obsahuje zajištění přípojného místa pro napájení podchodu včetně komunikace z ČEZ Distribuce a vyřízení smlouvy pro budoucího provozovatele. Včetně případných úprav návrhu trasy napájecího vedení v závislosti na přípojném místě.
Obsahuje zajištění přípojného místa pro napájení podchodu včetně komunikace z ČEZ Distribuce a vyřízení smlouvy pro budoucího provozovatele. Včetně případných úprav návrhu trasy napájecího vedení v závislosti na přípojném místě.</t>
  </si>
  <si>
    <t>"viz. příloha 2.001-2.009"_x000d_
 "měřeno digitálně"_x000d_
 8373.333*0.6*0.25 = 1256,000 [A]_x000d_
 "Celkem: "A = 1256,000 [B]</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</si>
  <si>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
Evidencní položka, Neocenovat v objektu SO/PS, položka se ocenuje pouze v objektu SO 90-90 
Zpusob likvidace: recyklace, druhotné využití.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t>
  </si>
  <si>
    <t>SO 33-30-05</t>
  </si>
  <si>
    <t>12273A</t>
  </si>
  <si>
    <t>ODKOPÁVKY A PROKOPÁVKY OBECNÉ TŘ. I - BEZ DOPRAVY</t>
  </si>
  <si>
    <t>"zrušení provizorní hrázky z pol.č.17750: "260,0"m3" = 260,000 [A]</t>
  </si>
  <si>
    <t>Položka zahrnuje:
-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vodorovnou dopravu
- nezahrnuje uložení zeminy (na skládku, do násypu) ani poplatky za skládku, vykazují se v položce č.0141**</t>
  </si>
  <si>
    <t>ORNICE Z DEPONIE</t>
  </si>
  <si>
    <t>"natěžení a dovoz ornice z pol.č.18220,18230: "9,6"m3"+64,0"m3" = 73,600 [A]</t>
  </si>
  <si>
    <t>12960A.R</t>
  </si>
  <si>
    <t>ČIŠTĚNÍ VODOTEČÍ A MELIORAČ KANÁLŮ OD NÁNOSŮ - BEZ DOPRAVY</t>
  </si>
  <si>
    <t>"odtěžení sedimentů z koryta Dědiny, odečteno digitálně: "1500,0"m3" = 1500,000 [A]</t>
  </si>
  <si>
    <t>"provozorní převedení koryta: "2*65,00*2,0"m2" = 260,000 [A]</t>
  </si>
  <si>
    <t>"ze situace: "48,0"m2"*0,20 = 9,600 [A]</t>
  </si>
  <si>
    <t>"ze situace: "320,0"m2"*0,20 = 64,000 [A]</t>
  </si>
  <si>
    <t>"z pol.č.18220,18230: "48,0"m2"+320,0"m2" = 368,000 [A]</t>
  </si>
  <si>
    <t>461211</t>
  </si>
  <si>
    <t>PATKY Z LOMOVÉHO KAMENE NA SUCHO</t>
  </si>
  <si>
    <t>360,0"m2"*0,90 = 324,000 [A]</t>
  </si>
  <si>
    <t>Položka zahrnuje:
- nutné zemní práce (hloubení rýh a pod.)
- dodání a uložení lomového kamene předepsané frakce do předepsaného tvaru
- včetně mimostaveništní a vnitrostaveništní dopravy
Položka nezahrnuje:
- x</t>
  </si>
  <si>
    <t>S VYKLÍNOVÁNÍM POMOCÍ KAMENIVA</t>
  </si>
  <si>
    <t>"ze situace: "280,0"m2"*0,30 = 84,000 [A]</t>
  </si>
  <si>
    <t>"zemina z pol.č.12273A: "260,0"m3"*2,0"t/m3" = 520,000 [A]_x000d_
 "sediment z pol.č.12960A.R: "1500,0"m3"*2,0"t/m3" = 3000,000 [B]_x000d_
 "Celkem: "A+B = 3520,000 [C]</t>
  </si>
  <si>
    <t>SO 34-30-03</t>
  </si>
  <si>
    <t>"61,75*2,2 = 135,850 [A] "_x000d_
 "Celkem "135,85 = 135,850 [B]</t>
  </si>
  <si>
    <t>"1,664*2,5 = 4,160 [A] "_x000d_
 "Celkem "4,16 = 4,160 [B]</t>
  </si>
  <si>
    <t>R015220</t>
  </si>
  <si>
    <t>913</t>
  </si>
  <si>
    <t>NEOCEŇOVAT - POPLATKY ZA LIKVIDACI ODPADŮ NEKONTAMINOVANÝCH - 17 01 01 KŮLY A SLOUPY BETONOVÉ VČ. DOPRAVY NA SKLÁDKU A MANIPULACE</t>
  </si>
  <si>
    <t>"1,7*2 = 3,400 [A] "_x000d_
 "Celkem "3,4 = 3,400 [B]</t>
  </si>
  <si>
    <t>R015310</t>
  </si>
  <si>
    <t>923</t>
  </si>
  <si>
    <t>NEOCEŇOVAT - POPLATKY ZA LIKVIDACI ODPADŮ NEKONTAMINOVANÝCH - 16 02 14 ELEKTROŠROT (VYŘAZENÁ EL. ZAŘÍZENÍ A - PŘÍSTR. - AL, CU A VZ. KOVY) VČ. DOPRAVY NA SKLÁDKU A MANIPULAC</t>
  </si>
  <si>
    <t>"3*0,02 = 0,060 [A] "_x000d_
 "Celkem "0,06 = 0,060 [B]</t>
  </si>
  <si>
    <t>R015621</t>
  </si>
  <si>
    <t>948</t>
  </si>
  <si>
    <t>NEOCEŇOVAT - POPLATKY ZA LIKVIDACI ODPADŮ NEBEZPEČNÝCH - KABELY S PLASTOVOU IZOLACÍ VČ. DOPRAVY NA SKLÁDKU A MANIPULACE</t>
  </si>
  <si>
    <t>"0,1*1,49 = 0,149 [A] "_x000d_
 "Celkem "0,149 = 0,149 [B]</t>
  </si>
  <si>
    <t>R015622</t>
  </si>
  <si>
    <t>949</t>
  </si>
  <si>
    <t>NEOCEŇOVAT - POPLATKY ZA LIKVIDACI ODPADŮ NEBEZPEČNÝCH - SVÍTIDLA A JEJICH SOUČÁSTI OBSAHUJÍCÍ NEBEZPEČNÉ ČI TOXICKÉ LÁTKY VČ. DOPRAVY NA SKLÁDKU A MANIPULACE</t>
  </si>
  <si>
    <t>"2*0,015 = 0,030 [A] "_x000d_
 "Celkem "0,03 = 0,030 [B]</t>
  </si>
  <si>
    <t>11315</t>
  </si>
  <si>
    <t>ODSTRANĚNÍ KRYTU ZPEVNĚNÝCH PLOCH Z BETONU</t>
  </si>
  <si>
    <t>"(2*1,3*0,8*0,8) = 1,664 [A] "_x000d_
 "Celkem "1,664 = 1,664 [B]</t>
  </si>
  <si>
    <t>"(2*1,5*1*1) = 3,000 [A] "_x000d_
 "Celkem "3 = 3,000 [B]</t>
  </si>
  <si>
    <t>"15*2,5*1 = 37,500 [A] "_x000d_
 "85*0,5*0,5 = 21,250 [B] "_x000d_
 "Celkové množství = 58,750 "_x000d_
 "Celkem "58,75 = 58,750 [D]</t>
  </si>
  <si>
    <t>"15*2,1+85*0,5*0,1 = 35,750 [A] "_x000d_
 "2*0,77 = 1,540 [B] "_x000d_
 "Celkové množství = 37,290 "_x000d_
 "Celkem "37,29 = 37,290 [D]</t>
  </si>
  <si>
    <t>567304</t>
  </si>
  <si>
    <t>VRSTVY PRO OBNOVU A OPRAVY ZE ŠTĚRKOPÍSKU</t>
  </si>
  <si>
    <t>"15*0,4*1+85*0,5*0,4 = 23,000 [A] "_x000d_
 "Celkem "23 = 23,000 [B]</t>
  </si>
  <si>
    <t>701004</t>
  </si>
  <si>
    <t>VYHLEDÁVACÍ MARKER ZEMNÍ</t>
  </si>
  <si>
    <t>709612</t>
  </si>
  <si>
    <t>DEMONTÁŽ CHRÁNIČKY/TRUBKY</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</si>
  <si>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metr délkový.</t>
  </si>
  <si>
    <t>742P17</t>
  </si>
  <si>
    <t>VYHLEDÁNÍ STÁVAJÍCÍHO KABELU (MĚŘENÍ, SONDA)</t>
  </si>
  <si>
    <t>1. Položka obsahuje:
 – vyhledání stávajícího kabelu vn/nn v obvodu žel. stanice, na trati vč. výkopu sondy a veškerého příslušenství
2. Položka neobsahuje:
 X
3. Způsob měření:
Udává se počet kusů kompletní konstrukce nebo práce.</t>
  </si>
  <si>
    <t>742Z23</t>
  </si>
  <si>
    <t>DEMONTÁŽ KABELOVÉHO VEDENÍ NN</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</si>
  <si>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</si>
  <si>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743554</t>
  </si>
  <si>
    <t>SVÍTIDLO VENKOVNÍ VŠEOBECNÉ LED, MIN. IP 44, PŘES 45 W</t>
  </si>
  <si>
    <t>743Z31</t>
  </si>
  <si>
    <t>DEMONTÁŽ ELEKTROVÝZBROJE OSVĚTLOVACÍHO STOŽÁRU VÝŠKY DO 15 M</t>
  </si>
  <si>
    <t>743Z35</t>
  </si>
  <si>
    <t>DEMONTÁŽ SVÍTIDLA Z OSVĚTLOVACÍHO STOŽÁRU VÝŠKY DO 15 M</t>
  </si>
  <si>
    <t>747212</t>
  </si>
  <si>
    <t>CELKOVÁ PROHLÍDKA, ZKOUŠENÍ, MĚŘENÍ A VYHOTOVENÍ VÝCHOZÍ REVIZNÍ ZPRÁVY, PRO OBJEM IN PŘES 100 DO 500 TIS. KČ</t>
  </si>
  <si>
    <t>1. Položka obsahuje:
 – cenu za provedení měření kabelu/ vodiče vč. vyhotovení protokolu
2. Položka neobsahuje:
 X
3. Způsob měření:
Udává se počet kusů kompletní konstrukce nebo práce.</t>
  </si>
  <si>
    <t>747541</t>
  </si>
  <si>
    <t>MĚŘENÍ INTENZITY OSVĚTLENÍ INSTALOVANÉHO V ROZSAHU TOHOTO SO/PS</t>
  </si>
  <si>
    <t>"100 = 100,000 [A] "_x000d_
 "Celkem "100 = 100,000 [B]</t>
  </si>
  <si>
    <t>SO 34-30-04</t>
  </si>
  <si>
    <t>"(37,2)*2,2 = 81,840 [A] "_x000d_
 "Celkem "81,84 = 81,840 [B]</t>
  </si>
  <si>
    <t>"0,075*1,49 = 0,112 [A] "_x000d_
 "Celkem "0,112 = 0,112 [B]</t>
  </si>
  <si>
    <t>"(2*1,5*1*1)*3 = 9,000 [A] "_x000d_
 "Celkem "9 = 9,000 [B]</t>
  </si>
  <si>
    <t>"28*0,5*1,1 = 15,400 [A] "_x000d_
 "(75-28)*0,5*0,8 = 18,800 [B] "_x000d_
 "Celkové množství = 34,200 "_x000d_
 "Celkem "34,2 = 34,200 [D]</t>
  </si>
  <si>
    <t>"28*0,5*0,7+(75-28)*0,5*0,4 = 19,200 [A] "_x000d_
 "2*0,77*3 = 4,620 [B] "_x000d_
 "Mezisoučet = 23,820 [C] "_x000d_
 "Celkem "23,82 = 23,820 [D]</t>
  </si>
  <si>
    <t>"(2*1,3*0,8*0,8)*3 = 4,992 [A] "_x000d_
 "Celkem "4,992 = 4,992 [B]</t>
  </si>
  <si>
    <t>"28*0,5*0,4+(75-28)*0,5*0,4 = 15,000 [A] "_x000d_
 "Celkem "15 = 15,000 [B]</t>
  </si>
  <si>
    <t>"5 = 5,000 [A] "_x000d_
 "Celkem "5 = 5,000 [B]</t>
  </si>
  <si>
    <t>"30 = 30,000 [A] "_x000d_
 "Celkem "30 = 30,000 [B]</t>
  </si>
  <si>
    <t>SO 34-30-06</t>
  </si>
  <si>
    <t>11524</t>
  </si>
  <si>
    <t>PŘEVEDENÍ VODY POTRUBÍM DN 400 NEBO ŽLABY R.O. DO 1,4M</t>
  </si>
  <si>
    <t>"provozorní převedení koryta: "180,0"m" = 180,000 [A]</t>
  </si>
  <si>
    <t>"odečteno digitálně: "150,0"m3" = 150,000 [A]</t>
  </si>
  <si>
    <t>12473A</t>
  </si>
  <si>
    <t>VYKOPÁVKY PRO KORYTA VODOTEČÍ TŘ. I - BEZ DOPRAVY</t>
  </si>
  <si>
    <t>"odečteno digitálně: "590,0"m3" = 590,000 [A]</t>
  </si>
  <si>
    <t>Položka zahrnuje:
-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vodorovnou dopravu
- uložení zeminy (na skládku, do násypu) ani poplatky za skládku, vykazují se v položce č.0141**</t>
  </si>
  <si>
    <t>"natěžení a dovoz zeminy pro zásyp dle pol.č.17411:"320,0"m3" = 320,000 [A]</t>
  </si>
  <si>
    <t>"natěžení a dovoz ornice z pol.č.18220,18230: "26,0"m3"+32,0"m3" = 58,000 [A]</t>
  </si>
  <si>
    <t>"uložení ornice na deponii z pol.č.12110: "150,0"m3" = 150,000 [A]</t>
  </si>
  <si>
    <t>"stávající koryto, odečteno digitálně: "320,0"m3" = 320,000 [A]</t>
  </si>
  <si>
    <t>"ze situace: "130,0"m2"*0,20 = 26,000 [A]</t>
  </si>
  <si>
    <t>"ze situace: "160,0"m2"*0,20 = 32,000 [A]</t>
  </si>
  <si>
    <t>"z pol.č.18220,18230: "130,0"m2"+160,0"m2" = 290,000 [A]</t>
  </si>
  <si>
    <t>"pod rovnaninu: "600,0"m2"*0,10 = 60,000 [A]</t>
  </si>
  <si>
    <t>"ze situace: "600,0"m2"*0,30 = 180,000 [A]</t>
  </si>
  <si>
    <t>467212</t>
  </si>
  <si>
    <t>STUPNĚ A PRAHY VOD KORYT ZDĚNÉ Z LOM KAM NA MC</t>
  </si>
  <si>
    <t>"kamenný obklad stabilizačních prahů: "11*3,70*0,50*0,10 = 2,035 [A]</t>
  </si>
  <si>
    <t>Položka zahrnuje:
- nutné zemní práce (hloubení rýh apod.)
- dodávku a zdění lomového kamene předepsané frakce na maltu cementovou předepsané kvality do předepsaného tvaru
- včetně mimostaveništní a vnitrostaveništní dopravy
Položka nezahrnuje:
- x</t>
  </si>
  <si>
    <t>467315</t>
  </si>
  <si>
    <t>STUPNĚ A PRAHY VODNÍCH KORYT Z PROSTÉHO BETONU C30/37</t>
  </si>
  <si>
    <t>"ze situace: "11*3,70*0,50*0,50 = 10,175 [A]</t>
  </si>
  <si>
    <t>"přebytečná zemina z pol.č.12473A,17411: "(590,0"m3"-320,0"m3")*2,0"t/m3" = 540,000 [A]</t>
  </si>
  <si>
    <t>SO 34-30-07</t>
  </si>
  <si>
    <t>"provozorní převedení koryta: "130,0"m" = 130,000 [A]</t>
  </si>
  <si>
    <t>"odečteno digitálně: "65,0"m3" = 65,000 [A]</t>
  </si>
  <si>
    <t>"odečteno digitálně: "540,0"m3" = 540,000 [A]</t>
  </si>
  <si>
    <t>"natěžení a dovoz ornice z pol.č.18220,18230: "19,0"m3"+25,0"m3" = 44,000 [A]</t>
  </si>
  <si>
    <t>ZEMINA Z DEPONIE</t>
  </si>
  <si>
    <t>"natěžení a dovoz zeminy pro zásyp z pol.č.17411: "280,0"m3" = 280,000 [A]</t>
  </si>
  <si>
    <t>"uložení ornice na deponii z pol.č.12110: "65,0"m3" = 65,000 [A]</t>
  </si>
  <si>
    <t>"stávající koryto, odečteno digitálně: "280,0"m3" = 280,000 [A]</t>
  </si>
  <si>
    <t>"ze situace: "95,0"m2"*0,20 = 19,000 [A]</t>
  </si>
  <si>
    <t>"ze situace: "125,0"m2"*0,20 = 25,000 [A]</t>
  </si>
  <si>
    <t>"z pol.č.18220,18230: "95,0"m2"+125,0"m2" = 220,000 [A]</t>
  </si>
  <si>
    <t>"pod kamenný pohoz: "472,0"m2" = 472,000 [A]</t>
  </si>
  <si>
    <t>"pod kamenný pohoz: "472,0"m2"*0,10 = 47,200 [A]</t>
  </si>
  <si>
    <t>"ze situace: "472,0"m2"*0,25 = 118,000 [A]</t>
  </si>
  <si>
    <t>"kamenný obklad stabilizačních prahů: "7*4,25*0,50*0,10 = 1,488 [A]</t>
  </si>
  <si>
    <t>"ze situace: "7*4,25*0,50*0,50 = 7,438 [A]</t>
  </si>
  <si>
    <t>"přebytečná zemina z pol.č.12473A,17411: "(540,0"m3"-280,0"m3")*2,0"t/m3" = 520,000 [A]</t>
  </si>
  <si>
    <t>SO 35-30-03</t>
  </si>
  <si>
    <t>"123,5*2,2 = 271,700 [A] "_x000d_
 "Celkem "271,7 = 271,700 [B]</t>
  </si>
  <si>
    <t>"3,328*2,5 = 8,320 [A] "_x000d_
 "Celkem "8,32 = 8,320 [B]</t>
  </si>
  <si>
    <t>"1,7*4 = 6,800 [A] "_x000d_
 "Celkem "6,8 = 6,800 [B]</t>
  </si>
  <si>
    <t>"0,2 = 0,200 [A] "_x000d_
 "Celkem "0,2 = 0,200 [B]</t>
  </si>
  <si>
    <t>"0,12*1,49 = 0,179 [A] "_x000d_
 "Celkem "0,179 = 0,179 [B]</t>
  </si>
  <si>
    <t>"4*0,015 = 0,060 [A] "_x000d_
 "Celkem "0,06 = 0,060 [B]</t>
  </si>
  <si>
    <t>"(4*1,3*0,8*0,8) = 3,328 [A] "_x000d_
 "Celkem "3,328 = 3,328 [B]</t>
  </si>
  <si>
    <t>"(4*1,5*1*1)+1 = 7,000 [A] "_x000d_
 "Celkem "7 = 7,000 [B]</t>
  </si>
  <si>
    <t>"16*0,5*1,1 = 8,800 [A] "_x000d_
 "77*0,5*0,8 = 30,800 [B] "_x000d_
 "25*2,5 = 62,500 [C] "_x000d_
 "Celkové množství = 102,100 "_x000d_
 "Celkem "102,1 = 102,100 [E]</t>
  </si>
  <si>
    <t>"16*0,5*0,7+77*0,5*0,4+25*2,1 = 73,500 [A] "_x000d_
 "4*0,77 = 3,080 [B] "_x000d_
 "Mezisoučet = 76,580 [C] "_x000d_
 "Celkem "76,58 = 76,580 [D]</t>
  </si>
  <si>
    <t>"16*0,5*0,7+77*0,5*0,4+25*0,4 = 31,000 [A] "_x000d_
 "Celkem "31 = 31,000 [B]</t>
  </si>
  <si>
    <t>703511</t>
  </si>
  <si>
    <t>ELEKTROINSTALAČNÍ LIŠTA ŠÍŘKY DO 30 MM</t>
  </si>
  <si>
    <t>1. Položka obsahuje:
 – kompletní montáž, rozměření, upevnění, řezání, spojování apod.
 – veškerý spojovací a montážní materiál vč. upevňovacího materiálu (držáky apod.)
 – pomocné mechanismy
2. Položka neobsahuje:
 X
3. Způsob měření:
Měří se metr délkový.</t>
  </si>
  <si>
    <t>709310</t>
  </si>
  <si>
    <t>VYPODLOŽENÍ, ODDĚLENÍ A KRYTÍ SPOJKY NEBO ODBOČNICE PRO KABEL DO 10 KV</t>
  </si>
  <si>
    <t>1. Položka obsahuje:
 – úprava dna výkopu, provedení podkladové a zásypové vrstvy písku
 – dodání a přemísťování cihel, uložení do rýhy
 – pomocné mechanismy
2. Položka neobsahuje:
 X
3. Způsob měření:
Udává se počet kusů kompletní konstrukce nebo práce.</t>
  </si>
  <si>
    <t>741C05</t>
  </si>
  <si>
    <t>SPOJOVÁNÍ UZEMŇOVACÍCH VODIČŮ</t>
  </si>
  <si>
    <t>1. Položka obsahuje:
 – tvarování, přípravu spojů
 – svařování
 – ochranný nátěr spoje dle příslušných norem
2. Položka neobsahuje:
 X
3. Způsob měření:
Udává se počet kusů kompletní konstrukce nebo práce.</t>
  </si>
  <si>
    <t>742H23</t>
  </si>
  <si>
    <t>KABEL NN ČTYŘ- A PĚTIŽÍLOVÝ AL S PLASTOVOU IZOLACÍ OD 25 DO 50 MM2</t>
  </si>
  <si>
    <t>742L13</t>
  </si>
  <si>
    <t>UKONČENÍ DVOU AŽ PĚTIŽÍLOVÉHO KABELU V ROZVADĚČI NEBO NA PŘÍSTROJI OD 25 DO 50 MM2</t>
  </si>
  <si>
    <t>742L23</t>
  </si>
  <si>
    <t>UKONČENÍ DVOU AŽ PĚTIŽÍLOVÉHO KABELU KABELOVOU SPOJKOU OD 25 DO 50 MM2</t>
  </si>
  <si>
    <t>R7434B</t>
  </si>
  <si>
    <t>SVÍTIDLO DRÁŽNÍ ANTIVANDAL, MIN. IP 54, TŘÍDA II, OD 11 DO 25 W, MONTÁŽ DO NIKY</t>
  </si>
  <si>
    <t>"90 = 90,000 [A] "_x000d_
 "Celkem "90 = 90,000 [B]</t>
  </si>
  <si>
    <t>SO 35-30-05</t>
  </si>
  <si>
    <t>D1</t>
  </si>
  <si>
    <t>PŘÍPRAVA</t>
  </si>
  <si>
    <t>R46-01-01.1</t>
  </si>
  <si>
    <t>Šetření technické rozšířené před překládkou</t>
  </si>
  <si>
    <t>D2</t>
  </si>
  <si>
    <t>ZEMNÍ PRÁCE</t>
  </si>
  <si>
    <t>R46-11-01.1</t>
  </si>
  <si>
    <t>Vytyčení trasy podél silnice,železnice</t>
  </si>
  <si>
    <t>R46-11-11.2</t>
  </si>
  <si>
    <t>Podvrt řízený do 150 mm</t>
  </si>
  <si>
    <t>R46-11-12.1</t>
  </si>
  <si>
    <t>Pokládka PE nebo vrapované chráničky</t>
  </si>
  <si>
    <t>R46-11-21.1</t>
  </si>
  <si>
    <t xml:space="preserve">Rýha v chodníku  35/70-100</t>
  </si>
  <si>
    <t>D3</t>
  </si>
  <si>
    <t>MONTÁŽ</t>
  </si>
  <si>
    <t>R46-01-11.1</t>
  </si>
  <si>
    <t>Zpracování dok. skut. Provedení</t>
  </si>
  <si>
    <t>R46-11-02.1</t>
  </si>
  <si>
    <t>Vyhledání průběhu tlkm. Kabelu</t>
  </si>
  <si>
    <t>R46-21-11.1</t>
  </si>
  <si>
    <t>Montáž úložných kabelů do 50 XN</t>
  </si>
  <si>
    <t>R46-21-11.2</t>
  </si>
  <si>
    <t>Demontáž úložných kabelů do 50 XN</t>
  </si>
  <si>
    <t>R46-21-12.1</t>
  </si>
  <si>
    <t>Zrušení úložných kabelů do 50 XN</t>
  </si>
  <si>
    <t>R46-21-31.1</t>
  </si>
  <si>
    <t>Montáž jedné čtyřky s jednostr.číslování</t>
  </si>
  <si>
    <t>R46-21-41.1</t>
  </si>
  <si>
    <t>Montáž spojky metalické</t>
  </si>
  <si>
    <t>R46-31-11.1</t>
  </si>
  <si>
    <t>Měření stejnosměrné během stavby- první čtyřka</t>
  </si>
  <si>
    <t>R46-31-11.2</t>
  </si>
  <si>
    <t>Měření stejnosměrné během stavby - další čtyřka</t>
  </si>
  <si>
    <t>R46-31-12.1</t>
  </si>
  <si>
    <t>Měření útlumu během stavby- první čtyřka</t>
  </si>
  <si>
    <t>R46-31-21.1</t>
  </si>
  <si>
    <t>Měření kapacitních nerovnováh během stavby</t>
  </si>
  <si>
    <t>R46-31-41.1</t>
  </si>
  <si>
    <t>Provádění PEW</t>
  </si>
  <si>
    <t>D4</t>
  </si>
  <si>
    <t>GEODETICKÉ PRÁCE</t>
  </si>
  <si>
    <t>R46-01-21.1</t>
  </si>
  <si>
    <t>Zaměření trasy</t>
  </si>
  <si>
    <t>D5</t>
  </si>
  <si>
    <t>VĚCNÁ BŘEMENA</t>
  </si>
  <si>
    <t>R46-01-31.1</t>
  </si>
  <si>
    <t>Plán geom.pro VBŘ</t>
  </si>
  <si>
    <t>R46-01-31.2</t>
  </si>
  <si>
    <t>Uzavření sml.na zákl.SSB a přípr.vkl.VBŘ</t>
  </si>
  <si>
    <t>R46-01-31.3</t>
  </si>
  <si>
    <t>Zajištění vkladu/výmazu věcného břemene do/z KN</t>
  </si>
  <si>
    <t>D6</t>
  </si>
  <si>
    <t>PROVOZNÍ PRÁCE</t>
  </si>
  <si>
    <t>R46-01-41.1</t>
  </si>
  <si>
    <t>Zřízení doprav. Značení</t>
  </si>
  <si>
    <t>D7</t>
  </si>
  <si>
    <t>MATERIÁL</t>
  </si>
  <si>
    <t>R46-01-51.1</t>
  </si>
  <si>
    <t>Koordinace prací</t>
  </si>
  <si>
    <t>R46-81-11.1</t>
  </si>
  <si>
    <t>Deska krycí plast. 300x1000 mm</t>
  </si>
  <si>
    <t>R46-81-12.1</t>
  </si>
  <si>
    <t>Fólie výstražná 330mm PE oranžová</t>
  </si>
  <si>
    <t>R46-81-21.1</t>
  </si>
  <si>
    <t>Kabel plastový TCEPKPFLE 50x4x0,6</t>
  </si>
  <si>
    <t>R46-81-31.1</t>
  </si>
  <si>
    <t>Mini Marker 1401 3M Ball</t>
  </si>
  <si>
    <t>R46-81-41.1</t>
  </si>
  <si>
    <t>Modul konektor. 9700-10P</t>
  </si>
  <si>
    <t>R46-81-42.1</t>
  </si>
  <si>
    <t>Spojka kabelová NITTO F3 JCSA 300</t>
  </si>
  <si>
    <t>R46-81-51.1</t>
  </si>
  <si>
    <t>Trubka PE 110/6,3/6000mm</t>
  </si>
  <si>
    <t>SO 35-30-06</t>
  </si>
  <si>
    <t>VŠEOBECNÉ KONSTRUKCE A PRÁCE</t>
  </si>
  <si>
    <t>01400</t>
  </si>
  <si>
    <t>POPLATKY</t>
  </si>
  <si>
    <t>Položka zahrnuje:
- jinde neuvedené poplatky související s výstavbou
Položka nezahrnuje:
- x</t>
  </si>
  <si>
    <t>Položka zahrnuje:
- veškeré náklady spojené s ochranou inženýrských sítí
Položka nezahrnuje:
- x</t>
  </si>
  <si>
    <t>OSTATNÍ POŽADAVKY - ZEMĚMĚŘIČSKÁ MĚŘENÍ</t>
  </si>
  <si>
    <t>02943</t>
  </si>
  <si>
    <t>02946</t>
  </si>
  <si>
    <t>029511</t>
  </si>
  <si>
    <t>OSTATNÍ POŽADAVKY - POSUDKY A KONTROLY</t>
  </si>
  <si>
    <t>029522</t>
  </si>
  <si>
    <t>OSTATNÍ POŽADAVKY - REVIZNÍ ZPRÁVY</t>
  </si>
  <si>
    <t>02960</t>
  </si>
  <si>
    <t>OSTATNÍ POŽADAVKY - ODBORNÝ DOZOR</t>
  </si>
  <si>
    <t>11</t>
  </si>
  <si>
    <t>PŘÍPRAVNÉ PRÁCE</t>
  </si>
  <si>
    <t>13</t>
  </si>
  <si>
    <t>HLOUBENÉ VYKOPÁVKY</t>
  </si>
  <si>
    <t>14</t>
  </si>
  <si>
    <t>RAŽENÍ A PROTLAČOVÁNÍ</t>
  </si>
  <si>
    <t>17</t>
  </si>
  <si>
    <t>KONSTRUKCE ZE ZEMIN</t>
  </si>
  <si>
    <t>70</t>
  </si>
  <si>
    <t>VŠEOBECNÉ PRÁCE PRO SILNOPROUD A SLABOPROUD</t>
  </si>
  <si>
    <t>701005</t>
  </si>
  <si>
    <t>VYHLEDÁVACÍ MARKER ZEMNÍ S MOŽNOSTÍ ZÁPISU</t>
  </si>
  <si>
    <t>R015575</t>
  </si>
  <si>
    <t>943</t>
  </si>
  <si>
    <t>SO 36-30-03</t>
  </si>
  <si>
    <t>(117,750-73,860)*2,2 = 96,558 [A]</t>
  </si>
  <si>
    <t>1,664*2,5 = 4,160 [A]</t>
  </si>
  <si>
    <t>1,7*2 = 3,400 [A]</t>
  </si>
  <si>
    <t>3*0,02 = 0,060 [A]</t>
  </si>
  <si>
    <t>0,1*1,49 = 0,149 [A]</t>
  </si>
  <si>
    <t>3*0,015 = 0,045 [A]</t>
  </si>
  <si>
    <t>(2*1,3*0,8*0,8) = 1,664 [A]</t>
  </si>
  <si>
    <t>(3*1,3*0,8*0,8) = 2,496 [A]</t>
  </si>
  <si>
    <t>30*2,5*1 = 75,000 [A]_x000d_
 171*0,5*0,5 = 42,750 [B]_x000d_
 "Celkové množství "117.750000 = 117,750 [C]</t>
  </si>
  <si>
    <t>30*2,1+171*0,5*0,1 = 71,550 [A]_x000d_
 3*0,77 = 2,310 [B]_x000d_
 "Celkové množství "73.860000 = 73,860 [C]</t>
  </si>
  <si>
    <t>30*0,4*1+171*0,5*0,4 = 46,200 [A]</t>
  </si>
  <si>
    <t>60 = 60,000 [A]</t>
  </si>
  <si>
    <t>SO 36-30-05.1</t>
  </si>
  <si>
    <t>SO 36-30-05</t>
  </si>
  <si>
    <t>R460001</t>
  </si>
  <si>
    <t>Dozor pro výstavbu</t>
  </si>
  <si>
    <t>R460002</t>
  </si>
  <si>
    <t>Šetření technické před začátkem překládky</t>
  </si>
  <si>
    <t>R460003</t>
  </si>
  <si>
    <t>R460004</t>
  </si>
  <si>
    <t>Rýha v trávě 35/70-100</t>
  </si>
  <si>
    <t>R460005</t>
  </si>
  <si>
    <t>R4600010</t>
  </si>
  <si>
    <t>Montáž ochranného boxu pro spojku</t>
  </si>
  <si>
    <t>R4600011</t>
  </si>
  <si>
    <t>KOORDINACE PRACÍ</t>
  </si>
  <si>
    <t>R4600012</t>
  </si>
  <si>
    <t>Montáž spojky bez montáže vláken</t>
  </si>
  <si>
    <t>R4600013</t>
  </si>
  <si>
    <t>Montáž spojky, redukce mechanické rozeb</t>
  </si>
  <si>
    <t>R4600014</t>
  </si>
  <si>
    <t>Montáž trubky úložné</t>
  </si>
  <si>
    <t>R4600015</t>
  </si>
  <si>
    <t>Provádění PEW v maintenance window</t>
  </si>
  <si>
    <t>R4600016</t>
  </si>
  <si>
    <t>Svaření jednotlivého vlákna</t>
  </si>
  <si>
    <t>R4600017</t>
  </si>
  <si>
    <t>Úprava spojky</t>
  </si>
  <si>
    <t>R4600018</t>
  </si>
  <si>
    <t>R4600019</t>
  </si>
  <si>
    <t>Zafukování/vyfukování OK do/z HDPE trubky</t>
  </si>
  <si>
    <t>R4600020</t>
  </si>
  <si>
    <t>Zkouška trhací</t>
  </si>
  <si>
    <t>R4600021</t>
  </si>
  <si>
    <t>R4600022</t>
  </si>
  <si>
    <t>Zrušení úložné trubky</t>
  </si>
  <si>
    <t>R460006</t>
  </si>
  <si>
    <t>Demontáž úložné trubky</t>
  </si>
  <si>
    <t>R460007</t>
  </si>
  <si>
    <t>Kalibrace a tlaková zkouška trubky</t>
  </si>
  <si>
    <t>R460008</t>
  </si>
  <si>
    <t>Měření oboustranné OTDR (1310, 1550 a 1625 nm)</t>
  </si>
  <si>
    <t>R460009</t>
  </si>
  <si>
    <t>Měření přímou metodou (1310, 1550 a 1625 nm)</t>
  </si>
  <si>
    <t>R4600023</t>
  </si>
  <si>
    <t>R4600024</t>
  </si>
  <si>
    <t>R4600025</t>
  </si>
  <si>
    <t>Zpřístupnění kabelové komory/PKORu</t>
  </si>
  <si>
    <t>R4600026</t>
  </si>
  <si>
    <t>Zřízení doprav. značení - výkop nad stávající OS, výkopy na stávající trase</t>
  </si>
  <si>
    <t>R4600027</t>
  </si>
  <si>
    <t>R4600028</t>
  </si>
  <si>
    <t>R4600029</t>
  </si>
  <si>
    <t>Fólie výstražná 80mm PE červenobílá</t>
  </si>
  <si>
    <t>R4600030</t>
  </si>
  <si>
    <t>Kabel optický 48vl.</t>
  </si>
  <si>
    <t>R4600031</t>
  </si>
  <si>
    <t>Kapesníček čistící S 4557 - Z201 A 267</t>
  </si>
  <si>
    <t>R4600032</t>
  </si>
  <si>
    <t>Kazeta provař.TENIO-B6-S12-12sv-bal.12ks</t>
  </si>
  <si>
    <t>R4600033</t>
  </si>
  <si>
    <t>Kryt optické rezervy PKOR 1000x780x450</t>
  </si>
  <si>
    <t>R4600034</t>
  </si>
  <si>
    <t>Drobný ostatní materiál</t>
  </si>
  <si>
    <t>R4600035</t>
  </si>
  <si>
    <t>R4600036</t>
  </si>
  <si>
    <t>Ochrana svarů trubičková PSS45-1, 45mm</t>
  </si>
  <si>
    <t>R4600037</t>
  </si>
  <si>
    <t>Průchodka gel.TENIO SKG3 (7-10mm) 3prvky</t>
  </si>
  <si>
    <t>R4600038</t>
  </si>
  <si>
    <t>Prvek FIX kabeluCTU-L TENIO d&lt;16 bal10ks</t>
  </si>
  <si>
    <t>R4600039</t>
  </si>
  <si>
    <t>Spojka opt.TENIO-B6-DS</t>
  </si>
  <si>
    <t>R4600040</t>
  </si>
  <si>
    <t>Spojka trubky HDPE 40mm Plasson</t>
  </si>
  <si>
    <t>R4600041</t>
  </si>
  <si>
    <t>Trubka HDPE 40/33 hnědá -bílý pruh</t>
  </si>
  <si>
    <t>R4600042</t>
  </si>
  <si>
    <t>Trubka HDPE 40/33 hnědá</t>
  </si>
  <si>
    <t>R4600043</t>
  </si>
  <si>
    <t>Trubka HDPE 40/33 šedá</t>
  </si>
  <si>
    <t>R4600044</t>
  </si>
  <si>
    <t>Trubka PE 125/7,1/6000mm</t>
  </si>
  <si>
    <t>R4600045</t>
  </si>
  <si>
    <t>Ubrousek čistící pro opt. vlákno 34155</t>
  </si>
  <si>
    <t>SO 36-30-05.2</t>
  </si>
  <si>
    <t>Montáž koncovky mechan.rozeb. s/bez vent</t>
  </si>
  <si>
    <t>Umístění trubky PE na technologickou lávku (montáž včetně materiálu)</t>
  </si>
  <si>
    <t>Montáž spojky optické</t>
  </si>
  <si>
    <t>Svaření jednotlivého vlákna v transportní a metropolitní síti</t>
  </si>
  <si>
    <t>Vyhledání průběhu tlkm. kabelu při stav.opravě</t>
  </si>
  <si>
    <t>Zpracování dok. skut. provedení</t>
  </si>
  <si>
    <t>Měření oboustranné OTDR (1310, 1550 a 1625 nm</t>
  </si>
  <si>
    <t>Zřízení doprav. značení - výkop nad stávající OS</t>
  </si>
  <si>
    <t>Kabel optický 48vl. s CU párem</t>
  </si>
  <si>
    <t>Kapesníček čistící</t>
  </si>
  <si>
    <t>Koncovka trubky 40 mm Plasson</t>
  </si>
  <si>
    <t>Spojka opt.TENIO-B6</t>
  </si>
  <si>
    <t>Trubka HDPE 40/33 hnědá -2x bílé pruhy</t>
  </si>
  <si>
    <t>Ubrousek čistící pro opt. Vlákno (bal.)</t>
  </si>
  <si>
    <t>SO 36-30-05.3</t>
  </si>
  <si>
    <t>Zrušení koncovky mech.rozeb.s n.bez ven.</t>
  </si>
  <si>
    <t>Demontáž koncovky mech.rozeb.s n.bez ven</t>
  </si>
  <si>
    <t>Trubka HDPE 40/33 hnědá -1x bílý pruh</t>
  </si>
  <si>
    <t>Víko krytu optické rezervy PKOR 1000x780</t>
  </si>
  <si>
    <t>SO 36-30-06</t>
  </si>
  <si>
    <t>SO 36-30-07.1</t>
  </si>
  <si>
    <t>SO 36-30-07</t>
  </si>
  <si>
    <t>Zřízení doprav. značení - výkopy na stávající trase</t>
  </si>
  <si>
    <t>Trubka HDPE 40/33</t>
  </si>
  <si>
    <t>Trubka PE 110/7,1/6000mm</t>
  </si>
  <si>
    <t>SO 36-30-07.2</t>
  </si>
  <si>
    <t>Měření kapacitních nerovnováh</t>
  </si>
  <si>
    <t>Měření střídavé během stavby - další čtyřka</t>
  </si>
  <si>
    <t>Měření střídavé během stavby - první čtyřka</t>
  </si>
  <si>
    <t>Montáž spojky</t>
  </si>
  <si>
    <t>Montáž chráničky PE na most</t>
  </si>
  <si>
    <t>Montáž NITTO spojky</t>
  </si>
  <si>
    <t>Svaření jednotlivého vlákna v rozvaděči</t>
  </si>
  <si>
    <t>Svaření jednotlivého vlákna ve spojce</t>
  </si>
  <si>
    <t>Ukončení kabelu v rozvaděči</t>
  </si>
  <si>
    <t>Vyhledání průběhu tlkm. kabelu</t>
  </si>
  <si>
    <t>Zpracování dok. skutečného provedení</t>
  </si>
  <si>
    <t>Kabel optický 48vl. s CU párem Sterlite</t>
  </si>
  <si>
    <t>R4600046</t>
  </si>
  <si>
    <t>Kabel plastový TCEPKPFLE 50x4x0,8</t>
  </si>
  <si>
    <t>R4600047</t>
  </si>
  <si>
    <t>R4600048</t>
  </si>
  <si>
    <t>R4600049</t>
  </si>
  <si>
    <t>R4600050</t>
  </si>
  <si>
    <t>Drobný materiál</t>
  </si>
  <si>
    <t>R4600051</t>
  </si>
  <si>
    <t>R4600052</t>
  </si>
  <si>
    <t>R4600053</t>
  </si>
  <si>
    <t>Průchodka spojky Coyote s 4 vst. 8-11mm</t>
  </si>
  <si>
    <t>R4600054</t>
  </si>
  <si>
    <t>Průchodka těsnící D 40mm Jackmoon</t>
  </si>
  <si>
    <t>R4600055</t>
  </si>
  <si>
    <t>R4600056</t>
  </si>
  <si>
    <t>Spojka opt.univerzál.Coyote RUNT In-Line</t>
  </si>
  <si>
    <t>R4600057</t>
  </si>
  <si>
    <t>R4600058</t>
  </si>
  <si>
    <t>R4600059</t>
  </si>
  <si>
    <t>Trubka PE 110/3,5/6000mm</t>
  </si>
  <si>
    <t>R4600060</t>
  </si>
  <si>
    <t>R4600061</t>
  </si>
  <si>
    <t>SO 36-30-07.3</t>
  </si>
  <si>
    <t>Montáž PE trubky na most vč. materiálu</t>
  </si>
  <si>
    <t>Zpracování dok. Skutečného provedení</t>
  </si>
  <si>
    <t>Demontáž spojky, redukce mechan. rozeb.</t>
  </si>
  <si>
    <t>Zaměření trasy pro stavbu</t>
  </si>
  <si>
    <t>SO 36-30-08</t>
  </si>
  <si>
    <t>SO 36-30-09.1</t>
  </si>
  <si>
    <t>SO 36-30-09</t>
  </si>
  <si>
    <t>Spojka trubky I-Matrix</t>
  </si>
  <si>
    <t>Trubka HDPE 40/33 F/B</t>
  </si>
  <si>
    <t>Trubka HDPE 40/33 F/CV</t>
  </si>
  <si>
    <t>Trubka HDPE 40/33 F/Z</t>
  </si>
  <si>
    <t>SO 36-30-09.2</t>
  </si>
  <si>
    <t>Montáž spojky T (Y) (I)</t>
  </si>
  <si>
    <t>Montáž spojky, koncov., průchod.,reduk.</t>
  </si>
  <si>
    <t>Montáž těsnění svazku trubiček</t>
  </si>
  <si>
    <t>Zafukování svazku trubiček</t>
  </si>
  <si>
    <t>Kalibrace a tlaková zkouška trubiček</t>
  </si>
  <si>
    <t>Kabel optický 96vl. 6,3mm</t>
  </si>
  <si>
    <t>Koncovka trubičky HDPE 10mm s pojistkou</t>
  </si>
  <si>
    <t>Spojka I trubky rozšíř.40SRV-M 40 vodot</t>
  </si>
  <si>
    <t>Spojka plastová 125/107mm</t>
  </si>
  <si>
    <t>Spojka trubičky HDPE 10mm s pojistkami</t>
  </si>
  <si>
    <t>Spojka trubičky HDPE Gas-bl 10mm s pojis</t>
  </si>
  <si>
    <t>Těsnění trubiček 5x10mm do trubky HDPE</t>
  </si>
  <si>
    <t>Trubička HDPE 10/8mm-barva č.1 červená</t>
  </si>
  <si>
    <t>Trubička HDPE 10/8mm-barva č.2 zelená</t>
  </si>
  <si>
    <t>Trubička HDPE 10/8mm-barva č.3 žlutá</t>
  </si>
  <si>
    <t>Trubička HDPE 10/8mm-barva č.4 modrá</t>
  </si>
  <si>
    <t>Trubička HDPE 10/8mm-barva č.5 bílá</t>
  </si>
  <si>
    <t>Trubka HDPE 40/33 fialová -bílý pruh</t>
  </si>
  <si>
    <t>Marker ball</t>
  </si>
  <si>
    <t>SO 36-30-09.3</t>
  </si>
  <si>
    <t>JV</t>
  </si>
  <si>
    <t>Montáž trubky PE na most vč. materiálu</t>
  </si>
  <si>
    <t>Zrušení spojky T (Y) (I)</t>
  </si>
  <si>
    <t>Demontáž spojky T (Y) (I)</t>
  </si>
  <si>
    <t>Trubka HDPE 40/33 fialová -červený pruh</t>
  </si>
  <si>
    <t>Trubka HDPE 40/33 fialová -zelený pruh</t>
  </si>
  <si>
    <t>SO 36-30-11</t>
  </si>
  <si>
    <t>"pro nové opevnění koryta: "(60,50+80,00)*6,0"m2"+(60,50+80,00)*7,45"m2" = 1889,725 [A]</t>
  </si>
  <si>
    <t>"v korytě: "(100,00+115,00)*9,00 = 1935,000 [A]</t>
  </si>
  <si>
    <t>"z pol.č.23217A: "1935,0"m2" = 1935,000 [A]</t>
  </si>
  <si>
    <t>"ze situace: "(60,50+80,00)*6,0"m2" = 843,000 [A]</t>
  </si>
  <si>
    <t>"ze situace: "(60,50+80,00)*7,45"m2" = 1046,725 [A]</t>
  </si>
  <si>
    <t>"kamenný obklad stabilizačních prahů: "2*3,50*0,40*0,10 = 0,280 [A]</t>
  </si>
  <si>
    <t>"ze situace: "2*3,50*1,40*0,40 = 3,920 [A]</t>
  </si>
  <si>
    <t>"z pol.č.12473A: "1889,725"m3"*2,0"t/m3" = 3779,450 [A]</t>
  </si>
  <si>
    <t>SO 32-31-01</t>
  </si>
  <si>
    <t>"čerpání splašků: "60"hod" = 60,000 [A]</t>
  </si>
  <si>
    <t>11523</t>
  </si>
  <si>
    <t>PŘEVEDENÍ VODY POTRUBÍM DN 300 NEBO ŽLABY R.O. DO 1,0M</t>
  </si>
  <si>
    <t>"provizorní odvádění odpadních vod: "70,0"m" = 70,000 [A]</t>
  </si>
  <si>
    <t>"km 0,00-0,02338: "23,38*(2,13+1,66)*0,5*1,90 = 84,180 [A]_x000d_
 "0,02338-0,07340:" 50,02*(1,66+1,73)*0,5*1,40 = 118,697 [B]_x000d_
 "Celkem: "A+B = 202,877 [C]</t>
  </si>
  <si>
    <t>13373A</t>
  </si>
  <si>
    <t>HLOUBENÍ ŠACHET ZAPAŽ I NEPAŽ TŘ. I - BEZ DOPRAVY</t>
  </si>
  <si>
    <t>RUČNĚ KOPANÁ SONDA</t>
  </si>
  <si>
    <t>3,00*2,00*1,00 = 6,000 [A]</t>
  </si>
  <si>
    <t>"ručně kopaná sonda: "6,0"m3" = 6,000 [A]</t>
  </si>
  <si>
    <t>"výkop(z pol.č.13273A): "202,877"m3" = 202,877 [A]_x000d_
 "vytlačená kubatura"_x000d_
 "lože(z pol.č.45157): "-15,419"m3" = -15,419 [B]_x000d_
 "obsyp(z pol.č.17581): "-79,066"m3" = -79,066 [C]_x000d_
 "plast DN400:" -53,40*3,14*0,215*0,215 = -7,751 [D]_x000d_
 "plast DN800:" -20,00*3,14*0,42*0,42 = -11,078 [E]_x000d_
 "šachty:"-5,52*3,14*0,60*0,60 = -6,240 [F]_x000d_
 "Celkem: "A+B+C+D+E+F = 83,323 [G]</t>
  </si>
  <si>
    <t>"plast DN400: "53,40*(1,40*0,73-3,14*0,215*0,215) = 46,824 [A]_x000d_
 "plast DN800:" 20,00*(1,90*1,14-3,14*0,42*0,42) = 32,242 [B]_x000d_
 "Celkem: "A+B = 79,066 [C]</t>
  </si>
  <si>
    <t>"výplň mezikruží chráničky: "20,00*(0,40*0,40*3,14-0,215*0,215*3,14) = 7,145 [A]</t>
  </si>
  <si>
    <t>"plast DN400: "53,40*1,40*0,13 = 9,719 [A]_x000d_
 "plast DN800:" 20,00*1,90*0,15 = 5,700 [B]_x000d_
 "Celkem: "A+B = 15,419 [C]</t>
  </si>
  <si>
    <t>73,4"m" = 73,400 [A]</t>
  </si>
  <si>
    <t>87660</t>
  </si>
  <si>
    <t>CHRÁNIČKY Z TRUB PLAST DN DO 800MM</t>
  </si>
  <si>
    <t>20,0"m" = 20,000 [A]</t>
  </si>
  <si>
    <t>87846.R</t>
  </si>
  <si>
    <t>NASUNUTÍ PLAST TRUB DN DO 400MM DO CHRÁNIČKY</t>
  </si>
  <si>
    <t>"dle pol.č.87660: "20,0"m" = 20,000 [A]</t>
  </si>
  <si>
    <t>Položka zahrnuje:
- pojízdná sedla (objímky)
- případně předepsané utěsnění konců chráničky
Položka nezahrnuje:
- dodávku potrubí</t>
  </si>
  <si>
    <t>894146</t>
  </si>
  <si>
    <t>ŠACHTY KANALIZAČNÍ Z BETON DÍLCŮ NA POTRUBÍ DN DO 400MM</t>
  </si>
  <si>
    <t>3"ks" = 3,000 [A]</t>
  </si>
  <si>
    <t>899662</t>
  </si>
  <si>
    <t>ZKOUŠKA VODOTĚSNOSTI POTRUBÍ DN DO 400MM</t>
  </si>
  <si>
    <t>"dle pol.č.87446: "73,4"m" = 73,400 [A]</t>
  </si>
  <si>
    <t>Položka zahrnuje:
- prohlídku potrubí televizní kamerou
- záznam prohlídky na nosičích DVD
- vyhotovení závěrečného písemného protokolu
Položka nezahrnuje:
- x</t>
  </si>
  <si>
    <t>R96688A</t>
  </si>
  <si>
    <t>VYBOURÁNÍ KANALIZAČ ŠACHET KOMPLETNÍCH - BEZ DOPRAVY</t>
  </si>
  <si>
    <t>2"ks" = 2,000 [A]</t>
  </si>
  <si>
    <t>Položka zahrnuje:
- kompletní bourací práce včetně nezbytného rozsahu zemních prací,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</si>
  <si>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R969246A</t>
  </si>
  <si>
    <t>VYBOURÁNÍ POTRUBÍ DN DO 400MM KANALIZAČ - BEZ DOPRAVY</t>
  </si>
  <si>
    <t>"stávající potrubí: "73,4"m" = 73,400 [A]</t>
  </si>
  <si>
    <t>"dle pol.č.13273A:" 202,877"m3"*2,0"t/m3" = 405,754 [A]</t>
  </si>
  <si>
    <t>"z pol.č.R969246A: "73,4"m"*0,4"t/m" = 29,360 [A]_x000d_
 "z pol.č.R96688A: "2"ks"*3,0"t/ks" = 6,000 [B]_x000d_
 "Celkem: "A+B = 35,360 [C]</t>
  </si>
  <si>
    <t>SO 32-31-02</t>
  </si>
  <si>
    <t>"čerpání splašků: "200"hod" = 200,000 [A]</t>
  </si>
  <si>
    <t>"provizorní odvádění odpadních vod: "30,0"m" = 30,000 [A]</t>
  </si>
  <si>
    <t>"stoka A"_x000d_
 "km 0,00-0,01052: "10,52*(3,66+3,53)*0,5*1,50 = 56,729 [A]_x000d_
 "0,01052-0,02437:" 13,83*(3,53+3,23)*0,5*1,50 = 70,118 [B]_x000d_
 "0,02437-0,07437:" 50,00*(3,23+3,20)*0,5*1,50 = 241,125 [C]_x000d_
 "0,07437-0,12435:" 49,98*(3,20+3,08)*0,5*1,50 = 235,406 [D]_x000d_
 "0,12435-0,17438:" 50,03*(3,08+3,07)*0,5*1,50 = 230,763 [E]_x000d_
 "0,17438-0,20392:" 29,54*(3,07+3,00)*0,5*1,50 = 134,481 [F]_x000d_
 "0,20392-0,24687:" 42,95*(3,00+2,80)*0,5*1,50 = 186,833 [G]_x000d_
 "0,24687-0,26202:" 15,15*2,80*1,50 = 63,630 [H]_x000d_
 "rozšíř.pro šachty:" 1,80*(1,80-1,50)*34,90 = 18,846 [I]_x000d_
 "stoka B"_x000d_
 "km 0,00-0,02165:" 21,65*(3,14+3,02)*0,5*1,90 = 126,696 [J]_x000d_
 "Celkem: "A+B+C+D+E+F+G+H+I+J = 1364,627 [K]</t>
  </si>
  <si>
    <t>"výkop(z pol.č.13273A): "1364,627"m3" = 1364,627 [A]_x000d_
 "vytlačená kubatura"_x000d_
 "lože(z pol.č.45157): "-56,762"m3" = -56,762 [B]_x000d_
 "obsyp(z pol.č.17581): "-301,818"m3" = -301,818 [C]_x000d_
 "plast DN500:" -267,70*3,14*0,27*0,27 = -61,278 [D]_x000d_
 "plast DN800:" -16,00*3,14*0,42*0,42 = -8,862 [E]_x000d_
 "šachty:" -34,90*3,14*0,60*0,60 = -39,451 [F]_x000d_
 "Celkem: "A+B+C+D+E+F = 896,456 [G]</t>
  </si>
  <si>
    <t>"plast DN500: "267,70*(1,50*0,84-3,14*0,27*0,27) = 276,024 [A]_x000d_
 "plast DN800:" 16,00*(1,90*1,14-3,14*0,42*0,42) = 25,794 [B]_x000d_
 "Celkem: "A+B = 301,818 [C]</t>
  </si>
  <si>
    <t>"výplň mezikruží chráničky: "16,00*(0,40*0,40*3,14-0,27*0,27*3,14) = 4,376 [A]_x000d_
 "výplň rušeného potrubí: "170,00*3,14*0,25*0,25 = 33,363 [B]_x000d_
 "Celkem: "A+B = 37,739 [C]</t>
  </si>
  <si>
    <t>"plast DN500: "267,70*1,50*0,13 = 52,202 [A]_x000d_
 "plast DN800:" 16,00*1,90*0,15 = 4,560 [B]_x000d_
 "Celkem: "A+B = 56,762 [C]</t>
  </si>
  <si>
    <t>87457</t>
  </si>
  <si>
    <t>POTRUBÍ Z TRUB PLASTOVÝCH ODPADNÍCH DN DO 500MM</t>
  </si>
  <si>
    <t>283,7"m" = 283,700 [A]</t>
  </si>
  <si>
    <t>16,0"m" = 16,000 [A]</t>
  </si>
  <si>
    <t>87857.R</t>
  </si>
  <si>
    <t>NASUNUTÍ PLAST TRUB DN DO 500MM DO CHRÁNIČKY</t>
  </si>
  <si>
    <t>"dle pol.č.87660: "16,0"m" = 16,000 [A]</t>
  </si>
  <si>
    <t>894157</t>
  </si>
  <si>
    <t>ŠACHTY KANALIZAČNÍ Z BETON DÍLCŮ NA POTRUBÍ DN DO 500MM</t>
  </si>
  <si>
    <t>"stoka A: "11"ks" = 11,000 [A]_x000d_
 "stoka B: "1"ks" = 1,000 [B]_x000d_
 "Celkem: "A+B = 12,000 [C]</t>
  </si>
  <si>
    <t>899672</t>
  </si>
  <si>
    <t>ZKOUŠKA VODOTĚSNOSTI POTRUBÍ DN DO 600MM</t>
  </si>
  <si>
    <t>"dle pol.č.87457: "283,7"m" = 283,700 [A]</t>
  </si>
  <si>
    <t>8"ks" = 8,000 [A]</t>
  </si>
  <si>
    <t>R969257A</t>
  </si>
  <si>
    <t>VYBOURÁNÍ POTRUBÍ DN DO 500MM KANALIZAČ - BEZ DOPRAVY</t>
  </si>
  <si>
    <t>"stávající potrubí: "100,0"m" = 100,000 [A]</t>
  </si>
  <si>
    <t>"dle pol.č.13273A:" 1364,627"m3"*2,0"t/m3" = 2729,254 [A]</t>
  </si>
  <si>
    <t>"z pol.č.R969257A: "100,0"m"*0,5"t/m" = 50,000 [A]_x000d_
 "z pol.č.R96688A: "8"ks"*3,0"t/ks" = 24,000 [B]_x000d_
 "Celkem: "A+B = 74,000 [C]</t>
  </si>
  <si>
    <t>SO 32-32-02</t>
  </si>
  <si>
    <t>01441</t>
  </si>
  <si>
    <t>POPLATKY ZA NÁHRADNÍ ZÁSOBOVÁNÍ VODOU</t>
  </si>
  <si>
    <t>PROVIZORNÍ VODOVOD DN100, DL. 70M</t>
  </si>
  <si>
    <t>1"kpl" = 1,000 [A]</t>
  </si>
  <si>
    <t>Položka zahrnuje:
- náklady na náhradní zásobení
Položka nezahrnuje:
- x</t>
  </si>
  <si>
    <t>"km 0,00-0,02129: "21,29*1,80*1,20 = 45,986 [A]_x000d_
 "0,02129-0,06349:" 42,20*(1,80+1,90)*0,5*1,00 = 78,070 [B]_x000d_
 "Celkem: "A+B = 124,056 [C]</t>
  </si>
  <si>
    <t>2"ks"*3,00*2,00*1,00 = 12,000 [A]</t>
  </si>
  <si>
    <t>"kopaná sonda: "12,0"m3" = 12,000 [A]</t>
  </si>
  <si>
    <t>"výkop(z pol.č.13273A): "124,059"m3" = 124,059 [A]_x000d_
 "vytlačená kubatura"_x000d_
 "lože(z pol.č.4517): "-6,73"m3" = -6,730 [B]_x000d_
 "obsyp(z pol.č.17581): "-28,129"m3" = -28,129 [C]_x000d_
 "plast DN300:" -19,00*3,14*0,16*0,16 = -1,527 [D]_x000d_
 "Celkem: "A+B+C+D = 87,673 [E]</t>
  </si>
  <si>
    <t>"plast DN100: "44,50*1,00*0,40 = 17,800 [A]_x000d_
 "plast DN300:" 19,00*(1,20*0,52-3,14*0,16*0,16) = 10,329 [B]_x000d_
 "Celkem: "A+B = 28,129 [C]</t>
  </si>
  <si>
    <t>"plast DN100: "44,50*1,00*0,10 = 4,450 [A]_x000d_
 "plast DN300:" 19,00*1,20*0,10 = 2,280 [B]_x000d_
 "Celkem: "A+B = 6,730 [C]</t>
  </si>
  <si>
    <t>87327</t>
  </si>
  <si>
    <t>POTRUBÍ Z TRUB PLASTOVÝCH TLAKOVÝCH SVAŘOVANÝCH DN DO 100MM</t>
  </si>
  <si>
    <t>PVC</t>
  </si>
  <si>
    <t>43,5"m" = 43,500 [A]</t>
  </si>
  <si>
    <t>PE</t>
  </si>
  <si>
    <t>87645</t>
  </si>
  <si>
    <t>CHRÁNIČKY Z TRUB PLASTOVÝCH DN DO 300MM</t>
  </si>
  <si>
    <t>19,0"m" = 19,000 [A]</t>
  </si>
  <si>
    <t>87827</t>
  </si>
  <si>
    <t>NASUNUTÍ PLAST TRUB DN DO 100MM DO CHRÁNIČKY</t>
  </si>
  <si>
    <t>"dle pol.č.87645: "19,0"m" = 19,000 [A]</t>
  </si>
  <si>
    <t>891126</t>
  </si>
  <si>
    <t>ŠOUPÁTKA DN DO 80MM</t>
  </si>
  <si>
    <t>1"ks" = 1,000 [A]</t>
  </si>
  <si>
    <t>891127</t>
  </si>
  <si>
    <t>ŠOUPÁTKA DN DO 100MM</t>
  </si>
  <si>
    <t>891326.R</t>
  </si>
  <si>
    <t>LITINOVÉ TVAROVKY DN DO 80MM</t>
  </si>
  <si>
    <t>KOLENO PPL DN80</t>
  </si>
  <si>
    <t>"na plastovém potrubí, dle kladečského schéma: "1"ks" = 1,000 [A]</t>
  </si>
  <si>
    <t>891327.R1</t>
  </si>
  <si>
    <t>LITINOVÉ TVAROVKY DN DO 100MM</t>
  </si>
  <si>
    <t>SPOJKA S JIŠTĚNÍM PROTI POSUNU HRDLO - HRDLO DN100</t>
  </si>
  <si>
    <t>"na plastovém potrubí, dle kladečského schéma: "2"ks" = 2,000 [A]</t>
  </si>
  <si>
    <t>891327.R2</t>
  </si>
  <si>
    <t>UNIVERZÁLNÍ SPOJKA HRDLO - PŘÍRUBA DN100</t>
  </si>
  <si>
    <t>"na plastovém potrubí, dle kladečského schéma: "4"ks" = 4,000 [A]</t>
  </si>
  <si>
    <t>891327.R3</t>
  </si>
  <si>
    <t>MMA KUS 110/80</t>
  </si>
  <si>
    <t>891426</t>
  </si>
  <si>
    <t>HYDRANTY PODZEMNÍ DN 80MM</t>
  </si>
  <si>
    <t>"kalník: "1"ks" = 1,000 [A]</t>
  </si>
  <si>
    <t>891926</t>
  </si>
  <si>
    <t>ZEMNÍ SOUPRAVY DN DO 80MM S POKLOPEM</t>
  </si>
  <si>
    <t>891927</t>
  </si>
  <si>
    <t>ZEMNÍ SOUPRAVY DN DO 100MM S POKLOPEM</t>
  </si>
  <si>
    <t>899308</t>
  </si>
  <si>
    <t>DOPLŇKY NA POTRUBÍ - SIGNALIZAČ VODIČ</t>
  </si>
  <si>
    <t>63,5"m" = 63,500 [A]</t>
  </si>
  <si>
    <t>Položka zahrnuje:
- veškerý materiál, výrobky a polotovary
- mimostaveništní a vnitrostaveništní dopravy (rovněž přesuny), včetně naložení a složení,případně s uložením. 
- položka signalizační vodič zahrnuje i kontrolní vývody
Položka nezahrnuje:
- x</t>
  </si>
  <si>
    <t>89942</t>
  </si>
  <si>
    <t>VÝŘEZ, VÝSEK, ÚTES NA POTRUBÍ DN DO 100MM</t>
  </si>
  <si>
    <t>"napojení na stávající vodovod: "2"ks" = 2,000 [A]</t>
  </si>
  <si>
    <t>899621</t>
  </si>
  <si>
    <t>TLAKOVÉ ZKOUŠKY POTRUBÍ DN DO 100MM</t>
  </si>
  <si>
    <t>"dle pol.č.87327.A,B: "63,5"m" = 63,500 [A]</t>
  </si>
  <si>
    <t>89972</t>
  </si>
  <si>
    <t>PROPLACH A DEZINFEKCE VODOVODNÍHO POTRUBÍ DN DO 100MM</t>
  </si>
  <si>
    <t>R96912A</t>
  </si>
  <si>
    <t>VYBOURÁNÍ POTRUBÍ DN DO 100MM VODOVODNÍCH - BEZ DOPRAVY</t>
  </si>
  <si>
    <t>30,0"m" = 30,000 [A]</t>
  </si>
  <si>
    <t>R969145A</t>
  </si>
  <si>
    <t>VYBOURÁNÍ POTRUBÍ DN DO 300MM VODOVODNÍCH - BEZ DOPRAVY</t>
  </si>
  <si>
    <t>"dle pol.č.13273A:" 124,056"m3"*2,0"t/m3" = 248,112 [A]</t>
  </si>
  <si>
    <t>"z pol.č.R96912A: "30,0"m"*0,003"t/m" = 0,090 [A]_x000d_
 "z pol.č.R969145A: "19,0"m"*0,02"t/m" = 0,380 [B]_x000d_
 "Celkem: "A+B = 0,470 [C]</t>
  </si>
  <si>
    <t>SO 32-32-03</t>
  </si>
  <si>
    <t>PROVIZORNÍ VODOVOD DN100, DL. 40M</t>
  </si>
  <si>
    <t>"AŠ1: "3,90*3,90*1,98 = 30,116 [A]_x000d_
 "AŠ2:" 3,90*3,90*2,07 = 31,485 [B]_x000d_
 "Celkem: "A+B = 61,601 [C]</t>
  </si>
  <si>
    <t>"km 0,00-0,00428: "4,28*(2,08+1,98)*0,5*1,10 = 9,557 [A]_x000d_
 "0,00428-0,03000:" 25,72*(1,98+2,09)*0,5*1,30 = 68,042 [B]_x000d_
 "Celkem: "A+B = 77,599 [C]</t>
  </si>
  <si>
    <t>"výkop(z pol.č.13173A,13273A): "61,101"m3"+77,599"m3" = 138,700 [A]_x000d_
 "vytlačená kubatura"_x000d_
 "lože(z pol.č.4517): "-9,824"m3" = -9,824 [B]_x000d_
 "obsyp(z pol.č.17581): "-18,712"m3" = -18,712 [C]_x000d_
 "plast DN400:" -22,00*3,14*0,215*0,215 = -3,193 [D]_x000d_
 "plast DN150: "-8,00*3,14*0,08*0,08 = -0,161 [E]_x000d_
 "AŠ: "-(7,5"m3"+7,5"m3") = -15,000 [F]_x000d_
 "Celkem: "A+B+C+D+E+F = 91,810 [G]</t>
  </si>
  <si>
    <t>"plast DN150: "8,00*(1,10*0,46-3,14*0,08*0,08) = 3,887 [A]_x000d_
 "plast DN400:" 22,00*(1,30*0,63-3,14*0,215*0,215) = 14,825 [B]_x000d_
 "Celkem: "A+B = 18,712 [C]</t>
  </si>
  <si>
    <t>"plast DN150: "8,00*1,10*0,10 = 0,880 [A]_x000d_
 "plast DN400:" 22,00*1,30*0,10 = 2,860 [B]_x000d_
 "dno jam AŠ" 2*3,90*3,90*0,20 = 6,084 [C]_x000d_
 "Celkové množství "9.824000 = 9,824 [D]</t>
  </si>
  <si>
    <t>300G/M2</t>
  </si>
  <si>
    <t>"strop AŠ "2*1,90*1,90 = 7,220 [A]</t>
  </si>
  <si>
    <t>87333</t>
  </si>
  <si>
    <t>POTRUBÍ Z TRUB PLASTOVÝCH TLAKOVÝCH SVAŘOVANÝCH DN DO 150MM</t>
  </si>
  <si>
    <t>22,0"m" = 22,000 [A]</t>
  </si>
  <si>
    <t>8,0"m" = 8,000 [A]</t>
  </si>
  <si>
    <t>87646</t>
  </si>
  <si>
    <t>CHRÁNIČKY Z TRUB PLASTOVÝCH DN DO 400MM</t>
  </si>
  <si>
    <t>87833</t>
  </si>
  <si>
    <t>NASUNUTÍ PLAST TRUB DN DO 150MM DO CHRÁNIČKY</t>
  </si>
  <si>
    <t>"dle pol.č.87646: "22,0"m" = 22,000 [A]</t>
  </si>
  <si>
    <t>891133</t>
  </si>
  <si>
    <t>ŠOUPÁTKA DN DO 150MM</t>
  </si>
  <si>
    <t>S RUČNÍM KOLEM</t>
  </si>
  <si>
    <t>891333.R1</t>
  </si>
  <si>
    <t>LITINOVÉ TVAROVKY DN DO 150MM</t>
  </si>
  <si>
    <t>OBLOUK S2000 30ST. DN150</t>
  </si>
  <si>
    <t>891333.R2</t>
  </si>
  <si>
    <t>UNIVERZÁLNÍ SPOJKA S JIŠTĚNÍM PROTI POSUNU HRDLO - HRDLO DN150</t>
  </si>
  <si>
    <t>891333.R3</t>
  </si>
  <si>
    <t>UNIVERZÁLNÍ SPOJKA HRDLO - PŘÍRUBA DN150</t>
  </si>
  <si>
    <t>"zpětná klapka: "1"ks" = 1,000 [A]</t>
  </si>
  <si>
    <t>891733.R</t>
  </si>
  <si>
    <t>FILTR DN DO 150MM</t>
  </si>
  <si>
    <t>893382</t>
  </si>
  <si>
    <t>ŠACHTY ARMATURNÍ ZE ŽELBET VČET VÝTUŽE PŮDORYS PLOCHY DO 2,5M2</t>
  </si>
  <si>
    <t>"AŠ1,2: "2"ks" = 2,000 [A]</t>
  </si>
  <si>
    <t xml:space="preserve">Položka zahrnuje:
- poklopy s rámem, mříže s rámem, stupadla, žebříky, stropy z bet. dílců a pod.
- dodání čerstvého betonu (betonové směsi) požadované kvality, jeho uložení do požadovaného tvaru při jakékoliv hustotě výztuže, konzistenci čerstvého betonu a způsobu hutnění, ošetření a ochranu betonu,
- dodání betonářské výztuže v požadované kvalitě, stříhání, řezání, ohýbání a spojování do všech požadovaných tvarů (vč. armakošů) a uložení s požadovaným zajištěním polohy a krytí výztuže betonem,
- veškeré svary nebo jiné spoje výztuže,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předepsané podkladní konstrukce
Položka nezahrnuje:
- x</t>
  </si>
  <si>
    <t>89943</t>
  </si>
  <si>
    <t>VÝŘEZ, VÝSEK, ÚTES NA POTRUBÍ DN DO 150MM</t>
  </si>
  <si>
    <t>"dle pol.č.87333.A,B: "30,0"m" = 30,000 [A]</t>
  </si>
  <si>
    <t>89973</t>
  </si>
  <si>
    <t>PROPLACH A DEZINFEKCE VODOVODNÍHO POTRUBÍ DN DO 150MM</t>
  </si>
  <si>
    <t>"dvouřádek podél poklopů AŠ "2*2*4*0,90 = 14,400 [A]</t>
  </si>
  <si>
    <t>96616A</t>
  </si>
  <si>
    <t>BOURÁNÍ KONSTRUKCÍ ZE ŽELEZOBETONU - BEZ DOPRAVY</t>
  </si>
  <si>
    <t>"stávající AŠ: "2*6,5"m3" = 13,000 [A]</t>
  </si>
  <si>
    <t>R969133A</t>
  </si>
  <si>
    <t>VYBOURÁNÍ POTRUBÍ DN DO 150MM VODOVODNÍCH - BEZ DOPRAVY</t>
  </si>
  <si>
    <t>"dle pol.č.13173A,13273A:" (86,627"m3"+77,599"m3")*2,0"t/m3" = 328,452 [A]</t>
  </si>
  <si>
    <t>"z pol.č.96616A: "13,0"m3"*2,5"t/m3" = 32,500 [A]</t>
  </si>
  <si>
    <t>"z pol.č.R969133A: "30,0"m"*0,007"t/m" = 0,210 [A]</t>
  </si>
  <si>
    <t>SO 32-32-04</t>
  </si>
  <si>
    <t>"AŠ1: "3,90*3,90*1,94 = 29,507 [A]_x000d_
 "AŠ2:" 3,90*3,90*1,98 = 30,116 [B]_x000d_
 "Celkem: "A+B = 59,623 [C]</t>
  </si>
  <si>
    <t>"km 0,00-0,00391: "3,91*(1,97+1,94)*0,5*1,10 = 8,408 [A]_x000d_
 "0,00391-0,02991:" 26,00*(1,94+1,98)*0,5*1,30 = 66,248 [B]_x000d_
 "0,02991-0,03500:" 5,09*(1,98+1,82)*0,5*1,10 = 10,638 [C]_x000d_
 "Celkem: "A+B+C = 85,294 [D]</t>
  </si>
  <si>
    <t>"výkop(z pol.č.13173A,13273A): "59,623"m3"+85,294"m3" = 144,917 [A]_x000d_
 "vytlačená kubatura"_x000d_
 "lože(z pol.č.4517): "-10,454"m3" = -10,454 [B]_x000d_
 "obsyp(z pol.č.17581): "-21,893"m3" = -21,893 [C]_x000d_
 "plast DN400:" -26,00*3,14*0,215*0,215 = -3,774 [D]_x000d_
 "plast DN150: "-9,00*3,14*0,08*0,08 = -0,181 [E]_x000d_
 "AŠ: "-2*7,5"m3" = -15,000 [F]_x000d_
 "Celkem: "A+B+C+D+E+F = 93,615 [G]</t>
  </si>
  <si>
    <t>"plast DN150: "9,00*(1,10*0,46-3,14*0,08*0,08) = 4,373 [A]_x000d_
 "plast DN400:" 26,00*(1,30*0,63-3,14*0,215*0,215) = 17,520 [B]_x000d_
 "Celkem: "A+B = 21,893 [C]</t>
  </si>
  <si>
    <t>"plast DN150: "9,00*1,10*0,10 = 0,990 [A]_x000d_
 "plast DN400:" 26,00*1,30*0,10 = 3,380 [B]_x000d_
 "dno jam AŠ" 2*3,90*3,90*0,20 = 6,084 [C]_x000d_
 "Celkové množství "10.454000 = 10,454 [D]</t>
  </si>
  <si>
    <t>9,0"m" = 9,000 [A]</t>
  </si>
  <si>
    <t>26,0"m" = 26,000 [A]</t>
  </si>
  <si>
    <t>"dle pol.č.87646: "26,0"m" = 26,000 [A]</t>
  </si>
  <si>
    <t>UNIVERZÁLNÍ SPOJKA S JIŠTĚNÍM PROTI POSUNU HRDLO - HRDLO DN100</t>
  </si>
  <si>
    <t>891333.R</t>
  </si>
  <si>
    <t>VZDUČNÍK VČ. ULIČNÍHO POKLOPU</t>
  </si>
  <si>
    <t>KALNÍK VČ. ULIČNÍHO POKLOPU</t>
  </si>
  <si>
    <t>35,0"m" = 35,000 [A]</t>
  </si>
  <si>
    <t>"dle pol.č.87333.A,B: "35,0"m" = 35,000 [A]</t>
  </si>
  <si>
    <t>"dle pol.č.13173A,13273A:" (85,294"m3"+99,699"m3")*2,0"t/m3" = 369,986 [A]</t>
  </si>
  <si>
    <t>"z pol.č.R969133A: "35,0"m"*0,007"t/m" = 0,245 [A]</t>
  </si>
  <si>
    <t>SO 32-33-02</t>
  </si>
  <si>
    <t>01432</t>
  </si>
  <si>
    <t>POPLATKY ZA VYPUŠTĚNÝ PLYN</t>
  </si>
  <si>
    <t>"odhad: 0,95m3 plynu"_x000d_
 1"kpl" = 1,000 [A]</t>
  </si>
  <si>
    <t>Položka zahrnuje:
- náklady majiteli za způsobernou ztrátu
Položka nezahrnuje:
- x</t>
  </si>
  <si>
    <t>"12x křížení kabelů"_x000d_
 1"kpl" = 1,000 [A]</t>
  </si>
  <si>
    <t>029611</t>
  </si>
  <si>
    <t>ODBORNÝ DOZOR INNOGY</t>
  </si>
  <si>
    <t>20"hod" = 20,000 [A]</t>
  </si>
  <si>
    <t>(21,0+28,0)*0,1+(6,2+5,5)*0,8*0,1+(6,9+5,45)*3,5*0,1+(7,1+2,3)*0,8*0,1+(2,8+10,8)*3,5*0,1 = 15,671 [A]</t>
  </si>
  <si>
    <t>"terén: " 20,4*(1,4-0,1)+20,2*(1,4-0,1)+12,3*0,8*(1,2-0,1)+12,45*2,3*2,6 = 138,055 [A]_x000d_
 "železnice: "4,9*2,3*2,7 = 30,429 [B]_x000d_
 "bourání: "18,0*2,1*2,3+15,9*0,8*(1,0-0,1)+4,9*2,1*2,2 = 121,026 [C]_x000d_
 "Celkem: "A+B+C = 289,510 [D]</t>
  </si>
  <si>
    <t xml:space="preserve">"pol.č.13273.A: "289,51"m3" = 289,510 [A]_x000d_
 "odpočet  pol.č.17481,17581,45157: "-(168,265+19,666+3,976) = -191,907 [B]_x000d_
 "Celkem: "A+B = 97,603 [C]</t>
  </si>
  <si>
    <t>"rýha budoucí komunikace: "3*0,8*(1,2-0,4) = 1,920 [A]_x000d_
 "železnice: "19,0*2,3*2,3+16,5*2,1*1,9 = 166,345 [B]_x000d_
 "Celkem: "A+B = 168,265 [C]</t>
  </si>
  <si>
    <t>2*5,0*1,6*0,31+59,3*0,8*0,31 = 19,666 [A]</t>
  </si>
  <si>
    <t>10,8*0,8*0,1+2*5,0*1,6*0,1 = 2,464 [A]</t>
  </si>
  <si>
    <t>2,464"m3"/0,10 = 24,640 [A]</t>
  </si>
  <si>
    <t>"dle pol.č.18241, ošetření 4x: "24,64"m2"*4 = 98,560 [A]</t>
  </si>
  <si>
    <t>2*5,0*1,6*0,1+29,7*0,8*0,1 = 3,976 [A]</t>
  </si>
  <si>
    <t>87644</t>
  </si>
  <si>
    <t>CHRÁNIČKY Z TRUB PLASTOVÝCH DN DO 250MM</t>
  </si>
  <si>
    <t>"PE DN250: "16,6"m" = 16,600 [A]</t>
  </si>
  <si>
    <t>16,6"m" = 16,600 [A]</t>
  </si>
  <si>
    <t>"šoupě s PE konci dn110 RC "1"ks" = 1,000 [A]</t>
  </si>
  <si>
    <t>TBV 6D</t>
  </si>
  <si>
    <t>"TBV 6D "5"ks" = 5,000 [A]</t>
  </si>
  <si>
    <t>899302</t>
  </si>
  <si>
    <t>DOPLŇKY NA PLYN POTRUBÍ - ČICHAČKY</t>
  </si>
  <si>
    <t>Položka zahrnuje:
- veškerý materiál, výrobky a polotovary
- mimostaveništní a vnitrostaveništní dopravy (rovněž přesuny), včetně naložení a složení,případně s uložením. 
- položka čichačka zahrnuje i zaizolování podzemní části
Položka nezahrnuje:
- x</t>
  </si>
  <si>
    <t>"včetně vodivého propojení na stáv SV: "30,0"m" = 30,000 [A]</t>
  </si>
  <si>
    <t>4"ks" = 4,000 [A]</t>
  </si>
  <si>
    <t>29,7"m" = 29,700 [A]</t>
  </si>
  <si>
    <t>R87327</t>
  </si>
  <si>
    <t>PE 100RC 110x6,3mm</t>
  </si>
  <si>
    <t>R899321</t>
  </si>
  <si>
    <t>DOPLŇKY NA PLYN POTRUBÍ DN DO 100MM - PROPOJE</t>
  </si>
  <si>
    <t>PŘERUŠENÍ PRŮTOKU PLYNU STLAČENÍM, Z OBOU STRAN PROPOJE, VČ TVAROVEK S BYPASSEM</t>
  </si>
  <si>
    <t>Položka zahrnuje:
- dodávku a montáž propojovacího mezikusu
- vypracování technologického postupu a práce s ním spojené
- dozor správce potrubí
Položka nezahrnuje:
- x</t>
  </si>
  <si>
    <t>93658</t>
  </si>
  <si>
    <t>OCHRANNÉ TYČOVÉ ZNAKY - ORIENTAČNÍ SLOUPKY</t>
  </si>
  <si>
    <t>96718</t>
  </si>
  <si>
    <t>VYBOURÁNÍ ČÁSTÍ KONSTRUKCÍ KOVOVÝCH</t>
  </si>
  <si>
    <t>0,02"t" = 0,020 [A]</t>
  </si>
  <si>
    <t>96932</t>
  </si>
  <si>
    <t>VYBOURÁNÍ POTRUBÍ DN DO 100MM PLYNOVÝCH</t>
  </si>
  <si>
    <t>33,6"m" = 33,600 [A]</t>
  </si>
  <si>
    <t>969345</t>
  </si>
  <si>
    <t>VYBOURÁNÍ POTRUBÍ DN DO 300MM PLYNOVÝCH</t>
  </si>
  <si>
    <t>10,0"m" = 10,000 [A]</t>
  </si>
  <si>
    <t>96942</t>
  </si>
  <si>
    <t>PROPLACH PLYN POTRUBÍ DN DO 100MM VZDUCHEM NEBO INERT PLYNEM</t>
  </si>
  <si>
    <t>Položka zahrnuje:
- použití potřebných mechanizmů pro vhánění a nasávání vzduchu nebo plynu
- utěsnění konců
- dělení na předepsané délky úseků
- v případě proplachu plynem (dusík) dodání lahví
- vyhotovení závěrečné zprávy
Položka nezahrnuje:
- x</t>
  </si>
  <si>
    <t>"přebytek zeminy z pol.č.13273A, 17411:" (289,51"m3"-97,603"m3")*2,0"t/m3" = 383,814 [A]</t>
  </si>
  <si>
    <t>SO 32-33-03</t>
  </si>
  <si>
    <t>"odhad: 680m DN100 23bar = 155,0m3 plynu"_x000d_
 1"kpl" = 1,000 [A]</t>
  </si>
  <si>
    <t>01442</t>
  </si>
  <si>
    <t>POPLATKY ZA NÁHRADNÍ ZÁSOBOVÁNÍ PLYNEM</t>
  </si>
  <si>
    <t>mobilní zásobník LNG pro RS GasNet Třebechovice p.O. ul. Na Stavě</t>
  </si>
  <si>
    <t>1 = 1,000 [A]</t>
  </si>
  <si>
    <t>"5x křížení kabelů"_x000d_
 1"kpl" = 1,000 [A]</t>
  </si>
  <si>
    <t>ODBORNÝ DOZORGasNet s.r.o. a TI ČR</t>
  </si>
  <si>
    <t>30"hod" = 30,000 [A]</t>
  </si>
  <si>
    <t>11332A</t>
  </si>
  <si>
    <t>ODSTRANĚNÍ PODKLADŮ ZPEVNĚNÝCH PLOCH Z KAMENIVA NESTMELENÉHO - BEZ DOPRAVY</t>
  </si>
  <si>
    <t>"štěrková cesta: "2*3,3*0,8*0,3 = 1,584 [A]</t>
  </si>
  <si>
    <t xml:space="preserve">Položka zahrnuje:
- veškerou manipulaci s vybouranou sutí a s vybouranými hmotami, kromě vodorovné dopravy, vč. uložení na skládku.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</si>
  <si>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250"hod" = 250,000 [A]</t>
  </si>
  <si>
    <t>(35,0+30,0+23,0+13,0)*8,0*0,30 = 242,400 [A]</t>
  </si>
  <si>
    <t>"terén šachty propoj:" 40,086"m3"+40,733"m3" = 80,819 [A]_x000d_
 "rýha šikmé stěny: "27,50*4,088"m2" = 112,420 [B]_x000d_
 "rýha svislé stěny: "(56,0-27,5)*0,80*(1,30-0,30) = 22,800 [C]_x000d_
 "rýha bourání: "11,00*4,448+49,00*0,60*(1,15+0,85)*0,5 = 78,328 [D]_x000d_
 "Celkem: "A+B+C+D = 294,367 [E]</t>
  </si>
  <si>
    <t xml:space="preserve">"pol.č.13273.A: "294,367"m3" = 294,367 [A]_x000d_
 "odpočet  pol.č.17481,17581,45157: "-(134,313+28,698+6,854) = -169,865 [B]_x000d_
 "Celkem: "A+B = 124,502 [C]</t>
  </si>
  <si>
    <t>"v tělese ŽT-rýha šikmé stěny nové PZ: "11,00*4,736"m2"+4,0*3,869 = 67,572 [A]_x000d_
 "v ""tělese ŽT-rýha šikmé stěny bourání PZ: "11,00*4,448+4,0*4,453 = 66,740 [B]_x000d_
 "Celkem: "A+B = 134,312 [C]</t>
  </si>
  <si>
    <t xml:space="preserve">"propoj. šachty:  "2*7,50*1,10*0,31 = 5,115 [A]_x000d_
 "šikmé stěny: "12,0*0,735+8,70*0,541+6,80*0,477 = 16,770 [B]_x000d_
 "svislé stěny: "28,5*0,239 = 6,812 [C]_x000d_
 "Celkem: "A+B+C = 28,697 [D]</t>
  </si>
  <si>
    <t>"dle pol.č.12110: "242,4"m3" = 242,400 [A]</t>
  </si>
  <si>
    <t>"z pol.č.18230: "242,4"m3"/0,30 = 808,000 [A]</t>
  </si>
  <si>
    <t>"dle pol.č.18241, ošetření 4x: "808,0"m2"*4 = 3232,000 [A]</t>
  </si>
  <si>
    <t>"lože pod potrubí: "2*7,0*1,40*0,10 + (56,0-20,7)*0,80*0,10 + 20,7*1,00*0,10 = 6,854 [A]</t>
  </si>
  <si>
    <t xml:space="preserve">"výplň mezikruží chráničky:  "20,70*(0,169*0,169*3,14-0,101*0,101*3,14) = 1,193 [A]</t>
  </si>
  <si>
    <t>567301</t>
  </si>
  <si>
    <t>VRSTVY PRO OBNOVU A OPRAVY Z MECHAN ZPEV KAMENIVA</t>
  </si>
  <si>
    <t>"obnova překopu cesty: "2*3,3*0,8*0,30 = 1,584 [A]</t>
  </si>
  <si>
    <t>R76794</t>
  </si>
  <si>
    <t>OPLOCENÍ Z PLECHU - ZPĚTNÁ MONTÁŽ</t>
  </si>
  <si>
    <t>"dle pol.č.966844: "10,00*2,00 = 20,000 [A]</t>
  </si>
  <si>
    <t>Položka zahrnuje:
zpětnou montáž oplocení včetně sloupků a zemních prací</t>
  </si>
  <si>
    <t>86327</t>
  </si>
  <si>
    <t>POTRUBÍ Z TRUB OCELOVÝCH DN DO 100MM</t>
  </si>
  <si>
    <t xml:space="preserve">profil 114,3x4,0mm mat. L245-NE  PSL2 příloha "A" dle ČSN EN ISO3183 a API Spec 5L  NADSTANDARD, PODZEMNÍ s továrním opláštěním tř. A3 dle ISO 21809-1 v tl.2,6mm. Objednané dle předpisu GasNet  GRID_TX_S04_03_F01_03</t>
  </si>
  <si>
    <t>57,90-24,80 = 33,100 [A]</t>
  </si>
  <si>
    <t>863271</t>
  </si>
  <si>
    <t>POTRUBÍ Z TRUB OCELOVÝCH DN DO 100MM S CEMENTACÍ</t>
  </si>
  <si>
    <t xml:space="preserve">profil 114,3x4,0mm mat. L245-NE  PSL2 příloha "A" dle ČSN EN ISO3183 a API Spec 5L  NADSTANDARD, PODZEMNÍ s továrním opláštěním tř. A3 dle ISO 21809-1 v tl.2,6mm doplněné opláštěním z cementovláknité malty FZM-S. Objednané dle předpisu GasNet  GRID_TX_S04_03_F01_03</t>
  </si>
  <si>
    <t>24,8"m" = 24,800 [A]</t>
  </si>
  <si>
    <t>86634</t>
  </si>
  <si>
    <t>CHRÁNIČKY Z TRUB OCELOVÝCH DN DO 200MM</t>
  </si>
  <si>
    <t xml:space="preserve">profil  219,1x8,0mm bez továrního opláštění  ČSN EN ISO 3183 PSL1 dle nebo  ČSN EN 10208-1 (ocel 11373,L245N, L245NA)</t>
  </si>
  <si>
    <t>22,8"m" = 22,800 [A]</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</si>
  <si>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včetně případně předepsaného utěsnění konců chrániček
- položky platí pro práce prováděné v prostoru zapaženém i nezapaženém a i v kolektorech, chráničkách
- opláštění dle dokumentace a nutné opravy opláštění při jeho poškození
Položka nezahrnuje:
- x</t>
  </si>
  <si>
    <t>86646</t>
  </si>
  <si>
    <t>CHRÁNIČKY Z TRUB OCELOVÝCH DN DO 400MM</t>
  </si>
  <si>
    <t xml:space="preserve">DN350 profil  355,6x8,0mm bez továrního opláštění  ČSN EN ISO 3183 PSL1 dle nebo  ČSN EN 10208-1 (ocel 11373,L245N, L245NA)</t>
  </si>
  <si>
    <t>12,0"m" = 12,000 [A]</t>
  </si>
  <si>
    <t>86827</t>
  </si>
  <si>
    <t>NASUNUTÍ OCELOVÉ POTRUBNÍ SEKCE DN DO 100MM DO OCELOVÉ CHRÁNIČKY</t>
  </si>
  <si>
    <t>86834</t>
  </si>
  <si>
    <t>NASUNUTÍ OCELOVÉ POTRUBNÍ SEKCE DN DO 200MM DO OCELOVÉ CHRÁNIČKY</t>
  </si>
  <si>
    <t>"plynovod DN100 s chráničkou DN200 do chráničky DN350 (355,6x8,0mm) "12,0"m" = 12,000 [A]</t>
  </si>
  <si>
    <t>"TBV 6D "6"ks" = 6,000 [A]</t>
  </si>
  <si>
    <t>2*(7,00+7,00+57,90) = 143,800 [A]</t>
  </si>
  <si>
    <t>899321</t>
  </si>
  <si>
    <t>DN100 (108,0/114,3mm) mezikus DN100 (PŘÍMÝ KUS+OHYB) max. třemi garančními svary</t>
  </si>
  <si>
    <t>R1.899609</t>
  </si>
  <si>
    <t>NEDESTRUKTIVNÍ ZKOUŠKA SVARŮ POTRUBÍ</t>
  </si>
  <si>
    <t xml:space="preserve">magnetická zkouška prášková (MT)nebo kapilární penetrační (PT)  (koutové svary nepodrobené tlakové zkoušce)</t>
  </si>
  <si>
    <t>Položka zahrnuje:
kompletní provedení zkoušky
Položka nezahrnuje:
- x</t>
  </si>
  <si>
    <t>R2.899609</t>
  </si>
  <si>
    <t xml:space="preserve">magnetická zkouška  prášková (MT)nebo kapilární penetrační (PT) (obvodové a podélné svary nepodrobené tlakové zkoušce)</t>
  </si>
  <si>
    <t>10"ks" = 10,000 [A]</t>
  </si>
  <si>
    <t>R3.899609</t>
  </si>
  <si>
    <t>ZKOUŠKY NA TRUBNÍM VEDENÍ</t>
  </si>
  <si>
    <t>elektrojiskrová zkouška opláštění</t>
  </si>
  <si>
    <t>57,90+4,00+4,10 = 66,000 [A]</t>
  </si>
  <si>
    <t>R899303</t>
  </si>
  <si>
    <t>DOPLŇKY NA POTRUBÍ - POCH</t>
  </si>
  <si>
    <t>"propojovací objekt chráničky se sondou MS110 ve sloupku KOTE K2:" 1"ks" = 1,000 [A]</t>
  </si>
  <si>
    <t>Položka zahrnuje:
- veškerý materiál, výrobky a polotovary
- mimostaveništní a vnitrostaveništní dopravy (rovněž přesuny), včetně naložení a složení,případně s uložením. 
- položka zásuvky POCH zahrnuje i vodiče z média a z chráničky, event. i vlastní sloupek (pokud není zásuvka umístěna na orientačním sloupku nebo na čichačce)
Položka nezahrnuje:
- x</t>
  </si>
  <si>
    <t xml:space="preserve">Přerušení průtoku plynu  manipulací na trasovém uzávěru AÚč.500294  OÚ Třebechovice I +  dvojité ochranné balonování DN100 z obou stran přeložky + napojení mobilního zásobníku CNG k RS GasNet s.r.o. v ul. Na Stavě (pol. 01442)</t>
  </si>
  <si>
    <t>R899621</t>
  </si>
  <si>
    <t>57,9"m" = 57,900 [A]</t>
  </si>
  <si>
    <t>R899643</t>
  </si>
  <si>
    <t>RADIOGRAFICKÉ ZKOUŠKY POTRUBÍ DN DO 100MM</t>
  </si>
  <si>
    <t>defektoskopie svarů DN100 rentgenologickým prozářením, 100% délky všech svarů</t>
  </si>
  <si>
    <t>18"ks" = 18,000 [A]</t>
  </si>
  <si>
    <t>Položka zahrnuje:
- provedení kompletní zkoušky
Položka nezahrnuje:
- x</t>
  </si>
  <si>
    <t>966844</t>
  </si>
  <si>
    <t>ODSTRANĚNÍ OPLOCENÍ PLECHOVÉHO</t>
  </si>
  <si>
    <t>PRO ZPĚTNOU MONTÁŽ</t>
  </si>
  <si>
    <t>96718A</t>
  </si>
  <si>
    <t>VYBOURÁNÍ ČÁSTÍ KONSTRUKCÍ KOVOVÝCH - BEZ DOPRAVY</t>
  </si>
  <si>
    <t>"2xPOCH+3xčichačka+ 1xOS: "0,06"t" = 0,060 [A]</t>
  </si>
  <si>
    <t>Položka zahrnuje:
- veškerou manipulaci s vybouranou sutí a hmotami, kromě vodorovné dopravy, včetně uložení na skládku
- veškeré další práce plynoucí z technologického předpisu a z platných předpisů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</si>
  <si>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61,9"m" = 61,900 [A]</t>
  </si>
  <si>
    <t>969334</t>
  </si>
  <si>
    <t>VYBOURÁNÍ POTRUBÍ DN DO 200MM PLYNOVÝCH</t>
  </si>
  <si>
    <t>"3xchránička DN200: "8,7+5,0+6,0 = 19,700 [A]</t>
  </si>
  <si>
    <t>R.969433</t>
  </si>
  <si>
    <t>PROPLACH PLYN POTRUBÍ DN DO 150MM VZDUCHEM NEBO INERT PLYNEM</t>
  </si>
  <si>
    <t>"přebytek zeminy z pol.č.13273A, 17411:" (294,367"m3"-124,502"m3")*2,0"t/m3" = 339,730 [A]_x000d_
 "9 "</t>
  </si>
  <si>
    <t>R015830</t>
  </si>
  <si>
    <t>974</t>
  </si>
  <si>
    <t xml:space="preserve">NEOCEŇOVAT - POPLATKY ZA LIKVIDACI ODPADŮ NEBEZPEČNÝCH - 17 04 09*  Kovový odpad znečištěný nebezpečnými látkami - VYBOURANÉ OCELOVÉ POTRUBÍ S ASF. IZOLACÍ VČ. DOPRAVY NA SKLÁDKU A MANIPULACE</t>
  </si>
  <si>
    <t>EVIDENČNÍ POLOŽKA</t>
  </si>
  <si>
    <t>"z pol.č.96718A: "0,06"t" = 0,060 [A]_x000d_
 "z pol.č.96932: "61,9"m"*11,5"kg/m"/1000 = 0,712 [B]_x000d_
 "z pol.č.969334: "19,7"m"*33,1"kg/m"/1000 = 0,652 [C]_x000d_
 "Celkem: "A+B+C = 1,424 [D]</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</si>
  <si>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541/2020 Sb., o nakládání s odpady, v platném znění.</t>
  </si>
  <si>
    <t>SO 32-33-04</t>
  </si>
  <si>
    <t>"odhad: 3,8m3 plynu"_x000d_
 1"kpl" = 1,000 [A]</t>
  </si>
  <si>
    <t>11313A</t>
  </si>
  <si>
    <t>ODSTRANĚNÍ KRYTU ZPEVNĚNÝCH PLOCH S ASFALTOVÝM POJIVEM - BEZ DOPRAVY</t>
  </si>
  <si>
    <t>"rýha asf.: "3,0*2,2*0,13 = 0,858 [A]_x000d_
 "rýha bourání: "3,0*1,1*0,13 = 0,429 [B]_x000d_
 "Celkem: "A+B = 1,287 [C]</t>
  </si>
  <si>
    <t>"rýha asf.: "3,0*2,2*0,3 = 1,980 [A]_x000d_
 "rýha bourání: "3,0*1,1*0,3 = 0,990 [B]_x000d_
 "Celkem: "A+B = 2,970 [C]</t>
  </si>
  <si>
    <t>11334A</t>
  </si>
  <si>
    <t>ODSTRANĚNÍ PODKLADU ZPEVNĚNÝCH PLOCH S CEMENT POJIVEM - BEZ DOPRAVY</t>
  </si>
  <si>
    <t>"rýha asf.: "3,0*2,2*0,12 = 0,792 [A]_x000d_
 "rýha bourání: "3,0*1,1*0,12 = 0,396 [B]_x000d_
 "Celkem: "A+B = 1,188 [C]</t>
  </si>
  <si>
    <t>"odměřeno ze situace: "122,5"m2"*0,10 = 12,250 [A]</t>
  </si>
  <si>
    <t>"asfalt.komunikace: "3,0*2,2*(1,7-0,55) = 7,590 [A]_x000d_
 "terén: "2*20,44*1,4+23,0*1,4+24,3*0,8*1,22+12,28*1,8*1,8+5,8*1,8*1,95 = 173,294 [B]_x000d_
 "železnice: "4,9*1,8*2,0 = 17,640 [C]_x000d_
 "bourání: "17,9*0,8*(1,1-0,1)+18,9*0,8*2,0+19,3*0,8*(1,1-0,1) = 60,000 [D]_x000d_
 "Celkem: "A+B+C+D = 258,524 [E]</t>
  </si>
  <si>
    <t xml:space="preserve">"pol.č.13273.A: "258,524"m3" = 258,524 [A]_x000d_
 "odpočet  pol.č.17481,17581,45157: "-(100,456+22,146+7,144) = -129,746 [B]_x000d_
 "Celkem: "A+B = 128,778 [C]</t>
  </si>
  <si>
    <t>"rýha budoucí komunikace: "3*5*1,6*(1,5-0,4)+15,7*0,8*0,9 = 37,704 [A]_x000d_
 "rýha železnice: "17,7*1,6*1,4+15,2*0,8*1,9 = 62,752 [B]_x000d_
 "Celkem: "A+B = 100,456 [C]</t>
  </si>
  <si>
    <t>3*5,0*1,6*0,31+59,3*0,8*0,31 = 22,146 [A]</t>
  </si>
  <si>
    <t>"plocha ze situace: "79,5"m2"*0,10 = 7,950 [A]</t>
  </si>
  <si>
    <t>79,5"m2" = 79,500 [A]</t>
  </si>
  <si>
    <t>"dle pol.č.18241, ošetření 4x: "79,5"m2"*4 = 318,000 [A]</t>
  </si>
  <si>
    <t>3*5,0*1,6*0,1+59,3*0,8*0,1 = 7,144 [A]</t>
  </si>
  <si>
    <t>"PE DN250: "21,0"m" = 21,000 [A]</t>
  </si>
  <si>
    <t>21,0"m" = 21,000 [A]</t>
  </si>
  <si>
    <t>"šoupě s PE konci DN110 RC: "3"ks" = 3,000 [A]</t>
  </si>
  <si>
    <t>"včetně vodivého propojení na stáv SV: "60,0"m" = 60,000 [A]</t>
  </si>
  <si>
    <t>60,0"m" = 60,000 [A]</t>
  </si>
  <si>
    <t>59,3"m" = 59,300 [A]</t>
  </si>
  <si>
    <t>PE100RC 110x6,3MM</t>
  </si>
  <si>
    <t>3*0,02"t" = 0,060 [A]</t>
  </si>
  <si>
    <t>59,9"m" = 59,900 [A]</t>
  </si>
  <si>
    <t>15,0"m" = 15,000 [A]</t>
  </si>
  <si>
    <t>"přebytek zeminy z pol.č.13273A, 17411:" (258,524"m3"-128,778"m3")*2,0"t/m3" = 259,492 [A]</t>
  </si>
  <si>
    <t>"z pol.č.11313.A: "1,287"m3"*2,4"t/m3" = 3,089 [A]</t>
  </si>
  <si>
    <t>"z pol.č.11334A: "1,188"m3"*2,3"t/m3" = 2,732 [A]</t>
  </si>
  <si>
    <t>"z pol.č.11332A: "2,970"m3"*1,9"t/m3" = 5,643 [A]</t>
  </si>
  <si>
    <t>SO 33-31-01</t>
  </si>
  <si>
    <t>"čerpání splašků: "120"hod" = 120,000 [A]</t>
  </si>
  <si>
    <t>8,50*(4,10+5,14)*0,5*2,15+22,00*(4,10+5,14)*0,5*2,85 = 374,105 [A]_x000d_
 "rozšíř.pro šachty:" 3,20*(3,20-2,85)*9,24 = 10,349 [B]_x000d_
 "Celkem: "A+B = 384,454 [C]</t>
  </si>
  <si>
    <t>"výkop(z pol.č.13173A): "384,454"m3" = 384,454 [A]_x000d_
 "vytlačená kubatura"_x000d_
 "lože(z pol.č.45157): "-12,511"m3" = -12,511 [B]_x000d_
 "obsyp(z pol.č.17581): "-92,12"m3" = -92,120 [C]_x000d_
 "plast DN1000:" -8,50*3,14*0,53*0,53 = -7,497 [D]_x000d_
 "plast DN1500:" -23,00*3,14*0,79*0,79 = -45,073 [E]_x000d_
 "šachty:" -9,24*3,14*1,00*1,00 = -29,014 [F]_x000d_
 "Celkem: "A+B+C+D+E+F = 198,239 [G]</t>
  </si>
  <si>
    <t>"plast DN1000: "8,50*(2,15*1,36-3,14*0,53*0,53) = 17,357 [A]_x000d_
 "plast DN1500:" 22,00*(2,85*1,88-3,14*0,79*0,79) = 74,763 [B]_x000d_
 "Celkem: "A+B = 92,120 [C]</t>
  </si>
  <si>
    <t>"výplň mezikruží chráničky: "22,00*(0,75*0,75*3,14-0,53*0,53*3,14) = 19,453 [A]</t>
  </si>
  <si>
    <t>"plast DN1000: "8,50*2,10*0,15 = 2,678 [A]_x000d_
 "plast DN1500:" 23,00*2,85*0,15 = 9,833 [B]_x000d_
 "Celkem: "A+B = 12,511 [C]</t>
  </si>
  <si>
    <t>87471</t>
  </si>
  <si>
    <t>POTRUBÍ Z TRUB PLAST ODPAD DN DO 1000MM</t>
  </si>
  <si>
    <t>30,5"m" = 30,500 [A]</t>
  </si>
  <si>
    <t>87684.R</t>
  </si>
  <si>
    <t>CHRÁNIČKY Z TRUB PLAST DN DO 1500MM</t>
  </si>
  <si>
    <t>87871.R</t>
  </si>
  <si>
    <t>NASUNUTÍ PLAST TRUB DN DO 1000MM DO CHRÁNIČKY</t>
  </si>
  <si>
    <t>"dle pol.č.87684.R: "22,0"m" = 22,000 [A]</t>
  </si>
  <si>
    <t>891171</t>
  </si>
  <si>
    <t>ŠOUPÁTKA DN DO 1000MM</t>
  </si>
  <si>
    <t>DESKOVÉ ŠOUPĚ V KANALIZAČNÍ ŠACHTĚ</t>
  </si>
  <si>
    <t>894171.R</t>
  </si>
  <si>
    <t>ŠACHTY KANALIZAČ Z BETON DÍLCŮ NA POTRUBÍ DN DO 1000MM</t>
  </si>
  <si>
    <t>ŠACHTA DN1650
ŠACHTOVÉ DNO S OBKLADEM S ČEDIČEM</t>
  </si>
  <si>
    <t>899692</t>
  </si>
  <si>
    <t>ZKOUŠKA VODOTĚSNOSTI POTRUBÍ DN PŘES 800MM</t>
  </si>
  <si>
    <t>"dle pol.č.87471: "30,5"m" = 30,500 [A]</t>
  </si>
  <si>
    <t>R969245A</t>
  </si>
  <si>
    <t>VYBOURÁNÍ POTRUBÍ DN DO 300MM KANALIZAČ - BEZ DOPRAVY</t>
  </si>
  <si>
    <t>"stávající potrubí: "31,0"m" = 31,000 [A]</t>
  </si>
  <si>
    <t>"dle pol.č.13173A:" 384,454"m3"*2,0"t/m3" = 768,908 [A]</t>
  </si>
  <si>
    <t>"z pol.č.R969245A: "31,0"m"*0,3"t/m" = 9,300 [A]_x000d_
 "z pol.č.R969246A: "31,0"m"*0,4"t/m" = 12,400 [B]_x000d_
 "z pol.č.R96688A: "2"ks"*3,0"t/ks" = 6,000 [C]_x000d_
 "Celkem: "A+B+C = 27,700 [D]</t>
  </si>
  <si>
    <t>SO 33-31-02</t>
  </si>
  <si>
    <t>"km 0,00-0,03863: "38,63*(3,55+2,90)*0,5*1,40 = 174,414 [A]_x000d_
 "0,03863-0,07074:" 32,11*(2,90+2,81)*0,5*1,90 = 174,181 [B]_x000d_
 "0,07074-0,10280:" 32,06*(2,81+3,60)*0,5*1,40 = 143,853 [C]_x000d_
 "rozšíř.pro šachty: "1,80*(1,80-1,40)*12,86 = 9,259 [D]_x000d_
 "Celkem: "A+B+C+D = 501,707 [E]</t>
  </si>
  <si>
    <t>2*3,00*2,00*1,00 = 12,000 [A]</t>
  </si>
  <si>
    <t>"ručně kopaná sonda: "12,0"m3" = 12,000 [A]</t>
  </si>
  <si>
    <t>"výkop(z pol.č.13273A): "501,707"m3" = 501,707 [A]_x000d_
 "vytlačená kubatura"_x000d_
 "lože(z pol.č.45157): "-8,265"m3" = -8,265 [B]_x000d_
 "obsyp(z pol.č.17581): "-46,751"m3" = -46,751 [C]_x000d_
 "podkl.bet.(z pol.č.451312): "-9,594"m3" = -9,594 [D]_x000d_
 "obet.(z pol.č.89952A: "-73,8"m3" = -73,800 [E]_x000d_
 "KT DN500:" -73,80*3,14*0,29*0,29 = -19,489 [F]_x000d_
 "plast DN800:" -29,00*3,14*0,42*0,42 = -16,063 [G]_x000d_
 "šachty:" -12,86*3,14*0,60*0,60 = -14,537 [H]_x000d_
 "Celkem: "A+B+C+D+E+F+G+H = 313,208 [I]</t>
  </si>
  <si>
    <t>"plast DN800:" 29,00*(1,90*1,14-3,14*0,42*0,42) = 46,751 [A]</t>
  </si>
  <si>
    <t>"výplň mezikruží chráničky: "29,00*(0,40*0,40*3,14-0,29*0,29*3,14) = 6,911 [A]_x000d_
 "výplň rušeného potrubí: "85,00*3,14*0,25*0,25 = 16,681 [B]_x000d_
 "Celkem: "A+B = 23,592 [C]</t>
  </si>
  <si>
    <t>"KT DN400: "73,80*1,30*0,10 = 9,594 [A]</t>
  </si>
  <si>
    <t>"plast DN800:" 29,00*1,90*0,15 = 8,265 [A]</t>
  </si>
  <si>
    <t>83457</t>
  </si>
  <si>
    <t>POTRUBÍ Z TRUB KAMENINOVÝCH DN DO 500MM</t>
  </si>
  <si>
    <t>102,8"m" = 102,800 [A]</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</si>
  <si>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zkoušky vodotěsnosti a televizní prohlídku</t>
  </si>
  <si>
    <t>83857.R</t>
  </si>
  <si>
    <t>NASUNUTÍ KAMENINOVÝCH TRUB DN DO 500MM DO CHRÁNIČKY</t>
  </si>
  <si>
    <t>"dle pol.č.87660: "29,0"m" = 29,000 [A]</t>
  </si>
  <si>
    <t>29,0"m" = 29,000 [A]</t>
  </si>
  <si>
    <t>"KT DN500: "73,80*1,0"m2" = 73,800 [A]</t>
  </si>
  <si>
    <t>"dle pol.č.83457: "102,8"m" = 102,800 [A]</t>
  </si>
  <si>
    <t>"stávající potrubí: "10,0"m" = 10,000 [A]</t>
  </si>
  <si>
    <t>"dle pol.č.13273A:" 501,707"m3"*2,0"t/m3" = 1003,414 [A]</t>
  </si>
  <si>
    <t>"z pol.č.R969257A: "10,0"m"*0,5"t/m" = 5,000 [A]_x000d_
 "z pol.č.R96688A: "2"ks"*3,0"t/ks" = 6,000 [B]_x000d_
 "Celkem: "A+B = 11,000 [C]</t>
  </si>
  <si>
    <t>SO 33-31-03</t>
  </si>
  <si>
    <t>"stoka A"_x000d_
 "km 0,00-0,00916: "9,16*(3,39+3,26)*0,5*1,15 = 35,026 [A]_x000d_
 "0,00916-0,04340:" 34,24*(3,26+2,96)*0,5*1,15 = 122,459 [B]_x000d_
 "0,04340-0,06700:" 23,60*(2,96+1,90)*0,5*1,15 = 65,950 [C]_x000d_
 "stoka B"_x000d_
 "km 0,00-0,00900:" 9,00*(3,17+2,40)*0,5*1,15 = 28,825 [D]_x000d_
 "0,00900-0,01950" 10,50*(1,80+1,60)*0,5*1,15 = 20,528 [U]_x000d_
 "stoka C"_x000d_
 "km 0,00-0,00999:" 9,88*(2,61+2,38)*0,5*1,50 = 36,976 [E]_x000d_
 "0,00999-0,03173:" 21,74*(2,38+1,90)*0,5*1,15 = 53,502 [F]_x000d_
 "stoka D"_x000d_
 "km 0,00-0,01951:" 19,51*(2,68+2,83)*0,5*1,50 = 80,625 [G]_x000d_
 "0,01951-0,02390:" 4,39*(2,83+2,66)*0,5*1,15 = 13,858 [H]_x000d_
 "0,02390-0,03485:" 10,95*(2,66+1,90)*0,5*1,15 = 28,711 [I]_x000d_
 "stoka D1"_x000d_
 "km 0,00-0,04975:" 49,75*(2,63+2,03)*0,5*1,15 = 133,305 [J]_x000d_
 "0,04975-0,05996:" 10,21*(2,03+1,90)*0,5*1,15 = 23,072 [K]_x000d_
 "stoka E"_x000d_
 "km 0,00-0,00400:" 4,00*(3,03+2,30)*0,5*1,05 = 11,193 [L]_x000d_
 "plast DN150:" 60,00*2,00*1,05 = 126,000 [M]_x000d_
 "Celkem: "A+B+C+D+E+F+G+H+I+J+K+L+M = 759,502 [N]</t>
  </si>
  <si>
    <t>"výkop(z pol.č.13273A): "759,502"m3" = 759,502 [A]_x000d_
 "vytlačená kubatura"_x000d_
 "lože(z pol.č.45157): "-33,227"m3" = -33,227 [B]_x000d_
 "obsyp(z pol.č.17581): "-166,738"m3" = -166,738 [C]_x000d_
 "plast DN150:" -60,00*3,14*0,08*0,08 = -1,206 [D]_x000d_
 "plast DN200:" -4,00*3,14*0,11*0,11 = -0,152 [E]_x000d_
 "plast DN250:" -188,10*3,14*0,13*0,13 = -9,982 [F]_x000d_
 "plast DN500:" -23,00*3,14*0,27*0,27 = -5,265 [G]_x000d_
 "šachty:" -29,94*3,14*0,30*0,30 = -8,461 [H]_x000d_
 "Celkem: "A+B+C+D+E+F+G+H = 534,471 [I]</t>
  </si>
  <si>
    <t>"plast DN150: "60,00*(1,05*0,46-3,14*0,08*0,08) = 27,774 [A]_x000d_
 "plast DN200:" 4,00*(1,05*0,52-3,14*0,11*0,11) = 2,032 [B]_x000d_
 "plast DN250: "188,10*(1,15*0,56-3,14*0,13*0,13) = 111,155 [C]_x000d_
 "plast DN500:" 25,00*(1,50*0,84-3,14*0,27*0,27) = 25,777 [D]_x000d_
 "Celkem: "A+B+C+D = 166,738 [E]</t>
  </si>
  <si>
    <t>"výplň mezikruží chráničky: "25,00*(0,25*0,25*3,14-0,13*0,13*3,14) = 3,580 [A]</t>
  </si>
  <si>
    <t>"plast DN150: "60,00*1,05*0,10 = 6,300 [A]_x000d_
 "plast DN200:" 4,00*1,05*0,10 = 0,420 [B]_x000d_
 "plast DN250: "188,10*1,15*0,10 = 21,632 [C]_x000d_
 "plast DN500:" 25,00*1,50*0,13 = 4,875 [D]_x000d_
 "Celkem: "A+B+C+D = 33,227 [E]</t>
  </si>
  <si>
    <t>"přípojky dešťových svodů: "60,0"m" = 60,000 [A]</t>
  </si>
  <si>
    <t>"odvodnění podchodu: 4,0m"</t>
  </si>
  <si>
    <t>213,1"m" = 213,100 [A]</t>
  </si>
  <si>
    <t>87657</t>
  </si>
  <si>
    <t>CHRÁNIČKY Z TRUB PLASTOVÝCH DN DO 500MM</t>
  </si>
  <si>
    <t>25,0"m" = 25,000 [A]</t>
  </si>
  <si>
    <t>87844.R</t>
  </si>
  <si>
    <t>NASUNUTÍ PLAST TRUB DN DO 250MM DO CHRÁNIČKY</t>
  </si>
  <si>
    <t>"dle pol.č.87657: "25,0"m" = 25,000 [A]</t>
  </si>
  <si>
    <t>"na potrubí DN250: "12"ks" = 12,000 [A]</t>
  </si>
  <si>
    <t>"dle pol.č.87433: "60,0"m" = 60,000 [A]</t>
  </si>
  <si>
    <t>"dle pol.č.87434: "4,0"m" = 4,000 [A]</t>
  </si>
  <si>
    <t>899652</t>
  </si>
  <si>
    <t>ZKOUŠKA VODOTĚSNOSTI POTRUBÍ DN DO 300MM</t>
  </si>
  <si>
    <t>"dle pol.č.87444: "213,1"m" = 213,100 [A]</t>
  </si>
  <si>
    <t>"dle pol.č.87433,87434,87444: "60,0"m"+4,0"m"+213,1"m" = 277,100 [A]</t>
  </si>
  <si>
    <t>"dle pol.č.13273A:" 759,502"m3"*2,0"t/m3" = 1519,004 [A]</t>
  </si>
  <si>
    <t>SO 33-31-04</t>
  </si>
  <si>
    <t>"RN: "19,45*13,40*3,90 = 1016,457 [A]</t>
  </si>
  <si>
    <t>"stoka A, plast DN400"_x000d_
 "km 0,00-0,02470: "24,70*2,50*1,40 = 86,450 [A]_x000d_
 "0,02470-0,06992:" 45,22*(2,50+2,37)*0,5*1,40 = 154,155 [B]_x000d_
 "0,06992-0,12005:" 50,13*(2,37+2,54)*0,5*1,40 = 172,297 [C]_x000d_
 "0,12005-0,17542:" 55,37*(2,54+3,83)*0,5*1,40 = 246,895 [D]_x000d_
 "0,19492-0,20667:" 11,75*(3,30+3,58)*0,5*1,40 = 56,588 [E]_x000d_
 "0,20667-0,23885:" 32,18*(3,58+3,48)*0,5*1,40 = 159,034 [F]_x000d_
 "0,23885-0,26250:" 23,65*(3,48+3,64)*0,5*1,40 = 117,872 [G]_x000d_
 "0,26250-0,30463:" 42,13*(3,64+3,41)*1,40 = 415,823 [H]_x000d_
 "0,30463-0,30967:" 5,04*3,41*1,40 = 24,061 [I]_x000d_
 "0,30967-0,34899:" 39,32*(3,41+3,49)*0,5*1,40 = 189,916 [J]_x000d_
 "0,34899-0,38365:" 34,66*3,49*1,40 = 169,349 [K]_x000d_
 "0,38365-0,41005:" 26,40*(3,49+3,32)*0,5*1,40 = 125,849 [L]_x000d_
 "0,41005-0,42899:" 18,94*(3,32+3,13)*0,5*1,40 = 85,514 [M]_x000d_
 "0,42899-0,47532:" 46,33*(3,13+2,87)*0,5*1,40 = 194,586 [N]_x000d_
 "0,47535-0,51012:" 34,80*(2,87+2,48)*0,5*1,40 = 130,326 [O]_x000d_
 "rozšíř.pro. šachty:" 1,80*(1,80-1,40)*49,54 = 35,669 [P]_x000d_
 "plast DN300"_x000d_
 "0,51012-0,55967:" 49,55*(2,48+2,10)*0,5*1,25 = 141,837 [Q]_x000d_
 "0,55967-0,60965:" 49,98*(2,10+1,76)*0,5*1,25 = 120,577 [R]_x000d_
 "0,60965-0,65967:" 50,02*(1,76+2,18)*0,5*1,25 = 123,174 [S]_x000d_
 "0,65967-0,70710:" 40,43*(2,18+1,94)*0,5*1,25 = 104,107 [T]_x000d_
 "0,70710-0,74350:" 36,40*(1,94+1,57)*0,5*1,25 = 79,853 [U]_x000d_
 "stoka B"_x000d_
 "km 0,00-0,02207:" 22,07*(2,48+1,99)*0,5*1,25 = 61,658 [V]_x000d_
 "0,02207-0,07283:" 50,76*(1,99+1,96)*0,5*1,25 = 125,314 [W]_x000d_
 "0,07283-0,11357:" 40,74*(1,96+1,97)*0,5*1,25 = 100,068 [X]_x000d_
 "0,11357-0,14753:" 33,96*(1,97+1,70)*0,5*1,25 = 77,896 [Y]_x000d_
 "0,14753-0,16444:" 16,91*(1,70+1,60)*0,5*1,25 = 34,877 [Z]_x000d_
 "rozšíř.pro šachty:" 1,80*(1,80-1,25)*18,87 = 18,681 [AA]_x000d_
 "stoka A, plast DN250"_x000d_
 "km 0,00-0,01640:" 16,40*(3,58+1,90)*0,5*1,15 = 51,676 [AB]_x000d_
 "0,01640-0,03789:" 26,05*1,90*1,15 = 56,919 [AC]_x000d_
 "rozšíř.pro šachty:" 1,80*(1,80-1,15)*3,80 = 4,446 [AD]_x000d_
 "plast DN150" 180,00*2,00*1,05 = 378,000 [AE]_x000d_
 "Celkové množství "3843.467000 = 3843,467 [AJ]</t>
  </si>
  <si>
    <t>"výkop(z pol.č.13173A,13273A): "1016,457"m3"+3843,467"m3" = 4859,924 [A]_x000d_
 "vytlačená kubatura"_x000d_
 "lože(z pol.č.45157): "-162,637"m3" = -162,637 [B]_x000d_
 "obsyp(z pol.č.17581): "-813,975"m3" = -813,975 [C]_x000d_
 "podkl.bet.(z pol.č.451312): "-19,062"m3" = -19,062 [D]_x000d_
 "plast DN150:" -180,00*3,14*0,08*0,08 = -3,617 [E]_x000d_
 "plast DN250:" -37,90*3,14*0,13*0,13 = -2,011 [F]_x000d_
 "plast DN300:" -397,80*3,14*0,16*0,16 = -31,977 [G]_x000d_
 "plast DN400:" -492,60*3,14*0,215*0,215 = -71,499 [H]_x000d_
 "šachty:" -72,21*3,14*0,60*0,60 = -81,626 [I]_x000d_
 "RN: "-(17,54*5,40+17,54*5,00)*2,30 = -419,557 [J]_x000d_
 "Celkem: "A+B+C+D+E+F+G+H+I+J = 3253,963 [K]</t>
  </si>
  <si>
    <t>"plast DN150: "180,00*(1,05*0,46-3,14*0,08*0,08) = 83,323 [A]_x000d_
 "plast DN250:" 37,90*(1,15*0,56-3,14*0,13*0,13) = 22,396 [B]_x000d_
 "plast DN300: "397,80*(1,25*0,62-3,14*0,16*0,16) = 276,318 [C]_x000d_
 "plast DN400:" 492,60*(1,40*0,73-3,14*0,215*0,215) = 431,938 [D]_x000d_
 "Celkem: "A+B+C+D = 813,975 [E]</t>
  </si>
  <si>
    <t>"jáma pro retenční nádrž" 68,00*8,00 = 544,000 [A]</t>
  </si>
  <si>
    <t>"z pol.č.23217A "544,0 = 544,000 [A]</t>
  </si>
  <si>
    <t>38212</t>
  </si>
  <si>
    <t>KOMPL KONSTR NÁDRŽÍ Z DÍLCŮ ŽELEZOBET</t>
  </si>
  <si>
    <t>"RN"_x000d_
 (17,45*5,40-17,05*5,00)*1,80+17,45*5,40*(0,30+0,20) = 63,279 [A]_x000d_
 (17,45*5,00-17,05*4,60)*1,80+17,45*5,00*(0,30+0,20) = 59,501 [B]_x000d_
 (3,14*0,60*0,60-3,14*0,50*0,50)*1,00*4 = 1,382 [C]_x000d_
 "Celkem: "A+B+C = 124,162 [D]</t>
  </si>
  <si>
    <t>"pod RN: "(17,65*5,60+17,65*5,20)*0,10 = 19,062 [A]</t>
  </si>
  <si>
    <t>"plast DN150: "180,00*1,05*0,10 = 18,900 [A]_x000d_
 "plast DN250:" 37,90*1,15*0,10 = 4,359 [B]_x000d_
 "plast DN300: "397,80*1,25*0,10 = 49,725 [C]_x000d_
 "plast DN400:" 492,60*1,40*0,13 = 89,653 [D]_x000d_
 "Celkem: "A+B+C+D = 162,637 [E]</t>
  </si>
  <si>
    <t>"RN"_x000d_
 (17,45+5,40)*2*2,30+17,45*5,40 = 199,340 [A]_x000d_
 (17,45+5,00)*2*2,30+17,45*5,00 = 190,520 [B]_x000d_
 "Celkem: "A+B = 389,860 [C]</t>
  </si>
  <si>
    <t>"přípojky UV: "180,0"m" = 180,000 [A]</t>
  </si>
  <si>
    <t>37,9"m" = 37,900 [A]</t>
  </si>
  <si>
    <t>"397,8m"</t>
  </si>
  <si>
    <t>492,6"m" = 492,600 [A]</t>
  </si>
  <si>
    <t>891646</t>
  </si>
  <si>
    <t>KLAPKY DN DO 400MM</t>
  </si>
  <si>
    <t>"zpětná klapka v S1: "1"ks" = 1,000 [A]</t>
  </si>
  <si>
    <t>894145</t>
  </si>
  <si>
    <t>ŠACHTY KANALIZAČNÍ Z BETON DÍLCŮ NA POTRUBÍ DN DO 300MM</t>
  </si>
  <si>
    <t>"na potrubí DN250: "2"ks" = 2,000 [A]_x000d_
 "na potrubí DN300: "10"ks" = 10,000 [B]_x000d_
 "Celkem: "A+B = 12,000 [C]</t>
  </si>
  <si>
    <t>16"ks" = 16,000 [A]</t>
  </si>
  <si>
    <t>VČ PODKLADNÍCH VRSTEV</t>
  </si>
  <si>
    <t>"VO na potrubí DN400 "1 = 1,000 [A]</t>
  </si>
  <si>
    <t>89911G</t>
  </si>
  <si>
    <t>LITINOVÝ POKLOP D400</t>
  </si>
  <si>
    <t>"RN: "2*2"ks" = 4,000 [A]</t>
  </si>
  <si>
    <t>"RN: "4*10"ks" = 40,000 [A]</t>
  </si>
  <si>
    <t>"dle pol.č.87433: "180,0"m" = 180,000 [A]</t>
  </si>
  <si>
    <t>"z pol.č.87444,87445: "37,9"m"+397,8"m" = 435,700 [A]</t>
  </si>
  <si>
    <t>"dle pol.č.87446: "492,6"m" = 492,600 [A]</t>
  </si>
  <si>
    <t>"dle pol.č.87433,87444,87445,87446: "180,0"m"+37,9"m"+397,8"m"+492,6"m" = 1108,300 [A]</t>
  </si>
  <si>
    <t>"dle pol.č.13173A,13273A:" (1016,547"m3"+3843,467"m3")*2,0"t/m3" = 9720,028 [A]</t>
  </si>
  <si>
    <t>SO 33-32-01</t>
  </si>
  <si>
    <t>PROVIZORNÍ VODOVODDN100, DL. 60M</t>
  </si>
  <si>
    <t>"AŠ1: "3,90*3,90*2,91 = 44,261 [A]_x000d_
 "AŠ2:" 4,50*3,90*2,48 = 43,524 [B]_x000d_
 "Celkem: "A+B = 87,785 [C]</t>
  </si>
  <si>
    <t>"km 0,00-0,00189:" 1,89*(2,91+2,86)*0,5*1,10 = 5,998 [A]_x000d_
 "0,00189-0,02905:" 27,16*(2,86+2,30)*0,5*1,30 = 91,095 [B]_x000d_
 "0,02905-0,03054:" 1,49*(2,30+2,48)*0,5*1,10 = 3,917 [C]_x000d_
 "0,03454-0,07641:" 45,87*(2,48+1,95)*0,5*1,10 = 111,762 [D]_x000d_
 "0,07641-0,11236:" 35,95*(1,95+1,82)*0,5*1,10 = 74,542 [E]_x000d_
 "0,11236-0,11850:" 6,14*(1,82+1,70)*0,5*1,10 = 11,887 [F]_x000d_
 "podchody pod komunikací: "(33,00*1,30+5,00*1,10)*2,00 = 96,800 [G]_x000d_
 "Celkem: "A+B+C+D+E+F+G = 396,001 [H]</t>
  </si>
  <si>
    <t>6"ks"*3,00*2,00*1,00 = 36,000 [A]</t>
  </si>
  <si>
    <t>"kopaná sonda: "36,0"m3" = 36,000 [A]</t>
  </si>
  <si>
    <t>"výkop(z pol.č.13173A,13273A): "87,785"m3"+396,001"m3" = 483,786 [A]_x000d_
 "vytlačená kubatura"_x000d_
 "lože(z pol.č.4517): "-24,859"m3" = -24,859 [B]_x000d_
 "obsyp(z pol.č.17581): "-94,644"m3" = -94,644 [C]_x000d_
 "DN400:" -58,50*3,14*0,215*0,215 = -8,491 [D]_x000d_
 "DN150:" -98,00*3,14*0,08*0,08 = -1,969 [E]_x000d_
 "AŠ1,2: "-(8,0"m3"+9,0"m3") = -17,000 [F]_x000d_
 "Celkem: "A+B+C+D+E+F = 336,823 [G]</t>
  </si>
  <si>
    <t>"TLT, plast DN150: "(118,50+38,00-58,50)*(1,10*0,46-3,14*0,08*0,08) = 47,619 [A]_x000d_
 "plast DN400:" 58,50*(1,30*0,73-3,14*0,215*0,215) = 47,025 [B]_x000d_
 "Celkem: "A+B = 94,644 [C]</t>
  </si>
  <si>
    <t>"TLT, plast DN150: "(118,50+38,00-58,50)*1,10*0,10 = 10,780 [A]_x000d_
 "plast DN400:" 58,50*1,30*0,10 = 7,605 [B]_x000d_
 "dno jam AŠ" (3,90*3,90+3,90*4,40)*0,20 = 6,474 [C]_x000d_
 "Celkové množství "24.859000 = 24,859 [D]</t>
  </si>
  <si>
    <t>"strop AŠ "1,90*1,90+1,90*2,40 = 8,170 [A]</t>
  </si>
  <si>
    <t>85133</t>
  </si>
  <si>
    <t>POTRUBÍ Z TRUB LITINOVÝCH TLAKOVÝCH HRDLOVÝCH DN DO 150MM</t>
  </si>
  <si>
    <t>118,5"m" = 118,500 [A]</t>
  </si>
  <si>
    <t>85833</t>
  </si>
  <si>
    <t>NASUNUTÍ LITIN TRUB DN DO 150MM DO CHRÁNIČKY</t>
  </si>
  <si>
    <t>25,5"m" = 25,500 [A]</t>
  </si>
  <si>
    <t>38,0"m" = 38,000 [A]</t>
  </si>
  <si>
    <t>58,5"m" = 58,500 [A]</t>
  </si>
  <si>
    <t>33,0"m" = 33,000 [A]</t>
  </si>
  <si>
    <t>"dle kladečského schéma "1 = 1,000 [A]</t>
  </si>
  <si>
    <t>"v AŠ "4 = 4,000 [A]</t>
  </si>
  <si>
    <t>891334</t>
  </si>
  <si>
    <t>MONTÁŽNÍ VLOŽKY DN DO 200MM</t>
  </si>
  <si>
    <t>"univerzální spojka: "8"ks" = 8,000 [A]</t>
  </si>
  <si>
    <t>VČ HYDRANTOVÉHO POKLOPU</t>
  </si>
  <si>
    <t>"z pol.č.891126 "1 = 1,000 [A]</t>
  </si>
  <si>
    <t>891945</t>
  </si>
  <si>
    <t>ZEMNÍ SOUPRAVY DN DO 300MM S POKLOPEM</t>
  </si>
  <si>
    <t>"z pol.č.891145 "1 = 1,000 [A]</t>
  </si>
  <si>
    <t>"AŠ1: "1"ks" = 1,000 [A]</t>
  </si>
  <si>
    <t>893383</t>
  </si>
  <si>
    <t>ŠACHTY ARMATURNÍ ZE ŽELBET VČET VÝTUŽE PŮDORYS PLOCHY DO 3,5M2</t>
  </si>
  <si>
    <t>"AŠ2: "1"ks" = 1,000 [A]</t>
  </si>
  <si>
    <t>118,5"m"+38,0"m" = 156,500 [A]</t>
  </si>
  <si>
    <t>"dle pol.č.85133,87333: "118,5"m"+38,0"m" = 156,500 [A]</t>
  </si>
  <si>
    <t>969133</t>
  </si>
  <si>
    <t>VYBOURÁNÍ POTRUBÍ DN DO 150MM VODOVODNÍCH</t>
  </si>
  <si>
    <t>"ocelové potrubí: "146,5"m" = 146,500 [A]</t>
  </si>
  <si>
    <t>"dle pol.č.13173A,13273A:" (87,785"m3"+396,001"m3")*2,0"t/m3" = 967,572 [A]</t>
  </si>
  <si>
    <t>SO 33-32-02</t>
  </si>
  <si>
    <t>PROVIZORNÍ VODOVOD DN100, DL. 200M</t>
  </si>
  <si>
    <t>"AŠ1: "4,90*3,90*2,65 = 50,642 [A]_x000d_
 "AŠ2:" 3,90*3,90*2,59 = 39,394 [B]_x000d_
 "Celkové množství "90.036000 = 90,036 [C]</t>
  </si>
  <si>
    <t>"km 0,00-0,00880: "7,83*(2,35+2,40)*0,5*1,10 = 20,456 [A]_x000d_
 "0,00880-0,03936:" 30,56*(2,40+2,27)*0,5*1,30 = 92,765 [B]_x000d_
 "0,03936-0,17544:" 136,08*(2,29+1,90)*0,5*1,10 = 313,596 [C]_x000d_
 "0,17544-0,18063:" 5,19*(1,90+3,16)*0,5*1,10 = 14,444 [D]_x000d_
 "0,18063-0,19260:" 11,97*1,19*1,30 = 18,518 [E]_x000d_
 "0,19260-0,19912:" 6,52*(2,86+1,23)*0,5*1,10 = 14,667 [F]_x000d_
 "0,19912-0,38415:" 185,03*(1,23+2,81)*0,5*1,10 = 411,137 [G]_x000d_
 "0,38415-0,46835:" 84,20*(2,81+2,76)*0,5*1,10 = 257,947 [H]_x000d_
 "0,46835-0,52817:" 59,82*(2,76+2,01)*0,5*1,10 = 156,938 [I]_x000d_
 "0,52817-0,63723:" 109,06*2,01*1,10 = 241,132 [J]_x000d_
 "0,63723-0,70789:" 70,66*(2,01+2,10)*0,5*1,10 = 159,727 [K]_x000d_
 "km 0,00-0,03760:" 37,60*(1,80+1,60)*0,5*1,10 = 70,312 [M]_x000d_
 "0,03760-0,05960:" 22,00*1,60*1,30 = 45,760 [N]_x000d_
 "0,05960-0,12783:" 68,23*1,60*1,10 = 120,085 [O]_x000d_
 "0,12783-0,13557:" 7,74*(1,60+1,70)*0,5*1,10 = 14,048 [P]_x000d_
 "0,13557-0,18897:" 53,40*(1,70+1,60)*0,5*1,10 = 96,921 [Q]_x000d_
 "0,18897-0,19497:" 6,0*(1,60+1,59)*0,5*1,30 = 12,441 [R]_x000d_
 "0,19497-0,20516" 10,19*(1,59+1,70)*0,5*1,30 = 21,791 [L]_x000d_
 "Celkové množství "2082.685000 = 2082,685 [S]</t>
  </si>
  <si>
    <t>8"ks"*3,00*2,00*1,00 = 48,000 [A]</t>
  </si>
  <si>
    <t>"kopaná sonda: "48,0"m3" = 48,000 [A]</t>
  </si>
  <si>
    <t>"výkop(z pol.č.13173A,13273A): "90,036"m3"+2082,658"m3" = 2172,694 [A]_x000d_
 "vytlačená kubatura"_x000d_
 "lože(z pol.č.4517): "-105,045"m3" = -105,045 [B]_x000d_
 "obsyp(z pol.č.17581): "-457,211"m3" = -457,211 [C]_x000d_
 "plast DN400:" -72,00*3,14*0,215*0,215 = -10,451 [D]_x000d_
 "plast DN150: "-841,10*3,14*0,08*0,08 = -16,903 [E]_x000d_
 "AŠ: "-(9,5"m3"+14,5"m3") = -24,000 [F]_x000d_
 "Celkem: "A+B+C+D+E+F = 1559,084 [G]</t>
  </si>
  <si>
    <t>"plast DN150: "841,10*(1,10*0,46-3,14*0,08*0,08) = 408,694 [A]_x000d_
 "plast DN400:" 72,00*(1,30*0,63-3,14*0,215*0,215) = 48,517 [B]_x000d_
 "Celkem: "A+B = 457,211 [C]</t>
  </si>
  <si>
    <t>"vyplnění stávajícího potrubí: "800,00*3,14*0,075*0,075 = 14,130 [A]</t>
  </si>
  <si>
    <t>"plast DN150: "841,10*1,10*0,10 = 92,521 [A]_x000d_
 "plast DN400:" 72,00*1,30*0,10 = 9,360 [B]_x000d_
 "dna jam AŠ" (3,90*1,90+2,90*2,90)*0,20 = 3,164 [C]_x000d_
 "Celkové množství "105.045000 = 105,045 [D]</t>
  </si>
  <si>
    <t>"strop AŠ "2,90*1,90+1,90*1,90 = 9,120 [A]</t>
  </si>
  <si>
    <t>80"m" = 80,000 [A]</t>
  </si>
  <si>
    <t>833,1"m" = 833,100 [A]</t>
  </si>
  <si>
    <t>"dle pol.č.87646: "72,0"m" = 72,000 [A]</t>
  </si>
  <si>
    <t>OBLOUKY (KOLENA) S2000</t>
  </si>
  <si>
    <t>"na plastovém potrubí, dle kladečského schéma: 8555, 8545, 8558 "12+5+4+4"ks" = 25,000 [A]</t>
  </si>
  <si>
    <t>PŘÍRUBOVÉ KOLENO DN150</t>
  </si>
  <si>
    <t>"na plastovém potrubí, dle kladečského schéma:"1"ks" = 1,000 [A]</t>
  </si>
  <si>
    <t>T KUS 150 /150</t>
  </si>
  <si>
    <t>891333.R4</t>
  </si>
  <si>
    <t>"na plastovém potrubí, dle kladečského schéma:"5"ks" = 5,000 [A]</t>
  </si>
  <si>
    <t>891333.R5</t>
  </si>
  <si>
    <t>891333.R6</t>
  </si>
  <si>
    <t>MMA KUS 160 /80</t>
  </si>
  <si>
    <t>"na plastovém potrubí, dle kladečského schéma:"4"ks" = 4,000 [A]</t>
  </si>
  <si>
    <t>VZDUŠNÍK, VČ HYDRANTOVÉHO POKLOPU</t>
  </si>
  <si>
    <t>KALNÍK, VČ HYDRANTOVÉHO POKLOPU</t>
  </si>
  <si>
    <t>893384</t>
  </si>
  <si>
    <t>ŠACHTY ARMATURNÍ ZE ŽELBET VČET VÝTUŽE PŮDORYS PLOCHY DO 4,5M2</t>
  </si>
  <si>
    <t>841,10+72,00"m" = 913,100 [A]</t>
  </si>
  <si>
    <t>"napojení na stávající vodovod: "5"ks" = 5,000 [A]</t>
  </si>
  <si>
    <t>"dle pol.č.87333.A,B: "841,10+72,00"m" = 913,100 [A]</t>
  </si>
  <si>
    <t>899901</t>
  </si>
  <si>
    <t>PŘEPOJENÍ PŘÍPOJEK</t>
  </si>
  <si>
    <t>Položka zahrnuje:
- řez na potrubí
- dodání a osazení příslušných tvarovek a armatur
Položka nezahrnuje:
- x</t>
  </si>
  <si>
    <t>"stávající AŠ: "2*8,0"m3" = 16,000 [A]</t>
  </si>
  <si>
    <t>150,0"m" = 150,000 [A]</t>
  </si>
  <si>
    <t>"dle pol.č.13173A,13273A:" (90,036"m3"+2082,685"m3")*2,0"t/m3" = 4345,442 [A]</t>
  </si>
  <si>
    <t>"z pol.č.96616A: "16,0"m3"*2,5"t/m3" = 40,000 [A]</t>
  </si>
  <si>
    <t>"z pol.č.R969133A: "150,0"m"*0,007"t/m" = 1,050 [A]</t>
  </si>
  <si>
    <t>SO 33-32-03</t>
  </si>
  <si>
    <t>PROVIZORNÍ VODOVOD DN100, DL. 80M</t>
  </si>
  <si>
    <t>"km 0,00-0,03820: "38,20*(2,05+2,38)*0,5*1,10 = 93,074 [A]_x000d_
 "0,03820-0,07049:" 32,29*(2,38+2,32)*0,5*1,30 = 98,646 [B]_x000d_
 "0,07049-0,07746:" 6,97*(2,32+2,35)*0,5*1,10 = 17,902 [C]_x000d_
 "0,07746-0,10155:" 24,09*(2,35+1,90)*0,5*1,10 = 56,310 [D]_x000d_
 "km 0,00-0,00370:" 3,70*(2,35+2,50)*0,2*1,00 = 3,589 [E]_x000d_
 "0,00370-0,02760:" 23,90*(2,50+2,10)*0,5*1,20 = 65,964 [F]_x000d_
 "0,02760-0,03935:" 11,75*(2,10+2,08)*0,5*1,00 = 24,558 [G]_x000d_
 "0,03935-0,08967:" 50,32*(2,08+1,90)*0,5*1,00 = 100,137 [H]_x000d_
 "Celkem: "A+B+C+D+E+F+G+H = 460,180 [I]</t>
  </si>
  <si>
    <t>4"ks"*3,00*2,00*1,00 = 24,000 [A]</t>
  </si>
  <si>
    <t>"kopaná sonda: "24,0"m3" = 24,000 [A]</t>
  </si>
  <si>
    <t>"výkop(z pol.č.13273A): "460,18"m3" = 460,180 [A]_x000d_
 "vytlačená kubatura"_x000d_
 "lože(z pol.č.4517): "-21,206"m3" = -21,206 [B]_x000d_
 "obsyp(z pol.č.17581): "-100,85"m3" = -100,850 [C]_x000d_
 "plast DN400:" -30,00*3,14*0,215*0,215 = -4,354 [D]_x000d_
 "plast DN150: "-71,60*3,14*0,08*0,08 = -1,439 [E]_x000d_
 "plast DN300:" -23,00*3,14*0,16*0,16 = -1,849 [F]_x000d_
 "Celkem: "A+B+C+D+E+F = 330,482 [G]</t>
  </si>
  <si>
    <t>"plast DN100: "66,70*1,00*0,40 = 26,680 [A]_x000d_
 "plast DN150: "71,60*(1,10*0,46-3,14*0,08*0,08) = 34,791 [B]_x000d_
 "plast DN300:" 23,00*(1,20*0,62-3,14*0,16*0,16) = 15,263 [C]_x000d_
 "plast DN400:" 30,00*(1,30*0,73-3,14*0,215*0,215) = 24,116 [D]_x000d_
 "Celkem: "A+B+C+D = 100,850 [E]</t>
  </si>
  <si>
    <t>"plast DN100: "66,70*1,00*0,10 = 6,670 [A]_x000d_
 "plast DN150: "71,60*1,10*0,10 = 7,876 [B]_x000d_
 "plast DN300:" 23,00*1,20*0,10 = 2,760 [C]_x000d_
 "plast DN400:" 30,00*1,30*0,10 = 3,900 [D]_x000d_
 "Celkem: "A+B+C+D = 21,206 [E]</t>
  </si>
  <si>
    <t>23,9"m" = 23,900 [A]</t>
  </si>
  <si>
    <t>65,8"m" = 65,800 [A]</t>
  </si>
  <si>
    <t>69,3"m" = 69,300 [A]</t>
  </si>
  <si>
    <t>32,3"m" = 32,300 [A]</t>
  </si>
  <si>
    <t>23,0"m" = 23,000 [A]</t>
  </si>
  <si>
    <t>"dle pol.č.87645: "23,0"m" = 23,000 [A]</t>
  </si>
  <si>
    <t>"dle pol.č.87646: "30,0"m" = 30,000 [A]</t>
  </si>
  <si>
    <t>"na plastovém potrubí, dle kladečského schéma: 8555, 8545"5+1+1+3"ks" = 10,000 [A]</t>
  </si>
  <si>
    <t>"na plastovém potrubí, dle kladečského schéma:"2"ks" = 2,000 [A]</t>
  </si>
  <si>
    <t>891933</t>
  </si>
  <si>
    <t>ZEMNÍ SOUPRAVY DN DO 150MM S POKLOPEM</t>
  </si>
  <si>
    <t>69,3"m"+32,3"m"+65,8"m"+23,9"m" = 191,300 [A]</t>
  </si>
  <si>
    <t>"napojení na stávající vodovod: "1"ks" = 1,000 [A]</t>
  </si>
  <si>
    <t>"dle pol.č.87327.A,B: "89,7"m" = 89,700 [A]</t>
  </si>
  <si>
    <t>"dle pol.č.87333.A,B: "101,6"m" = 101,600 [A]</t>
  </si>
  <si>
    <t>85,0"m" = 85,000 [A]</t>
  </si>
  <si>
    <t>"dle pol.č.13273A:" 460,18"m3"*2,0"t/m3" = 920,360 [A]</t>
  </si>
  <si>
    <t>"z pol.č.R96912A: "85,0"m"*0,003"t/m" = 0,255 [A]_x000d_
 "z pol.č.R969133A: "10,0"m"*0,007"t/m" = 0,070 [B]_x000d_
 "Celkem: "A+B = 0,325 [C]</t>
  </si>
  <si>
    <t>SO 33-32-04</t>
  </si>
  <si>
    <t>PROVIZORNÍ VODOVOD DN100, DL. 30M</t>
  </si>
  <si>
    <t>"AŠ1: "3,90*3,90*4,20 = 63,882 [A]_x000d_
 "AŠ2:" 6,60*3,90*3,70 = 95,238 [B]_x000d_
 "Celkem: "A+B = 159,120 [C]</t>
  </si>
  <si>
    <t>"km 0,00-0,02300: "23,00*(1,70+2,10)*0,5*1,00 = 43,700 [A]_x000d_
 "0,02300-0,04300:" 20,00*(2,10+1,90)*0,5*1,30 = 52,000 [B]_x000d_
 "0,04300-0,05868" 15,68*(1,90+1,70)*0,5*1,10 = 31,046 [D]_x000d_
 "0,05868-0,06968" 11,00*1,70*1,30 = 24,310 [E]_x000d_
 "0,06968-0,07846:" 8,78*1,70*1,10 = 16,419 [C]_x000d_
 "Celkové množství "167.475000 = 167,475 [F]</t>
  </si>
  <si>
    <t>"výkop(z pol.č.13173A,13273A): "167,475"m3"+170,243"m3" = 337,718 [A]_x000d_
 "vytlačená kubatura"_x000d_
 "lože(z pol.č.4517): "-17,204"m3" = -17,204 [B]_x000d_
 "obsyp(z pol.č.17581): "-45,975"m3" = -45,975 [C]_x000d_
 "plast DN400:" -20,00*3,14*0,215*0,215 = -2,903 [D]_x000d_
 "plast DN150: "-29,10*3,14*0,08*0,08 = -0,585 [E]_x000d_
 "AŠ: "-(9,5"m3"+22,0"m3") = -31,500 [F]_x000d_
 "Celkem: "A+B+C+D+E+F = 239,551 [G]</t>
  </si>
  <si>
    <t>"plast DN100: "23,00*1,00*0,40 = 9,200 [A]_x000d_
 "plast DN150: "24,40*(1,10*0,46-3,14*0,08*0,08) = 11,856 [B]_x000d_
 "plast DN400:" 31,00*(1,30*0,73-3,14*0,215*0,215) = 24,919 [C]_x000d_
 "Celkem: "A+B+C = 45,975 [D]</t>
  </si>
  <si>
    <t>"vyplnění stávajícího potrubí: "60,00*3,14*0,075*0,075 = 1,060 [A]</t>
  </si>
  <si>
    <t>"plast DN100: "23,00*1,00*0,10 = 2,300 [A]_x000d_
 "plast DN150: "24,40*1,10*0,10 = 2,684 [B]_x000d_
 "plast DN400:" 31,00*1,30*0,10 = 4,030 [C]_x000d_
 "dno jam AŠ" (6,60*3,90+3,90*3,90)*0,20 = 8,190 [D]_x000d_
 "Celkové množství "17.204000 = 17,204 [E]</t>
  </si>
  <si>
    <t>"strop AŠ "4,60*1,90+1,90*1,90 = 12,350 [A]</t>
  </si>
  <si>
    <t>72226</t>
  </si>
  <si>
    <t>VODOMĚRY</t>
  </si>
  <si>
    <t>Položka zahrnuje:
-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ochrana potrubí nátěrem, včetně úpravy povrchu, případně izolací, nejsou-li tyto práce předmětem jiné položky
- úprava, očištění a ošetření prostoru kolem instalace
- provedení požadovaných (i etapových) tlakových zkoušek, proplachu a desinfekce potrubí.
Položka nezahrnuje:
- x</t>
  </si>
  <si>
    <t>24,4"m" = 24,400 [A]</t>
  </si>
  <si>
    <t>31,0"m" = 31,000 [A]</t>
  </si>
  <si>
    <t>"dle pol.č.87646: "31,0"m" = 31,000 [A]</t>
  </si>
  <si>
    <t>891115</t>
  </si>
  <si>
    <t>ŠOUPÁTKA DN DO 50MM</t>
  </si>
  <si>
    <t>"vypouštěcí ventil "1 = 1,000 [A]</t>
  </si>
  <si>
    <t>891327.R</t>
  </si>
  <si>
    <t>TP-KUS DN80 0,2M</t>
  </si>
  <si>
    <t>"na plastovém potrubí, dle kladečského schéma: 8555, 8545"2+1+2+1"ks" = 6,000 [A]</t>
  </si>
  <si>
    <t>REDUKCE 150/100</t>
  </si>
  <si>
    <t>T KUS 150/50 x 50/2"</t>
  </si>
  <si>
    <t>"na plastovém potrubí, dle kladečského schéma:"3"ks" = 3,000 [A]</t>
  </si>
  <si>
    <t>REDUKCE 150 /80</t>
  </si>
  <si>
    <t>893386</t>
  </si>
  <si>
    <t>ŠACHTY ARMATURNÍ ZE ŽELBET VČET VÝTUŽE PŮDORYS PLOCHY DO 6,5M2</t>
  </si>
  <si>
    <t>23,0"m"+24,4"m"+31,0"m" = 78,400 [A]</t>
  </si>
  <si>
    <t>"dle pol.č.87327.A: "23,0"m" = 23,000 [A]</t>
  </si>
  <si>
    <t>"dle pol.č.87333.A,B: "55,4"m" = 55,400 [A]</t>
  </si>
  <si>
    <t>5,0"m" = 5,000 [A]</t>
  </si>
  <si>
    <t>"dle pol.č.13173A,13273A:" (73,437"m3"+170,243"m3")*2,0"t/m3" = 487,360 [A]</t>
  </si>
  <si>
    <t>"z pol.č.R96912A: "5,0"m"*0,003"t/m" = 0,015 [A]_x000d_
 "z pol.č.R969133A: "5,0"m"*0,007"t/m" = 0,035 [B]_x000d_
 "Celkem: "A+B = 0,050 [C]</t>
  </si>
  <si>
    <t>SO 33-33-01</t>
  </si>
  <si>
    <t>"odhad: 3,68m3 plynu"_x000d_
 1"kpl" = 1,000 [A]</t>
  </si>
  <si>
    <t>"propoj: "19,4*1,0*0,13 = 2,522 [A]_x000d_
 "rýha bourání: "68,9*0,8*0,13 = 7,166 [B]_x000d_
 "Celkem: "A+B = 9,688 [C]</t>
  </si>
  <si>
    <t>"propoj: "19,4*1,0*0,3 = 5,820 [A]_x000d_
 "rýha bourání: "68,9*0,8*0,3 = 16,536 [B]_x000d_
 "Celkem: "A+B = 22,356 [C]</t>
  </si>
  <si>
    <t>"propoj: "19,4*1,0*0,12 = 2,328 [A]_x000d_
 "rýha bourání: "68,9*0,8*0,12 = 6,614 [B]_x000d_
 "Celkem: "A+B = 8,942 [C]</t>
  </si>
  <si>
    <t>(28,4+14,6)*1*0,1+(10,1+105,2)*0,8*0,1+5,6*3,5*0,10 = 15,484 [A]_x000d_
 "bourání: "103,3*0,8*0,1 = 8,264 [B]_x000d_
 "Celkem: "A+B = 23,748 [C]</t>
  </si>
  <si>
    <t>"terén: "(28,4+14,6)*(1,5-0,1)+8,45*0,8*(1,1-0,1)+4,35*2,2*(2,8-0,1)+13,9*2,1*(2,6-0,1)+22,3*0,8*(1,0-0,1)+13,2*0,8*(1,3-0,1)+22,0*0,8*(1,6-0,1)+40,8*0,8*(1,5-0,1)+2,5*0,8*(1,0-0,1) = 268,398 [A]_x000d_
 "železnice: "5,4*2,15*2,6 = 30,186 [B]_x000d_
 "asfalt. komunikace: "5,0*1,6*(1,5-0,55) = 7,600 [C]_x000d_
 "bourání: "(87,0+6,6)*0,8*(1,0-0,1)+9,6*2,1*2,2+5,4*2,1*2,2+5,0*1,6*(1,6-0,55)+68,9*0,8*(1,0-0,55) = 169,896 [D]_x000d_
 "Celkem: "A+B+C+D = 476,080 [E]</t>
  </si>
  <si>
    <t xml:space="preserve">"pol.č.13273.A: "476,08"m3" = 476,080 [A]_x000d_
 "odpočet  pol.č.17481,17581,45157: "-(231,734+34,288+11,014) = -277,036 [B]_x000d_
 "Celkem: "A+B = 199,044 [C]</t>
  </si>
  <si>
    <t>"rýha budoucí komunikace: "169,7*0,8*(0,8-0,4)+5,0*1,6*(1,5-0,4) = 63,104 [A]_x000d_
 "rý""ha železnice: "15,5*2,4*2,4+15,0*2,3*2,3 = 168,630 [B]_x000d_
 "Celkem: "A+B = 231,734 [C]</t>
  </si>
  <si>
    <t>15,5*1,03*0,31+118,3*0,8*0,31 = 34,288 [A]</t>
  </si>
  <si>
    <t>105,0*0,8*0,1 = 8,400 [A]</t>
  </si>
  <si>
    <t>8,4"m3"/0,10 = 84,000 [A]</t>
  </si>
  <si>
    <t>"dle pol.č.18241, ošetření 4x: "84,0"m2"*4 = 336,000 [A]</t>
  </si>
  <si>
    <t>15,5*1,0*0,1+118,3*0,8*0,1 = 11,014 [A]</t>
  </si>
  <si>
    <t>"PE DN250: "21,5"m" = 21,500 [A]</t>
  </si>
  <si>
    <t>21,5"m" = 21,500 [A]</t>
  </si>
  <si>
    <t>"včetně vodivého propojení na stáv SV: "131,0"m" = 131,000 [A]</t>
  </si>
  <si>
    <t>130,3"m" = 130,300 [A]</t>
  </si>
  <si>
    <t>899311</t>
  </si>
  <si>
    <t>DOPLŇKY NA PLYN POTRUBÍ DN DO 80MM - PROPOJE</t>
  </si>
  <si>
    <t>"přepojení přípojek: "2"ks" = 2,000 [A]</t>
  </si>
  <si>
    <t>R87314</t>
  </si>
  <si>
    <t>PE100RC s OP 32x3MM</t>
  </si>
  <si>
    <t>3,5"m" = 3,500 [A]</t>
  </si>
  <si>
    <t>96931</t>
  </si>
  <si>
    <t>VYBOURÁNÍ POTRUBÍ DN DO 50MM PLYNOVÝCH</t>
  </si>
  <si>
    <t>170,4"m" = 170,400 [A]</t>
  </si>
  <si>
    <t>96941</t>
  </si>
  <si>
    <t>PROPLACH PLYN POTRUBÍ DN DO 50MM VZDUCHEM NEBO INERT PLYNEM</t>
  </si>
  <si>
    <t>"přebytek zeminy z pol.č.13273A, 17411:" (476,08"m3"-199,044"m3")*2,0"t/m3" = 554,072 [A]</t>
  </si>
  <si>
    <t>"z pol.č.11313.A: "9,688"m3"*2,4"t/m3" = 23,251 [A]</t>
  </si>
  <si>
    <t>"z pol.č.11334A: "8,942"m3"*2,3"t/m3" = 20,567 [A]</t>
  </si>
  <si>
    <t>"z pol.č.11332A: "22,356"m3"*1,9"t/m3" = 42,476 [A]</t>
  </si>
  <si>
    <t>SO 33-33-02</t>
  </si>
  <si>
    <t>"odhad: 400m DN150 23bar = 200,0m3 plynu"_x000d_
 1"kpl" = 1,000 [A]</t>
  </si>
  <si>
    <t>mobilní zásobník LNG pro RS GasNet Třebechovice p.O. ul. Hradecká</t>
  </si>
  <si>
    <t>"5x křížení kabelů+4x potrubí"_x000d_
 1"kpl" = 1,000 [A]</t>
  </si>
  <si>
    <t>(45,0+29,0)*8,0*0,30 = 177,600 [A]</t>
  </si>
  <si>
    <t>"terén šachty propoj:" 53,216"m3"+49,510"m3" = 102,726 [A]_x000d_
 "rýha šikmé stěny: "27,50*6,008"m2"+(2,10+2,40)*4,246"m2" = 184,327 [B]_x000d_
 "rýha svislé stěny: "(65,0-32,0)*0,80*(1,30-0,30) = 26,400 [C]_x000d_
 "rýha bourání: "25,00*4,294"m2"+46,00*0,60*(1,20+0,90)*0,5 = 136,330 [D]_x000d_
 "Celkem: "A+B+C+D = 449,783 [E]</t>
  </si>
  <si>
    <t xml:space="preserve">"pol.č.13273.A: "449,783"m3" = 449,783 [A]_x000d_
 "odpočet  pol.č.17481,17581,45157: "-(205,803+45,962+8,53) = -260,295 [B]_x000d_
 "Celkem: "A+B = 189,488 [C]</t>
  </si>
  <si>
    <t>"v tělese ŽT-rýha šikmé stěny nové PZ prům v=2,0m: "19,50*6,056"m2" = 118,092 [A]_x000d_
 "v tělese ŽT-rýha šikmé stěny bourání PZ"" prům v=2,0m: "19,50*4,498 = 87,711 [B]_x000d_
 "Celkem: "A+B = 205,803 [C]</t>
  </si>
  <si>
    <t xml:space="preserve">"propoj. šachty:  "(9,50+10,50)*1,10*0,37 = 8,140 [A]_x000d_
 "šikmé stěny: "19,6*0,966+5,80*0,707+7,60*0,541 = 27,146 [B]_x000d_
 "svislé stěny: "34,0*0,314 = 10,676 [C]_x000d_
 "Celkem: "A+B+C = 45,962 [D]</t>
  </si>
  <si>
    <t>"dle pol.č.12110: "177,6"m3" = 177,600 [A]</t>
  </si>
  <si>
    <t>"z pol.č.18230: "177,6"m3"/0,30 = 592,000 [A]</t>
  </si>
  <si>
    <t>"dle pol.č.18241, ošetření 4x: "592,0"m2"*4 = 2368,000 [A]</t>
  </si>
  <si>
    <t xml:space="preserve">"lože pod potrubí:  "(8,50+9,50)*1,45*0,10+(66,0-32,0)*0,80*0,10+32,0*1,00*0,10 = 8,530 [A]</t>
  </si>
  <si>
    <t>"výplň mezikruží chráničky: "18,60*(0,246*0,246*3,14-0,154*0,154*3,14) = 2,149 [A]</t>
  </si>
  <si>
    <t>86333</t>
  </si>
  <si>
    <t>POTRUBÍ Z TRUB OCELOVÝCH DN DO 150MM</t>
  </si>
  <si>
    <t xml:space="preserve">profil 168,3x4,0mm mat. L245-NE  PSL2 příloha "A" dle ČSN EN ISO3183 a API Spec 5L  NADSTANDARD, PODZEMNÍ s továrním opláštěním tř. A3 dle ISO 21809-1 v tl.3,0mm. Objednané dle předpisu GasNet  GRID_TX_S04_03_F01_03</t>
  </si>
  <si>
    <t>68,40"m"-26,50"m" = 41,900 [A]</t>
  </si>
  <si>
    <t>863331</t>
  </si>
  <si>
    <t>POTRUBÍ Z TRUB OCELOVÝCH DN DO 150MM S CEMENTACÍ</t>
  </si>
  <si>
    <t xml:space="preserve">profil 168,3x4,0mm mat. L245-NE  PSL2 příloha "A" dle ČSN EN ISO3183 a API Spec 5L  NADSTANDARD, PODZEMNÍ s továrním opláštěním tř. A3 dle ISO 21809-1 v tl.3,0mm doplněné opláštěním z cementovláknité malty FZM-S. Objednané dle předpisu GasNet  GRID_TX_S04_03_F01_03</t>
  </si>
  <si>
    <t>26,5"m" = 26,500 [A]</t>
  </si>
  <si>
    <t>86645</t>
  </si>
  <si>
    <t>CHRÁNIČKY Z TRUB OCELOVÝCH DN DO 300MM</t>
  </si>
  <si>
    <t xml:space="preserve">profil  323,9x8,0mm bez továrního opláštění  ČSN EN ISO 3183 PSL1 dle nebo  ČSN EN 10208-1 (ocel 11373,L245N, L245NA)</t>
  </si>
  <si>
    <t>86657</t>
  </si>
  <si>
    <t>CHRÁNIČKY Z TRUB OCELOVÝCH DN DO 500MM</t>
  </si>
  <si>
    <t xml:space="preserve">DN500 profil  508,0x8,0mm bez továrního opláštění  ČSN EN ISO 3183 PSL1 dle nebo  ČSN EN 10208-1 (ocel 11373,L245N, L245NA)</t>
  </si>
  <si>
    <t>18,6"m" = 18,600 [A]</t>
  </si>
  <si>
    <t>86833</t>
  </si>
  <si>
    <t>NASUNUTÍ OCELOVÉ POTRUBNÍ SEKCE DN DO 150MM DO OCELOVÉ CHRÁNIČKY</t>
  </si>
  <si>
    <t>86845</t>
  </si>
  <si>
    <t>NASUNUTÍ OCELOVÉ POTRUBNÍ SEKCE DN DO 300MM DO OCELOVÉ CHRÁNIČKY</t>
  </si>
  <si>
    <t xml:space="preserve">"plynovod DN150 s chráničkou DN300    "18,6"m" = 18,600 [A]</t>
  </si>
  <si>
    <t>2*(7,0+7,0+68,4) = 164,800 [A]</t>
  </si>
  <si>
    <t>899331</t>
  </si>
  <si>
    <t>DOPLŇKY NA PLYN POTRUBÍ DN DO 150MM - PROPOJE</t>
  </si>
  <si>
    <t>DN150 (159,0/168,3mm)mezikus DN150 (PŘÍMÝ KUS+OHYB) max. třemi garančními svary</t>
  </si>
  <si>
    <t>R.899303</t>
  </si>
  <si>
    <t>R.899331</t>
  </si>
  <si>
    <t xml:space="preserve">Přerušení průtoku plynu  manipulací na trasovém uzávěru AÚč.500321  OÚ Třebechovice +  dvojité ochranné balonování DN100 z obou stran přeložky + napojení mobilního zásobníku CNG k RS GasNet s.r.o. v ul. Hradecká (pol. 01442)</t>
  </si>
  <si>
    <t>R.899631</t>
  </si>
  <si>
    <t>68,4"m" = 68,400 [A]</t>
  </si>
  <si>
    <t>R.899632</t>
  </si>
  <si>
    <t>RADIOGRAFICKÉ ZKOUŠKY POTRUBÍ DN DO 150MM</t>
  </si>
  <si>
    <t>defektoskopie svarů DN150 rentgenologickým prozářením, 100% délky všech svarů</t>
  </si>
  <si>
    <t>17"ks" = 17,000 [A]</t>
  </si>
  <si>
    <t>68,40+4,10+4,20 = 76,700 [A]</t>
  </si>
  <si>
    <t>"1xPOCH+2xčichačka+1xOS: "0,04"t" = 0,040 [A]</t>
  </si>
  <si>
    <t>969333</t>
  </si>
  <si>
    <t>VYBOURÁNÍ POTRUBÍ DN DO 150MM PLYNOVÝCH</t>
  </si>
  <si>
    <t>71,0"m" = 71,000 [A]</t>
  </si>
  <si>
    <t>"chránička DN300: "21,6"m" = 21,600 [A]</t>
  </si>
  <si>
    <t>"přebytek zeminy z pol.č.13273A, 17411:" (449,783"m3"-189,488"m3")*2,0"t/m3" = 520,590 [A]</t>
  </si>
  <si>
    <t>"z pol.č.96718A: "0,04"t" = 0,040 [A]_x000d_
 "z pol.č.969333: "71,0"m"*18,0"kg/m"/1000 = 1,278 [B]_x000d_
 "z pol.č.969345: "21,6"m"*62,3"kg/m"/1000 = 1,346 [C]_x000d_
 "Celkem: "A+B+C = 2,664 [D]</t>
  </si>
  <si>
    <t>SO 33-33-03</t>
  </si>
  <si>
    <t>"odhad: 4,41m3 plynu"_x000d_
 1"kpl" = 1,000 [A]</t>
  </si>
  <si>
    <t>"7x křížení kabelů"_x000d_
 1"kpl" = 1,000 [A]</t>
  </si>
  <si>
    <t>100"hod" = 100,000 [A]</t>
  </si>
  <si>
    <t>19,4*1*0,1+(2,4+6,9+5,4)*3,5*0,1+4,9*2,5*0,1+14,25*0,8*0,1 = 9,450 [A]_x000d_
 "rýha bourání: "10,8*2,5*0,1 = 2,700 [B]_x000d_
 "Celkem: "A+B = 12,150 [C]</t>
  </si>
  <si>
    <t>"terén: "1,6*0,8*(1,1-0,1)+4,4*2,03*(2,35-0,1)+4,2*2,25*(2,8-0,1)+2,35*2,2*(2,7-0,1)+2,25*2,1*(2,5-0,1)+7,2*0,8*(1,65-0,1)+13,25*0,8*(1,2-0,1) = 92,262 [A]_x000d_
 "cesta: "104,2*0,8*1,2+(20,3+20,6)*1,0*1,4+2,0*4,0*1,4 = 168,492 [B]_x000d_
 "železnice: "5,4*2,5*3,4 = 45,900 [C]_x000d_
 "bourání: "10,8*2,0*2,3+4,4*2,0*2,2+5,5*2,4*3,3+108,4*0,8*1,1+2,4*0,8*1,1 = 210,104 [D]_x000d_
 "Celkem: "A+B+C+D = 516,758 [E]</t>
  </si>
  <si>
    <t xml:space="preserve">"pol.č.13273.A: "516,758"m3" = 516,758 [A]_x000d_
 "odpočet  pol.č.17481,17581,45157: "-(116,298+37,911+12,23) = -166,439 [B]_x000d_
 "Celkem: "A+B = 350,319 [C]</t>
  </si>
  <si>
    <t>"rýha železnice: "10,5*2,6*2,1+10,8*2,6*2,1 = 116,298 [A]</t>
  </si>
  <si>
    <t>25,5*1,05*0,31+119,4*0,8*0,31 = 37,911 [A]</t>
  </si>
  <si>
    <t>12,15"m3" = 12,150 [A]</t>
  </si>
  <si>
    <t>12,15"m3"/0,10 = 121,500 [A]</t>
  </si>
  <si>
    <t>"dle pol.č.18241, ošetření 4x: "121,5"m2"*4 = 486,000 [A]</t>
  </si>
  <si>
    <t>"ochrana potrubí pod zatěž sedla: "25*0,5*0,2 = 2,500 [A]</t>
  </si>
  <si>
    <t>"lože: "25,5*1,05*0,1+119,4*0,8*0,1 = 12,230 [A]</t>
  </si>
  <si>
    <t>"PE DN250: "24,9"m" = 24,900 [A]</t>
  </si>
  <si>
    <t>24,9"m" = 24,900 [A]</t>
  </si>
  <si>
    <t>"TBV 6D "3"ks" = 3,000 [A]</t>
  </si>
  <si>
    <t>"včetně vodivého propojení na stáv SV: "146,0"m" = 146,000 [A]</t>
  </si>
  <si>
    <t>145,0"m" = 145,000 [A]</t>
  </si>
  <si>
    <t>144,85"m" = 144,850 [A]</t>
  </si>
  <si>
    <t>R89916</t>
  </si>
  <si>
    <t>BETONOVÉ DOPLŇKY TRUB VEDENÍ</t>
  </si>
  <si>
    <t>ZATĚŽOVACÍ SEDLA</t>
  </si>
  <si>
    <t>"celková váha 1255kg"_x000d_
 25"ks" = 25,000 [A]</t>
  </si>
  <si>
    <t>0,03"t" = 0,030 [A]</t>
  </si>
  <si>
    <t>129,1"m" = 129,100 [A]</t>
  </si>
  <si>
    <t>18,65"m" = 18,650 [A]</t>
  </si>
  <si>
    <t>"přebytek zeminy z pol.č.13273A, 17411:" (516,758"m3"-354,319"m3")*2,0"t/m3" = 324,878 [A]</t>
  </si>
  <si>
    <t>SO 33-33-04</t>
  </si>
  <si>
    <t>"odhad: 7,283m3 plynu"_x000d_
 1"kpl" = 1,000 [A]</t>
  </si>
  <si>
    <t>11316A</t>
  </si>
  <si>
    <t>ODSTRANĚNÍ KRYTU ZPEVNĚNÝCH PLOCH ZE SILNIČNÍCH DÍLCŮ - BEZ DOPRAVY</t>
  </si>
  <si>
    <t>(12,0*1,5+4,0*1,5)*0,15 = 3,600 [A]</t>
  </si>
  <si>
    <t>16,0*1,5*0,3 = 7,200 [A]</t>
  </si>
  <si>
    <t>(20,1+20,6)*1*0,1+1,35*4,0*0,1+6,0*1,8*0,1+4,5*1,7*0,1+28,45*0,8*0,1 = 8,731 [A]_x000d_
 "rýha bourání: "(40,0+118,0+5,4)*0,8*0,1 = 13,072 [B]_x000d_
 "Celkem: "A+B = 21,803 [C]</t>
  </si>
  <si>
    <t xml:space="preserve">"rýha terén:  "(20,1+20,6)*(1,4-0,1)+35,6*0,8*(1,1-0,1)+9,7*0,8*(0,75-0,1)+7,5*0,8*(0,45-0,1)+53,0*0,8*(0,55-0,1)+6,4*0,8*(0,8-0,1)+3,1*0,8*(1,0-0,1)+47,0*0,8*1,0 = 151,030 [A]_x000d_
 "rýha panely: "19,5*0,8*(1,2-0,5) = 10,920 [B]_x000d_
 "rýha bourání: "(40,8+118+5,4)*0,8*(1,0-0,1)+6,0*0,8*(1,0-0,5)+51,5*0,8*1,0 = 161,824 [C]_x000d_
 "Celkové množství "323.774000 = 323,774 [D]</t>
  </si>
  <si>
    <t xml:space="preserve">"pol.č.13273.A: "323,774"m3" = 323,774 [A]_x000d_
 "odpočet  pol.č.17481,17581,45157: "-(149,428+57,288+18,48) = -225,196 [B]_x000d_
 "Celkem: "A+B = 98,578 [C]</t>
  </si>
  <si>
    <t>"rýha budoucí komunikace: "15,5*0,8*(0,95-0,3)+13,7*0,8*(0,6-0,3)+6,0*0,8*(0,9-0,3)+169,0*0,8*1,0 = 149,428 [A]</t>
  </si>
  <si>
    <t>231,0*0,8*0,31 = 57,288 [A]</t>
  </si>
  <si>
    <t>74,3*0,8*0,1 = 5,944 [A]</t>
  </si>
  <si>
    <t>"z pol.č.18230: "5,944"m3"/0,10 = 59,440 [A]</t>
  </si>
  <si>
    <t>"dle pol.č.18241, ošetření 4x: "59,44"m2"*4 = 237,760 [A]</t>
  </si>
  <si>
    <t>231,0*0,8*0,1 = 18,480 [A]</t>
  </si>
  <si>
    <t>"PE DN250: "18,5"m" = 18,500 [A]</t>
  </si>
  <si>
    <t>18,5"m" = 18,500 [A]</t>
  </si>
  <si>
    <t>899304</t>
  </si>
  <si>
    <t>DOPLŇKY NA PLYN POTRUBÍ - PILÍŘ HUP</t>
  </si>
  <si>
    <t>Položka zahrnuje:
- veškerý materiál, výrobky a polotovary
- mimostaveništní a vnitrostaveništní dopravy (rovněž přesuny), včetně naložení a složení,případně s uložením. 
- položka pilíř HUP zahrnuje i hlavní uzávěr plynu se zátkou
Položka nezahrnuje:
- x</t>
  </si>
  <si>
    <t>"včetně vodivého propojení na stáv SV: "232,0"m" = 232,000 [A]</t>
  </si>
  <si>
    <t>232,0"m" = 232,000 [A]</t>
  </si>
  <si>
    <t>"přepojení domovních rozvodů: "3"ks" = 3,000 [A]</t>
  </si>
  <si>
    <t>231,0"m" = 231,000 [A]</t>
  </si>
  <si>
    <t xml:space="preserve">"PE100RC s OP 32*3mm  "23,2"m" = 23,200 [A]_x000d_
 "PE100RC s OP 40*3,7mm  "52,5"m" = 52,500 [B]_x000d_
 "Celkem: "A+B = 75,700 [C]</t>
  </si>
  <si>
    <t xml:space="preserve">"PE100RC 110*6,3mm  "231,0"m" = 231,000 [A]</t>
  </si>
  <si>
    <t>"celková váha 1433kg"_x000d_
 75"ks" = 75,000 [A]</t>
  </si>
  <si>
    <t>96611A</t>
  </si>
  <si>
    <t>BOURÁNÍ KONSTRUKCÍ Z BETONOVÝCH DÍLCŮ - BEZ DOPRAVY</t>
  </si>
  <si>
    <t>3*0,40*0,60*1,50 = 1,080 [A]</t>
  </si>
  <si>
    <t>212,7"m" = 212,700 [A]</t>
  </si>
  <si>
    <t>"přebytek zeminy z pol.č.13273A, 17411:" (323,774"m3"-98,578"m3")*2,0"t/m3" = 450,392 [A]</t>
  </si>
  <si>
    <t>"z pol.č.11316A: "3,6"m3"*2,3"t/m3" = 8,280 [A]_x000d_
 "z pol.č.96611A: "1,08"m3"*2,3"t/m3" = 2,484 [B]_x000d_
 "Celkem: "A+B = 10,764 [C]</t>
  </si>
  <si>
    <t>"z pol.č.11332A: "7,2"m3"*1,9"t/m3" = 13,680 [A]</t>
  </si>
  <si>
    <t>SO 33-33-05</t>
  </si>
  <si>
    <t xml:space="preserve">"rýha asf.:  "(7,9+6,4+11,6)*1,0*0,13+(146,6+6,5)*0,8*0,13 = 19,289 [A]_x000d_
 "rýha bourání: "16,9*0,8*0,3 = 4,056 [B]_x000d_
 "Celkem: "A+B = 23,345 [C]</t>
  </si>
  <si>
    <t xml:space="preserve">"rýha asf.:  "(7,9+6,4+11,6)*1,0*0,30+(146,6+6,5)*0,8*0,30 = 44,514 [A]_x000d_
 "rýha bourání: "16,9*0,8*0,30 = 4,056 [B]_x000d_
 "Celkem: "A+B = 48,570 [C]</t>
  </si>
  <si>
    <t xml:space="preserve">"rýha asf.:  "(7,9+6,4+11,6)*1,0*0,12+(146,6+6,5)*0,8*0,12 = 17,806 [A]_x000d_
 "rýha bourání: "16,9*0,8*0,12 = 1,622 [B]_x000d_
 "Celkem: "A+B = 19,428 [C]</t>
  </si>
  <si>
    <t>"rýha bourání: "120,7*0,8*0,1 = 9,656 [A]_x000d_
 "šachty propoje:" (17,9+1,1+6,6)*1,0*0,1 = 2,560 [B]_x000d_
 "Celkové množství "12.216000 = 12,216 [C]</t>
  </si>
  <si>
    <t>"rýha asf.komunik: " (20,1+3,3+20,9)*1*1,3+146,0*0,8*(1,2-0,55)+6,5*0,8*(1,15-0,55) = 136,630 [A]_x000d_
 "rýha bourání:" 13,0*0,8*(1,0-0,55)+120,7*0,8*(1,0-0,1) = 91,584 [B]_x000d_
 "Celkem: "A+B = 228,214 [C]</t>
  </si>
  <si>
    <t>"rýha budoucí komunik: "(7,9+6,4+11,6)*1*(1,5-0,4)+146,6*0,8*(1,2-0,4)+6,5*0,8*(1,2-0,4)+138,3*0,8*1,0 = 237,114 [A]</t>
  </si>
  <si>
    <t>2*5,0*1,6*0,31+146,6*0,8*0,31+6,5*0,8*0,31 = 42,929 [A]</t>
  </si>
  <si>
    <t>2*5,0*1,6*0,1+146,6*0,8*0,1+6,5*0,8*0,1 = 13,848 [A]</t>
  </si>
  <si>
    <t>"PE DN250: "4*2,1"m" = 8,400 [A]</t>
  </si>
  <si>
    <t>8,4"m" = 8,400 [A]</t>
  </si>
  <si>
    <t>"včetně vodivého propojení na stáv SV: "154,0"m" = 154,000 [A]</t>
  </si>
  <si>
    <t>154,0"m" = 154,000 [A]</t>
  </si>
  <si>
    <t>"přepojení přípojek: "1"ks" = 1,000 [A]</t>
  </si>
  <si>
    <t>6,5+146,6 = 153,100 [A]</t>
  </si>
  <si>
    <t xml:space="preserve">"PE100RC s OP 32*3mm  "6,5"m" = 6,500 [A]</t>
  </si>
  <si>
    <t xml:space="preserve">"PE100RC 110*6,3mm  "146,6"m" = 146,600 [A]</t>
  </si>
  <si>
    <t>4,6"m" = 4,600 [A]</t>
  </si>
  <si>
    <t>133,7 = 133,700 [A]</t>
  </si>
  <si>
    <t>133,7"m" = 133,700 [A]</t>
  </si>
  <si>
    <t>"přebytek zeminy z pol.č.13273A:" 228,214"m3"*2,0"t/m3" = 456,428 [A]</t>
  </si>
  <si>
    <t>"z pol.č.11313.A: "23,345"m3"*2,4"t/m3" = 56,028 [A]</t>
  </si>
  <si>
    <t>"z pol.č.11334A: "17,866"m3"*2,3"t/m3" = 41,092 [A]</t>
  </si>
  <si>
    <t>"z pol.č.11332A: "48,57"m3"*1,9"t/m3" = 92,283 [A]</t>
  </si>
  <si>
    <t>SO 33-33-06</t>
  </si>
  <si>
    <t>"odhad: 7,9m3 plynu"_x000d_
 1"kpl" = 1,000 [A]</t>
  </si>
  <si>
    <t>"11x křížení kabelů"_x000d_
 1"kpl" = 1,000 [A]</t>
  </si>
  <si>
    <t>(21,3+8,4)*1*0,13+23,5*0,8*0,13+14,4*0,8*0,13+168,5*0,8*0,13 = 25,327 [A]</t>
  </si>
  <si>
    <t>(21,3+8,4)*1*0,3+23,5*0,8*0,3+14,4*0,8*0,3+168,5*0,8*0,3 = 58,446 [A]</t>
  </si>
  <si>
    <t>(21,3+8,4)*1*0,12+23,5*0,8*0,12+14,4*0,8*0,12+168,5*0,8*0,12 = 23,378 [A]</t>
  </si>
  <si>
    <t>11348A</t>
  </si>
  <si>
    <t>ODSTRANĚNÍ KRYTU ZPEVNĚNÝCH PLOCH Z DLAŽDIC VČETNĚ PODKLADU - BEZ DOPRAVY</t>
  </si>
  <si>
    <t>"zámková dlažba: "2,5*2,0*0,3+1,5*2,0*0,3 = 2,400 [A]</t>
  </si>
  <si>
    <t>58,8*0,8*0,1+34,8*3,3*0,1+2,0*2,0*0,1+2,15*2*0,1+1,5*1,5*01+10,9*0,8*0,1+6,1*0,8*0,1 = 20,628 [A]_x000d_
 "rýha bourání: "9,7*0,8*0,1 = 0,776 [B]_x000d_
 "Celkem: "A+B = 21,404 [C]</t>
  </si>
  <si>
    <t>"terén šachty: "2,15*2,0*1,52+2,0*2,0*2,3+1,5*1,5*(1,4-0,1) = 18,661 [A]_x000d_
 "terén rýha: "34,0*0,8*(1,3-0,1)+34,8*2,0*(2,5-0,1)+16,2*0,8*(1,2-0,1)+8,4*1,8*2,1+6,65*0,8*1,1+9,6*2,0*2,3+1,7*0,8*1,1 = 297,196 [B]_x000d_
 "asfalt šachta: "(14,8+12,3)*1,0*(1,55-0,55) = 27,100 [C]_x000d_
 "asfalt rýha: "23,5*0,8*(1,3-0,55)+14,4*0,8*(1,3-0,55) = 22,740 [D]_x000d_
 "štět rýha: "52,1*0,8*1,3 = 54,184 [E]_x000d_
 "rýha zámk.dl.: "2,15*2,0*1,6+2,15*0,8*1,1 = 8,772 [F]_x000d_
 "rýha bourání: "168,5*0,8*0,55+12,9*0,8*1,0 = 84,460 [G]_x000d_
 "Celkem: "A+B+C+D+E+F+G = 513,113 [H]</t>
  </si>
  <si>
    <t>141733</t>
  </si>
  <si>
    <t>PROTLAČOVÁNÍ POTRUBÍ Z PLAST HMOT DN DO 150MM</t>
  </si>
  <si>
    <t xml:space="preserve">"pol.č.13273.A: "513,113"m3" = 513,113 [A]_x000d_
 "odpočet  pol.č.17481,17581,45157: "-(369,47+70,534+19,7) = -459,704 [B]_x000d_
 "Celkem: "A+B = 53,409 [C]</t>
  </si>
  <si>
    <t>"šachta: "(14,8+12,3)*1*1,09+2,0*4,0*1,5+2,2*2,3*1,95 = 51,406 [A]_x000d_
 "rýha:" 24,0*2,3*2,05+66,4*0,8*0,84+3,1*2,2*1,76 = 169,784 [B]_x000d_
 "rýha bourání:" 168,5*0,8*1,1 = 148,280 [C]_x000d_
 "Celkem: "A+B+C = 369,470 [D]</t>
  </si>
  <si>
    <t>2*5,0*1,6*0,36+2,0*4,0*0,26+2,0*2,0*0,26+1,5*1,5*0,26+34,7*1,06*0,36+152,2*0,8*0,36+9,6*1,05*0,26+6,6*0,8*0,26 = 70,534 [A]</t>
  </si>
  <si>
    <t>1,5*1,5*0,1+35,4*0,8*0,1+23,7*0,8*0,1+10,9*0,8*0,1 = 5,825 [A]</t>
  </si>
  <si>
    <t>5,825"m3"/0,10 = 58,250 [A]</t>
  </si>
  <si>
    <t>"dle pol.č.18241, ošetření 4x: "58,25"m2"*4 = 233,000 [A]</t>
  </si>
  <si>
    <t>"ochrana potrubí pod zatěž sedla: "2*0,3 = 0,600 [A]</t>
  </si>
  <si>
    <t>2*5,0*1,6*0,1+2,0*4,0*0,1+2,0*2,0*0,1+1,5*1,5*0,1+34,7*0,9*0,1+152,2*0,8*0,1+9,6*0,9*0,1+6,6*0,8*0,1 = 19,716 [A]</t>
  </si>
  <si>
    <t>"výplň stávající chráničky: "9,0*0,075*0,075*3,14 = 0,159 [A]</t>
  </si>
  <si>
    <t>(21,3+8,4)*1,0*0,15+24,8*0,8*0,15+60,8*0,8*0,15 = 14,727 [A]_x000d_
 "rýha bourání:" 24,1*0,8*0,15+60,8*0,8*0,15 = 10,188 [B]_x000d_
 "Celkem: "A+B = 24,915 [C]</t>
  </si>
  <si>
    <t>577221</t>
  </si>
  <si>
    <t>VRSTVY PRO OBNOVU, OPRAVY - INFILTRAČ POSTŘIK DO 1,0KG/M2</t>
  </si>
  <si>
    <t>152,4"m2" = 152,400 [A]</t>
  </si>
  <si>
    <t>Položka zahrnuje:
- drobné opravy a obnovu plošných rozpadů asfaltového krytu (vztahuje se na plochu jednotlivě do 800m2)
- dodání všech předepsaných materiálů pro postřiky v předepsaném množství
- provedení dle předepsaného technologického předpisu
- zřízení vrstvy bez rozlišení šířky, pokládání vrstvy po etapách
- úpravu napojení, ukončení
Položka nezahrnuje:
- souvislou obnovu asfaltového krytu (ta se vykáže položkami 572***)
- výspravu výtluků (ta je zahrnuta v položkách 5779**)</t>
  </si>
  <si>
    <t>577232</t>
  </si>
  <si>
    <t>VRSTVY PRO OBNOVU, OPRAVY - SPOJ POSTŘIK DO 1,5KG/M2</t>
  </si>
  <si>
    <t>152,4"m2"*2 = 304,800 [A]</t>
  </si>
  <si>
    <t>5774AE</t>
  </si>
  <si>
    <t>VRSTVY PRO OBNOVU A OPRAVY Z ASF BETONU ACO 11+</t>
  </si>
  <si>
    <t>(21,3+8,4)*1,0*0,04+24,8*0,8*0,04+60,8*0,8*0,04 = 3,927 [A]_x000d_
 "rýha bourání:" 24,1*0,8*0,04+60,8*0,8*0,04 = 2,717 [B]_x000d_
 "Celkem: "A+B = 6,644 [C]</t>
  </si>
  <si>
    <t>Položka zahrnuje:
- drobné opravy a obnovu plošných rozpadů asfaltového krytu (vztahuje se na plochu jednotlivě do 10000m2)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Položka nezahrnuje:
- souvislou obnovu asfaltového krytu (ta se vykáže položkami 574*** a 575***)
- výspravu výtluků (ta se vykáže položkami 5779**, vztahuje se na plochu jednotlivě do 10m2)
- postřiky, nátěry
- těsnění podél obrubníků, dilatačních zařízení, odvodňovacích proužků, odvodňovačů, vpustí, šachet a pod.
- očištění podkladu po veřejném provozu</t>
  </si>
  <si>
    <t>5774CG</t>
  </si>
  <si>
    <t>VRSTVY PRO OBNOVU A OPRAVY Z ASF BETONU ACL 16S, 16+</t>
  </si>
  <si>
    <t>ACL 16+</t>
  </si>
  <si>
    <t>(21,3+8,4)*1,0*0,06+24,8*0,8*0,06+60,8*0,8*0,06 = 5,891 [A]_x000d_
 "rýha bourání:" 24,1*0,8*0,06+60,8*0,8*0,06 = 4,075 [B]_x000d_
 "Celkem: "A+B = 9,966 [C]</t>
  </si>
  <si>
    <t>5774EG</t>
  </si>
  <si>
    <t>VRSTVY PRO OBNOVU A OPRAVY Z ASF BETONU ACP 16+, 16S</t>
  </si>
  <si>
    <t>ACP 16+</t>
  </si>
  <si>
    <t>(21,3+8,4)*1,0*0,05+24,8*0,8*0,05+60,8*0,8*0,05 = 4,909 [A]_x000d_
 "rýha bourání:" 24,1*0,8*0,05+60,8*0,8*0,05 = 3,396 [B]_x000d_
 "Celkem: "A+B = 8,305 [C]</t>
  </si>
  <si>
    <t>87315</t>
  </si>
  <si>
    <t>POTRUBÍ Z TRUB PLASTOVÝCH TLAKOVÝCH SVAŘOVANÝCH DN DO 50MM</t>
  </si>
  <si>
    <t>"PE 100RC S OP 63x5,8mm:" 33,5"m" = 33,500 [A]</t>
  </si>
  <si>
    <t>"PE 100RC 160x9,1mm: "188,13"m" = 188,130 [A]</t>
  </si>
  <si>
    <t>87633</t>
  </si>
  <si>
    <t>CHRÁNIČKY Z TRUB PLASTOVÝCH DN DO 150MM</t>
  </si>
  <si>
    <t>"PE 100RC 160x9,1mm: "20,6"m" = 20,600 [A]</t>
  </si>
  <si>
    <t>"PE 100RC 315x17,9mm: "33,6"m" = 33,600 [A]</t>
  </si>
  <si>
    <t>87826</t>
  </si>
  <si>
    <t>NASUNUTÍ PLAST TRUB DN DO 80MM DO CHRÁNIČKY</t>
  </si>
  <si>
    <t>"TBV 6D "4"ks" = 4,000 [A]</t>
  </si>
  <si>
    <t>"včetně vodivého propojení na stáv SV: "224,0"m" = 224,000 [A]</t>
  </si>
  <si>
    <t>223,0"m" = 223,000 [A]</t>
  </si>
  <si>
    <t>89941</t>
  </si>
  <si>
    <t>VÝŘEZ, VÝSEK, ÚTES NA POTRUBÍ DN DO 80MM</t>
  </si>
  <si>
    <t>899611</t>
  </si>
  <si>
    <t>TLAKOVÉ ZKOUŠKY POTRUBÍ DN DO 80MM</t>
  </si>
  <si>
    <t>33,5"m" = 33,500 [A]</t>
  </si>
  <si>
    <t>188,13"m" = 188,130 [A]</t>
  </si>
  <si>
    <t>R899311</t>
  </si>
  <si>
    <t>přepojení přípojky dn63</t>
  </si>
  <si>
    <t>R899331</t>
  </si>
  <si>
    <t xml:space="preserve">Přerušení průtoku plynu na potrubí DN160 a 125 škrcením při provozním tlaku plynu v potrubí, z obou stran propoje,  vč. tvarovek s bypassem</t>
  </si>
  <si>
    <t>2 = 2,000 [A]</t>
  </si>
  <si>
    <t>210,5"m" = 210,500 [A]</t>
  </si>
  <si>
    <t>20,8"m" = 20,800 [A]</t>
  </si>
  <si>
    <t>176,3"m" = 176,300 [A]</t>
  </si>
  <si>
    <t>"stávající chráničky: "166,0"m" = 166,000 [A]</t>
  </si>
  <si>
    <t>969433</t>
  </si>
  <si>
    <t>"přebytek zeminy z pol.č.13273A, 17411:" (513,113"m3"-53,409"m3")*2,0"t/m3" = 919,408 [A]</t>
  </si>
  <si>
    <t>"z pol.č.11313.A: "23,546"m3"*2,4"t/m3" = 56,510 [A]</t>
  </si>
  <si>
    <t>"z pol.č.11334A: "21,734"m3"*2,3"t/m3" = 49,988 [A]</t>
  </si>
  <si>
    <t>"z pol.č.11332A: "54,336"m3"*1,9"t/m3" = 103,238 [A]</t>
  </si>
  <si>
    <t>SO 33-33-07</t>
  </si>
  <si>
    <t>"odhad: 1,115m3 plynu"_x000d_
 1"kpl" = 1,000 [A]</t>
  </si>
  <si>
    <t>"2x křížení kabelů"_x000d_
 1"kpl" = 1,000 [A]</t>
  </si>
  <si>
    <t>(9,9+2,9)*1,0*0,13 = 1,664 [A]</t>
  </si>
  <si>
    <t>(9,9+2,9)*1,0*0,3 = 3,840 [A]</t>
  </si>
  <si>
    <t>(9,9+2,9)*1,0*0,12 = 1,536 [A]</t>
  </si>
  <si>
    <t>150"hod" = 150,000 [A]</t>
  </si>
  <si>
    <t>2*4*0,1+2*6*0,1+(15,8+22,3)*1*0,1+19,4*0,8*0,1+19,95*0,8*0,1+74,95*0,8*0,1+60,76*0,8* 0,1 = 19,815 [A]</t>
  </si>
  <si>
    <t>"terén šachty: "1*4*1*1,4+2,0*6,0*1,0*1,85+12,1*1*1,3+17,8*1*1,3 = 66,670 [A]_x000d_
 "terén rýha:" 53,1*0,8*(1,15-0,1)+20,8*0,8*(1,4-0,1)+21,4*0,8*(1,25-0,1) = 85,924 [B]_x000d_
 "asf šachta: "6,3*1,0*(1,35-0,55) = 5,040 [C]_x000d_
 "rýha bourání: "88,1*0,8*(1,1-0,1)+2,0*2,0*(1,4-0,1) = 75,680 [D]_x000d_
 "Celkem: "A+B+C+D = 233,314 [E]</t>
  </si>
  <si>
    <t>18,0"m" = 18,000 [A]</t>
  </si>
  <si>
    <t xml:space="preserve">"pol.č.13273.A: "233,314"m3" = 233,314 [A]_x000d_
 "odpočet  pol.č.17481,17581,45157: "-(27,96+23,234+8,936) = -60,130 [B]_x000d_
 "Celkem: "A+B = 173,184 [C]</t>
  </si>
  <si>
    <t>"asf.šachta: "6,3*1,0*1,04 = 6,552 [A]_x000d_
 "rýha asf.: "16,6*0,8*1,1+8,5*0,8*1,0 = 21,408 [B]_x000d_
 "Celkem: "A+B = 27,960 [C]</t>
  </si>
  <si>
    <t>5,0*1,6*0,26+101,7*0,8*0,26 = 23,234 [A]</t>
  </si>
  <si>
    <t>18,5*0,8*0,1+48,4*0,8*0,1+18,0*0,8*0,1 = 6,792 [A]</t>
  </si>
  <si>
    <t>"z pol.č.18230: "6,792"m3"/0,10 = 67,920 [A]</t>
  </si>
  <si>
    <t>"dle pol.č.18241, ošetření 4x: "67,92"m2"*4 = 271,680 [A]</t>
  </si>
  <si>
    <t>5,0*1,6*0,1+101,7*0,8*0,1 = 8,936 [A]</t>
  </si>
  <si>
    <t>"výplň stávající chráničky: "19,0*0,075*0,075*3,14 = 0,336 [A]</t>
  </si>
  <si>
    <t>119,7"m" = 119,700 [A]</t>
  </si>
  <si>
    <t>"včetně vodivého propojení na stáv SV: "120,5"m" = 120,500 [A]</t>
  </si>
  <si>
    <t>120,0"m" = 120,000 [A]</t>
  </si>
  <si>
    <t>"celková váha 50kg"_x000d_
 3"ks" = 3,000 [A]</t>
  </si>
  <si>
    <t>(11,3+8,8)"m" = 20,100 [A]</t>
  </si>
  <si>
    <t>109,6"m" = 109,600 [A]</t>
  </si>
  <si>
    <t>"přebytek zeminy z pol.č.13273A, 17411:" (233,314"m3"-173,184"m3")*2,0"t/m3" = 120,260 [A]</t>
  </si>
  <si>
    <t>"z pol.č.11313.A: "1,664"m3"*2,4"t/m3" = 3,994 [A]</t>
  </si>
  <si>
    <t>"z pol.č.11334A: "1,536"m3"*2,3"t/m3" = 3,533 [A]</t>
  </si>
  <si>
    <t>"z pol.č.11332A: "3,84"m3"*1,9"t/m3" = 7,296 [A]</t>
  </si>
  <si>
    <t>SO 34-31-01</t>
  </si>
  <si>
    <t>"čerpání splašků: "80"hod" = 80,000 [A]</t>
  </si>
  <si>
    <t>"provizorní odvádění odpadních vod, potrubí DN500: "60,0"m" = 60,000 [A]</t>
  </si>
  <si>
    <t>"plast DN1200: "20,00*3,60*2,45 = 176,400 [A]</t>
  </si>
  <si>
    <t>"plast DN800: "30,00*3,60*1,90 = 205,200 [A]</t>
  </si>
  <si>
    <t>"výkop(z pol.č.13173A,13273A): "176,4"m3"+205,2"m3" = 381,600 [A]_x000d_
 "vytlačená kubatura"_x000d_
 "lože(z pol.č.45157): "-14,92"m3" = -14,920 [B]_x000d_
 "obsyp(z pol.č.17581): "-100,23"m3" = -100,230 [C]_x000d_
 "plast DN1200:" -20,00*3,14*0,65*0,65 = -26,533 [D]_x000d_
 "plast DN800:" -30,00*3,14*0,42*0,42 = -16,617 [E]_x000d_
 "šachty:" -7,20*3,14*0,60*0,60 = -8,139 [F]_x000d_
 "Celkem: "A+B+C+D+E+F = 215,161 [G]</t>
  </si>
  <si>
    <t>"plast DN1200: "20,00*(2,45*1,60-3,14*0,65*0,65) = 51,867 [A]_x000d_
 "plast DN800:" 30,00*(1,90*1,14-3,14*0,42*0,42) = 48,363 [B]_x000d_
 "Celkem: "A+B = 100,230 [C]</t>
  </si>
  <si>
    <t>"výplň mezikruží chráničky: "20,00*(0,60*0,60*3,14-0,42*0,42*3,14) = 11,530 [A]</t>
  </si>
  <si>
    <t>"plast DN1200: "20,00*2,45*0,13 = 6,370 [A]_x000d_
 "plast DN800:" 30,00*1,90*0,15 = 8,550 [B]_x000d_
 "Celkem: "A+B = 14,920 [C]</t>
  </si>
  <si>
    <t>87460</t>
  </si>
  <si>
    <t>POTRUBÍ Z TRUB PLAST ODPAD DN DO 800MM</t>
  </si>
  <si>
    <t>50,0"m" = 50,000 [A]</t>
  </si>
  <si>
    <t>87672.R</t>
  </si>
  <si>
    <t>CHRÁNIČKY Z TRUB PLAST DN DO 1200MM</t>
  </si>
  <si>
    <t>87860.R</t>
  </si>
  <si>
    <t>NASUNUTÍ PLAST TRUB DN DO 800MM DO CHRÁNIČKY</t>
  </si>
  <si>
    <t>"dle pol.č.87672.R: "20,0"m" = 20,000 [A]</t>
  </si>
  <si>
    <t>89416</t>
  </si>
  <si>
    <t>ŠACHTY KANALIZAČ Z BETON DÍLCŮ NA POTRUBÍ DN DO 800MM</t>
  </si>
  <si>
    <t>899682</t>
  </si>
  <si>
    <t>ZKOUŠKA VODOTĚSNOSTI POTRUBÍ DN DO 800MM</t>
  </si>
  <si>
    <t>"dle pol.č.87460: "50,0"m" = 50,000 [A]</t>
  </si>
  <si>
    <t>R969258A</t>
  </si>
  <si>
    <t>VYBOURÁNÍ POTRUBÍ DN DO 600MM KANALIZAČ - BEZ DOPRAVY</t>
  </si>
  <si>
    <t>"stávající potrubí: "50,0"m" = 50,000 [A]</t>
  </si>
  <si>
    <t>"dle pol.č.13173A,13273A:" (176,4"m3"+205,2"m3")*2,0"t/m3" = 763,200 [A]</t>
  </si>
  <si>
    <t>"z pol.č.R969258A: "50,0"m"*0,6"t/m" = 30,000 [A]_x000d_
 "z pol.č.R96688A: "2"ks"*3,0"t/ks" = 6,000 [B]_x000d_
 "Celkem: "A+B = 36,000 [C]</t>
  </si>
  <si>
    <t>SO 34-32-01</t>
  </si>
  <si>
    <t>PROVIZORNÍ VODOVOD DL. 40M</t>
  </si>
  <si>
    <t>"AŠ1: "3,90*3,90*2,90 = 44,109 [A]_x000d_
 "AŠ2:" 3,90*3,90*2,62 = 39,850 [B]_x000d_
 "Celkem: "A+B = 83,959 [C]</t>
  </si>
  <si>
    <t>"km 0,00-0,00300: "3,00*(1,70+2,90)*0,5*1,00 = 6,900 [A]_x000d_
 "0,00300-0,03850:" 35,50*(2,90+2,62)*0,5*1,20 = 117,576 [B]_x000d_
 "0,03850-0,04039:" 1,89*(2,62+1,74)*0,5*1,00 = 4,120 [C]_x000d_
 "0,04039-0,09750:" 57,11*(1,74+1,60)*0,5*1,00 = 95,374 [D]_x000d_
 "Celkem: "A+B+C+D = 223,970 [E]</t>
  </si>
  <si>
    <t>"výkop(z pol.č.13173A,13273A): "83,959"m3"+223,97"m3" = 307,929 [A]_x000d_
 "vytlačená kubatura"_x000d_
 "lože(z pol.č.4517): "-16,534"m3" = -16,534 [B]_x000d_
 "obsyp(z pol.č.17581): "-44,027"m3" = -44,027 [C]_x000d_
 "plast DN300:" -35,00*3,14*0,16*0,16 = -2,813 [D]_x000d_
 "šachty: -"-2*7,5"m3" = -15,000 [E]_x000d_
 "Celkem: "A+B+C+D+E = 229,555 [F]</t>
  </si>
  <si>
    <t>"plast DN100: "62,50*1,00*0,40 = 25,000 [A]_x000d_
 "plast DN300:" 35,00*(1,20*0,52-3,14*0,16*0,16) = 19,027 [B]_x000d_
 "Celkem: "A+B = 44,027 [C]</t>
  </si>
  <si>
    <t>"vyplnění stávajícího potrubí: "85,00*3,14*0,05*0,05 = 0,667 [A]</t>
  </si>
  <si>
    <t>"plast DN100: "62,50*1,00*0,10 = 6,250 [A]_x000d_
 "plast DN300:" 35,00*1,20*0,10 = 4,200 [B]_x000d_
 "dno jam AŠ" 2*3,90*3,90*0,20 = 6,084 [C]_x000d_
 "Celkové množství "16.534000 = 16,534 [D]</t>
  </si>
  <si>
    <t>62,5"m" = 62,500 [A]</t>
  </si>
  <si>
    <t>"dle pol.č.87645: "35,0"m" = 35,000 [A]</t>
  </si>
  <si>
    <t xml:space="preserve">"na plastovém potrubí, dle kladečského schéma:  8545"1+4"ks" = 5,000 [A]</t>
  </si>
  <si>
    <t>891327.R4</t>
  </si>
  <si>
    <t>PŘÍRUBOVÉ KOLENO DN100</t>
  </si>
  <si>
    <t>891327.R5</t>
  </si>
  <si>
    <t>KALNÍK VČ HYDRANTOVÉHO POKLOPU</t>
  </si>
  <si>
    <t>"dle kladečského schéma" 1"ks" = 1,000 [A]</t>
  </si>
  <si>
    <t>VZDUŠNÍK VČ HYDRANTOVÉHO POKLOPU</t>
  </si>
  <si>
    <t>62,50+35,00"m" = 97,500 [A]</t>
  </si>
  <si>
    <t>"dle pol.č.87327.A,B: "97,50"m" = 97,500 [A]</t>
  </si>
  <si>
    <t>"dle pol.č.87327.A,B: "97,5"m" = 97,500 [A]</t>
  </si>
  <si>
    <t>"stávající AŠ: "2*4,5"m3" = 9,000 [A]</t>
  </si>
  <si>
    <t>"dle pol.č.13173A,13273A:" (83,959"m3"+223,97"m3")*2,0"t/m3" = 615,858 [A]</t>
  </si>
  <si>
    <t>"z pol.č.96616A: "9,0"m3"*2,5"t/m3" = 22,500 [A]</t>
  </si>
  <si>
    <t>"z pol.č.R96912A: "10,0"m"*0,003"t/m" = 0,030 [A]</t>
  </si>
  <si>
    <t>SO 34-32-02</t>
  </si>
  <si>
    <t>"km 0,00-0,00500:" 5,00*(3,08+3,54)*0,5*2,00 = 33,100 [A]_x000d_
 "0,00500-0,00846" 2*3,46*(3,54+3,53)*0,5*1,40 = 34,247 [B]_x000d_
 "0,00846-0,03719:" 2*28,73*(3,53+3,50)*0,54*2,00 = 436,259 [C]_x000d_
 "0,03719-0,04050:" 2*3,31*(3,50+3,49)*0,5*1,40 = 32,392 [D]_x000d_
 "0,04050-0,04250:" 2,00*(3,49+3,57)*0,5*2,00 = 14,120 [E]_x000d_
 "propvizorní propoj: "(24,00*2,00+5,00*1,30)*6,00 = 327,000 [F]_x000d_
 "Celkem: "A+B+C+D+E+F = 877,118 [G]</t>
  </si>
  <si>
    <t>"výkop(z pol.č.13273A): "877,118"m3" = 877,118 [A]_x000d_
 "vytlačená kubatura"_x000d_
 "lože(z pol.č.4517): "-19,91"m3" = -19,910 [B]_x000d_
 "obsyp(z pol.č.17581): "-163,386"m3" = -163,386 [C]_x000d_
 "plast, TLT DN800:" -(76,00+7,00)*3,14*0,42*0,42 = -45,973 [D]_x000d_
 "TLT DN500,400:" -(9,00*3,14*0,27*0,27+5,00*3,14*0,215*0,215) = -2,786 [E]_x000d_
 "Celkem: "A+B+C+D+E = 645,063 [F]</t>
  </si>
  <si>
    <t>"TLT DN500: "19,00*(1,40*0,84-3,14*0,27*0,27) = 17,995 [A]_x000d_
 "TLT DN400: "5,00*(1,30-0,73-3,14*0,215*0,215) = 2,124 [B]_x000d_
 "plast, TLT DN800:" (76,00+7,00)*(2,00*1,14-3,14*0,42*0,42) = 143,267 [C]_x000d_
 "Celkem: "A+B+C = 163,386 [D]</t>
  </si>
  <si>
    <t>427325</t>
  </si>
  <si>
    <t>ZAKRYTÍ KANÁLŮ ZE ŽELEZOBET DO C30/37</t>
  </si>
  <si>
    <t>"zastropení AŠ v rámci etapizace výstavby: "(4,20*2,50+7,60*3,20)*0,20 = 6,964 [A]</t>
  </si>
  <si>
    <t>427365</t>
  </si>
  <si>
    <t>VÝZTUŽ ZAKRYTÍ KANÁLŮ Z BET OCELI 10505, B500B</t>
  </si>
  <si>
    <t>"cca 150kg/m3 z pol.č.427325: "6,964"m3"*150/1000 = 1,045 [A]</t>
  </si>
  <si>
    <t>42795</t>
  </si>
  <si>
    <t>ZAKRYTÍ KANÁLŮ ZE DŘEVA</t>
  </si>
  <si>
    <t>VČ ODSTRANĚNÍ</t>
  </si>
  <si>
    <t>"provizorní zastropení AŠ v rámci etapizace výstavby: "(4,20*2,50+7,60*3,20)*0,10 = 3,482 [A]</t>
  </si>
  <si>
    <t xml:space="preserve">Položka zahrnuje:
- dílenskou dokumentaci,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úpravy dřeva pro zlepšení jeho užitných vlastností (impregnace, zpevňování a pod.),
- zvláštní spojovací prostředky, rozebíratelnost konstrukce,
Položka nezahrnuje:
- x</t>
  </si>
  <si>
    <t>"TLT DN500: "19,00*1,40*0,10 = 2,660 [A]_x000d_
 "TLT DN400: "5,00*1,30*0,10 = 0,650 [B]_x000d_
 "plast, TLT DN800:" (76,00+7,00)*2,00*0,10 = 16,600 [C]_x000d_
 "Celkem: "A+B+C = 19,910 [D]</t>
  </si>
  <si>
    <t>85246</t>
  </si>
  <si>
    <t>POTRUBÍ Z TRUB LITINOVÝCH TLAKOVÝCH PŘÍRUBOVÝCH DN DO 400MM</t>
  </si>
  <si>
    <t>"provizorní propoj: "29,0"m" = 29,000 [A]</t>
  </si>
  <si>
    <t>85257</t>
  </si>
  <si>
    <t>POTRUBÍ Z TRUB LITINOVÝCH TLAKOVÝCH PŘÍRUBOVÝCH DN DO 500MM</t>
  </si>
  <si>
    <t>85260</t>
  </si>
  <si>
    <t>POTRUBÍ Z TRUB LITINOVÝCH TLAKOVÝCH PŘÍRUB DN DO 800MM</t>
  </si>
  <si>
    <t>7,0"m" = 7,000 [A]</t>
  </si>
  <si>
    <t>85846</t>
  </si>
  <si>
    <t>NASUNUTÍ LITIN TRUB DN DO 400MM DO CHRÁNIČKY</t>
  </si>
  <si>
    <t>"dle pol.č.85226 "24,00 = 24,000 [A]</t>
  </si>
  <si>
    <t>85857</t>
  </si>
  <si>
    <t>NASUNUTÍ LITIN TRUB DN DO 500MM DO CHRÁNIČKY</t>
  </si>
  <si>
    <t>"dle pol.č.87658: "52,0"m" = 52,000 [A]</t>
  </si>
  <si>
    <t>2*26,0"m"+24,0 "m (propizorní propoj)" = 76,000 [A]</t>
  </si>
  <si>
    <t>891146</t>
  </si>
  <si>
    <t>ŠOUPÁTKA DN DO 400MM</t>
  </si>
  <si>
    <t>"na provizorním vodovodu "2 = 2,000 [A]</t>
  </si>
  <si>
    <t>891157</t>
  </si>
  <si>
    <t>ŠOUPÁTKA DN DO 500MM</t>
  </si>
  <si>
    <t>89136</t>
  </si>
  <si>
    <t>MONTÁŽNÍ VLOŽKY DN DO 800MM</t>
  </si>
  <si>
    <t>UNIVERZÁLNÍ SPOJKA HRDLO - PŘÍRUBA DN800</t>
  </si>
  <si>
    <t>"univerzální spojka: "6"ks" = 6,000 [A]</t>
  </si>
  <si>
    <t>893388.R</t>
  </si>
  <si>
    <t>ŠACHTY ARMATUR ZE ŽELBET VČET VÝZT PŮDOR PLOCHY PŘES 7,5M2</t>
  </si>
  <si>
    <t>STAVEBNÍ ÚPRAVY NA STÁVAJÍCÍCH ŠACHTÁCH VYPLÝVAJÍCÍCÍ Z ETAPIZACE VÝSTAVBY</t>
  </si>
  <si>
    <t>Položka zahrnuje:
- předpokládaná výměna stropní konstrukce a sanace svislých stěn
Položka nezahrnuje:
- x</t>
  </si>
  <si>
    <t>89911I</t>
  </si>
  <si>
    <t>OCELOVÝ POKLOP B125</t>
  </si>
  <si>
    <t>"zastropení AŠ v rámci etapizace výstavby: "2"ks" = 2,000 [A]</t>
  </si>
  <si>
    <t>110,0"m" = 110,000 [A]</t>
  </si>
  <si>
    <t>89948</t>
  </si>
  <si>
    <t>VÝŘEZ, VÝSEK, ÚTES NA POTRUBÍ DN DO 800MM</t>
  </si>
  <si>
    <t>899661</t>
  </si>
  <si>
    <t>TLAKOVÉ ZKOUŠKY POTRUBÍ DN DO 400MM</t>
  </si>
  <si>
    <t>"dle pol.č.85246: "29,0"m" = 29,000 [A]</t>
  </si>
  <si>
    <t>899671</t>
  </si>
  <si>
    <t>TLAKOVÉ ZKOUŠKY POTRUBÍ DN DO 600MM</t>
  </si>
  <si>
    <t>"dle pol.č.85257: "71,0"m" = 71,000 [A]</t>
  </si>
  <si>
    <t>899681</t>
  </si>
  <si>
    <t>TLAKOVÉ ZKOUŠKY POTRUBÍ DN DO 800MM</t>
  </si>
  <si>
    <t>"dle pol.č.85260: "7,0"m" = 7,000 [A]</t>
  </si>
  <si>
    <t>89976</t>
  </si>
  <si>
    <t>PROPLACH A DEZINFEKCE VODOVODNÍHO POTRUBÍ DN DO 400MM</t>
  </si>
  <si>
    <t>89977</t>
  </si>
  <si>
    <t>PROPLACH A DEZINFEKCE VODOVODNÍHO POTRUBÍ DN DO 600MM</t>
  </si>
  <si>
    <t>89978</t>
  </si>
  <si>
    <t>PROPLACH A DEZINFEKCE VODOVODNÍHO POTRUBÍ DN DO 800MM</t>
  </si>
  <si>
    <t>969146</t>
  </si>
  <si>
    <t>VYBOURÁNÍ POTRUBÍ DN DO 400MM VODOVODNÍCH</t>
  </si>
  <si>
    <t>"zrušení provizoria vč. armatur "29,00 = 29,000 [A]</t>
  </si>
  <si>
    <t>969157</t>
  </si>
  <si>
    <t>VYBOURÁNÍ POTRUBÍ DN DO 500MM VODOVODNÍCH</t>
  </si>
  <si>
    <t>"ocelové potrubí: "71,0"m" = 71,000 [A]</t>
  </si>
  <si>
    <t>96916</t>
  </si>
  <si>
    <t>VYBOURÁNÍ POTRUBÍ DN DO 800MM VODOVODNÍCH</t>
  </si>
  <si>
    <t>"ocelové potrubí: "10,0"m" = 10,000 [A]</t>
  </si>
  <si>
    <t>"dle pol.č.13273A:" 898,298"m3"*2,0"t/m3" = 1796,596 [A]</t>
  </si>
  <si>
    <t>"z pol.č.96616A: "6,964"m3"*2,5"t/m3" = 17,410 [A]</t>
  </si>
  <si>
    <t>SO 34-33-01</t>
  </si>
  <si>
    <t>"odhad: 43,0m3 plynu"_x000d_
 1"kpl" = 1,000 [A]</t>
  </si>
  <si>
    <t>"4x křížení kabelů"_x000d_
 1"kpl" = 1,000 [A]</t>
  </si>
  <si>
    <t>(20,0+19,0)*8,0*0,10 = 31,200 [A]</t>
  </si>
  <si>
    <t>"terén šachty propoj:" 80,796"m3"+86,080"m3" = 166,876 [A]_x000d_
 "rýha šikmé stěny: "34,00*8,492"m2"+(4,20+3,90)*5,267"m2" = 331,391 [B]_x000d_
 "rýha bourání: "16,00*3,94"m2"+(38,0-16,0)*0,60*(2,0+1,20)*0,5 = 84,160 [C]_x000d_
 "Celkem: "A+B+C = 582,427 [D]</t>
  </si>
  <si>
    <t xml:space="preserve">"pol.č.13273.A: "582,427"m3" = 582,427 [A]_x000d_
 "odpočet  pol.č.17481,17581,45157: "-(160,486+43,819+7,170) = -211,475 [B]_x000d_
 "Celkem: "A+B = 370,952 [C]</t>
  </si>
  <si>
    <t>"v tělese ŽT-rýha šikmé stěny nové PZ prům v=2,25m: "14,50*7,128"m2" = 103,356 [A]_x000d_
 "v tělese ŽT-rýha šikmé stěny bourání PZ"" prům v=1,90m: "14,50*3,940 = 57,130 [B]_x000d_
 "Celkem: "A+B = 160,486 [C]</t>
  </si>
  <si>
    <t xml:space="preserve">"propoj. šachty:  "2*11,30*1,15*0,42 = 10,916 [A]_x000d_
 "šikmé stěny: "18,9*0,966+8,70*0,69+16,40*0,527 = 32,903 [B]_x000d_
 "Celkem: "A+B = 43,819 [C]</t>
  </si>
  <si>
    <t>"dle pol.č.12110: "31,2"m3" = 31,200 [A]</t>
  </si>
  <si>
    <t>"z pol.č.18230: "31,2"m3"/0,10 = 312,000 [A]</t>
  </si>
  <si>
    <t>"dle pol.č.18241, ošetření 4x: "312,0"m2"*4 = 1248,000 [A]</t>
  </si>
  <si>
    <t>"lože pod potrubí: "2*10,3*1,50*0,10+28,0*1,0*0,1+16,0*0,80*0,1 = 7,170 [A]</t>
  </si>
  <si>
    <t>"výplň mezikruží chráničky: "18,90*(0,246*0,246*3,14-0,169*0,169*3,14) = 1,896 [A]</t>
  </si>
  <si>
    <t>86334</t>
  </si>
  <si>
    <t>POTRUBÍ Z TRUB OCELOVÝCH DN DO 200MM</t>
  </si>
  <si>
    <t xml:space="preserve">profil 219,1x4,5mm mat. L245-NE  PSL2 příloha "A" dle ČSN EN ISO3183 a API Spec 5L  NADSTANDARD, PODZEMNÍ s továrním opláštěním tř. A3 dle ISO 21809-1 v tl.3,0mm. Objednané dle předpisu GasNet  GRID_TX_S04_03_F01_03</t>
  </si>
  <si>
    <t>45,10-29,60 = 15,500 [A]</t>
  </si>
  <si>
    <t>863341</t>
  </si>
  <si>
    <t>POTRUBÍ Z TRUB OCELOVÝCH DN DO 200MM S CEMENTACÍ</t>
  </si>
  <si>
    <t xml:space="preserve">profil 219,1x4,5mm mat. L245-NE  PSL2 příloha "A" dle ČSN EN ISO3183 a API Spec 5L  NADSTANDARD, PODZEMNÍ s továrním opláštěním tř. A3 dle ISO 21809-1 v tl.3,0mm doplněné opláštěním z cementovláknité malty FZM-S. Objednané dle předpisu GasNet  GRID_TX_S04_03_F01_03</t>
  </si>
  <si>
    <t>29,60"m" = 29,600 [A]</t>
  </si>
  <si>
    <t>27,6"m" = 27,600 [A]</t>
  </si>
  <si>
    <t>18,9"m" = 18,900 [A]</t>
  </si>
  <si>
    <t>86846</t>
  </si>
  <si>
    <t>NASUNUTÍ OCELOVÉ POTRUBNÍ SEKCE DN DO 400MM DO OCELOVÉ CHRÁNIČKY</t>
  </si>
  <si>
    <t xml:space="preserve">"plynovod DN200 s chráničkou DN350"  18,9"m" = 18,900 [A]</t>
  </si>
  <si>
    <t>"TBV 6D "9"ks" = 9,000 [A]</t>
  </si>
  <si>
    <t>2*(7,00+7,00+45,10) = 118,200 [A]</t>
  </si>
  <si>
    <t>899341</t>
  </si>
  <si>
    <t>DOPLŇKY NA PLYN POTRUBÍ DN DO 200MM - PROPOJE</t>
  </si>
  <si>
    <t>DN200 (219,1/219,1mm)mezikus DN200 (PŘÍMÝ KUS+OHYB) max. třemi garančními svary</t>
  </si>
  <si>
    <t>propojovací objekt chráničky se sondou MS110 ve sloupku KOTE K2</t>
  </si>
  <si>
    <t>R.899341</t>
  </si>
  <si>
    <t xml:space="preserve">Přerušení průtoku plynu bezodstávkovou  technologií TDW Williamson SHORTSTOPP  přes   dělenou tvarovku DN200  při provozním tlaku plynu v potrubí  23bar z obou stran přeložky , vč. tvarovek  +   návarku T.O.R TDW +  dvojité ochranné balonování DN200 z obou stran přeložky + provizorní potrubní by-pass z komor stoplovacího zařízení</t>
  </si>
  <si>
    <t>R.899641</t>
  </si>
  <si>
    <t>TLAKOVÉ ZKOUŠKY POTRUBÍ DN DO 200MM</t>
  </si>
  <si>
    <t>45,1"m" = 45,100 [A]</t>
  </si>
  <si>
    <t>R.899643</t>
  </si>
  <si>
    <t>RADIOGRAFICKÉ ZKOUŠKY POTRUBÍ DN DO 200MM</t>
  </si>
  <si>
    <t>defektoskopie svarů DN200 rentgenologickým prozářením, 100% délky všech svarů</t>
  </si>
  <si>
    <t>12"ks" = 12,000 [A]</t>
  </si>
  <si>
    <t>45,10+6,80+6,80 = 58,700 [A]</t>
  </si>
  <si>
    <t>6"ks" = 6,000 [A]</t>
  </si>
  <si>
    <t xml:space="preserve">"1xPOCH+1xčichačka  "0,015"t" = 0,015 [A]</t>
  </si>
  <si>
    <t>42,8"m" = 42,800 [A]</t>
  </si>
  <si>
    <t>969346</t>
  </si>
  <si>
    <t>VYBOURÁNÍ POTRUBÍ DN DO 400MM PLYNOVÝCH</t>
  </si>
  <si>
    <t>"chránička DN350: "9,80"m" = 9,800 [A]</t>
  </si>
  <si>
    <t>R.969434</t>
  </si>
  <si>
    <t>PROPLACH PLYN POTRUBÍ DN DO 200MM VZDUCHEM NEBO INERT PLYNEM</t>
  </si>
  <si>
    <t>"přebytek zeminy z pol.č.13273A, 17411:" (582,427"m3"-370,952"m3")*2,0"t/m3" = 422,950 [A]</t>
  </si>
  <si>
    <t>"z pol.č.96718A: "0,015"t" = 0,015 [A]_x000d_
 "z pol.č.969334: "42,8"m"*33,1"kg/m"/1000 = 1,417 [B]_x000d_
 "z pol.č.969346: "9,8"m"*74,0"kg/m"/1000 = 0,725 [C]_x000d_
 "Celkem: "A+B+C = 2,157 [D]</t>
  </si>
  <si>
    <t>SO 34-33-02</t>
  </si>
  <si>
    <t>"odhad: 0,34m3 plynu"_x000d_
 1"kpl" = 1,000 [A]</t>
  </si>
  <si>
    <t>9,65*1,0*0,13+19,4*0,8*0,13 = 3,272 [A]_x000d_
 "rýha bourání: "9,5*0,8*0,13 = 0,988 [B]_x000d_
 "Celkem: "A+B = 4,260 [C]</t>
  </si>
  <si>
    <t>9,65*1,0*0,3+19,4*0,8*0,3 = 7,551 [A]_x000d_
 "rýha bourání: "9,5*0,8*0,3 = 2,280 [B]_x000d_
 "Celkem: "A+B = 9,831 [C]</t>
  </si>
  <si>
    <t>9,65*1,0*0,12+19,4*0,8*0,12 = 3,020 [A]_x000d_
 "rýha bourání: "9,5*0,8*0,12 = 0,912 [B]_x000d_
 "Celkem: "A+B = 3,932 [C]</t>
  </si>
  <si>
    <t>120"hod" = 120,000 [A]</t>
  </si>
  <si>
    <t>(15,2+25,7)*1,0*0,1+6,0*1,8*0,1+4,5*1,7*0,1+28,45*0,8*0,1 = 8,211 [A]_x000d_
 "rýha bourání: "18,5*0,8*0,1 = 1,480 [B]_x000d_
 "Celkem: "A+B = 9,691 [C]</t>
  </si>
  <si>
    <t>"terén:" (15,2+17,7)*1*1,05+ 6,0*2,08*(2,1-0,1)+4,5*1,7*(2,0-0,1)+(11,75+3,85)*0,8*(1,15-0,1)+15,2*0,8*(1,1-0,1)+3,4*0,8*(1,18-0,1) = 102,242 [A]_x000d_
 "asfalt.cesta: "9,65*1*(1,35-0,55)+15,05*0,8*(1,24-0,55)+5,3*0,8*(1,43-0,55) = 19,759 [B]_x000d_
 "železnice:" 6,9*2,1*2,4 = 34,776 [C]_x000d_
 "bourání:" (7,1+13,1+3,0)*0,8*1,05+9,5*0,8*1,1+13,2*1,8*2,1 = 77,744 [D]_x000d_
 "Celkem: "A+B+C+D = 234,521 [E]</t>
  </si>
  <si>
    <t xml:space="preserve">"pol.č.13273.A: "234,521"m3" = 234,521 [A]_x000d_
 "odpočet  pol.č.17481,17581,45157: "-(114,075+16,282+6,263) = -136,620 [B]_x000d_
 "Celkem: "A+B = 97,901 [C]</t>
  </si>
  <si>
    <t>"rýha železnice: "10,5*2,0*1,65+10,5*2,05*2,1 = 79,853 [A]_x000d_
 "budoucí komunikace: "9,65*1,0*1,04+3,45*0,8*0,84+7,0*0,8*1,1+9,1*0,8*0,84+10,9*0,8*1,1 = 34,222 [B]_x000d_
 "Celkem: "A+B = 114,075 [C]</t>
  </si>
  <si>
    <t>10,5*1,05*0,26+64,5*0,8*0,26 = 16,283 [A]</t>
  </si>
  <si>
    <t>6,941"m3" = 6,941 [A]</t>
  </si>
  <si>
    <t>6,941"m3"/0,10 = 69,410 [A]</t>
  </si>
  <si>
    <t>"dle pol.č.18241, ošetření 4x: "69,41"m2"*4 = 277,640 [A]</t>
  </si>
  <si>
    <t>"ochrana potrubí pod zatěž sedla: "32*0,5*0,2 = 3,200 [A]</t>
  </si>
  <si>
    <t>"lože: "10,5*1,05*0,1+64,5*0,8*0,1 = 6,263 [A]</t>
  </si>
  <si>
    <t>"2 ks PE DN160: "32,85"m"+11,2"m" = 44,050 [A]</t>
  </si>
  <si>
    <t>87815</t>
  </si>
  <si>
    <t>NASUNUTÍ PLAST TRUB DN DO 50MM DO CHRÁNIČKY</t>
  </si>
  <si>
    <t>44,05"m" = 44,050 [A]</t>
  </si>
  <si>
    <t>"včetně vodivého propojení na stáv SV: "76,0"m" = 76,000 [A]</t>
  </si>
  <si>
    <t>75,0"m" = 75,000 [A]</t>
  </si>
  <si>
    <t>R87315</t>
  </si>
  <si>
    <t>PE 100RC 63x5,8mm</t>
  </si>
  <si>
    <t>"celková váha 430kg"_x000d_
 32"ks" = 32,000 [A]</t>
  </si>
  <si>
    <t>DOPLŇKY NA PLYN POTRUBÍ DN DO 63MM - PROPOJE</t>
  </si>
  <si>
    <t>2x STLAČENÍ POTRUBÍ DN50, EL.TVAROVKY,BYPASS PE DN32</t>
  </si>
  <si>
    <t>47,9"m" = 47,900 [A]</t>
  </si>
  <si>
    <t>"přebytek zeminy z pol.č.13273A, 17411:" (234,521"m3"-97,901"m3")*2,0"t/m3" = 273,240 [A]</t>
  </si>
  <si>
    <t>"z pol.č.11313.A: "4,26"m3"*2,4"t/m3" = 10,224 [A]</t>
  </si>
  <si>
    <t>"z pol.č.11334A: "2,674"m3"*2,3"t/m3" = 6,150 [A]</t>
  </si>
  <si>
    <t>"z pol.č.11332A: "9,831"m3"*1,9"t/m3" = 18,679 [A]</t>
  </si>
  <si>
    <t>SO 34-33-03</t>
  </si>
  <si>
    <t>"odhad: 0,67m3 plynu"_x000d_
 1"kpl" = 1,000 [A]</t>
  </si>
  <si>
    <t>"9x křížení kabelů"_x000d_
 1"kpl" = 1,000 [A]</t>
  </si>
  <si>
    <t>5,3*2,8*0,1+4,0*0,8*0,1+4,8*0,8*0,1+10,9*0,8*0,1+12,35*2,8*0,1+4,55*3,2*0,1 = 7,974 [A]_x000d_
 "rýha bourání: "14,2*1,9*0,1+65,4*0,8*0,1 = 7,930 [B]_x000d_
 "Celkem: "A+B = 15,904 [C]</t>
  </si>
  <si>
    <t>"terén:" 5,3*1,8*(1,8-0,1)+12,35*1,8*(1,8-0,1)+(4,0+4,8+10,9)*0,8*(1,2-0,1) = 71,345 [A]_x000d_
 "cesta:" 2*4*1,5*1,4+(22,4+5,5+15,6)*0,8*1,2 = 58,560 [B]_x000d_
 "železnice:" 4,5*2,0*1,8 = 16,200 [C]_x000d_
 "bourání: "14,2*1,9*2,1+65,4*0,8*1,1 = 114,210 [D]_x000d_
 "Celkem: "A+B+C+D = 260,315 [E]</t>
  </si>
  <si>
    <t xml:space="preserve">"pol.č.13273.A: "260,315"m3" = 260,315 [A]_x000d_
 "odpočet  pol.č.17481,17581,45157: "-(156,815+19,20+7,385) = -183,400 [B]_x000d_
 "Celkem: "A+B = 76,915 [C]</t>
  </si>
  <si>
    <t>"rýha železnice: "10,5*2,0*1,71+10,5*2,05*2,1 = 81,113 [A]_x000d_
 "budoucí komunikace: "(3+4,8+6,9)*0,8*0,84+(35,9+11,0+26,0+1,9)*0,8*1,1 = 75,702 [B]_x000d_
 "Celkem: "A+B = 156,815 [C]</t>
  </si>
  <si>
    <t>22,1*1,05*0,26+63,3*0,8*0,26 = 19,200 [A]</t>
  </si>
  <si>
    <t>15,904"m3" = 15,904 [A]</t>
  </si>
  <si>
    <t>15,904"m3"/0,10 = 159,040 [A]</t>
  </si>
  <si>
    <t>"dle pol.č.18241, ošetření 4x: "159,04"m2"*4 = 636,160 [A]</t>
  </si>
  <si>
    <t>"ochrana potrubí pod zatěž sedla: "40*0,5*0,2 = 4,000 [A]</t>
  </si>
  <si>
    <t>"lože: "22,1*1,05*0,1+63,3*0,8*0,1 = 7,385 [A]</t>
  </si>
  <si>
    <t>"3 ks PE DN160 celkem: "36,6"m" = 36,600 [A]</t>
  </si>
  <si>
    <t>36,6"m" = 36,600 [A]</t>
  </si>
  <si>
    <t>5"ks" = 5,000 [A]</t>
  </si>
  <si>
    <t>"včetně vodivého propojení na stáv SV : "87,0"m" = 87,000 [A]</t>
  </si>
  <si>
    <t>86,0"m" = 86,000 [A]</t>
  </si>
  <si>
    <t>85,4"m" = 85,400 [A]</t>
  </si>
  <si>
    <t>"celková váha 590kg"_x000d_
 40"ks" = 40,000 [A]</t>
  </si>
  <si>
    <t>1x STLAČENÍ POTRUBÍ DN50, PŘEPOJENÍ PŘÍPOJKY PE DN32</t>
  </si>
  <si>
    <t>0,4*0,6*1,5 = 0,360 [A]</t>
  </si>
  <si>
    <t>116,3"m" = 116,300 [A]</t>
  </si>
  <si>
    <t>14,7"m" = 14,700 [A]</t>
  </si>
  <si>
    <t>"přebytek zeminy z pol.č.13273A, 17411:" (260,315"m3"-76,915"m3")*2,0"t/m3" = 366,800 [A]</t>
  </si>
  <si>
    <t>"z pol.č.96611A: "0,36"m3"*2,3"t/m3" = 0,828 [A]</t>
  </si>
  <si>
    <t>SO 34-33-04</t>
  </si>
  <si>
    <t>"odhad: 58,0m3 plynu"_x000d_
 1"kpl" = 1,000 [A]</t>
  </si>
  <si>
    <t>(32,00+24,00)*8,00*0,30 = 134,400 [A]</t>
  </si>
  <si>
    <t>"terén šachty propoj:" 82,731"m3"+73,075"m3" = 155,806 [A]_x000d_
 "rýha šikmé stěny: "20,00*5,267"m2"+5,00*3,924"m2" = 124,960 [B]_x000d_
 "rýha svislé stěny: "30,50*0,80*(1,50+1,35)*0,5 = 34,770 [C]_x000d_
 "rýha bourání: "22,00*4,467"m2"+38,00*0,60*(1,50+1,20)*0,5 = 129,054 [D]_x000d_
 "Celkem: "A+B+C+D = 444,590 [E]</t>
  </si>
  <si>
    <t xml:space="preserve">"pol.č.13273.A: "444,59"m3" = 444,590 [A]_x000d_
 "odpočet  pol.č.17481,17581,45157: "-(96,53+42,831+8,431) = -147,792 [B]_x000d_
 "Celkem: "A+B = 296,798 [C]</t>
  </si>
  <si>
    <t>"v tělese ŽT- rýha šikmé stěny nové PZ: "14,0*3,595 = 50,330 [A]_x000d_
 "v tělese ŽT-""rýha šikmé stěny bourání PZ: "14,0*3,30 = 46,200 [B]_x000d_
 "Celkem: "A+B = 96,530 [C]</t>
  </si>
  <si>
    <t>"propoj. šachty: "2*11,30*1,15*0,42 = 10,916 [A]_x000d_
 "šikmé stěny: "18,50*0,966+4,40*0,690+2,00*0,527 = 21,961 [B]_x000d_
 "svislé stěny:" 30,50*0,299+2,50*0,348 = 9,990 [C]_x000d_
 "Celkem: "A+B+C = 42,867 [D]</t>
  </si>
  <si>
    <t>"dle pol.č.12110: "134,4"m3" = 134,400 [A]</t>
  </si>
  <si>
    <t>"z pol.č.18230: "134,4"m3"/0,30 = 448,000 [A]</t>
  </si>
  <si>
    <t>"dle pol.č.18241, ošetření 4x: "448,0"m2"*4 = 1792,000 [A]</t>
  </si>
  <si>
    <t>"lože pod potrubí:"2*10,30*1,50*0,10+27,40*1,00*0,10+30,60*0,85*0,10 = 8,431 [A]</t>
  </si>
  <si>
    <t>"výplň mezikruží chráničky: "18,50*(3,14*0,246*0,246-3,14*0,169*0,169) = 1,856 [A]</t>
  </si>
  <si>
    <t>59,80-27,40 = 32,400 [A]</t>
  </si>
  <si>
    <t>27,4"m" = 27,400 [A]</t>
  </si>
  <si>
    <t>25,4"m" = 25,400 [A]</t>
  </si>
  <si>
    <t>"plynovod DN200 s chráničkou DN350: "18,5"m" = 18,500 [A]</t>
  </si>
  <si>
    <t>"TBV 6D "8"ks" = 8,000 [A]</t>
  </si>
  <si>
    <t>2*(7,00+7,00+59,80) = 147,600 [A]</t>
  </si>
  <si>
    <t xml:space="preserve">Přerušení průtoku plynu bezodstávkovou  technologií TDW Williamson SHORTSTOPP  přes   dělenou tvarovku DN200 (8") při provozním tlaku plynu v potrubí  23bar z obou stran přeložky , vč. tvarovek  +   návarku T.O.R TDW +  dvojité ochranné balonování DN200 z obou stran přeložky</t>
  </si>
  <si>
    <t>59,8"m" = 59,800 [A]</t>
  </si>
  <si>
    <t>14"ks" = 14,000 [A]</t>
  </si>
  <si>
    <t>59,80+7,00+7,00 = 73,800 [A]</t>
  </si>
  <si>
    <t>"1xOS+1xčichačka: "0,15"t" = 0,150 [A]</t>
  </si>
  <si>
    <t>"chránička DN350: "11,4"m" = 11,400 [A]</t>
  </si>
  <si>
    <t>"přebytek zeminy z pol.č.13273A, 17411:" (444,59"m3"-296,798"m3")*2,0"t/m3" = 295,584 [A]</t>
  </si>
  <si>
    <t>"z pol.č.96718A: "0,015"t" = 0,015 [A]_x000d_
 "z pol.č.969334: "62,5"m"*33,1"kg/m"/1000 = 2,069 [B]_x000d_
 "z pol.č.969346: "11,4"m"*74,0"kg/m"/1000 = 0,844 [C]_x000d_
 "Celkem: "A+B+C = 2,928 [D]</t>
  </si>
  <si>
    <t>SO 35-31-01</t>
  </si>
  <si>
    <t>"provizorní odvádění odpadních vod, potrubí DN500: "40,0"m" = 40,000 [A]</t>
  </si>
  <si>
    <t>"plast DN1200: "20,00*3,50*2,45 = 171,500 [A]</t>
  </si>
  <si>
    <t>"plast DN800: "9,00*3,50*1,90 = 59,850 [A]</t>
  </si>
  <si>
    <t>1,00*2,00*4,00 = 8,000 [A]</t>
  </si>
  <si>
    <t>"kopaná sonda: "8,0"m3" = 8,000 [A]</t>
  </si>
  <si>
    <t>"výkop(z pol.č.13173A,13273A): "171,5"m3"+59,85"m3" = 231,350 [A]_x000d_
 "vytlačená kubatura"_x000d_
 "lože(z pol.č.45157): "-8,935"m3" = -8,935 [B]_x000d_
 "obsyp(z pol.č.17581): "-66,376"m3" = -66,376 [C]_x000d_
 "plast DN1200:" -20,00*3,14*0,65*0,65 = -26,533 [D]_x000d_
 "plast DN800:" -9,00*3,14*0,42*0,42 = -4,985 [E]_x000d_
 "šachty:" -7,00*3,14*0,60*0,60 = -7,913 [F]_x000d_
 "Celkem: "A+B+C+D+E+F = 116,608 [G]</t>
  </si>
  <si>
    <t>"plast DN1200: "20,00*(2,45*1,60-3,14*0,65*0,65) = 51,867 [A]_x000d_
 "plast DN800:" 9,00*(1,90*1,14-3,14*0,42*0,42) = 14,509 [B]_x000d_
 "Celkem: "A+B = 66,376 [C]</t>
  </si>
  <si>
    <t>"plast DN1200: "20,00*2,45*0,13 = 6,370 [A]_x000d_
 "plast DN800:" 9,00*1,90*0,15 = 2,565 [B]_x000d_
 "Celkem: "A+B = 8,935 [C]</t>
  </si>
  <si>
    <t>"dle pol.č.87460: "29,0"m" = 29,000 [A]</t>
  </si>
  <si>
    <t>"stávající potrubí: "29,0"m" = 29,000 [A]</t>
  </si>
  <si>
    <t>"dle pol.č.13173A,13273A:" (171,5"m3"+59,85"m3")*2,0"t/m3" = 462,700 [A]</t>
  </si>
  <si>
    <t>"z pol.č.R969258A: "29,0"m"*0,6"t/m" = 17,400 [A]_x000d_
 "z pol.č.R96688A: "2"ks"*3,0"t/ks" = 6,000 [B]_x000d_
 "Celkem: "A+B = 23,400 [C]</t>
  </si>
  <si>
    <t>SO 35-31-02</t>
  </si>
  <si>
    <t>"provizorní odvádění odpadních vod, potrubí DN500: "50,0"m" = 50,000 [A]</t>
  </si>
  <si>
    <t>"plast DN1200: "28,00*3,40*2,45 = 233,240 [A]</t>
  </si>
  <si>
    <t>"plast DN800: "14,00*3,40*1,90 = 90,440 [A]</t>
  </si>
  <si>
    <t>2*1,00*2,00*3,00 = 12,000 [A]</t>
  </si>
  <si>
    <t>"výkop(z pol.č.13173A,13273A): "233,24"m3"+90,44"m3" = 323,680 [A]_x000d_
 "vytlačená kubatura"_x000d_
 "lože(z pol.č.45157): "-12,908"m3" = -12,908 [B]_x000d_
 "obsyp(z pol.č.17581): "-95,183"m3" = -95,183 [C]_x000d_
 "plast DN1200:" -28,00*3,14*0,65*0,65 = -37,146 [D]_x000d_
 "plast DN800:" -14,00*3,14*0,42*0,42 = -7,755 [E]_x000d_
 "šachty:" -6,80*3,14*0,60*0,60 = -7,687 [F]_x000d_
 "Celkem: "A+B+C+D+E+F = 163,001 [G]</t>
  </si>
  <si>
    <t>"plast DN1200: "28,00*(2,45*1,60-3,14*0,65*0,65) = 72,614 [A]_x000d_
 "plast DN800:" 14,00*(1,90*1,14-3,14*0,42*0,42) = 22,569 [B]_x000d_
 "Celkem: "A+B = 95,183 [C]</t>
  </si>
  <si>
    <t>"výplň mezikruží chráničky: "28,00*(0,60*0,60*3,14-0,42*0,42*3,14) = 16,142 [A]</t>
  </si>
  <si>
    <t>"plast DN1200: "28,00*2,45*0,13 = 8,918 [A]_x000d_
 "plast DN800:" 14,00*1,90*0,15 = 3,990 [B]_x000d_
 "Celkem: "A+B = 12,908 [C]</t>
  </si>
  <si>
    <t>42,0"m" = 42,000 [A]</t>
  </si>
  <si>
    <t>28,0"m" = 28,000 [A]</t>
  </si>
  <si>
    <t>"dle pol.č.87672.R: "28,0"m" = 28,000 [A]</t>
  </si>
  <si>
    <t>"dle pol.č.87460: "42,0"m" = 42,000 [A]</t>
  </si>
  <si>
    <t>"stávající potrubí: "42,0"m" = 42,000 [A]</t>
  </si>
  <si>
    <t>"dle pol.č.13173A,13273A:" (233,24"m3"+90,44"m3")*2,0"t/m3" = 647,360 [A]</t>
  </si>
  <si>
    <t>"z pol.č.R969257A: "42,0"m"*0,5"t/m" = 21,000 [A]_x000d_
 "z pol.č.R96688A: "2"ks"*3,0"t/ks" = 6,000 [B]_x000d_
 "Celkem: "A+B = 27,000 [C]</t>
  </si>
  <si>
    <t>SO 35-32-01</t>
  </si>
  <si>
    <t>PROVIZORNÍ VODOVOD DL. 20M + CISTERNA</t>
  </si>
  <si>
    <t>"AŠ1: "4,40*3,90*2,24 = 38,438 [A]_x000d_
 "AŠ2:" 3,90*3,90*2,52 = 38,329 [B]_x000d_
 "Celkem: "A+B = 76,767 [C]</t>
  </si>
  <si>
    <t>"km 0,00-0,00547:" 5,47*(2,12+2,24)*0,5*1,10 = 13,117 [A]_x000d_
 "0,00547-0,02794:" 22,47*(2,24+2,52)*0,5*1,30 = 69,522 [B]_x000d_
 "0,02794-0,04300:" 15,06*(2,52+2,39)*0,5*1,10 = 40,670 [C]_x000d_
 "Celkem: "A+B+C = 123,309 [D]</t>
  </si>
  <si>
    <t>"výkop(z pol.č.13173A,13273A): "76,767"m3"+123,309"m3" = 200,076 [A]_x000d_
 "vytlačená kubatura"_x000d_
 "lože(z pol.č.4517): "-11,604"m3" = -11,604 [B]_x000d_
 "obsyp(z pol.č.17581): "-25,759"m3" = -25,759 [C]_x000d_
 "plast DN400:" -20,00*3,14*0,215*0,215 = -2,903 [D]_x000d_
 "TLT DN200:" -23,00*3,14*0,11*0,11 = -0,874 [E]_x000d_
 "AŠ1,2: "-(12,0"m3"+9,5"m3") = -21,500 [F]_x000d_
 "Celkem: "A+B+C+D+E+F = 137,436 [G]</t>
  </si>
  <si>
    <t>"TLT DN200: "23,00*(1,10*0,52-3,14*0,11*0,11) = 12,282 [A]_x000d_
 "plast DN400:" 20,00*(1,30*0,63-3,14*0,215*0,215) = 13,477 [B]_x000d_
 "Celkem: "A+B = 25,759 [C]</t>
  </si>
  <si>
    <t>"vyplnění stávajícího potrubí: "25,00*3,14*0,10*0,10 = 0,785 [A]</t>
  </si>
  <si>
    <t>"TLT DN200: "23,00*1,10*0,10 = 2,530 [A]_x000d_
 "plast DN400:" 20,00*1,30*0,10 = 2,600 [B]_x000d_
 "dno jam AŠ" (3,90*3,90+4,40*3,90)*0,20 = 6,474 [C]_x000d_
 "Celkové množství "11.604000 = 11,604 [D]</t>
  </si>
  <si>
    <t>"strop AŠ "2,40*1,90+1,90*1,90 = 8,170 [A]</t>
  </si>
  <si>
    <t>72226.R</t>
  </si>
  <si>
    <t>"průtokoměr DN200 s dálkovým přenosem: "1"ks" = 1,000 [A]</t>
  </si>
  <si>
    <t>85134</t>
  </si>
  <si>
    <t>POTRUBÍ Z TRUB LITINOVÝCH TLAKOVÝCH HRDLOVÝCH DN DO 200MM</t>
  </si>
  <si>
    <t>43,0"m" = 43,000 [A]</t>
  </si>
  <si>
    <t>85834</t>
  </si>
  <si>
    <t>NASUNUTÍ LITIN TRUB DN DO 200MM DO CHRÁNIČKY</t>
  </si>
  <si>
    <t>"dle pol.č.87646: "20,0"m" = 20,000 [A]</t>
  </si>
  <si>
    <t>891134</t>
  </si>
  <si>
    <t>ŠOUPÁTKA DN DO 200MM</t>
  </si>
  <si>
    <t>891834</t>
  </si>
  <si>
    <t>NAVRTÁVACÍ PASY DN DO 200MM</t>
  </si>
  <si>
    <t>"200/1`: "1"ks" = 1,000 [A]</t>
  </si>
  <si>
    <t>899641</t>
  </si>
  <si>
    <t>"dle pol.č.85134: "43,0"m" = 43,000 [A]</t>
  </si>
  <si>
    <t>89974</t>
  </si>
  <si>
    <t>PROPLACH A DEZINFEKCE VODOVODNÍHO POTRUBÍ DN DO 200MM</t>
  </si>
  <si>
    <t>966894</t>
  </si>
  <si>
    <t>ODSTRANĚNÍ PODZEMNÍHO HYDRANTU</t>
  </si>
  <si>
    <t>969134</t>
  </si>
  <si>
    <t>VYBOURÁNÍ POTRUBÍ DN DO 200MM VODOVODNÍCH</t>
  </si>
  <si>
    <t>"dle pol.č.13173A,13273A:" (102,975"m3"+123,309"m3")*2,0"t/m3" = 452,568 [A]</t>
  </si>
  <si>
    <t>SO 35-32-02</t>
  </si>
  <si>
    <t>PROVIZORNÍ VODOVOD DN100 DL. 20M</t>
  </si>
  <si>
    <t>"AŠ1: "4,40*3,90*3,45 = 59,202 [A]_x000d_
 "AŠ2:" 3,90*3,90*2,54 = 38,633 [B]_x000d_
 "Celkem: "A+B = 97,835 [C]</t>
  </si>
  <si>
    <t>"km 0,00-0,00852:" 8,52*(3,50+2,70)*0,5*1,20 = 31,694 [A]_x000d_
 "0,00852-0,04608:" 37,56*(2,70+2,54)*0,5*1,50 = 147,611 [B]_x000d_
 "0,04608-0,05300:" 6,92*(2,54+2,41)*0,5*1,20 = 20,552 [C]_x000d_
 "Celkem: "A+B+C = 199,857 [D]</t>
  </si>
  <si>
    <t>"výkop(z pol.č.13173A,13273A): "97,835"m3"+199,857"m3" = 297,692 [A]_x000d_
 "vytlačená kubatura"_x000d_
 "lože(z pol.č.4517): "-13,914"m3" = -13,914 [B]_x000d_
 "obsyp(z pol.č.17581): "-50,466"m3" = -50,466 [C]_x000d_
 "plast DN600:" -36,00*3,14*0,32*0,32 = -11,575 [D]_x000d_
 "TLT DN300:" -17,00*3,14*0,16*0,16 = -1,367 [E]_x000d_
 "AŠ1,2: "-(12,0+9,5)"m3" = -21,500 [F]_x000d_
 "Celkem: "A+B+C+D+E+F = 198,870 [G]</t>
  </si>
  <si>
    <t>"TLT DN300: "17,00*(1,20*0,62-3,14*0,16*0,16) = 11,281 [A]_x000d_
 "plast DN600:" 36,00*(1,50*0,94-3,14*0,32*0,32) = 39,185 [B]_x000d_
 "Celkem: "A+B = 50,466 [C]</t>
  </si>
  <si>
    <t>"vyplnění stávajícího potrubí: "25,00*3,14*0,15*0,15 = 1,766 [A]</t>
  </si>
  <si>
    <t>"TLT DN300: "17,00*1,20*0,10 = 2,040 [A]_x000d_
 "plast DN600:" 36,00*1,50*0,10 = 5,400 [B]_x000d_
 "dno jam AŠ" (4,40*3,90+3,90*3,90)*0,20 = 6,474 [C]_x000d_
 "Celkové množství "13.914000 = 13,914 [D]</t>
  </si>
  <si>
    <t>85127</t>
  </si>
  <si>
    <t>POTRUBÍ Z TRUB LITINOVÝCH TLAKOVÝCH HRDLOVÝCH DN DO 100MM</t>
  </si>
  <si>
    <t>"pro odkalení: "1,5"m" = 1,500 [A]</t>
  </si>
  <si>
    <t>85145</t>
  </si>
  <si>
    <t>POTRUBÍ Z TRUB LITINOVÝCH TLAKOVÝCH HRDLOVÝCH DN DO 300MM</t>
  </si>
  <si>
    <t>53,0"m" = 53,000 [A]</t>
  </si>
  <si>
    <t>85845</t>
  </si>
  <si>
    <t>NASUNUTÍ LITIN TRUB DN DO 300MM DO CHRÁNIČKY</t>
  </si>
  <si>
    <t>"dle pol.č.87658: "36,0"m" = 36,000 [A]</t>
  </si>
  <si>
    <t>87658</t>
  </si>
  <si>
    <t>CHRÁNIČKY Z TRUB PLAST DN DO 600MM</t>
  </si>
  <si>
    <t>36,0"m" = 36,000 [A]</t>
  </si>
  <si>
    <t>891145</t>
  </si>
  <si>
    <t>ŠOUPÁTKA DN DO 300MM</t>
  </si>
  <si>
    <t>891345</t>
  </si>
  <si>
    <t>MONTÁŽNÍ VLOŽKY DN DO 300MM</t>
  </si>
  <si>
    <t>"univerzální spojka: "7"ks" = 7,000 [A]</t>
  </si>
  <si>
    <t>891627</t>
  </si>
  <si>
    <t>KLAPKY DN DO 100MM</t>
  </si>
  <si>
    <t>"zpětná klapka, odkalení: "1"ks" = 1,000 [A]</t>
  </si>
  <si>
    <t>894871.R</t>
  </si>
  <si>
    <t>ŠACHTY KANALIZAČNÍ BETONOVÉ D 1000MM</t>
  </si>
  <si>
    <t>"šachta pro odkalení: "1"ks" = 1,000 [A]</t>
  </si>
  <si>
    <t>89945</t>
  </si>
  <si>
    <t>VÝŘEZ, VÝSEK, ÚTES NA POTRUBÍ DN DO 300MM</t>
  </si>
  <si>
    <t>"dle pol.č.85145: "53,0"m" = 53,000 [A]</t>
  </si>
  <si>
    <t>969145</t>
  </si>
  <si>
    <t>VYBOURÁNÍ POTRUBÍ DN DO 300MM VODOVODNÍCH</t>
  </si>
  <si>
    <t>"dle pol.č.13173A,13273A:" (91,108"m3"+199,857"m3")*2,0"t/m3" = 581,930 [A]</t>
  </si>
  <si>
    <t>SO 35-33-01</t>
  </si>
  <si>
    <t>"odhad: 6,2m3 plynu"_x000d_
 1"kpl" = 1,000 [A]</t>
  </si>
  <si>
    <t>"8x křížení kabelů"_x000d_
 1"kpl" = 1,000 [A]</t>
  </si>
  <si>
    <t>20" hod" = 20,000 [A]</t>
  </si>
  <si>
    <t>51,4*1,0*0,13+10,3*1,0*0,13 = 8,021 [A]_x000d_
 "rýha bourání: "4,3*2,5*0,13 = 1,398 [B]_x000d_
 "Celkem: "A+B = 9,419 [C]</t>
  </si>
  <si>
    <t>51,4*1,0*0,3+10,30*1,0*0,3 = 18,510 [A]_x000d_
 "rýha bourání: "4,3*2,5*0,3 = 3,225 [B]_x000d_
 "Celkem: "A+B = 21,735 [C]</t>
  </si>
  <si>
    <t>51,4*1,0*0,12+10,3*1,0*0,12 = 7,404 [A]_x000d_
 "rýha bourání: "4,3*2,5*0,12 = 1,290 [B]_x000d_
 "Celkem: "A+B = 8,694 [C]</t>
  </si>
  <si>
    <t>38,3*1,0*0,1+13,2*1,0*0,1 = 5,150 [A]_x000d_
 "rýha bourání: "17,3*1,0*0,1 = 1,730 [B]_x000d_
 "Celkem: "A+B = 6,880 [C]</t>
  </si>
  <si>
    <t>"terén šachty propoj: "27,0*1,0*(1,8-0,1) = 45,900 [A]_x000d_
 "terén rýha: "4,5*1,0*(1,3-0,1)+10,3*2,5*(2,6-0,1) = 69,775 [B]_x000d_
 "rýha asf šachta: "40,02*1,0*(1,8-0,55) = 50,025 [C]_x000d_
 "rýha asf: "10,3*1,0*(1,5-0,55) = 9,785 [D]_x000d_
 "rýha železnice: "10,4*2,5*2,6 = 67,600 [E]_x000d_
 "rýha bourání: "5,8*2,4*(2,0-0,55)+10,4*2,5*2,0+23,0*1,0*(1,4-0,1) = 102,084 [F]_x000d_
 "Celkem: "A+B+C+D+E+F = 345,169 [G]</t>
  </si>
  <si>
    <t xml:space="preserve">"pol.č.13273.A: "345,169"m3" = 345,169 [A]_x000d_
 "odpočet  pol.č.17481,17581,45157: "-(227,932+23,254+4,473) = -255,659 [B]_x000d_
 "Celkem: "A+B = 89,510 [C]</t>
  </si>
  <si>
    <t>"rýha asf šachta: "40,02*1,0*1,2 = 48,024 [A]_x000d_
 "rýha asf: "9,8*1,0*0,65+5,8*2,5*1,75 = 31,745 [B]_x000d_
 "rýha železnice: "13,5*2,7*1,85+13,5*2,3*2,6 = 148,163 [C]_x000d_
 "Celkem: "A+B+C = 227,932 [D]</t>
  </si>
  <si>
    <t>21,3*1,0*0,52+22*1,36*0,52 = 26,634 [A]_x000d_
 "odečet potrubí: "-43,4*0,1575*0,1575*3,14 = -3,380 [B]_x000d_
 "Celkem: "A+B = 23,254 [C]</t>
  </si>
  <si>
    <t>5,459"m3" = 5,459 [A]</t>
  </si>
  <si>
    <t>5,459"m3"/0,10 = 54,590 [A]</t>
  </si>
  <si>
    <t>"dle pol.č.18241, ošetření 4x: "54,59"m2"*4 = 218,360 [A]</t>
  </si>
  <si>
    <t>"ochrana potrubí pod zatěž sedla: "22*0,99 = 21,780 [A]</t>
  </si>
  <si>
    <t>"lože: "21,3*1,0*0,1+22*1,065*0,1 = 4,473 [A]</t>
  </si>
  <si>
    <t>51,4*1,0*0,15+10,3*1,0*0,15 = 9,255 [A]_x000d_
 "rýha bourání: "4,3*2,5*0,15 = 1,613 [B]_x000d_
 "Celkem: "A+B = 10,868 [C]</t>
  </si>
  <si>
    <t>72,45"m2" = 72,450 [A]</t>
  </si>
  <si>
    <t>72,45"m2"*2 = 144,900 [A]</t>
  </si>
  <si>
    <t>51,4*1,0*0,04+10,3*1,0*0,04 = 2,468 [A]_x000d_
 "rýha bourání: "4,3*2,5*0,04 = 0,430 [B]_x000d_
 "Celkem: "A+B = 2,898 [C]</t>
  </si>
  <si>
    <t>51,4*1,0*0,06+10,3*1,0*0,06 = 3,702 [A]_x000d_
 "rýha bourání: "4,3*2,5*0,06 = 0,645 [B]_x000d_
 "Celkem: "A+B = 4,347 [C]</t>
  </si>
  <si>
    <t>51,4*1,0*0,05+10,3*1,0*0,05 = 3,085 [A]_x000d_
 "rýha bourání: "4,3*2,5*0,05 = 0,538 [B]_x000d_
 "Celkem: "A+B = 3,623 [C]</t>
  </si>
  <si>
    <t>"z pol.č.966844: "10,0*2,0 = 20,000 [A]</t>
  </si>
  <si>
    <t>Položka zahrnuje:
- vlastní zámečnické výrobky
- rámy, rošty, lišty, kování, podpěrné, závěsné, upevňovací prvky, spojovací a těsnící materiál, pomocný materiál
- kompletní povrchovou úpravu
- ostnatý drát
Položka nezahrnuje:
- sloupky a vzpěry, které se vykazují v samostatných položkách 338**
- podezdívka (272**)
Způsob měření:
- uvažovaná plocha se pak vypočítává po horní hranu drátu</t>
  </si>
  <si>
    <t>87345</t>
  </si>
  <si>
    <t>POTRUBÍ Z TRUB PLASTOVÝCH TLAKOVÝCH SVAŘOVANÝCH DN DO 300MM</t>
  </si>
  <si>
    <t>PE 100RC 315x17,9mm</t>
  </si>
  <si>
    <t>44,0"m" = 44,000 [A]</t>
  </si>
  <si>
    <t>PE DN450</t>
  </si>
  <si>
    <t>19,75"m" = 19,750 [A]</t>
  </si>
  <si>
    <t>"šoupě s PE konci dn315 RC "1 = 1,000 [A]</t>
  </si>
  <si>
    <t>"TBV 6D "2"ks" = 2,000 [A]</t>
  </si>
  <si>
    <t>"včetně vodivého propojení na stáv SV: "46,0"m" = 46,000 [A]</t>
  </si>
  <si>
    <t>45,0"m" = 45,000 [A]</t>
  </si>
  <si>
    <t>R87845</t>
  </si>
  <si>
    <t>NASUNUTÍ PLAST TRUB DN DO 300MM DO CHRÁNIČKY</t>
  </si>
  <si>
    <t>"celková váha 3420kg"_x000d_
 82"ks" = 82,000 [A]</t>
  </si>
  <si>
    <t>R899351</t>
  </si>
  <si>
    <t>DOPLŇKY NA PLYN POTRUBÍ DN DO 300MM - PROPOJE</t>
  </si>
  <si>
    <t xml:space="preserve">Přerušení průtoku plynu stoplováním při provozním tlaku plynu v potrubí , z obou stran propoje, pojistný balon,  vč. tvarovek s bypassem</t>
  </si>
  <si>
    <t>62,0"m" = 62,000 [A]</t>
  </si>
  <si>
    <t>"pro zpětnou montáž: "10,0"m" = 10,000 [A]</t>
  </si>
  <si>
    <t>46,5"m" = 46,500 [A]</t>
  </si>
  <si>
    <t>969357</t>
  </si>
  <si>
    <t>VYBOURÁNÍ POTRUBÍ DN DO 500MM PLYNOVÝCH</t>
  </si>
  <si>
    <t>17,5"m" = 17,500 [A]</t>
  </si>
  <si>
    <t>969445</t>
  </si>
  <si>
    <t>PROPLACH PLYN POTRUBÍ DN DO 300MM VZDUCHEM NEBO INERT PLYNEM</t>
  </si>
  <si>
    <t>"přebytek zeminy z pol.č.13273A, 17411:" (345,169"m3"-89,51"m3")*2,0"t/m3" = 511,318 [A]</t>
  </si>
  <si>
    <t>"z pol.č.11313.A: "9,419"m3"*2,4"t/m3" = 22,606 [A]</t>
  </si>
  <si>
    <t>"z pol.č.11334A: "8,694"m3"*2,3"t/m3" = 19,996 [A]</t>
  </si>
  <si>
    <t>"z pol.č.11332A: "21,735"m3"*1,9"t/m3" = 41,297 [A]</t>
  </si>
  <si>
    <t>SO 36-31-01</t>
  </si>
  <si>
    <t>"čerpání splašků: "40"hod" = 40,000 [A]</t>
  </si>
  <si>
    <t>10,00*3,00*2,00 = 60,000 [A]</t>
  </si>
  <si>
    <t>60,0"m3(výkop)"-21,0"m3(obeton.)" = 39,000 [A]</t>
  </si>
  <si>
    <t>"stávající potrubí: "21,0"m3" = 21,000 [A]</t>
  </si>
  <si>
    <t>"dle pol.č.13273A:" 60,0"m3"*2,0"t/m3" = 120,000 [A]</t>
  </si>
  <si>
    <t>SO 36-32-01</t>
  </si>
  <si>
    <t>"AŠ1: "4,40*3,90*2,12 = 36,379 [A]_x000d_
 "AŠ2:" 3,90*3,90*2,43 = 36,960 [B]_x000d_
 "Celkem: "A+B = 73,339 [C]</t>
  </si>
  <si>
    <t>"km 0,00-0,02132:" 21,32*(2,10+2,12)*0,5*1,10 = 49,484 [A]_x000d_
 "0,02132-0,04707:" 25,75*(2,12+2,43)*0,5*1,30 = 76,156 [B]_x000d_
 "0,04707-0,05582:" 8,75*(2,43+1,45)*0,5*1,10 = 18,673 [C]_x000d_
 "0,05582-0,07800:" 22,18*(1,45+2,13)*0,5*1,10 = 43,672 [D]_x000d_
 "plast DN50" 8,00*1,50*0,80 = 9,600 [E]_x000d_
 "Celkové množství "197.585000 = 197,585 [F]</t>
  </si>
  <si>
    <t>"výkop(z pol.č.13173A,13273A): "73,339"m3"+197,585"m3" = 270,924 [A]_x000d_
 "vytlačená kubatura"_x000d_
 "lože(z pol.č.4517): "-16,174"m3" = -16,174 [B]_x000d_
 "obsyp(z pol.č.17581): "-47,248"m3" = -47,248 [C]_x000d_
 "plast DN400:" -24,00*3,14*0,215*0,215 = -3,484 [D]_x000d_
 "TLT DN200:" -54,00*3,14*0,11*0,11 = -2,052 [E]_x000d_
 "AŠ1,2: "-(9,5+12,0)"m3" = -21,500 [F]_x000d_
 "Celkem: "A+B+C+D+E+F = 180,466 [G]</t>
  </si>
  <si>
    <t>"TLT DN200: "54,00*(1,10*0,52-3,14*0,11*0,11) = 28,836 [A]_x000d_
 "plast DN400:" 24,00*(1,30*0,63-3,14*0,215*0,215) = 16,172 [B]_x000d_
 "plast DN50" 8,00*0,80*0,35 = 2,240 [C]_x000d_
 "Celkové množství "47.248000 = 47,248 [D]</t>
  </si>
  <si>
    <t>"vyplnění stávajícího potrubí: "45,00*3,14*0,10*0,10 = 1,413 [A]</t>
  </si>
  <si>
    <t>"TLT DN200: "54,00*1,10*0,10 = 5,940 [A]_x000d_
 "plast DN400:" 24,00*1,30*0,10 = 3,120 [B]_x000d_
 "plast DN50" 8,00*0,80*0,10 = 0,640 [C]_x000d_
 "dno jam AŠ" (4,40*3,90+3,90*3,90)*0,20 = 6,474 [D]_x000d_
 "Celkové množství "16.174000 = 16,174 [E]</t>
  </si>
  <si>
    <t>78,0"m" = 78,000 [A]</t>
  </si>
  <si>
    <t>"dle pol.č.87646: "24,0"m" = 24,000 [A]</t>
  </si>
  <si>
    <t>"přípojka "8,00 = 8,000 [A]</t>
  </si>
  <si>
    <t>24,0"m" = 24,000 [A]</t>
  </si>
  <si>
    <t>78,0+8,0"m" = 86,000 [A]</t>
  </si>
  <si>
    <t>"DN50 dle pol.č.87315" 8,00 = 8,000 [A]</t>
  </si>
  <si>
    <t>"dle pol.č.85134: "78,0"m" = 78,000 [A]</t>
  </si>
  <si>
    <t>89971</t>
  </si>
  <si>
    <t>PROPLACH A DEZINFEKCE VODOVODNÍHO POTRUBÍ DN DO 80MM</t>
  </si>
  <si>
    <t>"dle pol.č.13173A,13273A:" (69,205"m3"+187,985"m3")*2,0"t/m3" = 514,380 [A]</t>
  </si>
  <si>
    <t>SO 36-33-01</t>
  </si>
  <si>
    <t>"odhad: 6,1m3 plynu"_x000d_
 1"kpl" = 1,000 [A]</t>
  </si>
  <si>
    <t>5,5*2,7*0,13 = 1,931 [A]</t>
  </si>
  <si>
    <t>5,5*2,7*0,3 = 4,455 [A]</t>
  </si>
  <si>
    <t>5,5*2,7*0,12 = 1,782 [A]</t>
  </si>
  <si>
    <t>300"hod" = 300,000 [A]</t>
  </si>
  <si>
    <t>"rýhy: "13,2*1,0*0,1 = 1,320 [A]_x000d_
 "rýha bourání: "5,0*1,0*0,1 = 0,500 [B]_x000d_
 "šachty propoje, odpoje:" (51,8+31,1+38,5)*1,0*0,1 = 12,140 [C]_x000d_
 "Celkové množství "13.960000 = 13,960 [D]</t>
  </si>
  <si>
    <t xml:space="preserve">"šachty propoj terén:" 13,2*2,6*(1,8-0,1)+10,95*2,6*(1,8-0,1) = 106,743 [A]_x000d_
 "šachta  asf komunikace: "3,8*2*(2,05-0,55) = 11,400 [B]_x000d_
 "šachta protlak terén: "3,8*6,1*(1,8-0,1)+3,8*3,8*(1,8-0,1) = 63,954 [C]_x000d_
 "šachty bourání: "2,9*2,9*(2,4-0,1)+2,9*4,3*(2,4-0,1) = 48,024 [D]_x000d_
 "rýhy terén:" 14,0*1,0*(1,5-0,1)+13,5*1,0*(1,5-0,1) = 38,500 [E]_x000d_
 "rýhy bourání terén:" 7,1*1,0*(1,4-0,1) = 9,230 [F]_x000d_
 "Celkové množství "277.851000 = 277,851 [G]</t>
  </si>
  <si>
    <t>141158</t>
  </si>
  <si>
    <t>PROTLAČOVÁNÍ OCELOVÉHO POTRUBÍ DN DO 600MM</t>
  </si>
  <si>
    <t>21,3"m" = 21,300 [A]</t>
  </si>
  <si>
    <t xml:space="preserve">"pol.č.13273.A "277,851"m3" = 277,851 [A]_x000d_
 "odpočet  pol.č.17481,17581,45157: "-(19,788+14,4+5,228) = -39,416 [B]_x000d_
 "Celkem: "A+B = 238,435 [C]</t>
  </si>
  <si>
    <t>"šachta asf"6,15*1,95*1,65 = 19,788 [A]</t>
  </si>
  <si>
    <t>"šachta protlak: "5,9*1,0*0,65+2,0*1,0*0,5 = 4,835 [A]_x000d_
 "rýha: "(7,5+17,8)*1,0*0,5 = 12,650 [C]_x000d_
 "odečet potrubí: "-39,6*0,1575*0,1575*3,14 = -3,085 [D]_x000d_
 "Celkové množství "14.400000 = 14,400 [B]</t>
  </si>
  <si>
    <t>13,96"m3" = 13,960 [A]</t>
  </si>
  <si>
    <t>13,96"m3"/0,10 = 139,600 [A]</t>
  </si>
  <si>
    <t>"dle pol.č.18241, ošetření 4x: "139,6"m2"*4 = 558,400 [A]</t>
  </si>
  <si>
    <t>"ochrana potrubí pod zatěž sedla: "24*0,99 = 23,760 [A]</t>
  </si>
  <si>
    <t>"lože: "26,2*1,4*0,1+15,6*1,0*0,1 = 5,228 [A]</t>
  </si>
  <si>
    <t>"výplň stávající chráničky: "19,4*0,225*0,225*3,14 = 3,084 [A]</t>
  </si>
  <si>
    <t>5,5*2,7*0,15 = 2,228 [A]</t>
  </si>
  <si>
    <t>14,85"m2" = 14,850 [A]</t>
  </si>
  <si>
    <t>14,85"m2"*2 = 29,700 [A]</t>
  </si>
  <si>
    <t>5,5*2,7*0,04 = 0,594 [A]</t>
  </si>
  <si>
    <t>5,5*2,7*0,06 = 0,891 [A]</t>
  </si>
  <si>
    <t>5,5*2,7*0,05 = 0,743 [A]</t>
  </si>
  <si>
    <t>51,35"m" = 51,350 [A]</t>
  </si>
  <si>
    <t>"šoupě s PE konci dn315 RC: "1"ks" = 1,000 [A]</t>
  </si>
  <si>
    <t>R87835</t>
  </si>
  <si>
    <t xml:space="preserve">"DN315+DN450"  30,5+21,3 = 51,800 [A]</t>
  </si>
  <si>
    <t>"celková váha 2814kg"_x000d_
 59"ks" = 59,000 [A]</t>
  </si>
  <si>
    <t xml:space="preserve">Přerušení průtoku plynu stoplováním při provozním tlaku plynu v potrubí  z obou strany propoje DN300, pojistný balon, vč. tvarovek s bypassem</t>
  </si>
  <si>
    <t>3,0"m" = 3,000 [A]</t>
  </si>
  <si>
    <t>3*0,03"t" = 0,090 [A]</t>
  </si>
  <si>
    <t>"potrubí: "46,25"m" = 46,250 [A]_x000d_
 "chránička: "7,5"m" = 7,500 [B]_x000d_
 "Celkem: "A+B = 53,750 [C]</t>
  </si>
  <si>
    <t>46,25"m" = 46,250 [A]</t>
  </si>
  <si>
    <t>"přebytek zeminy z pol.č.13273A,17411:" (277,851"m3"-238,435"m3")*2,0"t/m3" = 78,832 [A]</t>
  </si>
  <si>
    <t>"z pol.č.11313.A: "1,931"m3"*2,4"t/m3" = 4,634 [A]</t>
  </si>
  <si>
    <t>"z pol.č.11334A: "1,782"m3"*2,3"t/m3" = 4,099 [A]</t>
  </si>
  <si>
    <t>"z pol.č.11332A: "4,455"m3"*1,9"t/m3" = 8,465 [A]</t>
  </si>
  <si>
    <t>SO 36-34-01.01</t>
  </si>
  <si>
    <t>SO 36-34-01</t>
  </si>
  <si>
    <t>132254205</t>
  </si>
  <si>
    <t>Hloubení zapažených rýh š do 2000 mm v hornině třídy těžitelnosti I skupiny 3 objem do 1000 m3</t>
  </si>
  <si>
    <t>Hloubení zapažených rýh šířky přes 800 do 2 000 mm strojně s urovnáním dna do předepsaného profilu a spádu v hornině třídy těžitelnosti I skupiny 3 přes 500 do 1 000 m3</t>
  </si>
  <si>
    <t>"``Techcniká zpráva"_x000d_
 "``Situace"_x000d_
 "``Podélný profil"_x000d_
 "``Vzorové řezy"_x000d_
 "``DN 500"_x000d_
 "``KOMUNIACE"_x000d_
 13.00*2.80*2.50 = 91,000 [A]_x000d_
 "``ZELEŇ"_x000d_
 88.00*2.80*2.50 = 616,000 [B]_x000d_
 "``DN 300"_x000d_
 "``ZELEŇ"_x000d_
 22.00*2.10*2.70 = 124,740 [C]_x000d_
 "Celkem: "91+616+124.74 = 831,740 [D]</t>
  </si>
  <si>
    <t>151101102</t>
  </si>
  <si>
    <t>Zřízení příložného pažení a rozepření stěn rýh hl přes 2 do 4 m</t>
  </si>
  <si>
    <t>Zřízení pažení a rozepření stěn rýh pro podzemní vedení příložné pro jakoukoliv mezerovitost, hloubky přes 2 do 4 m</t>
  </si>
  <si>
    <t>"``Techcniká zpráva"_x000d_
 "``Situace"_x000d_
 "``Podélný profil"_x000d_
 "``Vzorové řezy"_x000d_
 "``DN 500"_x000d_
 "``KOMUNIACE"_x000d_
 13.00*2.50*2 = 65,000 [A]_x000d_
 "``ZELEŇ"_x000d_
 88.00*2.50*2 = 440,000 [B]_x000d_
 "``DN 300"_x000d_
 "``ZELEŇ"_x000d_
 22.00*2.70*2 = 118,800 [C]_x000d_
 "Celkem: "65+440+118.8 = 623,800 [D]</t>
  </si>
  <si>
    <t>151101112</t>
  </si>
  <si>
    <t>Odstranění příložného pažení a rozepření stěn rýh hl přes 2 do 4 m</t>
  </si>
  <si>
    <t>Odstranění pažení a rozepření stěn rýh pro podzemní vedení s uložením materiálu na vzdálenost do 3 m od kraje výkopu příložné, hloubky přes 2 do 4 m</t>
  </si>
  <si>
    <t>174151101</t>
  </si>
  <si>
    <t>Zásyp jam, šachet rýh nebo kolem objektů sypaninou se zhutněním</t>
  </si>
  <si>
    <t>Zásyp sypaninou z jakékoliv horniny strojně s uložením výkopku ve vrstvách se zhutněním jam, šachet, rýh nebo kolem objektů v těchto vykopávkách</t>
  </si>
  <si>
    <t>"``Techcniká zpráva"_x000d_
 "``Situace"_x000d_
 "``Podélný profil"_x000d_
 "``Vzorové řezy"_x000d_
 "``DN 500"_x000d_
 "``KOMUNIACE"_x000d_
 13.00*2.80*(2.50-0.15-1.05) = 47,320 [A]_x000d_
 "``ZELEŇ"_x000d_
 88.00*2.80*(2.50-0.15-1.10) = 308,000 [B]_x000d_
 "``DN 300"_x000d_
 "``ZELEŇ"_x000d_
 22.00*2.10*(2.70-0.15-0.85) = 78,540 [C]_x000d_
 "Celkem: "47.32+308+78.54 = 433,860 [D]</t>
  </si>
  <si>
    <t>175151101</t>
  </si>
  <si>
    <t>Obsypání potrubí strojně sypaninou bez prohození, uloženou do 3 m</t>
  </si>
  <si>
    <t>Obsypání potrubí strojně sypaninou z vhodných hornin třídy těžitelnosti I a II, skupiny 1 až 4 nebo materiálem připraveným podél výkopu ve vzdálenosti do 3 m od jeho kraje, pro jakoukoliv hloubku výkopu a míru zhutnění bez prohození sypaniny</t>
  </si>
  <si>
    <t>"``Techcniká zpráva"_x000d_
 "``Situace"_x000d_
 "``Podélný profil"_x000d_
 "``Vzorové řezy"_x000d_
 "``DN 500"_x000d_
 "``KOMUNIACE"_x000d_
 13.00*2.80*1.05 = 38,220 [A]_x000d_
 "``ZELEŇ"_x000d_
 88.00*2.80*1.10 = 271,040 [B]_x000d_
 "``DN 300"_x000d_
 "``ZELEŇ"_x000d_
 22.00*2.10*0.85 = 39,270 [C]_x000d_
 "Celkem: "38.22+271.04+39.27 = 348,530 [D]</t>
  </si>
  <si>
    <t>58337310</t>
  </si>
  <si>
    <t>štěrkopísek frakce 0/4</t>
  </si>
  <si>
    <t>58344197</t>
  </si>
  <si>
    <t>štěrkodrť frakce 0/63</t>
  </si>
  <si>
    <t>"``Techcniká zpráva"_x000d_
 "``Situace"_x000d_
 "``Podélný profil"_x000d_
 "``Vzorové řezy"_x000d_
 "``DN 500"_x000d_
 "``KOMUNIACE"_x000d_
 13.00*2.80*(2.50-0.15-1.05)*2.00 = 94,640 [A]</t>
  </si>
  <si>
    <t>21-M</t>
  </si>
  <si>
    <t>Elektromontáže</t>
  </si>
  <si>
    <t>21-M-01</t>
  </si>
  <si>
    <t>Uzemnění potrubí, D+M</t>
  </si>
  <si>
    <t>Uzemnění potrubí</t>
  </si>
  <si>
    <t>21-M-02</t>
  </si>
  <si>
    <t>Monitorovací systém BD43, vč. propojovacích vodičů, D+M</t>
  </si>
  <si>
    <t>21-M-03</t>
  </si>
  <si>
    <t>Elektrický pohon pro armatury DN350: kroutící moment 135 Nm, 25/min, D+M</t>
  </si>
  <si>
    <t>Elektrický pohon danfoss</t>
  </si>
  <si>
    <t>21-M-04</t>
  </si>
  <si>
    <t>Elektrický pohon pro armatury DN50: kroutící moment 60 Nm, 20s/90°, D+M</t>
  </si>
  <si>
    <t>23-M</t>
  </si>
  <si>
    <t>Montáže potrubí</t>
  </si>
  <si>
    <t>14011058</t>
  </si>
  <si>
    <t>trubka ocelová bezešvá hladká jakost 11 353 89x3,6mm</t>
  </si>
  <si>
    <t>14011082</t>
  </si>
  <si>
    <t>trubka ocelová bezešvá hladká jakost 11 353 114x4,0mm</t>
  </si>
  <si>
    <t>14011094</t>
  </si>
  <si>
    <t>trubka ocelová bezešvá hladká jakost 11 353 133x4,5mm</t>
  </si>
  <si>
    <t>23-M-01</t>
  </si>
  <si>
    <t>Montáž předizolovaného potrubí vč. dopravy materiálu</t>
  </si>
  <si>
    <t>Montáž předizolovaného potrubí</t>
  </si>
  <si>
    <t>23-M-02</t>
  </si>
  <si>
    <t>Montáž nástěnných těsnících manžet</t>
  </si>
  <si>
    <t>Montáž manžet</t>
  </si>
  <si>
    <t>23-M-03</t>
  </si>
  <si>
    <t>ocelové potrubí bezešvé nebo podélně svařované DN500, O508x6,3 mm, P265GH</t>
  </si>
  <si>
    <t>23-M-04</t>
  </si>
  <si>
    <t>ocelové potrubí bezešvé nebo podélně svařované DN350, O355,6x5,6 mm, P265GH</t>
  </si>
  <si>
    <t>23-M-05</t>
  </si>
  <si>
    <t>T-kus ocelový DN50/DN50</t>
  </si>
  <si>
    <t>23-M-06</t>
  </si>
  <si>
    <t>T-kus ocelový DN100/DN50</t>
  </si>
  <si>
    <t>23-M-07</t>
  </si>
  <si>
    <t>T-kus ocelový DN125/DN65</t>
  </si>
  <si>
    <t>23-M-08</t>
  </si>
  <si>
    <t>T-kus ocelový DN350/DN50</t>
  </si>
  <si>
    <t>23-M-09</t>
  </si>
  <si>
    <t>trubkový oblouk, typ 3D dle ČSN EN 10253-1, DN350</t>
  </si>
  <si>
    <t>23-M-10</t>
  </si>
  <si>
    <t>přivařovací kulový kohout DN350, Kvs=7000 m3/h, PN25/175°C</t>
  </si>
  <si>
    <t>23-M-11</t>
  </si>
  <si>
    <t>přivařovací kulový kohout Vexve typ 100050 DN50/PN40-RP</t>
  </si>
  <si>
    <t>23-M-12</t>
  </si>
  <si>
    <t>uzavírací armatura přírubová ruční, typ V30111-540, DN50/PN40</t>
  </si>
  <si>
    <t>23-M-13</t>
  </si>
  <si>
    <t>Kontrola svarů RTG v rozsahu 100 %</t>
  </si>
  <si>
    <t>23-M-14</t>
  </si>
  <si>
    <t>Montáž uložení potrubí vč. dopravy materiálu</t>
  </si>
  <si>
    <t>23-M-15</t>
  </si>
  <si>
    <t>podpěra kluzná DN500, dle ON 130802, povrchová úprava žárový pozink</t>
  </si>
  <si>
    <t>23-M-16</t>
  </si>
  <si>
    <t>předizolované potrubí ocelové DN350, izolační třída 1</t>
  </si>
  <si>
    <t>23-M-17</t>
  </si>
  <si>
    <t>předizolovaný oblouk 90° DN350, izolační třída 1</t>
  </si>
  <si>
    <t>230030001</t>
  </si>
  <si>
    <t>Montáž trubní díly přírubové hmotnost do 5 kg</t>
  </si>
  <si>
    <t>Montáž trubních dílů přírubových hmotnosti do 5 kg</t>
  </si>
  <si>
    <t>230082038</t>
  </si>
  <si>
    <t>Demontáž potrubí do šrotu přes 10 do 50 kg D 57 mm tl 2,9 mm</t>
  </si>
  <si>
    <t>Demontáž ocelového potrubí do šrotu hmotnosti přes 10 do 50 kg připojovací rozměr O 57, tl. 2,9 mm</t>
  </si>
  <si>
    <t>12.00/1.50 = 8,000 [A]</t>
  </si>
  <si>
    <t>230082076</t>
  </si>
  <si>
    <t>Demontáž potrubí do šrotu přes 10 do 50 kg D 133 mm tl 4,5 mm</t>
  </si>
  <si>
    <t>Demontáž ocelového potrubí do šrotu hmotnosti přes 10 do 50 kg připojovací rozměr O 133 tl. 4,5 mm</t>
  </si>
  <si>
    <t>230083130</t>
  </si>
  <si>
    <t>Demontáž potrubí do šrotu přes 50 do 250 kg D 377 mm tl 5,0 mm</t>
  </si>
  <si>
    <t>Demontáž ocelového potrubí do šrotu hmotnosti přes 50 do 250 kg připojovací rozměr O 377, tl. 5 mm</t>
  </si>
  <si>
    <t>"``provizorní bypass"_x000d_
 64.00/1.50 = 42,667 [A]_x000d_
 "``zaokrouhleno"_x000d_
 43 = 43,000 [B]</t>
  </si>
  <si>
    <t>230083156</t>
  </si>
  <si>
    <t>Demontáž potrubí do šrotu přes 50 do 250 kg D 530 mm tl 10,0 mm</t>
  </si>
  <si>
    <t>Demontáž ocelového potrubí do šrotu hmotnosti přes 50 do 250 kg připojovací rozměr O 530, tl. 10,0 mm</t>
  </si>
  <si>
    <t>164.00/1.50 = 109,333 [A]_x000d_
 "``zaokrouhleno"_x000d_
 110 = 110,000 [B]</t>
  </si>
  <si>
    <t>230120043</t>
  </si>
  <si>
    <t>Čištění potrubí profukováním nebo proplachováním DN 50</t>
  </si>
  <si>
    <t>230120045</t>
  </si>
  <si>
    <t>Čištění potrubí profukováním nebo proplachováním DN 80</t>
  </si>
  <si>
    <t>230120046</t>
  </si>
  <si>
    <t>Čištění potrubí profukováním nebo proplachováním DN 100</t>
  </si>
  <si>
    <t>230120047</t>
  </si>
  <si>
    <t>Čištění potrubí profukováním nebo proplachováním DN 125</t>
  </si>
  <si>
    <t>230120052</t>
  </si>
  <si>
    <t>Čištění potrubí profukováním nebo proplachováním DN 350</t>
  </si>
  <si>
    <t>3.00+64.00+24.00+24.00 = 115,000 [A]</t>
  </si>
  <si>
    <t>230120054</t>
  </si>
  <si>
    <t>Čištění potrubí profukováním nebo proplachováním DN 500</t>
  </si>
  <si>
    <t>Čištění potrubí profukováním nebo proplachováním DN 400</t>
  </si>
  <si>
    <t>12.00+96.00+96.00 = 204,000 [A]</t>
  </si>
  <si>
    <t>230170002</t>
  </si>
  <si>
    <t>Tlakové zkoušky těsnosti potrubí - příprava DN přes 40 do 80</t>
  </si>
  <si>
    <t>SADA</t>
  </si>
  <si>
    <t>Příprava pro zkoušku těsnosti potrubí DN přes 40 do 80</t>
  </si>
  <si>
    <t>230170003</t>
  </si>
  <si>
    <t>Tlakové zkoušky těsnosti potrubí - příprava DN přes 80 do 125</t>
  </si>
  <si>
    <t>Příprava pro zkoušku těsnosti potrubí DN přes 80 do 125</t>
  </si>
  <si>
    <t>230170005</t>
  </si>
  <si>
    <t>Tlakové zkoušky těsnosti potrubí - příprava DN přes 200 do 350</t>
  </si>
  <si>
    <t>Příprava pro zkoušku těsnosti potrubí DN přes 200 do 350</t>
  </si>
  <si>
    <t>230170006</t>
  </si>
  <si>
    <t>Tlakové zkoušky těsnosti potrubí - příprava DN přes 350 do 500</t>
  </si>
  <si>
    <t>Příprava pro zkoušku těsnosti potrubí DN přes 350 do 500</t>
  </si>
  <si>
    <t>230197075</t>
  </si>
  <si>
    <t>Montáž potrubí teplovodů z trub ocelových předizolovaných DN 350 vnějšího průměru D 560 mm</t>
  </si>
  <si>
    <t>Montáž potrubí teplovodů z trub ocelových předizolovaných DN 350, vnějšího průměru D 560 mm</t>
  </si>
  <si>
    <t>"``provizorní bypass"_x000d_
 64.00 = 64,000 [A]</t>
  </si>
  <si>
    <t>230197575</t>
  </si>
  <si>
    <t>Montáž předizolovaných trubních dílů přivařovacích teplovodních hmotnosti přes 10 do 50 kg DN 350 vnějšího průměru D 560 mm</t>
  </si>
  <si>
    <t>Montáž trubních dílů přivařovacích teplovodních na předizolovaném ocelovém potrubí hmotnosti přes 10 do 50 kg DN 350, vnějšího průměru D 560 mm</t>
  </si>
  <si>
    <t>"``provizorní bypass"_x000d_
 6 = 6,000 [A]</t>
  </si>
  <si>
    <t>230230031</t>
  </si>
  <si>
    <t>Hlavní tlaková zkouška vzduchem 2,5 MPa DN 50</t>
  </si>
  <si>
    <t>Tlakové zkoušky hlavní vzduchem 2,5 MPa DN 50</t>
  </si>
  <si>
    <t>230230032</t>
  </si>
  <si>
    <t>Hlavní tlaková zkouška vzduchem 2,5 MPa DN 80</t>
  </si>
  <si>
    <t>Tlakové zkoušky hlavní vzduchem 2,5 MPa DN 80</t>
  </si>
  <si>
    <t>230230033</t>
  </si>
  <si>
    <t>Hlavní tlaková zkouška vzduchem 2,5 MPa DN 100</t>
  </si>
  <si>
    <t>Tlakové zkoušky hlavní vzduchem 2,5 MPa DN 100</t>
  </si>
  <si>
    <t>230230034</t>
  </si>
  <si>
    <t>Hlavní tlaková zkouška vzduchem 2,5 MPa DN 125</t>
  </si>
  <si>
    <t>Tlakové zkoušky hlavní vzduchem 2,5 MPa DN 125</t>
  </si>
  <si>
    <t>230230039</t>
  </si>
  <si>
    <t>Hlavní tlaková zkouška vzduchem 2,5 MPa DN 350</t>
  </si>
  <si>
    <t>Tlakové zkoušky hlavní vzduchem 2,5 MPa DN 350</t>
  </si>
  <si>
    <t>230230041</t>
  </si>
  <si>
    <t>Hlavní tlaková zkouška vzduchem 2,5 MPa DN 500</t>
  </si>
  <si>
    <t>Tlakové zkoušky hlavní vzduchem 2,5 MPa DN 500</t>
  </si>
  <si>
    <t>231190013</t>
  </si>
  <si>
    <t>Montáž potrubí teplovodů z trub ocelových D přes 324 do 377 mm tloušťky stěny přes 5 do 6 mm</t>
  </si>
  <si>
    <t>Montáž potrubí teplovodů z trub ocelových O přes 324 do 377, tl. stěny přes 5 do 6 mm</t>
  </si>
  <si>
    <t>231190022</t>
  </si>
  <si>
    <t>Montáž potrubí teplovodů z trub ocelových D přes 426 do 530 mm tloušťky stěny přes 7 do 8 mm</t>
  </si>
  <si>
    <t>Montáž potrubí teplovodů z trub ocelových O přes 426 do 530, tl. stěny přes 7 do 8 mm</t>
  </si>
  <si>
    <t>231190056</t>
  </si>
  <si>
    <t>Montáž potrubí teplovodů z trub ocelových D přes 42,4 do 60,3 mm tloušťky stěny přes 2,9 do 3,6 mm</t>
  </si>
  <si>
    <t>Montáž potrubí teplovodů z trub ocelových O přes 42,4 do 60,3, tl. stěny přes 2,9 do 3,6 mm</t>
  </si>
  <si>
    <t>231190061</t>
  </si>
  <si>
    <t>Montáž potrubí teplovodů z trub ocelových D přes 60,3 do 89 mm tloušťky stěny přes 2 do 3,6 mm</t>
  </si>
  <si>
    <t>Montáž potrubí teplovodů z trub ocelových O přes 60,3 do 89, tl. stěny přes 2 do 3,6 mm</t>
  </si>
  <si>
    <t>231190066</t>
  </si>
  <si>
    <t>Montáž potrubí teplovodů z trub ocelových D přes 89 do 114,3 mm tloušťky stěny přes 3,6 do 5 mm</t>
  </si>
  <si>
    <t>Montáž potrubí teplovodů z trub ocelových O přes 89 do 114,3, tl. stěny přes 3,6 do 5 mm</t>
  </si>
  <si>
    <t>231190075</t>
  </si>
  <si>
    <t>Montáž potrubí teplovodů z trub ocelových D přes 133 do 168 mm tloušťky stěny přes 3,6 do 4,5 mm</t>
  </si>
  <si>
    <t>Montáž potrubí teplovodů z trub ocelových O přes 133 do 168, tl. stěny přes 3,6 do 4,5 mm</t>
  </si>
  <si>
    <t>231191667</t>
  </si>
  <si>
    <t>Montáž trubních dílů přivařovacích teplovodních v kolektorech hmotnosti přes 10 do 50 kg D přes 42,4 do 60,3 mm tloušťka stěny přes 2,9 do 3,6 mm</t>
  </si>
  <si>
    <t>Montáž trubních dílů přivařovacích teplovodních v kolektorech hmotnosti přes 10 do 50 kg O přes 42,4 do 60,3, tl. stěny přes 2,9 do 3,6 mm</t>
  </si>
  <si>
    <t>231191669</t>
  </si>
  <si>
    <t>Montáž trubních dílů přivařovacích teplovodních v kolektorech hmotnosti přes 10 do 50 kg D přes 60,3 do 89 mm tloušťka stěny přes 2 do 3,6 mm</t>
  </si>
  <si>
    <t>Montáž trubních dílů přivařovacích teplovodních v kolektorech hmotnosti přes 10 do 50 kg O přes 60,3 do 89, tl. stěny přes 2 do 3,6 mm</t>
  </si>
  <si>
    <t>231191672</t>
  </si>
  <si>
    <t>Montáž trubních dílů přivařovacích teplovodních v kolektorech hmotnosti přes 10 do 50 kg D přes 89 do 114 mm tloušťka stěny přes 2 do 3,6 mm</t>
  </si>
  <si>
    <t>Montáž trubních dílů přivařovacích teplovodních v kolektorech hmotnosti přes 10 do 50 kg O přes 89 do 114, tl. stěny 2 do 3,6 mm</t>
  </si>
  <si>
    <t>231191678</t>
  </si>
  <si>
    <t>Montáž trubních dílů přivařovacích teplovodních v kolektorech hmotnosti přes 10 do 50 kg D přes 133 do 168 mm tloušťka stěny přes 3,6 do 4,5 mm</t>
  </si>
  <si>
    <t>Montáž trubních dílů přivařovacích teplovodních v kolektorech hmotnosti přes 10 do 50 kg O přes 133 do 168, tl. stěny přes 3,6 do 4,5 mm</t>
  </si>
  <si>
    <t>231191694</t>
  </si>
  <si>
    <t>Montáž trubních dílů přivařovacích teplovodních v kolektorech hmotnosti přes 10 do 50 kg D přes 324 do 377 mm tloušťka stěny přes 6 do 7 mm</t>
  </si>
  <si>
    <t>Montáž trubních dílů přivařovacích teplovodních v kolektorech hmotnosti přes 10 do 50 kg O přes 324 do 377, tl. stěny přes 6 do 7 mm</t>
  </si>
  <si>
    <t>231195093</t>
  </si>
  <si>
    <t>Montáž trubních dílů přivařovacích teplovodních v kolektorech hmotnosti přes 50 kg D přes 324 do 377 mm tloušťka stěny přes 5 do 6 mm</t>
  </si>
  <si>
    <t>Montáž trubních dílů přivařovacích teplovodních v kolektorech hmotnosti přes 50 kg O přes 324 do 377, tl. přes 5 do 6 mm</t>
  </si>
  <si>
    <t>31630519</t>
  </si>
  <si>
    <t>oblouk trubkový typ 3D tvar 90° - K3 D 60,3mm tl 2,9mm</t>
  </si>
  <si>
    <t>31630528</t>
  </si>
  <si>
    <t>oblouk trubkový typ 3D tvar 90° - K3 D 88,9mm tl 3,2mm</t>
  </si>
  <si>
    <t>31946510</t>
  </si>
  <si>
    <t>příruba přivařovací s krkem 11 416 pro PN40 DN 100</t>
  </si>
  <si>
    <t>55283842</t>
  </si>
  <si>
    <t>dno klenuté S235JR PN16 108x4mm DN 100</t>
  </si>
  <si>
    <t>55283850</t>
  </si>
  <si>
    <t>dno klenuté S235JR PN16 133x4mm DN 125</t>
  </si>
  <si>
    <t>55283906</t>
  </si>
  <si>
    <t>trubka ocelová bezešvá hladká jakost 11 353 60,3x3,6mm</t>
  </si>
  <si>
    <t>732420815</t>
  </si>
  <si>
    <t>Demontáž čerpadla oběhového spirálního DN 80</t>
  </si>
  <si>
    <t>Demontáž čerpadel oběhových spirálních (do potrubí) DN 80</t>
  </si>
  <si>
    <t>891211811</t>
  </si>
  <si>
    <t>Demontáž vodovodních šoupátek otevřený výkop DN 50</t>
  </si>
  <si>
    <t>Demontáž vodovodních armatur na potrubí šoupátek nebo klapek uzavíracích v otevřeném výkopu nebo v šachtách DN 50</t>
  </si>
  <si>
    <t>891381811</t>
  </si>
  <si>
    <t>Demontáž vodovodních šoupátek otevřený výkop DN 350</t>
  </si>
  <si>
    <t>Demontáž vodovodních armatur na potrubí šoupátek nebo klapek uzavíracích v otevřeném výkopu nebo v šachtách DN 350</t>
  </si>
  <si>
    <t>899711111</t>
  </si>
  <si>
    <t>Orientační tabulky na dřevěné konstrukci</t>
  </si>
  <si>
    <t>Orientační tabulky na vodovodních a kanalizačních řadech na dřevěné konstrukci</t>
  </si>
  <si>
    <t>"``POTRUBÍ"_x000d_
 6 = 6,000 [A]_x000d_
 "``ARMATURY"_x000d_
 8 = 8,000 [B]_x000d_
 "Celkem: "6+8 = 14,000 [C]</t>
  </si>
  <si>
    <t>899722113</t>
  </si>
  <si>
    <t>Krytí potrubí z plastů výstražnou fólií z PVC přes 25 do 34cm</t>
  </si>
  <si>
    <t>Krytí potrubí z plastů výstražnou fólií z PVC šířky přes 25 do 34 cm</t>
  </si>
  <si>
    <t>"``ORANŽOVÁ"_x000d_
 126.00 = 126,000 [A]_x000d_
 "``ZELENÁ"_x000d_
 126 = 126,000 [B]_x000d_
 "Celkem: "126+126 = 252,000 [C]</t>
  </si>
  <si>
    <t>Pol1</t>
  </si>
  <si>
    <t>FTS 3 P DN500/800 12m al. N Přediz. rovná ocelová trubka Standard; s PEHD pláštěm; dle EN 253; s detekcí Nordic; 508,0x6,3; Tmax=150°C; tlaková řada PN25;</t>
  </si>
  <si>
    <t>Pol10</t>
  </si>
  <si>
    <t>Polyol - PLIXXOPO® RF 2200PG polyol pro spojkování</t>
  </si>
  <si>
    <t>L</t>
  </si>
  <si>
    <t>Pol11</t>
  </si>
  <si>
    <t>DSJ SET D900 - Montážní sada Smršťovací rukávy; uzavírací pásky; odvz. zátky; tavné zátky 25; podpěrky a konektory detekčního vodiče;</t>
  </si>
  <si>
    <t>Pol12</t>
  </si>
  <si>
    <t>Krycí smrštitelné pouzdro vč. mastiku D900 L=700 mm</t>
  </si>
  <si>
    <t>Pol13</t>
  </si>
  <si>
    <t>DSJ SET D630 - Montážní sada Smršťovací rukávy; uzavírací pásky; odvz. zátky; tavné zátky 25; podpěrky a konektory detekčního vodiče;</t>
  </si>
  <si>
    <t>Pol14</t>
  </si>
  <si>
    <t>Krycí smrštitelné pouzdro vč. mastiku D630 L=700 mm</t>
  </si>
  <si>
    <t>Pol15</t>
  </si>
  <si>
    <t>DSJ SET D710 - Montážní sada Smršťovací rukávy; uzavírací pásky; odvz. zátky; tavné zátky 25; podpěrky a konektory detekčního vodiče;</t>
  </si>
  <si>
    <t>Pol16</t>
  </si>
  <si>
    <t>Krycí smrštitelné pouzdro vč. mastiku D710 L=700 mm</t>
  </si>
  <si>
    <t>Pol17</t>
  </si>
  <si>
    <t>DSJ SET D500 - Montážní sada Smršťovací rukávy; uzavírací pásky; odvz. zátky; tavné zátky 25; podpěrky a konektory detekčního vodiče;</t>
  </si>
  <si>
    <t>Pol18</t>
  </si>
  <si>
    <t>Krycí smrštitelné pouzdro vč. mastiku D500 L=600 mm</t>
  </si>
  <si>
    <t>Pol19</t>
  </si>
  <si>
    <t>FTS ES ZIP DHEC DN450-DN800/800-900 Koncové těsnění izolace zipové provedení;</t>
  </si>
  <si>
    <t>Pol2</t>
  </si>
  <si>
    <t>FTS 3 P DN350/630 12m al. N Přediz. rovná ocelová trubka Standard; s PEHD pláštěm; dle EN 253; s detekcí Nordic; 355,6x5,6; Tmax=150°C; tlaková řada PN25;</t>
  </si>
  <si>
    <t>Pol20</t>
  </si>
  <si>
    <t>FTS ES ZIP DHEC DN350-DN500/630-710 Koncové těsnění izolace zipové provedení;</t>
  </si>
  <si>
    <t>Pol21</t>
  </si>
  <si>
    <t>ES-Koncové těsnění D500 Koncové těsnění izolace</t>
  </si>
  <si>
    <t>Pol26</t>
  </si>
  <si>
    <t>FTS FPP Dilatační PE podložka 2000x1000x40mm barva bílá/přírodní, PE pěna, 26 vrypů</t>
  </si>
  <si>
    <t>Pol27</t>
  </si>
  <si>
    <t>FTS MT sign. folie, šíře 220 mm (jednotka m) značkovací páska do výkopuzelená; potisk. text: TEPLOVOD; velikost písma: 80 mm</t>
  </si>
  <si>
    <t>Pol3</t>
  </si>
  <si>
    <t>FTS 1 P DN500/710 12m al. N Přediz. rovná ocelová trubka Standard; s PEHD pláštěm; dle EN 253; s detekcí Nordic; 508,0x6,3; Tmax=150°C; tlaková řada PN25;</t>
  </si>
  <si>
    <t>Pol35</t>
  </si>
  <si>
    <t>3-017-S0024 - Manžeta VDW - 910 mm, otvor 910 - 1000 mm, 0,5 bar, rotolin, nerez</t>
  </si>
  <si>
    <t>Pol36</t>
  </si>
  <si>
    <t>3-017-S0019 - Manžeta VDW - 710 mm, otvor 710 - 800 mm, 0,5 bar, rotolin, nerez</t>
  </si>
  <si>
    <t>Pol37</t>
  </si>
  <si>
    <t>3-017-S00017 - Manžeta VDW - 630 mm, otvor 630 - 700 mm, 0,5 bar, rotolin, nerez</t>
  </si>
  <si>
    <t>Pol38</t>
  </si>
  <si>
    <t>3-017-S00015 - Manžeta VDW - 500 mm, otvor 500 - 600 mm, 0,5 bar, rotolin, nerez</t>
  </si>
  <si>
    <t>Pol4</t>
  </si>
  <si>
    <t>FTS 1 P DN350/500 12m al. N Přediz. rovná ocelová trubka Standard; s PEHD pláštěm; dle EN 253; s detekcí Nordic; 355,6x5,6; Tmax=150°C; tlaková řada PN25;</t>
  </si>
  <si>
    <t>Pol5</t>
  </si>
  <si>
    <t>FTS 3 E DN500/800 90° R=1,5D al. N L=1,6x1,6m Přediz. ocelový oblouk Standard; s PEHD pláštěm; dle EN 448; s detekcí Nordic; 508,0x6,3; Tmax=150°C; tlaková řada</t>
  </si>
  <si>
    <t>FTS 3 E DN500/800 90° R=1,5D al. N L=1,6x1,6m Přediz. ocelový oblouk Standard; s PEHD pláštěm; dle EN 448; s detekcí Nordic; 508,0x6,3; Tmax=150°C; tlaková řada PN25;</t>
  </si>
  <si>
    <t>Pol6</t>
  </si>
  <si>
    <t>FTS 3 E DN350/630 90° R=1,5D al. N L=1,6x1,6m Přediz. ocelový oblouk Standard; s PEHD pláštěm; dle EN 448; s detekcí Nordic; 355,6x5,6; Tmax=150°C; tlaková řada</t>
  </si>
  <si>
    <t>FTS 3 E DN350/630 90° R=1,5D al. N L=1,6x1,6m Přediz. ocelový oblouk Standard; s PEHD pláštěm; dle EN 448; s detekcí Nordic; 355,6x5,6; Tmax=150°C; tlaková řada PN25;</t>
  </si>
  <si>
    <t>Pol7</t>
  </si>
  <si>
    <t>FTS 1 E DN500/710 90° R=1,5D al. N L=1,6x1,6m Přediz. ocelový oblouk Standard; s PEHD pláštěm; dle EN 448; s detekcí Nordic; 508,0x6,3; Tmax=150°C; tlaková řada</t>
  </si>
  <si>
    <t>FTS 1 E DN500/710 90° R=1,5D al. N L=1,6x1,6m Přediz. ocelový oblouk Standard; s PEHD pláštěm; dle EN 448; s detekcí Nordic; 508,0x6,3; Tmax=150°C; tlaková řada PN25;</t>
  </si>
  <si>
    <t>Pol8</t>
  </si>
  <si>
    <t>FTS 1 E DN350/500 90° R=1,5D al. N L=1,6x1,6m Přediz. ocelový oblouk Standard; s PEHD pláštěm; dle EN 448; s detekcí Nordic; 355,6x5,6; Tmax=150°C; tlaková řada</t>
  </si>
  <si>
    <t>FTS 1 E DN350/500 90° R=1,5D al. N L=1,6x1,6m Přediz. ocelový oblouk Standard; s PEHD pláštěm; dle EN 448; s detekcí Nordic; 355,6x5,6; Tmax=150°C; tlaková řada PN25;</t>
  </si>
  <si>
    <t>Pol9</t>
  </si>
  <si>
    <t>Isokyanát - PLIXXONAT N102 materiál na výrobu tvrdé polyurethanové pěny</t>
  </si>
  <si>
    <t>451573111</t>
  </si>
  <si>
    <t>Lože pod potrubí otevřený výkop ze štěrkopísku</t>
  </si>
  <si>
    <t>Lože pod potrubí, stoky a drobné objekty v otevřeném výkopu z písku a štěrkopísku do 63 mm</t>
  </si>
  <si>
    <t>"``Techcniká zpráva"_x000d_
 "``Situace"_x000d_
 "``Podélný profil"_x000d_
 "``Vzorové řezy"_x000d_
 "``DN 500"_x000d_
 "``KOMUNIACE"_x000d_
 13.00*2.80*0.15 = 5,460 [A]_x000d_
 "``ZELEŇ"_x000d_
 88.00*2.80*0.15 = 36,960 [B]_x000d_
 "``DN 300"_x000d_
 "``ZELEŇ"_x000d_
 22.00*2.10*0.15 = 6,930 [C]_x000d_
 "Celkem: "5.46+36.96+6.93 = 49,350 [D]</t>
  </si>
  <si>
    <t>46-M</t>
  </si>
  <si>
    <t>Zemní práce při extr.mont.pracích</t>
  </si>
  <si>
    <t>345713821</t>
  </si>
  <si>
    <t>Chránička kabelová HDPE 12/8</t>
  </si>
  <si>
    <t xml:space="preserve">trubka elektroinstalační plastová bezhalogenová ohebná lehce odolná D 10,1/16mm poloměr ohybu  gt;60mm</t>
  </si>
  <si>
    <t>460671113</t>
  </si>
  <si>
    <t>Výstražná fólie pro krytí kabelů šířky přes 25 do 34 cm</t>
  </si>
  <si>
    <t>Výstražné prvky pro krytí kabelů včetně vyrovnání povrchu rýhy, rozvinutí a uložení fólie, šířky přes 25 do 35 cm</t>
  </si>
  <si>
    <t>"``ORANŽOVÁ"_x000d_
 252.00 = 252,000 [A]</t>
  </si>
  <si>
    <t>460791211</t>
  </si>
  <si>
    <t>Montáž trubek ochranných plastových uložených volně do rýhy ohebných D do 32 mm</t>
  </si>
  <si>
    <t>Montáž trubek ochranných uložených volně do rýhy plastových ohebných, vnitřního průměru do 32 mm</t>
  </si>
  <si>
    <t>584121109</t>
  </si>
  <si>
    <t>Osazení silničních dílců z ŽB do lože z kameniva těženého tl 40 mm plochy do 50 m2</t>
  </si>
  <si>
    <t>Osazení silničních dílců ze železového betonu s podkladem z kameniva těženého do tl. 40 mm jakéhokoliv druhu a velikosti, na plochu jednotlivě přes 15 do 50 m2</t>
  </si>
  <si>
    <t>"``Techcniká zpráva"_x000d_
 "``Situace"_x000d_
 "``Podélný profil"_x000d_
 "``Vzorové řezy"_x000d_
 13.00*3.00 = 39,000 [A]</t>
  </si>
  <si>
    <t>59381009</t>
  </si>
  <si>
    <t>panel silniční 3,00x1,00x0,15m</t>
  </si>
  <si>
    <t>713</t>
  </si>
  <si>
    <t>Izolace tepelné</t>
  </si>
  <si>
    <t>713-01</t>
  </si>
  <si>
    <t>Tepelná izolace potrubí DN500 O508 mm, z minerální plsti tloušťky 200mm, tepelná vodivost max. ??0,045 W/m.K, objemová hmotnost 60 kg/m3,s vnějším vyztužením po</t>
  </si>
  <si>
    <t>Tepelná izolace potrubí DN500 O508 mm, z minerální plsti tloušťky 200mm, tepelná vodivost max. ??0,045 W/m.K, objemová hmotnost 60 kg/m3,s vnějším vyztužením pozinkovaným šestihranným pletivem s hliníkovou folií</t>
  </si>
  <si>
    <t>713-02</t>
  </si>
  <si>
    <t>Tepelná izolace potrubí DN500 O508 mm, z minerální plsti tloušťky 140mm, tepelná vodivost max. ??0,045 W/m.K, objemová hmotnost 60 kg/m3,s vnějším vyztužením po</t>
  </si>
  <si>
    <t>Tepelná izolace potrubí DN500 O508 mm, z minerální plsti tloušťky 140mm, tepelná vodivost max. ??0,045 W/m.K, objemová hmotnost 60 kg/m3,s vnějším vyztužením pozinkovaným šestihranným pletivem s hliníkovou folií</t>
  </si>
  <si>
    <t>713-03</t>
  </si>
  <si>
    <t>Tepelná izolace potrubí DN350 O355,6 mm, z minerální plsti tloušťky 160mm, tepelná vodivost max. ??0,045 W/m.K, objemová hmotnost 60 kg/m3,s vnějším vyztužením</t>
  </si>
  <si>
    <t>Tepelná izolace potrubí DN350 O355,6 mm, z minerální plsti tloušťky 160mm, tepelná vodivost max. ??0,045 W/m.K, objemová hmotnost 60 kg/m3,s vnějším vyztužením pozinkovaným šestihranným pletivem s hliníkovou folií</t>
  </si>
  <si>
    <t>713-04</t>
  </si>
  <si>
    <t>Tepelná izolace potrubí DN350 O355,6 mm, z minerální plsti tloušťky 120mm, tepelná vodivost max. ??0,045 W/m.K, objemová hmotnost 60 kg/m3,s vnějším vyztužením</t>
  </si>
  <si>
    <t>Tepelná izolace potrubí DN350 O355,6 mm, z minerální plsti tloušťky 120mm, tepelná vodivost max. ??0,045 W/m.K, objemová hmotnost 60 kg/m3,s vnějším vyztužením pozinkovaným šestihranným pletivem s hliníkovou folií</t>
  </si>
  <si>
    <t>713-05</t>
  </si>
  <si>
    <t>Snímatelná tepelná izoalce armatur DN50</t>
  </si>
  <si>
    <t>713-06</t>
  </si>
  <si>
    <t>Snímatelná tepelná izoalce armatur DN350</t>
  </si>
  <si>
    <t>713-07</t>
  </si>
  <si>
    <t xml:space="preserve">Tepelná izolace potrubí DN125, z minerální plsti  tl. 80 mm, s vnějším vyztužením pozinkovaným šestihranným pletivem s hliníkovou folií (např. Flexipan)</t>
  </si>
  <si>
    <t>713-08</t>
  </si>
  <si>
    <t xml:space="preserve">Tepelná izolace potrubí DN100, z minerální plsti  tl. 60 mm, s vnějším vyztužením pozinkovaným šestihranným pletivem s hliníkovou folií</t>
  </si>
  <si>
    <t>713-09</t>
  </si>
  <si>
    <t xml:space="preserve">Tepelná izolace potrubí DN50, z minerální plsti  tl. 50 mm, s vnějším vyztužením pozinkovaným šestihranným pletivem s hliníkovou folií</t>
  </si>
  <si>
    <t>713463221</t>
  </si>
  <si>
    <t>Montáž izolace tepelné potrubí potrubními pouzdry s Al fólií staženými drátem 1x D do 100 mm</t>
  </si>
  <si>
    <t>Montáž izolace tepelné potrubí a ohybů tvarovkami nebo deskami potrubními pouzdry s povrchovou úpravou hliníkovou fólií (izolační materiál ve specifikaci) staženými pozinkovaným drátem potrubí jednovrstvá D do 100 mm</t>
  </si>
  <si>
    <t>713463222</t>
  </si>
  <si>
    <t>Montáž izolace tepelné potrubí potrubními pouzdry s Al fólií staženými drátem 1x D přes 100 mm</t>
  </si>
  <si>
    <t>Montáž izolace tepelné potrubí a ohybů tvarovkami nebo deskami potrubními pouzdry s povrchovou úpravou hliníkovou fólií (izolační materiál ve specifikaci) staženými pozinkovaným drátem potrubí jednovrstvá D přes 100 mm</t>
  </si>
  <si>
    <t>713471212</t>
  </si>
  <si>
    <t>Montáž tepelné izolace armatur snímatelnými pouzdry na suchý zip</t>
  </si>
  <si>
    <t>Montáž izolace tepelné potrubí, ohybů, přírub, armatur nebo tvarovek snímatelnými pouzdry s vrstvenou izolací s upevněním na suchý zip (izolační materiál ve specifikaci) armatur</t>
  </si>
  <si>
    <t>Dokončovací práce - nátěry</t>
  </si>
  <si>
    <t>783601795</t>
  </si>
  <si>
    <t>Odmaštění vodou ředitelným odmašťovačem potrubí DN přes 200 mm</t>
  </si>
  <si>
    <t>Příprava podkladu armatur a kovových potrubí před provedením nátěru potrubí přes DN 200 mm odmaštěním, odmašťovačem vodou ředitelným</t>
  </si>
  <si>
    <t>783634691</t>
  </si>
  <si>
    <t>Základní antikorozní jednonásobný epoxidový nátěr potrubí DN přes 200 mm</t>
  </si>
  <si>
    <t>Základní antikorozní nátěr armatur a kovových potrubí jednonásobný potrubí přes DN 200 mm epoxidový</t>
  </si>
  <si>
    <t>783637691</t>
  </si>
  <si>
    <t>Krycí dvojnásobný epoxidový nátěr armatur DN přes 200 mm</t>
  </si>
  <si>
    <t>Krycí nátěr (email) armatur a kovových potrubí potrubí přes DN 200 mm dvojnásobný epoxidový</t>
  </si>
  <si>
    <t>(49.35+348.53+94.64/2.00)*1.80 = 801,360 [A]</t>
  </si>
  <si>
    <t>SO 36-34-01.02</t>
  </si>
  <si>
    <t>10364100</t>
  </si>
  <si>
    <t>zemina pro terénní úpravy - tříděná</t>
  </si>
  <si>
    <t>"``DEMOLICE"_x000d_
 "``STÁVAJÍCÍ ŠACHTA"_x000d_
 6.80*6.00*3.30 = 134,640 [A]_x000d_
 "``ŽB KANÁL"_x000d_
 2.80*1.50*75.00 = 315,000 [B]_x000d_
 "``PEVNÝ BOD POD ŽB KANÁLEM"_x000d_
 6.60*4.60*3.00 = 91,080 [C]_x000d_
 "Mezisoučet: "134.64+315+91.08 = 540,720 [D]_x000d_
 "``ODEČET ZEMINY ZA ŽB ŠACHTA - NOVÁ"_x000d_
 -6.80*6.00*4.10 = -167,280 [E]_x000d_
 "Mezisoučet: "-167.28 = -167,280 [F]_x000d_
 "Celkem: "134.64+315+91.08+-167.28 = 373,440 [G]_x000d_
 373.44 * 1.8"Koeficient množství" = 672,192 [H]</t>
  </si>
  <si>
    <t>122251105</t>
  </si>
  <si>
    <t>Odkopávky a prokopávky nezapažené v hornině třídy těžitelnosti I skupiny 3 objem do 1000 m3 strojně</t>
  </si>
  <si>
    <t>Odkopávky a prokopávky nezapažené strojně v hornině třídy těžitelnosti I skupiny 3 přes 500 do 1 000 m3</t>
  </si>
  <si>
    <t>"``ŽB ŠACHTA - NOVÁ"_x000d_
 ((11.90+7.10)/2)*((13.10+7.90)/2)*4.90 = 488,775 [A]</t>
  </si>
  <si>
    <t>122251506</t>
  </si>
  <si>
    <t>Odkopávky a prokopávky zapažené v hornině třídy těžitelnosti I skupiny 3 objem do 5000 m3 strojně</t>
  </si>
  <si>
    <t>Odkopávky a prokopávky zapažené strojně v hornině třídy těžitelnosti I skupiny 3 přes 1 000 do 5 000 m3</t>
  </si>
  <si>
    <t>"``DEMOLICE"_x000d_
 "``STÁVAJÍCÍ ŠACHTA"_x000d_
 8.30*7.50*4.00 = 249,000 [A]_x000d_
 "``ŽB KANÁL"_x000d_
 75.00*4.30*2.00 = 645,000 [B]_x000d_
 "``PEVNÝ BOD POD ŽB KANÁLEM"_x000d_
 7.35*6.10*4.90 = 219,692 [C]_x000d_
 "Celkem: "249+645+219.692 = 1113,692 [D]</t>
  </si>
  <si>
    <t>151101201</t>
  </si>
  <si>
    <t>Zřízení příložného pažení stěn výkopu hl do 4 m</t>
  </si>
  <si>
    <t>Zřízení pažení stěn výkopu bez rozepření nebo vzepření příložné, hloubky do 4 m</t>
  </si>
  <si>
    <t>"``DEMOLICE"_x000d_
 "``STÁVAJÍCÍ ŠACHTA"_x000d_
 (8.30+7.50)*2*4.00 = 126,400 [A]_x000d_
 "``ŽB KANÁL"_x000d_
 (75.00+4.30)*2*2.00 = 317,200 [B]_x000d_
 "Celkem: "126.4+317.2 = 443,600 [C]</t>
  </si>
  <si>
    <t>151101202</t>
  </si>
  <si>
    <t>Zřízení příložného pažení stěn výkopu hl přes 4 do 8 m</t>
  </si>
  <si>
    <t>Zřízení pažení stěn výkopu bez rozepření nebo vzepření příložné, hloubky přes 4 do 8 m</t>
  </si>
  <si>
    <t>"``DEMOLICE"_x000d_
 "``PEVNÝ BOD POD ŽB KANÁLEM"_x000d_
 (7.35+6.10)*2*4.90 = 131,810 [A]</t>
  </si>
  <si>
    <t>151101211</t>
  </si>
  <si>
    <t>Odstranění příložného pažení stěn hl do 4 m</t>
  </si>
  <si>
    <t>Odstranění pažení stěn výkopu bez rozepření nebo vzepření s uložením pažin na vzdálenost do 3 m od okraje výkopu příložné, hloubky do 4 m</t>
  </si>
  <si>
    <t>"``DEMOLICE"_x000d_
 "``STÁVAJÍCÍ ŠACHTA"_x000d_
 8.30*7.50*4.00 = 249,000 [A]_x000d_
 "``ŽB KANÁL"_x000d_
 75.00*4.30*2.00 = 645,000 [B]_x000d_
 "``PEVNÝ BOD POD ŽB KANÁLEM"_x000d_
 7.35*6.10*4.90 = 219,692 [C]_x000d_
 "Mezisoučet: "249+645+219.692 = 1113,692 [D]_x000d_
 "``ŽB ŠACHTA - NOVÁ"_x000d_
 ((11.90+7.10)/2)*((13.10+7.90)/2)*4.90-6.80*6.00*4.10 = 321,495 [E]_x000d_
 "Mezisoučet: "321.495 = 321,495 [F]_x000d_
 "Celkem: "249+645+219.692+321.495 = 1435,187 [G]</t>
  </si>
  <si>
    <t>270001121</t>
  </si>
  <si>
    <t>Vytvoření prostupu průřezu přes 0,05 do 0,1 m2 v monolitických betonových základech tl do 0,5 m osazením vložek z trub, dílců, tvarovek do bednění</t>
  </si>
  <si>
    <t>Vytvoření prostupů v základových konstrukcích z monolitického betonu nebo železobetonu osazením trub, prefabrikovaných dílců, dutinových tvarovek, apod., do bednění vnější průřezové plochy přes 0,05 do 0,1 m2, tloušťky zdi do 0,5 m</t>
  </si>
  <si>
    <t>"``ŽB ŠACHTA - NOVÁ"_x000d_
 2 = 2,000 [A]</t>
  </si>
  <si>
    <t>270001141</t>
  </si>
  <si>
    <t>Vytvoření prostupu průřezu přes 0,25 do 0,5 m2 v monolitických betonových základech tl do 0,5 m osazením vložek z trub, dílců, tvarovek do bednění</t>
  </si>
  <si>
    <t>Vytvoření prostupů v základových konstrukcích z monolitického betonu nebo železobetonu osazením trub, prefabrikovaných dílců, dutinových tvarovek, apod., do bednění vnější průřezové plochy přes 0,25 do 0,5 m2, tloušťky zdi do 0,5 m</t>
  </si>
  <si>
    <t>"``ŽB ŠACHTA - NOVÁ"_x000d_
 2 = 2,000 [A]_x000d_
 "``ZASLEPENÍ KANÁLU"_x000d_
 1 = 1,000 [B]_x000d_
 "Celkem: "2+1 = 3,000 [C]</t>
  </si>
  <si>
    <t>270001151</t>
  </si>
  <si>
    <t>Vytvoření prostupu průřezu přes 0,5 m2 v monolitických betonových základech tl do 0,5 m osazením vložek z trub, dílců, tvarovek do bednění</t>
  </si>
  <si>
    <t>Vytvoření prostupů v základových konstrukcích z monolitického betonu nebo železobetonu osazením trub, prefabrikovaných dílců, dutinových tvarovek, apod., do bednění vnější průřezové plochy přes 0,5 m2, tloušťky zdi do 0,5 m</t>
  </si>
  <si>
    <t>271572211</t>
  </si>
  <si>
    <t>Podsyp pod základové konstrukce se zhutněním z netříděného štěrkopísku</t>
  </si>
  <si>
    <t>Podsyp pod základové konstrukce se zhutněním a urovnáním povrchu ze štěrkopísku netříděného</t>
  </si>
  <si>
    <t>"``ŽB ŠACHTA - NOVÁ"_x000d_
 6.80*6.00*0.10 = 4,080 [A]</t>
  </si>
  <si>
    <t>273313511</t>
  </si>
  <si>
    <t>Základové desky z betonu tř. C 12/15</t>
  </si>
  <si>
    <t>Základy z betonu prostého desky z betonu kamenem neprokládaného tř. C 12/15</t>
  </si>
  <si>
    <t>"``ŽB ŠACHTA - NOVÁ"_x000d_
 6.80*6.00*0.15 = 6,120 [A]</t>
  </si>
  <si>
    <t>273321611</t>
  </si>
  <si>
    <t>Základové desky ze ŽB bez zvýšených nároků na prostředí tř. C 30/37</t>
  </si>
  <si>
    <t>Základy z betonu železového (bez výztuže) desky z betonu bez zvláštních nároků na prostředí tř. C 30/37</t>
  </si>
  <si>
    <t>"``ŽB ŠACHTA - NOVÁ"_x000d_
 "``Deska"_x000d_
 6.80*6.00*0.40-1.80*1.60*0.40 = 15,168 [A]_x000d_
 1.80*1.60*0.25 = 0,720 [B]_x000d_
 "``Strop"_x000d_
 6.80*6.00*0.40 = 16,320 [C]_x000d_
 "Celkem: "15.168+0.72+16.32 = 32,208 [D]</t>
  </si>
  <si>
    <t>273351121</t>
  </si>
  <si>
    <t>Zřízení bednění základových desek</t>
  </si>
  <si>
    <t>Bednění základů desek zřízení</t>
  </si>
  <si>
    <t>"``ŽB ŠACHTA - NOVÁ"_x000d_
 "``Deska"_x000d_
 (6.80+6.00)*2*0.40 = 10,240 [A]_x000d_
 (1.80+1.60)*2*0.25 = 1,700 [B]_x000d_
 "``Strop"_x000d_
 6.00*5.20 = 31,200 [C]_x000d_
 (6.80+6.00)*2*0.40 = 10,240 [D]_x000d_
 "Celkem: "10.24+1.7+31.2+10.24 = 53,380 [E]</t>
  </si>
  <si>
    <t>273351122</t>
  </si>
  <si>
    <t>Odstranění bednění základových desek</t>
  </si>
  <si>
    <t>Bednění základů desek odstranění</t>
  </si>
  <si>
    <t>275321611</t>
  </si>
  <si>
    <t>Základové patky ze ŽB bez zvýšených nároků na prostředí tř. C 30/37</t>
  </si>
  <si>
    <t>Základy z betonu železového (bez výztuže) patky z betonu bez zvláštních nároků na prostředí tř. C 30/37</t>
  </si>
  <si>
    <t>"``ŽB ŠACHTA - NOVÁ"_x000d_
 2.20*1.20*1.41 = 3,722 [A]</t>
  </si>
  <si>
    <t>275351121</t>
  </si>
  <si>
    <t>Zřízení bednění základových patek</t>
  </si>
  <si>
    <t>Bednění základů patek zřízení</t>
  </si>
  <si>
    <t>"``ŽB ŠACHTA - NOVÁ"_x000d_
 (2.20+1.20)*2*1.41 = 9,588 [A]</t>
  </si>
  <si>
    <t>275351122</t>
  </si>
  <si>
    <t>Odstranění bednění základových patek</t>
  </si>
  <si>
    <t>Bednění základů patek odstranění</t>
  </si>
  <si>
    <t>279321348</t>
  </si>
  <si>
    <t>Základová zeď ze ŽB bez zvýšených nároků na prostředí tř. C 30/37 bez výztuže</t>
  </si>
  <si>
    <t>Základové zdi z betonu železového (bez výztuže) bez zvláštních nároků na prostředí tř. C 30/37</t>
  </si>
  <si>
    <t>"``ŽB ŠACHTA - NOVÁ"_x000d_
 6.80*3.10*0.40*2 = 16,864 [A]_x000d_
 5.20*3.10*0.40*2 = 12,896 [B]_x000d_
 1.80*0.35*0.40*2 = 0,504 [C]_x000d_
 1.20*0.30*0.40*2 = 0,288 [D]_x000d_
 "``ZASLEPENÍ KANÁLU"_x000d_
 2.50*1.10*0.25 = 0,688 [E]_x000d_
 "Celkem: "16.864+12.896+0.504+0.288+0.688 = 31,240 [F]</t>
  </si>
  <si>
    <t>279351121</t>
  </si>
  <si>
    <t>Zřízení oboustranného bednění základových zdí</t>
  </si>
  <si>
    <t>Bednění základových zdí rovné oboustranné za každou stranu zřízení</t>
  </si>
  <si>
    <t>"``ŽB ŠACHTA - NOVÁ"_x000d_
 (6.80+6.00)*2*3.10 = 79,360 [A]_x000d_
 (6.00+5.20)*2*3.10 = 69,440 [B]_x000d_
 (1.80+1.60)*2*0.35 = 2,380 [C]_x000d_
 (1.00+0.80)*2*0.35 = 1,260 [D]_x000d_
 "``ZASLEPENÍ KANÁLU"_x000d_
 (2.50*1.10)*2 = 5,500 [E]_x000d_
 "Celkem: "79.36+69.44+2.38+1.26+5.5 = 157,940 [F]</t>
  </si>
  <si>
    <t>279351122</t>
  </si>
  <si>
    <t>Odstranění oboustranného bednění základových zdí</t>
  </si>
  <si>
    <t>Bednění základových zdí rovné oboustranné za každou stranu odstranění</t>
  </si>
  <si>
    <t>279361821</t>
  </si>
  <si>
    <t>Výztuž základových zdí nosných betonářskou ocelí 10 505</t>
  </si>
  <si>
    <t>Výztuž základových zdí nosných svislých nebo odkloněných od svislice, rovinných nebo oblých, deskových nebo žebrových, včetně výztuže jejich žeber z betonářské oceli 10 505 (R) nebo BSt 500</t>
  </si>
  <si>
    <t>"``ŽB ŠACHTA - NOVÁ"_x000d_
 1174.20/1000 = 1,174 [A]</t>
  </si>
  <si>
    <t>279362021</t>
  </si>
  <si>
    <t>Výztuž základových zdí nosných svařovanými sítěmi Kari</t>
  </si>
  <si>
    <t>Výztuž základových zdí nosných svislých nebo odkloněných od svislice, rovinných nebo oblých, deskových nebo žebrových, včetně výztuže jejich žeber ze svařovaných sítí z drátů typu KARI</t>
  </si>
  <si>
    <t>"``ŽB ŠACHTA - NOVÁ"_x000d_
 (2900.88+14.65+26.07+35.01)/1000 = 2,977 [A]</t>
  </si>
  <si>
    <t>28611108</t>
  </si>
  <si>
    <t>trubka kanalizační PVC-U plnostěnná jednovrstvá s rázovou odolností DN 250x6000mm SN12</t>
  </si>
  <si>
    <t>0.40*2 = 0,800 [A]</t>
  </si>
  <si>
    <t>28611237</t>
  </si>
  <si>
    <t>trubka kanalizační PVC-U plnostěnná jednovrstvá s rázovou odolností DN 710x3000mm SN12</t>
  </si>
  <si>
    <t>0.40*2 = 0,800 [A]_x000d_
 0.25 = 0,250 [B]_x000d_
 "Celkem: "0.8+0.25 = 1,050 [C]</t>
  </si>
  <si>
    <t>28614225</t>
  </si>
  <si>
    <t>trubka kanalizační PP plnostěnná jednovrstvá DN 800x6000mm SN10</t>
  </si>
  <si>
    <t>584121108</t>
  </si>
  <si>
    <t>Osazení silničních dílců z ŽB do lože z kameniva těženého tl 40 mm plochy do 15 m2</t>
  </si>
  <si>
    <t>Osazení silničních dílců ze železového betonu s podkladem z kameniva těženého do tl. 40 mm jakéhokoliv druhu a velikosti, na plochu jednotlivě do 15 m2</t>
  </si>
  <si>
    <t>"``ŽB ŠACHTA - NOVÁ"_x000d_
 0.60*1.80*3 = 3,240 [A]</t>
  </si>
  <si>
    <t>59381135</t>
  </si>
  <si>
    <t>panel 0,60x1,80x0,15m</t>
  </si>
  <si>
    <t>panel silniční 2,00x1,00x0,15m</t>
  </si>
  <si>
    <t>Úpravy povrchů, podlahy a osazování výplní</t>
  </si>
  <si>
    <t>631311214</t>
  </si>
  <si>
    <t>Mazanina tl přes 50 do 80 mm z betonu prostého se zvýšenými nároky na prostředí tř. C 25/30</t>
  </si>
  <si>
    <t>Mazanina z betonu prostého se zvýšenými nároky na prostředí tl. přes 50 do 80 mm tř. C 25/30</t>
  </si>
  <si>
    <t>"``ŽB ŠACHTA - NOVÁ"_x000d_
 6.80*6.00*0.03 = 1,224 [A]_x000d_
 6.80*6.00*0.07 = 2,856 [B]_x000d_
 6.00*5.50*0.08 = 2,640 [C]_x000d_
 "``ZASLEPENÍ KANÁLU"_x000d_
 2.50*1.00*0.03 = 0,075 [D]_x000d_
 2.50*1.00*0.07 = 0,175 [E]_x000d_
 "Celkem: "1.224+2.856+2.64+0.075+0.175 = 6,970 [F]</t>
  </si>
  <si>
    <t>11163150</t>
  </si>
  <si>
    <t>lak penetrační asfaltový</t>
  </si>
  <si>
    <t>Spotřeba 0,3-0,4kg/m2
Spotřeba 0,3-0,4kg/m2</t>
  </si>
  <si>
    <t>24551051</t>
  </si>
  <si>
    <t>stěrka hydroizolační cementová kapilárně aktivní s dodatečnou krystalizací do spodní stavby s odolností proti ropným látkám</t>
  </si>
  <si>
    <t>28322091</t>
  </si>
  <si>
    <t>fólie hydroizolační proti zemní vlhkosti nad úrovní terénu mPVC (typ A) tl 0,8mm</t>
  </si>
  <si>
    <t>62832001</t>
  </si>
  <si>
    <t>pás asfaltový natavitelný oxidovaný s vložkou ze skleněné rohože typu V60 s jemnozrnným minerálním posypem tl 3,5mm</t>
  </si>
  <si>
    <t>69311315</t>
  </si>
  <si>
    <t>textilie netkaná HPPE 150g/m2</t>
  </si>
  <si>
    <t>711111001</t>
  </si>
  <si>
    <t>Provedení izolace proti zemní vlhkosti vodorovné za studena nátěrem penetračním</t>
  </si>
  <si>
    <t>Provedení izolace proti zemní vlhkosti natěradly a tmely za studena na ploše vodorovné V jednonásobným nátěrem penetračním</t>
  </si>
  <si>
    <t>"``ŽB ŠACHTA - NOVÁ"_x000d_
 6.80*6.00 = 40,800 [A]</t>
  </si>
  <si>
    <t>711112053</t>
  </si>
  <si>
    <t>Provedení izolace proti zemní vlhkosti svislé za studena 2x nátěr krystalickou hydroizolací</t>
  </si>
  <si>
    <t>Provedení izolace proti zemní vlhkosti natěradly a tmely za studena na ploše svislé S dvojnásobným nátěrem krystalickou hydroizolací</t>
  </si>
  <si>
    <t>"``ŽB ŠACHTA - NOVÁ"_x000d_
 (6.80+6.00)*2*4.90 = 125,440 [A]_x000d_
 "``ZASLEPENÍ KANÁLU"_x000d_
 2.80*1.10 = 3,080 [B]_x000d_
 "Celkem: "125.44+3.08 = 128,520 [C]</t>
  </si>
  <si>
    <t>711141559</t>
  </si>
  <si>
    <t>Provedení izolace proti zemní vlhkosti pásy přitavením vodorovné NAIP</t>
  </si>
  <si>
    <t>Provedení izolace proti zemní vlhkosti pásy přitavením NAIP na ploše vodorovné V</t>
  </si>
  <si>
    <t>711161212</t>
  </si>
  <si>
    <t>Izolace proti zemní vlhkosti nopovou fólií svislá, výška nopu 8,0 mm, tl do 0,6 mm</t>
  </si>
  <si>
    <t>Izolace proti zemní vlhkosti a beztlakové vodě nopovými fóliemi na ploše svislé S vrstva ochranná, odvětrávací a drenážní výška nopu 8,0 mm, tl. fólie do 0,6 mm</t>
  </si>
  <si>
    <t>711461104</t>
  </si>
  <si>
    <t>Provedení izolace proti tlakové vodě vodorovné fólií natavenou do asfaltového podkladu</t>
  </si>
  <si>
    <t>Provedení izolace proti povrchové a podpovrchové tlakové vodě fóliemi na ploše vodorovné V položenou do asfaltového podkladu natavením</t>
  </si>
  <si>
    <t>"``ŽB ŠACHTA - NOVÁ"_x000d_
 6.80*6.00 = 40,800 [A]_x000d_
 (6.80+6.00)*2*0.70 = 17,920 [B]_x000d_
 "``ZASLEPENÍ KANÁLU"_x000d_
 2.50*1.00 = 2,500 [C]_x000d_
 (2.50+1.00)*0.70 = 2,450 [D]_x000d_
 "Celkem: "40.8+17.92+2.5+2.45 = 63,670 [E]</t>
  </si>
  <si>
    <t>711491171</t>
  </si>
  <si>
    <t>Provedení doplňků izolace proti vodě na vodorovné ploše z textilií vrstva podkladní</t>
  </si>
  <si>
    <t>Provedení doplňků izolace proti vodě textilií na ploše vodorovné V vrstva podkladní</t>
  </si>
  <si>
    <t>711491172</t>
  </si>
  <si>
    <t>Provedení doplňků izolace proti vodě na vodorovné ploše z textilií vrstva ochranná</t>
  </si>
  <si>
    <t>Provedení doplňků izolace proti vodě textilií na ploše vodorovné V vrstva ochranná</t>
  </si>
  <si>
    <t>767</t>
  </si>
  <si>
    <t>Konstrukce zámečnické</t>
  </si>
  <si>
    <t>13611220</t>
  </si>
  <si>
    <t>plech ocelový hladký jakost S235JR tl 6mm tabule</t>
  </si>
  <si>
    <t>43.200/1000 = 0,043 [A]</t>
  </si>
  <si>
    <t>Hmotnost 47,1 kg/m2
Hmotnost 47,1 kg/m2</t>
  </si>
  <si>
    <t>767-01</t>
  </si>
  <si>
    <t>žebřík ocelový pozinkovaný dl. 3,20m</t>
  </si>
  <si>
    <t>"``ŽB ŠACHTA - NOVÁ"_x000d_
 4 = 4,000 [A]</t>
  </si>
  <si>
    <t>767-02</t>
  </si>
  <si>
    <t>pracna 5/50/200</t>
  </si>
  <si>
    <t>767831022</t>
  </si>
  <si>
    <t>Montáž vnitřních kovových žebříků přímých kotvených do betonu</t>
  </si>
  <si>
    <t>Montáž vnitřních kovových žebříků přímých, ukotvených do betonu</t>
  </si>
  <si>
    <t>"``ŽB ŠACHTA - NOVÁ"_x000d_
 3.20*4 = 12,800 [A]</t>
  </si>
  <si>
    <t>767833802</t>
  </si>
  <si>
    <t>Demontáž vnitřních kovových žebříků přímých dl přes 2 do 5 m kotvených do zdiva</t>
  </si>
  <si>
    <t>Demontáž vnitřních kovových žebříků přímých délky přes 2 do 5 m</t>
  </si>
  <si>
    <t>"``STÁVAJÍCÍ ŠACHTA"_x000d_
 4 = 4,000 [A]</t>
  </si>
  <si>
    <t>767995114</t>
  </si>
  <si>
    <t>Montáž atypických zámečnických konstrukcí hmotnosti přes 20 do 50 kg</t>
  </si>
  <si>
    <t>Montáž ostatních atypických zámečnických konstrukcí hmotnosti přes 20 do 50 kg</t>
  </si>
  <si>
    <t>"``ŽB ŠACHTA - NOVÁ"_x000d_
 1.80*0.50*48.00 = 43,200 [A]</t>
  </si>
  <si>
    <t>28661934</t>
  </si>
  <si>
    <t>poklop vodotěsný itinový - 12,5t, tř. B 125, vel. 600x600, vč. rámu, těsnění a klíče</t>
  </si>
  <si>
    <t>poklop šachtový litinový DN 600 pro třídu zatížení B125</t>
  </si>
  <si>
    <t>"``ŽB ŠACHTA - NOVÁ"_x000d_
 1 = 1,000 [A]</t>
  </si>
  <si>
    <t>286619341</t>
  </si>
  <si>
    <t>poklop vodotěsný itinový - 12,5t, tř. B 125, vel. 900x600, vč. rámu, těsnění a klíče</t>
  </si>
  <si>
    <t>899102211</t>
  </si>
  <si>
    <t>Demontáž poklopů litinových nebo ocelových včetně rámů hmotnosti přes 50 do 100 kg</t>
  </si>
  <si>
    <t>Demontáž poklopů litinových a ocelových včetně rámů, hmotnosti jednotlivě přes 50 do 100 Kg</t>
  </si>
  <si>
    <t>"``STÁVAJÍCÍ ŠACHTA"_x000d_
 5 = 5,000 [A]</t>
  </si>
  <si>
    <t>899103112</t>
  </si>
  <si>
    <t>Osazení poklopů litinových, ocelových nebo železobetonových včetně rámů pro třídu zatížení B125, C250</t>
  </si>
  <si>
    <t>Osazení poklopů šachtových litinových, ocelových nebo železobetonových včetně rámů pro třídu zatížení B125, C250</t>
  </si>
  <si>
    <t>953334315</t>
  </si>
  <si>
    <t>Kombinovaný těsnící PVC pás s bobtnavým profilem do pracovních spar betonových kcí š 150 mm</t>
  </si>
  <si>
    <t>Kombinovaný těsnící pás do pracovních spar betonových konstrukcí PVC pás s bobtnavým kruhovým profilem šířky 150 mm</t>
  </si>
  <si>
    <t>"``ŽB ŠACHTA - NOVÁ"_x000d_
 100.00 = 100,000 [A]</t>
  </si>
  <si>
    <t>961055111</t>
  </si>
  <si>
    <t>Bourání základů ze ŽB</t>
  </si>
  <si>
    <t>Bourání základů z betonu železového</t>
  </si>
  <si>
    <t>"``STÁVAJÍCÍ ŠACHTA"_x000d_
 6.80*6.00*3.30-6.00*5.20*2.40 = 59,760 [A]_x000d_
 "``ŽB KANÁL"_x000d_
 2.80*1.50*75.00-2.50*1.10*75.00 = 108,750 [B]_x000d_
 "``PEVNÝ BOD POD ŽB KANÁLEM"_x000d_
 6.60*4.60*3.00 = 91,080 [C]_x000d_
 "Celkem: "59.76+108.75+91.08 = 259,590 [D]</t>
  </si>
  <si>
    <t>SO 36-34-02.01</t>
  </si>
  <si>
    <t>SO 36-34-02</t>
  </si>
  <si>
    <t>14011019</t>
  </si>
  <si>
    <t>trubka ocelová bezešvá hladká DN 32</t>
  </si>
  <si>
    <t>23-100</t>
  </si>
  <si>
    <t>Montáž uložení potrubí a pevných bodů vč. dopravy materiálu</t>
  </si>
  <si>
    <t>23-M-200</t>
  </si>
  <si>
    <t>trubkový ohyb DN600, O630x10 mm, P265GH, R=4DN (R=2000mm), délka ohybu 3770 mm, délka náběhu 800 mm</t>
  </si>
  <si>
    <t>23-M-201</t>
  </si>
  <si>
    <t>ocelové potrubí podélně svařované DN600, O630x10 mm, P265GH</t>
  </si>
  <si>
    <t>23-M-202</t>
  </si>
  <si>
    <t>klenuté dno ocelové DN 600</t>
  </si>
  <si>
    <t>23-M-203</t>
  </si>
  <si>
    <t>Přírubový kulový kohout DN32/PN40, 140°C</t>
  </si>
  <si>
    <t>23-M-204</t>
  </si>
  <si>
    <t>ocelová příruba krková přivařovací DN32, PN25</t>
  </si>
  <si>
    <t>23-M-205</t>
  </si>
  <si>
    <t>trubkový oblouk, typ 3D dle ČSN EN 10253-1, DN32</t>
  </si>
  <si>
    <t>23-M-206</t>
  </si>
  <si>
    <t>Sběrač vzduchu zvonový dle ON 132873</t>
  </si>
  <si>
    <t>230011029</t>
  </si>
  <si>
    <t>Montáž potrubí trouby ocelové hladké DN 32</t>
  </si>
  <si>
    <t>230022029</t>
  </si>
  <si>
    <t>Montáž trubní díly přivařovací DN 32</t>
  </si>
  <si>
    <t>230024088</t>
  </si>
  <si>
    <t>Montáž trubní díly přivařovací DN 150</t>
  </si>
  <si>
    <t>230083164</t>
  </si>
  <si>
    <t>Demontáž potrubí do šrotu DN 600 vč. tepelné izolace a oplechování</t>
  </si>
  <si>
    <t>352.00/1.50 = 234,667 [A]_x000d_
 "`zaokrouhleno"_x000d_
 235 = 235,000 [B]</t>
  </si>
  <si>
    <t>230120041</t>
  </si>
  <si>
    <t>Čištění potrubí profukováním nebo proplachováním DN 32</t>
  </si>
  <si>
    <t>230120055</t>
  </si>
  <si>
    <t>Čištění potrubí profukováním nebo proplachováním DN 600</t>
  </si>
  <si>
    <t>230.90 = 230,900 [A]_x000d_
 "`ohyby"_x000d_
 25.60+60.32 = 85,920 [B]_x000d_
 "Celkem: "A+B = 316,820 [C]</t>
  </si>
  <si>
    <t>230170001</t>
  </si>
  <si>
    <t>Tlakové zkoušky těsnosti potrubí - příprava DN do 40</t>
  </si>
  <si>
    <t>230170007</t>
  </si>
  <si>
    <t>Tlakové zkoušky těsnosti potrubí - příprava DN přes 500 do 800</t>
  </si>
  <si>
    <t>230193112</t>
  </si>
  <si>
    <t>Montáž trubních dílů přivařovacích teplovodních ve výšce přes 1,9 do 5 m hmotnosti přes 50 kg D přes 630 do 720 mm tloušťka stěny přes 9 do 10 mm</t>
  </si>
  <si>
    <t>230230042</t>
  </si>
  <si>
    <t>Hlavní tlaková zkouška vzduchem 2,5 MPa DN 600</t>
  </si>
  <si>
    <t>231190032</t>
  </si>
  <si>
    <t>Montáž potrubí teplovodů z trub ocelových D přes 630 do 720 mm tloušťky stěny přes 9 do 10 mm</t>
  </si>
  <si>
    <t>Orientační štítek</t>
  </si>
  <si>
    <t>"`POTRUBÍ"_x000d_
 4 = 4,000 [A]_x000d_
 "`ARMATURY"_x000d_
 6 = 6,000 [B]_x000d_
 "Celkem: "A+B = 10,000 [C]</t>
  </si>
  <si>
    <t>Pol29</t>
  </si>
  <si>
    <t>K79a, K80 -podpěra kluzná nad sebou / kluzná deska PTFE, DN 600, mat. sk. 1, typ SS vč. izolační vložky pod objímku - ochrana proti bludným proudům</t>
  </si>
  <si>
    <t>Pol30</t>
  </si>
  <si>
    <t xml:space="preserve">O81, O84 - vedení kluzné trojstranné, vedle sebe  / kluzná deska PTFE, DN 600, mat. sk. 1, typ SG vč. izolační vložky pod objímku - ochrana proti bludným proudů</t>
  </si>
  <si>
    <t>Pol31</t>
  </si>
  <si>
    <t xml:space="preserve">Uložení K na potrubním mostě  / kluzná deska PTFE, DN 600, mat. sk. 1, typ SS vč. izolační vložky pod objímku - ochrana proti bludným proudům</t>
  </si>
  <si>
    <t>Pol32</t>
  </si>
  <si>
    <t xml:space="preserve">Uložení O na potrubním mostě  / kluzná deska PTFE, DN 600, mat. sk. 1, typ SL vč. izolační vložky pod objímku - ochrana proti bludným proudům</t>
  </si>
  <si>
    <t>Pol33</t>
  </si>
  <si>
    <t>K84, K85, K85a, K85b - kluzné, vedle sebe / kluzná deska PTFE, DN 600, mat. sk. 1, typ SS vč. izolační vložky pod objímku - ochrana proti bludným proudům</t>
  </si>
  <si>
    <t>Pol34</t>
  </si>
  <si>
    <t>PB83 - Pevný bod na potrubním mostě, DN 600, mat. sk. 1, typ FP vč. izolační vložky pod objímku - ochrana proti bludným proudům</t>
  </si>
  <si>
    <t>713-10</t>
  </si>
  <si>
    <t>Tepelná izolace potrubí DN600 O630 mm, z minerální plsti tloušťky 220 mm, tepelná vodivost max. ??0,045 W/m.K, objemová hmotnost 60 kg/m3</t>
  </si>
  <si>
    <t>713-11</t>
  </si>
  <si>
    <t>Tepelná izolace potrubí DN600 O630 mm, z minerální plsti tloušťky 160 mm, tepelná vodivost max. ??0,045 W/m.K, objemová hmotnost 60 kg/m3</t>
  </si>
  <si>
    <t>713-12</t>
  </si>
  <si>
    <t>Snímatelné tepelně-izolační pouzdro armatur s vnějším oplechováním DN32</t>
  </si>
  <si>
    <t>713-13</t>
  </si>
  <si>
    <t>oboustranně pozinkovaným plechem tl. 0,6 mm, vnější barevný nátěr RAL6011</t>
  </si>
  <si>
    <t>713491221</t>
  </si>
  <si>
    <t>Montáž tepelné izolace oplechování snímatelné potrubí vnějšího obvodu přes 500 mm</t>
  </si>
  <si>
    <t>1538.00 = 1538,000 [A]</t>
  </si>
  <si>
    <t>767871810</t>
  </si>
  <si>
    <t>Demontáž podpěrných konstrukcí</t>
  </si>
  <si>
    <t xml:space="preserve">"`styojany potrubních uložení kluznýcha  pevných bodů"_x000d_
 4579.00 = 4579,000 [A]_x000d_
 "`ocelové konstrukce"_x000d_
 2200.00 = 2200,000 [B]_x000d_
 "Celkem: "A+B = 6779,000 [C]</t>
  </si>
  <si>
    <t>Odmaštění vodou ředitelným odmašťovačem potrubí</t>
  </si>
  <si>
    <t>Nátěr potrubí fenolický epoxidový základní 150 µm Hempadur 85671</t>
  </si>
  <si>
    <t>Nátěr potrubí fenolický epoxidový vrchní 150 µm Hempadur 85671</t>
  </si>
  <si>
    <t>SO 36-34-02.02</t>
  </si>
  <si>
    <t>131251104</t>
  </si>
  <si>
    <t>Hloubení jam nezapažených v hornině třídy těžitelnosti I skupiny 3 objem do 500 m3 strojně</t>
  </si>
  <si>
    <t>"`PATKA 79a, 85a, 85b"_x000d_
 ((3.00+2.00)/2*(4.50+3.50)/2)*1.10*3 = 33,000 [A]_x000d_
 "`PATKA 80, 81, 84, 84a, 85"_x000d_
 ((3.50+2.50)/2*(5.00+4.00)/2)*1.10*5 = 74,250 [B]_x000d_
 "Celkem: "A+B = 107,250 [C]</t>
  </si>
  <si>
    <t>"`PATKA 79a, 85a, 85b"_x000d_
 ((3.00+2.00)/2*(4.50+3.50)/2)*1.10*3 = 33,000 [A]_x000d_
 "`PATKA 80, 81, 84, 84a, 85"_x000d_
 ((3.50+2.50)/2*(5.00+4.00)/2)*1.10*5 = 74,250 [B]_x000d_
 "`odečet patek"_x000d_
 -2.50*1.00*0.85*2 = -4,250 [C]_x000d_
 -2.50*1.20*0.85 = -2,550 [D]_x000d_
 -3.00*1.50*0.85*5 = -19,125 [E]_x000d_
 "`odečet podkladních kcí"_x000d_
 -10.65 = -10,650 [F]_x000d_
 -7.10 = -7,100 [G]_x000d_
 "Celkem: "A+B+C+D+E+F+G = 63,575 [H]</t>
  </si>
  <si>
    <t>271542211</t>
  </si>
  <si>
    <t>Podsyp pod základové konstrukce se zhutněním ze štěrkodrtě</t>
  </si>
  <si>
    <t>"`PATKA 79a, 85a, 85b"_x000d_
 2.00*3.50*0.15*3 = 3,150 [A]_x000d_
 "`PATKA 80, 81, 84, 84a, 85"_x000d_
 2.50*4.00*0.15*5 = 7,500 [B]_x000d_
 "Celkem: "A+B = 10,650 [C]</t>
  </si>
  <si>
    <t>273313711</t>
  </si>
  <si>
    <t>Základové desky z betonu tř. C 20/25 XC2</t>
  </si>
  <si>
    <t>"`PATKA 79a, 85a, 85b"_x000d_
 2.00*3.50*0.10*3 = 2,100 [A]_x000d_
 "`PATKA 80, 81, 84, 84a, 85"_x000d_
 2.50*4.00*0.10*5 = 5,000 [B]_x000d_
 "Celkem: "A+B = 7,100 [C]</t>
  </si>
  <si>
    <t>275321511</t>
  </si>
  <si>
    <t>Základové patky ze ŽB bez zvýšených nároků na prostředí tř. C 25/30 XC2</t>
  </si>
  <si>
    <t>"`PATKA 79a"_x000d_
 2.50*1.20*1.425 = 4,275 [A]_x000d_
 "`PATKA 85a"_x000d_
 2.50*1.00*1.285 = 3,213 [B]_x000d_
 "`PATKA 85b"_x000d_
 2.50*1.00*1.375 = 3,438 [C]_x000d_
 "`PATKA 80"_x000d_
 3.00*1.50*1.355 = 6,098 [D]_x000d_
 "`PATKA 81"_x000d_
 3.00*1.50*1.305 = 5,873 [E]_x000d_
 "`PATKA 84"_x000d_
 3.00*1.50*1.355 = 6,098 [F]_x000d_
 "`PATKA 84a"_x000d_
 3.00*1.50*1.415 = 6,368 [G]_x000d_
 "`PATKA 85"_x000d_
 3.00*1.50*1.205 = 5,423 [H]_x000d_
 "Celkem: "A+B+C+D+E+F+G+H = 40,786 [I]</t>
  </si>
  <si>
    <t>"`PATKA 79a"_x000d_
 (2.50+1.20)*2*1.425 = 10,545 [A]_x000d_
 "`PATKA 85a"_x000d_
 (2.50+1.00)*2*1.285 = 8,995 [B]_x000d_
 "`PATKA 85b"_x000d_
 (2.50+1.00)*2*1.375 = 9,625 [C]_x000d_
 "`PATKA 80"_x000d_
 (3.00+1.50)*2*1.355 = 12,195 [D]_x000d_
 "`PATKA 81"_x000d_
 (3.00+1.50)*2*1.305 = 11,745 [E]_x000d_
 "`PATKA 84"_x000d_
 (3.00+1.50)*2*1.355 = 12,195 [F]_x000d_
 "`PATKA 84a"_x000d_
 (3.00+1.50)*2*1.415 = 12,735 [G]_x000d_
 "`PATKA 85"_x000d_
 (3.00+1.50)*2*1.205 = 10,845 [H]_x000d_
 "Celkem: "A+B+C+D+E+F+G+H = 88,880 [I]</t>
  </si>
  <si>
    <t>275361821</t>
  </si>
  <si>
    <t>Výztuž základových patek betonářskou ocelí 10 505 (R)</t>
  </si>
  <si>
    <t>140.76/1000 = 0,141 [A]</t>
  </si>
  <si>
    <t>275362021</t>
  </si>
  <si>
    <t>Výztuž základových patek svařovanými sítěmi Kari</t>
  </si>
  <si>
    <t>744.14/1000 = 0,744 [A]</t>
  </si>
  <si>
    <t>"`STÁVAJÍCÍ PATKY"_x000d_
 2.50*0.80*1.60 = 3,200 [A]_x000d_
 2.40*1.20*1.60*4 = 18,432 [B]_x000d_
 3.00*2.00*1.60*2 = 19,200 [C]_x000d_
 "Celkem: "A+B+C = 40,832 [D]</t>
  </si>
  <si>
    <t>"`patky"_x000d_
 (2.50*1.00*0.85*2)*1.80 = 7,650 [A]_x000d_
 (2.50*1.20*0.85)*1.80 = 4,590 [B]_x000d_
 (3.00*1.50*0.85*5)*1.80 = 34,425 [C]_x000d_
 "`podkladní kce"_x000d_
 10.65*1.80 = 19,170 [D]_x000d_
 7.10*1.80 = 12,780 [E]_x000d_
 "Celkem: "A+B+C+D+E = 78,615 [F]</t>
  </si>
  <si>
    <t>SO 36-34-02.03</t>
  </si>
  <si>
    <t>789</t>
  </si>
  <si>
    <t>Povrchové úpravy ocelových konstrukcí a technologických zařízení</t>
  </si>
  <si>
    <t>789123220</t>
  </si>
  <si>
    <t>Oprášení ocelových konstrukcí</t>
  </si>
  <si>
    <t>"`Technická zpráva"_x000d_
 "`Výkaz materiálu"_x000d_
 92.89 = 92,890 [A]</t>
  </si>
  <si>
    <t>789123240</t>
  </si>
  <si>
    <t>Odmaštění ocelových konstrukcí</t>
  </si>
  <si>
    <t>789123270</t>
  </si>
  <si>
    <t>Odrezivění odrezovačem ocelových konstrukcí</t>
  </si>
  <si>
    <t>789327211</t>
  </si>
  <si>
    <t>Nátěr Hempadur Speed Dry 17500 - 120um DFT</t>
  </si>
  <si>
    <t>789327212</t>
  </si>
  <si>
    <t>Nátěr Hempathane Fast Dry 55750/RAL - 60um DFT</t>
  </si>
  <si>
    <t>13010014</t>
  </si>
  <si>
    <t>tyč ocelová kruhová jakost S235 D 16mm</t>
  </si>
  <si>
    <t>"`Výkaz materiálu"_x000d_
 45.456/1000 = 0,045 [A]</t>
  </si>
  <si>
    <t>13010810</t>
  </si>
  <si>
    <t>ocel profilová jakost S235 průřez U 50</t>
  </si>
  <si>
    <t>"`Výkaz materiálu"_x000d_
 191.820/1000 = 0,192 [A]</t>
  </si>
  <si>
    <t>13010818</t>
  </si>
  <si>
    <t>ocel profilová jakost S235 průřez U 120</t>
  </si>
  <si>
    <t>"`Výkaz materiálu"_x000d_
 565.295/1000 = 0,565 [A]</t>
  </si>
  <si>
    <t>13010820</t>
  </si>
  <si>
    <t>ocel profilová jakost S235 průřez U 140</t>
  </si>
  <si>
    <t>"`Výkaz materiálu"_x000d_
 222.916/1000 = 0,223 [A]</t>
  </si>
  <si>
    <t>13010822</t>
  </si>
  <si>
    <t>ocel profilová jakost S235 průřez U 160</t>
  </si>
  <si>
    <t>"`Výkaz materiálu"_x000d_
 1164.313/1000 = 1,164 [A]</t>
  </si>
  <si>
    <t>plech ocelový hladký jakost S235 tl 6mm</t>
  </si>
  <si>
    <t>"`Výkaz materiálu"_x000d_
 121.328/1000 = 0,121 [A]</t>
  </si>
  <si>
    <t>13611228</t>
  </si>
  <si>
    <t>plech ocelový hladký jakost S235 tl 10mm</t>
  </si>
  <si>
    <t>"`Výkaz materiálu"_x000d_
 222.308/1000 = 0,222 [A]</t>
  </si>
  <si>
    <t>13611232</t>
  </si>
  <si>
    <t>plech ocelový hladký jakost S235 tl 12mm</t>
  </si>
  <si>
    <t>"`Výkaz materiálu"_x000d_
 53.052/1000 = 0,053 [A]</t>
  </si>
  <si>
    <t>13611248</t>
  </si>
  <si>
    <t>plech ocelový hladký jakost S235 tl 20mm</t>
  </si>
  <si>
    <t>"`Výkaz materiálu"_x000d_
 239.644/1000 = 0,240 [A]</t>
  </si>
  <si>
    <t>9-300</t>
  </si>
  <si>
    <t>Přídavek</t>
  </si>
  <si>
    <t>"`Výkaz materiálu"_x000d_
 (10.872+10.827+18.169+18.056+17.162+5.287+4.502)/1000 = 0,085 [A]</t>
  </si>
  <si>
    <t>953946121</t>
  </si>
  <si>
    <t>Montáž atypických ocelových kcí hmotnosti přes 0,5 do 1 t z profilů hmotnosti přes 13 do 30 kg/m</t>
  </si>
  <si>
    <t>OST</t>
  </si>
  <si>
    <t>Ostatní</t>
  </si>
  <si>
    <t>OST-01</t>
  </si>
  <si>
    <t>Dílenská dokumentace</t>
  </si>
  <si>
    <t>SO 32-50-01.1</t>
  </si>
  <si>
    <t>SO 32-50-01</t>
  </si>
  <si>
    <t>"položka 12110 327,915*2,1 = 688,622 [A] "_x000d_
 "Celkem "688,622 = 688,622 [B]</t>
  </si>
  <si>
    <t>"položka 12283 955,1*2,1 = 2005,710 [A] "_x000d_
 "položka 13283 104,37*2,1 = 219,177 [B] "_x000d_
 "Celkové množství = 2224,887 "_x000d_
 "Celkem "2224,887 = 2224,887 [D]</t>
  </si>
  <si>
    <t>"položka 11332 462,825*2,5 = 1157,063 [A] "_x000d_
 "Celkem "1157,063 = 1157,063 [B]</t>
  </si>
  <si>
    <t>Výměry jsou stanoveny elektronickým odečtem z výkresové dokumentace, výkresy D.2.1.8_ SO325001_2.001 Situační výkres, D.2.1.8_ SO325001_2.002 Vzorové příčné řezy 
Výměry jsou stanoveny elektronickým odečtem z výkresové dokumentace, výkresy D.2.1.8_ SO325001_2.001 Situační výkres, D.2.1.8_ SO325001_2.002 Vzorové příčné řezy</t>
  </si>
  <si>
    <t>"tl. 250 mm 1851,3*0,25 = 462,825 [A] "_x000d_
 "Celkem "462,825 = 462,825 [B]</t>
  </si>
  <si>
    <t>Výměry jsou stanoveny elektronickým odečtem z výkresové dokumentace, výkresy D.2.1.8_ SO325001_2.001 Situační výkres, D.2.1.8_ SO325001_2.002 Vzorové příčné řezy</t>
  </si>
  <si>
    <t>"2186,097*0,15 = 327,915 [A] "_x000d_
 "Celkem "327,915 = 327,915 [B]</t>
  </si>
  <si>
    <t>"955,1 = 955,100 [A] "_x000d_
 "Celkem "955,1 = 955,100 [B]</t>
  </si>
  <si>
    <t>"trativod 115,75*0,7*1,2 = 97,230 [A] "_x000d_
 "chráničky (5,1+6,8)*0,6*1 = 7,140 [B] "_x000d_
 "Celkové množství = 104,370 "_x000d_
 "Celkem "104,37 = 104,370 [D]</t>
  </si>
  <si>
    <t>"položka 12110 327,915 = 327,915 [A] "_x000d_
 "položka 12283 995,1 = 995,100 [B] "_x000d_
 "položka 13286 104,37 = 104,370 [C] "_x000d_
 "Celkové množství = 1427,385 "_x000d_
 "Celkem "1427,385 = 1427,385 [E]</t>
  </si>
  <si>
    <t>171823</t>
  </si>
  <si>
    <t>ULOŽENÍ SYPANINY DO NÁSYPŮ Z NAKUPOVANÉ ZEMINY SE ZHUTNĚNÍM DO 100% PS</t>
  </si>
  <si>
    <t>"139 = 139,000 [A] "_x000d_
 "Celkem "139 = 139,000 [B]</t>
  </si>
  <si>
    <t>Položka zahrnuje:
- položka se používá výhradně při nedostatku zemin na stavbě
- kompletní provedení zemní konstrukce vč. nákupu a dopravy předepsané kvality zeminy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</si>
  <si>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"chráničky (5,1+6,8)*0,6*0,7 = 4,998 [A] "_x000d_
 "Celkem "4,998 = 4,998 [B]</t>
  </si>
  <si>
    <t>"chráničky (5,1+6,8)*0,6*0,2 = 1,428 [A] "_x000d_
 "Celkem "1,428 = 1,428 [B]</t>
  </si>
  <si>
    <t>"2834,37 = 2834,370 [A] "_x000d_
 "Celkem "2834,37 = 2834,370 [B]</t>
  </si>
  <si>
    <t>"577,61 = 577,610 [A] "_x000d_
 "Celkem "577,61 = 577,610 [B]</t>
  </si>
  <si>
    <t>"115,75*(3*0,7+2*1,2)+2*2,5 = 525,875 [A] "_x000d_
 "Celkem "525,875 = 525,875 [B]</t>
  </si>
  <si>
    <t>212036</t>
  </si>
  <si>
    <t>TRATIVODY KOMPLET Z TRUB NEKOV DN DO 150MM, RÝHA TŘ II</t>
  </si>
  <si>
    <t>"115,75 = 115,750 [A] "_x000d_
 "Celkem "115,75 = 115,750 [B]</t>
  </si>
  <si>
    <t>"chráničky (5,1+6,8)*0,6*0,1 = 0,714 [B] "_x000d_
 "Celkem "0,714 = 0,714 [B]</t>
  </si>
  <si>
    <t>"tl. 180 mm 2243,98*0,18 = 403,916 [A] "_x000d_
 "Celkem "403,916 = 403,916 [B]</t>
  </si>
  <si>
    <t xml:space="preserve">ŠDA  fr. 0/32Výměry jsou stanoveny elektronickým odečtem z výkresové dokumentace, výkresy D.2.1.8_ SO325001_2.001 Situační výkres, D.2.1.8_ SO325001_2.002 Vzorové příčné řezy</t>
  </si>
  <si>
    <t>"ŠDA fr. 0/32 2834,37 = 2834,370 [A] "_x000d_
 "Celkem "2834,37 = 2834,370 [B]</t>
  </si>
  <si>
    <t>"ŠDA 0/125 2834,37 = 2834,370 [A] "_x000d_
 "Celkem "2834,37 = 2834,370 [B]</t>
  </si>
  <si>
    <t>"590,46 = 590,460 [A] "_x000d_
 "Celkem "590,46 = 590,460 [B]</t>
  </si>
  <si>
    <t>"chráničky (5,1+6,8)*2 = 23,800 [A] "_x000d_
 "Celkem "23,8 = 23,800 [B]</t>
  </si>
  <si>
    <t>"92,3 = 92,300 [A] "_x000d_
 "Celkem "92,3 = 92,300 [B]</t>
  </si>
  <si>
    <t>9113A1</t>
  </si>
  <si>
    <t>SVODIDLO OCEL SILNIČ JEDNOSTR, ÚROVEŇ ZADRŽ N1, N2 - DODÁVKA A MONTÁŽ</t>
  </si>
  <si>
    <t>"93,13 = 93,130 [A] "_x000d_
 "Celkem "93,13 = 93,130 [B]</t>
  </si>
  <si>
    <t>Položka zahrnuje:
- kompletní dodávku všech dílů certifikovaného ocelového svodidla s předepsanou povrchovou úpravou včetně spojovacích prvků
- montáž a osazení svodidla, osazení sloupků zaberaněním nebo osazením do betonových bloků (včetně betonových bloků a nutných zemních prací)
- výškové náběhy, ukončení zapuštěním do betonových bloků (včetně betonového bloku a nutných zemních prací) nebo koncovkou
- přechod na jiný typ svodidla nebo přes mostní závěr
- ochranu proti bludným proudům a vývody pro jejich měření
Položka nezahrnuje:
- odrazky nebo retroreflexní fólie
Způsob měření:
- vykazuje se délka svodidla v předepsané výšce, délka náběhů se nezapočítává</t>
  </si>
  <si>
    <t>SO 32-50-01.2</t>
  </si>
  <si>
    <t>9119R</t>
  </si>
  <si>
    <t>PŘESUNUTÍ POMNÍKU</t>
  </si>
  <si>
    <t>SO 32-50-02</t>
  </si>
  <si>
    <t>"položka 12110 70,595*2,1 = 148,250 [A] "_x000d_
 "Celkem "148,25 = 148,250 [B]</t>
  </si>
  <si>
    <t>"položka 12283 48,8*2,1 = 102,480 [A] "_x000d_
 "Celkem "102,48 = 102,480 [B]</t>
  </si>
  <si>
    <t>"položka 11332 71,2*2,5 = 178,000 [A] "_x000d_
 "Celkem "178 = 178,000 [B]</t>
  </si>
  <si>
    <t>Výměry jsou stanoveny elektronickým odečtem z výkresové dokumentace, výkresy D.2.1.8_ SO325002_2.001 Situační výkres, D.2.1.8_ SO325002_2.002 Vzorové příčné řezy</t>
  </si>
  <si>
    <t>"tl. 250 mm 284,8*0,25 = 71,200 [A] "_x000d_
 "Celkem "71,2 = 71,200 [B]</t>
  </si>
  <si>
    <t>"tl. 150 mm 470,63*0,15 = 70,595 [A] "_x000d_
 "Celkem "70,595 = 70,595 [B]</t>
  </si>
  <si>
    <t>"48,8 = 48,800 [A] "_x000d_
 "Celkem "48,8 = 48,800 [B]</t>
  </si>
  <si>
    <t>"položka 12110 70,595 = 70,595 [A] "_x000d_
 "položka 12283 48,8 = 48,800 [B] "_x000d_
 "Celkové množství = 119,395 "_x000d_
 "Celkem "119,395 = 119,395 [D]</t>
  </si>
  <si>
    <t>Výměry jsou stanoveny elektronickým odečtem z výkresové dokumentace, výkresy D.2.1.8_ SO325001_2.001 Situační výkres, D.2.1.8_ SO325002_2.002 Vzorové příčné řezy</t>
  </si>
  <si>
    <t>"136,7 = 136,700 [A] "_x000d_
 "Celkem "136,7 = 136,700 [B]</t>
  </si>
  <si>
    <t>"432,63 = 432,630 [A] "_x000d_
 "Celkem "432,63 = 432,630 [B]</t>
  </si>
  <si>
    <t>"tl. 150 mm 176,29 = 176,290 [A] "_x000d_
 "Celkem "176,29 = 176,290 [B]</t>
  </si>
  <si>
    <t>"176,29 = 176,290 [A] "_x000d_
 "Celkem "176,29 = 176,290 [B]</t>
  </si>
  <si>
    <t>"tl. 180 mm 371,4*0,18 = 66,852 [A] "_x000d_
 "Celkem "66,852 = 66,852 [B]</t>
  </si>
  <si>
    <t>"ŠDA fr. 0/32 432,63 = 432,630 [A] "_x000d_
 "Celkem "432,63 = 432,630 [B]</t>
  </si>
  <si>
    <t xml:space="preserve">"ŠDA  0/125 432,6 = 432,600 [A] "_x000d_
 "Celkem "432,6 = 432,600 [B]</t>
  </si>
  <si>
    <t>"61,23 = 61,230 [A] "_x000d_
 "Celkem "61,23 = 61,230 [B]</t>
  </si>
  <si>
    <t>SO 32-50-03</t>
  </si>
  <si>
    <t>"položka 12110 135,857*2,1 = 285,300 [A] "_x000d_
 "Celkem "285,3 = 285,300 [B]</t>
  </si>
  <si>
    <t>"položka 12283 59,7*2,1 = 125,370 [A] "_x000d_
 "Celkem "125,37 = 125,370 [B]</t>
  </si>
  <si>
    <t>"položka 11332 69,175*2,5 = 172,938 [A] "_x000d_
 "Celkem "172,938 = 172,938 [B]</t>
  </si>
  <si>
    <t>Výměry jsou stanoveny elektronickým odečtem z výkresové dokumentace, výkresy D.2.1.8_ SO325003_2.001 Situační výkres, D.2.1.8_ SO325003_2.002 Vzorové příčné řezy</t>
  </si>
  <si>
    <t>"tl. 250 mm 276,7*0,25 = 69,175 [A] "_x000d_
 "Celkem "69,175 = 69,175 [B]</t>
  </si>
  <si>
    <t>"tl. 150 mm 905,71*0,15 = 135,857 [A] "_x000d_
 "Celkem "135,857 = 135,857 [B]</t>
  </si>
  <si>
    <t>"59,7 = 59,700 [A] "_x000d_
 "Celkem "59,7 = 59,700 [B]</t>
  </si>
  <si>
    <t>"položka 12110 135,857 = 135,857 [A] "_x000d_
 "položka 12283 59,7 = 59,700 [B] "_x000d_
 "Celkové množství = 195,557 "_x000d_
 "Celkem "195,557 = 195,557 [D]</t>
  </si>
  <si>
    <t>"580,5 = 580,500 [A] "_x000d_
 "Celkem "580,5 = 580,500 [B]</t>
  </si>
  <si>
    <t>"510,39 = 510,390 [A] "_x000d_
 "Celkem "510,39 = 510,390 [B]</t>
  </si>
  <si>
    <t>"tl. 150 mm 408,46 = 408,460 [A] "_x000d_
 "Celkem "408,46 = 408,460 [B]</t>
  </si>
  <si>
    <t>"408,46 = 408,460 [A] "_x000d_
 "Celkem "408,46 = 408,460 [B]</t>
  </si>
  <si>
    <t>"tl. 150 mm 497,04*0,15 = 74,556 [A] "_x000d_
 "Celkem "74,556 = 74,556 [B]</t>
  </si>
  <si>
    <t>"ŠD fr. 0/32 510,39 = 510,390 [A] "_x000d_
 "Celkem "510,39 = 510,390 [B]</t>
  </si>
  <si>
    <t>"ŠDA 0/125 510,39 = 510,390 [A] "_x000d_
 "Celkem "510,39 = 510,390 [B]</t>
  </si>
  <si>
    <t>"71,83 = 71,830 [A] "_x000d_
 "Celkem "71,83 = 71,830 [B]</t>
  </si>
  <si>
    <t>"497,04+483,68 = 980,720 [A] "_x000d_
 "Celkem "980,72 = 980,720 [B]</t>
  </si>
  <si>
    <t>"470,32 = 470,320 [A] "_x000d_
 "Celkem "470,32 = 470,320 [B]</t>
  </si>
  <si>
    <t>574E46</t>
  </si>
  <si>
    <t>ASFALTOVÝ BETON PRO PODKLADNÍ VRSTVY ACP 16+, 16S TL. 50MM</t>
  </si>
  <si>
    <t>"ACP 16+ 50/70 483,68 = 483,680 [A] "_x000d_
 "Celkem "483,68 = 483,680 [B]</t>
  </si>
  <si>
    <t>91228</t>
  </si>
  <si>
    <t>SMĚROVÉ SLOUPKY Z PLAST HMOT VČETNĚ ODRAZNÉHO PÁSKU</t>
  </si>
  <si>
    <t>"Z11g 2 = 2,000 [A] "_x000d_
 "Celkem "2 = 2,000 [B]</t>
  </si>
  <si>
    <t>Položka zahrnuje:
- dodání a osazení sloupku včetně nutných zemních prací
- vnitrostaveništní a mimostaveništní doprava
- odrazky plastové nebo z retroreflexní fólie
Položka nezahrnuje:
- x</t>
  </si>
  <si>
    <t>SO 32-50-04</t>
  </si>
  <si>
    <t>"položka 12110 147,623*2,1 = 310,008 [A] "_x000d_
 "Celkem "310,008 = 310,008 [B]</t>
  </si>
  <si>
    <t>"položka 12283 150,3*2,1 = 315,630 [B] "_x000d_
 "Celkem "315,63 = 315,630 [B]</t>
  </si>
  <si>
    <t>"položka 11332 248,175*2,5 = 620,438 [A] "_x000d_
 "Celkem "620,438 = 620,438 [B]</t>
  </si>
  <si>
    <t>NEOCEŇOVAT - POPLATKY ZA LIKVIDACI ODPADŮ NEBEZPEČNÝCH - 17 03 01* ASFALTOVÉ SMĚSI OBSAHUJÍCÍ DEHET VČ. DOPRAVY NA SKLÁDKU A MANIPULACE</t>
  </si>
  <si>
    <t>"položka 11372 11,87*2,2 = 26,114 [A] "_x000d_
 "Celkem "26,114 = 26,114 [B]</t>
  </si>
  <si>
    <t>Výměry jsou stanoveny elektronickým odečtem z výkresové dokumentace, výkresy D.2.1.8_ SO325004_2.001 Situační výkres, D.2.1.8_ SO325004_2.002 Vzorové příčné řezy</t>
  </si>
  <si>
    <t>"tl. 250 mm 992,7*0,25 = 248,175 [A] "_x000d_
 "Celkem "248,175 = 248,175 [B]</t>
  </si>
  <si>
    <t>"tl. 100 mm 118,7*0,1 = 11,870 [A] "_x000d_
 "Celkem "11,87 = 11,870 [B]</t>
  </si>
  <si>
    <t>"tl. 150 mm 984,15*0,15 = 147,623 [A] "_x000d_
 "Celkem "147,623 = 147,623 [B]</t>
  </si>
  <si>
    <t>"150,3 = 150,300 [A] "_x000d_
 "Celkem "150,3 = 150,300 [B]</t>
  </si>
  <si>
    <t>"svah 194,62 = 194,620 [A] "_x000d_
 "Celkem "194,62 = 194,620 [B]</t>
  </si>
  <si>
    <t>"70,4 = 70,400 [A] "_x000d_
 "Celkem "70,4 = 70,400 [B]</t>
  </si>
  <si>
    <t>"965,21 = 965,210 [A] "_x000d_
 "schodovité napojení 110,95 = 110,950 [B] "_x000d_
 "Celkové množství = 1076,160 "_x000d_
 "Celkem "1076,16 = 1076,160 [D]</t>
  </si>
  <si>
    <t>"tl. 150 mm 236,27 = 236,270 [A] "_x000d_
 "Celkem "236,27 = 236,270 [B]</t>
  </si>
  <si>
    <t>"napojení terénu na stávající terén 236,27 = 236,270 [A] "_x000d_
 "svah 120 = 120,000 [B] "_x000d_
 "Celkové množství = 356,270 "_x000d_
 "Celkem "356,27 = 356,270 [D]</t>
  </si>
  <si>
    <t>"965,21 = 965,210 [A] "_x000d_
 "- výztužná geotextílie 1200 = 1200,000 [B] "_x000d_
 "schodovité napojení 110,95 = 110,950 [C] "_x000d_
 "Celkové množství = 2276,160 "_x000d_
 "Celkem "2276,16 = 2276,160 [E]</t>
  </si>
  <si>
    <t>"tl. 180 mm 779,2*0,18 = 140,256 [A] "_x000d_
 "Celkem "140,256 = 140,256 [B]</t>
  </si>
  <si>
    <t xml:space="preserve">ŠDA  fr. 0/32</t>
  </si>
  <si>
    <t>"komunikace 965,21 = 965,210 [A] "_x000d_
 "schodovité napojení 110,95 = 110,950 [B] "_x000d_
 "Celkové množství = 1076,160 "_x000d_
 "Celkem "1076,16 = 1076,160 [D]</t>
  </si>
  <si>
    <t xml:space="preserve">"ŠDA    0/125 965,21 = 965,210 [A] "_x000d_
 "Celkem "965,21 = 965,210 [B]</t>
  </si>
  <si>
    <t>"186,01 = 186,010 [A] "_x000d_
 "Celkem "186,01 = 186,010 [B]</t>
  </si>
  <si>
    <t xml:space="preserve">"PS-EP  schodovité napojení 114,51 = 114,510 [A] "_x000d_
 "Celkem "114,51 = 114,510 [B]</t>
  </si>
  <si>
    <t>"schodovité napojení 118,07 = 118,070 [A] "_x000d_
 "Celkem "118,07 = 118,070 [B]</t>
  </si>
  <si>
    <t>"schodovité napojení 114,51 = 114,510 [A] "_x000d_
 "Celkem "114,51 = 114,510 [B]</t>
  </si>
  <si>
    <t>914181</t>
  </si>
  <si>
    <t>DOPR ZNAČ ZÁKL VEL HLINÍK TŘ RA3 - DOD A MONT</t>
  </si>
  <si>
    <t>"C9a, C9b 2+2 = 4,000 [A] "_x000d_
 "Celkem "4 = 4,000 [B]</t>
  </si>
  <si>
    <t>"2+2 = 4,000 [A] "_x000d_
 "Celkem "4 = 4,000 [B]</t>
  </si>
  <si>
    <t xml:space="preserve">do bet. lože s boční opěrou C25/25,  nášlap +10 cm
Výměry jsou stanoveny elektronickým odečtem z výkresové dokumentace, výkresy D.2.1.8_ SO325004_2.001 Situační výkres, D.2.1.8_ SO325004_2.002 Vzorové příčné řezy</t>
  </si>
  <si>
    <t>"100/150/205 32,99 = 32,990 [A] "_x000d_
 "Celkem "32,99 = 32,990 [B]</t>
  </si>
  <si>
    <t>919112</t>
  </si>
  <si>
    <t>ŘEZÁNÍ ASFALTOVÉHO KRYTU VOZOVEK TL DO 100MM</t>
  </si>
  <si>
    <t>SO 32-50-05.1</t>
  </si>
  <si>
    <t>SO 32-50-05</t>
  </si>
  <si>
    <t>"viz projektová dokumentace, TZ a výkaz projektanta"_x000d_
 "dle vyjádření PČR"_x000d_
 "Vytvoření a projednání projektové dokumentace - návrh přechodné úpravy provozu na PK (dopravní značení)"_x000d_
 "Vytvoření a projednání projektové dokumentace - návrh místní úpravy provozu na PK (dopravní značení)"_x000d_
 1 = 1,000 [A]_x000d_
 "Celkem: "A = 1,000 [B]</t>
  </si>
  <si>
    <t>"`viz projektová dokumentace, TZ a výkaz projektanta a tabulka kubatur`"_x000d_
 " výkres D_2_1_8_SO325005.1_2.602"_x000d_
 "Sejmutí drnu v tl. 100 mm"_x000d_
 3575+4044+6678+245+119 = 14661,000 [A]_x000d_
 "Celkem: "A = 14661,000 [B]</t>
  </si>
  <si>
    <t>"`viz projektová dokumentace, TZ a výkaz projektanta a tabulka kubatur`"_x000d_
 "`Výměry jsou stanoveny elektronickým odečtem z výkresové dokumentace, výkres D_2_1_8_SO325005.1_2.602. `"_x000d_
 "Demolice"_x000d_
 "Odstranění stávající komunikace (silnice II/298):"_x000d_
 "Asfaltová vozovka - obrusná vrstva, bez viditelných puklin a deformací. Celkem tl. 50 mm."_x000d_
 (705)*0.05 = 35,250 [A]_x000d_
 "Celkem: "A = 35,250 [B]</t>
  </si>
  <si>
    <t>11316</t>
  </si>
  <si>
    <t>ODSTRANĚNÍ KRYTU ZPEVNĚNÝCH PLOCH ZE SILNIČNÍCH DÍLCŮ</t>
  </si>
  <si>
    <t>"`viz projektová dokumentace, TZ a výkaz projektanta a tabulka kubatur`"_x000d_
 "Výměry jsou stanoveny elektronickým odečtem z výkresové dokumentace, výkres D_2_1_8_SO325005.1_2.602. "_x000d_
 "Demolice"_x000d_
 "Ostranění stávajícího parkovacího stání:"_x000d_
 "železobetonové panely v tl. 200 mm"_x000d_
 50*0.2 = 10,000 [A]_x000d_
 "Celkem: "A = 10,000 [B]</t>
  </si>
  <si>
    <t>"`viz projektová dokumentace, TZ a výkaz projektanta a tabulka kubatur`"_x000d_
 "Výměry jsou stanoveny elektronickým odečtem z výkresové dokumentace, výkres D_2_1_8_SO325005.1_2.602. "_x000d_
 "Demolice"_x000d_
 "Odstranění stávající komunikace pro chodce:"_x000d_
 "betonová dlažba tl. 80 mm"_x000d_
 30.0*0.08 = 2,400 [A]_x000d_
 "Celkem: "A = 2,400 [B]</t>
  </si>
  <si>
    <t>"`viz projektová dokumentace, TZ a výkaz projektanta a tabulka kubatur`"_x000d_
 "Výměry jsou stanoveny elektronickým odečtem z výkresové dokumentace, výkres D_2_1_8_SO325005.1_2.602. "_x000d_
 "Demolice"_x000d_
 "Odstranění stávající komunikace (silnice II/298):"_x000d_
 "Navážka charakteru štěrku s příměsí jemnozrnné zeminy. "_x000d_
 "Kyprý, světle hnědý, suchý, s poloostrými úlomky do velikosti 2 cm. Celková tl. 600 mm."_x000d_
 705.0*1.1*0.6 = 465,300 [A]_x000d_
 "Štěrkodrť promísená s hlínou tl. 350 mm"_x000d_
 100*0.35 = 35,000 [B]_x000d_
 "Mezisoučet: "A+B = 500,300 [C]_x000d_
 "Odstranění stávající komunikace pro chodce:"_x000d_
 "lože z kameniva tl. 40 mm"_x000d_
 "štěrkodrť tl. 250 mm"_x000d_
 30.0*(0.04+0.25) = 8,700 [D]_x000d_
 "Mezisoučet: "D = 8,700 [E]_x000d_
 "demolice nezpevněné krajnice tl. 150 mm, štěrkodrť promísená s hlínou"_x000d_
 37.5*0.15 = 5,625 [F]_x000d_
 "Celkem: "A+B+D+F = 514,625 [G]</t>
  </si>
  <si>
    <t>11333</t>
  </si>
  <si>
    <t>ODSTRANĚNÍ PODKLADU ZPEVNĚNÝCH PLOCH S ASFALT POJIVEM</t>
  </si>
  <si>
    <t>"`viz projektová dokumentace, TZ a výkaz projektanta a tabulka kubatur`"_x000d_
 "Výměry jsou stanoveny elektronickým odečtem z výkresové dokumentace, výkres D_2_1_8_SO325005.1_2.602. "_x000d_
 "Demolice"_x000d_
 "Odstranění stávající komunikace (silnice II/289):"_x000d_
 "Drcené kamenivo s asfaltovým pojivem. Celková tl. 50 mm"_x000d_
 705.0*1.05*0.05 = 37,013 [A]_x000d_
 "Celkem: "A = 37,013 [B]</t>
  </si>
  <si>
    <t>"`viz projektová dokumentace, TZ a výkaz projektanta a tabulka kubatur`"_x000d_
 "Výměry jsou stanoveny elektronickým odečtem z výkresové dokumentace, výkres D_2_1_8_SO325005.1_2.602. "_x000d_
 "Demolice"_x000d_
 "vytržení stávajícího betonového obrubníku 15/15, včetně betonového lože"_x000d_
 7.0 = 7,000 [A]_x000d_
 "vytržení stávajícího betonového obrubníku 10/15, včetně betonového lože"_x000d_
 20.0 = 20,000 [B]_x000d_
 "Celkem: "A+B = 27,000 [C]</t>
  </si>
  <si>
    <t>"`viz projektová dokumentace, TZ a výkaz projektanta a tabuka kubatu`"_x000d_
 "výkres D_2_1_8_SO325005.1_2.602"_x000d_
 "Dojde k sejmutí orniční a podorniční vrstvy o proměnné tloušťce (viz zemědělská příloha). Skrytá zemina bude dočasně po dobu stavby uložena na deponii"_x000d_
 "která se nachází v prostoru stavby do vzdálenosti 10 km). Celková skrývka z ploch trvalého záboru bude využita na ohumusování, ozelenění a vegetační"_x000d_
 "úpravy`. (týká se všech SO)"_x000d_
 "sejmutí ornice, naložení na dopravní prostředek a doprava na mezideponii"_x000d_
 "Sejmutí vrstvy ornice"_x000d_
 "Ornice proměnná tloušťka"_x000d_
 (357*0.3)+(648*0.3)+(437*0.3)+(238*0.2) = 480,200 [A]_x000d_
 "Podornice proměnná tloušťka"_x000d_
 (286*0.46)+(1111*0.46)+(1392*0.47) = 1296,860 [B]_x000d_
 "Mezisoučet: "A+B = 1777,060 [C]_x000d_
 "Celkem: "A+B = 1777,060 [D]</t>
  </si>
  <si>
    <t xml:space="preserve">"`viz projektová dokumentace, TZ a výkaz projektanta a tabulka kubatur`"_x000d_
 "dle tabulky kubatur"_x000d_
 "SKLADBA SILNICE II/298"_x000d_
 "Výkopy z výměnné vrstvy v tloušťce 500 mm"_x000d_
 1839.6+462.5 = 2302,100 [A]_x000d_
 "SKLADBA KOMUNIKACE PRO CHODCE"_x000d_
 " výkres D_2_1_8_SO325005.1_2.101, 2.301-3"_x000d_
 "Výkopy z výměnné vrstvy v tloušťce 250 mm"_x000d_
 15.5*0.25 = 3,875 [B]_x000d_
 "Zemní práce"_x000d_
 "Výkop  (z toho 10% ruční výkop, 2% bourání prostého betonu, 1% ŽB)"_x000d_
 "Silnice (zemina)"_x000d_
 "dle tabulky kubatur"_x000d_
 (9742.3+118.3)*0.97 = 9564,782 [C]_x000d_
 "Mezisoučet: "A+B+C = 11870,757 [D]_x000d_
 "Zemní práce"_x000d_
 "Silnice (zemina)"_x000d_
 "Nadnásyp"_x000d_
 "Odtěžení dočasného nadnásypu + odvoz na mezideponii"_x000d_
 2264.7 = 2264,700 [E]_x000d_
 "Celkem: "A+B+C+E = 14135,457 [F]</t>
  </si>
  <si>
    <t>"`viz projektová dokumentace, TZ a výkaz projektanta a tabulka kubatur`"_x000d_
 "výkop a naložení ornice pro ohumusování na dopravní prostředek z mezideponie a doprava na místo určení"_x000d_
 5286*0.1+7000*0.15 = 1578,600 [A]_x000d_
 "Celkem: "A = 1578,600 [B]</t>
  </si>
  <si>
    <t>"`viz projektová dokumentace, TZ a výkaz projektanta a tabulka kubatur`"_x000d_
 "výkres D_2_1_8_SO325005.1_2.101, 2.501"_x000d_
 "Odvodnění komunikace"_x000d_
 "výkop pro kanalizační potrubí (štěrkodrť s hlínou)"_x000d_
 10*0.87*1.8*0.97 = 15,190 [A]_x000d_
 "Mezisoučet: "A = 15,190 [B]_x000d_
 "Celkem: "A = 15,190 [C]</t>
  </si>
  <si>
    <t>"`viz projektová dokumentace, TZ a výkaz projektanta a tabulka kubatur`"_x000d_
 "výkres D_2_1_8_SO325005.1_2.101, 2.501"_x000d_
 "Uliční vpusti"_x000d_
 "výkop pro uliční vpust (štěrkodrť s hlínou)"_x000d_
 2*(1.15*1.15*1.5)*0.97 = 3,848 [A]_x000d_
 "Celkem: "A = 3,848 [B]</t>
  </si>
  <si>
    <t>"`viz projektová dokumentace, TZ a výkaz projektanta a tabulka kubatur`"_x000d_
 "uložení ornice na mezideponii"_x000d_
 1777.06 = 1777,060 [A]_x000d_
 "uložení zeminy z odtěženého konsol násypu na deponii"_x000d_
 2264.7 = 2264,700 [B]_x000d_
 "Celkem: "A+B = 4041,760 [C]</t>
  </si>
  <si>
    <t xml:space="preserve">"`viz projektová dokumentace, TZ a výkaz projektanta a tabulka kubatur`"_x000d_
 "dle tabulky kubatur"_x000d_
 "Násyp  "_x000d_
 "Silnice (vhodná zemina dle normy ČSN 73 6133 fr. 0/63)"_x000d_
 "Jedná se o výslednou kubaturu zemního tělesa, ve které není zohledněno zatlačení násypu do podloží (materiál stratný vlivem sednutí)."_x000d_
 24206.2+935 = 25141,200 [A]_x000d_
 "Mezisoučet: "A = 25141,200 [B]_x000d_
 "Dočasný konsolidační násyp, vhodná zemina dle normy ČSN 73 6133 fr. 0/63, výška 0,80 m"_x000d_
 "pozn.: jedná se o vhodnou zeminu dle ČN 736133 od zemní pláně budoucí konstrukce vozovky po projektovanou niveletu, "_x000d_
 "po proběhnutí konsolidace bude materiál konsolidačního násypu odtěžen a použit do násypu tohoto SO nebo souvisejících SO pozemních komunikací"_x000d_
 "dle tabulky kubatur"_x000d_
 2264.7 = 2264,700 [C]_x000d_
 "Konsolidační přísyp a dočasný nadnásyp v místě mostních opěr, vhodná zemina dle ČSN 73 6133 fr. 0/63"_x000d_
 "výška dočasného nadnásypu nad projektovanou niveletou je 1,50m"_x000d_
 "pozn.: jedná se o vhodnou zeminu dle ČN 736133 v místě mostních opěr "_x000d_
 "po proběhnutí konsolidace bude materiál konsolidačního nadnásypu a část konsolidačního přísypu  odtěžen v rámci mostního objektu "_x000d_
 "a použit do násypu ostatních SO v rámci této stavby"_x000d_
 "dle tabulky kubatur"_x000d_
 6232.2 = 6232,200 [D]_x000d_
 "Mezisoučet: "C+D = 8496,900 [E]_x000d_
 "Celkem: "A+C+D = 33638,100 [F]</t>
  </si>
  <si>
    <t>17380</t>
  </si>
  <si>
    <t>ZEMNÍ KRAJNICE A DOSYPÁVKY Z NAKUPOVANÝCH MATERIÁLŮ</t>
  </si>
  <si>
    <t>"`viz projektová dokumentace, TZ a výkaz projektanta a tabulka kubatur`"_x000d_
 "dle tabulky kubatur"_x000d_
 "`dosyp`"_x000d_
 "Silnice (nenamrzavý, nesoudržný a propustný materiál)"_x000d_
 637.5+86 = 723,500 [A]_x000d_
 "Celkem: "A = 723,500 [B]</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</si>
  <si>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svahování, hutnění a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</si>
  <si>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"`viz projektová dokumentace, TZ a výkaz projektanta a tabulka kubatur`"_x000d_
 "výkres D_2_1_8_SO325005.1_2.101, 2.501"_x000d_
 "Odvodnění komunikace"_x000d_
 "zásyp uliční vpusti vhodnou zeminou dle ČSN 73 6133"_x000d_
 2*(1.0*1.5) = 3,000 [A]_x000d_
 "zásyp kanalizačního potrubí vhodnou zeminou dle ČSN 73 6133"_x000d_
 10*0.87*0.9 = 7,830 [B]_x000d_
 "Celkem: "A+B = 10,830 [C]</t>
  </si>
  <si>
    <t>"`viz projektová dokumentace, TZ a výkaz projektanta a tabulka kubatur`"_x000d_
 "Odvodnění komunikace"_x000d_
 "výkres D_2_1_8_SO325005.1_2.101, 2.501"_x000d_
 "obsyp potrubí štěrkopískem fr. 0/4"_x000d_
 0.4*10 = 4,000 [A]_x000d_
 "Celkem: "A = 4,000 [B]</t>
  </si>
  <si>
    <t>"`viz projektová dokumentace, TZ a výkaz projektanta a tabulka kubatur`"_x000d_
 "dle tabulky kubatur"_x000d_
 "SKLADBA SILNICE II/298"_x000d_
 "Úprava pláně násypu"_x000d_
 7097.8+1793.9 = 8891,700 [A]_x000d_
 "SKLADBA ZPEVNĚNÉ PLOCHY (DOPRAVNÍ OSTRŮVKY)"_x000d_
 "výkres D_2_1_8_SO325005.1_2.101, 2.301-3, 2.401-3"_x000d_
 "Úprava pláně násypu"_x000d_
 156+62+87+48+25 = 378,000 [B]_x000d_
 "SKLADBA KOMUNIKACE PRO CHODCE"_x000d_
 " výkres D_2_1_8_SO325005.1_2.101, 2.301-3"_x000d_
 "Úprava pláně"_x000d_
 15.0*1.03 = 15,450 [C]_x000d_
 "Celkem: "A+B+C = 9285,150 [D]</t>
  </si>
  <si>
    <t>"`viz projektová dokumentace, TZ a výkaz projektanta a tabulka kubatur`"_x000d_
 "výkres D_2_1_8_SO325005.1_2.101"_x000d_
 "Ohumusení a osetí travním semenem v tl. 150 mm + kokosová protierozní síť 700 g/m2 (ohumusování násypu svahu - použití odtěžené ornice a podornice)"_x000d_
 1050/0.15 = 7000,000 [A]_x000d_
 "Celkem: "A = 7000,000 [B]</t>
  </si>
  <si>
    <t xml:space="preserve">"`viz projektová dokumentace, TZ a výkaz projektanta a tabulka kubatur`"_x000d_
 "výkres D_2_1_8_SO325005.1_2.101"_x000d_
 "Ohumusení a osetí travním semenem v tl. 100 mm (ohumusování  - použití odtěžené ornice a podornice)"_x000d_
 528.6/0.1 = 5286,000 [A]_x000d_
 "Celkem: "A = 5286,000 [B]</t>
  </si>
  <si>
    <t>"`viz projektová dokumentace, TZ a výkaz projektanta a tabulka kubatur`"_x000d_
 "výkres D_2_1_8_SO325005.1_2.101"_x000d_
 "Ohumusení a osetí travním semenem v tl. 100 mm"_x000d_
 5286 = 5286,000 [A]_x000d_
 "Ohumusení a osetí travním semenem v tl. 150 mm "_x000d_
 7000 = 7000,000 [B]_x000d_
 "Celkem: "A+B = 12286,000 [C]</t>
  </si>
  <si>
    <t>"`viz projektová dokumentace, TZ a výkaz projektanta a tabulka kubatur`"_x000d_
 12286 = 12286,000 [A]</t>
  </si>
  <si>
    <t>18481</t>
  </si>
  <si>
    <t>OCHRANA STROMŮ BEDNĚNÍM</t>
  </si>
  <si>
    <t>"`viz projektová dokumentace, TZ a výkaz projektanta`"_x000d_
 "Výměry jsou stanoveny elektronickým odečtem z výkresové dokumentace, výkres D_2_1_8_SO325005.1_2.101"_x000d_
 "dočasná ochrana stávajících stromů vč. odstranění"_x000d_
 "obklad kmenů stromů z fošen délky min. 2,0 m, průměrný průměr kmenů 0,50 m"_x000d_
 2*3.14*0.25*2.0*200 = 628,000 [A]_x000d_
 "Celkem: "A = 628,000 [B]</t>
  </si>
  <si>
    <t>Položka zahrnuje:
- veškerý materiál, výrobky a polotovary, včetně mimostaveništní a vnitrostaveništní dopravy (rovněž přesuny), včetně naložení a složení, případně s uložením
Položka nezahrnuje:
- x</t>
  </si>
  <si>
    <t>18710</t>
  </si>
  <si>
    <t>OŠETŘENÍ ORNICE NA SKLÁDCE</t>
  </si>
  <si>
    <t>"`viz projektová dokumentace, TZ a výkaz projektanta a tabulka kubatur`"_x000d_
 "ošetřování ornice na mezideponii po dobu deponování ornice"_x000d_
 1777.06-0 = 1777,060 [A]_x000d_
 "Celkem: "A = 1777,060 [B]</t>
  </si>
  <si>
    <t>Položka zahrnuje:
- urovnání skládky do výšky max. 3m se sklony svahů 1:2 a mírnějšími
- založení trávníku (event. ošetření chemicky před založením trávníku při časové prodlevě mezi nasypáním skládky a osetím)
- 1x za rok ošetření chemicky
- 2x za rok sekání.
Položka nezahrnuje:
- x</t>
  </si>
  <si>
    <t>"`viz projektová dokumentace, TZ a výkaz projektanta a tabulka kubatur`"_x000d_
 "výkres D_2_1_8_SO325005.1_2.101, 2.301-3, 2.401-3"_x000d_
 "Vsakovací příkop:"_x000d_
 "štěrkodrť fr. 16/32"_x000d_
 360.0*1.8 = 648,000 [A]_x000d_
 "Celkem: "A = 648,000 [B]</t>
  </si>
  <si>
    <t>"`viz projektová dokumentace, TZ a výkaz projektanta tabulka kubatur`"_x000d_
 "výkres D_2_1_8_SO325005.1_2.101, 2.301-3, 2.401-3"_x000d_
 "VSAKOVACÍ PŘÍKOP"_x000d_
 "filtrační a separační geotextilie 300 g/m2"_x000d_
 360.0*5.4 = 1944,000 [A]_x000d_
 "podélná drenáž:"_x000d_
 "filtrační a separační geotextilie 400 g/m2"_x000d_
 115.0*2.0 = 230,000 [B]_x000d_
 "Celkem: "A+B = 2174,000 [C]</t>
  </si>
  <si>
    <t xml:space="preserve">"`viz projektová dokumentace, TZ a výkaz projektanta a tabulka kubatur`"_x000d_
 "výkres D_2_1_8_SO325005.1_2.101, 2.301-3, 2.401-3"_x000d_
 "podélná drenáž:"_x000d_
 "výkop rýhy (štěrkodrť s hlínou)"_x000d_
 "37,4m3"_x000d_
 "štěrkodrť frakce 16/32      "_x000d_
 "23,0m3"_x000d_
 "podélná drenáž:"_x000d_
 "drenážní trubka DN 150"_x000d_
 53+62 = 115,000 [A]_x000d_
 "Celkem: "A = 115,000 [B]</t>
  </si>
  <si>
    <t>"`viz projektová dokumentace, TZ a výkaz projektanta a tabulka kubatur`"_x000d_
 "SKLADBA SILNICE II/298"_x000d_
 "Výměnná vrstva - vhodná zemina dle normy ČSN 73 6133 fr. 0/63 tl. 500 mm"_x000d_
 "dle tabulky kubatur"_x000d_
 1839.6+462.5 = 2302,100 [A]_x000d_
 "výkres D_2_1_8_SO325005.1_2.101, 2.301-3"_x000d_
 "SKLADBA KOMUNIKACE PRO CHODCE"_x000d_
 "Výměnná vrstva - vhodná zemina dle normy ČSN 73 6133 fr. 0/63 tl. 250 mm"_x000d_
 15.5*0.25 = 3,875 [B]_x000d_
 "Celkem: "A+B = 2305,975 [C]</t>
  </si>
  <si>
    <t>"`viz projektová dokumentace, TZ a výkaz projektanta a tabulka kubatur`"_x000d_
 "výkres D_2_1_8_SO325005.1_2.101, 2.301-3"_x000d_
 "Val z kameniva:"_x000d_
 "separační netkaná geotextílie 300 g/m2"_x000d_
 80.0*9.1 = 728,000 [A]_x000d_
 "Celkem: "A = 728,000 [B]</t>
  </si>
  <si>
    <t>"`viz projektová dokumentace, TZ a výkaz projektanta a tabulka kubatur`"_x000d_
 "výkres D_2_1_8_SO325005.1_2.101, 2.301-3"_x000d_
 "SKLADBA KOMUNIKACE PRO CHODCE"_x000d_
 "Separační netkaná geotextílie 400 g/m2"_x000d_
 15*1,03 = 15,450 [A]_x000d_
 "Celkem: "A = 15,450 [B]</t>
  </si>
  <si>
    <t>"`viz projektová dokumentace, TZ a výkaz projektanta a tabulka kubatur`"_x000d_
 "SKLADBA SILNICE II/298"_x000d_
 "dle tabulky kubatur"_x000d_
 "Separační netkaná geotextílie 500 g/m2"_x000d_
 12569.6+1915.4 = 14485,000 [A]_x000d_
 "Celkem: "A = 14485,000 [B]</t>
  </si>
  <si>
    <t xml:space="preserve">"`viz projektová dokumentace, TZ a výkaz projektanta a tabulka kubatur`"_x000d_
 "výkres D_2_1_8_SO325005.1_2.101"_x000d_
 "Ohumusení a osetí travním semenem v tl. 150 mm + kokosová protierozní síť 700 g/m2 (ohumusování násypu svahu - použití odtěžené ornice a podornice)"_x000d_
 "Skoby k ukotvení kokosové protierozní sítě (4 skoby na m2)      28000 ks"_x000d_
 1050/0.15 = 7000,000 [A]_x000d_
 "Celkem: "A = 7000,000 [B]</t>
  </si>
  <si>
    <t>"`viz projektová dokumentace, TZ a výkaz projektanta a tabulka kubatur`"_x000d_
 "výkres D_2_1_8_SO325005.1_2.101, 2.301-3"_x000d_
 "Val z kameniva:"_x000d_
 "štěrkodrť fr. 16/32"_x000d_
 80.0*2.43 = 194,400 [A]_x000d_
 "Celkem: "A = 194,400 [B]</t>
  </si>
  <si>
    <t>"`viz projektová dokumentace, TZ a výkaz projektanta a tabulka kubatur`"_x000d_
 "Odvodnění komunikace"_x000d_
 "výkres D_2_1_8_SO325005.1_2.101, 2.501"_x000d_
 "podsyp štěrkopískem tl. 100 mm, zhutněno (potrubí)"_x000d_
 10.0*0.87*0.1 = 0,870 [A]_x000d_
 "výkres D_2_1_8_SO325005.1_2.101, 2.301-3, 2.401-3"_x000d_
 "podélná drenáž:"_x000d_
 "lože z těženého kameniva frakce 0/22 tl. 100 mm"_x000d_
 115.0*0.5*0.1 = 5,750 [B]_x000d_
 "Celkem: "A+B = 6,620 [C]</t>
  </si>
  <si>
    <t>"`viz projektová dokumentace, TZ a výkaz projektanta a tabulka kubatur`"_x000d_
 "výkres D_2_1_8_SO325005.1_2.101, 2.301-3"_x000d_
 "Val z kameniva:"_x000d_
 "rovnanina z lomového kamene o váze 200-500-kg, ukládání po vrstvách s vyklínováním mezer"_x000d_
 80.0*5.0 = 400,000 [A]_x000d_
 "Celkem: "A = 400,000 [B]</t>
  </si>
  <si>
    <t>56120</t>
  </si>
  <si>
    <t>VÁLCOVANÝ BETON</t>
  </si>
  <si>
    <t>"`viz projektová dokumentace, TZ a výkaz projektanta a tabulky kubatur`"_x000d_
 "Výměry jsou stanoveny elektronickým odečtem z výkresové dokumentace"_x000d_
 "výkres D_2_1_8_SO325005.1_2.101"_x000d_
 "PRSTENEC OKOLO STŘEDOVÉHO OSTROVA"_x000d_
 90.6*0.06 = 5,436 [A]_x000d_
 "Zpevněná srpovitá krajnice ze žulových kostek střední velikosti - betonové lože"_x000d_
 5*0.06 = 0,300 [B]_x000d_
 "Celkem: "A+B = 5,736 [C]</t>
  </si>
  <si>
    <t>56314</t>
  </si>
  <si>
    <t>VOZOVKOVÉ VRSTVY Z MECHANICKY ZPEVNĚNÉHO KAMENIVA TL. DO 200MM</t>
  </si>
  <si>
    <t xml:space="preserve">"`viz projektová dokumentace, TZ a výkaz projektanta a tabulky kubatur`"_x000d_
 "výkres D_2_1_8_SO325005.1_2.101, 2.301-3, 2.401-3"_x000d_
 "SKLADBA KOMUNIKACE (SILNICE II/298)"_x000d_
 "Mechanicky zpevněné kamenivo                                        MZK                                 200 mm"_x000d_
 5035.0*1.12 = 5639,200 [A]_x000d_
 "Celkem: "A = 5639,200 [B]</t>
  </si>
  <si>
    <t xml:space="preserve">"`viz projektová dokumentace, TZ a výkaz projektanta a tabulka kubatur`"_x000d_
 "výkres D_2_1_8_SO325005.1_2.101, 2.301-3, 2.401-3"_x000d_
 "SKLADBA SILNICE II/298"_x000d_
 "Štěrkodrť frakce 0/32-zesilující vrstva                                ŠDA                                 150 mm"_x000d_
 5035.0*1.21 = 6092,350 [A]_x000d_
 "Protažení zemní pláně - Štěrkodrť frakce 0/63                ŠDA                                 150 mm"_x000d_
 "dle tabulky kubatur"_x000d_
 1026.8+16.5 = 1043,300 [B]_x000d_
 "Celkem: "A+B = 7135,650 [C]</t>
  </si>
  <si>
    <t xml:space="preserve">"`viz projektová dokumentace, TZ a výkaz projektanta a tabulka kubatur`"_x000d_
 " výkres D_2_1_8_SO325005.1_2.101, 2.301-3, 2.401-3"_x000d_
 "SKLADBA ZPEVNĚNÉ PLOCHY (DOPRAVNÍ OSTRŮVKY)"_x000d_
 "Štěrkodrť frakce 0/63                                                                            ŠDB                        220 mm"_x000d_
 "(lze použití odtěžený materiál z konsolidačního nadnásypu)"_x000d_
 "vč. dodání - naložení a dopravy z mezideponie"_x000d_
 156+62+87+48+25 = 378,000 [A]_x000d_
 "Celkem: "A = 378,000 [B]</t>
  </si>
  <si>
    <t xml:space="preserve">"`viz projektová dokumentace, TZ a výkaz projektanta a tabulka kubatur`"_x000d_
 "výkres D_2_1_8_SO325005.1_2.101, 2.301-3, 2.401-3"_x000d_
 "SKLADBA SILNICE II/298"_x000d_
 "Štěrkodrť frakce 0/63                                                            ŠDA                                 290 mm"_x000d_
 5035.0*1.30 = 6545,500 [A]_x000d_
 "Mezisoučet: "A = 6545,500 [B]_x000d_
 "SKLADBA KOMUNIKACE PRO CHODCE"_x000d_
 "výkres D_2_1_8_SO325005.1_2.101, 2.301-3"_x000d_
 "Štěrkodrť frakce 0/63                     ŠDB                 270 mm"_x000d_
 "(lze použití odtěžený materiál z konsolidačního nadnásypu)"_x000d_
 "vč. dodání - naložení a dovoz z mezideponie"_x000d_
 15*1.03 = 15,450 [C]_x000d_
 "Celkem: "A+C = 6560,950 [D]</t>
  </si>
  <si>
    <t>56963</t>
  </si>
  <si>
    <t>ZPEVNĚNÍ KRAJNIC Z RECYKLOVANÉHO MATERIÁLU TL DO 150MM</t>
  </si>
  <si>
    <t>"`viz projektová dokumentace, TZ a výkaz projektanta a tabulka kubatur`"_x000d_
 " výkres D_2_1_8_SO325005.1_2.101"_x000d_
 "Nezpevněná krajnice šířky 0,75 m; tl. 0,15m z asfaltového recyklátu fr. 0/22"_x000d_
 (111+99+75+75+64+58.0)*0.75 = 361,500 [A]_x000d_
 "Nezpevněná krajnice šířky 1,50 m; tl. 0,15m z asfaltového recyklátu fr. 0/22"_x000d_
 (99+15+91+105)*1.5 = 465,000 [B]_x000d_
 "Celkem: "A+B = 826,500 [C]</t>
  </si>
  <si>
    <t>Položka zahrnuje:
- dodání recyklátu předepsané kvality a zrnitosti
- očištění podkladu
- uložení recyklátu dle předepsaného technologického předpisu, zhutnění vrstvy v předepsané tloušťce
- zřízení vrstvy bez rozlišení šířky, pokládání vrstvy po etapách,
Položka nezahrnuje:
- postřiky, nátěry</t>
  </si>
  <si>
    <t xml:space="preserve">"`viz projektová dokumentace, TZ a výkaz projektanta a tabulky kubatur`"_x000d_
 "výkres D_2_1_8_SO325005.1_2.101, 2.301-3, 2.401-3"_x000d_
 "Infiltrační postřik                                                                   PI-E                                     1,00 kg/m2"_x000d_
 "SKLADBA SILNICE II/298"_x000d_
 5035.0*1.12 = 5639,200 [A]_x000d_
 "Celkem: "A = 5639,200 [B]</t>
  </si>
  <si>
    <t xml:space="preserve">"`viz projektová dokumentace, TZ a výkaz projektanta a tabulky kubatur`"_x000d_
 "výkres D_2_1_8_SO325005.1_2.101, 2.301-3, 2.401-3"_x000d_
 "Spojovací postřik kationaktivní emulzí   modif.                    PS-CP                            0,30-0,60 kg/m2"_x000d_
 "SKLADBA SILNICE II/298"_x000d_
 5035.0*1.03 = 5186,050 [A]_x000d_
 5035.0*1.05 = 5286,750 [B]_x000d_
 "Celkem: "A+B = 10472,800 [C]</t>
  </si>
  <si>
    <t xml:space="preserve">"`viz projektová dokumentace, TZ a výkaz projektanta a tabulky kubatur`"_x000d_
 "výkres D_2_1_8_SO325005.1_2.101, 2.301-3, 2.401-3"_x000d_
 "SKLADBA KOMUNIKACE (SILNICE II/298)"_x000d_
 "Asfaltový beton pro obrusné vrstvy (modif.)                            ACO 11+                        40 mm     "_x000d_
 4154+495+374+12 = 5035,000 [A]_x000d_
 "Celkem: "A = 5035,000 [B]</t>
  </si>
  <si>
    <t xml:space="preserve">"`viz projektová dokumentace, TZ a výkaz projektanta a tabulky kubatur`"_x000d_
 "výkres D_2_1_8_SO325005.1_2.101, 2.301-3, 2.401-3"_x000d_
 "Asfaltový beton pro ložní vrstvy    modif.                  ACL 16+                  60 mm"_x000d_
 "SKLADBA SILNICE II/298"_x000d_
 5035.0*1.03 = 5186,050 [A]_x000d_
 "Celkem: "A = 5186,050 [B]</t>
  </si>
  <si>
    <t xml:space="preserve">"`viz projektová dokumentace, TZ a výkaz projektanta a tabulky kubatur`"_x000d_
 "výkres D_2_1_8_SO325005.1_2.101, 2.301-3, 2.401-3"_x000d_
 "Asfaltový beton pro podkladní vrstvy modif.                                 ACP 16+                         70 mm"_x000d_
 "SKLADBA SILNICE II/298"_x000d_
 5035.0*1.05 = 5286,750 [A]_x000d_
 "Celkem: "A = 5286,750 [B]</t>
  </si>
  <si>
    <t>"`viz projektová dokumentace, TZ a výkaz projektanta a tabulky kubatur`"_x000d_
 "Výměry jsou stanoveny elektronickým odečtem z výkresové dokumentace, "_x000d_
 "výkres D_2_1_8_SO325005.1_2.101"_x000d_
 "PRSTENEC OKOLO STŘEDOVÉHO OSTROVA"_x000d_
 "Žulové kostky střední velikosti, včetně betonového lože"_x000d_
 "spáry mezi žulovými kostkami budou vyspárovány maltou M25-XF4"_x000d_
 90.6 = 90,600 [A]_x000d_
 "Zpevněná srpovitá krajnice ze žulových kostek střední velikosti, včetně betonového lože"_x000d_
 5 = 5,000 [B]_x000d_
 "Celkem: "A+B = 95,600 [C]</t>
  </si>
  <si>
    <t xml:space="preserve">"`viz projektová dokumentace, TZ a výkaz projektanta a tabulky kubatur`"_x000d_
 " výkres D_2_1_8_SO325005.1_2.101, 2.301-3, 2.401-3"_x000d_
 "SKLADBA ZPEVNĚNÉ PLOCHY (DOPRAVNÍ OSTRŮVKY)"_x000d_
 "Betonová dlažba šedé barvy o rozměrech 200 x 100 mm            DL                           60 mm     "_x000d_
 "Lože z kameniva frakce 0/8                                                                 L                              30 mm"_x000d_
 156+62+87+48+25 = 378,000 [A]_x000d_
 "Celkem: "A = 378,000 [B]</t>
  </si>
  <si>
    <t xml:space="preserve">"`viz projektová dokumentace, TZ a výkaz projektanta a tabulky kubatur`"_x000d_
 "Výměry jsou stanoveny elektronickým odečtem z výkresové dokumentace, "_x000d_
 "výkres D_2_1_8_SO325005.1_2.101, 2.301-3"_x000d_
 "SKLADBA KOMUNIKACE PRO CHODCE"_x000d_
 "Hmatový kontrast - betonová dlažba bez fazet šedé barvy o rozměrech 200x200 mm      DL                  80 mm"_x000d_
 "Lože z kameniva frakce 0/8                                                                                           L                     40 mm"_x000d_
 10 = 10,000 [A]_x000d_
 "Celkem: "A = 10,000 [B]</t>
  </si>
  <si>
    <t xml:space="preserve">"`viz projektová dokumentace, TZ a výkaz projektanta a tabulky kubatur`"_x000d_
 "výkres D_2_1_8_SO325005.1_2.101, 2.301-3"_x000d_
 "SKLADBA KOMUNIKACE PRO CHODCE"_x000d_
 "Betonová dlažba reliéfní červená o rozměrech 200x100 mm                                DL                  80 mm"_x000d_
 "Lože z kameniva frakce 0/8                                                                                           L                     40 mm"_x000d_
 2.0+1.0+2.0 = 5,000 [A]_x000d_
 "Celkem: "A = 5,000 [B]</t>
  </si>
  <si>
    <t>"`viz projektová dokumentace, TZ a výkaz projektanta a tabulka kubatur`"_x000d_
 "výkres D_2_1_8_SO325005.1_2.101, 2.501"_x000d_
 "Odvodnění komunikace"_x000d_
 "kanalizační potrubí DN 150, SN16"_x000d_
 "vč. potřebných zkoušek"_x000d_
 10.0 = 10,000 [A]_x000d_
 "Celkem: "A = 10,000 [B]</t>
  </si>
  <si>
    <t>"`viz projektová dokumentace, TZ a výkaz projektanta a tabulka kubatur`"_x000d_
 "výkres D_2_1_8_SO325005.1_2.101, 2.501"_x000d_
 "Uliční vpusti"_x000d_
 "betonová uliční vpusť s kalovou prohlubní a košem na hrubé nečistoty, litinová mříž pro zatížení D400"_x000d_
 "podkladní beton C12/15nXF1 tl. 100 mm (vpusť) - 0,3m3"_x000d_
 1+1 = 2,000 [A]_x000d_
 "Celkem: "A = 2,000 [B]</t>
  </si>
  <si>
    <t>"`viz projektová dokumentace, TZ a výkaz projektanta a tabulka kubatur`"_x000d_
 "Výměry jsou stanoveny elektronickým odečtem z výkresové dokumentace, výkres D_2_1_8_SO325005.1_2.101"_x000d_
 "výšková úprava stávajících poklopů šachet"_x000d_
 1 = 1,000 [A]_x000d_
 "Celkem: "A = 1,000 [B]</t>
  </si>
  <si>
    <t>89923</t>
  </si>
  <si>
    <t>VÝŠKOVÁ ÚPRAVA KRYCÍCH HRNCŮ</t>
  </si>
  <si>
    <t>"`viz projektová dokumentace, TZ a výkaz projektanta a tabulka kubatur`"_x000d_
 "Výměry jsou stanoveny elektronickým odečtem z výkresové dokumentace, výkres D_2_1_8_SO325005.1_2.101"_x000d_
 "výšková úprava stávajících šoupátek"_x000d_
 1 = 1,000 [A]_x000d_
 "Celkem: "A = 1,000 [B]</t>
  </si>
  <si>
    <t>9113B1</t>
  </si>
  <si>
    <t>SVODIDLO OCEL SILNIČ JEDNOSTR, ÚROVEŇ ZADRŽ H1 -DODÁVKA A MONTÁŽ</t>
  </si>
  <si>
    <t>"`viz projektová dokumentace, TZ a výkaz projektanta a tabulka kubatur`"_x000d_
 "výkres D_2_1_8_SO325005.1_2.101"_x000d_
 "Svodidlo"_x000d_
 "Silniční jednostranné ocelové svodidlo, úroveň zadržení H1"_x000d_
 94+110+14+87 = 305,000 [A]_x000d_
 "Celkem: "A = 305,000 [B]</t>
  </si>
  <si>
    <t>"`viz projektová dokumentace, TZ a výkaz projektanta a tabulka kubatur`"_x000d_
 "výkres D_2_1_8_SO325005.1_2.102-3"_x000d_
 "Dopravní značení"_x000d_
 "Nové svislé dopravní značení"_x000d_
 "směrové sloupky bílé barvy Z11a a Z11b"_x000d_
 482/5 = 96,400 [A]_x000d_
 "Celkem: "A = 96,400 [B]</t>
  </si>
  <si>
    <t>91267</t>
  </si>
  <si>
    <t>ODRAZKY NA SVODIDLA</t>
  </si>
  <si>
    <t>"`viz projektová dokumentace, TZ a výkaz projektanta a tabulka kubatur`"_x000d_
 "výkres D_2_1_8_SO325005.1_2.101"_x000d_
 "Dopravní značení"_x000d_
 "Nové svislé dopravní značení"_x000d_
 "svodidlová odrazka - plastová, na ocelová svodidla"_x000d_
 "po 5 m na délku ocelového svodidla"_x000d_
 305/5 = 61,000 [A]_x000d_
 "Celkem: "A = 61,000 [B]</t>
  </si>
  <si>
    <t>Položka zahrnuje:
- kompletní dodávka se všemi pomocnými a doplňujícími pracemi a součástmi
Položka nezahrnuje:
- x</t>
  </si>
  <si>
    <t xml:space="preserve">"`viz projektová dokumentace, TZ a výkaz projektanta a tabulka kubatur`"_x000d_
 "výkres D_2_1_8_SO325005.1_2.102-3"_x000d_
 "Dopravní značení"_x000d_
 "Nové svislé dopravní značení"_x000d_
 "- materiál hliník (značka+sloupek), kotvící patky do betonového základu, upevněno šrouby"_x000d_
 "- retroreflexní fólie třídy RA2"_x000d_
 "4xP4, 1xC4a,  1xIS3b, 4xIS3c, 1xIZ4a, 1xIZ4b, 2xP2, 1xP1,  2xC1, 2xIS24c, 2xIP6"_x000d_
 35-3-2-2-2-4 = 22,000 [A]_x000d_
 "Celkem: "A = 22,000 [B]</t>
  </si>
  <si>
    <t>914173</t>
  </si>
  <si>
    <t>DOPRAVNÍ ZNAČKY ZÁKLADNÍ VELIKOSTI HLINÍKOVÉ TŘ RA2 - DEMONTÁŽ</t>
  </si>
  <si>
    <t>"`viz projektová dokumentace, TZ a výkaz projektanta a tabulka kubatur`"_x000d_
 "Dopravní značení"_x000d_
 "Rušené svislé dopravní značení"_x000d_
 "dopravní značení"_x000d_
 "výkres D_2_1_8_SO325005.1_2.102-3"_x000d_
 "7xIS24c, 1xP4, 1xB4, 1xE13, 1xIS21a, 2xIP6, 1xIP12, 2xIS3b, 1xIS4b"_x000d_
 17 = 17,000 [A]_x000d_
 "Celkem: "A = 17,000 [B]</t>
  </si>
  <si>
    <t>Položka zahrnuje:
- odstranění, demontáž a odklizení materiálu s odvozem na předepsané místo
Položka nezahrnuje:
- x</t>
  </si>
  <si>
    <t>914371</t>
  </si>
  <si>
    <t>DOPRAV ZNAČKY ZMENŠ VEL HLINÍK TŘ RA2 - DOD A MONT</t>
  </si>
  <si>
    <t>"`viz projektová dokumentace, TZ a výkaz projektanta a tabulka kubatur`"_x000d_
 "výkres D_2_1_8_SO325005.1_2.102-3"_x000d_
 "Dopravní značení"_x000d_
 "Nové svislé dopravní značení"_x000d_
 "- materiál hliník (značka+sloupek), kotvící patky do betonového základu, upevněno šrouby"_x000d_
 "- retroreflexní fólie třídy RA2"_x000d_
 "3xC4a (zmenšená velikost), 2xC4c (zmenšená velikost)"_x000d_
 3+2 = 5,000 [A]_x000d_
 "Celkem: "A = 5,000 [B]</t>
  </si>
  <si>
    <t>914471</t>
  </si>
  <si>
    <t>DOPRAVNÍ ZNAČKY 100X150CM HLINÍKOVÉ TŘ RA2 - DODÁVKA A MONTÁŽ</t>
  </si>
  <si>
    <t>"`viz projektová dokumentace, TZ a výkaz projektanta a tabulka kubatur`"_x000d_
 "výkres D_2_1_8_SO325005.1_2.102-3"_x000d_
 "Dopravní značení"_x000d_
 "Nové svislé dopravní značení"_x000d_
 "- materiál hliník (značka+sloupek), kotvící patky do betonového základu, upevněno šrouby"_x000d_
 "- retroreflexní fólie třídy RA2"_x000d_
 " 2xIP19"_x000d_
 2 = 2,000 [A]_x000d_
 "Celkem: "A = 2,000 [B]</t>
  </si>
  <si>
    <t>914561</t>
  </si>
  <si>
    <t>DOPRAV ZNAČ VELKOPLOŠ HLINÍK LAMELY TŘ RA2 - DOD A MONT</t>
  </si>
  <si>
    <t>"`viz projektová dokumentace, TZ a výkaz projektanta a tabulka kubatur`"_x000d_
 "výkres D_2_1_8_SO325005.1_2.102-3"_x000d_
 "Dopravní značení"_x000d_
 "Nové svislé dopravní značení"_x000d_
 "- materiál hliník (značka+sloupek), kotvící patky do betonového základu, upevněno šrouby"_x000d_
 "- retroreflexní fólie třídy RA2"_x000d_
 "2xIS9b"_x000d_
 "předpoklad 20 m2, bude upřesněno v rámci výrobní dokumentace"_x000d_
 2*20 = 40,000 [A]_x000d_
 "Celkem: "A = 40,000 [B]</t>
  </si>
  <si>
    <t>914771</t>
  </si>
  <si>
    <t>STÁLÁ DOPRAV ZAŘÍZ Z3 HLINÍK TŘ RA2 - DODÁVKA A MONTÁŽ</t>
  </si>
  <si>
    <t>"`viz projektová dokumentace, TZ a výkaz projektanta a tabulka kubatur`"_x000d_
 "výkres D_2_1_8_SO325005.1_2.102-3"_x000d_
 "Dopravní značení"_x000d_
 "Nové svislé dopravní značení"_x000d_
 "- materiál hliník (značka+sloupek), kotvící patky do betonového základu, upevněno šrouby"_x000d_
 "- retroreflexní fólie třídy RA2"_x000d_
 "4xZ3"_x000d_
 4 = 4,000 [A]_x000d_
 "Celkem: "A = 4,000 [B]</t>
  </si>
  <si>
    <t>"`viz projektová dokumentace, TZ a výkaz projektanta a tabulka kubatur`"_x000d_
 "výkres D_2_1_8_SO325005.1_2.102-3"_x000d_
 "Dopravní značení"_x000d_
 "Nové svislé dopravní značení"_x000d_
 "sloupek včetně založení"_x000d_
 1*24+2*2+2*1 = 30,000 [A]_x000d_
 "Celkem: "A = 30,000 [B]</t>
  </si>
  <si>
    <t>914943</t>
  </si>
  <si>
    <t>SLOUPKY A STOJKY DZ Z HLINÍK TRUBEK DO PATKY DEMONTÁŽ</t>
  </si>
  <si>
    <t>"`viz projektová dokumentace, TZ a výkaz projektanta a tabulka kubatur`"_x000d_
 "výkres D_2_1_8_SO325005.1_2.102-3"_x000d_
 "Dopravní značení"_x000d_
 "Rušené svislé dopravní značení"_x000d_
 "sloupek včetně založení"_x000d_
 1*8 = 8,000 [A]_x000d_
 "Celkem: "A = 8,000 [B]</t>
  </si>
  <si>
    <t>914981</t>
  </si>
  <si>
    <t>SLOUPKY A STOJKY DZ Z PŘÍHRAD KONSTR DOD A MONTÁŽ</t>
  </si>
  <si>
    <t>"`viz projektová dokumentace, TZ a výkaz projektanta a tabulka kubatur`"_x000d_
 "výkres D_2_1_8_SO325005.1_2.102-3"_x000d_
 "Dopravní značení"_x000d_
 "Nové svislé dopravní značení"_x000d_
 "příhradový sloupek pro velkoplošné značky včetně založení"_x000d_
 2+2 = 4,000 [A]_x000d_
 "Celkem: "A = 4,000 [B]</t>
  </si>
  <si>
    <t>"`viz projektová dokumentace, TZ a výkaz projektanta a tabulka`"_x000d_
 "výkres D_2_1_8_SO325005.1_2.102-3"_x000d_
 "Dopravní značení"_x000d_
 "Nové vodorovné dopravní značení"_x000d_
 "V 1a (0,125) - podélná čára souvislá - první vrstva barvou, druhá vrstva hladkým plastem"_x000d_
 (46+56+16+26+42+323+30+29+8+6+12+12+25)*0.125 = 78,875 [A]_x000d_
 "V 4 (0,25) - vodicí čára - první vrstva barvou, druhá vrstva hladkým plastem"_x000d_
 (23+14+3+58+19+34+106+149+461+359+41+14+12+36+46)*0.25 = 343,750 [B]_x000d_
 "V 2b (3/1,5/0,125) - podélná čára přerušovaná - první vrstva barvou, druhá vrstva hladkým plastem"_x000d_
 (45+55)*0.125*2/3 = 8,333 [C]_x000d_
 "V 2b (1,5/1,5/0,25) - podélná čára přerušovaná - první vrstva barvou, druhá vrstva hladkým plastem"_x000d_
 (14+25+25+37+66)*0.25*1/2 = 20,875 [D]_x000d_
 "V13 šikmé rovnoběžné čáry š. 0,5 m"_x000d_
 ((3.5*18)+(4.5*32)+(1*3)+(1*2))*0.5 = 106,000 [E]_x000d_
 "V5 příčná čára souvislá š. 0,5 m"_x000d_
 (8+3.5+3.5)*0.5 = 7,500 [F]_x000d_
 "V7a (0,50) (přechod pro chodce), včetně vodící linie 2x3 pásky"_x000d_
 "délka přechodu je 4,60 m + 5,15 m, šířka přechodu 4,0 m"_x000d_
 (4.6+5.15)*4*(1/1.6) = 24,375 [G]_x000d_
 "Celkem: "A+B+C+D+E+F+G = 589,708 [H]</t>
  </si>
  <si>
    <t>915221</t>
  </si>
  <si>
    <t>VODOR DOPRAV ZNAČ PLASTEM STRUKTURÁLNÍ NEHLUČNÉ - DOD A POKLÁDKA</t>
  </si>
  <si>
    <t>"`viz projektová dokumentace, TZ a výkaz projektanta a tabulka`"_x000d_
 "výkres D_2_1_8_SO325005.1_2.102-3"_x000d_
 "Dopravní značení"_x000d_
 "Nové vodorovné dopravní značení"_x000d_
 "V7a (0,50) (přechod pro chodce), včetně vodící linie 2x3 pásky"_x000d_
 "délka přechodu je 4,60 m + 5,15 m, šířka přechodu 4,0 m"_x000d_
 "vodící linie - předpoklad"_x000d_
 (4.6+5.15)*0.3 = 2,925 [A]_x000d_
 "Celkem: "A = 2,925 [B]</t>
  </si>
  <si>
    <t>91551</t>
  </si>
  <si>
    <t>VODOROVNÉ DOPRAVNÍ ZNAČENÍ - PŘEDEM PŘIPRAVENÉ SYMBOLY</t>
  </si>
  <si>
    <t>"`viz projektová dokumentace, TZ a výkaz projektanta a tabulka kubatur`"_x000d_
 "výkres D_2_1_8_SO325005.1_2.102-3"_x000d_
 "Dopravní značení"_x000d_
 "Nové vodorovné dopravní značení"_x000d_
 "V9a směrové šipky"_x000d_
 16 = 16,000 [A]_x000d_
 "Celkem: "A = 16,000 [B]</t>
  </si>
  <si>
    <t>Položka zahrnuje:
- dodání a pokládku předepsaného symbolu
- předznačení a reflexní úpravu
Položka nezahrnuje:
- x</t>
  </si>
  <si>
    <t>915641</t>
  </si>
  <si>
    <t>VODOR DOPRAV ZNAČ - KNOFLÍKY SKLENĚNÉ OBRUBNÍKOVÉ - DOD A POKLÁD</t>
  </si>
  <si>
    <t>"`viz projektová dokumentace, TZ a výkaz projektanta a tabulky kubatur`"_x000d_
 "Výkres D_2_1_8_SO325005.1_2.101"_x000d_
 "Obrubníky"_x000d_
 "Reflexní knoflíky osazené v žulových obrubnících okolo přechodu pro chodce, vzdálenost 0,50 m, včetně osazení a montáže"_x000d_
 38*0.5 = 19,000 [A]_x000d_
 "Celkem: "A = 19,000 [B]</t>
  </si>
  <si>
    <t>Položka zahrnuje:
- dodávku a osazení knoflíků předepsaným způsobem
Položka nezahrnuje:
- x</t>
  </si>
  <si>
    <t xml:space="preserve">"`viz projektová dokumentace, TZ a výkaz projektanta a tabulky kubatur`"_x000d_
 "Výkres D_2_1_8_SO325005.1_2.101"_x000d_
 "Obrubníky"_x000d_
 "Betonový silniční obrubník včetně betonového lože             BO 15/25"_x000d_
 12.5+12.5 = 25,000 [A]_x000d_
 "Obrubníky"_x000d_
 "Betonový silniční obrubník včetně betonového lože             BO 15/25"_x000d_
 80.0+67.0 = 147,000 [B]_x000d_
 "Celkem: "A+B = 172,000 [C]</t>
  </si>
  <si>
    <t>917425</t>
  </si>
  <si>
    <t>CHODNÍKOVÉ OBRUBY Z KAMENNÝCH OBRUBNÍKŮ ŠÍŘ 200MM</t>
  </si>
  <si>
    <t xml:space="preserve">"`viz projektová dokumentace, TZ a výkaz projektanta a tabulky kubatur`"_x000d_
 "Výkres D_2_1_8_SO325005.1_2.101"_x000d_
 "Obrubníky"_x000d_
 "Žulový obrubník OP4 včetně betonového lože                       OP4 20/25"_x000d_
 72+57+50+45+38 = 262,000 [A]_x000d_
 "Celkem: "A = 262,000 [B]</t>
  </si>
  <si>
    <t>"`viz projektová dokumentace, TZ a výkaz projektanta a tabulka kubatur`"_x000d_
 "Výkres D_2_1_8_SO325005.1_2.101"_x000d_
 "Dvouřádek ze žulových kostek střední velikosti, včetně betonového lože"_x000d_
 "spáry mezi žulovými kostkami budou vyspárovány maltou M25-XF4"_x000d_
 (48+58+34+46+78+39+66+61)*2 = 860,000 [A]_x000d_
 "Celkem: "A = 860,000 [B]</t>
  </si>
  <si>
    <t>"`viz projektová dokumentace, TZ a výkaz projektanta a tabulka kubatur`"_x000d_
 " výkres D_2_1_8_SO325005.1_2.101"_x000d_
 "Zařezání hrany komunikace v tl.100 mm"_x000d_
 108+5+197+239+36+30+32+8+15+430 = 1100,000 [A]_x000d_
 "Celkem: "A = 1100,000 [B]</t>
  </si>
  <si>
    <t>"`viz projektová dokumentace, TZ a výkaz projektanta a tabulka kubatur`"_x000d_
 " výkres D_2_1_8_SO325005.1_2.101"_x000d_
 "Zalití modifikovanou asfaltovou zálivkou"_x000d_
 108+5+197+239+36+30+32+8+15+430 = 1100,000 [A]_x000d_
 "Celkem: "A = 1100,000 [B]</t>
  </si>
  <si>
    <t xml:space="preserve">"`viz projektová dokumentace, TZ a výkaz projektanta a tabulka kubatur  `"_x000d_
 "Výkres D_2_1_8_SO325005.1_2.101"_x000d_
 "Odvodnění komunikace"_x000d_
 "Betonová žlabovka C30/37 šířky 600 mm, délky 500 mm, výška koryta 90 mm, včetně betonového lože C16/20nXF1 tl. 100 mm"_x000d_
 45.0+45.0 = 90,000 [A]_x000d_
 "Celkem: "A = 90,000 [B]</t>
  </si>
  <si>
    <t xml:space="preserve">"`viz projektová dokumentace, TZ a výkaz projektanta`"_x000d_
 "`Zemní práce `"_x000d_
 "výkop - obecný"_x000d_
 "         PZN: z celkových výkopů uvažovat 2% bourání prostého betonu, 1% bourání ŽB, ruční výkop uvažovat v rozsahu 10%"_x000d_
 11870.757/0.97*2.0/100 = 244,758 [A]_x000d_
 (44.41+3.848)/0.97*2.0/100 = 0,995 [B]_x000d_
 "Celkem: "A+B = 245,753 [C]</t>
  </si>
  <si>
    <t xml:space="preserve">"`viz projektová dokumentace, TZ a výkaz projektanta`"_x000d_
 "`Zemní práce `"_x000d_
 "výkop - obecný"_x000d_
 "         PZN: z celkových výkopů uvažovat 2% bourání prostého betonu, 1% bourání ŽB, ruční výkop uvažovat v rozsahu 10%)"_x000d_
 11870.757/0.97*1.0/100 = 122,379 [A]_x000d_
 (44.41+3.848)/0.97*1.0/100 = 0,498 [B]_x000d_
 "Celkem: "A+B = 122,877 [C]</t>
  </si>
  <si>
    <t>R02932051</t>
  </si>
  <si>
    <t>RDS - DOPLNĚNÍ "Z" SOUŘADNIC DO VYTYČOVACÍHO VÝKRESU NAD RÁMEC SMĚRNICE SŽ SM011</t>
  </si>
  <si>
    <t>"`viz projektová dokumentace, TZ a výkaz projektanta`"_x000d_
 1 = 1,000 [A]</t>
  </si>
  <si>
    <t>Položka zahrnuje: - veškeré náklady spojené s objednatelem požadovanými pracemi Položka nezahrnuje: - x
Položka zahrnuje: - veškeré náklady spojené s objednatelem požadovanými pracemi Položka nezahrnuje: - x
Položka zahrnuje: - veškeré náklady spojené s objednatelem požadovanými pracemi Položka nezahrnuje: - x</t>
  </si>
  <si>
    <t>R92723.32051</t>
  </si>
  <si>
    <t>DOČASNÉ DOPRAVNÍ ZAŘÍZENÍ</t>
  </si>
  <si>
    <t xml:space="preserve">"`vypracování a projednání dočasného dopravního zařízení`"_x000d_
 " `vypracování a projednání a aktualizace případných signálních plánů`"_x000d_
 " `samotné značení včetně světlené signalizace`"_x000d_
 " `včetně případných objížděk, atd...`"_x000d_
 " `zahrnuje veškeré náklady spojené s objednatelem požadovanými pracemi a  zařízeními`"_x000d_
 " ``viz projektová dokumentace, TZ a výkaz projektanta`
"_x000d_
 1 = 1,000 [A]_x000d_
 "Celkem: "A = 1,000 [B]</t>
  </si>
  <si>
    <t>Položka obsahuje kompletní práce, konstrukce, dodávky či služby dle popisu položky, dle veškerých grafických a textových částí projektové dokumentace.
Položka obsahuje kompletní práce, konstrukce, dodávky či služby dle popisu položky, dle veškerých grafických a textových částí projektové dokumentace.
Položka obsahuje kompletní práce, konstrukce, dodávky či služby dle popisu položky, dle veškerých grafických a textových částí projektové dokumentace.</t>
  </si>
  <si>
    <t>R99001</t>
  </si>
  <si>
    <t>HORIZONTÁLNÍ INKLINOMETRIE - GEOTECHNICKÝ MONITORING</t>
  </si>
  <si>
    <t>"2KSinklinometr přísl. délky, položka zahrnuje inklinometrické pažnice, kladky, lanka na tahání, betonové skruže, montáže, vyhloubení rýhy pro uložení "_x000d_
 "pažnice včetně urovnání dna a zpětný zásyp, zhlaví (dodávka zahrnuje potřebný materiál a pracnost při instalaci inklinometru včetně ochrany zhlaví)"_x000d_
 1 = 1,000 [A]_x000d_
 "Celkem: "A = 1,000 [B]</t>
  </si>
  <si>
    <t>R99002</t>
  </si>
  <si>
    <t>MĚŘENÍ PÓROVÝCH TLAKŮ - GEOTECHNICKÝ MONITORING</t>
  </si>
  <si>
    <t>" měření ve třech úrovních, položka zahrnuje jádrové vrty, obsyp a těsnění měřidla, měřidla pórových tlaků, betonové skruže, montáž"_x000d_
 "vyhloubení rýh pro uložení kabelu a zpětný zásyp (zahrnuje realizaci jádrového vrtu, instalaci piezometrů ve třech úrovních včetně jejich obsypu"_x000d_
 "a těsnění a ochranu měřícího místa)"_x000d_
 4 = 4,000 [A]_x000d_
 "Celkem: "A = 4,000 [B]</t>
  </si>
  <si>
    <t>R99003</t>
  </si>
  <si>
    <t>MĚŘENÍ MONITORINGU - GEOTECHNICKÝ MONITORING</t>
  </si>
  <si>
    <t xml:space="preserve">"zahrnuje měření monitorovacích prvků 30x  a průběžné zprávy o výsledcích monitoringu 1x, měření v týdenních intervalech"_x000d_
 "doba stavby 120 dnů předpoklad + doznívání konsolidace 30 dnů předpoklad"_x000d_
 1 = 1,000 [A]_x000d_
 "Celkem: "A = 1,000 [B]</t>
  </si>
  <si>
    <t>"drn"_x000d_
 14661*0.1*1.9 = 2785,590 [A]_x000d_
 "Mezisoučet: "A = 2785,590 [B]_x000d_
 "zemina z výkopů"_x000d_
 11870.757*1.9 = 22554,438 [C]_x000d_
 "Mezisoučet: "C = 22554,438 [D]_x000d_
 "Celkem: "A+C = 25340,028 [E]</t>
  </si>
  <si>
    <t>"bourání"_x000d_
 (37.013+35.25)*2.2 = 158,979 [A]_x000d_
 "Celkem: "A = 158,979 [B]</t>
  </si>
  <si>
    <t>"vybourané kryty komunikací"_x000d_
 "panely"_x000d_
 10*2.4 = 24,000 [A]_x000d_
 "dlažba"_x000d_
 2.4*2.2 = 5,280 [B]_x000d_
 "obruby"_x000d_
 27*0.205 = 5,535 [C]_x000d_
 "odpad z bourání ve výkopech"_x000d_
 245.753*2.2 = 540,657 [D]_x000d_
 122.877*2.4 = 294,905 [E]_x000d_
 "Mezisoučet: "A+B+C+D+E = 870,377 [F]_x000d_
 "Celkem: "A+B+C+D+E = 870,377 [G]</t>
  </si>
  <si>
    <t>"podkladní vrstvy"_x000d_
 514.625*2.05 = 1054,981 [A]_x000d_
 "výkop rýh a šachet"_x000d_
 (3.848/0.97+44.41)*2.05 = 99,173 [B]_x000d_
 "Celkem: "A+B = 1154,154 [C]</t>
  </si>
  <si>
    <t>SO 32-50-05.2</t>
  </si>
  <si>
    <t>"`viz projektová dokumentace, TZ a výkaz projektanta a tabulka kubatur`"_x000d_
 "Výměry jsou stanoveny elektronickým odečtem z výkresové dokumentace"_x000d_
 "výkres D_2_1_8_SO325005.2_2.601"_x000d_
 "Sejmutí drnu v tl. 100 mm"_x000d_
 140+177+859+1477+156+151+463+367+736+49+330+1258+200+158 = 6521,000 [A]_x000d_
 "Celkem: "A = 6521,000 [B]</t>
  </si>
  <si>
    <t xml:space="preserve">"`viz projektová dokumentace, TZ a výkaz projektanta a tabulka kubatur`"_x000d_
 "Výměry jsou stanoveny elektronickým odečtem z výkresové dokumentace"_x000d_
 "výkres D_2_1_8_SO325005.2_2.601."_x000d_
 "Demolice"_x000d_
 "Odstranění stávající komunikace (ul. Na Stavě a Štěnkovská):"_x000d_
 "Asfaltový beton pro obrusné vrstvy tl. 40 mm, s příměsí dehtu     "_x000d_
 (216+174.0)*0.04 = 15,600 [A]_x000d_
 "Odstranění stávajících sjezdů:"_x000d_
 "Asfaltový beton pro obrusné vrstvy tl. 40 mm, s příměsí dehtu         "_x000d_
 56.0*0.04 = 2,240 [B]_x000d_
 "Mezisoučet: "A+B = 17,840 [C]_x000d_
 "Odstranění stávající komunikace (ul. Štěnkovská):"_x000d_
 "Asfaltová vozovka - obrusná vrstva, bez viditelných puklin a deformací. Celková tl. 50 mm."_x000d_
 155*0.05 = 7,750 [D]_x000d_
 "Asfaltová ložná vrstva. Celková tl. 50 mm."_x000d_
 155.0*1.02*0.05 = 7,905 [E]_x000d_
 "Celkem: "A+B+D+E = 33,495 [F]</t>
  </si>
  <si>
    <t>"`viz projektová dokumentace, TZ a výkaz projektanta a tabulka kubatur`"_x000d_
 "Výměry jsou stanoveny elektronickým odečtem z výkresové dokumentace"_x000d_
 "výkres D_2_1_8_SO325005.2_2.601."_x000d_
 "Demolice"_x000d_
 "Odstranění stávající komunikace (ul. Na Stavě a Štěnkovská):"_x000d_
 "Štěrkodrť frakce 0/32 tl. 150 mm"_x000d_
 390.0*1.1*0.15 = 64,350 [A]_x000d_
 "Štěrkodrť frakce 0/63 tl. 150 mm"_x000d_
 429.0*1.1*0.15 = 70,785 [B]_x000d_
 "Odstranění stávající komunikace (ul. Štěnkovská):"_x000d_
 "Navážka, konstrukční vrstva charakteru drceného kameniva fr. do 5 cm. Celková tl. 250 mm."_x000d_
 170.5*1.1*0.25 = 46,888 [C]_x000d_
 "Navážka, materiál násypu charakteru štěrku s příměsí jemnozrnné zeminy a s příměsí stavební suti. "_x000d_
 "S poloostrohrannými úlomky kameniva velikosti až 10 cm. Středně ulehlá, hnědá, navlhlá. Celková tl. 400 mm."_x000d_
 187.6*1.15*0.4 = 86,296 [D]_x000d_
 "demolice krajnice ze štěrkodrťi promísené s hlínou tl. 150 mm, šířka 0,50 m"_x000d_
 85.0*0.15*0.5 = 6,375 [E]_x000d_
 "Odstranění stávajících sjezdů:"_x000d_
 "Štěrkodrť frakce 0/32 tl. 150 mm"_x000d_
 56*1.1*0.15 = 9,240 [F]_x000d_
 "Štěrkodrť frakce 0/63 tl. 150 mm"_x000d_
 61.6*1.1*0.15 = 10,164 [G]_x000d_
 "Štěrkodrť promísená s hlínou tl. 350 mm"_x000d_
 25.0*0.35 = 8,750 [H]_x000d_
 "Celkem: "A+B+C+D+E+F+G+H = 302,848 [I]</t>
  </si>
  <si>
    <t>"`viz projektová dokumentace, TZ a výkaz projektanta a tabulka kubatur`"_x000d_
 "Výměry jsou stanoveny elektronickým odečtem z výkresové dokumentace"_x000d_
 "výkres D_2_1_8_SO325005.2_2.601."_x000d_
 "Demolice"_x000d_
 "Odstranění stávající komunikace (ul. Na Stavě a Štěnkovská):"_x000d_
 "Asfaltový beton pro podkladní vrstvy tl. 50 mm"_x000d_
 390.0*1.02*0.05 = 19,890 [A]_x000d_
 "Odstranění stávající komunikace (ul. Štěnkovská):"_x000d_
 "Asfaltová podkladní vrstva. Celková tl. 50 mm."_x000d_
 155.0*1.1*0.05 = 8,525 [B]_x000d_
 "Odstranění stávajících sjezdů:"_x000d_
 "Asfaltový beton pro podkladní vrstvy tl. 50 mm"_x000d_
 56.0*1.02*0.05 = 2,856 [C]_x000d_
 "Celkem: "A+B+C = 31,271 [D]</t>
  </si>
  <si>
    <t>"`viz projektová dokumentace, TZ a výkaz projektanta a tabulka kubatur`"_x000d_
 "Výměry jsou stanoveny elektronickým odečtem z výkresové dokumentace"_x000d_
 "výkres D_2_1_8_SO325005.2_2.601."_x000d_
 "Demolice"_x000d_
 "vytržení stávajícího betonového obrubníku BO 15/25, včetně betonového lože"_x000d_
 29 = 29,000 [A]_x000d_
 "Celkem: "A = 29,000 [B]</t>
  </si>
  <si>
    <t>11354</t>
  </si>
  <si>
    <t>ODSTRANĚNÍ OBRUB Z KRAJNÍKŮ</t>
  </si>
  <si>
    <t>"`viz projektová dokumentace, TZ a výkaz projektanta a tabulka kubatur`"_x000d_
 "Výměry jsou stanoveny elektronickým odečtem z výkresové dokumentace"_x000d_
 "výkres D_2_1_8_SO325005.2_2.601."_x000d_
 "Demolice"_x000d_
 "vytržení stávající betonové přídlažby 25/50/10, včetně betonového lože"_x000d_
 71.0 = 71,000 [A]_x000d_
 "Celkem: "A = 71,000 [B]</t>
  </si>
  <si>
    <t>"`viz projektová dokumentace, TZ a výkaz projektanta a tabuka kubatu`"_x000d_
 "Výměry jsou stanoveny elektronickým odečtem z výkresové dokumentace"_x000d_
 "výkres D_2_1_8_SO325005.2_2.601."_x000d_
 "Dojde k sejmutí orniční a podorniční vrstvy o proměnné tloušťce (viz zemědělská příloha). Skrytá zemina bude dočasně po dobu stavby uložena na deponii"_x000d_
 "která se nachází v prostoru stavby do vzdálenosti 10 km). Celková skrývka z ploch trvalého záboru bude využita na ohumusování, ozelenění a vegetační"_x000d_
 "úpravy`. (týká se všech SO)"_x000d_
 "sejmutí ornice, naložení na dopravní prostředek a doprava na mezideponii "_x000d_
 "Sejmutí vrstvy ornice"_x000d_
 "Ornice proměnná tloušťka"_x000d_
 (168*0.2)+(295*0.2)+(90*0.2)+(0.5*0.2)+(12770*0.2)+(77*0.2)+(176*0.2)+(4*0.2) = 2716,100 [A]_x000d_
 "Mezisoučet: "A = 2716,100 [B]_x000d_
 "Celkem: "A = 2716,100 [C]</t>
  </si>
  <si>
    <t xml:space="preserve">"`viz projektová dokumentace, TZ a výkaz projektanta a tabulka kubatur`"_x000d_
 "dle tabulky kubatur"_x000d_
 "Výkopy z výměnné vrstvy v tloušťce 500 mm"_x000d_
 "SKLADBA MÍSTNÍ KOMUNIKACE - UL. NA STAVĚ"_x000d_
 573.7 = 573,700 [A]_x000d_
 "SKLADBA MÍSTNÍ KOMUNIKACE - UL. ŠTĚNKOVSKÁ"_x000d_
 195.1 = 195,100 [B]_x000d_
 "výkres D_2_1_8_SO325005.2_2.101, 2.401-404"_x000d_
 "Výkopy z výměnné vrstvy v tloušťce 250 mm"_x000d_
 "SKLADBA SJEZDŮ - UL. NA STAVĚ"_x000d_
 76.9*0.25 = 19,225 [C]_x000d_
 "SKLADBA KOMUNIKACE PRO CHODCE"_x000d_
 53.9*0.25 = 13,475 [D]_x000d_
 "Zemní práce"_x000d_
 "dle tabulky kubatur"_x000d_
 "výkres D_2_1_8_SO325005.2_2.101, 2.301, 2.401"_x000d_
 "Výkop  (z toho 10% ruční výkop, 2% bourání prostého betonu, 1% ŽB)"_x000d_
 "Místní komunikace (zemina)"_x000d_
 794.9*0.97 = 771,053 [E]_x000d_
 "Komunikace pro chodce (zemina)"_x000d_
 49.0*0.1*0.97 = 4,753 [F]_x000d_
 "Sjezdy (zemina)"_x000d_
 63.0*0.016*0.97 = 0,978 [G]_x000d_
 "Mezisoučet: "A+B+C+D+E+F+G = 1578,284 [H]_x000d_
 "Celkem: "A+B+C+D+E+F+G = 1578,284 [I]</t>
  </si>
  <si>
    <t>"`viz projektová dokumentace, TZ a výkaz projektanta a tabulka kubatur`"_x000d_
 "výkop a naložení ornice pro ohumusování na dopravní prostředek z mezideponie a doprava na místo určení"_x000d_
 4600*0.1 = 460,000 [A]_x000d_
 "Celkem: "A = 460,000 [B]</t>
  </si>
  <si>
    <t>12932</t>
  </si>
  <si>
    <t>ČIŠTĚNÍ PŘÍKOPŮ OD NÁNOSU DO 0,5M3/M</t>
  </si>
  <si>
    <t>"`viz projektová dokumentace, TZ a výkaz projektanta a tabulka kubatur`"_x000d_
 "Výměry jsou stanoveny elektronickým odečtem z výkresové dokumentace"_x000d_
 "výkres D_2_1_8_SO325005.2_2.101, 2.502"_x000d_
 "Odvodnění komunikace"_x000d_
 "vyprofilování příkopu"_x000d_
 5.0 = 5,000 [A]_x000d_
 "Celkem: "A = 5,000 [B]</t>
  </si>
  <si>
    <t>"`viz projektová dokumentace, TZ a výkaz projektanta a tabulka kubatur`"_x000d_
 "Mezisoučet: "_x000d_
 "Výměry jsou stanoveny elektronickým odečtem z výkresové dokumentace"_x000d_
 "výkres D_2_1_8_SO325005.2_2.101, 2.502"_x000d_
 "Odvodnění komunikace"_x000d_
 6*0.25*0.97 = 1,455 [B]_x000d_
 "Celkem: "B = 1,455 [C]</t>
  </si>
  <si>
    <t>"`viz projektová dokumentace, TZ a výkaz projektanta a tabulka kubatur`"_x000d_
 "uložení ornice na mezideponii"_x000d_
 2716.1 = 2716,100 [A]_x000d_
 "Mezisoučet: "A = 2716,100 [B]_x000d_
 "Celkem: "A = 2716,100 [C]</t>
  </si>
  <si>
    <t xml:space="preserve">"`viz projektová dokumentace, TZ a výkaz projektanta a tabulka kubatur`"_x000d_
 "Násyp  "_x000d_
 "(lze použití odtěžený materiál z konsolidačního nadnásypu z SO 33-50-04.1 nebo SO 32-50-05.1)"_x000d_
 "vč. dodání, naložení a dovoz z mezideponie"_x000d_
 "dle tabulky kubatur"_x000d_
 "Místní komunikace (vhodná zemina dle normy ČSN 73 6133 fr. 0/63)"_x000d_
 3238.4+79.8 = 3318,200 [A]_x000d_
 "výkres D_2_1_8_SO325005.2_2.101, 2.301, 2.401"_x000d_
 "Komunikace pro chodce (vhodná zemina dle normy ČSN 73 6133 fr. 0/63)"_x000d_
 49*0.5 = 24,500 [B]_x000d_
 "Sjezdy (vhodná zemina dle normy ČSN 73 6133 fr. 0/63)"_x000d_
 63.0*0.016 = 1,008 [C]_x000d_
 "Mezisoučet: "A+B+C = 3343,708 [D]_x000d_
 "Celkem: "A+B+C = 3343,708 [E]</t>
  </si>
  <si>
    <t>"`viz projektová dokumentace, TZ a výkaz projektanta a tabulka kubatur`"_x000d_
 "`dosyp`"_x000d_
 "(lze použití odtěžený materiál z konsolidačního nadnásypu z SO 33-50-04.1 nebo SO 32-50-05.1)"_x000d_
 "vč. dodání, naložení a dovoz z mezideponie"_x000d_
 "dle tabulky kubatur"_x000d_
 "Místní komunikace (nenamrzavý, nesoudržný a propustný materiál)"_x000d_
 244.3+18.8 = 263,100 [A]_x000d_
 "výkres D_2_1_8_SO325005.2_2.101, 2.301, 2.401"_x000d_
 "Komunikace pro chodce (nenamrzavý, nesoudržný a propustný materiál)"_x000d_
 29*0.17 = 4,930 [B]_x000d_
 "Celkem: "A+B = 268,030 [C]</t>
  </si>
  <si>
    <t>"`viz projektová dokumentace, TZ a výkaz projektanta a tabulka kubatur`"_x000d_
 "dle tabulky kubatur"_x000d_
 "Úprava pláně násypu"_x000d_
 "SKLADBA MÍSTNÍ KOMUNIKACE - UL. NA STAVĚ"_x000d_
 5097.5 = 5097,500 [A]_x000d_
 "SKLADBA MÍSTNÍ KOMUNIKACE - UL. ŠTĚNKOVSKÁ"_x000d_
 520.6 = 520,600 [B]_x000d_
 "výkres D_2_1_8_SO325005.2_2.101, 2.401-404"_x000d_
 "SKLADBA SJEZDŮ - UL. NA STAVĚ"_x000d_
 "63.*1.22"_x000d_
 "SKLADBA KOMUNIKACE PRO CHODCE, vč. protažení pláně"_x000d_
 49.0*1.71 = 83,790 [D]_x000d_
 "Celkem: "A+B+C+D = 0,000 [E]</t>
  </si>
  <si>
    <t xml:space="preserve">"`viz projektová dokumentace, TZ a výkaz projektanta a tabulka kubatur`"_x000d_
 "Výměry jsou stanoveny elektronickým odečtem z výkresové dokumentace"_x000d_
 "výkres D_2_1_8_SO325005.2_2.101"_x000d_
 "Ohumusení a osetí travním semenem v tl. 100 mm (ohumusování  - použití odtěžené ornice a podornice)"_x000d_
 4519+81 = 4600,000 [A]_x000d_
 "Celkem: "A = 4600,000 [B]</t>
  </si>
  <si>
    <t>"`viz projektová dokumentace, TZ a výkaz projektanta a tabulka kubatur`"_x000d_
 "Ohumusení a osetí travním semenem v tl. 100 mm"_x000d_
 4600 = 4600,000 [A]_x000d_
 "Celkem: "A = 4600,000 [B]</t>
  </si>
  <si>
    <t>"`viz projektová dokumentace, TZ a výkaz projektanta a tabulka kubatur`"_x000d_
 4600 = 4600,000 [A]</t>
  </si>
  <si>
    <t>"`viz projektová dokumentace, TZ a výkaz projektanta`"_x000d_
 "Výměry jsou stanoveny elektronickým odečtem z výkresové dokumentace, výkres D_2_1_8_SO325005.2_2.101"_x000d_
 "dočasná ochrana stávajících stromů vč. odstranění"_x000d_
 "obklad kmenů stromů z fošen délky min. 2,0 m, průměrný průměr kmenů 0,50 m - 50 ks"_x000d_
 2*3.14*0.25*2.0*50 = 157,000 [A]_x000d_
 "Celkem: "A = 157,000 [B]</t>
  </si>
  <si>
    <t>"`viz projektová dokumentace, TZ a výkaz projektanta a tabulka kubatur`"_x000d_
 "ošetřování ornice na mezideponii po dobu deponování ornice"_x000d_
 2716.1-0 = 2716,100 [A]_x000d_
 "Celkem: "A = 2716,100 [B]</t>
  </si>
  <si>
    <t xml:space="preserve">"`viz projektová dokumentace, TZ a výkaz projektanta a tabulka kubatur`"_x000d_
 "dle tabulky kubatur"_x000d_
 "Výměnná vrstva - vhodná zemina dle normy ČSN 73 6133 fr. 0/63 tl. 500 mm"_x000d_
 "(lze použití odtěžený materiál z konsolidačního nadnásypu z SO 33-50-04.1 nebo SO 32-50-05.1)"_x000d_
 "vč. dodání  - naložení a dovozu z mezideponie"_x000d_
 "SKLADBA MÍSTNÍ KOMUNIKACE - UL. NA STAVĚ"_x000d_
 573.7 = 573,700 [A]_x000d_
 "SKLADBA MÍSTNÍ KOMUNIKACE - UL. ŠTĚNKOVSKÁ"_x000d_
 195.1 = 195,100 [B]_x000d_
 "výkres D_2_1_8_SO325005.2_2.101, 2.401-404"_x000d_
 "Výměnná vrstva - vhodná zemina dle normy ČSN 73 6133 fr. 0/63 tl. 250 mm"_x000d_
 "SKLADBA SJEZDŮ - UL. NA STAVĚ"_x000d_
 76.9*0.25 = 19,225 [C]_x000d_
 "výkres D_2_1_8_SO325005.2_2.101, 2.401"_x000d_
 "SKLADBA KOMUNIKACE PRO CHODCE"_x000d_
 53.9*0.25 = 13,475 [D]_x000d_
 "Celkem: "A+B+C+D = 801,500 [E]</t>
  </si>
  <si>
    <t>"`viz projektová dokumentace, TZ a výkaz projektanta a tabulka kubatur`"_x000d_
 "Výměry jsou stanoveny elektronickým odečtem z výkresové dokumentace"_x000d_
 " výkres D_2_1_8_SO325005.2_2.101, 2.301-2, 2.401-404. "_x000d_
 "Separační netkaná geotextílie 400 g/m2"_x000d_
 "SKLADBA SJEZDŮ - UL. NA STAVĚ"_x000d_
 63*1.22 = 76,860 [A]_x000d_
 "SKLADBA KOMUNIKACE PRO CHODCE - vč. protažení pláně"_x000d_
 49*1.71 = 83,790 [B]_x000d_
 "Celkem: "A+B = 160,650 [C]</t>
  </si>
  <si>
    <t>"`viz projektová dokumentace, TZ a výkaz projektanta a tabulka kubatur`"_x000d_
 "dle tabulky kubatur"_x000d_
 "Separační netkaná geotextílie 500 g/m2"_x000d_
 "SKLADBA MÍSTNÍ KOMUNIKACE - UL. NA STAVĚ"_x000d_
 6722.8 = 6722,800 [A]_x000d_
 "SKLADBA MÍSTNÍ KOMUNIKACE - UL. ŠTĚNKOVSKÁ"_x000d_
 573.2 = 573,200 [B]_x000d_
 "Celkem: "A+B = 7296,000 [C]</t>
  </si>
  <si>
    <t>"`viz projektová dokumentace, TZ a výkaz projektanta a tabulka kubatur`"_x000d_
 "Výměry jsou stanoveny elektronickým odečtem z výkresové dokumentace"_x000d_
 "výkres D_2_1_8_SO325005.2_2.101, 2.502"_x000d_
 "Odvodnění komunikace"_x000d_
 "betonové lože z prostého betonu C20/25nXF3 pod žlab"_x000d_
 6*0.18 = 1,080 [A]_x000d_
 "Celkem: "A = 1,080 [B]</t>
  </si>
  <si>
    <t>"`viz projektová dokumentace, TZ a výkaz projektanta a tabulky kubatur`"_x000d_
 "Výměry jsou stanoveny elektronickým odečtem z výkresové dokumentace"_x000d_
 "výkres D_2_1_8_SO325005.2_2.101"_x000d_
 "Zpevněná srpovitá krajnice ze žulových kostek střední velikosti- betonové lože 60 mm"_x000d_
 16*0.06 = 0,960 [A]_x000d_
 "Celkem: "A = 0,960 [B]</t>
  </si>
  <si>
    <t xml:space="preserve">"`viz projektová dokumentace, TZ a výkaz projektanta a tabulky kubatur`"_x000d_
 "Výměry jsou stanoveny elektronickým odečtem z výkresové dokumentace"_x000d_
 "výkres D_2_1_8_SO325005.2_2.101, 2.301-2, 2.401-404. "_x000d_
 "SKLADBA MÍSTNÍ KOMUNIKACE - UL. NA STAVĚ"_x000d_
 "Mechanicky zpevněné kamenivo                                        MZK                                170 mm"_x000d_
 2874*1.12 = 3218,880 [A]_x000d_
 "Celkem: "A = 3218,880 [B]</t>
  </si>
  <si>
    <t>"`viz projektová dokumentace, TZ a výkaz projektanta a tabulky kubatur`"_x000d_
 "Výměry jsou stanoveny elektronickým odečtem z výkresové dokumentace, výkres D_2_1_8_SO325005.2_2.101"_x000d_
 "SKLADBA SJEZDŮ - UL. NA STAVĚ"_x000d_
 "Štěrkodrť tl. 350 mm"_x000d_
 116.6*0.35 = 40,810 [A]_x000d_
 "Celkem: "A = 40,810 [B]</t>
  </si>
  <si>
    <t xml:space="preserve">"`viz projektová dokumentace, TZ a výkaz projektanta a tabulka kubatur`"_x000d_
 "dle tabulky kubatur"_x000d_
 "SKLADBA MÍSTNÍ KOMUNIKACE - UL. NA STAVĚ"_x000d_
 "Protažení zemní pláně - Štěrkodrť frakce 0/63                ŠDA                                 150 mm"_x000d_
 966.6 = 966,600 [A]_x000d_
 "SKLADBA MÍSTNÍ KOMUNIKACE - UL. ŠTĚNKOVSKÁ"_x000d_
 "Protažení zemní pláně - Štěrkodrť frakce 0/63                ŠDA                                 150 mm"_x000d_
 53.0 = 53,000 [B]_x000d_
 "Výměry jsou stanoveny elektronickým odečtem z výkresové dokumentace"_x000d_
 "výkres D_2_1_8_SO325005.2_2.101, 2.301-2, 2.401-404. "_x000d_
 "SKLADBA SJEZDŮ - UL. NA STAVĚ"_x000d_
 "Štěrkodrť frakce 0/63                                                            ŠDA                                 150 mm"_x000d_
 63*1.12 = 70,560 [C]_x000d_
 "Celkem: "A+B+C = 1090,160 [D]</t>
  </si>
  <si>
    <t xml:space="preserve">"`viz projektová dokumentace, TZ a výkaz projektanta a tabulky kubatur`"_x000d_
 "Výměry jsou stanoveny elektronickým odečtem z výkresové dokumentace"_x000d_
 " výkres D_2_1_8_SO325005.2_2.101, 2.301-2, 2.401-404. "_x000d_
 "SKLADBA MÍSTNÍ KOMUNIKACE - UL. ŠTĚNKOVSKÁ"_x000d_
 "Štěrkodrť frakce 0/32                                                            ŠDA                                 200 mm"_x000d_
 382.0*1.12 = 427,840 [A]_x000d_
 "Štěrkodrť frakce 0/63                                                            ŠDA                                 170 mm"_x000d_
 382.0*1.22 = 466,040 [B]_x000d_
 "SKLADBA SJEZDŮ - UL. NA STAVĚ"_x000d_
 "Štěrkodrť frakce 0/63                                                            ŠDA                                 170 mm"_x000d_
 63.0*1.22 = 76,860 [C]_x000d_
 "Celkem: "A+B+C = 970,740 [D]</t>
  </si>
  <si>
    <t xml:space="preserve">"`viz projektová dokumentace, TZ a výkaz projektanta a tabulka kubatur`"_x000d_
 "Výměry jsou stanoveny elektronickým odečtem z výkresové dokumentace"_x000d_
 "výkres D_2_1_8_SO325005.2_2.101, 2.301-2, 2.401-404. "_x000d_
 "Štěrkodrť frakce 0/63                                                            ŠDA                                 270 mm"_x000d_
 "SKLADBA MÍSTNÍ KOMUNIKACE - UL. NA STAVĚ"_x000d_
 2874.0*1.22 = 3506,280 [A]_x000d_
 "výkres D_2_1_8_SO325005.2_2.101, 2.501"_x000d_
 "SKLADBA KOMUNIKACE PRO CHODCE"_x000d_
 "Štěrkodrť frakce 0/63                                                                                                     ŠDB                 270 mm"_x000d_
 49.0*1.1 = 53,900 [B]_x000d_
 "Celkem: "A+B = 3560,180 [C]</t>
  </si>
  <si>
    <t>"`viz projektová dokumentace, TZ a výkaz projektanta a tabulka kubatur`"_x000d_
 "Výměry jsou stanoveny elektronickým odečtem z výkresové dokumentace"_x000d_
 "výkres D_2_1_8_SO325005.2_2.101"_x000d_
 "Nezpevněná krajnice šířky 0,50 m; tl. 0,15m z asfaltového recyklátu fr. 0/22"_x000d_
 (22+23+5)*0.5 = 25,000 [A]_x000d_
 "Nezpevněná krajnice šířky 0,75 m; tl. 0,15m z asfaltového recyklátu fr. 0/22"_x000d_
 (5+389+405+35+4)*0.75 = 628,500 [B]_x000d_
 "Nezpevněná krajnice šířky 1,50 m; tl. 0,15m z asfaltového recyklátu fr. 0/22"_x000d_
 (26+39)*1.5 = 97,500 [C]_x000d_
 "Celkem: "A+B+C = 751,000 [D]</t>
  </si>
  <si>
    <t xml:space="preserve">"`viz projektová dokumentace, TZ a výkaz projektanta a tabulky kubatur`"_x000d_
 "Výměry jsou stanoveny elektronickým odečtem z výkresové dokumentace"_x000d_
 "výkres D_2_1_8_SO325005.2_2.101, 2.301-2, 2.401-404. "_x000d_
 "Infiltrační postřik                                                                   PI-E                                     1,00 kg/m2"_x000d_
 "SKLADBA MÍSTNÍ KOMUNIKACE - UL. NA STAVĚ"_x000d_
 2874.0*1.12 = 3218,880 [A]_x000d_
 "SKLADBA MÍSTNÍ KOMUNIKACE - UL. ŠTĚNKOVSKÁ"_x000d_
 382.0*1.12 = 427,840 [B]_x000d_
 "SKLADBA SJEZDŮ - UL. NA STAVĚ"_x000d_
 63.0*1.12 = 70,560 [C]_x000d_
 "Celkem: "A+B+C = 3717,280 [D]</t>
  </si>
  <si>
    <t xml:space="preserve">"`viz projektová dokumentace, TZ a výkaz projektanta a tabulky kubatur`"_x000d_
 "Výměry jsou stanoveny elektronickým odečtem z výkresové dokumentace"_x000d_
 "výkres D_2_1_8_SO325005.2_2.101, 2.301-2, 2.401-404. "_x000d_
 "Spojovací postřik kationaktivní emulzí      modif.                    PS-CP                            0,30-0,60 kg/m2"_x000d_
 "SKLADBA MÍSTNÍ KOMUNIKACE - UL. NA STAVĚ"_x000d_
 2874.0*1.03 = 2960,220 [A]_x000d_
 2874*1.05 = 3017,700 [B]_x000d_
 "SKLADBA MÍSTNÍ KOMUNIKACE - UL. ŠTĚNKOVSKÁ"_x000d_
 382.0*1.04 = 397,280 [C]_x000d_
 "SKLADBA SJEZDŮ - UL. NA STAVĚ"_x000d_
 63.0*1.04 = 65,520 [D]_x000d_
 "Celkem: "A+B+C+D = 6440,720 [E]</t>
  </si>
  <si>
    <t xml:space="preserve">"`viz projektová dokumentace, TZ a výkaz projektanta a tabulky kubatur`"_x000d_
 "Výměry jsou stanoveny elektronickým odečtem z výkresové dokumentace"_x000d_
 "výkres D_2_1_8_SO325005.2_2.101, 2.301-2, 2.401-404. "_x000d_
 "Asfaltový beton pro obrusné vrstvy       modif.                      ACO 11                        40 mm     "_x000d_
 "SKLADBA MÍSTNÍ KOMUNIKACE - UL. NA STAVĚ"_x000d_
 2874.0 = 2874,000 [A]_x000d_
 "SKLADBA MÍSTNÍ KOMUNIKACE - UL. ŠTĚNKOVSKÁ"_x000d_
 382.0 = 382,000 [B]_x000d_
 "SKLADBA SJEZDŮ - UL. NA STAVĚ"_x000d_
 29+32+2 = 63,000 [C]_x000d_
 "Celkem: "A+B+C = 3319,000 [D]</t>
  </si>
  <si>
    <t xml:space="preserve">"`viz projektová dokumentace, TZ a výkaz projektanta a tabulky kubatur`"_x000d_
 "Výměry jsou stanoveny elektronickým odečtem z výkresové dokumentace"_x000d_
 "výkres D_2_1_8_SO325005.2_2.101, 2.301-2, 2.401-404. "_x000d_
 "Asfaltový beton pro ložní vrstvy   modif.                   ACL 16+                  50 mm"_x000d_
 "SKLADBA MÍSTNÍ KOMUNIKACE - UL. NA STAVĚ"_x000d_
 2874.0*1.03 = 2960,220 [A]_x000d_
 "Celkem: "A = 2960,220 [B]</t>
  </si>
  <si>
    <t>574F46</t>
  </si>
  <si>
    <t>ASFALTOVÝ BETON PRO PODKLADNÍ VRSTVY MODIFIK ACP 16+, 16S TL. 50MM</t>
  </si>
  <si>
    <t xml:space="preserve">"`viz projektová dokumentace, TZ a výkaz projektanta a tabulky kubatur`"_x000d_
 "Výměry jsou stanoveny elektronickým odečtem z výkresové dokumentace"_x000d_
 "výkres D_2_1_8_SO325005.2_2.101, 2.301-2, 2.401-404. "_x000d_
 "Asfaltový beton pro podkladní vrstvy    modif.         ACP 16+                         50 mm"_x000d_
 "SKLADBA MÍSTNÍ KOMUNIKACE - UL. NA STAVĚ"_x000d_
 2874.0*1.05 = 3017,700 [A]_x000d_
 "Celkem: "A = 3017,700 [B]</t>
  </si>
  <si>
    <t>574F58</t>
  </si>
  <si>
    <t>ASFALTOVÝ BETON PRO PODKLADNÍ VRSTVY MODIFIK ACP 22+, 22S TL. 60MM</t>
  </si>
  <si>
    <t xml:space="preserve">"`viz projektová dokumentace, TZ a výkaz projektanta a tabulky kubatur`"_x000d_
 "Výměry jsou stanoveny elektronickým odečtem z výkresové dokumentace"_x000d_
 "výkres D_2_1_8_SO325005.2_2.101, 2.301-2, 2.401-404. "_x000d_
 "Asfaltový beton pro podkladní vrstvy    modif.            ACP 22+                         60 mm"_x000d_
 "SKLADBA SJEZDŮ - UL. NA STAVĚ"_x000d_
 63.0*1.04 = 65,520 [A]_x000d_
 "Celkem: "A = 65,520 [B]</t>
  </si>
  <si>
    <t xml:space="preserve">"`viz projektová dokumentace, TZ a výkaz projektanta a tabulky kubatur`"_x000d_
 "Výměry jsou stanoveny elektronickým odečtem z výkresové dokumentace"_x000d_
 "výkres D_2_1_8_SO325005.2_2.101, 2.301-2, 2.401-404. "_x000d_
 "Asfaltový beton pro podkladní vrstvy     modif.            ACP 22+                         90 mm"_x000d_
 "SKLADBA MÍSTNÍ KOMUNIKACE - UL. ŠTĚNKOVSKÁ"_x000d_
 382.0*1.04 = 397,280 [A]_x000d_
 "Celkem: "A = 397,280 [B]</t>
  </si>
  <si>
    <t>"`viz projektová dokumentace, TZ a výkaz projektanta a tabulky kubatur`"_x000d_
 "Výměry jsou stanoveny elektronickým odečtem z výkresové dokumentace"_x000d_
 "výkres D_2_1_8_SO325005.2_2.101"_x000d_
 "Zpevněná srpovitá krajnice ze žulových kostek střední velikost,betonové lože"_x000d_
 10+6 = 16,000 [A]_x000d_
 "Celkem: "A = 16,000 [B]</t>
  </si>
  <si>
    <t xml:space="preserve">"`viz projektová dokumentace, TZ a výkaz projektanta a tabulky kubatur`"_x000d_
 "Výměry jsou stanoveny elektronickým odečtem z výkresové dokumentace"_x000d_
 "výkres D_2_1_8_SO325005.2_2.101, 2.501"_x000d_
 "SKLADBA KOMUNIKACE PRO CHODCE"_x000d_
 "Lože z kameniva frakce 0/8                                                                                           L                     40 mm"_x000d_
 "Betonová dlažba šedé barvy o rozměrech 200 x 100 mm                                      DL                  80 mm     "_x000d_
 49-2-3-1-15 = 28,000 [A]_x000d_
 "Hmatový kontrast - betonová dlažba bez fazet šedé barvy o rozměrech 200x200 mm      DL                  80 mm"_x000d_
 5.0+10.0 = 15,000 [B]_x000d_
 "Celkem: "A+B = 43,000 [C]</t>
  </si>
  <si>
    <t xml:space="preserve">"`viz projektová dokumentace, TZ a výkaz projektanta a tabulky kubatur`"_x000d_
 "Výměry jsou stanoveny elektronickým odečtem z výkresové dokumentace"_x000d_
 "výkres D_2_1_8_SO325005.2_2.101, 2.501"_x000d_
 "SKLADBA KOMUNIKACE PRO CHODCE"_x000d_
 "Betonová dlažba reliéfní červená o rozměrech 200x100 mm                                DL                  80 mm"_x000d_
 "Lože z kameniva frakce 0/8                                                                                           L                     40 mm"_x000d_
 2+3+1 = 6,000 [A]_x000d_
 "Celkem: "A = 6,000 [B]</t>
  </si>
  <si>
    <t>897543</t>
  </si>
  <si>
    <t>VPUSŤ ODVOD ŽLABŮ Z POLYMERBETONU SV. ŠÍŘKY DO 200MM</t>
  </si>
  <si>
    <t>"`viz projektová dokumentace, TZ a výkaz projektanta a tabulka kubatur`"_x000d_
 "Výměry jsou stanoveny elektronickým odečtem z výkresové dokumentace"_x000d_
 "výkres D_2_1_8_SO325005.2_2.101, 2.502"_x000d_
 "Odvodnění komunikace"_x000d_
 "Vpust, délka 500 mm"_x000d_
 1 = 1,000 [A]_x000d_
 "Celkem: "A = 1,000 [B]</t>
  </si>
  <si>
    <t>"`viz projektová dokumentace, TZ a výkaz projektanta a tabulka kubatur`"_x000d_
 "Výměry jsou stanoveny elektronickým odečtem z výkresové dokumentace, výkres D_2_1_8_SO325005.2_2.101"_x000d_
 "výšková úprava stávajících poklopů šachet"_x000d_
 1 = 1,000 [A]_x000d_
 "Celkem: "A = 1,000 [B]</t>
  </si>
  <si>
    <t>"`viz projektová dokumentace, TZ a výkaz projektanta a tabulka kubatur`"_x000d_
 "Výměry jsou stanoveny elektronickým odečtem z výkresové dokumentace, výkres D_2_1_8_SO325005.2_2.101"_x000d_
 "výšková úprava stávajících šoupátek"_x000d_
 1 = 1,000 [A]_x000d_
 "Celkem: "A = 1,000 [B]</t>
  </si>
  <si>
    <t>"`viz projektová dokumentace, TZ a výkaz projektanta a tabulka kubatur`"_x000d_
 "Výměry jsou stanoveny elektronickým odečtem z výkresové dokumentace"_x000d_
 "výkres D_2_1_8_SO325005.2_2.101"_x000d_
 "Svodidlo"_x000d_
 "Silniční jednostranné ocelové svodidlo, úroveň zadržení H1"_x000d_
 24+41 = 65,000 [A]_x000d_
 "Celkem: "A = 65,000 [B]</t>
  </si>
  <si>
    <t>"`viz projektová dokumentace, TZ a výkaz projektanta a tabulka kubatur`"_x000d_
 "Dopravní značení"_x000d_
 "Výměry jsou stanoveny elektronickým odečtem z výkresové dokumentace, výkres D_2_1_8_SO325005.2_2.101"_x000d_
 "Nové svislé dopravní značení"_x000d_
 "směrové sloupky bílé barvy Z11a a Z11b"_x000d_
 (340+340)/10+210/5 = 110,000 [A]_x000d_
 "2xZ11 g směrový sloupek červený"_x000d_
 2 = 2,000 [B]_x000d_
 "Celkem: "A+B = 112,000 [C]</t>
  </si>
  <si>
    <t>"`viz projektová dokumentace, TZ a výkaz projektanta a tabulka kubatur`"_x000d_
 "Výměry jsou stanoveny elektronickým odečtem z výkresové dokumentace, výkres D_2_1_8_SO325005.2_2.101"_x000d_
 "Dopravní značení"_x000d_
 "Nové svislé dopravní značení"_x000d_
 "svodidlová odrazka - plastová, na ocelová svodidla"_x000d_
 "po 5 m na délku ocelového svodidla"_x000d_
 65/5 = 13,000 [A]_x000d_
 "Celkem: "A = 13,000 [B]</t>
  </si>
  <si>
    <t xml:space="preserve">"`viz projektová dokumentace, TZ a výkaz projektanta a tabulka kubatur`"_x000d_
 "Výměry jsou stanoveny elektronickým odečtem z výkresové dokumentace, výkres D_2_1_8_SO325005.2_2.101"_x000d_
 "Nové svislé dopravní značení"_x000d_
 "- materiál hliník (značka+sloupek), kotvící patky do betonového základu, upevněno šrouby"_x000d_
 "- retroreflexní fólie třídy RA2"_x000d_
 "dopravní značení"_x000d_
 "1xP6, 1xA22, 1xE13, 1xIP10a,  1xA29, 1xA31a, 1xP4, 2xB20a"_x000d_
 11-2 = 9,000 [A]_x000d_
 "Celkem: "A = 9,000 [B]</t>
  </si>
  <si>
    <t>"`viz projektová dokumentace, TZ a výkaz projektanta a tabulka kubatur`"_x000d_
 "Výměry jsou stanoveny elektronickým odečtem z výkresové dokumentace, výkres D_2_1_8_SO325005.2_2.101"_x000d_
 "Dopravní značení"_x000d_
 "Rušené svislé dopravní značení"_x000d_
 "dopravní značení"_x000d_
 "2xP6, 1xA22, 2xE13, 1xIP10a, 1xIZ4a, 1xIZ4b, 1xB4, 1xA29, 1xA31a, 1xP4, 1xE3a"_x000d_
 13 = 13,000 [A]_x000d_
 "Celkem: "A = 13,000 [B]</t>
  </si>
  <si>
    <t>"`viz projektová dokumentace, TZ a výkaz projektanta a tabulka kubatur`"_x000d_
 "Výměry jsou stanoveny elektronickým odečtem z výkresové dokumentace, výkres D_2_1_8_SO325005.2_2.101"_x000d_
 "Dopravní značení"_x000d_
 "Nové svislé dopravní značení"_x000d_
 "sloupek včetně založení"_x000d_
 6 = 6,000 [A]_x000d_
 "Celkem: "A = 6,000 [B]</t>
  </si>
  <si>
    <t>"`viz projektová dokumentace, TZ a výkaz projektanta a tabulka kubatur`"_x000d_
 "Výměry jsou stanoveny elektronickým odečtem z výkresové dokumentace, výkres D_2_1_8_SO325005.2_2.101"_x000d_
 "Dopravní značení"_x000d_
 "Rušené svislé dopravní značení"_x000d_
 "sloupek včetně založení"_x000d_
 6 = 6,000 [A]_x000d_
 "Celkem: "A = 6,000 [B]</t>
  </si>
  <si>
    <t>"`viz projektová dokumentace, TZ a výkaz projektanta a tabulka`"_x000d_
 "Výměry jsou stanoveny elektronickým odečtem z výkresové dokumentace, výkres D_2_1_8_SO325005.2_2.101"_x000d_
 "Dopravní značení"_x000d_
 "Nové vodorovné dopravní značení"_x000d_
 "V 1a (0,125) - podélná čára souvislá - první vrstva barvou, druhá vrstva hladkým plastem"_x000d_
 (26+422)*0.125 = 56,000 [A]_x000d_
 "V 4 (0,25) - vodicí čára - první vrstva barvou, druhá vrstva hladkým plastem"_x000d_
 (422+435)*0.25 = 214,250 [B]_x000d_
 "V13 šikmé rovnoběžné čáry š. 0,5 m"_x000d_
 3*4*0.5 = 6,000 [C]_x000d_
 "V6b příčná čára souvislá s nápisem STOP, š. 0,5m"_x000d_
 15.0*0.5 = 7,500 [D]_x000d_
 "Celkem: "A+B+C+D = 283,750 [E]</t>
  </si>
  <si>
    <t>91552</t>
  </si>
  <si>
    <t>VODOR DOPRAV ZNAČ - PÍSMENA</t>
  </si>
  <si>
    <t>"`viz projektová dokumentace, TZ a výkaz projektanta a tabulka kubatur`"_x000d_
 "Výměry jsou stanoveny elektronickým odečtem z výkresové dokumentace, výkres D_2_1_8_SO325005.2_2.101"_x000d_
 "Dopravní značení"_x000d_
 "Nové vodorovné dopravní značení"_x000d_
 "V6b příčná čára souvislá s nápisem STOP"_x000d_
 4*1 = 4,000 [A]_x000d_
 "Celkem: "A = 4,000 [B]</t>
  </si>
  <si>
    <t>Položka zahrnuje:
- dodání a pokládku nátěrového materiálu
- předznačení a reflexní úpravu
Položka nezahrnuje:
- x</t>
  </si>
  <si>
    <t xml:space="preserve">"`viz projektová dokumentace, TZ a výkaz projektanta a tabulky kubatur`"_x000d_
 "Výměry jsou stanoveny elektronickým odečtem z výkresové dokumentace"_x000d_
 "výkres D_2_1_8_SO325005.2_2.101, 2.301-2, 2.401-404. "_x000d_
 "Obrubníky"_x000d_
 "Betonový chodníkový obrubník včetně betonového lože      BO 10/25"_x000d_
 10+25+10 = 45,000 [A]_x000d_
 "Celkem: "A = 45,000 [B]</t>
  </si>
  <si>
    <t xml:space="preserve">"`viz projektová dokumentace, TZ a výkaz projektanta a tabulky kubatur`"_x000d_
 "Výměry jsou stanoveny elektronickým odečtem z výkresové dokumentace"_x000d_
 "výkres D_2_1_8_SO325005.2_2.101, 2.301-2, 2.401-404. "_x000d_
 "Betonový silniční obrubník včetně betonového lože             BO 15/25"_x000d_
 26+23+11+11 = 71,000 [A]_x000d_
 "Obrubníky"_x000d_
 "Betonový silniční obrubník včetně betonového lože             BO 15/25"_x000d_
 5+5+25+5 = 40,000 [B]_x000d_
 "Celkem: "A+B = 111,000 [C]</t>
  </si>
  <si>
    <t>91723</t>
  </si>
  <si>
    <t>OBRUBY Z BETON KRAJNÍKŮ</t>
  </si>
  <si>
    <t>"`viz projektová dokumentace, TZ a výkaz projektanta a tabulky kubatur`"_x000d_
 "Výměry jsou stanoveny elektronickým odečtem z výkresové dokumentace"_x000d_
 "výkres D_2_1_8_SO325005.2_2.101, 2.301-2, 2.401-404. "_x000d_
 "Obrubníky"_x000d_
 "Betonová přídlažba 25/50/10, včetně betonového lože"_x000d_
 8 = 8,000 [A]_x000d_
 "Celkem: "A = 8,000 [B]</t>
  </si>
  <si>
    <t>Položka zahrnuje:
- dodání a pokládku betonových krajníků o rozměrech předepsaných zadávací dokumentací
- betonové lože i boční betonovou opěrku
Položka nezahrnuje:
- x</t>
  </si>
  <si>
    <t>"`viz projektová dokumentace, TZ a výkaz projektanta a tabulka kubatur`"_x000d_
 "Výměry jsou stanoveny elektronickým odečtem z výkresové dokumentace, výkres D_2_1_8_SO325005.2_2.101"_x000d_
 "Dvouřádek ze žulových kostek střední velikosti, včetně betonového lože"_x000d_
 "spáry mezi žulovými kostkami budou vyspárovány maltou M25-XF4"_x000d_
 35.0*2 = 70,000 [A]_x000d_
 "Celkem: "A = 70,000 [B]</t>
  </si>
  <si>
    <t>"`viz projektová dokumentace, TZ a výkaz projektanta a tabulka kubatur`"_x000d_
 "Výměry jsou stanoveny elektronickým odečtem z výkresové dokumentace"_x000d_
 "výkres D_2_1_8_SO325005.2_2.101, 2.301-2, 2.401-404. "_x000d_
 "Zařezání hrany komunikace v tl.100 mm"_x000d_
 7+12+5+451+44+52+36+7+35 = 649,000 [A]_x000d_
 "Celkem: "A = 649,000 [B]</t>
  </si>
  <si>
    <t>"`viz projektová dokumentace, TZ a výkaz projektanta a tabulka kubatur`"_x000d_
 "Výměry jsou stanoveny elektronickým odečtem z výkresové dokumentace"_x000d_
 "výkres D_2_1_8_SO325005.2_2.101, 2.301-2, 2.401-404. "_x000d_
 "Zalití modifikovanou asfaltovou zálivkou"_x000d_
 7+12+5+451+44+52+36+7+35 = 649,000 [A]_x000d_
 "Celkem: "A = 649,000 [B]</t>
  </si>
  <si>
    <t xml:space="preserve">"`viz projektová dokumentace, TZ a výkaz projektanta a tabulka kubatur  `"_x000d_
 "Výměry jsou stanoveny elektronickým odečtem z výkresové dokumentace"_x000d_
 "výkres D_2_1_8_SO325005.2_2.101"_x000d_
 "Odvodnění komunikace"_x000d_
 "Betonová žlabovka C30/37 šířky 600 mm, délky 500 mm, výška koryta 90 mm, včetně betonového lože C16/20nXF1 tl. 100 mm"_x000d_
 250.0*0.5 = 125,000 [A]_x000d_
 "Celkem: "A = 125,000 [B]</t>
  </si>
  <si>
    <t>93543</t>
  </si>
  <si>
    <t>ŽLABY Z DÍLCŮ Z POLYMERBETONU SVĚTLÉ ŠÍŘKY DO 200MM VČETNĚ MŘÍŽÍ</t>
  </si>
  <si>
    <t>"`viz projektová dokumentace, TZ a výkaz projektanta a tabulka kubatur`"_x000d_
 "Výměry jsou stanoveny elektronickým odečtem z výkresové dokumentace"_x000d_
 "výkres D_2_1_8_SO325005.2_2.101, 2.502"_x000d_
 "Odvodnění komunikace"_x000d_
 "Odvodňovací žlab s litinovou mříží pro zatížení D400, šířky 200 mm, délka 1000 mm"_x000d_
 4 = 4,000 [A]_x000d_
 "Odvodňovací žlab s litinovou mříží pro zatížení D400, šířky 200 mm, délka 500 mm"_x000d_
 0.5 = 0,500 [B]_x000d_
 "Celkem: "A+B = 4,500 [C]</t>
  </si>
  <si>
    <t xml:space="preserve">"`viz projektová dokumentace, TZ a výkaz projektanta`"_x000d_
 "`Zemní práce `"_x000d_
 "výkop - obecný"_x000d_
 "         PZN: z celkových výkopů uvažovat 2% bourání prostého betonu, 1% bourání ŽB, ruční výkop uvažovat v rozsahu 10%"_x000d_
 1578.284/0.97*2.0/100 = 32,542 [A]_x000d_
 (1.455)/0.97*2.0/100 = 0,030 [B]_x000d_
 "Celkem: "A+B = 32,572 [C]</t>
  </si>
  <si>
    <t xml:space="preserve">"`viz projektová dokumentace, TZ a výkaz projektanta`"_x000d_
 "`Zemní práce `"_x000d_
 "výkop - obecný"_x000d_
 "         PZN: z celkových výkopů uvažovat 2% bourání prostého betonu, 1% bourání ŽB, ruční výkop uvažovat v rozsahu 10%)"_x000d_
 1578.284/0.97*1.0/100 = 16,271 [A]_x000d_
 (1.455)/0.97*1.0/100 = 0,015 [B]_x000d_
 "Celkem: "A+B = 16,286 [C]</t>
  </si>
  <si>
    <t>R02932052</t>
  </si>
  <si>
    <t>R92723.32052</t>
  </si>
  <si>
    <t>"drn"_x000d_
 6521*0.1*1.9 = 1238,990 [A]_x000d_
 "Mezisoučet: "A = 1238,990 [B]_x000d_
 "zemina z výkopů"_x000d_
 1578.284*1.9 = 2998,740 [C]_x000d_
 1.455*1.9 = 2,765 [D]_x000d_
 "Mezisoučet: "C+D = 3001,505 [E]_x000d_
 "odpočet zásyp"_x000d_
 "Mezisoučet: "_x000d_
 "Celkem: "A+C+D = 4240,495 [G]</t>
  </si>
  <si>
    <t>"bourání"_x000d_
 (31.271+33.495-17.84)*2.2 = 103,237 [A]_x000d_
 "Celkem: "A = 103,237 [B]</t>
  </si>
  <si>
    <t>"vybourané kryty komunikací"_x000d_
 "obruby a krajníky"_x000d_
 29*0.205 = 5,945 [A]_x000d_
 71*0.205 = 14,555 [B]_x000d_
 "odpad z bourání ve výkopech"_x000d_
 32.572*2.2 = 71,658 [C]_x000d_
 16.286*2.4 = 39,086 [D]_x000d_
 "Mezisoučet: "A+B+C+D = 131,244 [E]_x000d_
 "Celkem: "A+B+C+D = 131,244 [F]</t>
  </si>
  <si>
    <t>"podkladní vrstvy"_x000d_
 302.848*2.05 = 620,838 [A]_x000d_
 "Celkem: "A = 620,838 [B]</t>
  </si>
  <si>
    <t>17.84*2.2 = 39,248 [A]</t>
  </si>
  <si>
    <t>SO 32-50-05.3</t>
  </si>
  <si>
    <t>"viz projektová dokumentace, TZ a výkaz projektanta"_x000d_
 "Vytvoření a projednání projektové dokumentace - návrh přechodné úpravy provozu na PK (dopravní značení)"_x000d_
 "Vytvoření a projednání projektové dokumentace - návrh místní úpravy provozu na PK (dopravní značení)"_x000d_
 1 = 1,000 [A]_x000d_
 "Celkem: "A = 1,000 [B]</t>
  </si>
  <si>
    <t>"`viz projektová dokumentace, TZ a výkaz projektanta a tabulka kubatur`"_x000d_
 "Výměry jsou stanoveny elektronickým odečtem z výkresové dokumentace, výkres D_2_1_8_SO325005.3_2.601"_x000d_
 "Sejmutí drnu v tl. 100 mm"_x000d_
 289+59+379+32+19+30+306 = 1114,000 [A]_x000d_
 "Celkem: "A = 1114,000 [B]</t>
  </si>
  <si>
    <t xml:space="preserve">"`viz projektová dokumentace, TZ a výkaz projektanta a tabulka kubatur`"_x000d_
 "Výměry jsou stanoveny elektronickým odečtem z výkresové dokumentace, výkres D_2_1_8_SO325005.3_2.601"_x000d_
 "Demolice:"_x000d_
 "Odstranění stávající komunikace (ul. Týnišťská):"_x000d_
 "Asfaltová vozovka - obrusná vrstva, bez viditelných puklin a deformací. Celková tl. 50 mm     "_x000d_
 (155+253)*0.05 = 20,400 [A]_x000d_
 "Celkem: "A = 20,400 [B]</t>
  </si>
  <si>
    <t>"`viz projektová dokumentace, TZ a výkaz projektanta a tabulka kubatur`"_x000d_
 "Výměry jsou stanoveny elektronickým odečtem z výkresové dokumentace, výkres D_2_1_8_SO325005.3_2.601"_x000d_
 "Demolice"_x000d_
 "Ostranění stávajícího parkovacího stání:"_x000d_
 "železobetonové panely v tl. 200 mm"_x000d_
 132.0*0.2 = 26,400 [A]_x000d_
 "Celkem: "A = 26,400 [B]</t>
  </si>
  <si>
    <t>"`viz projektová dokumentace, TZ a výkaz projektanta a tabulka kubatur`"_x000d_
 "Výměry jsou stanoveny elektronickým odečtem z výkresové dokumentace, výkres D_2_1_8_SO325005.3_2.601"_x000d_
 "Demolice"_x000d_
 "Odstranění stávající komunikace pro chodce:"_x000d_
 "betonová dlažba tl. 80 mm"_x000d_
 (82+148)*0.08 = 18,400 [A]_x000d_
 "Předláždění stávající komunikace pro chodce:"_x000d_
 "odstranění stávající betonové dlažby tl. 80 mm"_x000d_
 40.0*0.08 = 3,200 [B]_x000d_
 "Celkem: "A+B = 21,600 [C]</t>
  </si>
  <si>
    <t>"`viz projektová dokumentace, TZ a výkaz projektanta a tabulka kubatur`"_x000d_
 "Výměry jsou stanoveny elektronickým odečtem z výkresové dokumentace, výkres D_2_1_8_SO325005.3_2.601"_x000d_
 "Demolice"_x000d_
 "Odstranění stávající komunikace (ul. Týnišťská):"_x000d_
 "Navážka charakteru štěrku s příměsí jemnozrnné zeminy. "_x000d_
 "Kyprý, světle hnědý, suchý, s poloostrými úlomky do velikosti 2 cm. Celková tl. 600 mm."_x000d_
 428.4*1.1*0.6 = 282,744 [A]_x000d_
 "Štěrkodrť promísená s hlínou tl. 350 mm"_x000d_
 65.0*0.35 = 22,750 [B]_x000d_
 "Mezisoučet: "A+B = 305,494 [C]_x000d_
 "Odstranění stávající komunikace pro chodce:"_x000d_
 "lože z kameniva tl. 40 mm"_x000d_
 "štěrkodrť tl. 250 mm"_x000d_
 (82+148)*(0.04+0.25) = 66,700 [D]_x000d_
 "Mezisoučet: "D = 66,700 [E]_x000d_
 "demolice nezpevněné krajnice tl. 150 mm, štěrkodrť promísená s hlínou"_x000d_
 22.5*0.15 = 3,375 [F]_x000d_
 "Celkem: "A+B+D+F = 375,569 [G]</t>
  </si>
  <si>
    <t>"`viz projektová dokumentace, TZ a výkaz projektanta a tabulka kubatur`"_x000d_
 "Výměry jsou stanoveny elektronickým odečtem z výkresové dokumentace, výkres D_2_1_8_SO325005.3_2.601"_x000d_
 "Demolice:"_x000d_
 "Odstranění stávající komunikace (ul. Týnišťská):"_x000d_
 "Drcené kamenivo s asfaltovým pojivem. Celková tl. 50 mm"_x000d_
 (408.0*1.05)*0.05 = 21,420 [A]_x000d_
 "Celkem: "A = 21,420 [B]</t>
  </si>
  <si>
    <t>"`viz projektová dokumentace, TZ a výkaz projektanta a tabulka kubatur`"_x000d_
 "Výměry jsou stanoveny elektronickým odečtem z výkresové dokumentace, výkres D_2_1_8_SO325005.3_2.601"_x000d_
 "Demolice"_x000d_
 "vytržení stávajícího betonového obrubníku 15/15, včetně betonového lože"_x000d_
 7.0 = 7,000 [A]_x000d_
 "vytržení stávajícího betonového obrubníku 15/25, včetně betonového lože"_x000d_
 31+35+14 = 80,000 [B]_x000d_
 "vytržení stávajícího betonového obrubníku 10/25, včetně betonového lože"_x000d_
 37+23+7+16+29 = 112,000 [C]_x000d_
 "Celkem: "A+B+C = 199,000 [D]</t>
  </si>
  <si>
    <t xml:space="preserve">"`viz projektová dokumentace, TZ a výkaz projektanta a tabulka kubatur`"_x000d_
 "dle tabulky kubatur"_x000d_
 "SKLADBA MÍSTNÍ KOMUNIKACE - UL. TÝNIŠŤSKÁ"_x000d_
 "Výkopy z výměnné vrstvy v tloušťce 500 mm"_x000d_
 334.6 = 334,600 [A]_x000d_
 "výkres D_2_1_8_SO325005.3_2.101, 2.301-2, 2.401"_x000d_
 "Výkopy z výměnné vrstvy v tloušťce 250 mm"_x000d_
 "SKLADBA KOMUNIKACE PRO CHODCE, MANIPULAČNÍ PLOCHA"_x000d_
 341.3*0.25 = 85,325 [B]_x000d_
 "SKLADBA PARKOVACÍ PLOCHY"_x000d_
 185.9*0.25 = 46,475 [C]_x000d_
 "Zemní práce"_x000d_
 "dle tabulky kubatur"_x000d_
 "výkres D_2_1_8_SO325005.3_2.101"_x000d_
 "Výkop  (z toho 10% ruční výkop, 2% bourání prostého betonu, 1% ŽB)"_x000d_
 "Místní komunikace (zemina)"_x000d_
 363.8*0.97 = 352,886 [D]_x000d_
 "Zpevněné plochy (zemina)"_x000d_
 ((49+49)*0.2+6*0.9+44*1.2)*0.97 = 75,466 [E]_x000d_
 "Mezisoučet: "A+B+C+D+E = 894,752 [F]_x000d_
 "Celkem: "A+B+C+D+E = 894,752 [G]</t>
  </si>
  <si>
    <t>"`viz projektová dokumentace, TZ a výkaz projektanta a tabulka kubatur`"_x000d_
 "výkop a naložení ornice pro ohumusování na dopravní prostředek z mezideponie a doprava na místo určení"_x000d_
 604*0.1 = 60,400 [A]_x000d_
 "Celkem: "A = 60,400 [B]</t>
  </si>
  <si>
    <t>"`viz projektová dokumentace, TZ a výkaz projektanta a tabulka kubatur`"_x000d_
 "výkres D_2_1_8_SO325005.3_2.101, 2.301-2, 2.501"_x000d_
 "Odvodnění komunikace"_x000d_
 "výkop pro kanalizační potrubí (zemina)"_x000d_
 0.87*0.5*26*0.97 = 10,971 [A]_x000d_
 "Celkem: "A = 10,971 [B]</t>
  </si>
  <si>
    <t>"`viz projektová dokumentace, TZ a výkaz projektanta a tabulka kubatur`"_x000d_
 "výkres D_2_1_8_SO325005.3_2.101, 2.301-2, 2.501"_x000d_
 "Uliční vpusti"_x000d_
 "výkop pro uliční vpust (zemina)"_x000d_
 2*(1.15*1.15*0.7)*0.97 = 1,796 [A]_x000d_
 "Celkem: "A = 1,796 [B]</t>
  </si>
  <si>
    <t xml:space="preserve">"`viz projektová dokumentace, TZ a výkaz projektanta a tabulka kubatur`"_x000d_
 "Násyp  "_x000d_
 "dle tabulky kubatur"_x000d_
 "Místní komunikace (vhodná zemina dle normy ČSN 73 6133 fr. 0/63)"_x000d_
 48.4 = 48,400 [A]_x000d_
 " výkres D_2_1_8_SO325005.3_2.101"_x000d_
 "`Zpevněné plochy (vhodná zemina dle normy ČSN 73 6133 fr. 0/63)"_x000d_
 (49+47+6+42)*0.07 = 10,080 [B]_x000d_
 "Mezisoučet: "A+B = 58,480 [C]_x000d_
 "Celkem: "A+B = 58,480 [D]</t>
  </si>
  <si>
    <t>"`viz projektová dokumentace, TZ a výkaz projektanta a tabulka kubatur`"_x000d_
 "`dosyp`"_x000d_
 "dle tabulky kubatur"_x000d_
 "Místní komunikace (nenamrzavý, nesoudržný a propustný materiál)"_x000d_
 23.6 = 23,600 [A]_x000d_
 "výkres D_2_1_8_SO325005.3_2.101"_x000d_
 "Zpevněné plochy (nenamrzavý, nesoudržný a propustný materiál)"_x000d_
 (96+90)*0.5 = 93,000 [B]_x000d_
 "Celkem: "A+B = 116,600 [C]</t>
  </si>
  <si>
    <t>"`viz projektová dokumentace, TZ a výkaz projektanta a tabulka kubatur`"_x000d_
 "výkres D_2_1_8_SO325005.3_2.101, 2.301-2, 2.501"_x000d_
 "Odvodnění komunikace"_x000d_
 "zásyp uliční vpusti vhodnou zeminou dle ČSN 73 6133"_x000d_
 2*(1.0*1.0) = 2,000 [A]_x000d_
 "zásyp kanalizačního potrubí vhodnou zeminou dle ČSN 73 6133"_x000d_
 0.87*0.1*26 = 2,262 [B]_x000d_
 "Celkem: "A+B = 4,262 [C]</t>
  </si>
  <si>
    <t>"`viz projektová dokumentace, TZ a výkaz projektanta a tabulka kubatur`"_x000d_
 "výkres D_2_1_8_SO325005.3_2.101, 2.301-2, 2.501"_x000d_
 "Odvodnění komunikace"_x000d_
 "obsyp potrubí štěrkopískem fr. 0/4"_x000d_
 0.45*26 = 11,700 [A]_x000d_
 "Celkem: "A = 11,700 [B]</t>
  </si>
  <si>
    <t>"`viz projektová dokumentace, TZ a výkaz projektanta a tabulka kubatur`"_x000d_
 "dle tabulky kubatur"_x000d_
 "SKLADBA MÍSTNÍ KOMUNIKACE - UL. TÝNIŠŤSKÁ"_x000d_
 "Úprava pláně násypu"_x000d_
 721.2 = 721,200 [A]_x000d_
 "výkres D_2_1_8_SO325005.3_2.101, 2.301-2, 2.401"_x000d_
 "SKLADBA KOMUNIKACE PRO CHODCE, MANIPULAČNÍ PLOCHA vč. protažení pláně"_x000d_
 "Úprava pláně"_x000d_
 325*1.27 = 412,750 [B]_x000d_
 "SKLADBA PARKOVACÍ PLOCHY"_x000d_
 "Úprava pláně"_x000d_
 25*1.05+169*1.1 = 212,150 [C]_x000d_
 "Celkem: "A+B+C = 1346,100 [D]</t>
  </si>
  <si>
    <t xml:space="preserve">"`viz projektová dokumentace, TZ a výkaz projektanta a tabulka kubatur`"_x000d_
 "Výměry jsou stanoveny elektronickým odečtem z výkresové dokumentace, výkres D_2_1_8_SO325005.3_2.101"_x000d_
 "Ohumusení a osetí travním semenem v tl. 100 mm (ohumusování  - použití odtěžené ornice a podornice)"_x000d_
 604.0 = 604,000 [A]_x000d_
 "Celkem: "A = 604,000 [B]</t>
  </si>
  <si>
    <t>"`viz projektová dokumentace, TZ a výkaz projektanta a tabulka kubatur`"_x000d_
 "Ohumusení a osetí travním semenem v tl. 100 mm"_x000d_
 604 = 604,000 [A]_x000d_
 "Celkem: "A = 604,000 [B]</t>
  </si>
  <si>
    <t>"`viz projektová dokumentace, TZ a výkaz projektanta a tabulka kubatur`"_x000d_
 604 = 604,000 [A]</t>
  </si>
  <si>
    <t>"`viz projektová dokumentace, TZ a výkaz projektanta a tabulka kubatur`"_x000d_
 "výkres D_2_1_8_SO325005.3_2.101, 2.301-2, 2.401"_x000d_
 "Vsakovací příkop: 87m"_x000d_
 "štěrkodrť fr. 16/32"_x000d_
 (12+35+40)*0.5 = 43,500 [A]_x000d_
 "Celkem: "A = 43,500 [B]</t>
  </si>
  <si>
    <t>"`viz projektová dokumentace, TZ a výkaz projektanta tabulka kubatur`"_x000d_
 "výkres D_2_1_8_SO325005.3_2.101, 2.301-2, 2.501"_x000d_
 "podélná drenáž:"_x000d_
 "filtrační a separační geotextilie 400 g/m2"_x000d_
 111*2 = 222,000 [A]_x000d_
 "Celkem: "A = 222,000 [B]</t>
  </si>
  <si>
    <t xml:space="preserve">"`viz projektová dokumentace, TZ a výkaz projektanta a tabulka kubatur`"_x000d_
 "výkres D_2_1_8_SO325005.3_2.101, 2.301-2, 2.501"_x000d_
 "podélná drenáž:"_x000d_
 "výkop rýhy (zemina)"_x000d_
 "28m3"_x000d_
 "štěrkodrť frakce 16/32      "_x000d_
 "23,0m3"_x000d_
 "lože z těženého kameniva frakce 0/22 tl. 100 mm"_x000d_
 "6m3"_x000d_
 "drenážní trubka DN 150"_x000d_
 13+13+24+18+14+16+13 = 111,000 [A]_x000d_
 "Celkem: "A = 111,000 [B]</t>
  </si>
  <si>
    <t>"`viz projektová dokumentace, TZ a výkaz projektanta a tabulka kubatur`"_x000d_
 "dle tabulky kubatur"_x000d_
 "SKLADBA MÍSTNÍ KOMUNIKACE - UL. TÝNIŠŤSKÁ"_x000d_
 "Výměnná vrstva - vhodná zemina dle normy ČSN 73 6133 fr. 0/63 tl. 500 mm"_x000d_
 "dle tabulky kubatur"_x000d_
 334.6 = 334,600 [A]_x000d_
 "výkres D_2_1_8_SO325005.3_2.101, 2.301-2, 2.401"_x000d_
 "Výměnná vrstva - vhodná zemina dle normy ČSN 73 6133 fr. 0/63 tl. 250 mm"_x000d_
 "SKLADBA KOMUNIKACE PRO CHODCE, MANIPULAČNÍ PLOCHA"_x000d_
 341.3*0.25 = 85,325 [B]_x000d_
 "SKLADBA PARKOVACÍ PLOCHY"_x000d_
 185.9*0.25 = 46,475 [C]_x000d_
 "Celkem: "A+B+C = 466,400 [D]</t>
  </si>
  <si>
    <t>"`viz projektová dokumentace, TZ a výkaz projektanta a tabulka kubatur`"_x000d_
 "výkres D_2_1_8_SO325005.3_2.101, 2.301-2, 2.401"_x000d_
 "Vsakovací příkop: 87m"_x000d_
 "separační netkaná geotextílie 300 g/m2"_x000d_
 (12+35+40)*2.5 = 217,500 [A]_x000d_
 "Celkem: "A = 217,500 [B]</t>
  </si>
  <si>
    <t>"`viz projektová dokumentace, TZ a výkaz projektanta a tabulka kubatur`"_x000d_
 "Výměry jsou stanoveny elektronickým odečtem z výkresové dokumentace"_x000d_
 "výkres D_2_1_8_SO325005.3_2.101, 2.301-2, 2.401"_x000d_
 "Separační netkaná geotextílie 400 g/m2"_x000d_
 "SKLADBA KOMUNIKACE PRO CHODCE, MANIPULAČNÍ PLOCHA vč. protažení pláně"_x000d_
 325*1.27 = 412,750 [A]_x000d_
 "SKLADBA PARKOVACÍ PLOCHY"_x000d_
 169*1.1 = 185,900 [B]_x000d_
 "Celkem: "A+B = 598,650 [C]</t>
  </si>
  <si>
    <t>"`viz projektová dokumentace, TZ a výkaz projektanta a tabulka kubatur`"_x000d_
 "dle tabulky kubatur"_x000d_
 "SKLADBA MÍSTNÍ KOMUNIKACE - UL. TÝNIŠŤSKÁ"_x000d_
 "dle tabulky kubatur"_x000d_
 "Separační netkaná geotextílie 500 g/m2"_x000d_
 695.2 = 695,200 [A]_x000d_
 "Celkem: "A = 695,200 [B]</t>
  </si>
  <si>
    <t>"`viz projektová dokumentace, TZ a výkaz projektanta a tabulka kubatur`"_x000d_
 "výkres D_2_1_8_SO325005.3_2.101, 2.301-2, 2.501"_x000d_
 "Odvodnění komunikace"_x000d_
 "Uliční vpusti"_x000d_
 "odláždění vtoku a výtoku lomovým kamenem tl. 150 mm v betonovém loži C20/25nXF3 tl. 100 mm"_x000d_
 (13+15)*0.1 = 2,800 [A]_x000d_
 "Celkem: "A = 2,800 [B]</t>
  </si>
  <si>
    <t>"`viz projektová dokumentace, TZ a výkaz projektanta a tabulka kubatur`"_x000d_
 "výkres D_2_1_8_SO325005.3_2.101, 2.301-2, 2.501"_x000d_
 "Odvodnění komunikace"_x000d_
 "Uliční vpusti"_x000d_
 "štěrkopískové lože fr. 0/22, tl. 100 mm (pod odláždění)"_x000d_
 (13+15)*0.1 = 2,800 [A]_x000d_
 "podsyp štěrkopískem tl. 100 mm, zhutněno (potrubí)"_x000d_
 0.87*0.1*26 = 2,262 [B]_x000d_
 "Celkem: "A+B = 5,062 [C]</t>
  </si>
  <si>
    <t>"`viz projektová dokumentace, TZ a výkaz projektanta a tabulka kubatur`"_x000d_
 "výkres D_2_1_8_SO325005.3_2.101, 2.301-2, 2.501"_x000d_
 "Odvodnění komunikace"_x000d_
 "Uliční vpusti"_x000d_
 "odláždění vtoku a výtoku lomovým kamenem tl. 150 mm v betonovém loži C20/25nXF3 tl. 100 mm"_x000d_
 "spárování dlažby cementovou maltou s odolností XF3"_x000d_
 (13+15)*0.15 = 4,200 [A]_x000d_
 "Celkem: "A = 4,200 [B]</t>
  </si>
  <si>
    <t>"`viz projektová dokumentace, TZ a výkaz projektanta a tabulky kubatur`"_x000d_
 "Výměry jsou stanoveny elektronickým odečtem z výkresové dokumentace, výkres D_2_1_8_SO325005.3_2.101"_x000d_
 "SRPOVITÁ KRAJNICE"_x000d_
 "Žulové kostky střední velikosti - betonové lože"_x000d_
 "spáry mezi žulovými kostkami budou vyspárovány maltou M25-XF4"_x000d_
 30.0*0.06 = 1,800 [A]_x000d_
 "Celkem: "A = 1,800 [B]</t>
  </si>
  <si>
    <t xml:space="preserve">"`viz projektová dokumentace, TZ a výkaz projektanta a tabulky kubatur`"_x000d_
 "Výměry jsou stanoveny elektronickým odečtem z výkresové dokumentace"_x000d_
 "výkres D_2_1_8_SO325005.3_2.101, 2.301-2, 2.401"_x000d_
 "Mechanicky zpevněné kamenivo                                        MZK                                 200 mm"_x000d_
 "SKLADBA MÍSTNÍ KOMUNIKACE - UL. TÝNIŠŤSKÁ"_x000d_
 474*1.16 = 549,840 [A]_x000d_
 "Celkem: "A = 549,840 [B]</t>
  </si>
  <si>
    <t>"`viz projektová dokumentace, TZ a výkaz projektanta a tabulky kubatur`"_x000d_
 "Výměry jsou stanoveny elektronickým odečtem z výkresové dokumentace, výkres D_2_1_8_SO325005.3_2.101"_x000d_
 "MANIPULAČNÍ PLOCHA (UL. TÝNIŠŤSKÁ)"_x000d_
 "štěrkodrť tl. 350 mm"_x000d_
 45.0*0.35 = 15,750 [A]_x000d_
 "Celkem: "A = 15,750 [B]</t>
  </si>
  <si>
    <t xml:space="preserve">"`viz projektová dokumentace, TZ a výkaz projektanta a tabulka kubatur`"_x000d_
 "Výměry jsou stanoveny elektronickým odečtem z výkresové dokumentace"_x000d_
 "výkres D_2_1_8_SO325005.3_2.101, 2.301-2, 2.401"_x000d_
 "SKLADBA MÍSTNÍ KOMUNIKACE - UL. TÝNIŠŤSKÁ"_x000d_
 "Štěrkodrť frakce 0/32-zesilující vrstva                                ŠDA                                 150 mm"_x000d_
 474*1.23 = 583,020 [A]_x000d_
 "dle tabulky kubatur"_x000d_
 "Protažení zemní pláně - Štěrkodrť frakce 0/63                ŠDA                                 150 mm"_x000d_
 51.0 = 51,000 [B]_x000d_
 "Celkem: "A+B = 634,020 [C]</t>
  </si>
  <si>
    <t xml:space="preserve">"`viz projektová dokumentace, TZ a výkaz projektanta a tabulky kubatur`"_x000d_
 "SKLADBA ZPEVNĚNÉ PLOCHY (OSTRŮVKY)"_x000d_
 "Výměry jsou stanoveny elektronickým odečtem z výkresové dokumentace"_x000d_
 "výkres D_2_1_8_SO325005.3_2.101, 2.302"_x000d_
 "Štěrkodrť frakce 0/63                                                                            ŠDB                        200 mm"_x000d_
 25*1.05 = 26,250 [A]_x000d_
 "Celkem: "A = 26,250 [B]</t>
  </si>
  <si>
    <t xml:space="preserve">"`viz projektová dokumentace, TZ a výkaz projektanta a tabulka kubatur`"_x000d_
 "Výměry jsou stanoveny elektronickým odečtem z výkresové dokumentace"_x000d_
 "výkres D_2_1_8_SO325005.3_2.101, 2.301-2, 2.401"_x000d_
 "SKLADBA MÍSTNÍ KOMUNIKACE - UL. TÝNIŠŤSKÁ"_x000d_
 "Štěrkodrť frakce 0/63                                                            ŠDA                                 290 mm"_x000d_
 474*1.35 = 639,900 [A]_x000d_
 "výkres D_2_1_8_SO325005.3_2.101, 2.301-2, 2.401"_x000d_
 "SKLADBA KOMUNIKACE PRO CHODCE, MANIPULAČNÍ PLOCHA"_x000d_
 "Štěrkodrť frakce 0/63                                ŠDB     270mm                   "_x000d_
 325*1.05 = 341,250 [B]_x000d_
 "SKLADBA PARKOVACÍ PLOCHY"_x000d_
 "Štěrkodrť frakce 0/63                                                                                          ŠDB           290 mm"_x000d_
 169*1.1 = 185,900 [C]_x000d_
 "Celkem: "A+B+C = 1167,050 [D]</t>
  </si>
  <si>
    <t>"`viz projektová dokumentace, TZ a výkaz projektanta a tabulka kubatur`"_x000d_
 "Výměry jsou stanoveny elektronickým odečtem z výkresové dokumentace, výkres D_2_1_8_SO325005.3_2.101"_x000d_
 "Nezpevněná krajnice šířky 0,75 m; tl. 0,15m z asfaltového recyklátu fr. 0/22"_x000d_
 (32.5+37.5)*0.75 = 52,500 [A]_x000d_
 "Celkem: "A = 52,500 [B]</t>
  </si>
  <si>
    <t xml:space="preserve">"`viz projektová dokumentace, TZ a výkaz projektanta a tabulky kubatur`"_x000d_
 "Výměry jsou stanoveny elektronickým odečtem z výkresové dokumentace"_x000d_
 "výkres D_2_1_8_SO325005.3_2.101, 2.301-2, 2.401"_x000d_
 "Infiltrační postřik                                                                   PI-E                                     1,00 kg/m2"_x000d_
 "SKLADBA MÍSTNÍ KOMUNIKACE - UL. TÝNIŠŤSKÁ"_x000d_
 474*1.16 = 549,840 [A]_x000d_
 "Celkem: "A = 549,840 [B]</t>
  </si>
  <si>
    <t xml:space="preserve">"`viz projektová dokumentace, TZ a výkaz projektanta a tabulky kubatur`"_x000d_
 "Výměry jsou stanoveny elektronickým odečtem z výkresové dokumentace"_x000d_
 "výkres D_2_1_8_SO325005.3_2.101, 2.301-2, 2.401"_x000d_
 "Spojovací postřik kationaktivní emulzí    modif.                           PS-CP                            0,30-0,60 kg/m2"_x000d_
 "SKLADBA MÍSTNÍ KOMUNIKACE - UL. TÝNIŠŤSKÁ"_x000d_
 474*1.02 = 483,480 [A]_x000d_
 474*1.03 = 488,220 [B]_x000d_
 "Celkem: "A+B = 971,700 [C]</t>
  </si>
  <si>
    <t xml:space="preserve">"`viz projektová dokumentace, TZ a výkaz projektanta a tabulky kubatur`"_x000d_
 "Výměry jsou stanoveny elektronickým odečtem z výkresové dokumentace"_x000d_
 "výkres D_2_1_8_SO325005.3_2.101, 2.301-2, 2.401"_x000d_
 "SKLADBA MÍSTNÍ KOMUNIKACE - UL. TÝNIŠŤSKÁ"_x000d_
 "Asfaltový beton pro obrusné vrstvy     modif.        ACO 11+                        40 mm     "_x000d_
 217+257 = 474,000 [A]_x000d_
 "Celkem: "A = 474,000 [B]</t>
  </si>
  <si>
    <t>574D55</t>
  </si>
  <si>
    <t>ASFALTOVÝ BETON PRO LOŽNÍ VRSTVY MODIFIK ACL 16 TL. 60MM</t>
  </si>
  <si>
    <t xml:space="preserve">"`viz projektová dokumentace, TZ a výkaz projektanta a tabulky kubatur`"_x000d_
 "Výměry jsou stanoveny elektronickým odečtem z výkresové dokumentace"_x000d_
 "výkres D_2_1_8_SO325005.3_2.101, 2.301-2, 2.401"_x000d_
 "Asfaltový beton pro ložní vrstvy   modif.       ACL 16+                  60 mm"_x000d_
 "SKLADBA MÍSTNÍ KOMUNIKACE - UL. TÝNIŠŤSKÁ"_x000d_
 474*1.02 = 483,480 [A]_x000d_
 "Celkem: "A = 483,480 [B]</t>
  </si>
  <si>
    <t xml:space="preserve">"`viz projektová dokumentace, TZ a výkaz projektanta a tabulky kubatur`"_x000d_
 "Výměry jsou stanoveny elektronickým odečtem z výkresové dokumentace"_x000d_
 "výkres D_2_1_8_SO325005.3_2.101, 2.301-2, 2.401"_x000d_
 "Asfaltový beton pro podkladní vrstvy  modif.          ACP 16+                         70 mm"_x000d_
 "SKLADBA MÍSTNÍ KOMUNIKACE - UL. TÝNIŠŤSKÁ"_x000d_
 474*1.03 = 488,220 [A]_x000d_
 "Celkem: "A = 488,220 [B]</t>
  </si>
  <si>
    <t>"`viz projektová dokumentace, TZ a výkaz projektanta a tabulky kubatur`"_x000d_
 "Výměry jsou stanoveny elektronickým odečtem z výkresové dokumentace, výkres D_2_1_8_SO325005.3_2.101"_x000d_
 "SRPOVITÁ KRAJNICE"_x000d_
 "Žulové kostky střední velikosti, betonové lože"_x000d_
 "spáry mezi žulovými kostkami budou vyspárovány maltou M25-XF4"_x000d_
 30.0 = 30,000 [A]_x000d_
 "Celkem: "A = 30,000 [B]</t>
  </si>
  <si>
    <t xml:space="preserve">"`viz projektová dokumentace, TZ a výkaz projektanta a tabulky kubatur`"_x000d_
 "Výměry jsou stanoveny elektronickým odečtem z výkresové dokumentace"_x000d_
 "výkres D_2_1_8_SO325005.3_2.101, 2.302"_x000d_
 "SKLADBA ZPEVNĚNÉ PLOCHY (OSTRŮVKY)"_x000d_
 "Betonová dlažba šedé barvy o rozměrech 200 x 100 mm            DL                           60 mm     "_x000d_
 "Lože z kameniva frakce 0/8                                                                 L                              30 mm"_x000d_
 7.5+17.5 = 25,000 [A]_x000d_
 "Celkem: "A = 25,000 [B]</t>
  </si>
  <si>
    <t xml:space="preserve">"`viz projektová dokumentace, TZ a výkaz projektanta a tabulky kubatur`"_x000d_
 "Výměry jsou stanoveny elektronickým odečtem z výkresové dokumentace"_x000d_
 "výkres D_2_1_8_SO325005.3_2.101, 2.301-2, 2.401"_x000d_
 "SKLADBA KOMUNIKACE PRO CHODCE, MANIPULAČNÍ PLOCHA"_x000d_
 "Lože z kameniva frakce 0/8                                                                                           L                     40 mm"_x000d_
 "Betonová dlažba šedé barvy o rozměrech 200 x 100 mm                                       DL                           80 mm     "_x000d_
 99+129+97-(13+40) = 272,000 [A]_x000d_
 "Hmatový kontrast  - betonová dlažba šedé barvy bez fazet o rozměrech 200x200 mm      DL                  80 mm"_x000d_
 9+13+5+6+7 = 40,000 [B]_x000d_
 "SKLADBA PARKOVACÍ PLOCHY"_x000d_
 "Drenážní betonová dlažba šedá (spáry vysypány drceným vápencem)   DL             80 mm"_x000d_
 169.0 = 169,000 [C]_x000d_
 "Předláždění stávající komunikace pro chodce:"_x000d_
 "SKLADBA KOMUNIKACE PRO CHODCE (PŘEDLÁŽDĚNÍ)"_x000d_
 "Betonová dlažba šedé barvy o rozměrech 200 x 100 mm            DL                           80 mm     "_x000d_
 40.0 = 40,000 [D]_x000d_
 "Celkem: "A+B+C+D = 521,000 [E]</t>
  </si>
  <si>
    <t xml:space="preserve">"`viz projektová dokumentace, TZ a výkaz projektanta a tabulky kubatur`"_x000d_
 "Výměry jsou stanoveny elektronickým odečtem z výkresové dokumentace"_x000d_
 "výkres D_2_1_8_SO325005.3_2.101, 2.301-2, 2.401"_x000d_
 "SKLADBA KOMUNIKACE PRO CHODCE, MANIPULAČNÍ PLOCHA"_x000d_
 "Betonová dlažba reliéfní červená o rozměrech 200x100 mm                                DL                  80 mm"_x000d_
 "Lože z kameniva frakce 0/8                                                                                           L                     40 mm"_x000d_
 4+2+2+1+2+2 = 13,000 [A]_x000d_
 "Celkem: "A = 13,000 [B]</t>
  </si>
  <si>
    <t>"`viz projektová dokumentace, TZ a výkaz projektanta a tabulka kubatur`"_x000d_
 "výkres D_2_1_8_SO325005.3_2.101, 2.301-2, 2.501"_x000d_
 "Odvodnění komunikace"_x000d_
 "kanalizační potrubí DN 200, SN16"_x000d_
 "vč. potřebných zkoušek"_x000d_
 (13+13) = 26,000 [A]_x000d_
 "Celkem: "A = 26,000 [B]</t>
  </si>
  <si>
    <t>"`viz projektová dokumentace, TZ a výkaz projektanta a tabulka kubatur`"_x000d_
 "výkres D_2_1_8_SO325005.3_2.101, 2.301-2, 2.501"_x000d_
 "Uliční vpusti"_x000d_
 "betonová uliční vpusť s kalovou prohlubní a košem na hrubé nečistoty, litinová mříž pro zatížení D400"_x000d_
 "podkladní beton C12/15nXF1 tl. 100 mm (vpusť) 0,3m3"_x000d_
 1+1 = 2,000 [A]_x000d_
 "Celkem: "A = 2,000 [B]</t>
  </si>
  <si>
    <t xml:space="preserve">"`viz projektová dokumentace, TZ a výkaz projektanta a tabulka kubatur`"_x000d_
 "výkres D_2_1_8_SO325005.3_2.102  "_x000d_
 "Dopravní značení"_x000d_
 "Nové svislé dopravní značení"_x000d_
 "směrové sloupky bílé barvy Z11a a Z11b"_x000d_
 70/5 = 14,000 [A]_x000d_
 "Celkem: "A = 14,000 [B]</t>
  </si>
  <si>
    <t xml:space="preserve">"`viz projektová dokumentace, TZ a výkaz projektanta a tabulka kubatur`"_x000d_
 "výkres D_2_1_8_SO325005.3_2.102  "_x000d_
 "Dopravní značení"_x000d_
 "Nové svislé dopravní značení"_x000d_
 "- materiál hliník (značka+sloupek), kotvící patky do betonového základu, upevněno šrouby"_x000d_
 "- retroreflexní fólie třídy RA2"_x000d_
 "dopravní značení"_x000d_
 " 3xIS21a, 1xB8, 3xE13, 2xP4, 2xC1, 1xIS3c, 2xIS24c"_x000d_
 " 2xC4a, 1xB20a, 1xIP11b, 1xB4, 1xIP12, 1xIP11a, 1xE7b 1xC9a, 1xC9b"_x000d_
 26-2 = 24,000 [A]_x000d_
 "Celkem: "A = 24,000 [B]</t>
  </si>
  <si>
    <t xml:space="preserve">"`viz projektová dokumentace, TZ a výkaz projektanta a tabulka kubatur`"_x000d_
 "výkres D_2_1_8_SO325005.3_2.102  "_x000d_
 "Dopravní značení"_x000d_
 "Rušené svislé dopravní značení"_x000d_
 "dopravní značení"_x000d_
 "2xE2b, 2xP2, 1xIS24c, 1xIS4c, 1xIS3c, 1x B8, 2xE13, 1xB20a, 1xIP11b, 1xC9b, 1xIS21a"_x000d_
 14 = 14,000 [A]_x000d_
 "Celkem: "A = 14,000 [B]</t>
  </si>
  <si>
    <t>914521</t>
  </si>
  <si>
    <t>DOPRAV ZNAČ VELKOPLOŠ OCEL LAMELY TŘ RA2 - DOD A MONT</t>
  </si>
  <si>
    <t xml:space="preserve">"`viz projektová dokumentace, TZ a výkaz projektanta a tabulka kubatur`"_x000d_
 "výkres D_2_1_8_SO325005.3_2.102  "_x000d_
 "Dopravní značení"_x000d_
 "Nové svislé dopravní značení"_x000d_
 "- materiál hliník (značka+sloupek), kotvící patky do betonového základu, upevněno šrouby"_x000d_
 "- retroreflexní fólie třídy RA2"_x000d_
 "dopravní značení"_x000d_
 "2xIS9b"_x000d_
 "předpoklad 20m2, bude upřesněno ve výrobní dokumentaci"_x000d_
 2*20.0 = 40,000 [A]_x000d_
 "Celkem: "A = 40,000 [B]</t>
  </si>
  <si>
    <t xml:space="preserve">"`viz projektová dokumentace, TZ a výkaz projektanta a tabulka kubatur`"_x000d_
 "výkres D_2_1_8_SO325005.3_2.102  "_x000d_
 "Dopravní značení"_x000d_
 "Nové svislé dopravní značení"_x000d_
 "sloupek včetně založení"_x000d_
 13 = 13,000 [A]_x000d_
 "Celkem: "A = 13,000 [B]</t>
  </si>
  <si>
    <t xml:space="preserve">"`viz projektová dokumentace, TZ a výkaz projektanta a tabulka kubatur`"_x000d_
 "výkres D_2_1_8_SO325005.3_2.102  "_x000d_
 "Dopravní značení"_x000d_
 "Rušené svislé dopravní značení"_x000d_
 "sloupek včetně založení"_x000d_
 4 = 4,000 [A]_x000d_
 "Celkem: "A = 4,000 [B]</t>
  </si>
  <si>
    <t xml:space="preserve">"`viz projektová dokumentace, TZ a výkaz projektanta a tabulka kubatur`"_x000d_
 "výkres D_2_1_8_SO325005.3_2.102  "_x000d_
 "Dopravní značení"_x000d_
 "Nové svislé dopravní značení"_x000d_
 "příhradový sloupek pro velkoplošné značky včetně založení"_x000d_
 2+2 = 4,000 [A]_x000d_
 "Celkem: "A = 4,000 [B]</t>
  </si>
  <si>
    <t xml:space="preserve">"`viz projektová dokumentace, TZ a výkaz projektanta a tabulka`"_x000d_
 "výkres D_2_1_8_SO325005.3_2.102  "_x000d_
 "Dopravní značení"_x000d_
 "Nové vodorovné dopravní značení"_x000d_
 "V 1a (0,125) - podélná čára souvislá - první vrstva barvou, druhá vrstva hladkým plastem"_x000d_
 (16+17+17+19+8+8)*0.125 = 10,625 [A]_x000d_
 "V 10b (0,125) - stání kolmé - první vrstva barvou, druhá vrstva hladkým plastem"_x000d_
 (15*4.5)*0.125 = 8,438 [B]_x000d_
 "V 4 (0,25) - vodicí čára - první vrstva barvou, druhá vrstva hladkým plastem"_x000d_
 ( 31+28+35+31)*0.25 = 31,250 [C]_x000d_
 "V13 šikmé rovnoběžné čáry š. 0,5 m"_x000d_
 4.2*2*0.5 = 4,200 [D]_x000d_
 "Celkem: "A+B+C+D = 54,513 [E]</t>
  </si>
  <si>
    <t xml:space="preserve">"`viz projektová dokumentace, TZ a výkaz projektanta a tabulka kubatur`"_x000d_
 "výkres D_2_1_8_SO325005.3_2.102  "_x000d_
 "Dopravní značení"_x000d_
 "Nové vodorovné dopravní značení"_x000d_
 "V10f - vyhrazené parkoviště pro voz. přepr. os. těžce postiženou nebo os. těžce pohybově postiženou - první vrstva barvou, druhá  hladkým plastem"_x000d_
 1 = 1,000 [A]_x000d_
 "Celkem: "A = 1,000 [B]</t>
  </si>
  <si>
    <t xml:space="preserve">"`viz projektová dokumentace, TZ a výkaz projektanta a tabulky kubatur`"_x000d_
 "Výměry jsou stanoveny elektronickým odečtem z výkresové dokumentace, výkres D_2_1_8_SO325005.3_2.101"_x000d_
 "Obrubníky"_x000d_
 "Betonový chodníkový obrubník včetně betonového lože      BO 10/25"_x000d_
 42+22+10+8+35+50 = 167,000 [A]_x000d_
 "Celkem: "A = 167,000 [B]</t>
  </si>
  <si>
    <t xml:space="preserve">"`viz projektová dokumentace, TZ a výkaz projektanta a tabulky kubatur`"_x000d_
 "Výměry jsou stanoveny elektronickým odečtem z výkresové dokumentace, výkres D_2_1_8_SO325005.3_2.101"_x000d_
 "Obrubníky"_x000d_
 "Betonový silniční obrubník včetně betonového lože             BO 15/25"_x000d_
 90+35+10+40+40+10+95 = 320,000 [A]_x000d_
 "Celkem: "A = 320,000 [B]</t>
  </si>
  <si>
    <t xml:space="preserve">"`viz projektová dokumentace, TZ a výkaz projektanta a tabulky kubatur`"_x000d_
 "Výměry jsou stanoveny elektronickým odečtem z výkresové dokumentace, výkres D_2_1_8_SO325005.3_2.101"_x000d_
 "Obrubníky"_x000d_
 "Žulový obrubník OP4 včetně betonového lože                       OP4 20/25"_x000d_
 15+25 = 40,000 [A]_x000d_
 "Celkem: "A = 40,000 [B]</t>
  </si>
  <si>
    <t>"`viz projektová dokumentace, TZ a výkaz projektanta a tabulka kubatur`"_x000d_
 "Výměry jsou stanoveny elektronickým odečtem z výkresové dokumentace, výkres D_2_1_8_SO325005.3_2.101"_x000d_
 "Dvouřádek ze žulových kostek střední velikosti, včetně betonového lože"_x000d_
 "spáry mezi žulovými kostkami budou vyspárovány maltou M25-XF4"_x000d_
 (32+16+26+36)*2 = 220,000 [A]_x000d_
 "pětiřádek ze žulových kostek střední velikosti, včetně betonového lože"_x000d_
 "spáry mezi žulovými kostkami budou vyspárovány maltou M25-XF4"_x000d_
 20.0*5 = 100,000 [B]_x000d_
 "Celkem: "A+B = 320,000 [C]</t>
  </si>
  <si>
    <t>"`viz projektová dokumentace, TZ a výkaz projektanta a tabulka kubatur`"_x000d_
 "Výměry jsou stanoveny elektronickým odečtem z výkresové dokumentace, výkres D_2_1_8_SO325005.3_2.101"_x000d_
 "Zařezání hrany komunikace v tl.100 mm"_x000d_
 7+20+25+25+20+7+110 = 214,000 [A]_x000d_
 "Celkem: "A = 214,000 [B]</t>
  </si>
  <si>
    <t>"`viz projektová dokumentace, TZ a výkaz projektanta a tabulka kubatur`"_x000d_
 "Výměry jsou stanoveny elektronickým odečtem z výkresové dokumentace, výkres D_2_1_8_SO325005.3_2.101"_x000d_
 "Zalití modifikovanou asfaltovou zálivkou"_x000d_
 7+20+25+25+20+7+110 = 214,000 [A]_x000d_
 "Celkem: "A = 214,000 [B]</t>
  </si>
  <si>
    <t xml:space="preserve">"`viz projektová dokumentace, TZ a výkaz projektanta`"_x000d_
 "`Zemní práce `"_x000d_
 "výkop - obecný"_x000d_
 "         PZN: z celkových výkopů uvažovat 2% bourání prostého betonu, 1% bourání ŽB, ruční výkop uvažovat v rozsahu 10%"_x000d_
 895.502/0.97*2.0/100 = 18,464 [A]_x000d_
 (37.83+1.796)/0.97*2.0/100 = 0,817 [B]_x000d_
 "Celkem: "A+B = 19,281 [C]</t>
  </si>
  <si>
    <t xml:space="preserve">"`viz projektová dokumentace, TZ a výkaz projektanta`"_x000d_
 "`Zemní práce `"_x000d_
 "výkop - obecný"_x000d_
 "         PZN: z celkových výkopů uvažovat 2% bourání prostého betonu, 1% bourání ŽB, ruční výkop uvažovat v rozsahu 10%)"_x000d_
 895.502/0.97*1.0/100 = 9,232 [A]_x000d_
 (37.83+1.796)/0.97*1.0/100 = 0,409 [B]_x000d_
 "Celkem: "A+B = 9,641 [C]</t>
  </si>
  <si>
    <t>"`viz projektová dokumentace, TZ a výkaz projektanta`"_x000d_
 "Výměry jsou stanoveny elektronickým odečtem z výkresové dokumentace, výkres D_2_1_8_SO325005.3_2.601"_x000d_
 "Demolice stávajícího dřevěného plotu z kulatiny:"_x000d_
 "? vodorovná kulatina pr. 15 cm"_x000d_
 "? svislá kulatina pr. 15 cm"_x000d_
 "? šikmá kulatina pr. 15 cm"_x000d_
 3.14*0.075*0.075*(26.0+6.0+12.0) = 0,777 [A]_x000d_
 "Celkem: "A = 0,777 [B]</t>
  </si>
  <si>
    <t>R02932053</t>
  </si>
  <si>
    <t>R92723.32053</t>
  </si>
  <si>
    <t>"drn"_x000d_
 1114*0.1*1.9 = 211,660 [A]_x000d_
 "Mezisoučet: "A = 211,660 [B]_x000d_
 "zemina z výkopů"_x000d_
 895.502*1.9 = 1701,454 [C]_x000d_
 (37.83+1.796)*1.9 = 75,289 [D]_x000d_
 "Mezisoučet: "C+D = 1776,743 [E]_x000d_
 "odpočet zásyp"_x000d_
 -1.08*1.9 = -2,052 [F]_x000d_
 "Mezisoučet: "F = -2,052 [G]_x000d_
 "Celkem: "A+C+D+F = 1986,351 [H]</t>
  </si>
  <si>
    <t>"bourání"_x000d_
 (21.42+20.4)*2.2 = 92,004 [A]_x000d_
 "Celkem: "A = 92,004 [B]</t>
  </si>
  <si>
    <t>"vybourané kryty komunikací"_x000d_
 "panely"_x000d_
 26.4*2.4 = 63,360 [A]_x000d_
 "dlažba"_x000d_
 21.6*2.2 = 47,520 [B]_x000d_
 "obruby"_x000d_
 199*0.205 = 40,795 [C]_x000d_
 "odpad z bourání ve výkopech"_x000d_
 19.281*2.2 = 42,418 [D]_x000d_
 9.641*2.4 = 23,138 [E]_x000d_
 "Mezisoučet: "A+B+C+D+E = 217,231 [F]_x000d_
 "Celkem: "A+B+C+D+E = 217,231 [G]</t>
  </si>
  <si>
    <t>0.777*0.8 = 0,622 [A]</t>
  </si>
  <si>
    <t>"podkladní vrstvy"_x000d_
 375.569*2.05 = 769,916 [A]_x000d_
 "Celkem: "A = 769,916 [B]</t>
  </si>
  <si>
    <t>SO 32-50-05.4</t>
  </si>
  <si>
    <t>"`viz projektová dokumentace, TZ a výkaz projektanta a tabulka kubatur`"_x000d_
 "Výměry jsou stanoveny elektronickým odečtem z výkresové dokumentace"_x000d_
 "výkres D_2_1_8_SO325005.4_2.101"_x000d_
 "Sejmutí drnu v tl. 100 mm"_x000d_
 549+500 = 1049,000 [A]_x000d_
 "Celkem: "A = 1049,000 [B]</t>
  </si>
  <si>
    <t xml:space="preserve">"`viz projektová dokumentace, TZ a výkaz projektanta a tabulka kubatur`"_x000d_
 "Výměry jsou stanoveny elektronickým odečtem z výkresové dokumentace"_x000d_
 "výkres D_2_1_8_SO325005.4_2.101, 2.201, 2.301"_x000d_
 "SKLADBA ÚČELOVÉ KOMUNIKACE"_x000d_
 "Výkopy z výměnné vrstvy v tloušťce 350 mm"_x000d_
 (16.5+16.5)*9.5*0.35 = 109,725 [A]_x000d_
 "Zemní práce"_x000d_
 "Výkop  (z toho 10% ruční výkop, 2% bourání prostého betonu, 1% ŽB)"_x000d_
 "Účelová komunikace (zemina)"_x000d_
 (6.7+3.4)*6.5*0.35*0.97 = 22,288 [B]_x000d_
 "Mezisoučet: "A+B = 132,013 [C]_x000d_
 "Celkem: "A+B = 132,013 [D]</t>
  </si>
  <si>
    <t>"`viz projektová dokumentace, TZ a výkaz projektanta a tabulka kubatur`"_x000d_
 "výkop a naložení ornice pro ohumusování na dopravní prostředek z mezideponie a doprava na místo určení"_x000d_
 4250*0.1 = 425,000 [A]_x000d_
 "Celkem: "A = 425,000 [B]</t>
  </si>
  <si>
    <t xml:space="preserve">"`viz projektová dokumentace, TZ a výkaz projektanta a tabulka kubatur`"_x000d_
 "Výměry jsou stanoveny elektronickým odečtem z výkresové dokumentace"_x000d_
 "výkres D_2_1_8_SO325005.4_2.101, 2.201, 2.301"_x000d_
 "Násyp  "_x000d_
 "Účelová komunikace (vhodná zemina dle normy ČSN 73 6133 fr. 0/63)"_x000d_
 "(lze použití odtěžený materiál z konsolidačního nadnásypu z SO 33-50-04.1 nebo SO 32-50-05.1)"_x000d_
 "vč. dodání - naložení a dovoz z mezisládky"_x000d_
 (12.1+12.1)*16*0.7 = 271,040 [A]_x000d_
 "Mezisoučet: "A = 271,040 [B]_x000d_
 "Celkem: "A = 271,040 [C]</t>
  </si>
  <si>
    <t>"`viz projektová dokumentace, TZ a výkaz projektanta a tabulka kubatur`"_x000d_
 "Výměry jsou stanoveny elektronickým odečtem z výkresové dokumentace"_x000d_
 "výkres D_2_1_8_SO325005.4_2.101, 2.201, 2.301"_x000d_
 "`dosyp`"_x000d_
 "Účelová komunikace (nenamrzavý, nesoudržný a propustný materiál)"_x000d_
 "(lze použití odtěžený materiál z konsolidačního nadnásypu z SO 33-50-04.1 nebo SO 32-50-05.1)"_x000d_
 "vč. dodání - naložení a dovoz z mezisládky"_x000d_
 (26+26)*0.097 = 5,044 [A]_x000d_
 "Celkem: "A = 5,044 [B]</t>
  </si>
  <si>
    <t>"`viz projektová dokumentace, TZ a výkaz projektanta a tabulka kubatur`"_x000d_
 "Výměry jsou stanoveny elektronickým odečtem z výkresové dokumentace"_x000d_
 "výkres D_2_1_8_SO325005.4_2.101, 2.201, 2.301"_x000d_
 "SKLADBA ÚČELOVÉ KOMUNIKACE"_x000d_
 "Úprava pláně násypu"_x000d_
 (295.9+295.9) = 591,800 [A]_x000d_
 "Celkem: "A = 591,800 [B]</t>
  </si>
  <si>
    <t xml:space="preserve">"`viz projektová dokumentace, TZ a výkaz projektanta a tabulka kubatur`"_x000d_
 "Výměry jsou stanoveny elektronickým odečtem z výkresové dokumentace"_x000d_
 "výkres D_2_1_8_SO325005.4_2.101"_x000d_
 "Ohumusení a osetí travním semenem v tl. 100 mm (ohumusování  - použití odtěžené ornice a podornice)"_x000d_
 (144+91+92+98)/0.1 = 4250,000 [A]_x000d_
 "Celkem: "A = 4250,000 [B]</t>
  </si>
  <si>
    <t>"`viz projektová dokumentace, TZ a výkaz projektanta a tabulka kubatur`"_x000d_
 "Ohumusení a osetí travním semenem v tl. 100 mm"_x000d_
 4250 = 4250,000 [A]_x000d_
 "Celkem: "A = 4250,000 [B]</t>
  </si>
  <si>
    <t>"`viz projektová dokumentace, TZ a výkaz projektanta a tabulka kubatur`"_x000d_
 4250 = 4250,000 [A]</t>
  </si>
  <si>
    <t>"`viz projektová dokumentace, TZ a výkaz projektanta`"_x000d_
 "Výměry jsou stanoveny elektronickým odečtem z výkresové dokumentace"_x000d_
 "výkres D_2_1_8_SO325005.4_2.101"_x000d_
 "dočasná ochrana stávajících stromů vč. odstranění"_x000d_
 "obklad kmenů stromů z fošen délky min. 2,0 m, průměrný průměr kmenů 0,50 m"_x000d_
 2*3.14*0.25*2.0*50 = 157,000 [A]_x000d_
 "Celkem: "A = 157,000 [B]</t>
  </si>
  <si>
    <t>"`viz projektová dokumentace, TZ a výkaz projektanta a tabulka kubatur`"_x000d_
 "Výměry jsou stanoveny elektronickým odečtem z výkresové dokumentace"_x000d_
 "výkres D_2_1_8_SO325005.4_2.101, 2.201, 2.301"_x000d_
 "SKLADBA ÚČELOVÉ KOMUNIKACE"_x000d_
 "Výměnná vrstva - vhodná zemina dle normy ČSN 73 6133 fr. 0/63 tl. 350 mm"_x000d_
 "(lze použití odtěžený materiál z konsolidačního nadnásypu z SO 33-50-04.1 nebo SO 32-50-05.1)"_x000d_
 "vč. dodání - naložení a dovoz z mezisládky"_x000d_
 (16.5+16.5)*9.5*0.35 = 109,725 [A]_x000d_
 "Celkem: "A = 109,725 [B]</t>
  </si>
  <si>
    <t>"`viz projektová dokumentace, TZ a výkaz projektanta a tabulka kubatur`"_x000d_
 "Výměry jsou stanoveny elektronickým odečtem z výkresové dokumentace"_x000d_
 "výkres D_2_1_8_SO325005.4_2.101, 2.201, 2.301"_x000d_
 "Separační netkaná geotextílie 400 g/m2"_x000d_
 "SKLADBA ÚČELOVÉ KOMUNIKACE"_x000d_
 549+500 = 1049,000 [A]_x000d_
 "Celkem: "A = 1049,000 [B]</t>
  </si>
  <si>
    <t xml:space="preserve">"`viz projektová dokumentace, TZ a výkaz projektanta a tabulka kubatur`"_x000d_
 "Výměry jsou stanoveny elektronickým odečtem z výkresové dokumentace"_x000d_
 "výkres D_2_1_8_SO325005.4_2.101, 2.201, 2.301"_x000d_
 "SKLADBA ÚČELOVÉ KOMUNIKACE"_x000d_
 "Štěrkodrť frakce 0/63                                                            ŠDA                                 270 mm"_x000d_
 415.0*1.33 = 551,950 [A]_x000d_
 "Celkem: "A = 551,950 [B]</t>
  </si>
  <si>
    <t xml:space="preserve">"`viz projektová dokumentace, TZ a výkaz projektanta a tabulky kubatur`"_x000d_
 "Výměry jsou stanoveny elektronickým odečtem z výkresové dokumentace"_x000d_
 "výkres D_2_1_8_SO325005.4_2.101, 2.201, 2.301"_x000d_
 "SKLADBA ÚČELOVÉ KOMUNIKACE"_x000d_
 "Recyklátový materiál                                                             R-mat                             50 mm"_x000d_
 415.0*1.04 = 431,600 [A]_x000d_
 "Celkem: "A = 431,600 [B]</t>
  </si>
  <si>
    <t>56962</t>
  </si>
  <si>
    <t>ZPEVNĚNÍ KRAJNIC Z RECYKLOVANÉHO MATERIÁLU TL DO 100MM</t>
  </si>
  <si>
    <t>"`viz projektová dokumentace, TZ a výkaz projektanta a tabulka kubatur`"_x000d_
 "Výměry jsou stanoveny elektronickým odečtem z výkresové dokumentace"_x000d_
 "výkres D_2_1_8_SO325005.4_2.101"_x000d_
 "Nezpevněná krajnice šířky 0,5 m; tl. 0,1m z asfaltového recyklátu fr. 0/22"_x000d_
 32.0*4*0.5 = 64,000 [A]_x000d_
 "Celkem: "A = 64,000 [B]</t>
  </si>
  <si>
    <t xml:space="preserve">"`viz projektová dokumentace, TZ a výkaz projektanta a tabulky kubatur`"_x000d_
 "Výměry jsou stanoveny elektronickým odečtem z výkresové dokumentace"_x000d_
 "výkres D_2_1_8_SO325005.4_2.101, 2.201, 2.301"_x000d_
 "Infiltrační postřik                                                                   PI-E                                     1,00 kg/m2"_x000d_
 "SKLADBA ÚČELOVÉ KOMUNIKACE"_x000d_
 415.0*1.04 = 431,600 [A]_x000d_
 "Celkem: "A = 431,600 [B]</t>
  </si>
  <si>
    <t>574B43</t>
  </si>
  <si>
    <t>ASFALTOVÝ BETON PRO OBRUSNÉ VRSTVY MODIFIK ACO 11 TL. 50MM</t>
  </si>
  <si>
    <t xml:space="preserve">"`viz projektová dokumentace, TZ a výkaz projektanta a tabulky kubatur`"_x000d_
 "Výměry jsou stanoveny elektronickým odečtem z výkresové dokumentace"_x000d_
 "výkres D_2_1_8_SO325005.4_2.101, 2.201, 2.301"_x000d_
 "SKLADBA ÚČELOVÉ KOMUNIKACE"_x000d_
 "Asfaltový beton pro obrusné vrstvy        modif.         ACO 11                      50 mm     "_x000d_
 207.5+207.5 = 415,000 [A]_x000d_
 "Celkem: "A = 415,000 [B]</t>
  </si>
  <si>
    <t>91225</t>
  </si>
  <si>
    <t>SMĚROVÉ SLOUPKY KOVOVÉ VČET ODRAZ PÁSKU</t>
  </si>
  <si>
    <t>"`viz projektová dokumentace, TZ a výkaz projektanta a tabulka kubatur`"_x000d_
 "Výměry jsou stanoveny elektronickým odečtem z výkresové dokumentace"_x000d_
 "výkres D_2_1_8_SO325005.4_2.101"_x000d_
 "Dopravní značení"_x000d_
 "Nové svislé dopravní značení"_x000d_
 "- materiál hliník (značka+sloupek), kotvící patky do betonového základu, upevněno šrouby"_x000d_
 "- retroreflexní fólie třídy RA2"_x000d_
 "dopravní značení"_x000d_
 "4xZ11g - červené směrové sloupky"_x000d_
 4 = 4,000 [A]_x000d_
 "Celkem: "A = 4,000 [B]</t>
  </si>
  <si>
    <t>"`viz projektová dokumentace, TZ a výkaz projektanta a tabulka kubatur`"_x000d_
 "Výměry jsou stanoveny elektronickým odečtem z výkresové dokumentace"_x000d_
 "výkres D_2_1_8_SO325005.4_2.101"_x000d_
 "Dopravní značení"_x000d_
 "Nové svislé dopravní značení"_x000d_
 "- materiál hliník (značka+sloupek), kotvící patky do betonového základu, upevněno šrouby"_x000d_
 "- retroreflexní fólie třídy RA2"_x000d_
 "dopravní značení"_x000d_
 "2xB1, 2xE13"_x000d_
 8-4 = 4,000 [A]_x000d_
 "Celkem: "A = 4,000 [B]</t>
  </si>
  <si>
    <t>"`viz projektová dokumentace, TZ a výkaz projektanta a tabulka kubatur`"_x000d_
 "Výměry jsou stanoveny elektronickým odečtem z výkresové dokumentace"_x000d_
 "výkres D_2_1_8_SO325005.4_2.101"_x000d_
 "Dopravní značení"_x000d_
 "Nové svislé dopravní značení"_x000d_
 "sloupek včetně založení"_x000d_
 1+1 = 2,000 [A]_x000d_
 "Celkem: "A = 2,000 [B]</t>
  </si>
  <si>
    <t>"`viz projektová dokumentace, TZ a výkaz projektanta a tabulka kubatur`"_x000d_
 "Výměry jsou stanoveny elektronickým odečtem z výkresové dokumentace"_x000d_
 "výkres D_2_1_8_SO325005.4_2.101"_x000d_
 "Čtyřřádek ze žulových kostek střední velikosti, včetně betonového lože"_x000d_
 "spáry mezi žulovými kostkami budou vyspárovány maltou M25-XF4"_x000d_
 (25+25)*4 = 200,000 [A]_x000d_
 "Celkem: "A = 200,000 [B]</t>
  </si>
  <si>
    <t>"`viz projektová dokumentace, TZ a výkaz projektanta a tabulka kubatur`"_x000d_
 "Výměry jsou stanoveny elektronickým odečtem z výkresové dokumentace"_x000d_
 "výkres D_2_1_8_SO325005.4_2.101"_x000d_
 "Zařezání hrany komunikace v tl.100 mm"_x000d_
 25+26+25+26 = 102,000 [A]_x000d_
 "Celkem: "A = 102,000 [B]</t>
  </si>
  <si>
    <t>"`viz projektová dokumentace, TZ a výkaz projektanta a tabulka kubatur`"_x000d_
 "Výměry jsou stanoveny elektronickým odečtem z výkresové dokumentace"_x000d_
 "výkres D_2_1_8_SO325005.4_2.101"_x000d_
 "Zalití modifikovanou asfaltovou zálivkou"_x000d_
 25+26+25+26 = 102,000 [A]_x000d_
 "Celkem: "A = 102,000 [B]</t>
  </si>
  <si>
    <t xml:space="preserve">"`viz projektová dokumentace, TZ a výkaz projektanta`"_x000d_
 "`Zemní práce `"_x000d_
 "výkop - obecný"_x000d_
 "         PZN: z celkových výkopů uvažovat 2% bourání prostého betonu, 1% bourání ŽB, ruční výkop uvažovat v rozsahu 10%"_x000d_
 132.013/0.97*2.0/100 = 2,722 [A]_x000d_
 "Celkem: "A = 2,722 [B]</t>
  </si>
  <si>
    <t xml:space="preserve">"`viz projektová dokumentace, TZ a výkaz projektanta`"_x000d_
 "`Zemní práce `"_x000d_
 "výkop - obecný"_x000d_
 "         PZN: z celkových výkopů uvažovat 2% bourání prostého betonu, 1% bourání ŽB, ruční výkop uvažovat v rozsahu 10%)"_x000d_
 132.013/0.97*1.0/100 = 1,361 [A]_x000d_
 "Celkem: "A = 1,361 [B]</t>
  </si>
  <si>
    <t>R02932054</t>
  </si>
  <si>
    <t>R92723.32054</t>
  </si>
  <si>
    <t>"drn"_x000d_
 1049*0.1*1.9 = 199,310 [A]_x000d_
 "Mezisoučet: "A = 199,310 [B]_x000d_
 "zemina z výkopů"_x000d_
 132.013*1.9 = 250,825 [C]_x000d_
 "Mezisoučet: "C = 250,825 [D]_x000d_
 "Celkem: "A+C = 450,135 [E]</t>
  </si>
  <si>
    <t>"odpad z bourání ve výkopech"_x000d_
 2.722*2.2 = 5,988 [A]_x000d_
 1.361*2.4 = 3,266 [B]_x000d_
 "Mezisoučet: "A+B = 9,254 [C]_x000d_
 "Celkem: "A+B = 9,254 [D]</t>
  </si>
  <si>
    <t>SO 32-50-05.5</t>
  </si>
  <si>
    <t>"`viz projektová dokumentace, TZ a výkaz projektanta a tabulka kubatur`"_x000d_
 "Sejmutí drnu v tl. 100 mm"_x000d_
 "Výměry jsou stanoveny elektronickým odečtem z výkresové dokumentace"_x000d_
 "výkres D_2_1_8_SO325005.5_2.501"_x000d_
 4295+5526+285+603+2318+547+645+283+737+907 = 16146,000 [A]_x000d_
 "Celkem: "A = 16146,000 [B]</t>
  </si>
  <si>
    <t xml:space="preserve">"`viz projektová dokumentace, TZ a výkaz projektanta a tabulka kubatur`"_x000d_
 "Výměry jsou stanoveny elektronickým odečtem z výkresové dokumentace"_x000d_
 "výkres D_2_1_8_SO325005.5_2.501"_x000d_
 "Demolice:"_x000d_
 "Odstranění stávající komunikace (silnice I/11 - vrt V-4):"_x000d_
 "Asfaltová vozovka - obrusná vrstva, bez viditelných puklin a deformací. Celková tl. 50 mm     "_x000d_
 (1887+74+211)*0.05 = 108,600 [A]_x000d_
 "Asfaltová ložná vrstva. Celková tl. 50 mm."_x000d_
 2172*1.02*0.05 = 110,772 [B]_x000d_
 "Odstranění stávající komunikace (silnice I/11 - vrt V-5):"_x000d_
 "Asfaltová vozovka - obrusná vrstva, bez viditelných puklin a deformací. Celková tl. 40 mm."_x000d_
 5488.0*0.04 = 219,520 [C]_x000d_
 "Asfaltová ložná vrstva. Celková tl. 60 mm."_x000d_
 5488*1.02*0.06 = 335,866 [D]_x000d_
 "Celkem: "A+B+C+D = 774,758 [E]</t>
  </si>
  <si>
    <t>"`viz projektová dokumentace, TZ a výkaz projektanta a tabulka kubatur`"_x000d_
 "Výměry jsou stanoveny elektronickým odečtem z výkresové dokumentace"_x000d_
 "výkres D_2_1_8_SO325005.5_2.501"_x000d_
 "Demolice"_x000d_
 "Odstranění stávající komunikace (silnice I/11 - vrt V-4):"_x000d_
 "Navážka, konstrukční vrstva charakteru drceného kameniva fr. do 5 cm. Celková tl. 250 mm."_x000d_
 2259*1.1*0.25 = 621,225 [A]_x000d_
 "Navážka, materiál násypu charakteru štěrku s příměsí jemnozrnné zeminy a s příměsí stavební suti. "_x000d_
 "S poloostrohrannými úlomky kameniva velikosti až 10 cm. Středně ulehlá, hnědá, navlhlá. Celková tl. 400 mm."_x000d_
 2485*1.1*0.4 = 1093,400 [B]_x000d_
 "Odstranění stávající komunikace (silnice I/11 - vrt V-5):"_x000d_
 "Navážka charakteru štěrku s příměsí jemnozrnné zeminy, středně ulehlá, s poloostrohrannými úlomky světle hnědo-šedá. Celková tl. 450 mm"_x000d_
 5709*1.1*0.45 = 2825,955 [C]_x000d_
 "demolice krajnice ze štěrkodrťi promísené s hlínou tl. 150 mm, šířka 0,50 m"_x000d_
 (13+14+9+5)*0.15*0.5 = 3,075 [D]_x000d_
 "Mezisoučet: "A+B+C+D = 4543,655 [E]_x000d_
 "Celkem: "A+B+C+D = 4543,655 [F]</t>
  </si>
  <si>
    <t>"`viz projektová dokumentace, TZ a výkaz projektanta a tabulka kubatur`"_x000d_
 "Výměry jsou stanoveny elektronickým odečtem z výkresové dokumentace"_x000d_
 " výkres D_2_1_8_SO325005.5_2.501"_x000d_
 "Demolice:"_x000d_
 "Odstranění stávající komunikace (silnice I/11 - vrt V-4):"_x000d_
 "Asfaltová podkladní vrstva. Celková tl. 50 mm."_x000d_
 2215*1.02*0.05 = 112,965 [A]_x000d_
 "Odstranění stávající komunikace (silnice I/11 - vrt V-5):"_x000d_
 "Asfaltová podkladní vrstva. Celková tl. 100 mm."_x000d_
 5597*1.02*0.1 = 570,894 [B]_x000d_
 "Celkem: "A+B = 683,859 [C]</t>
  </si>
  <si>
    <t>"`viz projektová dokumentace, TZ a výkaz projektanta a tabulka kubatur`"_x000d_
 "Výměry jsou stanoveny elektronickým odečtem z výkresové dokumentace"_x000d_
 " výkres D_2_1_8_SO325005.5_2.501"_x000d_
 "Demolice"_x000d_
 "vytržení stávající betonové přídlažby 25/50/10, včetně betonového lože"_x000d_
 11+9 = 20,000 [A]_x000d_
 "Celkem: "A = 20,000 [B]</t>
  </si>
  <si>
    <t>"`viz projektová dokumentace, TZ a výkaz projektanta a tabuka kubatu`"_x000d_
 "Dojde k sejmutí orniční a podorniční vrstvy o proměnné tloušťce (viz zemědělská příloha). Skrytá zemina bude dočasně po dobu stavby uložena na deponii"_x000d_
 "která se nachází v prostoru stavby do vzdálenosti 10 km). Celková skrývka z ploch trvalého záboru bude využita na ohumusování, ozelenění a vegetační"_x000d_
 "úpravy`. (týká se všech SO)"_x000d_
 "Dojde k sejmutí orniční a podorniční vrstvy o proměnné tloušťce (viz zemědělská příloha). Skrytá zemina bude dočasně po dobu stavby uložena na deponii"_x000d_
 "která se nachází v prostoru stavby do vzdálenosti 10 km). Celková skrývka z ploch trvalého záboru bude využita na ohumusování, ozelenění a vegetační"_x000d_
 "úpravy`. (týká se všech SO)"_x000d_
 "Výměry jsou stanoveny elektronickým odečtem z výkresové dokumentace"_x000d_
 "výkres D_2_1_8_SO325005.5_2.501"_x000d_
 "sejmutí ornice, naložení na dopravní prostředek a doprava na mezideponii do 10 km"_x000d_
 "Sejmutí vrstvy ornice"_x000d_
 "Ornice proměnná tloušťka"_x000d_
 (3*0.2)+(49.1*0.2)+(10.6*0.2)+(25.5*0.2)+(14.8*0.2)+(201.8*0.2)+(88.5*0.3) = 87,510 [A]_x000d_
 "Skrývka podornice, proměnná tloušťka"_x000d_
 (40.2*0.4) = 16,080 [B]_x000d_
 "Mezisoučet: "A+B = 103,590 [C]_x000d_
 "Celkem: "A+B = 103,590 [D]</t>
  </si>
  <si>
    <t xml:space="preserve">"`viz projektová dokumentace, TZ a výkaz projektanta a tabulka kubatur`"_x000d_
 "dle tabulky kubatur"_x000d_
 "SKLADBA KOMUNIKACE (SILNICE I/11)"_x000d_
 "Výkopy z výměnné vrstvy v tloušťce 500 mm"_x000d_
 7913.4 = 7913,400 [A]_x000d_
 "Zemní práce"_x000d_
 "Výkop  (z toho 10% ruční výkop, 2% bourání prostého betonu, 1% ŽB)"_x000d_
 "Silnice (zemina)"_x000d_
 9438.2*0.97 = 9155,054 [B]_x000d_
 "Mezisoučet: "A+B = 17068,454 [C]_x000d_
 "Celkem: "A+B = 17068,454 [D]</t>
  </si>
  <si>
    <t>"`viz projektová dokumentace, TZ a výkaz projektanta a tabulka kubatur`"_x000d_
 "výkop a naložení ornice pro ohumusování na dopravní prostředek z mezideponie a doprava na místo určení"_x000d_
 12141*0.1 = 1214,100 [A]_x000d_
 "Celkem: "A = 1214,100 [B]</t>
  </si>
  <si>
    <t>"`viz projektová dokumentace, TZ a výkaz projektanta a tabulka kubatur`"_x000d_
 "uložení ornice na mezideponii"_x000d_
 103.59 = 103,590 [A]_x000d_
 "Mezisoučet: "A = 103,590 [B]_x000d_
 "Celkem: "A = 103,590 [C]</t>
  </si>
  <si>
    <t xml:space="preserve">"`viz projektová dokumentace, TZ a výkaz projektanta a tabulka kubatur`"_x000d_
 "dle tabulky kubatur"_x000d_
 "Násyp  "_x000d_
 "Silnice (vhodná zemina dle normy ČSN 73 6133 fr. 0/63)"_x000d_
 942.7 = 942,700 [A]_x000d_
 "Mezisoučet: "A = 942,700 [B]_x000d_
 "Celkem: "A = 942,700 [C]</t>
  </si>
  <si>
    <t>"`viz projektová dokumentace, TZ a výkaz projektanta a tabulka kubatur`"_x000d_
 "dle tabulky kubatur"_x000d_
 "`dosyp`"_x000d_
 "Silnice (nenamrzavý, nesoudržný a propustný materiál)"_x000d_
 763.4 = 763,400 [A]_x000d_
 "Celkem: "A = 763,400 [B]</t>
  </si>
  <si>
    <t>"`viz projektová dokumentace, TZ a výkaz projektanta a tabulka kubatur`"_x000d_
 "dle tabulky kubatur"_x000d_
 "SKLADBA KOMUNIKACE (SILNICE I/11)"_x000d_
 "Úprava pláně násypu"_x000d_
 14672.9 = 14672,900 [A]_x000d_
 "Celkem: "A = 14672,900 [B]</t>
  </si>
  <si>
    <t xml:space="preserve">"`viz projektová dokumentace, TZ a výkaz projektanta a tabulka kubatur`"_x000d_
 "Výměry jsou stanoveny elektronickým odečtem z výkresové dokumentace"_x000d_
 "výkres D_2_1_8_SO325005.5_2.101"_x000d_
 "Ohumusení a osetí travním semenem v tl. 100 mm (ohumusování  - použití odtěžené ornice a podornice)"_x000d_
 12141 = 12141,000 [A]_x000d_
 "Celkem: "A = 12141,000 [B]</t>
  </si>
  <si>
    <t>"`viz projektová dokumentace, TZ a výkaz projektanta a tabulka kubatur`"_x000d_
 "Ohumusení a osetí travním semenem v tl. 100 mm"_x000d_
 12141 = 12141,000 [A]_x000d_
 "Celkem: "A = 12141,000 [B]</t>
  </si>
  <si>
    <t>"`viz projektová dokumentace, TZ a výkaz projektanta a tabulka kubatur`"_x000d_
 12141 = 12141,000 [A]</t>
  </si>
  <si>
    <t>"`viz projektová dokumentace, TZ a výkaz projektanta`"_x000d_
 "Výměry jsou stanoveny elektronickým odečtem z výkresové dokumentace"_x000d_
 "výkres D_2_1_8_SO325005.5_2.101"_x000d_
 "dočasná ochrana stávajících stromů vč. odstranění"_x000d_
 "obklad kmenů stromů z fošen délky min. 2,0 m, průměrný průměr kmenů 0,50 m"_x000d_
 2*3.14*0.25*2.0*100 = 314,000 [A]_x000d_
 "Celkem: "A = 314,000 [B]</t>
  </si>
  <si>
    <t>"`viz projektová dokumentace, TZ a výkaz projektanta a tabulka kubatur`"_x000d_
 "ošetřování ornice na mezideponii po dobu deponování ornice"_x000d_
 103.59-0 = 103,590 [A]_x000d_
 "Celkem: "A = 103,590 [B]</t>
  </si>
  <si>
    <t>"`viz projektová dokumentace, TZ a výkaz projektanta a tabulka kubatur`"_x000d_
 "SKLADBA KOMUNIKACE (SILNICE I/11)"_x000d_
 "Výměnná vrstva - vhodná zemina dle normy ČSN 73 6133 fr. 0/63 tl. 500 mm"_x000d_
 "dle tabulky kubatur"_x000d_
 7319.4 = 7319,400 [A]_x000d_
 "Celkem: "A = 7319,400 [B]</t>
  </si>
  <si>
    <t>"`viz projektová dokumentace, TZ a výkaz projektanta a tabulka kubatur`"_x000d_
 "SKLADBA KOMUNIKACE (SILNICE I/11)"_x000d_
 "dle tabulky kubatur"_x000d_
 "Separační netkaná geotextílie 500 g/m2"_x000d_
 17234.8 = 17234,800 [A]_x000d_
 "Celkem: "A = 17234,800 [B]</t>
  </si>
  <si>
    <t xml:space="preserve">"`viz projektová dokumentace, TZ a výkaz projektanta a tabulky kubatur`"_x000d_
 "Výměry jsou stanoveny elektronickým odečtem z výkresové dokumentace"_x000d_
 "výkres D_2_1_8_SO325005.5_2.101, 2.301-3, 2.401-4"_x000d_
 "Mechanicky zpevněné kamenivo                                        MZK                                 150 mm"_x000d_
 "SKLADBA KOMUNIKACE (SILNICE I/11)"_x000d_
 9444*1.06 = 10010,640 [A]_x000d_
 "Celkem: "A = 10010,640 [B]</t>
  </si>
  <si>
    <t xml:space="preserve">"`viz projektová dokumentace, TZ a výkaz projektanta a tabulka kubatur`"_x000d_
 "Výměry jsou stanoveny elektronickým odečtem z výkresové dokumentace"_x000d_
 "výkres D_2_1_8_SO325005.5_2.101, 2.301-3, 2.401-4"_x000d_
 "SKLADBA KOMUNIKACE (SILNICE I/11)"_x000d_
 "Štěrkodrť frakce 0/32 - vyrovnávací vrstva                         ŠDA                                 150 mm"_x000d_
 9444*1.09 = 10293,960 [A]_x000d_
 "dle tabulky kubatur"_x000d_
 "Protažení zemní pláně - Štěrkodrť frakce 0/63                ŠDA                                 150 mm"_x000d_
 2725.0 = 2725,000 [B]_x000d_
 "Celkem: "A+B = 13018,960 [C]</t>
  </si>
  <si>
    <t xml:space="preserve">"`viz projektová dokumentace, TZ a výkaz projektanta a tabulka kubatur`"_x000d_
 "Výměry jsou stanoveny elektronickým odečtem z výkresové dokumentace"_x000d_
 "výkres D_2_1_8_SO325005.5_2.101, 2.301-3, 2.401-4"_x000d_
 "SKLADBA KOMUNIKACE (SILNICE I/11)"_x000d_
 "Štěrkodrť frakce 0/63                                                            ŠDA                                 290 mm"_x000d_
 9444*1.14 = 10766,160 [A]_x000d_
 "Celkem: "A = 10766,160 [B]</t>
  </si>
  <si>
    <t>"`viz projektová dokumentace, TZ a výkaz projektanta a tabulka kubatur`"_x000d_
 "Výměry jsou stanoveny elektronickým odečtem z výkresové dokumentace"_x000d_
 "výkres D_2_1_8_SO325005.5_2.101"_x000d_
 "Nezpevněná krajnice šířky 0,75 m; tl. 0,15m z asfaltového recyklátu fr. 0/22"_x000d_
 (231+628+299+95+96)*0.75 = 1011,750 [A]_x000d_
 "Nezpevněná krajnice šířky 1,50 m; tl. 0,15m z asfaltového recyklátu fr. 0/22"_x000d_
 (52+36+52)*1.5 = 210,000 [B]_x000d_
 "Celkem: "A+B = 1221,750 [C]</t>
  </si>
  <si>
    <t xml:space="preserve">"`viz projektová dokumentace, TZ a výkaz projektanta a tabulky kubatur`"_x000d_
 "Výměry jsou stanoveny elektronickým odečtem z výkresové dokumentace"_x000d_
 "výkres D_2_1_8_SO325005.5_2.101, 2.301-3, 2.401-4"_x000d_
 "Infiltrační postřik                                                                   PI-E                                     1,00 kg/m2"_x000d_
 "SKLADBA KOMUNIKACE (SILNICE I/11)"_x000d_
 9444*1.06 = 10010,640 [A]_x000d_
 "Celkem: "A = 10010,640 [B]</t>
  </si>
  <si>
    <t xml:space="preserve">"`viz projektová dokumentace, TZ a výkaz projektanta a tabulky kubatur`"_x000d_
 "Výměry jsou stanoveny elektronickým odečtem z výkresové dokumentace"_x000d_
 "výkres D_2_1_8_SO325005.5_2.101, 2.301-3, 2.401-4"_x000d_
 "Spojovací postřik kationaktivní emulzí    modif.    PS-CP                            0,30-0,60 kg/m2"_x000d_
 "SKLADBA KOMUNIKACE (SILNICE I/11)"_x000d_
 9444*1.02 = 9632,880 [A]_x000d_
 9444*1.03 = 9727,320 [B]_x000d_
 "Celkem: "A+B = 19360,200 [C]</t>
  </si>
  <si>
    <t>574D78</t>
  </si>
  <si>
    <t>ASFALTOVÝ BETON PRO LOŽNÍ VRSTVY MODIFIK ACL 22+, 22S TL. 80MM</t>
  </si>
  <si>
    <t xml:space="preserve">"`viz projektová dokumentace, TZ a výkaz projektanta a tabulky kubatur`"_x000d_
 "Výměry jsou stanoveny elektronickým odečtem z výkresové dokumentace"_x000d_
 "výkres D_2_1_8_SO325005.5_2.101, 2.301-3, 2.401-4"_x000d_
 "SKLADBA KOMUNIKACE (SILNICE I/11)"_x000d_
 "Asfaltový beton pro ložní vrstvy modif.            ACL 22S                         80 mm"_x000d_
 9444*1.02 = 9632,880 [A]_x000d_
 "Celkem: "A = 9632,880 [B]</t>
  </si>
  <si>
    <t xml:space="preserve">"`viz projektová dokumentace, TZ a výkaz projektanta a tabulky kubatur`"_x000d_
 "Výměry jsou stanoveny elektronickým odečtem z výkresové dokumentace"_x000d_
 "výkres D_2_1_8_SO325005.5_2.101, 2.301-3, 2.401-4"_x000d_
 "SKLADBA KOMUNIKACE (SILNICE I/11)"_x000d_
 "Asfaltový KOBEREC MASTIXOVÝ      modif.    SMA 11S                         40 mm     "_x000d_
 9444 = 9444,000 [A]_x000d_
 "Celkem: "A = 9444,000 [B]</t>
  </si>
  <si>
    <t>574N77</t>
  </si>
  <si>
    <t>VRSTVY Z ASF SMĚSI S VYSOKÝM MODULEM TUHOSTI VMT22 MODIFIK PRO PODKLADNÍ VRSTVY TL. 110MM</t>
  </si>
  <si>
    <t xml:space="preserve">"`viz projektová dokumentace, TZ a výkaz projektanta a tabulky kubatur`"_x000d_
 "Výměry jsou stanoveny elektronickým odečtem z výkresové dokumentace"_x000d_
 "výkres D_2_1_8_SO325005.5_2.101, 2.301-3, 2.401-4"_x000d_
 "SKLADBA KOMUNIKACE (SILNICE I/11)"_x000d_
 "Asfalt vysoký modul tuhosti   modif           VMT 22                           100 mm"_x000d_
 9444*1.03 = 9727,320 [A]_x000d_
 "Celkem: "A = 9727,320 [B]</t>
  </si>
  <si>
    <t>"`viz projektová dokumentace, TZ a výkaz projektanta a tabulka kubatur`"_x000d_
 "Výměry jsou stanoveny elektronickým odečtem z výkresové dokumentace"_x000d_
 "výkres D_2_1_8_SO325005.5_2.101"_x000d_
 "Svodidlo"_x000d_
 "Silniční jednostranné ocelové svodidlo, úroveň zadržení H1"_x000d_
 55+27+52 = 134,000 [A]_x000d_
 "Celkem: "A = 134,000 [B]</t>
  </si>
  <si>
    <t>"`viz projektová dokumentace, TZ a výkaz projektanta a tabulka kubatur`"_x000d_
 "Výměry jsou stanoveny elektronickým odečtem z výkresové dokumentace"_x000d_
 "výkres D_2_1_8_SO325005.5_2.101"_x000d_
 "Dopravní značení"_x000d_
 "Nové svislé dopravní značení"_x000d_
 "směrové sloupky bílé barvy Z11a a Z11b"_x000d_
 "`1349/10`"_x000d_
 135 = 135,000 [A]_x000d_
 "Celkem: "A = 135,000 [B]</t>
  </si>
  <si>
    <t>912283</t>
  </si>
  <si>
    <t>SMĚROVÉ SLOUPKY Z PLAST HMOT - DEMONTÁŽ A ODVOZ</t>
  </si>
  <si>
    <t>"`viz projektová dokumentace, TZ a výkaz projektanta a tabulka kubatur`"_x000d_
 "dle stávajícího stavu"_x000d_
 "Demolice"_x000d_
 "odstranění směrových sloupků a odvoz na sběrný dvů SSKHK"_x000d_
 50.0 = 50,000 [A]_x000d_
 "Celkem: "A = 50,000 [B]</t>
  </si>
  <si>
    <t>Položka zahrnuje:
- demontáž stávajícího sloupku
- jeho odvoz do skladu nebo na skládku
Položka nezahrnuje:
- x</t>
  </si>
  <si>
    <t>"`viz projektová dokumentace, TZ a výkaz projektanta a tabulka kubatur`"_x000d_
 "Výměry jsou stanoveny elektronickým odečtem z výkresové dokumentace"_x000d_
 "výkres D_2_1_8_SO325005.5_2.101"_x000d_
 "Dopravní značení"_x000d_
 "Nové svislé dopravní značení"_x000d_
 "svodidlová odrazka - plastová, na ocelová svodidla"_x000d_
 "po 5 m na délku ocelového svodidla"_x000d_
 134/5 = 26,800 [A]_x000d_
 "Celkem: "A = 26,800 [B]</t>
  </si>
  <si>
    <t>912A8</t>
  </si>
  <si>
    <t>BALISETY Z PLASTICKÝCH HMOT</t>
  </si>
  <si>
    <t>"`viz projektová dokumentace, TZ a výkaz projektanta a tabulka kubatur`"_x000d_
 "Výměry jsou stanoveny elektronickým odečtem z výkresové dokumentace"_x000d_
 "výkres D_2_1_8_SO325005.5_2.101"_x000d_
 "Dopravní značení"_x000d_
 "Nové svislé dopravní značení"_x000d_
 "- materiál hliník (značka+sloupek), kotvící patky do betonového základu, upevněno šrouby"_x000d_
 "- retroreflexní fólie třídy RA2"_x000d_
 "dopravní značení"_x000d_
 "4xZ11h"_x000d_
 4 = 4,000 [A]_x000d_
 "Celkem: "A = 4,000 [B]</t>
  </si>
  <si>
    <t>Položka zahrnuje:
- dodání a osazení balisety včetně nutných zemních prací
- vnitrostaveništní a mimostaveništní dopravu
- odrazky plastové nebo z retroreflexní fólie
Položka nezahrnuje:
- x</t>
  </si>
  <si>
    <t xml:space="preserve">"`viz projektová dokumentace, TZ a výkaz projektanta a tabulka kubatur`"_x000d_
 "Výměry jsou stanoveny elektronickým odečtem z výkresové dokumentace"_x000d_
 "výkres D_2_1_8_SO325005.5_2.101"_x000d_
 "Dopravní značení"_x000d_
 "Nové svislé dopravní značení"_x000d_
 "- materiál hliník (značka+sloupek), kotvící patky do betonového základu, upevněno šrouby"_x000d_
 "- retroreflexní fólie třídy RA2"_x000d_
 "dopravní značení"_x000d_
 "4xP1, 4xIS24b, 3xIS3c, 4xIS3a,  2xIP10b, 2xIS3b"_x000d_
 32-4-2-4-3 = 19,000 [A]_x000d_
 "Celkem: "A = 19,000 [B]</t>
  </si>
  <si>
    <t>"`viz projektová dokumentace, TZ a výkaz projektanta a tabulka kubatur`"_x000d_
 "Výměry jsou stanoveny elektronickým odečtem z výkresové dokumentace"_x000d_
 "výkres D_2_1_8_SO325005.5_2.101"_x000d_
 "Dopravní značení"_x000d_
 "Rušené svislé dopravní značení"_x000d_
 "dopravní značení"_x000d_
 "1xA29, 1xE7b, 1xA31a, 2xIS3a. 2xIS3b, 3xIS24b, 1xIS23, 2xP1, 2xA12b, 2xA19, 2xB21a, 2xB20a, 2xB4, 2xE7b, 2xIS16b, 2xIP10b, 1xIS3c, 2xevid.č.propustku"_x000d_
 32-1 = 31,000 [A]_x000d_
 "Celkem: "A = 31,000 [B]</t>
  </si>
  <si>
    <t>"`viz projektová dokumentace, TZ a výkaz projektanta a tabulka kubatur`"_x000d_
 "Výměry jsou stanoveny elektronickým odečtem z výkresové dokumentace"_x000d_
 "výkres D_2_1_8_SO325005.5_2.101"_x000d_
 "Dopravní značení"_x000d_
 "Nové svislé dopravní značení"_x000d_
 "- materiál hliník (značka+sloupek), kotvící patky do betonového základu, upevněno šrouby"_x000d_
 "- retroreflexní fólie třídy RA2"_x000d_
 "dopravní značení"_x000d_
 "2xIS16b"_x000d_
 2 = 2,000 [A]_x000d_
 "Celkem: "A = 2,000 [B]</t>
  </si>
  <si>
    <t>"`viz projektová dokumentace, TZ a výkaz projektanta a tabulka kubatur`"_x000d_
 "Výměry jsou stanoveny elektronickým odečtem z výkresové dokumentace"_x000d_
 "výkres D_2_1_8_SO325005.5_2.101"_x000d_
 "Dopravní značení"_x000d_
 "Nové svislé dopravní značení"_x000d_
 "- materiál hliník (značka+sloupek), kotvící patky do betonového základu, upevněno šrouby"_x000d_
 "- retroreflexní fólie třídy RA2"_x000d_
 "dopravní značení"_x000d_
 "2xIP18b, 2xIP19"_x000d_
 2+2 = 4,000 [A]_x000d_
 "Celkem: "A = 4,000 [B]</t>
  </si>
  <si>
    <t xml:space="preserve">"`viz projektová dokumentace, TZ a výkaz projektanta a tabulka kubatur`"_x000d_
 "Výměry jsou stanoveny elektronickým odečtem z výkresové dokumentace"_x000d_
 "výkres D_2_1_8_SO325005.5_2.101"_x000d_
 "Dopravní značení"_x000d_
 "Nové svislé dopravní značení"_x000d_
 "- materiál hliník (značka+sloupek), kotvící patky do betonového základu, upevněno šrouby"_x000d_
 "- retroreflexní fólie třídy RA2"_x000d_
 "dopravní značení"_x000d_
 " 2xIS9a - předpoklad 20 m2,  1xIS23 - předpoklad 5 m2, bude upřesněno ve výrobní dokumentaci"_x000d_
 2*20+1*5 = 45,000 [A]_x000d_
 "Celkem: "A = 45,000 [B]</t>
  </si>
  <si>
    <t>914563</t>
  </si>
  <si>
    <t>DOPRAV ZNAČ VELKOPLOŠ HLINÍK LAMELY TŘ RA2 - DEMONTÁŽ</t>
  </si>
  <si>
    <t>"`viz projektová dokumentace, TZ a výkaz projektanta a tabulka kubatur`"_x000d_
 "Výměry jsou stanoveny elektronickým odečtem z výkresové dokumentace"_x000d_
 "výkres D_2_1_8_SO325005.5_2.101"_x000d_
 "Dopravní značení"_x000d_
 "Rušené svislé dopravní značení"_x000d_
 "dopravní značení"_x000d_
 " 1xIS23"_x000d_
 5 = 5,000 [A]_x000d_
 "Celkem: "A = 5,000 [B]</t>
  </si>
  <si>
    <t>"`viz projektová dokumentace, TZ a výkaz projektanta a tabulka kubatur`"_x000d_
 "Výměry jsou stanoveny elektronickým odečtem z výkresové dokumentace"_x000d_
 "výkres D_2_1_8_SO325005.5_2.101"_x000d_
 "Dopravní značení"_x000d_
 "Nové svislé dopravní značení"_x000d_
 "sloupek včetně založení"_x000d_
 1*10+2*4+2*2 = 22,000 [A]_x000d_
 "Celkem: "A = 22,000 [B]</t>
  </si>
  <si>
    <t>"`viz projektová dokumentace, TZ a výkaz projektanta a tabulka kubatur`"_x000d_
 "Výměry jsou stanoveny elektronickým odečtem z výkresové dokumentace"_x000d_
 "výkres D_2_1_8_SO325005.5_2.101"_x000d_
 "Dopravní značení"_x000d_
 "Rušené svislé dopravní značení"_x000d_
 "sloupek včetně založení"_x000d_
 16*1+1*2 = 18,000 [A]_x000d_
 "Celkem: "A = 18,000 [B]</t>
  </si>
  <si>
    <t>"`viz projektová dokumentace, TZ a výkaz projektanta a tabulka kubatur`"_x000d_
 "Výměry jsou stanoveny elektronickým odečtem z výkresové dokumentace"_x000d_
 "výkres D_2_1_8_SO325005.5_2.101"_x000d_
 "Dopravní značení"_x000d_
 "Nové svislé dopravní značení"_x000d_
 "příhradový sloupek pro velkoplošné značky včetně založení"_x000d_
 2+2+2 = 6,000 [A]_x000d_
 "Celkem: "A = 6,000 [B]</t>
  </si>
  <si>
    <t>914983</t>
  </si>
  <si>
    <t>SLOUPKY A STOJKY DZ Z PŘÍHRAD KONSTR DEMONTÁŽ</t>
  </si>
  <si>
    <t>"`viz projektová dokumentace, TZ a výkaz projektanta a tabulka kubatur`"_x000d_
 "Výměry jsou stanoveny elektronickým odečtem z výkresové dokumentace"_x000d_
 "výkres D_2_1_8_SO325005.5_2.101"_x000d_
 "Dopravní značení"_x000d_
 "Rušené svislé dopravní značení"_x000d_
 "příhradový sloupek pro velkoplošné značky včetně založení"_x000d_
 1*2 = 2,000 [A]_x000d_
 "Celkem: "A = 2,000 [B]</t>
  </si>
  <si>
    <t>"`viz projektová dokumentace, TZ a výkaz projektanta a tabulka`"_x000d_
 "Výměry jsou stanoveny elektronickým odečtem z výkresové dokumentace"_x000d_
 "výkres D_2_1_8_SO325005.5_2.101"_x000d_
 "Dopravní značení"_x000d_
 "Nové vodorovné dopravní značení"_x000d_
 "V 1a (0,125) - podélná čára souvislá - první vrstva barvou, druhá vrstva hladkým plastem"_x000d_
 (253+145+130+7+7+270+208+18+152+130)*0.125 = 165,000 [A]_x000d_
 "V 4 (0,25) - vodicí čára - první vrstva barvou, druhá vrstva hladkým plastem"_x000d_
 (234+624+32+4+53+6+184+299+130)*0.25 = 391,500 [B]_x000d_
 "V 2b (3/1,5/0,125) - podélná čára přerušovaná - první vrstva barvou, druhá vrstva hladkým plastem"_x000d_
 (111+131+125)*0.125*2/3 = 30,583 [C]_x000d_
 "V 2b (3/1,5/0,25) - podélná čára přerušovaná - první vrstva barvou, druhá vrstva hladkým plastem"_x000d_
 (72+180)*0.25*2/3 = 42,000 [D]_x000d_
 "V 2b (1,5/1,5/0,25) - podélná čára přerušovaná - první vrstva barvou, druhá vrstva hladkým plastem"_x000d_
 (15+29+54+17+19)*0.25*1/2 = 16,750 [E]_x000d_
 "V13 šikmé rovnoběžné čáry š. 50 cm"_x000d_
 ((4.6*45)+(2*5)+(4.6*35)+(4.6*40))*0.5 = 281,000 [F]_x000d_
 "V5 příčná čára souvislá š. 0,5m"_x000d_
 (3.5+3.5)*0.5 = 3,500 [G]_x000d_
 "Celkem: "A+B+C+D+E+F+G = 930,333 [H]</t>
  </si>
  <si>
    <t>"`viz projektová dokumentace, TZ a výkaz projektanta a tabulka kubatur`"_x000d_
 "Výměry jsou stanoveny elektronickým odečtem z výkresové dokumentace"_x000d_
 "výkres D_2_1_8_SO325005.5_2.101"_x000d_
 "Dopravní značení"_x000d_
 "Nové vodorovné dopravní značení"_x000d_
 "V9a směrové šipky"_x000d_
 30 = 30,000 [A]_x000d_
 "V9c předběžné šipky"_x000d_
 3 = 3,000 [B]_x000d_
 "Celkem: "A+B = 33,000 [C]</t>
  </si>
  <si>
    <t xml:space="preserve">"`viz projektová dokumentace, TZ a výkaz projektanta`"_x000d_
 "`Zemní práce `"_x000d_
 "výkop - obecný"_x000d_
 "         PZN: z celkových výkopů uvažovat 2% bourání prostého betonu, 1% bourání ŽB, ruční výkop uvažovat v rozsahu 10%"_x000d_
 17068.454/0.97*2.0/100 = 351,927 [A]_x000d_
 "Celkem: "A = 351,927 [B]</t>
  </si>
  <si>
    <t xml:space="preserve">"`viz projektová dokumentace, TZ a výkaz projektanta`"_x000d_
 "`Zemní práce `"_x000d_
 "výkop - obecný"_x000d_
 "         PZN: z celkových výkopů uvažovat 2% bourání prostého betonu, 1% bourání ŽB, ruční výkop uvažovat v rozsahu 10%)"_x000d_
 17068.454/0.97*1.0/100 = 175,963 [A]_x000d_
 "Celkem: "A = 175,963 [B]</t>
  </si>
  <si>
    <t>R02932055</t>
  </si>
  <si>
    <t>R92723.32055</t>
  </si>
  <si>
    <t>"drn"_x000d_
 16146*0.1*1.9 = 3067,740 [A]_x000d_
 "Mezisoučet: "A = 3067,740 [B]_x000d_
 "zemina z výkopů"_x000d_
 17068.454*1.9 = 32430,063 [C]_x000d_
 "Mezisoučet: "C = 32430,063 [D]_x000d_
 "Celkem: "A+C = 35497,803 [E]</t>
  </si>
  <si>
    <t>"bourání"_x000d_
 (683.859+774.758)*2.2 = 3208,957 [A]_x000d_
 "Celkem: "A = 3208,957 [B]</t>
  </si>
  <si>
    <t>"vybourané kryty komunikací"_x000d_
 "obruby"_x000d_
 20*0.205 = 4,100 [A]_x000d_
 "odpad z bourání ve výkopech"_x000d_
 351.927*2.2 = 774,239 [B]_x000d_
 175.963*2.4 = 422,311 [C]_x000d_
 "Mezisoučet: "A+B+C = 1200,650 [D]_x000d_
 "Celkem: "A+B+C = 1200,650 [E]</t>
  </si>
  <si>
    <t>"podkladní vrstvy"_x000d_
 4543.655*2.05 = 9314,493 [A]_x000d_
 "Celkem: "A = 9314,493 [B]</t>
  </si>
  <si>
    <t>SO 33-50-02</t>
  </si>
  <si>
    <t>"položka 12110 336*2,1 = 705,600 [A] "_x000d_
 "Celkem "705,6 = 705,600 [B]</t>
  </si>
  <si>
    <t>"položka 12283 66,8*2,1 = 140,280 [A] "_x000d_
 "položka 132838 29 = 29,000 [B] "_x000d_
 "Celkové množství = 169,280 "_x000d_
 "Celkem "169,28 = 169,280 [D]</t>
  </si>
  <si>
    <t>"položka 11332 321,725*2,5 = 804,313 [A] "_x000d_
 "Celkem "804,313 = 804,313 [B]</t>
  </si>
  <si>
    <t>"položka 11372 128,69*2,2 = 283,118 [A] "_x000d_
 "Celkem "283,118 = 283,118 [B]</t>
  </si>
  <si>
    <t>Výměry jsou stanoveny elektronickým odečtem z výkresové dokumentace, výkresy D.2.1.8_ SO335002_2.001 Situační výkres, D.2.1.8_ SO335002_2.002 Vzorové příčné řezy</t>
  </si>
  <si>
    <t>"tl. 250 mm 1286,9*0,25 = 321,725 [A] "_x000d_
 "Celkem "321,725 = 321,725 [B]</t>
  </si>
  <si>
    <t>"1286,9*0,1 = 128,690 [A] "_x000d_
 "Celkem "128,69 = 128,690 [B]</t>
  </si>
  <si>
    <t>"tl. 150 mm 2240*0,15 = 336,000 [A] "_x000d_
 "Celkem "336 = 336,000 [B]</t>
  </si>
  <si>
    <t>"66,8 = 66,800 [A] "_x000d_
 "Celkem "66,8 = 66,800 [B]</t>
  </si>
  <si>
    <t>"chráničky 2*7,5*1*1 = 15,000 [A] "_x000d_
 "chráničky 2*7*1*1 = 14,000 [B] "_x000d_
 "Celkové množství = 29,000 "_x000d_
 "Celkem "29 = 29,000 [D]</t>
  </si>
  <si>
    <t>"položřka 12110 336 = 336,000 [A] "_x000d_
 "položka 12283 66,8 = 66,800 [B] "_x000d_
 "položka 132383 29 = 29,000 [C] "_x000d_
 "Celkové množství = 431,800 "_x000d_
 "Celkem "431,8 = 431,800 [E]</t>
  </si>
  <si>
    <t>"1748,7 = 1748,700 [A] "_x000d_
 "Celkem "1748,7 = 1748,700 [B]</t>
  </si>
  <si>
    <t>"chráničky 2*7,5*1*0,6 = 9,000 [A] "_x000d_
 "chráničky 2*7*1*0,6 = 8,400 [B] "_x000d_
 "Celkové množství = 17,400 "_x000d_
 "Celkem "17,4 = 17,400 [D]</t>
  </si>
  <si>
    <t>"chráničky 2*7,5*1*0,3 = 4,500 [A] "_x000d_
 "chráničky 2*7*1*0,3 = 4,200 [B] "_x000d_
 "Celkové množství = 8,700 "_x000d_
 "Celkem "8,7 = 8,700 [D]</t>
  </si>
  <si>
    <t>"1050 = 1050,000 [A] "_x000d_
 "Celkem "1050 = 1050,000 [B]</t>
  </si>
  <si>
    <t>"tl. 150 mm 1546,38 = 1546,380 [A] "_x000d_
 "Celkem "1546,38 = 1546,380 [B]</t>
  </si>
  <si>
    <t>"napojení terénu na stávající terén 1546,38 = 1546,380 [A] "_x000d_
 "Celkem "1546,38 = 1546,380 [B]</t>
  </si>
  <si>
    <t>451211</t>
  </si>
  <si>
    <t>PODKL A VÝPLŇ VRSTVY Z LOM KAMENE NA SUCHO</t>
  </si>
  <si>
    <t>"svah vyskládaný lomovým kamenem tl. 250 mm 311,39*0,25 = 77,848 [A] "_x000d_
 "Celkem "77,848 = 77,848 [B]</t>
  </si>
  <si>
    <t xml:space="preserve">Položka zahrnuje:
- dodávku a rozprostření lomového kamene
-  včetně mimostaveništní a vnitrostaveništní dopravy
Položka nezahrnuje:
- x</t>
  </si>
  <si>
    <t>"chráničky 2*7,5*1*0,1 = 1,500 [A] "_x000d_
 "chráničky 2*7*1*0,1 = 1,400 [B] "_x000d_
 "Celkové množství = 2,900 "_x000d_
 "Celkem "2,9 = 2,900 [D]</t>
  </si>
  <si>
    <t>"ŠDA fr. 0/32 1050 = 1050,000 [A] "_x000d_
 "Celkem "1050 = 1050,000 [B]</t>
  </si>
  <si>
    <t>"ŠDA 0/125 1758,41 = 1758,410 [A] "_x000d_
 "Celkem "1758,41 = 1758,410 [B]</t>
  </si>
  <si>
    <t>"981,31 = 981,310 [A] "_x000d_
 "Celkem "981,31 = 981,310 [B]</t>
  </si>
  <si>
    <t>"177,12 = 177,120 [A] "_x000d_
 "Celkem "177,12 = 177,120 [B]</t>
  </si>
  <si>
    <t>"PS-EP 981,31 = 981,310 [A] "_x000d_
 "Celkem "981,31 = 981,310 [B]</t>
  </si>
  <si>
    <t>"920 = 920,000 [A] "_x000d_
 "Celkem "920 = 920,000 [B]</t>
  </si>
  <si>
    <t>"9,49 = 9,490 [A] "_x000d_
 "Celkem "9,49 = 9,490 [B]</t>
  </si>
  <si>
    <t>702232</t>
  </si>
  <si>
    <t>KABELOVÁ CHRÁNIČKA ZEMNÍ DĚLENÁ DN PŘES 100 DO 200 MM</t>
  </si>
  <si>
    <t>"DN160 – VN22KV a Optický kabel ZZ 2*7,5 = 15,000 [A] "_x000d_
 "DN160 – VN22KV a Optický kabel ZZ 2*7 = 14,000 [B] "_x000d_
 "Celkové množství = 29,000 "_x000d_
 "Celkem "29 = 29,000 [D]</t>
  </si>
  <si>
    <t>914143</t>
  </si>
  <si>
    <t>DOPRAV ZNAČ ZÁKL VEL OCEL TŘ RA3 - DEMONTÁŽ</t>
  </si>
  <si>
    <t>"C9a, C9b 1+1 = 2,000 [A] "_x000d_
 "Celkem "2 = 2,000 [B]</t>
  </si>
  <si>
    <t>"C9a, C9b 3+3 = 6,000 [A] "_x000d_
 "Celkem "6 = 6,000 [B]</t>
  </si>
  <si>
    <t>"3+3 = 6,000 [A] "_x000d_
 "Celkem "6 = 6,000 [B]</t>
  </si>
  <si>
    <t>917212</t>
  </si>
  <si>
    <t>ZÁHONOVÉ OBRUBY Z BETONOVÝCH OBRUBNÍKŮ ŠÍŘ 80MM</t>
  </si>
  <si>
    <t>"do betonového lože s boční opěrou, nášlap +8 cm (vodící linie) 86,86 = 86,860 [A] "_x000d_
 "do betonového lože s boční opěrou, nášlap +0 cm (vodící linie) 2 = 2,000 [B] "_x000d_
 "Celkové množství = 88,860 "_x000d_
 "Celkem "88,86 = 88,860 [D]</t>
  </si>
  <si>
    <t>SO 33-50-03</t>
  </si>
  <si>
    <t>"položka 12110 784,559*2,1 = 1647,574 [A] "_x000d_
 "Celkem "1647,574 = 1647,574 [B]</t>
  </si>
  <si>
    <t>"položka 12283 5009,5*2,1 = 10519,950 [B] "_x000d_
 "položka 13283 1221,378*2,1 = 2564,894 [C] "_x000d_
 "položka 13383 108*2,1 = 226,800 [D] "_x000d_
 "Celkové množství = 13311,644 "_x000d_
 "Celkem "13311,644 = 13311,644 [E]</t>
  </si>
  <si>
    <t>Výměry jsou stanoveny elektronickým odečtem z výkresové dokumentace, výkresy D.2.1.8_ SO335003_2.001 Situační výkres, D.2.1.8_ SO335003_2.002 Vzorové příčné řezy</t>
  </si>
  <si>
    <t>"tl. 250 mm 3082,65*0,15 = 462,398 [A] "_x000d_
 "Celkem "462,398 = 462,398 [B]</t>
  </si>
  <si>
    <t>"tl. 150 mm 5230,39*0,15 = 784,559 [A] "_x000d_
 "Celkem "784,559 = 784,559 [B]</t>
  </si>
  <si>
    <t>"3337,3 = 3337,300 [A] "_x000d_
 "Celkem "3337,3 = 3337,300 [B]</t>
  </si>
  <si>
    <t>"1672,2 = 1672,200 [A] "_x000d_
 "Celkem "1672,2 = 1672,200 [B]</t>
  </si>
  <si>
    <t>"106,36*1*0,9 = 95,724 [A] "_x000d_
 "Celkem "95,724 = 95,724 [B]</t>
  </si>
  <si>
    <t>"přípojka UV 106,36*0,2*0,9 = 19,145 [B] "_x000d_
 "Celkem "19,145 = 19,145 [B]</t>
  </si>
  <si>
    <t>"uliční vpust obrubníková 17*1,5*1,5*1 = 38,250 [A] "_x000d_
 "uliční vpust podobrubníková 13*1,5*1,5*1 = 29,250 [B] "_x000d_
 "Celkové množství = 67,500 "_x000d_
 "Celkem "67,5 = 67,500 [D]</t>
  </si>
  <si>
    <t>"uliční vpusť obrubníková 17*1,5*1,5*0,6 = 22,950 [A] "_x000d_
 "uliční vpusť podobrubníková 13*1,5*1,5*0,6 = 17,550 [B] "_x000d_
 "Celkové množství = 40,500 "_x000d_
 "Celkem "40,5 = 40,500 [D]</t>
  </si>
  <si>
    <t>"z položky 12111 784,559 = 784,559 [A] "_x000d_
 "z položky 12373 3337,3 = 3337,300 [B] "_x000d_
 "z položky 12383 1672,2 = 1672,200 [C] "_x000d_
 "z položky 13273 95,724 = 95,724 [D] "_x000d_
 "z položky 13283 19,145 = 19,145 [E] "_x000d_
 "z položky 13373 67,5 = 67,500 [F] "_x000d_
 "z položky 13383 40,5 = 40,500 [G] "_x000d_
 "Celkové množství = 6016,928 "_x000d_
 "Celkem "6016,928 = 6016,928 [I]</t>
  </si>
  <si>
    <t>"151,6 = 151,600 [A] "_x000d_
 "Celkem "151,6 = 151,600 [B]</t>
  </si>
  <si>
    <t>"přípojka UV 106,36*1,2*0,5 = 63,816 [A] "_x000d_
 "Celkem "63,816 = 63,816 [B]</t>
  </si>
  <si>
    <t>"106,36*1,2*0,3 = 38,290 [A] "_x000d_
 "Celkem "38,29 = 38,290 [B]</t>
  </si>
  <si>
    <t>"4275,11 = 4275,110 [A] "_x000d_
 "Celkem "4275,11 = 4275,110 [B]</t>
  </si>
  <si>
    <t>"2128 = 2128,000 [A] "_x000d_
 "Celkem "2128 = 2128,000 [B]</t>
  </si>
  <si>
    <t>"tl. 150 mm 1939,9 = 1939,900 [A] "_x000d_
 "Celkem "1939,9 = 1939,900 [B]</t>
  </si>
  <si>
    <t>"napojení terénu na stávající terén 1939,9 = 1939,900 [A] "_x000d_
 "Celkem "1939,9 = 1939,900 [B]</t>
  </si>
  <si>
    <t>"1939,9 = 1939,900 [A] "_x000d_
 "Celkem "1939,9 = 1939,900 [B]</t>
  </si>
  <si>
    <t>"1378,04*(3*0,7+2*1,2)+2*2,5 = 6206,180 [A] "_x000d_
 "Celkem "6206,18 = 6206,180 [B]</t>
  </si>
  <si>
    <t>"69,32+222,92+114,72+170,96+197,54+447,77+154,81 = 1378,040 [A] "_x000d_
 "Celkem "1378,04 = 1378,040 [B]</t>
  </si>
  <si>
    <t>"6403,11 = 6403,110 [A] "_x000d_
 "Celkem "6403,11 = 6403,110 [B]</t>
  </si>
  <si>
    <t>"lože - přípojka UV 106,36*1,2*0,1 = 12,763 [A] "_x000d_
 "Celkem "12,763 = 12,763 [B]</t>
  </si>
  <si>
    <t>MZK 0/32
Výměry jsou stanoveny elektronickým odečtem z výkresové dokumentace, výkresy D.2.1.8_ SO335003_2.001 Situační výkres, D.2.1.8_ SO335003_2.002 Vzorové příčné řezy</t>
  </si>
  <si>
    <t xml:space="preserve">"konstrukce vozovky 1 4580,4 = 4580,400 [A] "_x000d_
 "konstrukce vozovky  2 785,45 = 785,450 [B] "_x000d_
 "Celkové množství = 5365,850 "_x000d_
 "Celkem "5365,85 = 5365,850 [D]</t>
  </si>
  <si>
    <t>"sanace tl. 300 mm ŠD fr. 0/125 6403,11*0,3 = 1920,933 [A] "_x000d_
 "Celkem "1920,933 = 1920,933 [B]</t>
  </si>
  <si>
    <t>ŠDA fr. 0/32
Výměry jsou stanoveny elektronickým odečtem z výkresové dokumentace, výkresy D.2.1.8_ SO335003_2.001 Situační výkres, D.2.1.8_ SO335003_2.002 Vzorové příčné řezy</t>
  </si>
  <si>
    <t>"konsrtukce vozovky 2 849,39 = 849,390 [A] "_x000d_
 "Celkem "849,39 = 849,390 [B]</t>
  </si>
  <si>
    <t xml:space="preserve">ŠDA  fr. 0/32
Výměry jsou stanoveny elektronickým odečtem z výkresové dokumentace, výkresy D.2.1.8_ SO335003_2.001 Situační výkres, D.2.1.8_ SO335003_2.002 Vzorové příčné řezy</t>
  </si>
  <si>
    <t>"konstrukce vozovky 1 4586,02 = 4586,020 [A] "_x000d_
 "Celkem "4586,02 = 4586,020 [B]</t>
  </si>
  <si>
    <t xml:space="preserve">"ŠDA  0/125 6403,11 = 6403,110 [A] "_x000d_
 "Celkem "6403,11 = 6403,110 [B]</t>
  </si>
  <si>
    <t>ŠDA
Výměry jsou stanoveny elektronickým odečtem z výkresové dokumentace, výkresy D.2.1.8_ SO335003_2.001 Situační výkres, D.2.1.8_ SO335003_2.002 Vzorové příčné řezy</t>
  </si>
  <si>
    <t>"chodníky 688,66+9,04 = 697,700 [A] "_x000d_
 "Celkem "697,7 = 697,700 [B]</t>
  </si>
  <si>
    <t>"36,72 = 36,720 [A] "_x000d_
 "Celkem "36,72 = 36,720 [B]</t>
  </si>
  <si>
    <t>"konstrukce vozovky 1 4580,4+4580,4 = 9160,800 [A] "_x000d_
 "konstrukce vozovky 2 625,58 = 625,580 [B] "_x000d_
 "Celkové množství = 9786,380 "_x000d_
 "Celkem "9786,38 = 9786,380 [D]</t>
  </si>
  <si>
    <t xml:space="preserve">"konstrukce vozovky  2 561,63 = 561,630 [A] "_x000d_
 "Celkem "561,63 = 561,630 [B]</t>
  </si>
  <si>
    <t>ASFALTOVÝ BETON PRO OBRUS. VRSTVY MODIFIKOVANÝ ACO 11+ PMB 25-55/60
Výměry jsou stanoveny elektronickým odečtem z výkresové dokumentace, výkresy D.2.1.8_ SO335003_2.001 Situační výkres, D.2.1.8_ SO335003_2.002 Vzorové příčné řezy</t>
  </si>
  <si>
    <t xml:space="preserve">"konstrukce vozovky  1 4580,4 = 4580,400 [A] "_x000d_
 "Celkem "4580,4 = 4580,400 [B]</t>
  </si>
  <si>
    <t>"konstrukce vozovky 1 4580,4 = 4580,400 [A] "_x000d_
 "Celkem "4580,4 = 4580,400 [B]</t>
  </si>
  <si>
    <t>ACP 16+ 50/70
Výměry jsou stanoveny elektronickým odečtem z výkresové dokumentace, výkresy D.2.1.8_ SO335003_2.001 Situační výkres, D.2.1.8_ SO335003_2.002 Vzorové příčné řezy</t>
  </si>
  <si>
    <t>"konstrukce vozovky 1 4580,4 = 4580,400 [A] "_x000d_
 "konstrukce vozovky 2 625,58 = 625,580 [B] "_x000d_
 "Celkové množství = 5205,980 "_x000d_
 "Celkem "5205,98 = 5205,980 [D]</t>
  </si>
  <si>
    <t>"chodníky 668,6 = 668,600 [A] "_x000d_
 "Celkem "668,6 = 668,600 [B]</t>
  </si>
  <si>
    <t>"106,36 = 106,360 [A] "_x000d_
 "Celkem "106,36 = 106,360 [B]</t>
  </si>
  <si>
    <t>"obrubníkové 17 = 17,000 [A] "_x000d_
 "podobrubníkové 13 = 13,000 [B] "_x000d_
 "Celkové množství = 30,000 "_x000d_
 "Celkem "30 = 30,000 [D]</t>
  </si>
  <si>
    <t>91297</t>
  </si>
  <si>
    <t>DOPRAVNÍ ZRCADLO</t>
  </si>
  <si>
    <t>Položka zahrnuje:
- dodání a osazení zrcadla včetně nutných zemních prací
- předepsaná povrchová úprava
- vnitrostaveništní a mimostaveništní doprava
- odrazky plastové nebo z retroreflexní fólie
Položka nezahrnuje:
- x</t>
  </si>
  <si>
    <t>"A31a,b,c 1+1+1 = 3,000 [A] "_x000d_
 "A30 1 = 1,000 [B] "_x000d_
 "P2, P4, P6 3+1+1 = 5,000 [C] "_x000d_
 "E2b, E13, E3a, E5 3+2+1+1 = 7,000 [D] "_x000d_
 "B4 2 = 2,000 [E] "_x000d_
 "Celkové množství = 18,000 "_x000d_
 "Celkem "18 = 18,000 [G]</t>
  </si>
  <si>
    <t>Výměry jsou stanoveny elektronickým odečtem z výkresové dokumentace, výkresy D.2.1.8_ SO335003_2.001 Situační výkres, D.2.1.8_ SO335003_2.002 Vzorové příčné řezy 
Dopravní značky budou v reflexním provedení, retroreflexní fólie třídy 2, všechny značky velikost základní. Svislé dopravní značky budou osazeny na ocelových pozinkovaných trubkách osazených do standardních pozinkovaných patek přišroubovaných do betonových základů.</t>
  </si>
  <si>
    <t>"P2, P4, P6 3+1+1 = 5,000 [A] "_x000d_
 "IP6 2 = 2,000 [B] "_x000d_
 "B4 2 = 2,000 [C] "_x000d_
 "E2b, E13, E3a, E5 3+2+1+1 = 7,000 [D] "_x000d_
 "Celkové množství = 16,000 "_x000d_
 "Celkem "16 = 16,000 [F]</t>
  </si>
  <si>
    <t>"5+2+2+2 = 11,000 [A] "_x000d_
 "Celkem "11 = 11,000 [B]</t>
  </si>
  <si>
    <t>"V5 8,34*0,5 = 4,170 [A] "_x000d_
 "V2b 1,5/1,5/0,25 26,19/3*0,25*1,5 = 3,274 [B] "_x000d_
 "V7a 12 = 12,000 [C] "_x000d_
 "V2b 3/1,5/0,125 50,79/4,5*0,125*3 = 4,233 [D] "_x000d_
 "V1a 555,23*0,125 = 69,404 [E] "_x000d_
 "V4 724,47*0,25 = 181,118 [F] "_x000d_
 "Celkové množství = 274,199 "_x000d_
 "Celkem "274,199 = 274,199 [H]</t>
  </si>
  <si>
    <t>"do betonového lože s boční opěrou, nášlap +8 cm (vodící linie) 111,297+60,07+44,67+44,763 = 260,800 [A] "_x000d_
 "Celkem "260,8 = 260,800 [B]</t>
  </si>
  <si>
    <t>"1000x150x250 mm 220,65+367,94+139,79+47,58+42,04+38,09+220,33+2,49+1,96+1,94 = 1082,810 [A] "_x000d_
 "1000x150x150 mm 4+4+4,236+3,285+3,329 = 18,850 [B] "_x000d_
 "1000x150x150-250 mm 5 = 5,000 [C] "_x000d_
 "Celkové množství = 1106,660 "_x000d_
 "Celkem "1106,66 = 1106,660 [E]</t>
  </si>
  <si>
    <t>SO 33-50-04.1</t>
  </si>
  <si>
    <t>SO 33-50-04</t>
  </si>
  <si>
    <t>"`viz projektová dokumentace, TZ a výkaz projektanta`"_x000d_
 "Opěrné opatření betonovými silničními panely 150/1500/3000 mm (v místě konsolidačního násypu u opěry OP4),"_x000d_
 "vyhotovení VTD pro použitá opěrná opatření, včetně statického posouzení - kpl"_x000d_
 "vyhotovení dílenské dokumentace pro ocelový sloup včetně výložníku - kpl"_x000d_
 "Vytvoření a projednání projektové dokumentace - návrh přechodné úpravy provozu na PK (dopravní značení)"_x000d_
 "Vytvoření a projednání projektové dokumentace - návrh místní úpravy provozu na PK (dopravní značení)"_x000d_
 1 = 1,000 [A]</t>
  </si>
  <si>
    <t>"`viz projektová dokumentace, TZ a výkaz projektanta`"_x000d_
 "Výměry jsou stanoveny elektronickým odečtem z výkresové dokumentace"_x000d_
 "výkres D_2_1_8_SO335004.1_2.602"_x000d_
 "Sejmutí drnu v tl. 100 mm"_x000d_
 1275+3279+221+1335 = 6110,000 [A]_x000d_
 "Celkem: "A = 6110,000 [B]</t>
  </si>
  <si>
    <t>"`viz projektová dokumentace, TZ a výkaz projektanta`"_x000d_
 "Výměry jsou stanoveny elektronickým odečtem z výkresové dokumentace"_x000d_
 "výkres D_2_1_8_SO335004.1_2.602"_x000d_
 "Demolice"_x000d_
 "Odstranění stávající komunikace (silnice II/299):"_x000d_
 "Asfaltová vozovka - obrusná vrstva, bez viditelných puklin a deformací. Celkem tl. 50 mm."_x000d_
 (28+99+142+1623)*0.05 = 94,600 [A]_x000d_
 "Souvislá údržba stávající komunikace (silnice II/299):"_x000d_
 "Asfaltová vozovka - obrusná vrstva, bez viditelných puklin a deformací. Celkem tl. 50 mm."_x000d_
 149.0*0.05 = 7,450 [B]_x000d_
 "Celkem: "A+B = 102,050 [C]</t>
  </si>
  <si>
    <t>"`viz projektová dokumentace, TZ a výkaz projektanta`"_x000d_
 "Výměry jsou stanoveny elektronickým odečtem z výkresové dokumentace"_x000d_
 "výkres D_2_1_8_SO335004.1_2.602"_x000d_
 "Demolice"_x000d_
 "Odstranění stávající komunikace (silnice II/299):"_x000d_
 "Vozovka z dlažebních kostek s hlinitopísčitou výplní. Dlažební kostky krychlového či kvádrového tvaru, s rozměry 5-10 cm. Materiál žula. Tl. 100mm"_x000d_
 (1326+13+78)*0.1 = 141,700 [A]_x000d_
 "Celkem: "A = 141,700 [B]</t>
  </si>
  <si>
    <t>"`viz projektová dokumentace, TZ a výkaz projektanta`"_x000d_
 "Výměry jsou stanoveny elektronickým odečtem z výkresové dokumentace"_x000d_
 "výkres D_2_1_8_SO335004.1_2.602"_x000d_
 "Demolice"_x000d_
 "Odstranění stávající komunikace (silnice II/299):"_x000d_
 "Navážka, písek s příměsí jemnozrnné zeminy a podílem oválné štěrkové frakce vel. do 3 cm. Středně ulehlý, suchý, hnědo-žlutý. Celková tl. 100 mm."_x000d_
 1417*1.05*0.1 = 148,785 [A]_x000d_
 "Navážka, materiál násypu charakteru hlíny písčité, pevné až tvrdé, s nízkou plasticitou. S ojedinělou příměsí"_x000d_
 "poloostrohranných valounů štěrku do vel.1 cm, tl. 300 mm"_x000d_
 1417*1.1*0.3 = 467,610 [B]_x000d_
 "Štěrkodrť promísená s hlínou tl. 350 mm"_x000d_
 (94+47+29)*0.35 = 59,500 [C]_x000d_
 "Mezisoučet: "A+B+C = 675,895 [D]_x000d_
 "Odstranění stávající komunikace (silnice II/299):"_x000d_
 "Navážka, hrubozrnné kamenivo, balvan přes průměr vrtu (156 mm). Celkem tl. 100 mm."_x000d_
 1892*1.1*0.1 = 208,120 [E]_x000d_
 "Navážka, materiál násypu charakteru hlíny štěrkovité, s příměsí stavební suti. Tuhá až pevná. Středně plastická, tmavě hnědá, místy až šedá"_x000d_
 "s poloostrohrannými úlomky kamenů a betonu. Celkem tl. 700 mm."_x000d_
 1892*1.2*0.7 = 1589,280 [F]_x000d_
 "Mezisoučet: "E+F = 1797,400 [G]_x000d_
 "Souvislá údržba stávající komunikace (silnice II/299):"_x000d_
 "Navážka, hrubozrnné kamenivo, balvan přes průměr vrtu (156 mm). Celkem tl. 10 mm."_x000d_
 156.45*1.1*0.01 = 1,721 [H]_x000d_
 "demolice nezpevněné krajnice tl. 150 mm, štěrkodrť promísená s hlínou"_x000d_
 (40.0+121.0)*0.15 = 24,150 [I]_x000d_
 "Mezisoučet: "H+I = 25,871 [J]_x000d_
 "Celkem: "A+B+C+E+F+H+I = 2499,166 [K]</t>
  </si>
  <si>
    <t>"`viz projektová dokumentace, TZ a výkaz projektanta`"_x000d_
 "Výměry jsou stanoveny elektronickým odečtem z výkresové dokumentace"_x000d_
 "výkres D_2_1_8_SO335004.1_2.602"_x000d_
 "Demolice"_x000d_
 "Odstranění stávající komunikace (silnice II/299):"_x000d_
 "Asfaltová vozovka - podkladní vrstva. Celkem tl. 50 mm."_x000d_
 1892*1.02*0.05 = 96,492 [A]_x000d_
 "Souvislá údržba stávající komunikace (silnice II/299):"_x000d_
 "Asfaltová vozovka - podkladní vrstva. Celkem tl. 50 mm."_x000d_
 149.0*1.05*0.05 = 7,823 [B]_x000d_
 "Celkem: "A+B = 104,315 [C]</t>
  </si>
  <si>
    <t>11353</t>
  </si>
  <si>
    <t>ODSTRANĚNÍ CHODNÍKOVÝCH KAMENNÝCH OBRUBNÍKŮ</t>
  </si>
  <si>
    <t>"`viz projektová dokumentace, TZ a výkaz projektanta`"_x000d_
 "Výměry jsou stanoveny elektronickým odečtem z výkresové dokumentace"_x000d_
 "výkres D_2_1_8_SO335004.1_2.602"_x000d_
 "Demolice"_x000d_
 "vytržení stávajícího žulového obrubníku 15/25, včetně betonového lože"_x000d_
 201+209 = 410,000 [A]_x000d_
 "Celkem: "A = 410,000 [B]</t>
  </si>
  <si>
    <t>"`viz projektová dokumentace, TZ a výkaz projektanta`"_x000d_
 "Výměry jsou stanoveny elektronickým odečtem z výkresové dokumentace"_x000d_
 "výkres D_2_1_8_SO335004.1_2.602"_x000d_
 "Dojde k sejmutí orniční a podorniční vrstvy o proměnné tloušťce (viz zemědělská příloha). Skrytá zemina bude dočasně po dobu stavby uložena na deponii"_x000d_
 "která se nachází v prostoru stavby do vzdálenosti 10 km). Celková skrývka z ploch trvalého záboru bude využita na ohumusování, ozelenění a vegetační"_x000d_
 "úpravy`. (týká se všech SO)"_x000d_
 "sejmutí ornice, naložení na dopravní prostředek a doprava na mezideponii "_x000d_
 "Sejmutí vrstvy ornice"_x000d_
 "Ornice proměnná tloušťka"_x000d_
 (77*0.2)+(779*0.2)+(372*0.2)+(884*0.2)+(3042*0.2)+(310*0.2)+(91*0.42)+(65*0.35)+(266*0.35)+(782*0.2)+(88*0.2)+(155*0.2) = 1451,870 [A]_x000d_
 "Podornice proměnná tloušťka"_x000d_
 (77*0)+(779*0)+(372*0)+(884*0)+(3042*0)+(310*0)+(91*0)+(65*0)+(266*0)+(782*0.25)+(88*0.25)+(155*0.25) = 256,250 [B]_x000d_
 "Mezisoučet: "A+B = 1708,120 [C]_x000d_
 "Celkem: "A+B = 1708,120 [D]</t>
  </si>
  <si>
    <t xml:space="preserve">"`viz projektová dokumentace, TZ a výkaz projektanta`"_x000d_
 "dle tabulky kubatur"_x000d_
 "SKLADBA SILNICE II/299"_x000d_
 "Výkopy z výměnné vrstvy v tloušťce 500 mm"_x000d_
 656.8 = 656,800 [A]_x000d_
 "Zemní práce"_x000d_
 "Výkop  (z toho 10% ruční výkop, 2% bourání prostého betonu, 1% ŽB)"_x000d_
 "Silnice (zemina)"_x000d_
 "dle tabulky kubatur"_x000d_
 1384.5*0.97 = 1342,965 [B]_x000d_
 "Mezisoučet: "A+B = 1999,765 [C]_x000d_
 "Nadnásyp"_x000d_
 "Odtěžení dočasného nadnásypu  a odvoz na mezideponii pro využití v ostatní SO"_x000d_
 1792.91 = 1792,910 [D]_x000d_
 "Celkem: "A+B+D = 3792,675 [E]</t>
  </si>
  <si>
    <t>"`viz projektová dokumentace, TZ a výkaz projektanta`"_x000d_
 "výkop a naložení ornice pro ohumusování a zpětný zásyp na dopravní prostředek z mezideponie a doprava na místo určení"_x000d_
 2540*0.1+4425*0.15 = 917,750 [A]_x000d_
 150 = 150,000 [B]_x000d_
 "Celkem: "A+B = 1067,750 [C]</t>
  </si>
  <si>
    <t>"`viz projektová dokumentace, TZ a výkaz projektanta`"_x000d_
 "Výměry jsou stanoveny elektronickým odečtem z výkresové dokumentace"_x000d_
 "výkres D_2_1_8_SO335004.1_2.101, 2.301, 2.402-3"_x000d_
 "Odvodnění komunikace"_x000d_
 "výkop v místě příkopu pod vyústěním skluzu"_x000d_
 5*1.6*4.5*0.97 = 34,920 [A]_x000d_
 "Celkem: "A = 34,920 [B]</t>
  </si>
  <si>
    <t>"`viz projektová dokumentace, TZ a výkaz projektanta`"_x000d_
 "naložení na dopravní prostředek a doprava na mezideponii "_x000d_
 "Výměry jsou stanoveny elektronickým odečtem z výkresové dokumentace"_x000d_
 "výkres D_2_1_8_SO335004.1_2.101, 2.501"_x000d_
 "Odvodnění komunikace"_x000d_
 "výkop pro kanalizační potrubí (štěrkodrť - lze zpětně využít)"_x000d_
 57.5*0.87*1.8*0.97 = 87,344 [A]_x000d_
 "Mezisoučet: "A = 87,344 [B]_x000d_
 "Celkem: "A = 87,344 [C]</t>
  </si>
  <si>
    <t>"`viz projektová dokumentace, TZ a výkaz projektanta`"_x000d_
 "Výměry jsou stanoveny elektronickým odečtem z výkresové dokumentace"_x000d_
 "výkres D_2_1_8_SO335004.1_2.101, 2.501"_x000d_
 "`Zůstává na místě pro zpětné použití"_x000d_
 "Odvodnění komunikace"_x000d_
 "výkop pro uliční vpust (štěrkodrť - lze zpětně využít)"_x000d_
 5*(1.15*1.15*2.0)*0.97 = 12,828 [A]_x000d_
 "výkop pro uliční vpust (zemina)"_x000d_
 1*(1.15*1.15*1.5)*0.97 = 1,924 [B]_x000d_
 "Celkem: "A+B = 14,752 [C]</t>
  </si>
  <si>
    <t>"`viz projektová dokumentace, TZ a výkaz projektanta`"_x000d_
 "uložení ornice na mezideponii"_x000d_
 1708.12 = 1708,120 [A]_x000d_
 "Mezisoučet: "A = 1708,120 [B]_x000d_
 "uložení zeminy z odtěženého konsol násypu na deponii"_x000d_
 1792.91 = 1792,910 [C]_x000d_
 "Mezisoučet: "C = 1792,910 [D]_x000d_
 "šd z hloubení rýh na mezideponii"_x000d_
 130.267 = 130,267 [E]_x000d_
 "šd z hloubení šachet na mezideponii"_x000d_
 12.828 = 12,828 [F]_x000d_
 "uložení zeminy pro zpětný dosyp na mezideponii"_x000d_
 150 = 150,000 [G]_x000d_
 "Celkem: "A+C+E+F+G = 3794,125 [H]</t>
  </si>
  <si>
    <t xml:space="preserve">"`viz projektová dokumentace, TZ a výkaz projektanta`"_x000d_
 "dle tabulky kubatur"_x000d_
 "Násyp  "_x000d_
 "Jedná se o výslednou kubaturu zemního tělesa, ve které není zohledněno zatlačení násypu do podloží (materiál stratný vlivem sednutí)."_x000d_
 "Silnice (vhodná zemina dle normy ČSN 73 6133 fr. 0/63)"_x000d_
 24359 = 24359,000 [A]_x000d_
 "Mezisoučet: "A = 24359,000 [B]_x000d_
 "Dočasný konsolidační násyp, vhodná zemina dle normy ČSN 73 6133 fr. 0/63, výška 0,60"_x000d_
 "pozn.: jedná se o vhodnou zeminu dle ČN 736133 od zemní pláně budoucí konstrukce vozovky po projektovanou niveletu, po proběhnutí konsolidace bude "_x000d_
 "materiál konsolidačního násypu odtěžen a použit do násypu tohoto SO nebo souvisejících SO pozemních komunikací"_x000d_
 1792.91 = 1792,910 [C]_x000d_
 "Konsolidační přísyp a dočasný nadnásyp v místě mostních opěr, vhodná zemina dle normy ČSN 73 6133 fr. 0/63"_x000d_
 "výška dočasného nadnásypu nad projektovanou niveletu 1,50 m"_x000d_
 "pozn.: jedná se o vhodnou zeminu dle ČN 736133 v místě mostních opěr "_x000d_
 "po proběhnutí konsolidace bude materiál konsolidačního nadnásypu a část konsolidačního přísypu "_x000d_
 "odtěžen v rámci mostního objektu a použit do násypu ostatních SO v rámci této stavby"_x000d_
 11329.04 = 11329,040 [D]_x000d_
 "Mezisoučet: "C+D = 13121,950 [E]_x000d_
 "Celkem: "A+C+D = 37480,950 [F]</t>
  </si>
  <si>
    <t>17310</t>
  </si>
  <si>
    <t>"`viz projektová dokumentace, TZ a výkaz projektanta`"_x000d_
 "Výměry jsou stanoveny elektronickým odečtem z výkresové dokumentace"_x000d_
 "výkres D_2_1_8_SO335004.1_2.101"_x000d_
 "Vysypání plochy po demolici stávající silnice v tl. 800 mm (zemina z výkopu)"_x000d_
 115+24+11 = 150,000 [A]_x000d_
 "Celkem: "A = 150,000 [B]</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</si>
  <si>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svahování, hutnění a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</si>
  <si>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"`viz projektová dokumentace, TZ a výkaz projektanta`"_x000d_
 "dle tabulky kubatur"_x000d_
 "`dosyp`"_x000d_
 "Silnice (nenamrzavý, nesoudržný a propustný materiál)"_x000d_
 141.9 = 141,900 [A]_x000d_
 "Celkem: "A = 141,900 [B]</t>
  </si>
  <si>
    <t>"`viz projektová dokumentace, TZ a výkaz projektanta`"_x000d_
 "Výměry jsou stanoveny elektronickým odečtem z výkresové dokumentace"_x000d_
 "výkres D_2_1_8_SO335004.1_2.101, 2.501"_x000d_
 "Odvodnění komunikace"_x000d_
 "zásyp uliční vpusti vhodnou zeminou dle ČSN 73 6133"_x000d_
 6*1.0*1.5 = 9,000 [A]_x000d_
 "zásyp kanalizačního potrubí vhodnou zeminou dle ČSN 73 6133"_x000d_
 57.5*0.9*0.9 = 46,575 [B]_x000d_
 "Celkem: "A+B = 55,575 [C]</t>
  </si>
  <si>
    <t>"`viz projektová dokumentace, TZ a výkaz projektanta`"_x000d_
 "Výměry jsou stanoveny elektronickým odečtem z výkresové dokumentace"_x000d_
 "výkres D_2_1_8_SO335004.1_2.101, 2.501"_x000d_
 "Odvodnění komunikace"_x000d_
 "obsyp potrubí štěrkopískem fr. 0/4"_x000d_
 0.4*(7.1+8.0+7.5+7.5+14.6+12.7) = 22,960 [A]_x000d_
 "Celkem: "A = 22,960 [B]</t>
  </si>
  <si>
    <t>"`viz projektová dokumentace, TZ a výkaz projektanta`"_x000d_
 "dle tabulky kubatur"_x000d_
 "SKLADBA SILNICE II/299"_x000d_
 "Úprava pláně násypu"_x000d_
 6749.8 = 6749,800 [A]_x000d_
 "výkres D_2_1_8_SO335004.1_2.101"_x000d_
 "SKLADBA SILNICE II/299 - souvislá údržba"_x000d_
 "Úprava pláně"_x000d_
 149*1.05 = 156,450 [B]_x000d_
 "Celkem: "A+B = 6906,250 [C]</t>
  </si>
  <si>
    <t>"`viz projektová dokumentace, TZ a výkaz projektanta`"_x000d_
 "Výměry jsou stanoveny elektronickým odečtem z výkresové dokumentace"_x000d_
 "výkres D_2_1_8_SO335004.1_2.101"_x000d_
 "Ohumusení a osetí travním semenem v tl. 150 mm + kokosová protierozní síť 700 g/m2 (ohumusování násypu svahu - použití odtěžené ornice a podornice)"_x000d_
 4425 = 4425,000 [A]_x000d_
 "Celkem: "A = 4425,000 [B]</t>
  </si>
  <si>
    <t xml:space="preserve">"`viz projektová dokumentace, TZ a výkaz projektanta`"_x000d_
 "Výměry jsou stanoveny elektronickým odečtem z výkresové dokumentace"_x000d_
 "výkres D_2_1_8_SO335004.1_2.101"_x000d_
 "Ohumusení a osetí travním semenem v tl. 100 mm (ohumusování  - použití odtěžené ornice a podornice)"_x000d_
 2369 = 2369,000 [A]_x000d_
 "Ohumusení a osetí travním semenem v tl. 100 mm,  ztravnění plochy po demolici stávající silnice (ohumusování - použití odtěžené ornice a podornice)"_x000d_
 (155+16) = 171,000 [B]_x000d_
 "Celkem: "A+B = 2540,000 [C]</t>
  </si>
  <si>
    <t>"`viz projektová dokumentace, TZ a výkaz projektanta`"_x000d_
 "Ohumusení a osetí travním semenem v tl. 100 mm"_x000d_
 2540 = 2540,000 [A]_x000d_
 "Ohumusení a osetí travním semenem v tl. 150 mm "_x000d_
 4425 = 4425,000 [B]_x000d_
 "Celkem: "A+B = 6965,000 [C]</t>
  </si>
  <si>
    <t>"`viz projektová dokumentace, TZ a výkaz projektanta`"_x000d_
 6965 = 6965,000 [A]</t>
  </si>
  <si>
    <t>"`viz projektová dokumentace, TZ a výkaz projektanta`"_x000d_
 "Výměry jsou stanoveny elektronickým odečtem z výkresové dokumentace, výkres D_2_1_8_SO335004.1_2.101"_x000d_
 "dočasná ochrana stávajících stromů vč. odstranění"_x000d_
 "obklad kmenů stromů z fošen délky min. 2,0 m, průměrný průměr kmenů 0,50 m"_x000d_
 2*3.14*0.25*2.0*10 = 31,400 [A]_x000d_
 "Celkem: "A = 31,400 [B]</t>
  </si>
  <si>
    <t xml:space="preserve">"`viz projektová dokumentace, TZ a výkaz projektanta`"_x000d_
 "ošetřování ornice na mezideponii po dobu deponování ornice dle PD  E.1.2. Dokumentace vlivů záměru na životní prostředí"_x000d_
 1708.12-0 = 1708,120 [A]_x000d_
 "Celkem: "A = 1708,120 [B]</t>
  </si>
  <si>
    <t>"`viz projektová dokumentace, TZ a výkaz projektanta`"_x000d_
 "Výměry jsou stanoveny elektronickým odečtem z výkresové dokumentace"_x000d_
 "výkres D_2_1_8_SO335004.1_2.101, 2.301, 2.402-3"_x000d_
 "podélná drenáž:"_x000d_
 "filtrační a separační geotextilie 400 g/m2"_x000d_
 177*1.7 = 300,900 [A]_x000d_
 "Celkem: "A = 300,900 [B]</t>
  </si>
  <si>
    <t xml:space="preserve">"`viz projektová dokumentace, TZ a výkaz projektanta a tabulka kubatur`"_x000d_
 "Výměry jsou stanoveny elektronickým odečtem z výkresové dokumentace"_x000d_
 "výkres D_2_1_8_SO335004.1_2.101, 2.301, 2.402-3"_x000d_
 "podélná drenáž:"_x000d_
 "výkop rýhy (štěrkodrť - lze zpětně využít)"_x000d_
 "44,3m3"_x000d_
 "štěrkodrť frakce 16/32      "_x000d_
 "35,4m3"_x000d_
 "lože z těženého kameniva frakce 0/22 tl. 100 mm"_x000d_
 "8,9m3"_x000d_
 "podélná drenáž:"_x000d_
 "drenážní trubka DN 150"_x000d_
 56+80+41 = 177,000 [A]_x000d_
 "Celkem: "A = 177,000 [B]</t>
  </si>
  <si>
    <t>"`viz projektová dokumentace, TZ a výkaz projektanta`"_x000d_
 "SKLADBA SILNICE II/299"_x000d_
 "Výměnná vrstva - vhodná zemina dle normy ČSN 73 6133 fr. 0/63 tl. 500 mm"_x000d_
 "dle tabulky kubatur"_x000d_
 656.8 = 656,800 [A]_x000d_
 "Celkem: "A = 656,800 [B]</t>
  </si>
  <si>
    <t>"`viz projektová dokumentace, TZ a výkaz projektanta`"_x000d_
 "SKLADBA SILNICE II/299"_x000d_
 "dle tabulky kubatur"_x000d_
 "Separační netkaná geotextílie 500 g/m2"_x000d_
 14349.9 = 14349,900 [A]_x000d_
 "------"_x000d_
 "Výměry jsou stanoveny elektronickým odečtem z výkresové dokumentace"_x000d_
 "výkres D_2_1_8_SO335004.1_2.101, 2.301, 2.402-3"_x000d_
 "povrchové odvodnění - skluz:"_x000d_
 "separační netkaná geotextílie 500 g/m2"_x000d_
 2.1+10.2+6.6+4.8+5+9 = 37,700 [B]_x000d_
 "filtrační a separační geotextilie 500 g/m2"_x000d_
 4660 = 4660,000 [C]_x000d_
 "Celkem: "A+B+C = 19047,600 [D]</t>
  </si>
  <si>
    <t xml:space="preserve">"`viz projektová dokumentace, TZ a výkaz projektanta`"_x000d_
 "Výměry jsou stanoveny elektronickým odečtem z výkresové dokumentace"_x000d_
 "výkres D_2_1_8_SO335004.1_2.101"_x000d_
 "Ohumusení a osetí travním semenem v tl. 150 mm + kokosová protierozní síť 700 g/m2 (ohumusování násypu svahu - použití odtěžené ornice a podornice)"_x000d_
 "Skoby k ukotvení kokosové protierozní sítě (4 skoby na m2)      17700ks"_x000d_
 4425 = 4425,000 [A]_x000d_
 "Celkem: "A = 4425,000 [B]</t>
  </si>
  <si>
    <t>327125</t>
  </si>
  <si>
    <t>ZDI OPĚR, ZÁRUB, NÁBŘEŽ Z DÍLCŮ ŽELEZOBETON DO C30/37</t>
  </si>
  <si>
    <t>"`viz projektová dokumentace, TZ a výkaz projektanta`"_x000d_
 "Výměry jsou stanoveny elektronickým odečtem z výkresové dokumentace"_x000d_
 "výkres D_2_1_8_SO335004.1_2.601"_x000d_
 "Opěrné opatření betonovými silničními panely 150/1500/3000 mm (v místě konsolidačního násypu u opěry OP4), 196ks, 42 m"_x000d_
 0.15*1.5*3.0*196 = 132,300 [A]_x000d_
 "Celkem: "A = 132,300 [B]</t>
  </si>
  <si>
    <t>"`viz projektová dokumentace, TZ a výkaz projektanta`"_x000d_
 "Výměry jsou stanoveny elektronickým odečtem z výkresové dokumentace"_x000d_
 "výkres D_2_1_8_SO335004.1_2.101, 2.301, 2.402-3"_x000d_
 "Odvodnění komunikace"_x000d_
 "povrchové odvodnění - skluz:"_x000d_
 "betonový opěrný schod C20/25nXF3"_x000d_
 (1+1+2+2+1)*(0.72+0.4)*0.1 = 0,784 [A]_x000d_
 "Celkem: "A = 0,784 [B]</t>
  </si>
  <si>
    <t>"`viz projektová dokumentace, TZ a výkaz projektanta`"_x000d_
 "výkres D_2_1_8_SO335004.1_2.601"_x000d_
 "Opěrné opatření betonovými silničními panely 150/1500/3000 mm (v místě konsolidačního násypu u opěry OP4), 196ks"_x000d_
 "štěrkový polštář fr. 16/32 tl. 0,3 m, šířky 2,50 m"_x000d_
 42*0.3*2.5 = 31,500 [A]_x000d_
 "Výměry jsou stanoveny elektronickým odečtem z výkresové dokumentace"_x000d_
 "výkres D_2_1_8_SO335004.1_2.101, 2.301, 2.402-3"_x000d_
 "Odvodnění komunikace"_x000d_
 "povrchové odvodnění - skluz:"_x000d_
 "štěrkodrť fr. 16/32 do hloubky 0,6-1,0 m"_x000d_
 (5*1.6*1.5) = 12,000 [B]_x000d_
 "Celkem: "A+B = 43,500 [C]</t>
  </si>
  <si>
    <t>"`viz projektová dokumentace, TZ a výkaz projektanta`"_x000d_
 "Výměry jsou stanoveny elektronickým odečtem z výkresové dokumentace"_x000d_
 "výkres D_2_1_8_SO335004.1_2.101, 2.501"_x000d_
 "Odvodnění komunikace"_x000d_
 "podsyp štěrkopískem tl. 100 mm, zhutněno (potrubí)"_x000d_
 0.9*0.1*(7.1+8.0+7.5+7.5+14.6+12.7) = 5,166 [A]_x000d_
 "výkres D_2_1_8_SO335004.1_2.101, 2.301, 2.402-3"_x000d_
 "povrchové odvodnění - skluz:"_x000d_
 "štěrkopískové lože frakce 0/16 tl. 100 mm"_x000d_
 (52*0.5+5*0.6)*(0.8+0.3)*0.1 = 3,190 [B]_x000d_
 "štěrkopískové lože frakce 0/16 tl. 100 mm, o rozměrech 0,6 x 0,1 m délky 1,6 m"_x000d_
 5*1.6*0.6*0.1 = 0,480 [C]_x000d_
 "Celkem: "A+B+C = 8,836 [D]</t>
  </si>
  <si>
    <t>"`viz projektová dokumentace, TZ a výkaz projektanta`"_x000d_
 "Záhozová patka z lomového kamene, kámen velikosti do 200 kg"_x000d_
 "dle tabulky kubatur"_x000d_
 888.3 = 888,300 [A]_x000d_
 "Celkem: "A = 888,300 [B]</t>
  </si>
  <si>
    <t>"`viz projektová dokumentace, TZ a výkaz projektanta`"_x000d_
 "Opevnění svahu kamenným pohozem ze ŠD fr. 63/125 mm, tl. 300 mm, hutněná pláň (97% PS)"_x000d_
 "dle tabulky kubatur"_x000d_
 839.2 = 839,200 [A]_x000d_
 "Celkem: "A = 839,200 [B]</t>
  </si>
  <si>
    <t>"`viz projektová dokumentace, TZ a výkaz projektanta`"_x000d_
 "Výměry jsou stanoveny elektronickým odečtem z výkresové dokumentace"_x000d_
 "výkres D_2_1_8_SO335004.1_2.101, 2.301, 2.402-3"_x000d_
 "Odvodnění komunikace"_x000d_
 "povrchové odvodnění - skluz:"_x000d_
 "dlažba z lomového kamene tl. min 200 mm, velikost kamene 150/200 mm"_x000d_
 (7.9+6.9+3.3+3.9+8)*0.2 = 6,000 [A]_x000d_
 "Celkem: "A = 6,000 [B]</t>
  </si>
  <si>
    <t>"`viz projektová dokumentace, TZ a výkaz projektanta`"_x000d_
 "Výměry jsou stanoveny elektronickým odečtem z výkresové dokumentace"_x000d_
 "výkres D_2_1_8_SO335004.1_2.101, 2.301, 2.402-3"_x000d_
 "Odvodnění komunikace"_x000d_
 "povrchové odvodnění - skluz:"_x000d_
 "opěrný práh z monolitického betonu C25/30 XF3, o rozměrech 0,4 x 0,7 m délky 1,6 m"_x000d_
 5*1.6*0.4*0.7 = 2,240 [A]_x000d_
 "Celkem: "A = 2,240 [B]</t>
  </si>
  <si>
    <t xml:space="preserve">"`viz projektová dokumentace, TZ a výkaz projektanta`"_x000d_
 "Výměry jsou stanoveny elektronickým odečtem z výkresové dokumentace"_x000d_
 "výkres D_2_1_8_SO335004.1_2.101"_x000d_
 "SKLADBA SILNICE II/299"_x000d_
 "Štěrkodrť frakce 0/32                                                            ŠDA                                 150 mm"_x000d_
 4231*1.16 = 4907,960 [A]_x000d_
 "dle tabulky kubatur"_x000d_
 "Protažení zemní pláně - Štěrkodrť frakce 0/63                ŠDA                                 150 mm"_x000d_
 1194.0 = 1194,000 [B]_x000d_
 "Celkem: "A+B = 6101,960 [C]</t>
  </si>
  <si>
    <t xml:space="preserve">"`viz projektová dokumentace, TZ a výkaz projektanta`"_x000d_
 "Výměry jsou stanoveny elektronickým odečtem z výkresové dokumentace"_x000d_
 "výkres D_2_1_8_SO335004.1_2.101"_x000d_
 "SKLADBA SILNICE II/299"_x000d_
 "Štěrkodrť frakce 0/63                                                            ŠDA                                 220 mm"_x000d_
 4231*1.25 = 5288,750 [A]_x000d_
 "Celkem: "A = 5288,750 [B]</t>
  </si>
  <si>
    <t>56960</t>
  </si>
  <si>
    <t>ZPEVNĚNÍ KRAJNIC Z RECYKLOVANÉHO MATERIÁLU</t>
  </si>
  <si>
    <t>"`viz projektová dokumentace, TZ a výkaz projektanta`"_x000d_
 "Výměry jsou stanoveny elektronickým odečtem z výkresové dokumentace"_x000d_
 "výkres D_2_1_8_SO335004.1_2.101"_x000d_
 "porovnávací položka"_x000d_
 "asfaltový recyklát fr. 0/22 tl. 0,30 m, pod betonové svodidlo"_x000d_
 35*0.3 = 10,500 [A]_x000d_
 "Celkem: "A = 10,500 [B]</t>
  </si>
  <si>
    <t>"`viz projektová dokumentace, TZ a výkaz projektanta`"_x000d_
 "Výměry jsou stanoveny elektronickým odečtem z výkresové dokumentace"_x000d_
 "výkres D_2_1_8_SO335004.1_2.101"_x000d_
 "Nezpevněná krajnice šířky 0,75 m; tl. 0,15m z asfaltového recyklátu fr. 0/22"_x000d_
 (193+75+64)*0.75 = 249,000 [A]_x000d_
 "Nezpevněná krajnice šířky 1,50 m; tl. 0,15m z asfaltového recyklátu fr. 0/22"_x000d_
 (90+35)*1.5 = 187,500 [B]_x000d_
 "Celkem: "A+B = 436,500 [C]</t>
  </si>
  <si>
    <t xml:space="preserve">"`viz projektová dokumentace, TZ a výkaz projektanta`"_x000d_
 "Výměry jsou stanoveny elektronickým odečtem z výkresové dokumentace"_x000d_
 "výkres D_2_1_8_SO335004.1_2.101"_x000d_
 "Infiltrační postřik                                                                   PI-E                                     1,00 kg/m2"_x000d_
 "SKLADBA SILNICE II/299"_x000d_
 4231*1.16 = 4907,960 [A]_x000d_
 "Celkem: "A = 4907,960 [B]</t>
  </si>
  <si>
    <t xml:space="preserve">"`viz projektová dokumentace, TZ a výkaz projektanta`"_x000d_
 "Výměry jsou stanoveny elektronickým odečtem z výkresové dokumentace"_x000d_
 "výkres D_2_1_8_SO335004.1_2.101"_x000d_
 "Spojovací postřik kationaktivní emulzí   modif.    PS-CP                            0,30-0,60 kg/m2"_x000d_
 "SKLADBA SILNICE II/299"_x000d_
 4231*1.02 = 4315,620 [A]_x000d_
 4231.0*1.03 = 4357,930 [B]_x000d_
 "SKLADBA SILNICE II/299 - souvislá údržba"_x000d_
 149*1.05*2 = 312,900 [C]_x000d_
 "Celkem: "A+B+C = 8986,450 [D]</t>
  </si>
  <si>
    <t xml:space="preserve">"`viz projektová dokumentace, TZ a výkaz projektanta`"_x000d_
 "Výměry jsou stanoveny elektronickým odečtem z výkresové dokumentace"_x000d_
 "výkres D_2_1_8_SO335004.1_2.101"_x000d_
 "SKLADBA SILNICE II/299 - souvislá údržba"_x000d_
 "Asfaltový beton pro obrusné vrstvy modif.    ACO 11                           40 mm     "_x000d_
 149.0 = 149,000 [A]_x000d_
 "Celkem: "A = 149,000 [B]</t>
  </si>
  <si>
    <t xml:space="preserve">"`viz projektová dokumentace, TZ a výkaz projektanta`"_x000d_
 "Výměry jsou stanoveny elektronickým odečtem z výkresové dokumentace"_x000d_
 "výkres D_2_1_8_SO335004.1_2.101"_x000d_
 "SKLADBA SILNICE II/299"_x000d_
 "Asfaltový beton pro obrusné vrstvy  modif.          ACO 11+                        40 mm     "_x000d_
 2129+2102 = 4231,000 [A]_x000d_
 "Celkem: "A = 4231,000 [B]</t>
  </si>
  <si>
    <t>574D66</t>
  </si>
  <si>
    <t>ASFALTOVÝ BETON PRO LOŽNÍ VRSTVY MODIFIK ACL 16+, 16S TL. 70MM</t>
  </si>
  <si>
    <t xml:space="preserve">"`viz projektová dokumentace, TZ a výkaz projektanta`"_x000d_
 "Výměry jsou stanoveny elektronickým odečtem z výkresové dokumentace"_x000d_
 "výkres D_2_1_8_SO335004.1_2.101"_x000d_
 "Asfaltový beton pro ložní vrstvy    modif.      ACL 16+                  70 mm"_x000d_
 "SKLADBA SILNICE II/299"_x000d_
 4231.0*1.02 = 4315,620 [A]_x000d_
 "SKLADBA SILNICE II/299 - souvislá údržba"_x000d_
 149*1.05 = 156,450 [B]_x000d_
 "Celkem: "A+B = 4472,070 [C]</t>
  </si>
  <si>
    <t>574F98</t>
  </si>
  <si>
    <t>ASFALTOVÝ BETON PRO PODKLADNÍ VRSTVY MODIFIK ACP 22+, 22S TL. 100MM</t>
  </si>
  <si>
    <t xml:space="preserve">"`viz projektová dokumentace, TZ a výkaz projektanta`"_x000d_
 "Výměry jsou stanoveny elektronickým odečtem z výkresové dokumentace"_x000d_
 "výkres D_2_1_8_SO335004.1_2.101"_x000d_
 "ASFALTOVÝ BETON PRO PODKLADNÍ VRSTVY      modif.                           ACP 22+                   100 mm"_x000d_
 "SKLADBA SILNICE II/299"_x000d_
 4231*1.03 = 4357,930 [A]_x000d_
 "Celkem: "A = 4357,930 [B]</t>
  </si>
  <si>
    <t>"`viz projektová dokumentace, TZ a výkaz projektanta`"_x000d_
 "Výměry jsou stanoveny elektronickým odečtem z výkresové dokumentace"_x000d_
 "výkres D_2_1_8_SO335004.1_2.101, 2.501"_x000d_
 "Odvodnění komunikace"_x000d_
 "kanalizační potrubí DN 150, SN 16"_x000d_
 "vč. potřebných zkoušek"_x000d_
 7.1+8.0+7.5+7.5+14.6+12.7 = 57,400 [A]_x000d_
 "Celkem: "A = 57,400 [B]</t>
  </si>
  <si>
    <t xml:space="preserve">"`viz projektová dokumentace, TZ a výkaz projektanta`"_x000d_
 "Výměry jsou stanoveny elektronickým odečtem z výkresové dokumentace"_x000d_
 "výkres D_2_1_8_SO335004.1_2.101, 2.501"_x000d_
 "Odvodnění komunikace"_x000d_
 "betonová uliční vpusť s kalovou prohlubní a košem na hrubé nečistoty, litinová mříž pro zatížení D400"_x000d_
 "podkladní beton C12/15nXF1 tl. 100 mm (vpusť)  0,8m3"_x000d_
 6 = 6,000 [A]_x000d_
 "Celkem: "A = 6,000 [B]</t>
  </si>
  <si>
    <t>"`viz projektová dokumentace, TZ a výkaz projektanta a tabulka kubatur`"_x000d_
 "Výměry jsou stanoveny elektronickým odečtem z výkresové dokumentace, výkres D_2_1_8_SO335004.1_2.101"_x000d_
 "výšková úprava stávajících poklopů šachet"_x000d_
 1 = 1,000 [A]_x000d_
 "Celkem: "A = 1,000 [B]</t>
  </si>
  <si>
    <t>"`viz projektová dokumentace, TZ a výkaz projektanta a tabulka kubatur`"_x000d_
 "Výměry jsou stanoveny elektronickým odečtem z výkresové dokumentace, výkres D_2_1_8_SO335004.1_2.101"_x000d_
 "výšková úprava stávajících šoupátek"_x000d_
 1 = 1,000 [A]_x000d_
 "Celkem: "A = 1,000 [B]</t>
  </si>
  <si>
    <t>"`viz projektová dokumentace, TZ a výkaz projektanta`"_x000d_
 "Výměry jsou stanoveny elektronickým odečtem z výkresové dokumentace"_x000d_
 "výkres D_2_1_8_SO335004.1_2.101"_x000d_
 "Svodidlo"_x000d_
 "Silniční jednostranné ocelové svodidlo, úroveň zadržení H1"_x000d_
 82+26+96+26 = 230,000 [A]_x000d_
 "Celkem: "A = 230,000 [B]</t>
  </si>
  <si>
    <t>911CD1</t>
  </si>
  <si>
    <t>SVODIDLO BETON, ÚROVEŇ ZADRŽ H3 VÝŠ 0,8M - DODÁVKA A MONTÁŽ</t>
  </si>
  <si>
    <t>"`viz projektová dokumentace, TZ a výkaz projektanta`"_x000d_
 "Výměry jsou stanoveny elektronickým odečtem z výkresové dokumentace"_x000d_
 "výkres D_2_1_8_SO335004.1_2.101"_x000d_
 "Svodidlo"_x000d_
 "Betonové jednostranné svodidlo"_x000d_
 9 = 9,000 [A]_x000d_
 "Celkem: "A = 9,000 [B]</t>
  </si>
  <si>
    <t>"`viz projektová dokumentace, TZ a výkaz projektanta`"_x000d_
 "Výměry jsou stanoveny elektronickým odečtem z výkresové dokumentace"_x000d_
 " výkres D_2_1_8_SO335004.1_2.101, 1.100"_x000d_
 "Dopravní značení"_x000d_
 "Nové svislé dopravní značení"_x000d_
 "směrové sloupky bílé barvy Z11a a Z11b"_x000d_
 "`332/5`"_x000d_
 66 = 66,000 [A]_x000d_
 "Celkem: "A = 66,000 [B]</t>
  </si>
  <si>
    <t>"`viz projektová dokumentace, TZ a výkaz projektanta`"_x000d_
 "dle stávajícího stavu"_x000d_
 "Demolice"_x000d_
 "odstranění směrových sloupků a odvoz na sběrný dvů SSKHK"_x000d_
 72.0 = 72,000 [A]_x000d_
 "Celkem: "A = 72,000 [B]</t>
  </si>
  <si>
    <t>"`viz projektová dokumentace, TZ a výkaz projektanta`"_x000d_
 "Výměry jsou stanoveny elektronickým odečtem z výkresové dokumentace"_x000d_
 " výkres D_2_1_8_SO335004.1_2.101, 1.100"_x000d_
 "Dopravní značení"_x000d_
 "Nové svislé dopravní značení"_x000d_
 "svodidlová odrazka - plastová, na ocelová svodidla"_x000d_
 "po 5 m na délku ocelového svodidla"_x000d_
 230/5 = 46,000 [A]_x000d_
 "Celkem: "A = 46,000 [B]</t>
  </si>
  <si>
    <t>"`viz projektová dokumentace, TZ a výkaz projektanta`"_x000d_
 "Výměry jsou stanoveny elektronickým odečtem z výkresové dokumentace"_x000d_
 " výkres D_2_1_8_SO335004.1_2.101, 1.100"_x000d_
 "Dopravní značení"_x000d_
 "Nové svislé dopravní značení"_x000d_
 "- materiál hliník (značka+sloupek), kotvící patky do betonového základu, upevněno šrouby"_x000d_
 "- retroreflexní fólie třídy RA2"_x000d_
 "dopravní značení"_x000d_
 "1xIZ4a, 1xIZ4b, 2xP2, 1xB4, 1xE7b "_x000d_
 1+1+2+1+1 = 6,000 [A]_x000d_
 "Celkem: "A = 6,000 [B]</t>
  </si>
  <si>
    <t>"`viz projektová dokumentace, TZ a výkaz projektanta`"_x000d_
 "Výměry jsou stanoveny elektronickým odečtem z výkresové dokumentace"_x000d_
 " výkres D_2_1_8_SO335004.1_2.101 "_x000d_
 "Dopravní značení"_x000d_
 "Rušené svislé dopravní značení"_x000d_
 "dopravní značení"_x000d_
 "4xA29, 4xA31a, 4xA31b, 2xB16, 1xA7a, 1xE4, 2xA32a, 4xA31c, 1xIZa, 1x Izc, 1xB4, 1xE7b "_x000d_
 26.0 = 26,000 [A]_x000d_
 "Celkem: "A = 26,000 [B]</t>
  </si>
  <si>
    <t xml:space="preserve">"`viz projektová dokumentace, TZ a výkaz projektanta`"_x000d_
 "Výměry jsou stanoveny elektronickým odečtem z výkresové dokumentace"_x000d_
 " výkres D_2_1_8_SO335004.1_2.101, 1.100"_x000d_
 "Dopravní značení"_x000d_
 "Nové svislé dopravní značení"_x000d_
 "- materiál hliník (značka+sloupek), kotvící patky do betonového základu, upevněno šrouby"_x000d_
 "- retroreflexní fólie třídy RA2"_x000d_
 "dopravní značení"_x000d_
 "1x IP22,  2xIP19"_x000d_
 1+2 = 3,000 [A]_x000d_
 "Celkem: "A = 3,000 [B]</t>
  </si>
  <si>
    <t>"`viz projektová dokumentace, TZ a výkaz projektanta`"_x000d_
 "Výměry jsou stanoveny elektronickým odečtem z výkresové dokumentace"_x000d_
 " výkres D_2_1_8_SO335004.1_2.101 , 1.100"_x000d_
 "Dopravní značení"_x000d_
 "Nové svislé dopravní značení"_x000d_
 "sloupek včetně založení"_x000d_
 1*3+2*2 = 7,000 [A]_x000d_
 "Celkem: "A = 7,000 [B]</t>
  </si>
  <si>
    <t>"`viz projektová dokumentace, TZ a výkaz projektanta`"_x000d_
 "Výměry jsou stanoveny elektronickým odečtem z výkresové dokumentace"_x000d_
 " výkres D_2_1_8_SO335004.1_2.101 "_x000d_
 "Dopravní značení"_x000d_
 "Rušené svislé dopravní značení"_x000d_
 "sloupek včetně založení"_x000d_
 19 = 19,000 [A]_x000d_
 "Celkem: "A = 19,000 [B]</t>
  </si>
  <si>
    <t>"`viz projektová dokumentace, TZ a výkaz projektanta`"_x000d_
 "Výměry jsou stanoveny elektronickým odečtem z výkresové dokumentace"_x000d_
 " výkres D_2_1_8_SO335004.1_2.101 , 1.100"_x000d_
 "Dopravní značení"_x000d_
 "Nové svislé dopravní značení"_x000d_
 "ocelový sloup vč. výložníku a založení pro osazení značky"_x000d_
 "vč. základu, podsypu a zemních prací"_x000d_
 "POROVNÁVACÍ POLOŽKA"_x000d_
 "schéma je k vidění v technické zprávě objektu "_x000d_
 3 = 3,000 [A]_x000d_
 "Celkem: "A = 3,000 [B]</t>
  </si>
  <si>
    <t xml:space="preserve">"`viz projektová dokumentace, TZ a výkaz projektanta`"_x000d_
 "Výměry jsou stanoveny elektronickým odečtem z výkresové dokumentace"_x000d_
 " výkres D_2_1_8_SO335004.1_2.101 , 1.100"_x000d_
 "Dopravní značení"_x000d_
 "Nové vodorovné dopravní značení"_x000d_
 "V 1a (0,125) - podélná čára souvislá -  první vrstva barvou, druhá vrstva hladkým plastem"_x000d_
 (481+67+10+83+14+78)*0.125 = 91,625 [A]_x000d_
 "V 4 (0,25) - vodicí čára - první vrstva barvou, druhá vrstva hladkým plastem"_x000d_
 (483+61+125+586+61)*0.25 = 329,000 [B]_x000d_
 "V 2b (3/1,5/0,125) - podélná čára přerušovaná - první vrstva barvou, druhá vrstva hladkým plastem"_x000d_
 (46+54)*0.125*2/3 = 8,333 [C]_x000d_
 "V 2b (1,5/1,5/0,25) - podélná čára přerušovaná - první vrstva barvou, druhá vrstva hladkým plastem"_x000d_
 (21+14+15+18+16+37)*0.25*1/2 = 15,125 [D]_x000d_
 "V13 šikmé rovnoběžné čáry š. 50cm"_x000d_
 5*18*0.5 = 45,000 [E]_x000d_
 "V5 příčná čára souvislá š. 0,5m"_x000d_
 (4+4)*0.5 = 4,000 [F]_x000d_
 "Celkem: "A+B+C+D+E+F = 493,083 [G]</t>
  </si>
  <si>
    <t>"`viz projektová dokumentace, TZ a výkaz projektanta`"_x000d_
 "Výměry jsou stanoveny elektronickým odečtem z výkresové dokumentace"_x000d_
 " výkres D_2_1_8_SO335004.1_2.101 , 1.100"_x000d_
 "Dopravní značení"_x000d_
 "Nové vodorovné dopravní značení"_x000d_
 "V9a směrové šipky"_x000d_
 11 = 11,000 [A]_x000d_
 "V20 piktogramový koridor pro cyklisty"_x000d_
 16 = 16,000 [B]_x000d_
 "Celkem: "A+B = 27,000 [C]</t>
  </si>
  <si>
    <t xml:space="preserve">"`viz projektová dokumentace, TZ a výkaz projektanta`"_x000d_
 "Výměry jsou stanoveny elektronickým odečtem z výkresové dokumentace"_x000d_
 " výkres D_2_1_8_SO335004.1_2.101 , 1.100"_x000d_
 "Dopravní značení"_x000d_
 "Nové vodorovné dopravní značení"_x000d_
 "V15 nápis na vozovce (symbol A12a) - CHODCI"_x000d_
 2*6 = 12,000 [A]_x000d_
 "V15 nápis na vozovce (symbol A19)  -CYKLISTÉ"_x000d_
 2*8 = 16,000 [B]_x000d_
 "Celkem: "A+B = 28,000 [C]</t>
  </si>
  <si>
    <t>"`viz projektová dokumentace, TZ a výkaz projektanta`"_x000d_
 "Výměry jsou stanoveny elektronickým odečtem z výkresové dokumentace"_x000d_
 "výkres D_2_1_8_SO335004.1_2.602"_x000d_
 "Dvouřádek ze žulových kostek střední velikosti, včetně betonového lože"_x000d_
 "spáry mezi žulovými kostkami budou vyspárovány maltou M25-XF4"_x000d_
 (137+39+37+38+27+28+36+85+42)*2 = 938,000 [A]_x000d_
 "Celkem: "A = 938,000 [B]</t>
  </si>
  <si>
    <t>"`viz projektová dokumentace, TZ a výkaz projektanta`"_x000d_
 "Výměry jsou stanoveny elektronickým odečtem z výkresové dokumentace"_x000d_
 "výkres D_2_1_8_SO335004.1_2.101"_x000d_
 "Zařezání hrany komunikace v tl.100 mm"_x000d_
 295+228+9+528 = 1060,000 [A]_x000d_
 "Celkem: "A = 1060,000 [B]</t>
  </si>
  <si>
    <t>"`viz projektová dokumentace, TZ a výkaz projektanta`"_x000d_
 "Výměry jsou stanoveny elektronickým odečtem z výkresové dokumentace"_x000d_
 "výkres D_2_1_8_SO335004.1_2.101"_x000d_
 "Zalití modifikovanou asfaltovou zálivkou"_x000d_
 295+228+9+528 = 1060,000 [A]_x000d_
 "Celkem: "A = 1060,000 [B]</t>
  </si>
  <si>
    <t>"`viz projektová dokumentace, TZ a výkaz projektanta`"_x000d_
 "Výměry jsou stanoveny elektronickým odečtem z výkresové dokumentace"_x000d_
 "výkres D_2_1_8_SO335004.1_2.101, 2.301, 2.402-3"_x000d_
 "Odvodnění komunikace"_x000d_
 "povrchové odvodnění - skluz:"_x000d_
 "betonový odvodňovací žlab šířky 720 mm, délky 500 mm a s proměnnou výškou koryta 220-150 mm, C30/37, spojení na pero a polodrážku vyplň cem.maltou"_x000d_
 "betonové lože C20/25nXF3 tl. 100 mm 3,3m3"_x000d_
 (4+7+13+20+8)*0.5 = 26,000 [A]_x000d_
 "betonový odvodňovací žlab - výtokové čelo šířky 720 mm, délky 600 mm a s výškou 240/445 mm, C30/37 -5ks"_x000d_
 5*0.6 = 3,000 [B]_x000d_
 "Celkem: "A+B = 29,000 [C]</t>
  </si>
  <si>
    <t xml:space="preserve">"`viz projektová dokumentace, TZ a výkaz projektanta`"_x000d_
 "Výměry jsou stanoveny elektronickým odečtem z výkresové dokumentace"_x000d_
 " výkres D_2_1_8_SO335004.1_2.101 , 1.100"_x000d_
 "Dopravní značení"_x000d_
 "Nové svislé dopravní značení"_x000d_
 "žluté reflexní pásky na betonová  svodidla délky 1 m, umístěné co 3 m, upevnění šrouby "_x000d_
 9/3+1 = 4,000 [A]_x000d_
 "Celkem: "A = 4,000 [B]</t>
  </si>
  <si>
    <t xml:space="preserve">"`viz projektová dokumentace, TZ a výkaz projektanta`"_x000d_
 "`Zemní práce `"_x000d_
 "výkop - obecný"_x000d_
 "         PZN: z celkových výkopů uvažovat 2% bourání prostého betonu, 1% bourání ŽB, ruční výkop uvažovat v rozsahu 10%"_x000d_
 1999.765/0.97*2.0/100 = 41,232 [A]_x000d_
 (34.92+130.267+14.752)/0.97*2.0/100 = 3,710 [B]_x000d_
 "Celkem: "A+B = 44,942 [C]</t>
  </si>
  <si>
    <t xml:space="preserve">"`viz projektová dokumentace, TZ a výkaz projektanta`"_x000d_
 "`Zemní práce `"_x000d_
 "výkop - obecný"_x000d_
 "         PZN: z celkových výkopů uvažovat 2% bourání prostého betonu, 1% bourání ŽB, ruční výkop uvažovat v rozsahu 10%)"_x000d_
 1999.765/0.97*1.0/100 = 20,616 [A]_x000d_
 (34.92+130.267+14.752)/0.97*1.0/100 = 1,855 [B]_x000d_
 "Mezisoučet: "A+B = 22,471 [C]_x000d_
 "Výměry jsou stanoveny elektronickým odečtem z výkresové dokumentace"_x000d_
 "výkres D_2_1_8_SO335004.1_2.602"_x000d_
 "Opěrné opatření betonovými silničními panely 150/1500/3000 mm (v místě konsolidačního násypu u opěry OP4) - zrušení a odvoz"_x000d_
 1.5*2.1*42 = 132,300 [D]_x000d_
 "Celkem: "A+B+D = 154,771 [E]</t>
  </si>
  <si>
    <t>R02933041</t>
  </si>
  <si>
    <t>R92723.33041</t>
  </si>
  <si>
    <t>"drn"_x000d_
 6110*0.1*1.9 = 1160,900 [A]_x000d_
 "Mezisoučet: "A = 1160,900 [B]_x000d_
 "zemina z výkopů"_x000d_
 1999.765*1.9 = 3799,554 [C]_x000d_
 34.92*1.9 = 66,348 [D]_x000d_
 1.924*1.9 = 3,656 [E]_x000d_
 "Mezisoučet: "C+D+E = 3869,558 [F]_x000d_
 "odpočet zásyp"_x000d_
 -150*1.9 = -285,000 [G]_x000d_
 "Mezisoučet: "G = -285,000 [H]_x000d_
 "Celkem: "A+C+D+E+G = 4745,458 [I]</t>
  </si>
  <si>
    <t>"bourání"_x000d_
 (104.315+102.05)*2.2 = 454,003 [A]_x000d_
 "Celkem: "A = 454,003 [B]</t>
  </si>
  <si>
    <t>"odpad z bourání ve výkopech"_x000d_
 44.942*2.2 = 98,872 [A]_x000d_
 22.471*2.4 = 53,930 [B]_x000d_
 132.3*2.4 = 317,520 [C]_x000d_
 "Mezisoučet: "A+B+C = 470,322 [D]_x000d_
 "Celkem: "A+B+C = 470,322 [E]</t>
  </si>
  <si>
    <t>"podkladní vrstvy"_x000d_
 2499.166*2.05 = 5123,290 [A]_x000d_
 "kostky"_x000d_
 141.7*2.5 = 354,250 [B]_x000d_
 "kamenné obruby"_x000d_
 410*0.29 = 118,900 [C]_x000d_
 "Celkem: "A+B+C = 5596,440 [D]</t>
  </si>
  <si>
    <t>SO 33-50-04.2</t>
  </si>
  <si>
    <t>"`viz projektová dokumentace, TZ a výkaz projektanta`"_x000d_
 "dle vyjádření PČR"_x000d_
 "Vytvoření a projednání projektové dokumentace - návrh přechodné úpravy provozu na PK (dopravní značení)"_x000d_
 "Vytvoření a projednání projektové dokumentace - návrh místní úpravy provozu na PK (dopravní značení)"_x000d_
 1 = 1,000 [A]</t>
  </si>
  <si>
    <t>"`viz projektová dokumentace, TZ a výkaz projektanta`"_x000d_
 "Výměry jsou stanoveny elektronickým odečtem z výkresové dokumentace, výkres D_2_1_8_SO335004.2_2.601"_x000d_
 "Sejmutí drnu v tl. 100 mm"_x000d_
 3822.0 = 3822,000 [A]_x000d_
 "Celkem: "A = 3822,000 [B]</t>
  </si>
  <si>
    <t xml:space="preserve">"`viz projektová dokumentace, TZ a výkaz projektanta`"_x000d_
 "Výměry jsou stanoveny elektronickým odečtem z výkresové dokumentace, výkres D_2_1_8_SO335004.2_2.601"_x000d_
 "Demolice"_x000d_
 "Odstranění stávající komunikace (silnice II/299):"_x000d_
 "Asfaltová vozovka - obrusná vrstva, bez viditelných puklin a deformací. Celkem tl. 50 mm."_x000d_
 (22.0)*0.05 = 1,100 [A]_x000d_
 "ODSTRANĚNÍ KOMUNIKACE (v místě dočasných opěrných opatření)"_x000d_
 "Asfaltový beton pro obrusné vrstvy                                     ACO 11+                        40 mm     "_x000d_
 200.0*0.04 = 8,000 [B]_x000d_
 "Asfaltový beton pro ložní vrstvy                             ACL 16+                  70 mm"_x000d_
 200.0*1.02*0.07 = 14,280 [C]_x000d_
 "Celkem: "A+B+C = 23,380 [D]</t>
  </si>
  <si>
    <t xml:space="preserve">"`viz projektová dokumentace, TZ a výkaz projektanta`"_x000d_
 "Výměry jsou stanoveny elektronickým odečtem z výkresové dokumentace, výkres D_2_1_8_SO335004.2_2.601"_x000d_
 "Demolice"_x000d_
 "Odstranění stávající komunikace (silnice II/299):"_x000d_
 "Navážka, hrubozrnné kamenivo, balvan přes průměr vrtu (156 mm). Celkem tl. 100 mm."_x000d_
 23.1*1.15*0.1 = 2,657 [A]_x000d_
 "Navážka, materiál násypu charakteru hlíny štěrkovité, s příměsí stavební suti. Tuhá až pevná. Středně plastická, tmavě hnědá, místy až šedá,"_x000d_
 " s poloostrohrannými úlomky kamenů a betonu. Celkem tl. 360 mm."_x000d_
 26.6*1.15*0.36 = 11,012 [B]_x000d_
 "Mezisoučet: "A+B = 13,669 [C]_x000d_
 "ODSTRANĚNÍ KOMUNIKACE (v místě dočasných opěrných opatření)"_x000d_
 "odvoz na mezideponii pro využití v rámci stavby"_x000d_
 "Štěrkodrť frakce 0/32  (lze využít do zásypu)                    ŠDA                                 150 mm"_x000d_
 200*1.16*0.15 = 34,800 [D]_x000d_
 "Štěrkodrť frakce 0/63 (lze využít do zásypu)                     ŠDA                                 220 mm"_x000d_
 200*1.25*0.22 = 55,000 [E]_x000d_
 "Protažení zemní pláně - Štěrkodrť frakce 0/63  (lze využít do zásypu)                  ŠDA                                 150 mm"_x000d_
 30*1.2*0.15 = 5,400 [F]_x000d_
 "Mezisoučet: "D+E+F = 95,200 [G]_x000d_
 "Celkem: "A+B+D+E+F = 108,869 [H]</t>
  </si>
  <si>
    <t xml:space="preserve">"`viz projektová dokumentace, TZ a výkaz projektanta`"_x000d_
 "Výměry jsou stanoveny elektronickým odečtem z výkresové dokumentace, výkres D_2_1_8_SO335004.2_2.601"_x000d_
 "Demolice"_x000d_
 "Odstranění stávající komunikace (silnice II/299):"_x000d_
 "Asfaltová vozovka - podkladní vrstva. Celkem tl. 50 mm."_x000d_
 22.0*1.05*0.05 = 1,155 [A]_x000d_
 "ODSTRANĚNÍ KOMUNIKACE (v místě dočasných opěrných opatření)"_x000d_
 "Asfaltový beton pro podkladní vrstvy                                  ACP 22+                         100 mm"_x000d_
 200*1.03*0.1 = 20,600 [B]_x000d_
 "Celkem: "A+B = 21,755 [C]</t>
  </si>
  <si>
    <t xml:space="preserve">"`viz projektová dokumentace, TZ a výkaz projektanta`"_x000d_
 "Výměry jsou stanoveny elektronickým odečtem z výkresové dokumentace, výkres D_2_1_8_SO335004.2_2.101, 1.100"_x000d_
 "FRÉZOVÁNÍ KOMUNIKACE (po výstavbě mostního objektu)"_x000d_
 "Asfaltový beton pro obrusné vrstvy                                     ACO 11+                        40 mm     "_x000d_
 (2199-330-200)*0.04 = 66,760 [A]_x000d_
 "Asfaltový beton pro ložní vrstvy                                            ACL 16+                         70 mm"_x000d_
 1669*1,02*0.07 = 119,167 [B]_x000d_
 "Celkem: "A+B = 185,927 [C]</t>
  </si>
  <si>
    <t>"`viz projektová dokumentace, TZ a výkaz projektanta`"_x000d_
 "Dojde k sejmutí orniční a podorniční vrstvy o proměnné tloušťce (viz zemědělská příloha). Skrytá zemina bude dočasně po dobu stavby uložena na deponii"_x000d_
 "která se nachází v prostoru stavby do vzdálenosti 10 km). Celková skrývka z ploch trvalého záboru bude využita na ohumusování, ozelenění a vegetační"_x000d_
 "úpravy`. (týká se všech SO)"_x000d_
 "Výměry jsou stanoveny elektronickým odečtem z výkresové dokumentace, výkres D_2_1_8_SO335004.2_2.601"_x000d_
 "sejmutí ornice, naložení na dopravní prostředek a doprava na mezideponii "_x000d_
 "Sejmutí vrstvy ornice"_x000d_
 "Ornice proměnná tloušťka"_x000d_
 ((964*0.20)+(394*0.20)+(778*0.20)+(15*0.20)) = 430,200 [A]_x000d_
 "Podornice proměnná tloušťka"_x000d_
 ((964*0.25)+(394*0.25)+(778*0.25)+(15*0.25)) = 537,750 [B]_x000d_
 "Mezisoučet: "A+B = 967,950 [C]_x000d_
 "Celkem: "A+B = 967,950 [D]</t>
  </si>
  <si>
    <t xml:space="preserve">"`viz projektová dokumentace, TZ a výkaz projektanta`"_x000d_
 "dle tabulky kubatur"_x000d_
 "SKLADBA KOMUNIKACE"_x000d_
 "Výkopy z výměnné vrstvy v tloušťce 500 mm"_x000d_
 777.1 = 777,100 [A]_x000d_
 "Zemní práce"_x000d_
 "Výkop  (z toho 10% ruční výkop, 2% bourání prostého betonu, 1% ŽB)"_x000d_
 "Místní komunikace (zemina)"_x000d_
 "dle tabulky kubatur"_x000d_
 "odvoz na příslušnou deponii"_x000d_
 777.0*0.97 = 753,690 [B]_x000d_
 "Celkem: "A+B = 1530,790 [C]</t>
  </si>
  <si>
    <t>"`viz projektová dokumentace, TZ a výkaz projektanta`"_x000d_
 "výkop a naložení ornice pro ohumusování na dopravní prostředek z mezideponie a doprava na místo určení"_x000d_
 2740*0.1 = 274,000 [A]_x000d_
 "Celkem: "A = 274,000 [B]</t>
  </si>
  <si>
    <t>"`viz projektová dokumentace, TZ a výkaz projektanta`"_x000d_
 "Výměry jsou stanoveny elektronickým odečtem z výkresové dokumentace, výkres D_2_1_8_SO335004.2_2.501"_x000d_
 "Odvodnění komunikace"_x000d_
 "Propustek"_x000d_
 "výkop pro propustek"_x000d_
 2.3*26.5*0.97 = 59,122 [A]_x000d_
 "Celkem: "A = 59,122 [B]</t>
  </si>
  <si>
    <t>"`viz projektová dokumentace, TZ a výkaz projektanta`"_x000d_
 "uložení ornice na mezideponii"_x000d_
 967.95 = 967,950 [A]_x000d_
 "Mezisoučet: "A = 967,950 [B]_x000d_
 "Celkem: "A = 967,950 [C]</t>
  </si>
  <si>
    <t xml:space="preserve">"`viz projektová dokumentace, TZ a výkaz projektanta`"_x000d_
 "dle tabulky kubatur"_x000d_
 "Násyp  "_x000d_
 "Místní komunikace (vhodná zemina dle normy ČSN 73 6133 fr. 0/63)"_x000d_
 2668.9 = 2668,900 [A]_x000d_
 "Mezisoučet: "A = 2668,900 [B]_x000d_
 "Celkem: "A = 2668,900 [C]</t>
  </si>
  <si>
    <t>"`viz projektová dokumentace, TZ a výkaz projektanta`"_x000d_
 "dle tabulky kubatur"_x000d_
 "`dosyp`"_x000d_
 "Místní komunikace (nenamrzavý, nesoudržný a propustný materiál)"_x000d_
 199.1 = 199,100 [A]_x000d_
 "Celkem: "A = 199,100 [B]</t>
  </si>
  <si>
    <t>"`viz projektová dokumentace, TZ a výkaz projektanta`"_x000d_
 "Výměry jsou stanoveny elektronickým odečtem z výkresové dokumentace, výkres D_2_1_8_SO335004.2_2.501"_x000d_
 "Odvodnění komunikace"_x000d_
 "Propustek"_x000d_
 "korugovaná plastová trouba DN800 se šikmými čely"_x000d_
 "obsyp trouby štěrkopískem frakce 0/22 mm, tl. min. 150 mm"_x000d_
 (3.3*11.9) = 39,270 [A]_x000d_
 "Celkem: "A = 39,270 [B]</t>
  </si>
  <si>
    <t>"`viz projektová dokumentace, TZ a výkaz projektanta`"_x000d_
 "dle tabulky kubatur"_x000d_
 "SKLADBA KOMUNIKACE"_x000d_
 "Úprava pláně násypu"_x000d_
 3827.3 = 3827,300 [A]_x000d_
 "Opevnění svahu kamenným pohozem ze ŠD fr. 63/125 mm, tl. 300 mm - hutněná pláň (97% PS)"_x000d_
 183.3 = 183,300 [B]_x000d_
 "SKLADBA KOMUNIKACE (v místě dočasných opěrných opatření)"_x000d_
 "Úprava pláně násypu"_x000d_
 200*1.25 = 250,000 [C]_x000d_
 "Celkem: "A+B+C = 4260,600 [D]</t>
  </si>
  <si>
    <t>"`viz projektová dokumentace, TZ a výkaz projektanta`"_x000d_
 "Výměry jsou stanoveny elektronickým odečtem z výkresové dokumentace, výkres D_2_1_8_SO335004.2_2.101"_x000d_
 "Ohumusení a osetí travním semenem v tl. 100 mm (ohumusování násypu svahu - použití odtěžené ornice a podornice)"_x000d_
 2740.0 = 2740,000 [A]_x000d_
 "Celkem: "A = 2740,000 [B]</t>
  </si>
  <si>
    <t>"`viz projektová dokumentace, TZ a výkaz projektanta`"_x000d_
 "Ohumusení a osetí travním semenem v tl. 100 mm (ohumusování násypu svahu - použití odtěžené ornice a podornice)"_x000d_
 2740 = 2740,000 [A]_x000d_
 "Celkem: "A = 2740,000 [B]</t>
  </si>
  <si>
    <t>"`viz projektová dokumentace, TZ a výkaz projektanta`"_x000d_
 2740 = 2740,000 [A]</t>
  </si>
  <si>
    <t xml:space="preserve">"`viz projektová dokumentace, TZ a výkaz projektanta`"_x000d_
 "ošetřování ornice na mezideponii po dobu deponování ornice dle PD  E.1.2. Dokumentace vlivů záměru na životní prostředí"_x000d_
 967.95-0 = 967,950 [A]_x000d_
 "Celkem: "A = 967,950 [B]</t>
  </si>
  <si>
    <t>"`viz projektová dokumentace, TZ a výkaz projektanta`"_x000d_
 "SKLADBA KOMUNIKACE"_x000d_
 "Výměnná vrstva - vhodná zemina dle normy ČSN 73 6133 fr. 0/63 tl. 500 mm"_x000d_
 "dle tabulky kubatur"_x000d_
 777.1 = 777,100 [A]_x000d_
 "Výměry jsou stanoveny elektronickým odečtem z výkresové dokumentace, výkres D_2_1_8_SO335004.2_2.501"_x000d_
 "Odvodnění komunikace"_x000d_
 "Propustek"_x000d_
 "`štěrkodrť fr. 32/63 v tl. 200 mm 
s výztužnou trojosou geomříží (úprava podloží na únostnost min. 200 kPa)`"_x000d_
 (0.55*11.9) = 6,545 [B]_x000d_
 "Celkem: "A+B = 783,645 [C]</t>
  </si>
  <si>
    <t>"`viz projektová dokumentace, TZ a výkaz projektanta`"_x000d_
 "SKLADBA KOMUNIKACE"_x000d_
 "dle tabulky kubatur"_x000d_
 "Separační netkaná geotextílie 500 g/m2"_x000d_
 4895.0 = 4895,000 [A]_x000d_
 "opevnění svahu pohozem"_x000d_
 "filtrační a separační geotextilie 500 g/m2"_x000d_
 ((29+26)/0.3) = 183,333 [B]_x000d_
 "Celkem: "A+B = 5078,333 [C]</t>
  </si>
  <si>
    <t>21461F</t>
  </si>
  <si>
    <t>SEPARAČNÍ GEOTEXTILIE DO 600G/M2</t>
  </si>
  <si>
    <t>"`viz projektová dokumentace, TZ a výkaz projektanta`"_x000d_
 "Výměry jsou stanoveny elektronickým odečtem z výkresové dokumentace, výkres D_2_1_8_SO335004.2_2.501"_x000d_
 "Odvodnění komunikace"_x000d_
 "Propustek"_x000d_
 "separační netkaná geotextílie 600 g/m2"_x000d_
 (5,5*19) = 104,500 [A]_x000d_
 "Celkem: "A = 104,500 [B]</t>
  </si>
  <si>
    <t>289972</t>
  </si>
  <si>
    <t>OPLÁŠTĚNÍ (ZPEVNĚNÍ) Z GEOMŘÍŽOVIN</t>
  </si>
  <si>
    <t>"`viz projektová dokumentace, TZ a výkaz projektanta`"_x000d_
 "Výměry jsou stanoveny elektronickým odečtem z výkresové dokumentace, výkres D_2_1_8_SO335004.2_2.501"_x000d_
 "Odvodnění komunikace"_x000d_
 "Propustek"_x000d_
 "`štěrkodrť fr. 32/63 v tl. 200 mm 
s výztužnou trojosou geomříží (úprava podloží na únostnost min. 200 kPa)`"_x000d_
 (2.86*11.9) = 34,034 [A]_x000d_
 "Celkem: "A = 34,034 [B]</t>
  </si>
  <si>
    <t>Položka zahrnuje:
- dodávku předepsané geomřížoviny
- úpravu, očištění a ochranu podkladu
- přichycení k podkladu, případně zatížení
- úpravy spojů a zajištění okrajů
- úpravy pro odvodnění
- nutné přesahy
- mimostaveništní a vnitrostaveništní dopravu
Položka nezahrnuje:
- x 
Způsob měření:
- přesahy se nezapočítávají do výměry</t>
  </si>
  <si>
    <t>"`viz projektová dokumentace, TZ a výkaz projektanta`"_x000d_
 "Výměry jsou stanoveny elektronickým odečtem z výkresové dokumentace, výkres D_2_1_8_SO335004.2_2.501"_x000d_
 "Odvodnění komunikace"_x000d_
 "Propustek"_x000d_
 "dlažba z lomového kamene tl. 150 mm v betonovém loži C20/25nXF3 tl. 100 mm"_x000d_
 "spárování dlažby cementovou maltou s odolností XF3 - 7m2"_x000d_
 (16.0+33.0)*0.1 = 4,900 [A]_x000d_
 "Celkem: "A = 4,900 [B]</t>
  </si>
  <si>
    <t>"`viz projektová dokumentace, TZ a výkaz projektanta`"_x000d_
 "Výměry jsou stanoveny elektronickým odečtem z výkresové dokumentace, výkres D_2_1_8_SO335004.2_2.501"_x000d_
 "Odvodnění komunikace"_x000d_
 "Propustek"_x000d_
 "štěrkopískové lože tl. 200 mm frakce 0/22 mm"_x000d_
 (0.99*11.9) = 11,781 [A]_x000d_
 "štěrkopískové lože fr. 0/22, tl. 100 mm (pod betonový práh)"_x000d_
 (0.06+0.3)*2*2.8+2 = 4,016 [B]_x000d_
 "štěrkopískové lože fr. 0/22, tl. 100 mm (pod odláždění)"_x000d_
 (16+33)*0.1 = 4,900 [C]_x000d_
 "Celkem: "A+B+C = 20,697 [D]</t>
  </si>
  <si>
    <t>"`viz projektová dokumentace, TZ a výkaz projektanta`"_x000d_
 "Výměry jsou stanoveny elektronickým odečtem z výkresové dokumentace, výkres D_2_1_8_SO335004.2_2.101"_x000d_
 "Záhozová patka z lomového kamene, kámen velikosti do 200 kg"_x000d_
 (37.7*0.3+49*0.3) = 26,010 [A]_x000d_
 "Celkem: "A = 26,010 [B]</t>
  </si>
  <si>
    <t>"`viz projektová dokumentace, TZ a výkaz projektanta`"_x000d_
 "Výměry jsou stanoveny elektronickým odečtem z výkresové dokumentace, výkres D_2_1_8_SO335004.2_2.101"_x000d_
 "Opevnění svahu kamenným pohozem ze ŠD fr. 63/125 mm, tl. 300 mm, hutněná pláň (97% PS)"_x000d_
 "dle tabulky kubatur"_x000d_
 (53.7*0.3+43*0.3) = 29,010 [A]_x000d_
 "Celkem: "A = 29,010 [B]</t>
  </si>
  <si>
    <t>"`viz projektová dokumentace, TZ a výkaz projektanta`"_x000d_
 "Výměry jsou stanoveny elektronickým odečtem z výkresové dokumentace, výkres D_2_1_8_SO335004.2_2.501"_x000d_
 "Odvodnění komunikace"_x000d_
 "Propustek"_x000d_
 "dlažba z lomového kamene tl. 150 mm v betonovém loži C20/25nXF3 tl. 100 mm"_x000d_
 "spárování dlažby cementovou maltou s odolností XF3 - 7m2"_x000d_
 (16.0+33.0)*0.15 = 7,350 [A]_x000d_
 "Celkem: "A = 7,350 [B]</t>
  </si>
  <si>
    <t>"`viz projektová dokumentace, TZ a výkaz projektanta`"_x000d_
 "Výměry jsou stanoveny elektronickým odečtem z výkresové dokumentace, výkres D_2_1_8_SO335004.2_2.501"_x000d_
 "Odvodnění komunikace"_x000d_
 "Propustek"_x000d_
 "betonový práh, C25/30nXF3"_x000d_
 ((1.5+1.5)*2.8)*1.2 = 10,080 [A]_x000d_
 "zajišťovací práh 400x600 mm, C25/30nXF3"_x000d_
 (0.4*0.6)*2.8*3+2 = 4,016 [B]_x000d_
 "Celkem: "A+B = 14,096 [C]</t>
  </si>
  <si>
    <t xml:space="preserve">"`viz projektová dokumentace, TZ a výkaz projektanta`"_x000d_
 "Výměry jsou stanoveny elektronickým odečtem z výkresové dokumentace"_x000d_
 "výkres D_2_1_8_SO335004.2_2.101, 2.301, 2.401-2"_x000d_
 "SKLADBA KOMUNIKACE"_x000d_
 "Štěrkodrť frakce 0/32                                                            ŠDA                                 150 mm"_x000d_
 2199*1.16 = 2550,840 [A]_x000d_
 "dle tabulky kubatur"_x000d_
 "Protažení zemní pláně - Štěrkodrť frakce 0/63                ŠDA                                 150 mm"_x000d_
 610.0 = 610,000 [B]_x000d_
 "SKLADBA KOMUNIKACE (v místě dočasných opěrných opatření)"_x000d_
 "Štěrkodrť frakce 0/32                                                            ŠDA                                 150 mm"_x000d_
 200.0*1.16 = 232,000 [C]_x000d_
 "Protažení zemní pláně - Štěrkodrť frakce 0/63                ŠDA                                 150 mm"_x000d_
 30*1.2*0.15 = 5,400 [D]_x000d_
 "Celkem: "A+B+C+D = 3398,240 [E]</t>
  </si>
  <si>
    <t xml:space="preserve">"`viz projektová dokumentace, TZ a výkaz projektanta`"_x000d_
 "Výměry jsou stanoveny elektronickým odečtem z výkresové dokumentace"_x000d_
 "výkres D_2_1_8_SO335004.2_2.101, 2.301, 2.401-2"_x000d_
 "dle tabulky kubatur"_x000d_
 "SKLADBA KOMUNIKACE"_x000d_
 "Štěrkodrť frakce 0/63                                                            ŠDA                                 220 mm"_x000d_
 2199*1.25 = 2748,750 [A]_x000d_
 "SKLADBA KOMUNIKACE (v místě dočasných opěrných opatření)"_x000d_
 "Štěrkodrť frakce 0/63                                                            ŠDA                                 220 mm"_x000d_
 200*1.25 = 250,000 [B]_x000d_
 "Celkem: "A+B = 2998,750 [C]</t>
  </si>
  <si>
    <t>"`viz projektová dokumentace, TZ a výkaz projektanta`"_x000d_
 "Výměry jsou stanoveny elektronickým odečtem z výkresové dokumentace, výkres D_2_1_8_SO335004.2_2.101"_x000d_
 "Nezpevněná krajnice šířky 0,75 m; tl. 0,15m z asfaltového recyklátu fr. 0/22"_x000d_
 (239+72+143)*0.75 = 340,500 [A]_x000d_
 "Nezpevněná krajnice šířky 1,50 m; tl. 0,15m z asfaltového recyklátu fr. 0/22"_x000d_
 (155)*1.5 = 232,500 [B]_x000d_
 "Celkem: "A+B = 573,000 [C]</t>
  </si>
  <si>
    <t xml:space="preserve">"`viz projektová dokumentace, TZ a výkaz projektanta`"_x000d_
 "Výměry jsou stanoveny elektronickým odečtem z výkresové dokumentace"_x000d_
 "výkres D_2_1_8_SO335004.2_2.101, 2.301, 2.401-2"_x000d_
 "Infiltrační postřik                                                                   PI-E                                     1,00 kg/m2"_x000d_
 "SKLADBA KOMUNIKACE"_x000d_
 2199*1.16 = 2550,840 [A]_x000d_
 "SKLADBA KOMUNIKACE (v místě dočasných opěrných opatření)"_x000d_
 200.0*1.16 = 232,000 [B]_x000d_
 "Celkem: "A+B = 2782,840 [C]</t>
  </si>
  <si>
    <t xml:space="preserve">"`viz projektová dokumentace, TZ a výkaz projektanta`"_x000d_
 "Výměry jsou stanoveny elektronickým odečtem z výkresové dokumentace"_x000d_
 "výkres D_2_1_8_SO335004.2_2.101, 2.301, 2.401-2"_x000d_
 "Spojovací postřik kationaktivní emulzí      modif.     PS-CP                            0,30-0,60 kg/m2"_x000d_
 "SKLADBA KOMUNIKACE"_x000d_
 2199*1.02 = 2242,980 [A]_x000d_
 2199*1.03 = 2264,970 [B]_x000d_
 "SKLADBA KOMUNIKACE (po ofrézování po výstavbě mostního objektu)"_x000d_
 1669*1.02 = 1702,380 [C]_x000d_
 1669*1.03 = 1719,070 [D]_x000d_
 "SKLADBA KOMUNIKACE (v místě dočasných opěrných opatření)"_x000d_
 200.0*1.02 = 204,000 [E]_x000d_
 200.0*1.03 = 206,000 [F]_x000d_
 "Celkem: "A+B+C+D+E+F = 8339,400 [G]</t>
  </si>
  <si>
    <t xml:space="preserve">"`viz projektová dokumentace, TZ a výkaz projektanta`"_x000d_
 "Výměry jsou stanoveny elektronickým odečtem z výkresové dokumentace"_x000d_
 "výkres D_2_1_8_SO335004.2_2.101, 2.301, 2.401-2"_x000d_
 "SKLADBA KOMUNIKACE"_x000d_
 "Asfaltový beton pro obrusné vrstvy  modif.       ACO 11+                        40 mm     "_x000d_
 2057+120+22 = 2199,000 [A]_x000d_
 "SKLADBA KOMUNIKACE (po ofrézování po výstavbě mostního objektu)"_x000d_
 2199-330-200 = 1669,000 [B]_x000d_
 "SKLADBA KOMUNIKACE (v místě dočasných opěrných opatření)"_x000d_
 200.0 = 200,000 [C]_x000d_
 "Celkem: "A+B+C = 4068,000 [D]</t>
  </si>
  <si>
    <t xml:space="preserve">"`viz projektová dokumentace, TZ a výkaz projektanta`"_x000d_
 "Výměry jsou stanoveny elektronickým odečtem z výkresové dokumentace"_x000d_
 "výkres D_2_1_8_SO335004.2_2.101, 2.301, 2.401-2"_x000d_
 "Asfaltový beton pro ložní vrstvy  modif.    ACL 16+                  70 mm"_x000d_
 "SKLADBA KOMUNIKACE"_x000d_
 2199.0*1.02 = 2242,980 [A]_x000d_
 "SKLADBA KOMUNIKACE (po ofrézování po výstavbě mostního objektu)"_x000d_
 1669*1.02 = 1702,380 [B]_x000d_
 "SKLADBA KOMUNIKACE (v místě dočasných opěrných opatření)"_x000d_
 200.0*1.02 = 204,000 [C]_x000d_
 "Celkem: "A+B+C = 4149,360 [D]</t>
  </si>
  <si>
    <t xml:space="preserve">"`viz projektová dokumentace, TZ a výkaz projektanta`"_x000d_
 "Výměry jsou stanoveny elektronickým odečtem z výkresové dokumentace"_x000d_
 "výkres D_2_1_8_SO335004.2_2.101, 2.301, 2.401-2"_x000d_
 "ASFALTOVÝ BETON PRO PODKLADNÍ VRSTVY  modif.  ACP 22+                   100 mm"_x000d_
 "SKLADBA KOMUNIKACE"_x000d_
 2199*1.03 = 2264,970 [A]_x000d_
 "SKLADBA KOMUNIKACE (v místě dočasných opěrných opatření)"_x000d_
 200.0*1.03 = 206,000 [B]_x000d_
 "Celkem: "A+B = 2470,970 [C]</t>
  </si>
  <si>
    <t>9113C1</t>
  </si>
  <si>
    <t>SVODIDLO OCEL SILNIČ JEDNOSTR, ÚROVEŇ ZADRŽ H2 - DODÁVKA A MONTÁŽ</t>
  </si>
  <si>
    <t>"`viz projektová dokumentace, TZ a výkaz projektanta`"_x000d_
 "Výměry jsou stanoveny elektronickým odečtem z výkresové dokumentace, výkres D_2_1_8_SO335004.2_2.101"_x000d_
 "Svodidlo"_x000d_
 "Silniční jednostranné ocelové svodidlo, úroveň zadržení H2"_x000d_
 147 = 147,000 [A]_x000d_
 "Celkem: "A = 147,000 [B]</t>
  </si>
  <si>
    <t>"`viz projektová dokumentace, TZ a výkaz projektanta`"_x000d_
 " výkres D_2_1_8_SO335004.2_2.101"_x000d_
 "Dopravní značení"_x000d_
 "Nové svislé dopravní značení"_x000d_
 "směrové sloupky bílé barvy Z11a a Z11b"_x000d_
 (95+115+25+20)/5+(40+120+50)/10 = 72,000 [A]_x000d_
 "Celkem: "A = 72,000 [B]</t>
  </si>
  <si>
    <t>"`viz projektová dokumentace, TZ a výkaz projektanta`"_x000d_
 " výkres D_2_1_8_SO335004.2_2.101"_x000d_
 "Dopravní značení"_x000d_
 "Nové svislé dopravní značení"_x000d_
 "svodidlová odrazka - plastová, na ocelová svodidla"_x000d_
 "po 5 m na délku ocelového svodidla"_x000d_
 "`147/5`"_x000d_
 29 = 29,000 [A]_x000d_
 "Celkem: "A = 29,000 [B]</t>
  </si>
  <si>
    <t>"`viz projektová dokumentace, TZ a výkaz projektanta`"_x000d_
 " výkres D_2_1_8_SO335004.2_2.101"_x000d_
 "Dopravní značení"_x000d_
 "Nové svislé dopravní značení"_x000d_
 "- materiál hliník (značka+sloupek), kotvící patky do betonového základu, upevněno šrouby"_x000d_
 "- retroreflexní fólie třídy RA2"_x000d_
 "dopravní značení"_x000d_
 "2xP4, 1xP2, 1xA3, 1xIP10a"_x000d_
 5 = 5,000 [A]_x000d_
 "Celkem: "A = 5,000 [B]</t>
  </si>
  <si>
    <t>"`viz projektová dokumentace, TZ a výkaz projektanta`"_x000d_
 " výkres D_2_1_8_SO335004.2_2.101"_x000d_
 "Dopravní značení"_x000d_
 "Nové svislé dopravní značení"_x000d_
 "sloupek včetně založení"_x000d_
 4 = 4,000 [A]_x000d_
 "Celkem: "A = 4,000 [B]</t>
  </si>
  <si>
    <t>"`viz projektová dokumentace, TZ a výkaz projektanta`"_x000d_
 "Výměry jsou stanoveny elektronickým odečtem z výkresové dokumentace"_x000d_
 " výkres D_2_1_8_SO335004.2_2.101"_x000d_
 "Dopravní značení"_x000d_
 "Nové vodorovné dopravní značení"_x000d_
 "V 1a (0,125) - podélná čára souvislá - první vrstva barvou, druhá vrstva hladkým plastem"_x000d_
 (207+48) *0.125 = 31,875 [A]_x000d_
 "V 4 (0,25) - vodicí čára - první vrstva barvou, druhá vrstva hladkým plastem"_x000d_
 (211+53+299)*0.25 = 140,750 [B]_x000d_
 "V 2b (1,5/1,5/0,125) - podélná čára přerušovaná - první vrstva barvou, druhá vrstva hladkým plastem"_x000d_
 26.0*0.125*1/2 = 1,625 [C]_x000d_
 "V 2b (1,5/1,5/0,25) - podélná čára přerušovaná -první vrstva barvou, druhá vrstva hladkým plastem"_x000d_
 26.0*0.125*1/2 = 1,625 [D]_x000d_
 "Celkem: "A+B+C+D = 175,875 [E]</t>
  </si>
  <si>
    <t xml:space="preserve">"`viz projektová dokumentace, TZ a výkaz projektanta`"_x000d_
 "Výměry jsou stanoveny elektronickým odečtem z výkresové dokumentace, výkres D_2_1_8_SO335004.2_2.501"_x000d_
 "Odvodnění komunikace"_x000d_
 "Propustek"_x000d_
 "korugovaná plastová trouba DN800 se šikmými čely"_x000d_
 "zešikmení čela propustku (zařezání trouby)  - 2ks"_x000d_
 19.0 = 19,000 [A]_x000d_
 "Celkem: "A = 19,000 [B]</t>
  </si>
  <si>
    <t>"`viz projektová dokumentace, TZ a výkaz projektanta`"_x000d_
 "Výměry jsou stanoveny elektronickým odečtem z výkresové dokumentace, výkres D_2_1_8_SO335004.2_2.101"_x000d_
 "Zařezání hrany komunikace v tl.100 mm"_x000d_
 50+300+22+15+19+21+9 = 436,000 [A]_x000d_
 "Celkem: "A = 436,000 [B]</t>
  </si>
  <si>
    <t>"`viz projektová dokumentace, TZ a výkaz projektanta`"_x000d_
 "Výměry jsou stanoveny elektronickým odečtem z výkresové dokumentace, výkres D_2_1_8_SO335004.2_2.101"_x000d_
 "Zalití modifikovanou asfaltovou zálivkou"_x000d_
 50+300+22+15+19+21+9 = 436,000 [A]_x000d_
 "Celkem: "A = 436,000 [B]</t>
  </si>
  <si>
    <t>93811</t>
  </si>
  <si>
    <t>OČIŠTĚNÍ ASFALTOVÝCH VOZOVEK UMYTÍM VODOU</t>
  </si>
  <si>
    <t>"`viz projektová dokumentace, TZ a výkaz projektanta`"_x000d_
 "Výměry jsou stanoveny elektronickým odečtem z výkresové dokumentace, výkres D_2_1_8_SO335004.2_2.101, 1.100"_x000d_
 "FRÉZOVÁNÍ KOMUNIKACE (po výstavbě mostního objektu)"_x000d_
 "očištění povrchu po odfrézování"_x000d_
 1669*1.02 = 1702,380 [A]_x000d_
 "Celkem: "A = 1702,380 [B]</t>
  </si>
  <si>
    <t>Položka zahrnuje:
- očištění předepsaným způsobem
- odklizení vzniklého odpadu
Položka nezahrnuje:
- x</t>
  </si>
  <si>
    <t xml:space="preserve">"`viz projektová dokumentace, TZ a výkaz projektanta`"_x000d_
 "`Zemní práce `"_x000d_
 "výkop - obecný"_x000d_
 "         PZN: z celkových výkopů uvažovat 2% bourání prostého betonu, 1% bourání ŽB, ruční výkop uvažovat v rozsahu 10%"_x000d_
 1530.79/0.97*2.0/100 = 31,563 [A]_x000d_
 (59.122)/0.97*2.0/100 = 1,219 [B]_x000d_
 "Celkem: "A+B = 32,782 [C]</t>
  </si>
  <si>
    <t xml:space="preserve">"`viz projektová dokumentace, TZ a výkaz projektanta`"_x000d_
 "`Zemní práce `"_x000d_
 "         PZN: z celkových výkopů uvažovat 2% bourání prostého betonu, 1% bourání ŽB, ruční výkop uvažovat v rozsahu 10%"_x000d_
 1530.79/0.97*1/100 = 15,781 [A]_x000d_
 (59.122)/0.97*1.0/100 = 0,610 [B]_x000d_
 "Celkem: "A+B = 16,391 [C]</t>
  </si>
  <si>
    <t>R02933042</t>
  </si>
  <si>
    <t>R92723.33042</t>
  </si>
  <si>
    <t xml:space="preserve">"`vypracování a projednání dočasného dopravního zařízení`"_x000d_
 " `vypracování a projednání a aktualizace případných signálních plánů`"_x000d_
 "vč. vypracování PD"_x000d_
 " `samotné značení včetně světlené signalizace`"_x000d_
 " `včetně případných objížděk, atd...`"_x000d_
 " `zahrnuje veškeré náklady spojené s objednatelem požadovanými pracemi a  zařízeními`"_x000d_
 " ``viz projektová dokumentace, TZ a výkaz projektanta`
"_x000d_
 1 = 1,000 [A]_x000d_
 "Celkem: "A = 1,000 [B]</t>
  </si>
  <si>
    <t>"drn"_x000d_
 3822*0.1*1.9 = 726,180 [A]_x000d_
 "Mezisoučet: "A = 726,180 [B]_x000d_
 "zemina z výkopů"_x000d_
 1530.79*1.9 = 2908,501 [C]_x000d_
 59.122*1.9 = 112,332 [D]_x000d_
 "Mezisoučet: "C+D = 3020,833 [E]_x000d_
 "Celkem: "A+C+D = 3747,013 [F]</t>
  </si>
  <si>
    <t>"bourání"_x000d_
 (21.755+23.38+183.59)*2.2 = 503,195 [A]_x000d_
 "Celkem: "A = 503,195 [B]</t>
  </si>
  <si>
    <t>"odpad z bourání ve výkopech"_x000d_
 32.782*2.2 = 72,120 [A]_x000d_
 16.391*2.4 = 39,338 [B]_x000d_
 "Mezisoučet: "A+B = 111,458 [C]_x000d_
 "Celkem: "A+B = 111,458 [D]</t>
  </si>
  <si>
    <t>"podkladní vrstvy"_x000d_
 108.869*2.05 = 223,181 [A]_x000d_
 "Celkem: "A = 223,181 [B]</t>
  </si>
  <si>
    <t>SO 33-50-04.3</t>
  </si>
  <si>
    <t>"`viz projektová dokumentace, TZ a výkaz projektanta`"_x000d_
 "dle vyjádření PČR"_x000d_
 "vyhotovení dílenské dokumentace pro ocelový sloup včetně výložníku - kpl"_x000d_
 "Vytvoření a projednání projektové dokumentace - návrh přechodné úpravy provozu na PK (dopravní značení)"_x000d_
 "Vytvoření a projednání projektové dokumentace - návrh místní úpravy provozu na PK (dopravní značení)"_x000d_
 1 = 1,000 [A]</t>
  </si>
  <si>
    <t>"`viz projektová dokumentace, TZ a výkaz projektanta`"_x000d_
 "Výměry jsou stanoveny elektronickým odečtem z výkresové dokumentace, výkres D_2_1_8_SO335004.3_2.601"_x000d_
 "Sejmutí drnu v tl. 100 mm"_x000d_
 70.0 = 70,000 [A]_x000d_
 "Celkem: "A = 70,000 [B]</t>
  </si>
  <si>
    <t xml:space="preserve">"`viz projektová dokumentace, TZ a výkaz projektanta`"_x000d_
 "Výměry jsou stanoveny elektronickým odečtem z výkresové dokumentace, výkres D_2_1_8_SO335004.3_2.601"_x000d_
 "Demolice"_x000d_
 "Odstranění stávajícího sjezdu:"_x000d_
 "Asfaltový beton pro obrusné vrstvy tl. 40 mm     "_x000d_
 35.0*0.04 = 1,400 [A]_x000d_
 "Celkem: "A = 1,400 [B]</t>
  </si>
  <si>
    <t>"`viz projektová dokumentace, TZ a výkaz projektanta a tabulka kubatur`"_x000d_
 "Výměry jsou stanoveny elektronickým odečtem z výkresové dokumentace, výkres D_2_1_8_SO335004.3_2.601"_x000d_
 "Demolice"_x000d_
 "Odstranění stávající účelové komunikace:"_x000d_
 "železobetonové panely v tl. 200 mm"_x000d_
 208.0*0.2 = 41,600 [A]_x000d_
 "Celkem: "A = 41,600 [B]</t>
  </si>
  <si>
    <t>"`viz projektová dokumentace, TZ a výkaz projektanta`"_x000d_
 "Výměry jsou stanoveny elektronickým odečtem z výkresové dokumentace, výkres D_2_1_8_SO335004.3_2.601"_x000d_
 "Demolice"_x000d_
 "Odstranění stávajícího sjezdu:"_x000d_
 "Štěrkodrť frakce 0/32 tl. 150 mm"_x000d_
 35*1.1*0.15 = 5,775 [A]_x000d_
 "Štěrkodrť frakce 0/63 tl. 150 mm"_x000d_
 39*1.1*0.15 = 6,435 [B]_x000d_
 "demolice nezpevněné krajnice tl. 150 mm, štěrkodrť promísená s hlínou"_x000d_
 10.0*0.15 = 1,500 [C]_x000d_
 "Celkem: "A+B+C = 13,710 [D]</t>
  </si>
  <si>
    <t>"`viz projektová dokumentace, TZ a výkaz projektanta`"_x000d_
 "Výměry jsou stanoveny elektronickým odečtem z výkresové dokumentace, výkres D_2_1_8_SO335004.3_2.601"_x000d_
 "Demolice"_x000d_
 "Odstranění stávajícího sjezdu:"_x000d_
 "Asfaltový beton pro podkladní vrstvy tl. 50 mm"_x000d_
 35*1.02*0.05 = 1,785 [A]_x000d_
 "Celkem: "A = 1,785 [B]</t>
  </si>
  <si>
    <t>"`viz projektová dokumentace, TZ a výkaz projektanta`"_x000d_
 "Výměry jsou stanoveny elektronickým odečtem z výkresové dokumentace, výkres D_2_1_8_SO335004.3_2.601"_x000d_
 "Dojde k sejmutí orniční a podorniční vrstvy o proměnné tloušťce (viz zemědělská příloha). Skrytá zemina bude dočasně po dobu stavby uložena na deponii"_x000d_
 "která se nachází v prostoru stavby do vzdálenosti 10 km). Celková skrývka z ploch trvalého záboru bude využita na ohumusování, ozelenění a vegetační"_x000d_
 "úpravy`. (týká se všech SO)"_x000d_
 "sejmutí ornice, naložení na dopravní prostředek a doprava na mezideponii "_x000d_
 "Sejmutí vrstvy ornice"_x000d_
 "Ornice proměnná tloušťka"_x000d_
 ((757*0.35)+(59*0.35)) = 285,600 [A]_x000d_
 "Mezisoučet: "A = 285,600 [B]_x000d_
 "Celkem: "A = 285,600 [C]</t>
  </si>
  <si>
    <t xml:space="preserve">"`viz projektová dokumentace, TZ a výkaz projektanta`"_x000d_
 "SKLADBA  MÍSTNÍ KOMUNIKACE"_x000d_
 "Výkopy z výměnné vrstvy v tloušťce 500 mm"_x000d_
 92.2 = 92,200 [A]_x000d_
 "Zemní práce"_x000d_
 "Výkop  (z toho 10% ruční výkop, 2% bourání prostého betonu, 1% ŽB)"_x000d_
 "Místní komunikace (zemina)"_x000d_
 "dle tabulky kubatur"_x000d_
 10.3*0.97 = 9,991 [B]_x000d_
 "Celkem: "A+B = 102,191 [C]</t>
  </si>
  <si>
    <t>"`viz projektová dokumentace, TZ a výkaz projektanta`"_x000d_
 "výkop a naložení ornice pro ohumusování na dopravní prostředek z mezideponie a doprava na místo určení"_x000d_
 320*0.1 = 32,000 [A]_x000d_
 "případný výkop a dovoz zeminy pro dosyp na a z mezideponie"_x000d_
 123.4 = 123,400 [B]_x000d_
 "Celkem: "A+B = 155,400 [C]</t>
  </si>
  <si>
    <t>"`viz projektová dokumentace, TZ a výkaz projektanta`"_x000d_
 "Výměry jsou stanoveny elektronickým odečtem z výkresové dokumentace, výkres D_2_1_8_SO335004.3_2.101"_x000d_
 "Odvodnění komunikace"_x000d_
 "výkop pro kanalizační potrubí (zemina)"_x000d_
 0.87*0.4*20.8*0.97 = 7,021 [A]_x000d_
 "Celkem: "A = 7,021 [B]</t>
  </si>
  <si>
    <t>"`viz projektová dokumentace, TZ a výkaz projektanta`"_x000d_
 "Výměry jsou stanoveny elektronickým odečtem z výkresové dokumentace, výkres D_2_1_8_SO335004.3_2.101"_x000d_
 "Odvodnění komunikace"_x000d_
 "výkop pro uliční vpust (zemina)"_x000d_
 2*(1.15*1.15*1.5)*0.97 = 3,848 [A]_x000d_
 "Celkem: "A = 3,848 [B]</t>
  </si>
  <si>
    <t>"`viz projektová dokumentace, TZ a výkaz projektanta`"_x000d_
 "uložení ornice na mezideponii"_x000d_
 285.6 = 285,600 [A]_x000d_
 "Mezisoučet: "A = 285,600 [B]_x000d_
 "případné uložení zeminy pro dosyp na mezideponie"_x000d_
 123.4 = 123,400 [C]_x000d_
 "Celkem: "A+C = 409,000 [D]</t>
  </si>
  <si>
    <t xml:space="preserve">"`viz projektová dokumentace, TZ a výkaz projektanta`"_x000d_
 "dle tabulky kubatur"_x000d_
 "Násyp  "_x000d_
 "Místní komunikace (vhodná zemina dle normy ČSN 73 6133 fr. 0/63)"_x000d_
 "(lze použití odtěžený materiál z konsolidačního nadnásypu z SO 33-50-04.1 nebo SO 32-50-05.1 )"_x000d_
 "vč. dodání , naložení a dopravy z mezideponie"_x000d_
 445.6 = 445,600 [A]_x000d_
 "Mezisoučet: "A = 445,600 [B]_x000d_
 "Celkem: "A = 445,600 [C]</t>
  </si>
  <si>
    <t>"`viz projektová dokumentace, TZ a výkaz projektanta`"_x000d_
 "dle tabulky kubatur"_x000d_
 "`dosyp`"_x000d_
 "Účelová komunikace (zemina)"_x000d_
 123.4 = 123,400 [A]_x000d_
 "Celkem: "A = 123,400 [B]</t>
  </si>
  <si>
    <t>"`viz projektová dokumentace, TZ a výkaz projektanta`"_x000d_
 "Výměry jsou stanoveny elektronickým odečtem z výkresové dokumentace, výkres D_2_1_8_SO335004.3_2.101"_x000d_
 "Odvodnění komunikace"_x000d_
 "zásyp uliční vpusti vhodnou zeminou dle ČSN 73 6133"_x000d_
 2*(1.0*1.0) = 2,000 [A]_x000d_
 "zásyp kanalizačního potrubí vhodnou zeminou dle ČSN 73 6133"_x000d_
 0.87*0.3*20.8 = 5,429 [B]_x000d_
 "Celkem: "A+B = 7,429 [C]</t>
  </si>
  <si>
    <t>"`viz projektová dokumentace, TZ a výkaz projektanta`"_x000d_
 "Výměry jsou stanoveny elektronickým odečtem z výkresové dokumentace, výkres D_2_1_8_SO335004.3_2.101"_x000d_
 "Odvodnění komunikace"_x000d_
 "obsyp potrubí štěrkopískem fr. 0/4"_x000d_
 0.4*20.8 = 8,320 [A]_x000d_
 "Celkem: "A = 8,320 [B]</t>
  </si>
  <si>
    <t>"`viz projektová dokumentace, TZ a výkaz projektanta`"_x000d_
 "dle tabulky kubatur"_x000d_
 "SKLADBA MÍSTNÍ KOMUNIKACE"_x000d_
 "Úprava pláně násypu"_x000d_
 549.6 = 549,600 [A]_x000d_
 "Celkem: "A = 549,600 [B]</t>
  </si>
  <si>
    <t>"`viz projektová dokumentace, TZ a výkaz projektanta`"_x000d_
 "Výměry jsou stanoveny elektronickým odečtem z výkresové dokumentace, výkres D_2_1_8_SO335004.3_2.101"_x000d_
 "Ohumusení a osetí travním semenem v tl. 100 mm (ohumusování násypu svahu - použití odtěžené ornice a podornice)"_x000d_
 320.0 = 320,000 [A]_x000d_
 "Celkem: "A = 320,000 [B]</t>
  </si>
  <si>
    <t>"`viz projektová dokumentace, TZ a výkaz projektanta`"_x000d_
 "Ohumusení a osetí travním semenem v tl. 100 mm (ohumusování násypu svahu - použití odtěžené ornice a podornice)"_x000d_
 320 = 320,000 [A]_x000d_
 "Celkem: "A = 320,000 [B]</t>
  </si>
  <si>
    <t>"`viz projektová dokumentace, TZ a výkaz projektanta`"_x000d_
 320 = 320,000 [A]</t>
  </si>
  <si>
    <t xml:space="preserve">"`viz projektová dokumentace, TZ a výkaz projektanta`"_x000d_
 "ošetřování ornice na mezideponii po dobu deponování ornice dle PD  E.1.2. Dokumentace vlivů záměru na životní prostředí"_x000d_
 285.6-0 = 285,600 [A]_x000d_
 "Celkem: "A = 285,600 [B]</t>
  </si>
  <si>
    <t>"`viz projektová dokumentace, TZ a výkaz projektanta`"_x000d_
 "Výměry jsou stanoveny elektronickým odečtem z výkresové dokumentace, výkres D_2_1_8_SO335004.3_2.101"_x000d_
 "Odvodnění komunikace"_x000d_
 "podélná drenáž:"_x000d_
 "filtrační a separační geotextilie 400 g/m2"_x000d_
 121*2 = 242,000 [A]_x000d_
 "Celkem: "A = 242,000 [B]</t>
  </si>
  <si>
    <t xml:space="preserve">"`viz projektová dokumentace, TZ a výkaz projektanta a tabulka kubatur`"_x000d_
 "Výměry jsou stanoveny elektronickým odečtem z výkresové dokumentace, výkres D_2_1_8_SO335004.3_2.101"_x000d_
 "podélná drenáž:"_x000d_
 "výkop rýhy (zemina)"_x000d_
 "30,3m3"_x000d_
 "štěrkodrť frakce 16/32      "_x000d_
 "31,5m3"_x000d_
 "lože z těženého kameniva frakce 0/22 tl. 100 mm"_x000d_
 "7,9m3"_x000d_
 "podélná drenáž:"_x000d_
 "drenážní trubka DN 150"_x000d_
 45+15+46+15 = 121,000 [A]_x000d_
 "Celkem: "A = 121,000 [B]</t>
  </si>
  <si>
    <t>"`viz projektová dokumentace, TZ a výkaz projektanta`"_x000d_
 "SKLADBA MÍSTNÍ KOMUNIKACE"_x000d_
 "Výměnná vrstva - vhodná zemina dle normy ČSN 73 6133 fr. 0/63 tl. 500 mm"_x000d_
 "(lze použití odtěžený materiál z konsolidačního nadnásypu z SO 33-50-04.1 nebo SO 32-50-05.1)"_x000d_
 "vč. dodávky - naložení a dopravy z mezideponie"_x000d_
 "dle tabulky kubatur"_x000d_
 92.2 = 92,200 [A]_x000d_
 "Celkem: "A = 92,200 [B]</t>
  </si>
  <si>
    <t>"`viz projektová dokumentace, TZ a výkaz projektanta`"_x000d_
 "SKLADBA MÍSTNÍ KOMUNIKACE"_x000d_
 "dle tabulky kubatur"_x000d_
 "Separační netkaná geotextílie 500 g/m2"_x000d_
 876.6 = 876,600 [A]_x000d_
 "Celkem: "A = 876,600 [B]</t>
  </si>
  <si>
    <t>"`viz projektová dokumentace, TZ a výkaz projektanta`"_x000d_
 "Výměry jsou stanoveny elektronickým odečtem z výkresové dokumentace, výkres D_2_1_8_SO335004.3_2.101"_x000d_
 "Odvodnění komunikace"_x000d_
 "podsyp štěrkopískem tl. 100 mm, zhutněno (potrubí)"_x000d_
 0.87*0.1*20.8 = 1,810 [A]_x000d_
 "Celkem: "A = 1,810 [B]</t>
  </si>
  <si>
    <t xml:space="preserve">"`viz projektová dokumentace, TZ a výkaz projektanta`"_x000d_
 "Výměry jsou stanoveny elektronickým odečtem z výkresové dokumentace, výkres D_2_1_8_SO335004.3_2.101"_x000d_
 "SKLADBA MÍSTNÍ KOMUNIKACE"_x000d_
 "Štěrkodrť frakce 0/32                                                            ŠDA                                 150 mm"_x000d_
 415*1.1 = 456,500 [A]_x000d_
 "Celkem: "A = 456,500 [B]</t>
  </si>
  <si>
    <t xml:space="preserve">"`viz projektová dokumentace, TZ a výkaz projektanta`"_x000d_
 "Výměry jsou stanoveny elektronickým odečtem z výkresové dokumentace, výkres D_2_1_8_SO335004.3_2.101"_x000d_
 "SKLADBA MÍSTNÍ KOMUNIKACE"_x000d_
 "Štěrkodrť frakce 0/63                                                            ŠDA                                 250 mm"_x000d_
 415*1.2 = 498,000 [A]_x000d_
 "Celkem: "A = 498,000 [B]</t>
  </si>
  <si>
    <t xml:space="preserve">"`viz projektová dokumentace, TZ a výkaz projektanta`"_x000d_
 "Výměry jsou stanoveny elektronickým odečtem z výkresové dokumentace, výkres D_2_1_8_SO335004.3_2.101"_x000d_
 "Infiltrační postřik                                                                   PI-E                                     1,00 kg/m2"_x000d_
 "SKLADBA MÍSTNÍ  KOMUNIKACE"_x000d_
 415*1.1 = 456,500 [A]_x000d_
 "Celkem: "A = 456,500 [B]</t>
  </si>
  <si>
    <t xml:space="preserve">"`viz projektová dokumentace, TZ a výkaz projektanta`"_x000d_
 "Výměry jsou stanoveny elektronickým odečtem z výkresové dokumentace, výkres D_2_1_8_SO335004.3_2.101"_x000d_
 "Spojovací postřik kationaktivní emulzí  modif.   PS-CP                            0,30-0,60 kg/m2"_x000d_
 "SKLADBA MÍSTNÍ KOMUNIKACE"_x000d_
 415.0*2 = 830,000 [A]_x000d_
 "Celkem: "A = 830,000 [B]</t>
  </si>
  <si>
    <t xml:space="preserve">"`viz projektová dokumentace, TZ a výkaz projektanta`"_x000d_
 "Výměry jsou stanoveny elektronickým odečtem z výkresové dokumentace, výkres D_2_1_8_SO335004.3_2.101"_x000d_
 "SKLADBA MÍSTNÍ KOMUNIKACE"_x000d_
 "Asfaltový beton pro obrusné vrstvy  modif.           ACO 11+                        40 mm     "_x000d_
 415.0 = 415,000 [A]_x000d_
 "Celkem: "A = 415,000 [B]</t>
  </si>
  <si>
    <t xml:space="preserve">"`viz projektová dokumentace, TZ a výkaz projektanta`"_x000d_
 "Výměry jsou stanoveny elektronickým odečtem z výkresové dokumentace, výkres D_2_1_8_SO335004.3_2.101"_x000d_
 "Asfaltový beton pro ložní vrstvy     modif.    ACL 16+                  70 mm"_x000d_
 "SKLADBA MÍSTNÍ KOMUNIKACE"_x000d_
 415.0 = 415,000 [A]_x000d_
 "Celkem: "A = 415,000 [B]</t>
  </si>
  <si>
    <t xml:space="preserve">"`viz projektová dokumentace, TZ a výkaz projektanta`"_x000d_
 "Výměry jsou stanoveny elektronickým odečtem z výkresové dokumentace, výkres D_2_1_8_SO335004.3_2.101"_x000d_
 "ASFALTOVÝ BETON PRO PODKLADNÍ VRSTVY                                 ACP 22+                   100 mm"_x000d_
 "SKLADBA MÍSTNÍ KOMUNIKACE"_x000d_
 415.0 = 415,000 [A]_x000d_
 "Celkem: "A = 415,000 [B]</t>
  </si>
  <si>
    <t>"`viz projektová dokumentace, TZ a výkaz projektanta`"_x000d_
 "Výměry jsou stanoveny elektronickým odečtem z výkresové dokumentace, výkres D_2_1_8_SO335004.3_2.101"_x000d_
 "Odvodnění komunikace"_x000d_
 "kanalizační potrubí DN 150, SN 16"_x000d_
 "vč. potřebných zkoušek"_x000d_
 5.6+15.2 = 20,800 [A]_x000d_
 "Celkem: "A = 20,800 [B]</t>
  </si>
  <si>
    <t xml:space="preserve">"`viz projektová dokumentace, TZ a výkaz projektanta`"_x000d_
 "Výměry jsou stanoveny elektronickým odečtem z výkresové dokumentace, výkres D_2_1_8_SO335004.3_2.101"_x000d_
 "Odvodnění komunikace"_x000d_
 "betonová uliční vpusť s kalovou prohlubní a košem na hrubé nečistoty, litinová mříž pro zatížení D400"_x000d_
 "podkladní beton C12/15nXF1 tl. 100 mm (vpusť)  0,3m3"_x000d_
 1+1 = 2,000 [A]_x000d_
 "Celkem: "A = 2,000 [B]</t>
  </si>
  <si>
    <t>"`viz projektová dokumentace, TZ a výkaz projektanta`"_x000d_
 "Výměry jsou stanoveny elektronickým odečtem z výkresové dokumentace"_x000d_
 "výkres D_2_1_8_SO335004.3_2.101, 1.100"_x000d_
 "Dopravní značení"_x000d_
 "Nové svislé dopravní značení"_x000d_
 "- materiál hliník (značka+sloupek), kotvící patky do betonového základu, upevněno šrouby"_x000d_
 "- retroreflexní fólie třídy RA2"_x000d_
 "dopravní značení"_x000d_
 "1xP6"_x000d_
 1 = 1,000 [A]_x000d_
 "Celkem: "A = 1,000 [B]</t>
  </si>
  <si>
    <t>"`viz projektová dokumentace, TZ a výkaz projektanta`"_x000d_
 "Výměry jsou stanoveny elektronickým odečtem z výkresové dokumentace"_x000d_
 "výkres D_2_1_8_SO335004.3_2.101, 1.100"_x000d_
 "Dopravní značení"_x000d_
 "Nové svislé dopravní značení"_x000d_
 "dopravní značení"_x000d_
 "ocelový sloup včetně výložníku a založení pro osazení značky"_x000d_
 "vč. základu, podsypu a zemních prací"_x000d_
 "POROVNÁVACÍ POLOŽKA"_x000d_
 "Schéma je k vidění v TZ objektu"_x000d_
 1 = 1,000 [A]_x000d_
 "Celkem: "A = 1,000 [B]</t>
  </si>
  <si>
    <t>"`viz projektová dokumentace, TZ a výkaz projektanta`"_x000d_
 "Výměry jsou stanoveny elektronickým odečtem z výkresové dokumentace"_x000d_
 "výkres D_2_1_8_SO335004.3_2.101, 1.100"_x000d_
 "Dopravní značení"_x000d_
 "Nové vodorovné dopravní značení"_x000d_
 "V 1a (0,125) - podélná čára souvislá - první vrstva barvou, druhá vrstva hladkým plastem"_x000d_
 (10+40)*0.125 = 6,250 [A]_x000d_
 "V 4 (0,25) - vodicí čára - první vrstva barvou, druhá vrstva hladkým plastem"_x000d_
 (20+30+15+15+30+15)*0.25 = 31,250 [B]_x000d_
 "V 6b - příčná čára souvislá s nápisem STOP"_x000d_
 "šířka 0,50 m"_x000d_
 7*0.5 = 3,500 [C]_x000d_
 "Celkem: "A+B+C = 41,000 [D]</t>
  </si>
  <si>
    <t>"`viz projektová dokumentace, TZ a výkaz projektanta`"_x000d_
 "Výměry jsou stanoveny elektronickým odečtem z výkresové dokumentace"_x000d_
 "výkres D_2_1_8_SO335004.3_2.101, 1.100"_x000d_
 "Dopravní značení"_x000d_
 "Nové vodorovné dopravní značení"_x000d_
 "V 6b - příčná čára souvislá s nápisem STOP"_x000d_
 4*1 = 4,000 [A]_x000d_
 "Celkem: "A = 4,000 [B]</t>
  </si>
  <si>
    <t xml:space="preserve">"`viz projektová dokumentace, TZ a výkaz projektanta`"_x000d_
 "Výměry jsou stanoveny elektronickým odečtem z výkresové dokumentace, výkres D_2_1_8_SO335004.3_2.101"_x000d_
 "Obrubníky"_x000d_
 "Betonový silniční obrubník včetně betonového lože             BO 15/25"_x000d_
 45.0 = 45,000 [A]_x000d_
 "Celkem: "A = 45,000 [B]</t>
  </si>
  <si>
    <t>"`viz projektová dokumentace, TZ a výkaz projektanta`"_x000d_
 "Výměry jsou stanoveny elektronickým odečtem z výkresové dokumentace, výkres D_2_1_8_SO335004.3_2.101"_x000d_
 "Obrubníky"_x000d_
 "Dvouřádek ze žulových kostek střední velikosti včetně betonového lože"_x000d_
 "spáry mezi žulovými kostkami budou vyspárovány maltou M25-XF4"_x000d_
 (61+62)*2 = 246,000 [A]_x000d_
 "Celkem: "A = 246,000 [B]</t>
  </si>
  <si>
    <t>"`viz projektová dokumentace, TZ a výkaz projektanta`"_x000d_
 "Výměry jsou stanoveny elektronickým odečtem z výkresové dokumentace, výkres D_2_1_8_SO335004.3_2.101"_x000d_
 "Zařezání hrany komunikace v tl.100 mm"_x000d_
 30+59+8+61+62 = 220,000 [A]_x000d_
 "Celkem: "A = 220,000 [B]</t>
  </si>
  <si>
    <t>"`viz projektová dokumentace, TZ a výkaz projektanta`"_x000d_
 "Výměry jsou stanoveny elektronickým odečtem z výkresové dokumentace, výkres D_2_1_8_SO335004.3_2.101"_x000d_
 "Zalití modifikovanou asfaltovou zálivkou"_x000d_
 30+59+8+61+62 = 220,000 [A]_x000d_
 "Celkem: "A = 220,000 [B]</t>
  </si>
  <si>
    <t xml:space="preserve">"`viz projektová dokumentace, TZ a výkaz projektanta`"_x000d_
 "`Zemní práce `"_x000d_
 "výkop - obecný"_x000d_
 "         PZN: z celkových výkopů uvažovat 2% bourání prostého betonu, 1% bourání ŽB, ruční výkop uvažovat v rozsahu 10%"_x000d_
 102.191/0.97*2.0/100 = 2,107 [A]_x000d_
 (36.364+3.848)/0.97*2.0/100 = 0,829 [B]_x000d_
 "Celkem: "A+B = 2,936 [C]</t>
  </si>
  <si>
    <t xml:space="preserve">"`viz projektová dokumentace, TZ a výkaz projektanta`"_x000d_
 "`Zemní práce `"_x000d_
 "         PZN: z celkových výkopů uvažovat 2% bourání prostého betonu, 1% bourání ŽB, ruční výkop uvažovat v rozsahu 10%"_x000d_
 102.191/0.97*1/100 = 1,054 [A]_x000d_
 (36.364+3.848)/0.97*1.0/100 = 0,415 [B]_x000d_
 "Celkem: "A+B = 1,469 [C]</t>
  </si>
  <si>
    <t>R02933043</t>
  </si>
  <si>
    <t>R92723.33043</t>
  </si>
  <si>
    <t>"drn"_x000d_
 70*0.1*1.9 = 13,300 [A]_x000d_
 "Mezisoučet: "A = 13,300 [B]_x000d_
 "zemina z výkopů"_x000d_
 102.191*1.9 = 194,163 [C]_x000d_
 36.364*1.9 = 69,092 [D]_x000d_
 3.848*1.9 = 7,311 [E]_x000d_
 "Mezisoučet: "C+D+E = 270,566 [F]_x000d_
 "odpočet dosyp"_x000d_
 -123.4*1.9 = -234,460 [G]_x000d_
 "Mezisoučet: "G = -234,460 [H]_x000d_
 "Celkem: "A+C+D+E+G = 49,406 [I]</t>
  </si>
  <si>
    <t>"bourání"_x000d_
 (1.785+1.4)*2.2 = 7,007 [A]_x000d_
 "Celkem: "A = 7,007 [B]</t>
  </si>
  <si>
    <t>"vybourané kryty komunikací"_x000d_
 41.6*2.4 = 99,840 [A]_x000d_
 "odpad z bourání ve výkopech"_x000d_
 2.936*2.2 = 6,459 [B]_x000d_
 1.469*2.4 = 3,526 [C]_x000d_
 "Mezisoučet: "A+B+C = 109,825 [D]_x000d_
 "Celkem: "A+B+C = 109,825 [E]</t>
  </si>
  <si>
    <t>"podkladní vrstvy"_x000d_
 13.71*2.05 = 28,106 [A]_x000d_
 "Celkem: "A = 28,106 [B]</t>
  </si>
  <si>
    <t>SO 33-50-04.4</t>
  </si>
  <si>
    <t>"viz projektová dokumentace, TZ a výkaz projektanta"_x000d_
 "dle vyjádření PČR"_x000d_
 "Vytvoření a projednání projektové dokumentace - návrh přechodné úpravy provozu na PK (dopravní značení)"_x000d_
 "Vytvoření a projednání projektové dokumentace - návrh místní úpravy provozu na PK (dopravní značení)"_x000d_
 "Vyhotovení a projednání dílenské dokumentace na trubkové zábradlí"_x000d_
 "vyhotovení dílenské dokumentace pro ocelový sloup včetně výložníku"_x000d_
 1 = 1,000 [A]_x000d_
 "Celkem: "A = 1,000 [B]</t>
  </si>
  <si>
    <t>"`viz projektová dokumentace, TZ a výkaz projektanta`"_x000d_
 "Výměry jsou stanoveny elektronickým odečtem z výkresové dokumentace, výkres D_2_1_8_SO335004.4_2.501"_x000d_
 "Sejmutí drnu v tl. 100 mm"_x000d_
 (799+81) = 880,000 [A]_x000d_
 "Celkem: "A = 880,000 [B]</t>
  </si>
  <si>
    <t>"`viz projektová dokumentace, TZ a výkaz projektanta`"_x000d_
 "Výměry jsou stanoveny elektronickým odečtem z výkresové dokumentace, výkres D_2_1_8_SO335004.4_2.501"_x000d_
 "Demolice"_x000d_
 "Odstranění stávajících sjezdů:"_x000d_
 "Štěrkodrť tl. 300 mm"_x000d_
 64.0*0.3 = 19,200 [A]_x000d_
 "Štěrkodrť s hlínou tl. 200 mm"_x000d_
 64.0*0.2 = 12,800 [B]_x000d_
 "demolice nezpevněné krajnice tl. 150 mm, štěrkodrť promísená s hlínou"_x000d_
 (55+5)*0.15 = 9,000 [C]_x000d_
 "Štěrkodrť promísená s hlínou tl. 350 mm"_x000d_
 20.0*0.35 = 7,000 [D]_x000d_
 "Odstranění zásypu kabelu NN ČEZ - vhodná zemina dle ČSN 73 6133 (ruční výkop)"_x000d_
 130*1.54*0.4 = 80,080 [E]_x000d_
 "Celkem: "A+B+C+D+E = 128,080 [F]</t>
  </si>
  <si>
    <t xml:space="preserve">"`viz projektová dokumentace, TZ a výkaz projektanta`"_x000d_
 "Výměry jsou stanoveny elektronickým odečtem z výkresové dokumentace"_x000d_
 "výkres D_2_1_8_SO335004.4_2.101, 2.201-3, 2.301-4, 2.401"_x000d_
 "Demolice:"_x000d_
 "SKLADBA STEZKY PRO CHODCE A CYKLISTY"_x000d_
 "Výkopy z výměnné vrstvy v tloušťce 250 mm"_x000d_
 (45+85)*0.25 = 32,500 [A]_x000d_
 "SKLADBA SJEZDŮ"_x000d_
 "Výkopy z výměnné vrstvy v tloušťce 500 mm"_x000d_
 65*1.08*0.5 = 35,100 [B]_x000d_
 "Mezisoučet: "A+B = 67,600 [C]_x000d_
 "Zemní práce"_x000d_
 "Výkop  (z toho 10% ruční výkop, 2% bourání prostého betonu, 1% ŽB)"_x000d_
 "Stezka pro chodce a cyklisty (zemina)"_x000d_
 137*0.55*0.97 = 73,090 [D]_x000d_
 "Samostatné sjezdy (zemina)"_x000d_
 (1.1+3.3)*0.22+6.6*0.9*0.97 = 6,730 [E]_x000d_
 "Celkem: "A+B+D+E = 147,420 [F]</t>
  </si>
  <si>
    <t>"`viz projektová dokumentace, TZ a výkaz projektanta`"_x000d_
 "výkop a naložení ornice pro ohumusování na dopravní prostředek z mezideponie a doprava na místo určení"_x000d_
 713*0.1+176*0.15 = 97,700 [A]_x000d_
 "Celkem: "A = 97,700 [B]</t>
  </si>
  <si>
    <t>"`viz projektová dokumentace, TZ a výkaz projektanta`"_x000d_
 "Výměry jsou stanoveny elektronickým odečtem z výkresové dokumentace"_x000d_
 "výkres D_2_1_8_SO335004.4_2.101, 2.403"_x000d_
 "Odvodnění "_x000d_
 "výkop pro žlab (zemina)"_x000d_
 4*0.25*0.97 = 0,970 [A]_x000d_
 " výkres D_2_1_8_SO335004.4_2.101, 1.10"_x000d_
 "výkop rýhy pro kan. příp."_x000d_
 5*0.87*1.0*0.97 = 4,220 [B]_x000d_
 "Celkem: "A+B = 5,190 [C]</t>
  </si>
  <si>
    <t xml:space="preserve">"`viz projektová dokumentace, TZ a výkaz projektanta`"_x000d_
 "výkres D_2_1_8_SO335004.4_2.101, 2.201-3, 2.301-4"_x000d_
 "Násyp  "_x000d_
 "(lze použití odtěžený materiál z konsolidačního nadnásypu z SO 33-50-04.1 nebo SO 32-50-05.1)"_x000d_
 "vč. dodávky - naložení a dopravy z mezideponie"_x000d_
 "Stezka pro chodce a cyklisty (vhodná zemina dle normy ČSN 73 6133 fr. 0/63)"_x000d_
 26*5.17+26*0.55+125*4.4 = 698,720 [A]_x000d_
 "Samostatné sjezdy (vhodná zemina dle normy ČSN 73 6133 fr. 0/63)"_x000d_
 (1.1+3.3)*0.39+6.6*0.5 = 5,016 [B]_x000d_
 "Mezisoučet: "A+B = 703,736 [C]_x000d_
 "Celkem: "A+B = 703,736 [D]</t>
  </si>
  <si>
    <t>"`viz projektová dokumentace, TZ a výkaz projektanta`"_x000d_
 "výkres D_2_1_8_SO335004.4_2.101, 2.201-3, 2.301-4"_x000d_
 "`dosyp`"_x000d_
 "(lze použití odtěžený materiál z konsolidačního nadnásypu z SO 33-50-04.1 nebo SO 32-50-05.1)"_x000d_
 "vč. dodávky - naložení a dopravy z mezideponie"_x000d_
 "Stezka pro chodce a cyklisty (nenamrzavý, nesoudržný a propustný materiál)"_x000d_
 (268+75)*0.22+136*0.11+38*(0.16+0.28) = 107,140 [A]_x000d_
 "Samostatné sjezdy (nenamrzavý, nesoudržný a propustný materiál)"_x000d_
 (4.4+6.6)*0.09 = 0,990 [B]_x000d_
 "Celkem: "A+B = 108,130 [C]</t>
  </si>
  <si>
    <t>"`viz projektová dokumentace, TZ a výkaz projektanta`"_x000d_
 "Výměry jsou stanoveny elektronickým odečtem z výkresové dokumentace"_x000d_
 "výkres D_2_1_8_SO335004.4_2.101, 1.100"_x000d_
 "Odvodnění komunikace"_x000d_
 "zásyp ze štěkopísku fr. 0/22"_x000d_
 5*0.87*0.9 = 3,915 [A]_x000d_
 "Celkem: "A = 3,915 [B]</t>
  </si>
  <si>
    <t>"`viz projektová dokumentace, TZ a výkaz projektanta`"_x000d_
 "Výměry jsou stanoveny elektronickým odečtem z výkresové dokumentace"_x000d_
 "výkres D_2_1_8_SO335004.4_2.101, 2.201-3, 2.301-4, 2.401"_x000d_
 "SKLADBA STEZKY PRO CHODCE A CYKLISTY"_x000d_
 "Úprava pláně "_x000d_
 1654*1.26 = 2084,040 [A]_x000d_
 "SKLADBA SJEZDŮ"_x000d_
 "Úprava pláně"_x000d_
 98*1.05+65*1.08 = 173,100 [B]_x000d_
 "Celkem: "A+B = 2257,140 [C]</t>
  </si>
  <si>
    <t>"`viz projektová dokumentace, TZ a výkaz projektanta`"_x000d_
 "Výměry jsou stanoveny elektronickým odečtem z výkresové dokumentace"_x000d_
 " výkres D_2_1_8_SO335004.4_2.101"_x000d_
 "Ohumusení a osetí travním semenem v tl. 100 mm (ohumusování násypu svahu - použití odtěžené ornice a podornice)"_x000d_
 713.0 = 713,000 [A]_x000d_
 "Celkem: "A = 713,000 [B]</t>
  </si>
  <si>
    <t>"`viz projektová dokumentace, TZ a výkaz projektanta`"_x000d_
 "Výměry jsou stanoveny elektronickým odečtem z výkresové dokumentace"_x000d_
 " výkres D_2_1_8_SO335004.4_2.101"_x000d_
 "Ohumusení a osetí travním semenem v tl. 150 mm (ohumusování násypu svahu - použití odtěžené ornice a podornice)"_x000d_
 (138+38) = 176,000 [A]_x000d_
 "Celkem: "A = 176,000 [B]</t>
  </si>
  <si>
    <t xml:space="preserve">"`viz projektová dokumentace, TZ a výkaz projektanta`"_x000d_
 "Ohumusení a osetí travním semenem v tl. 100 mm (ohumusování násypu svahu - použití odtěžené ornice a podornice)"_x000d_
 713 = 713,000 [A]_x000d_
 "Ohumusení a osetí travním semenem v tl. 150 mm  (ohumusování násypu svahu - použití odtěžené ornice a podornice)"_x000d_
 176 = 176,000 [B]_x000d_
 "Celkem: "A+B = 889,000 [C]</t>
  </si>
  <si>
    <t>"`viz projektová dokumentace, TZ a výkaz projektanta`"_x000d_
 713+176 = 889,000 [A]</t>
  </si>
  <si>
    <t>"`viz projektová dokumentace, TZ a výkaz projektanta`"_x000d_
 "Výměry jsou stanoveny elektronickým odečtem z výkresové dokumentace"_x000d_
 "výkres D_2_1_8_SO335004.4_2.101, 2.201-3, 2.301-4, 2.401"_x000d_
 "(lze použití odtěžený materiál z konsolidačního nadnásypu z SO 33-50-04.1 nebo SO 32-50-05.1)"_x000d_
 "vč. dodávky - naložení a dopravy z mezideponie"_x000d_
 "SKLADBA STEZKY PRO CHODCE A CYKLISTY"_x000d_
 "Výměnná vrstva - vhodná zemina dle normy ČSN 73 6133 fr. 0/63 tl. 250 mm"_x000d_
 (45+85)*0.25 = 32,500 [A]_x000d_
 "SKLADBA SJEZDŮ"_x000d_
 "Výměnná vrstva - vhodná zemina dle normy ČSN 73 6133 fr. 0/63 tl. 500 mm"_x000d_
 65*1.08*0.5 = 35,100 [B]_x000d_
 "Celkem: "A+B = 67,600 [C]</t>
  </si>
  <si>
    <t>"`viz projektová dokumentace, TZ a výkaz projektanta`"_x000d_
 "Výměry jsou stanoveny elektronickým odečtem z výkresové dokumentace"_x000d_
 "výkres D_2_1_8_SO335004.4_2.101, 2.201-3, 2.301-4, 2.401"_x000d_
 "SKLADBA STEZKY PRO CHODCE A CYKLISTY"_x000d_
 "Separační netkaná geotextílie 400 g/m2"_x000d_
 (130*7.15+50*4.55) = 1157,000 [A]_x000d_
 "výkres D_2_1_8_SO335004.4_2.101, 1.100"_x000d_
 "Odvodnění "_x000d_
 "filtrační a separační geotextilie 400 g/m2"_x000d_
 5*3.5 = 17,500 [B]_x000d_
 "Celkem: "A+B = 1174,500 [C]</t>
  </si>
  <si>
    <t>"`viz projektová dokumentace, TZ a výkaz projektanta`"_x000d_
 "Výměry jsou stanoveny elektronickým odečtem z výkresové dokumentace"_x000d_
 "výkres D_2_1_8_SO335004.4_2.101, 2.201-3, 2.301-4, 2.401"_x000d_
 "SKLADBA SJEZDŮ"_x000d_
 "Separační netkaná geotextílie 500 g/m2"_x000d_
 98*1.05+65*1.08 = 173,100 [A]_x000d_
 "Celkem: "A = 173,100 [B]</t>
  </si>
  <si>
    <t>"`viz projektová dokumentace, TZ a výkaz projektanta`"_x000d_
 "Výměry jsou stanoveny elektronickým odečtem z výkresové dokumentace"_x000d_
 "výkres D_2_1_8_SO335004.4_2.101, 2.403"_x000d_
 "Odvodnění"_x000d_
 "odvodňovací žlab"_x000d_
 "betonové lože z prostého betonu C20/25nXF3"_x000d_
 4*0.18 = 0,720 [A]_x000d_
 "Celkem: "A = 0,720 [B]</t>
  </si>
  <si>
    <t>"`viz projektová dokumentace, TZ a výkaz projektanta`"_x000d_
 "Výměry jsou stanoveny elektronickým odečtem z výkresové dokumentace"_x000d_
 "výkres D_2_1_8_SO335004.4_2.101, 1.100"_x000d_
 "Odvodnění"_x000d_
 "lože ze štěrkopísku fr. 0/16 tl. min. 100 mm"_x000d_
 5*0.87*0.1 = 0,435 [A]_x000d_
 "Celkem: "A = 0,435 [B]</t>
  </si>
  <si>
    <t xml:space="preserve">"`viz projektová dokumentace, TZ a výkaz projektanta`"_x000d_
 "Výměry jsou stanoveny elektronickým odečtem z výkresové dokumentace"_x000d_
 "98*1,05, výkres D_2_1_8_SO335004.4_2.101, 2.202, 2.302-3"_x000d_
 "SKLADBA ZPEVNĚNÉ PLOCHY POD SVODIDLEM"_x000d_
 "Štěrkodrť frakce 0/63                                                                            ŠDB                        210 mm"_x000d_
 "(lze použití odtěžený materiál z konsolidačního nadnásypu z SO 33-50-04.1)"_x000d_
 "vč. dodávky - naložení a dopravy z mezideponie"_x000d_
 98*1.05 = 102,900 [A]_x000d_
 "Celkem: "A = 102,900 [B]</t>
  </si>
  <si>
    <t xml:space="preserve">"`viz projektová dokumentace, TZ a výkaz projektanta`"_x000d_
 "Výměry jsou stanoveny elektronickým odečtem z výkresové dokumentace"_x000d_
 "výkres D_2_1_8_SO335004.4_2.101, 2.201-3, 2.301-4, 2.401"_x000d_
 "SKLADBA STEZKY PRO CHODCE A CYKLISTY"_x000d_
 "`Štěrkodrť frakce 0/63             ŠDB    290 mm                        "_x000d_
 "(lze použití odtěžený materiál z konsolidačního nadnásypu z SO 33-50-04.1)"_x000d_
 "vč. dodávky - naložení a dopravy z mezideponie"_x000d_
 1654*1.03 = 1703,620 [A]_x000d_
 "SKLADBA SJEZDŮ"_x000d_
 "Štěrkodrť frakce 0/63                                                                            ŠDB                        270 mm"_x000d_
 "(lze použití odtěžený materiál z konsolidačního nadnásypu z SO 33-50-04.1)"_x000d_
 "vč. dodávky - naložení a dopravy z mezideponie"_x000d_
 65*1.08 = 70,200 [B]_x000d_
 "Celkem: "A+B = 1773,820 [C]</t>
  </si>
  <si>
    <t xml:space="preserve">"`viz projektová dokumentace, TZ a výkaz projektanta a tabulky kubatur`"_x000d_
 "Výměry jsou stanoveny elektronickým odečtem z výkresové dokumentace"_x000d_
 "výkres D_2_1_8_SO335004.4_2.101, 2.202, 2.302-3"_x000d_
 "SKLADBA ZPEVNĚNÉ PLOCHY POD SVODIDLEM"_x000d_
 "Betonová dlažba šedé barvy o rozměrech 200 x 100 mm            DL                           60 mm     "_x000d_
 "Lože z kameniva frakce 0/8                                                                 L                              30 mm"_x000d_
 74+24 = 98,000 [A]_x000d_
 "Celkem: "A = 98,000 [B]</t>
  </si>
  <si>
    <t xml:space="preserve">"`viz projektová dokumentace, TZ a výkaz projektanta a tabulky kubatur`"_x000d_
 "Výměry jsou stanoveny elektronickým odečtem z výkresové dokumentace"_x000d_
 "výkres D_2_1_8_SO335004.4_2.101, 2.201-3, 2.301-4, 2.401"_x000d_
 "SKLADBA STEZKY PRO CHODCE A CYKLISTY"_x000d_
 "Lože z kameniva frakce 0/8                                                                                           L                     40 mm"_x000d_
 "Betonová dlažba šedé barvy o rozměrech 200 x 100 mm                                      DL                           80 mm     "_x000d_
 866+249+502+37-15-52 = 1587,000 [A]_x000d_
 "Hmatový kontrast - betonová dlažba bez fazet šedé barvy o rozměrech 200x200 mm      DL                  80 mm"_x000d_
 3+16+16+3+3+6+5 = 52,000 [B]_x000d_
 "SKLADBA SJEZDŮ"_x000d_
 "Betonová dlažba šedé barvy o rozměrech 200 x 100 mm            DL                           80 mm     "_x000d_
 65-5 = 60,000 [C]_x000d_
 "Celkem: "A+B+C = 1699,000 [D]</t>
  </si>
  <si>
    <t xml:space="preserve">"`viz projektová dokumentace, TZ a výkaz projektanta a tabulky kubatur`"_x000d_
 "Výměry jsou stanoveny elektronickým odečtem z výkresové dokumentace"_x000d_
 "výkres D_2_1_8_SO335004.4_2.101, 2.201-3, 2.301-4, 2.401"_x000d_
 "Betonová dlažba reliéfní červená o rozměrech 200x100 mm                                DL                  80 mm"_x000d_
 "Lože z kameniva frakce 0/8                                                                                           L                     40 mm"_x000d_
 "SKLADBA STEZKY PRO CHODCE A CYKLISTY"_x000d_
 2+2.5+2.5+2.5+2.5+1.5+1.5 = 15,000 [A]_x000d_
 "SKLADBA SJEZDŮ"_x000d_
 5.0 = 5,000 [B]_x000d_
 "Celkem: "A+B = 20,000 [C]</t>
  </si>
  <si>
    <t>"`viz projektová dokumentace, TZ a výkaz projektanta`"_x000d_
 "Výměry jsou stanoveny elektronickým odečtem z výkresové dokumentace"_x000d_
 "výkres D_2_1_8_SO335004.4_2.101, 1.100"_x000d_
 "výstražná označovací folie kabelového vedení (červená)"_x000d_
 120+10 = 130,000 [A]_x000d_
 "Celkem: "A = 130,000 [B]</t>
  </si>
  <si>
    <t>"`viz projektová dokumentace, TZ a výkaz projektanta`"_x000d_
 "Výměry jsou stanoveny elektronickým odečtem z výkresové dokumentace"_x000d_
 " výkres D_2_1_8_SO335004.4_2.101, 1.100"_x000d_
 "Odvodnění komunikace"_x000d_
 "kanalizační potrubí DN 150, SN 16"_x000d_
 "vč. potřebných zkoušek"_x000d_
 5.0 = 5,000 [A]_x000d_
 "Celkem: "A = 5,000 [B]</t>
  </si>
  <si>
    <t>"`viz projektová dokumentace, TZ a výkaz projektanta`"_x000d_
 "Výměry jsou stanoveny elektronickým odečtem z výkresové dokumentace"_x000d_
 "výkres D_2_1_8_SO335004.4_2.101, 2.403"_x000d_
 "Odvodnění"_x000d_
 "Vpust, délka 500 mm"_x000d_
 1.0 = 1,000 [A]_x000d_
 "Celkem: "A = 1,000 [B]</t>
  </si>
  <si>
    <t>"`viz projektová dokumentace, TZ a výkaz projektanta`"_x000d_
 "Výměry jsou stanoveny elektronickým odečtem z výkresové dokumentace"_x000d_
 "výkres D_2_1_8_SO335004.4_2.101, 2.402"_x000d_
 "Silniční trubkové zábradlí výšky 1,30 m"_x000d_
 194+77 = 271,000 [A]_x000d_
 "Celkem: "A = 271,000 [B]</t>
  </si>
  <si>
    <t>914361</t>
  </si>
  <si>
    <t>DOPRAV ZNAČKY ZMENŠ VEL HLINÍK TŘ RA1 - DOD A MONT</t>
  </si>
  <si>
    <t>"`viz projektová dokumentace, TZ a výkaz projektanta`"_x000d_
 "Výměry jsou stanoveny elektronickým odečtem z výkresové dokumentace"_x000d_
 "výkres D_2_1_8_SO335004.4_2.101, 1.100"_x000d_
 "Dopravní značení"_x000d_
 "Nové svislé dopravní značení"_x000d_
 "- materiál hliník (značka+sloupek), kotvící patky do betonového základu, upevněno šrouby"_x000d_
 "- retroreflexní fólie třídy RA2"_x000d_
 "dopravní značení"_x000d_
 "4xC9a (zmenšená velikost), 4xC9b (zmenšená velikost)"_x000d_
 4+4 = 8,000 [A]_x000d_
 "Celkem: "A = 8,000 [B]</t>
  </si>
  <si>
    <t>"`viz projektová dokumentace, TZ a výkaz projektanta`"_x000d_
 "Výměry jsou stanoveny elektronickým odečtem z výkresové dokumentace"_x000d_
 "výkres D_2_1_8_SO335004.4_2.101, 1.100"_x000d_
 "Dopravní značení"_x000d_
 "Nové svislé dopravní značení"_x000d_
 "dopravní značení"_x000d_
 "ocelový sloup včetně výložníku a založení pro osazení značky"_x000d_
 "vč. základu, podsypu a zemních prací"_x000d_
 "POROVNÁVACÍ POLOŽKA"_x000d_
 "Schéma je k vidění v TZ objektu"_x000d_
 4 = 4,000 [A]_x000d_
 "Celkem: "A = 4,000 [B]</t>
  </si>
  <si>
    <t>"`viz projektová dokumentace, TZ a výkaz projektanta`"_x000d_
 "Výměry jsou stanoveny elektronickým odečtem z výkresové dokumentace"_x000d_
 "výkres D_2_1_8_SO335004.4_2.101, 1.100"_x000d_
 "Dopravní značení"_x000d_
 "Nové vodorovné dopravní značení - první vrstva barvou, druhá vrstva hladkým plastem"_x000d_
 "V15 nápis na vozovce (symbol P4)"_x000d_
 1 = 1,000 [A]_x000d_
 "V15 nápis na vozovce (symbol jízdního kola)"_x000d_
 30 = 30,000 [B]_x000d_
 "V15 nápis na vozovce (symbol C7a)"_x000d_
 30 = 30,000 [C]_x000d_
 "Celkem: "A+B+C = 61,000 [D]</t>
  </si>
  <si>
    <t xml:space="preserve">"`viz projektová dokumentace, TZ a výkaz projektanta`"_x000d_
 "Výměry jsou stanoveny elektronickým odečtem z výkresové dokumentace"_x000d_
 " výkres D_2_1_8_SO335004.4_2.101"_x000d_
 "Obrubníky"_x000d_
 "Betonový chodníkový obrubník včetně betonového lože      BO 10/25"_x000d_
 4+290+95+80+35+4+40+4+11+15+150+15+15+4 = 762,000 [A]_x000d_
 "Celkem: "A = 762,000 [B]</t>
  </si>
  <si>
    <t xml:space="preserve">"`viz projektová dokumentace, TZ a výkaz projektanta`"_x000d_
 "Výměry jsou stanoveny elektronickým odečtem z výkresové dokumentace"_x000d_
 " výkres D_2_1_8_SO335004.4_2.101"_x000d_
 "Obrubníky"_x000d_
 "Betonový silniční obrubník včetně betonového lože             BO 15/25"_x000d_
 290+85+185+5+10+10 = 585,000 [A]_x000d_
 "Celkem: "A = 585,000 [B]</t>
  </si>
  <si>
    <t>"`viz projektová dokumentace, TZ a výkaz projektanta`"_x000d_
 "Výměry jsou stanoveny elektronickým odečtem z výkresové dokumentace"_x000d_
 "výkres D_2_1_8_SO335004.4_2.101, 2.403"_x000d_
 "Odvodnění"_x000d_
 "Odvodňovací žlab s litinovou mříží pro zatížení D400, šířky 200 mm, délka 1000 mm"_x000d_
 3.0*1.0 = 3,000 [A]_x000d_
 "Odvodňovací žlab s litinovou mříží pro zatížení D400, šířky 200 mm, délka 500 mm"_x000d_
 1.0*0.5 = 0,500 [B]_x000d_
 "Celkem: "A+B = 3,500 [C]</t>
  </si>
  <si>
    <t xml:space="preserve">"`viz projektová dokumentace, TZ a výkaz projektanta`"_x000d_
 "`Zemní práce `"_x000d_
 "výkop - obecný"_x000d_
 "         PZN: z celkových výkopů uvažovat 2% bourání prostého betonu, 1% bourání ŽB, ruční výkop uvažovat v rozsahu 10%"_x000d_
 147.42/0.97*2.0/100 = 3,040 [A]_x000d_
 (5.19)/0.97*2.0/100 = 0,107 [B]_x000d_
 "Celkem: "A+B = 3,147 [C]</t>
  </si>
  <si>
    <t xml:space="preserve">"`viz projektová dokumentace, TZ a výkaz projektanta`"_x000d_
 "`Zemní práce `"_x000d_
 "         PZN: z celkových výkopů uvažovat 2% bourání prostého betonu, 1% bourání ŽB, ruční výkop uvažovat v rozsahu 10%"_x000d_
 147.42/0.97*1/100 = 1,520 [A]_x000d_
 (5.19)/0.97*1.0/100 = 0,054 [B]_x000d_
 "Celkem: "A+B = 1,574 [C]</t>
  </si>
  <si>
    <t>R02933044</t>
  </si>
  <si>
    <t>R92723.33044</t>
  </si>
  <si>
    <t>"drn"_x000d_
 880*0.1*1.9 = 167,200 [A]_x000d_
 "Mezisoučet: "A = 167,200 [B]_x000d_
 "zemina z výkopů"_x000d_
 147.42*1.9 = 280,098 [C]_x000d_
 5.19*1.9 = 9,861 [D]_x000d_
 "Mezisoučet: "C+D = 289,959 [E]_x000d_
 "Celkem: "A+C+D = 457,159 [F]</t>
  </si>
  <si>
    <t>"bourání"_x000d_
 (1.8+1.4)*2.2 = 7,040 [A]_x000d_
 "Celkem: "A = 7,040 [B]</t>
  </si>
  <si>
    <t>"vybourané kryty komunikací"_x000d_
 41.6*2.4 = 99,840 [A]_x000d_
 "odpad z bourání ve výkopech"_x000d_
 3.147*2.2 = 6,923 [B]_x000d_
 1.574*2.4 = 3,778 [C]_x000d_
 "Mezisoučet: "A+B+C = 110,541 [D]_x000d_
 "Celkem: "A+B+C = 110,541 [E]</t>
  </si>
  <si>
    <t>"podkladní vrstvy"_x000d_
 128.08*2.05 = 262,564 [A]_x000d_
 "Celkem: "A = 262,564 [B]</t>
  </si>
  <si>
    <t>SO 33-52-01</t>
  </si>
  <si>
    <t>"položka 12283 561,9*2,5 = 1404,750 [A] "_x000d_
 "Celkem "1404,75 = 1404,750 [B]</t>
  </si>
  <si>
    <t>"položka 11332 306,4*2,2 = 674,080 [A] "_x000d_
 "Celkem "674,08 = 674,080 [B]</t>
  </si>
  <si>
    <t>"položka 11318 153,2*2,2 = 337,040 [B] "_x000d_
 "položka 11334 198,795*2,2 = 437,349 [C] "_x000d_
 "Celkové množství = 774,389 "_x000d_
 "Celkem "774,389 = 774,389 [D]</t>
  </si>
  <si>
    <t>Výměry jsou stanoveny elektronickým odečtem z výkresové dokumentace, výkresy D.2.1.8_ SO335201_2.001 Situační výkres, D.2.1.8_ SO335201_2.002 Vzorové příčné řezy</t>
  </si>
  <si>
    <t>"153,2 = 153,200 [A] "_x000d_
 "Celkem "153,2 = 153,200 [B]</t>
  </si>
  <si>
    <t>"tl. 200 mm 206,7*0,2 = 41,340 [A] "_x000d_
 "tl. 200 mm 1325,3*0,2 = 265,060 [B] "_x000d_
 "Celkové množství = 306,400 "_x000d_
 "Celkem "306,4 = 306,400 [D]</t>
  </si>
  <si>
    <t>11334</t>
  </si>
  <si>
    <t>ODSTRANĚNÍ PODKLADU ZPEVNĚNÝCH PLOCH S CEMENT POJIVEM</t>
  </si>
  <si>
    <t>"tl. 150 mm 1325,3*0,15 = 198,795 [A] "_x000d_
 "Celkem "198,795 = 198,795 [B]</t>
  </si>
  <si>
    <t>"561,9 = 561,900 [A] "_x000d_
 "Celkem "561,9 = 561,900 [B]</t>
  </si>
  <si>
    <t>"297,29*0,15 = 44,594 [A] "_x000d_
 "Celkem "44,594 = 44,594 [B]</t>
  </si>
  <si>
    <t>"27 = 27,000 [A] "_x000d_
 "Celkem "27 = 27,000 [B]</t>
  </si>
  <si>
    <t>"1756,84 = 1756,840 [A] "_x000d_
 "Celkem "1756,84 = 1756,840 [B]</t>
  </si>
  <si>
    <t>R348176</t>
  </si>
  <si>
    <t xml:space="preserve">ZÁBRADLÍ  DVOUMADLOVÉ výšky 1100 mm</t>
  </si>
  <si>
    <t>Vzorové listy Ž8 6.2.205 - Přístupy na nástupiště, Vyrovnání výškových úrovní mezi vnějším nástupištěm a navazující plochy</t>
  </si>
  <si>
    <t>Výměry jsou stanoveny elektronickým odečtem z výkresové dokumentace, výkresy D.2.1.8_ SO335201_2.001 Situační výkres, D.2.1.8_ SO335201_2.002 Vzorové příčné řezy 
Vzorové listy Ž8 6.2.205 - Přístupy na nástupiště, Vyrovnání výškových úrovní mezi vnějším nástupištěm a navazující plochoou</t>
  </si>
  <si>
    <t>"0,27*1,6 = 0,432 [A] "_x000d_
 "Celkem "0,432 = 0,432 [B]</t>
  </si>
  <si>
    <t>Výměry jsou stanoveny elektronickým odečtem z výkresové dokumentace, výkresy D.2.1.8_ SO335201_2.001 Situační výkres, D.2.1.8_ SO335201_2.002 Vzorové příčné řezy 
odvodňovací žlab s litinovou mříží vč. vpustního dílu</t>
  </si>
  <si>
    <t>"40 = 40,000 [A] "_x000d_
 "Celkem "40 = 40,000 [B]</t>
  </si>
  <si>
    <t>"konsrtukce vozovky 857,5 = 857,500 [A] "_x000d_
 "Celkem "857,5 = 857,500 [B]</t>
  </si>
  <si>
    <t>Výměry jsou stanoveny elektronickým odečtem z výkresové dokumentace, výkresy D.2.1.8_ SO335201_2.001 Situační výkres, D.2.1.8_ SO335201_2.002 Vzorové příčné řezy 
ŠDA fr. 0/32</t>
  </si>
  <si>
    <t>"konstrukce vozovky 937,26 = 937,260 [A] "_x000d_
 "podklad pod monolit schodiště 1,6*1 = 1,600 [B] "_x000d_
 "Celkové množství = 1,600 "_x000d_
 "Celkem "1,6 = 1,600 [D]</t>
  </si>
  <si>
    <t>ŠDA 
Výměry jsou stanoveny elektronickým odečtem z výkresové dokumentace, výkresy D.2.1.8_ SO335201_2.001 Situační výkres, D.2.1.8_ SO335201_2.002 Vzorové příčné řezy 
ŠDA</t>
  </si>
  <si>
    <t>"pochozí plochy kolem VB 608+18+20 = 646,000 [A] "_x000d_
 "pochozí plochy kolem VB (protiskluzová dlažba) 176,98 = 176,980 [B] "_x000d_
 "pochozí plochy - kostka drobná 102+321 = 423,000 [C] "_x000d_
 "Celkové množství = 1245,980 "_x000d_
 "Celkem "1245,98 = 1245,980 [E]</t>
  </si>
  <si>
    <t>56364</t>
  </si>
  <si>
    <t>VOZOVKOVÉ VRSTVY Z RECYKLOVANÉHO MATERIÁLU TL DO 200MM</t>
  </si>
  <si>
    <t>"778,47 = 778,470 [A] "_x000d_
 "Celkem "778,47 = 778,470 [B]</t>
  </si>
  <si>
    <t>"746,86 = 746,860 [A] "_x000d_
 "Celkem "746,86 = 746,860 [B]</t>
  </si>
  <si>
    <t>574E76</t>
  </si>
  <si>
    <t>ASFALTOVÝ BETON PRO PODKLADNÍ VRSTVY ACP 16+, 16S TL. 80MM</t>
  </si>
  <si>
    <t>58221</t>
  </si>
  <si>
    <t>DLÁŽDĚNÉ KRYTY Z DROBNÝCH KOSTEK DO LOŽE Z KAMENIVA</t>
  </si>
  <si>
    <t>"102+321 = 423,000 [A] "_x000d_
 "Celkem "423 = 423,000 [B]</t>
  </si>
  <si>
    <t>58260A</t>
  </si>
  <si>
    <t>KRYTY Z BETON DLAŽDIC SE ZÁMKEM BAREV RELIÉFNÍCH TL 60MM BEZ LOŽE</t>
  </si>
  <si>
    <t>"varovný pás 10 = 10,000 [A] "_x000d_
 "umělá vodící linie 5 = 5,000 [B] "_x000d_
 "Celkové množství = 15,000 "_x000d_
 "Celkem "15 = 15,000 [D]</t>
  </si>
  <si>
    <t>Výměry jsou stanoveny elektronickým odečtem z výkresové dokumentace, výkresy D.2.1.8_ SO335201_2.001 Situační výkres, D.2.1.8_ SO335201_2.002 Vzorové příčné řezy 
lože tl.. 30 mm</t>
  </si>
  <si>
    <t>"pochozí plochy kolem VB 608 = 608,000 [A] "_x000d_
 "pochozí plochy kolem VB (protiskluzová dlažba) 176,98 = 176,980 [B] "_x000d_
 "Celkové množství = 784,980 "_x000d_
 "Celkem "784,98 = 784,980 [D]</t>
  </si>
  <si>
    <t xml:space="preserve">Výměry jsou stanoveny elektronickým odečtem z výkresové dokumentace, výkresy D.2.1.8_ SO335201_2.001 Situační výkres, D.2.1.8_ SO335201_2.002 Vzorové příčné řezy 
lože tl.  30 mm</t>
  </si>
  <si>
    <t>"pochozí plochy kolem VB (bez fazety) 24 = 24,000 [A] "_x000d_
 "Celkem "24 = 24,000 [B]</t>
  </si>
  <si>
    <t>711117</t>
  </si>
  <si>
    <t>IZOLACE BĚŽNÝCH KONSTRUKCÍ PROTI ZEMNÍ VLHKOSTI Z PE FÓLIÍ</t>
  </si>
  <si>
    <t>"nopová fólie 125*1 = 125,000 [A] "_x000d_
 "Celkem "125 = 125,000 [B]</t>
  </si>
  <si>
    <t>"70+24 = 94,000 [A] "_x000d_
 "Celkem "94 = 94,000 [B]</t>
  </si>
  <si>
    <t>"1000x150x250 mm 337 = 337,000 [A] "_x000d_
 "Celkem "337 = 337,000 [B]</t>
  </si>
  <si>
    <t>917424</t>
  </si>
  <si>
    <t>CHODNÍKOVÉ OBRUBY Z KAMENNÝCH OBRUBNÍKŮ ŠÍŘ 150MM</t>
  </si>
  <si>
    <t>"OP6 80 = 80,000 [A] "_x000d_
 "Celkem "80 = 80,000 [B]</t>
  </si>
  <si>
    <t>SO 34-50-01</t>
  </si>
  <si>
    <t xml:space="preserve">"položka  č. 12373 "238.9 = 238,900 [A]_x000d_
 "položka č. 13173 "59.129 = 59,129 [B]_x000d_
 "položka č. 13273 "1.014 = 1,014 [C]_x000d_
 "položka  č. 173103 "5.408 = 5,408 [D]_x000d_
 "položka  č. 17411 "44.394 = 44,394 [E]_x000d_
 "jednotková hmotnost (T/m3) "1.9 = 1,900 [F]_x000d_
 "Mezisoučet "(A+B+C-D-E)*F = 473,558 [G]</t>
  </si>
  <si>
    <t xml:space="preserve">"položka  č. 96616 "2.1 = 2,100 [A]_x000d_
 "trouba "4.3038 = 4,304 [B]_x000d_
 "jednotková hmotnost (T/m3) "2.4 = 2,400 [C]_x000d_
 "Mezisoučet "(A+B)*C = 15,370 [D]</t>
  </si>
  <si>
    <t>planimetrováno ze situace</t>
  </si>
  <si>
    <t>"tloušťky 25 cm "2540,9*0,25 = 635,225 [A]_x000d_
 "tloušťky 35 cm "1798,51*0,35 = 629,479 [B]_x000d_
 "Mezisoučet "1264.704000 = 1264,704 [C]</t>
  </si>
  <si>
    <t>planimetrovaním ze situace a interpolací z příčních řezu</t>
  </si>
  <si>
    <t>238.90 = 238,900 [A]</t>
  </si>
  <si>
    <t>výkop pro bourání stávajícího propustku a uložení nového, výpočet z přílohy 2.501 Propustek</t>
  </si>
  <si>
    <t>59.129 = 59,129 [A]</t>
  </si>
  <si>
    <t>rýhy pro betonové prahy propustků, výpočet z přílohy 2.501 Propustek</t>
  </si>
  <si>
    <t>1.014 = 1,014 [A]</t>
  </si>
  <si>
    <t>uložení ornice na mezideponii</t>
  </si>
  <si>
    <t>"hodnota převzata z pol. 12110 "1264,704 = 1264,704 [A]</t>
  </si>
  <si>
    <t>interpolací z příčních řezu</t>
  </si>
  <si>
    <t>973.51 = 973,510 [A]</t>
  </si>
  <si>
    <t>5.48 = 5,480 [A]</t>
  </si>
  <si>
    <t>zpětný zásyp jámy po rekonstrukci propustku vhodnou zeminou z výkopů, výpočet z přílohy 501 Propustek v km 39,870</t>
  </si>
  <si>
    <t>44.394 = 44,394 [A]</t>
  </si>
  <si>
    <t>3480.73 = 3480,730 [A]</t>
  </si>
  <si>
    <t>ošetřování ornice na mezideponii po dobu deponování ornice</t>
  </si>
  <si>
    <t>21566</t>
  </si>
  <si>
    <t>ÚPRAVA ZEMIN V PODLOŽÍ HL DO 0,5M</t>
  </si>
  <si>
    <t>4101.8 = 4101,800 [A]</t>
  </si>
  <si>
    <t>Položka zahrnuje:
- zafrézování předepsaného množství hydraulického pojiva do podloží do hloubky do 0,5m
- zhutnění
- druh hydraulického pojiva stanoví zadávací dokumentace
Položka nezahrnuje:
- x</t>
  </si>
  <si>
    <t>výpočet z přílohy 2.501 Propustek</t>
  </si>
  <si>
    <t>0.1*2*6.9 = 1,380 [A]</t>
  </si>
  <si>
    <t>"pod dlažbou z LK tl. 100 mm "2.974 = 2,974 [A]</t>
  </si>
  <si>
    <t>451384</t>
  </si>
  <si>
    <t>PODKL VRSTVY ZE ŽELEZOBET DO C25/30 VČET VÝZTUŽE</t>
  </si>
  <si>
    <t>1.6*6.9*0.2 = 2,208 [A]</t>
  </si>
  <si>
    <t>LK tl. 0.20 m, výpočet z přílohy 2.501 Propustek</t>
  </si>
  <si>
    <t>"vtok "1.455 = 1,455 [A]_x000d_
 "výtok "4.418 = 4,418 [B]_x000d_
 "Mezisoučet "5.873000 = 5,873 [C]</t>
  </si>
  <si>
    <t>"prah dlažby "1.74*0.3 = 0,522 [A]_x000d_
 "prahy propustku "2*1.272*0.5 = 1,272 [B]_x000d_
 "Mezisoučet "1.794000 = 1,794 [C]</t>
  </si>
  <si>
    <t>frakce 0/32 tl. 180 mm, planimetrováno ze situace</t>
  </si>
  <si>
    <t>2588.74 = 2588,740 [A]</t>
  </si>
  <si>
    <t>frakce 0/32 tl. 200 mm, planimetrováno ze situace</t>
  </si>
  <si>
    <t>3110.71 = 3110,710 [A]</t>
  </si>
  <si>
    <t>frakce 0/32 tl. 300 mm, planimetrováno ze situace</t>
  </si>
  <si>
    <t>182.40 = 182,400 [A]</t>
  </si>
  <si>
    <t>56362</t>
  </si>
  <si>
    <t>VOZOVKOVÉ VRSTVY Z RECYKLOVANÉHO MATERIÁLU TL DO 100MM</t>
  </si>
  <si>
    <t>tl. 100 mm, planimetrováno ze situace</t>
  </si>
  <si>
    <t>152.14 = 152,140 [A]</t>
  </si>
  <si>
    <t>zpevnění krajnice ZE ŠD 0/32 
 nebo R-MAT 0/22 , TL. 150 mm
30mm pod hranu zpevnění, planimetrováno ze situace</t>
  </si>
  <si>
    <t>34.44 = 34,440 [A]</t>
  </si>
  <si>
    <t>572741</t>
  </si>
  <si>
    <t>DVOUVRSTVÝ ASFALTOVÝ NÁTĚR DO 2,0KG/M2</t>
  </si>
  <si>
    <t>frakce kam. 8/11 a 4/8,
množství kam. 6-15 kg/m2 a 4-10 kg/m2
pojivo 1-1,6 kg/m2 a 0,7-1,4 kg/m2, tl.10 mm,
planimetrovnáno ze situace</t>
  </si>
  <si>
    <t>146.17 = 146,170 [A]</t>
  </si>
  <si>
    <t>57622</t>
  </si>
  <si>
    <t>POSYP KAMENIVEM DRCENÝM 10KG/M2</t>
  </si>
  <si>
    <t>dvouvrstvý nátěr asfaltový fr. kam. 4/8, množství kam. 4-10 kg/m2</t>
  </si>
  <si>
    <t>57623</t>
  </si>
  <si>
    <t>POSYP KAMENIVEM DRCENÝM 15KG/M2</t>
  </si>
  <si>
    <t>dvouvrstvý nátěr asfaltový fr. kam. 8/11, množství kam. 6-15 kg/m2</t>
  </si>
  <si>
    <t>1xNp + 2xNa, výpočet z přílohy 2.501 Propustek</t>
  </si>
  <si>
    <t>4.45*7.9*3 = 105,465 [A]</t>
  </si>
  <si>
    <t>"Chránička P115 "8 = 8,000 [A]_x000d_
 "Chránička P117 "6 = 6,000 [B]_x000d_
 "Chráníčka P119 "8.5 = 8,500 [C]_x000d_
 "Chránička P121 "8 = 8,000 [D]_x000d_
 "Chránička P123 "7.5 = 7,500 [E]_x000d_
 "Mezisoučet "(A+B+C+D+E)*2 = 76,000 [F]</t>
  </si>
  <si>
    <t>nové dopravní značky typu IS21a a IS19b, umístění dle 2.101 Situace</t>
  </si>
  <si>
    <t>914123</t>
  </si>
  <si>
    <t>DOPRAVNÍ ZNAČKY ZÁKLADNÍ VELIKOSTI OCELOVÉ TŘ RA1 - DEMONTÁŽ</t>
  </si>
  <si>
    <t>značky typu A30, A31c a IS21b budou odstraněny a předány správci</t>
  </si>
  <si>
    <t>3 = 3,000 [A]</t>
  </si>
  <si>
    <t>914923</t>
  </si>
  <si>
    <t>SLOUPKY A STOJKY DZ Z OCEL TRUBEK DO PATKY DEMONTÁŽ</t>
  </si>
  <si>
    <t>demontáž sloupku DZ, odvoz kovového odpadu do šrotu, likvidace betonové suti.</t>
  </si>
  <si>
    <t>železobetonová trouba patková, BETON C35/45 -XC4,XD3,XF4,XA1, výpočet z přílohy 2.501 Propustek</t>
  </si>
  <si>
    <t>7.900 = 7,900 [A]</t>
  </si>
  <si>
    <t>bourání čel a základu propustku</t>
  </si>
  <si>
    <t>1.5*0.5*1.4*2 = 2,100 [A]</t>
  </si>
  <si>
    <t>96636</t>
  </si>
  <si>
    <t>BOURÁNÍ PROPUSTŮ Z TRUB DN DO 800MM</t>
  </si>
  <si>
    <t>6 = 6,000 [A]</t>
  </si>
  <si>
    <t>SO 34-50-02</t>
  </si>
  <si>
    <t xml:space="preserve">"položka  č. 12373 "108.2 = 108,200 [A]_x000d_
 "položka  č. 17421 "17.25 = 17,250 [B]_x000d_
 "jednotková hmotnost (T/m3) "1.9 = 1,900 [C]_x000d_
 "Mezisoučet "(A-B)*1.9 = 172,805 [D]</t>
  </si>
  <si>
    <t>108.20 = 108,200 [A]</t>
  </si>
  <si>
    <t>zásyp krajníc interpolací z příčních řezu,</t>
  </si>
  <si>
    <t>17.25 = 17,250 [A]</t>
  </si>
  <si>
    <t>368.12 = 368,120 [A]</t>
  </si>
  <si>
    <t>368,12 = 368,120 [A]</t>
  </si>
  <si>
    <t>286.6898 = 286,690 [A]</t>
  </si>
  <si>
    <t>349.3127 = 349,313 [A]</t>
  </si>
  <si>
    <t>SO 34-50-03</t>
  </si>
  <si>
    <t>"položka č. 13173 "83.8 = 83,800 [A]_x000d_
 "položka č. 13273 "1.043 = 1,043 [B]_x000d_
 "položka č. 17411 "71.773 = 71,773 [C]_x000d_
 "položka č. 173103 "10.56 = 10,560 [D]_x000d_
 "jednotková hmotnost (T/m3) "1.9 = 1,900 [E]_x000d_
 "Mezisoučet "(A+B-C-D)*E = 4,769 [F]</t>
  </si>
  <si>
    <t xml:space="preserve">"položka  č. 96616 "1.980 = 1,980 [A]_x000d_
 "trouba "9.373 = 9,373 [B]_x000d_
 "jednotková hmotnost (T/m3) "2.4 = 2,400 [C]_x000d_
 "Mezisoučet "(A+B)*C = 27,247 [D]</t>
  </si>
  <si>
    <t>"Položka č. 113378 "100.567 = 100,567 [A]_x000d_
 "jednotková hmotnost (T/m3) "2,5 = 2,500 [B]_x000d_
 "Mezisoučet "A*B = 251,418 [C]</t>
  </si>
  <si>
    <t>11337</t>
  </si>
  <si>
    <t>ODSTRANĚNÍ PODKLADU ZPEVNĚNÝCH PLOCH Z DLAŽEBNÍCH KOSTEK</t>
  </si>
  <si>
    <t>odstranění stávající štětové cesty</t>
  </si>
  <si>
    <t>100.5669 = 100,567 [A]</t>
  </si>
  <si>
    <t>"tloušťky 45 cm "1954.06*0.45 = 879,327 [A]</t>
  </si>
  <si>
    <t>83.800 = 83,800 [A]</t>
  </si>
  <si>
    <t>1.043 = 1,043 [A]</t>
  </si>
  <si>
    <t>"hodnota převzata z pol. 12110 "879,327 = 879,327 [A]</t>
  </si>
  <si>
    <t>643.6 = 643,600 [A]</t>
  </si>
  <si>
    <t>10.56 = 10,560 [A]</t>
  </si>
  <si>
    <t>71.773 = 71,773 [A]</t>
  </si>
  <si>
    <t>1531.56 = 1531,560 [A]</t>
  </si>
  <si>
    <t>1786.99 = 1786,990 [A]</t>
  </si>
  <si>
    <t>2*8.9*0.1 = 1,780 [A]</t>
  </si>
  <si>
    <t>"pod dlažbou z LK tl. 100 mm "4.992 = 4,992 [A]</t>
  </si>
  <si>
    <t>1.6*8.9*0.2 = 2,848 [A]</t>
  </si>
  <si>
    <t>"vtok "1.97 = 1,970 [A]_x000d_
 "výtok "8.02 = 8,020 [B]_x000d_
 "Mezisoučet "9.990000 = 9,990 [C]</t>
  </si>
  <si>
    <t>"prah dlažby "1.858*0.3 = 0,557 [A]_x000d_
 "prahy propustku "2*1.272*0.5 = 1,272 [B]_x000d_
 "Mezisoučet "1.829000 = 1,829 [C]</t>
  </si>
  <si>
    <t>783.8132 = 783,813 [A]</t>
  </si>
  <si>
    <t>949.7132 = 949,713 [A]</t>
  </si>
  <si>
    <t>340.0209 = 340,021 [A]</t>
  </si>
  <si>
    <t>278.5792 = 278,579 [A]</t>
  </si>
  <si>
    <t>69.9589 = 69,959 [A]</t>
  </si>
  <si>
    <t>266.4857 = 266,486 [A]</t>
  </si>
  <si>
    <t>4.45*9.9*3 = 132,165 [A]</t>
  </si>
  <si>
    <t>nové dopravní značky typu IS19a, IS19c, IS19b, IS21a umístění viz 2.101 Situace</t>
  </si>
  <si>
    <t>4 = 4,000 [A]</t>
  </si>
  <si>
    <t>914122</t>
  </si>
  <si>
    <t>DOPRAVNÍ ZNAČKY ZÁKLADNÍ VELIKOSTI OCELOVÉ TŘ RA1 - MONTÁŽ S PŘEMÍSTĚNÍM</t>
  </si>
  <si>
    <t xml:space="preserve">přesun a znovuosazení demontovaných dopr. značek  typu IS19b a IS19c, umístění viz 2.101 Situace</t>
  </si>
  <si>
    <t>Položka zahrnuje:
- dopravu demontované značky z dočasné skládky
- osazení a montáž značky na místě určeném projektem
- nutnou opravu poškozených částí
Položka nezahrnuje:
- dodávku značky</t>
  </si>
  <si>
    <t>svislé dopravní značky IS19b a IS19c budou po demontáži přesunuty na dočasnou skládku pro zpětné osazení, značky typu 2x IS19a a 2x IS19c budou předány správci po odstranění viz. 2.101 Situace</t>
  </si>
  <si>
    <t>nový sloupek pro dopr. značky: IS21a, 2xIS19b, 2x IS19c
nový sloupek pro dopr. značky: IS19a</t>
  </si>
  <si>
    <t>demontáž sloupku DZ, odvoz kovového odpadu do šrotu, likvidace betonové suti</t>
  </si>
  <si>
    <t>9.9 = 9,900 [A]</t>
  </si>
  <si>
    <t>1.32*1.5 = 1,980 [A]</t>
  </si>
  <si>
    <t>10 = 10,000 [A]</t>
  </si>
  <si>
    <t>SO 34-50-04</t>
  </si>
  <si>
    <t xml:space="preserve">"položka  č. 12373 "330.652 = 330,652 [A]_x000d_
 "položka č. 13173 "59.940 = 59,940 [B]_x000d_
 "položka č. 13273 "1.037 = 1,037 [C]_x000d_
 "položka  č. 173103 "5.050 = 5,050 [D]_x000d_
 "položka  č. 17411 "38.475 = 38,475 [E]_x000d_
 "jednotková hmotnost (T/m3) "1.9 = 1,900 [F]_x000d_
 "Mezisoučet "(A+B+C-D-E)*F = 661,398 [G]</t>
  </si>
  <si>
    <t>"trouba "5.021 = 5,021 [A]_x000d_
 "jednotková hmotnost (T/m3) "2.4 = 2,400 [B]_x000d_
 "Mezisoučet "A*B = 12,050 [C]</t>
  </si>
  <si>
    <t>"tloušťky 30 cm "5139.39*0.3 = 1541,817 [A]</t>
  </si>
  <si>
    <t>330.6521 = 330,652 [A]</t>
  </si>
  <si>
    <t>59.940 = 59,940 [A]</t>
  </si>
  <si>
    <t>1.037 = 1,037 [A]</t>
  </si>
  <si>
    <t>"hodnota převzata z pol. 12110 "1541,817 = 1541,817 [A]</t>
  </si>
  <si>
    <t>1502.1 = 1502,100 [A]</t>
  </si>
  <si>
    <t>5.05 = 5,050 [A]</t>
  </si>
  <si>
    <t>38.475 = 38,475 [A]</t>
  </si>
  <si>
    <t>4050.42 = 4050,420 [A]</t>
  </si>
  <si>
    <t>4940.32 = 4940,320 [A]</t>
  </si>
  <si>
    <t>2*6.9*0.1 = 1,380 [A]</t>
  </si>
  <si>
    <t>"pod dlažbou z LK tl. 100 mm "2.063 = 2,063 [A]</t>
  </si>
  <si>
    <t>"vtok "1.113 = 1,113 [A]_x000d_
 "výtok "2.842 = 2,842 [B]_x000d_
 "Mezisoučet "3.955000 = 3,955 [C]</t>
  </si>
  <si>
    <t>3017.88 = 3017,880 [A]</t>
  </si>
  <si>
    <t>3623.04 = 3623,040 [A]</t>
  </si>
  <si>
    <t>185.29 = 185,290 [A]</t>
  </si>
  <si>
    <t>155.69 = 155,690 [A]</t>
  </si>
  <si>
    <t>35.07 = 35,070 [A]</t>
  </si>
  <si>
    <t>149.85 = 149,850 [A]</t>
  </si>
  <si>
    <t xml:space="preserve">přesun a znovuosazení demontované dopr. značky  typu IS21b, umístění viz 2.101 Situace</t>
  </si>
  <si>
    <t>svislá dopravní značka IS21b bude po demontáži přesunuta na dočasnou skládku pro zpětné osazení</t>
  </si>
  <si>
    <t>7.9 = 7,900 [A]</t>
  </si>
  <si>
    <t>7 = 7,000 [A]</t>
  </si>
  <si>
    <t>SO 34-50-05</t>
  </si>
  <si>
    <t>"položka č. 12373 "30.28 = 30,280 [A]_x000d_
 "položka č. 173103 "5.84 = 5,840 [B]_x000d_
 "jednotková hmotnost (T/m3) "1.9 = 1,900 [C]_x000d_
 "Mezisoučet "(A-B)*C = 46,436 [D]</t>
  </si>
  <si>
    <t>"Položka č. 11332 "81.618 = 81,618 [A]_x000d_
 "jednotková hmotnost (T/m3) "2,5 = 2,500 [B]_x000d_
 "Mezisoučet "A*B = 204,045 [C]</t>
  </si>
  <si>
    <t>odbourání stávající štěrk. cesty</t>
  </si>
  <si>
    <t>272.06*0.3 = 81,618 [A]</t>
  </si>
  <si>
    <t>"tloušťky 35 cm "1437.29*0,30 = 431,187 [A]</t>
  </si>
  <si>
    <t>30.28 = 30,280 [A]</t>
  </si>
  <si>
    <t>"hodnota převzata z pol. 12110 "431,187 = 431,187 [A]</t>
  </si>
  <si>
    <t>206.55 = 206,550 [A]</t>
  </si>
  <si>
    <t>5.84 = 5,840 [A]</t>
  </si>
  <si>
    <t>1543.69 = 1543,690 [A]</t>
  </si>
  <si>
    <t>1686.79 = 1686,790 [A]</t>
  </si>
  <si>
    <t>1035.86 = 1035,860 [A]</t>
  </si>
  <si>
    <t>1255.09 = 1255,090 [A]</t>
  </si>
  <si>
    <t>170.42 = 170,420 [A]</t>
  </si>
  <si>
    <t>139.82 = 139,820 [A]</t>
  </si>
  <si>
    <t>30.69 = 30,690 [A]</t>
  </si>
  <si>
    <t>133.777 = 133,777 [A]</t>
  </si>
  <si>
    <t>SO 34-50-06</t>
  </si>
  <si>
    <t xml:space="preserve">"položka  č. 12373 "154.351 = 154,351 [A]_x000d_
 "položka č. 13173 "83.911 = 83,911 [B]_x000d_
 "položka č. 13273 "1.211 = 1,211 [C]_x000d_
 "položka  č. 173103 "6.59 = 6,590 [D]_x000d_
 "položka  č. 17411 "44.394 = 44,394 [E]_x000d_
 "odečet pro zásypy SO 34-50-07 "36,87 = 36,870 [H]_x000d_
 "jednotková hmotnost (T/m3) "1.9 = 1,900 [F]_x000d_
 "Mezisoučet "(A+B+C-D-E-H)*F = 288,076 [G]</t>
  </si>
  <si>
    <t xml:space="preserve">"položka  č. 96616 "2.25 = 2,250 [A]_x000d_
 "trouba "6.456 = 6,456 [B]_x000d_
 "jednotková hmotnost (T/m3) "2.4 = 2,400 [C]_x000d_
 "Mezisoučet "(A+B)*C = 20,894 [D]</t>
  </si>
  <si>
    <t>"tloušťky 20 cm "762.14*0.2 = 152,428 [A]_x000d_
 "tloušťky 30 cm "1098.57*0.3 = 329,571 [B]_x000d_
 "tloušťky 45 cm "1373.13*0.45 = 617,909 [C]_x000d_
 "Mezisoučet "1099.908000 = 1099,908 [D]</t>
  </si>
  <si>
    <t>154.3514 = 154,351 [A]</t>
  </si>
  <si>
    <t>83.911 = 83,911 [A]</t>
  </si>
  <si>
    <t>1.211 = 1,211 [A]</t>
  </si>
  <si>
    <t>"hodnota převzata z pol. 12110 "1099,908 = 1099,908 [A]</t>
  </si>
  <si>
    <t>1398.55 = 1398,550 [A]</t>
  </si>
  <si>
    <t>6.59 = 6,590 [A]</t>
  </si>
  <si>
    <t>2695.89 = 2695,890 [A]</t>
  </si>
  <si>
    <t>3446.73 = 3446,730 [A]</t>
  </si>
  <si>
    <t>"pod dlažbou z LK tl. 100 mm "2.511 = 2,511 [A]</t>
  </si>
  <si>
    <t>"vtok "1.500 = 1,500 [A]_x000d_
 "výtok "3.467 = 3,467 [B]_x000d_
 "Mezisoučet "4.967000 = 4,967 [C]</t>
  </si>
  <si>
    <t>"prah dlažby "3.9144*0.3 = 1,174 [A]_x000d_
 "prahy propustku "2*1.272*0.5 = 1,272 [B]_x000d_
 "Mezisoučet "2.446000 = 2,446 [C]</t>
  </si>
  <si>
    <t>1895.31 = 1895,310 [A]</t>
  </si>
  <si>
    <t>2264.45 = 2264,450 [A]</t>
  </si>
  <si>
    <t>237.75 = 237,750 [A]</t>
  </si>
  <si>
    <t>195.8815 = 195,882 [A]</t>
  </si>
  <si>
    <t>46.92 = 46,920 [A]</t>
  </si>
  <si>
    <t>187.6534 = 187,653 [A]</t>
  </si>
  <si>
    <t>3*1.5*0.5 = 2,250 [A]</t>
  </si>
  <si>
    <t>9 = 9,000 [A]</t>
  </si>
  <si>
    <t>SO 34-50-07</t>
  </si>
  <si>
    <t>"položka č. 11348 "3.28 = 3,280 [A]_x000d_
 "položka č. 11351 "0.05*10 = 0,500 [B]_x000d_
 "jednotková hmotnost (T/m3) "2.4 = 2,400 [C]_x000d_
 "Mezisoučet "(A+B)*C = 9,072 [D]</t>
  </si>
  <si>
    <t>"Položka č. 11332 "142.660 = 142,660 [A]_x000d_
 "Položka č. 11347 "6.97 = 6,970 [B]_x000d_
 "jednotková hmotnost (T/m3) "2,5 = 2,500 [C]_x000d_
 "Mezisoučet "(A+B)*C = 374,075 [D]</t>
  </si>
  <si>
    <t>odstranění stávající cesty</t>
  </si>
  <si>
    <t>142.66 = 142,660 [A]</t>
  </si>
  <si>
    <t>11347</t>
  </si>
  <si>
    <t>ODSTRAN KRYTU ZPEVNĚNÝCH PLOCH Z DLAŽEB KOSTEK VČET PODKL</t>
  </si>
  <si>
    <t>bourání sjezdu</t>
  </si>
  <si>
    <t>6.97 = 6,970 [A]</t>
  </si>
  <si>
    <t>11348</t>
  </si>
  <si>
    <t>ODSTRANĚNÍ KRYTU ZPEVNĚNÝCH PLOCH Z DLAŽDIC VČETNĚ PODKLADU</t>
  </si>
  <si>
    <t>bourání chodníku</t>
  </si>
  <si>
    <t>3.28 = 3,280 [A]</t>
  </si>
  <si>
    <t>11351</t>
  </si>
  <si>
    <t>ODSTRANĚNÍ ZÁHONOVÝCH OBRUBNÍKŮ</t>
  </si>
  <si>
    <t>bourání chodníku včetně lože</t>
  </si>
  <si>
    <t>"tloušťky 30 cm "1715.40*0,30 = 514,620 [A]</t>
  </si>
  <si>
    <t>12.78 = 12,780 [A]</t>
  </si>
  <si>
    <t>"hodnota převzata z pol. 12110 "142,66 = 142,660 [A]</t>
  </si>
  <si>
    <t>408.32 = 408,320 [A]</t>
  </si>
  <si>
    <t>49.65 = 49,650 [A]</t>
  </si>
  <si>
    <t>1627.83 = 1627,830 [A]</t>
  </si>
  <si>
    <t>2077.53 = 2077,530 [A]</t>
  </si>
  <si>
    <t>1563.80 = 1563,800 [A]</t>
  </si>
  <si>
    <t>1294.08 = 1294,080 [A]</t>
  </si>
  <si>
    <t>660*0.5 = 330,000 [A]</t>
  </si>
  <si>
    <t>1241.3597 = 1241,360 [A]</t>
  </si>
  <si>
    <t>SO 34-50-08</t>
  </si>
  <si>
    <t>"Položka č. 12373 "46,66 = 46,660 [A]_x000d_
 "jednotková hmotnost (T/m3) "1.9 = 1,900 [B]_x000d_
 "Mezisoučet "A*B = 88,654 [C]</t>
  </si>
  <si>
    <t>"tloušťky 20 cm "4469,46*0,3 = 1340,838 [A]</t>
  </si>
  <si>
    <t>"POLNÍ CESTA "46,33 = 46,330 [A]_x000d_
 "STEZKA PRO PĚŠÍ "0,33 = 0,330 [B]_x000d_
 "Mezisoučet "46.660000 = 46,660 [C]</t>
  </si>
  <si>
    <t>"hodnota převzata z pol. 12110 "1340,838 = 1340,838 [A]</t>
  </si>
  <si>
    <t>"POLNÍ CESTA "1091,88 = 1091,880 [A]_x000d_
 "STEZKA PRO PĚŠÍ "37,1 = 37,100 [B]_x000d_
 "Mezisoučet "1128.980000 = 1128,980 [C]</t>
  </si>
  <si>
    <t>"POLNÍ CESTA "3136,39 = 3136,390 [A]_x000d_
 "STEZKA PRO PĚŠÍ "410,72 = 410,720 [B]_x000d_
 "Mezisoučet "3547.110000 = 3547,110 [C]</t>
  </si>
  <si>
    <t>4158,99 = 4158,990 [A]</t>
  </si>
  <si>
    <t>2690,05 = 2690,050 [A]</t>
  </si>
  <si>
    <t>3258,89 = 3258,890 [A]</t>
  </si>
  <si>
    <t>SO 34-50-09</t>
  </si>
  <si>
    <t>"Položka č. 12373 "52,53 = 52,530 [A]_x000d_
 "Jednotková hmotnost (T/m3) "1.9 = 1,900 [B]_x000d_
 "Mezisoučet "A*B = 99,807 [C]</t>
  </si>
  <si>
    <t>"tloušťky 20 cm "663,56*0,20 = 132,712 [A]</t>
  </si>
  <si>
    <t>"Z CHPR "29,85 = 29,850 [A]_x000d_
 "STAV. NEZP. CESTA "113,398*0,2 = 22,680 [B]_x000d_
 "Mezisoučet "52.530000 = 52,530 [C]</t>
  </si>
  <si>
    <t>"hodnota převzata z pol. 12110 "132,712 = 132,712 [A]</t>
  </si>
  <si>
    <t>3,7 = 3,700 [A]</t>
  </si>
  <si>
    <t>527,14 = 527,140 [A]</t>
  </si>
  <si>
    <t>535,66 = 535,660 [A]</t>
  </si>
  <si>
    <t>413,88 = 413,880 [A]</t>
  </si>
  <si>
    <t>498,50 = 498,500 [A]</t>
  </si>
  <si>
    <t>SO 34-50-10</t>
  </si>
  <si>
    <t>"Položka č. 12373 "246,802 = 246,802 [A]_x000d_
 "Položka č. 173103 "12,94 = 12,940 [B]_x000d_
 "jednotková hmotnost (T/m3) "1.9 = 1,900 [C]_x000d_
 "Mezisoučet "(A-B)*C = 444,338 [D]</t>
  </si>
  <si>
    <t>"tloušťky 30 cm "3676,72*0,30 = 1103,016 [A]_x000d_
 "Stav. poslni cesta "799,205*0,3 = 239,762 [B]_x000d_
 "Mezisoučet "A-B = 863,254 [C]</t>
  </si>
  <si>
    <t>"Z CHPR "7,04 = 7,040 [A]_x000d_
 "Stav. polní cesta "799,205*0,3 = 239,762 [B]_x000d_
 "Mezisoučet "246.802000 = 246,802 [C]</t>
  </si>
  <si>
    <t>"hodnota převzata z pol. 12110 "863,254 = 863,254 [A]</t>
  </si>
  <si>
    <t>723,67 = 723,670 [A]</t>
  </si>
  <si>
    <t>12,94 = 12,940 [A]</t>
  </si>
  <si>
    <t>2954,01 = 2954,010 [A]</t>
  </si>
  <si>
    <t>3397,68 = 3397,680 [A]</t>
  </si>
  <si>
    <t>2125,03 = 2125,030 [A]</t>
  </si>
  <si>
    <t>2554,06 = 2554,060 [A]</t>
  </si>
  <si>
    <t>192,54 = 192,540 [A]</t>
  </si>
  <si>
    <t>158,72 = 158,720 [A]</t>
  </si>
  <si>
    <t>17,85 = 17,850 [A]_x000d_
 15,37 = 15,370 [B]_x000d_
 "Mezisoučet "33.220000 = 33,220 [D]</t>
  </si>
  <si>
    <t>152,07 = 152,070 [A]</t>
  </si>
  <si>
    <t>nové dopravní značky typu B16a umístění dle 2.101 Situace</t>
  </si>
  <si>
    <t>značky typu P8, IP22, B15 a B16 budou odstraněny a předány správci</t>
  </si>
  <si>
    <t>nový sloupek pro dopr. značky: B16</t>
  </si>
  <si>
    <t>SO 34-50-11</t>
  </si>
  <si>
    <t>"Položka č. 12373 "73,76 = 73,760 [A]_x000d_
 "Položka č. 173103 "4,4 = 4,400 [B]_x000d_
 "Jednotková hmotnost (T/m3) "1.9 = 1,900 [C]_x000d_
 "Mezisoučet "(A-B)*C = 131,784 [D]</t>
  </si>
  <si>
    <t>"tloušťky 20 cm "822,84*0,20 = 164,568 [A]</t>
  </si>
  <si>
    <t>"Z CHPR "65,07+8,69 = 73,760 [A]</t>
  </si>
  <si>
    <t>"hodnota převzata z pol. 12110 "164,568 = 164,568 [A]</t>
  </si>
  <si>
    <t>"z CHPR "42,29+13,01+15+126,88 = 197,180 [A]</t>
  </si>
  <si>
    <t>interpolací z příčních řezu, pouze pod nez. krajnicí</t>
  </si>
  <si>
    <t>4,40 = 4,400 [A]</t>
  </si>
  <si>
    <t>1438,79 = 1438,790 [A]</t>
  </si>
  <si>
    <t>1597,76 = 1597,760 [A]</t>
  </si>
  <si>
    <t>939 = 939,000 [A]</t>
  </si>
  <si>
    <t>1137,74 = 1137,740 [A]</t>
  </si>
  <si>
    <t>202,61 = 202,610 [A]</t>
  </si>
  <si>
    <t>171,49 = 171,490 [A]</t>
  </si>
  <si>
    <t>21,33 = 21,330 [A]_x000d_
 19,78 = 19,780 [B]_x000d_
 "Mezisoučet "41.110000 = 41,110 [C]</t>
  </si>
  <si>
    <t>165,36 = 165,360 [A]</t>
  </si>
  <si>
    <t>SO 34-50-12</t>
  </si>
  <si>
    <t>"hlavní trasa + MK v poli "(166,2+92,20*4,50)*0,15 = 87,165 [A]</t>
  </si>
  <si>
    <t>"hlavní trasa + MK v poli "(166,2+92,20*4,50)*0,20 = 116,220 [A]</t>
  </si>
  <si>
    <t>"hlavní trasa "2073,8 = 2073,800 [A]</t>
  </si>
  <si>
    <t>12373A</t>
  </si>
  <si>
    <t>ODKOP PRO SPOD STAVBU SILNIC A ŽELEZNIC TŘ. I - BEZ DOPRAVY</t>
  </si>
  <si>
    <t>"hlavní trasa + MK v poli "268,49+402,15 = 670,640 [A]</t>
  </si>
  <si>
    <t>"natěžení a dovoz ornice z deponie z pol.č.18220 "329,3 = 329,300 [A]</t>
  </si>
  <si>
    <t>"propustek v km 34,636 "12,20*13,75 = 167,750 [A]</t>
  </si>
  <si>
    <t>"uložení ornice na deponii z pol.č.12110 "297,9 = 297,900 [A]</t>
  </si>
  <si>
    <t>17182</t>
  </si>
  <si>
    <t>ULOŽENÍ SYPANINY DO NÁSYPŮ Z NAKUPOVANÉ ZEMINY SE ZHUTNĚNÍM</t>
  </si>
  <si>
    <t>"hlavní trasa + MK v poli "5816,36+0,7 = 5817,060 [A]</t>
  </si>
  <si>
    <t>V AKTIVNÍ ZÓNĚ</t>
  </si>
  <si>
    <t>"hlavní trasa + MK v poli "2728,52+173,08 = 2901,600 [A]</t>
  </si>
  <si>
    <t>17382</t>
  </si>
  <si>
    <t>ZEMNÍ KRAJNICE A DOSYPÁVKY Z NAKUPOVANÉ ZEMINY SE ZHUTNĚNÍM</t>
  </si>
  <si>
    <t>"hlavní trasa + MK v poli "64,85+4,05 = 68,900 [A]</t>
  </si>
  <si>
    <t>"propustek v km 34,636 "12,20*12,0 = 146,400 [A]</t>
  </si>
  <si>
    <t>"hlavní trasa + MK v poli "9095,1+276,9 = 9372,000 [A]</t>
  </si>
  <si>
    <t>"hlavní trasa + MK v poli "301,08+28,22 = 329,300 [A]</t>
  </si>
  <si>
    <t>"z pol.č.18220 "329,3/0,15 = 2195,333 [A]</t>
  </si>
  <si>
    <t>"propustek v km 34,636, pod troubu "2*1,80*0,80*0,50 = 1,440 [A]</t>
  </si>
  <si>
    <t>"propustek v km 34,636 "11,20*1,80*0,15 = 3,024 [A]</t>
  </si>
  <si>
    <t>"pod dlažbu z Lk z pol.č.465512 "(28,0+20,0)*1,2*0,10 = 5,760 [A]</t>
  </si>
  <si>
    <t>VYZTUŽENO KARI SÍTÍ</t>
  </si>
  <si>
    <t>"propustek v km 34,636 "11,20*1,80*0,20 = 4,032 [A]</t>
  </si>
  <si>
    <t>"propustek v km 34,636 "11,20*2,20*0,10 = 2,464 [A]</t>
  </si>
  <si>
    <t>"propustek v km 34,636 "(28,0+20,0)*1,2*0,20 = 11,520 [A]</t>
  </si>
  <si>
    <t>"hlavní trasa + MK v poli "(1149,26+1795,89)+(74,95+126,89) = 3146,990 [A]</t>
  </si>
  <si>
    <t>"hlavní trasa + MK v poli "(154,84-13,83)/0,15 = 940,067 [A]</t>
  </si>
  <si>
    <t>0,8KG/M2</t>
  </si>
  <si>
    <t>"pod ACL "8601,1 = 8601,100 [A]</t>
  </si>
  <si>
    <t>0,35KG/M2</t>
  </si>
  <si>
    <t>"pod ACO "7347,5 = 7347,500 [A]</t>
  </si>
  <si>
    <t>"hlavní trasa + MK v poli "6914,75+432,75 = 7347,500 [A]</t>
  </si>
  <si>
    <t>"hlavní trasa + MK v poli "8089,7+511,4 = 8601,100 [A]</t>
  </si>
  <si>
    <t>3,0KG/M2</t>
  </si>
  <si>
    <t>"na infiltrační postřik "8601,1 = 8601,100 [A]</t>
  </si>
  <si>
    <t>1x NPe + 2x NA</t>
  </si>
  <si>
    <t>"propustek v km 34,636, trouba propustku "12,20*3,14*0,62*0,62 = 14,726 [A]</t>
  </si>
  <si>
    <t>"hlavní trasa "10 = 10,000 [A]</t>
  </si>
  <si>
    <t>914131</t>
  </si>
  <si>
    <t>DOPRAVNÍ ZNAČKY ZÁKLADNÍ VELIKOSTI OCELOVÉ TŘ RA2 - DODÁVKA A MONTÁŽ</t>
  </si>
  <si>
    <t>"A1a + A1b + P2 + P4 "1+1+1+1 = 4,000 [A]</t>
  </si>
  <si>
    <t>"pro A1a + A1b + P2 + P4 "1+1+1+1 = 4,000 [A]</t>
  </si>
  <si>
    <t>"podél dlažby z LK "20,00+20,00 = 40,000 [A]</t>
  </si>
  <si>
    <t>"propustek v km 34,636, krajní trouby "1,65+1,55 = 3,200 [A]</t>
  </si>
  <si>
    <t>"propustek v km 34,636 "9,00 = 9,000 [A]</t>
  </si>
  <si>
    <t>"MK v poli "15,00 = 15,000 [A]</t>
  </si>
  <si>
    <t>"zemina z pol.č.12373A, 13173A "(670,4+167,75)*2,0"t/m3" = 1676,300 [A]</t>
  </si>
  <si>
    <t>"dle pol.č.11313A "87,165"m3"*2,4"t/m3" = 209,196 [A]</t>
  </si>
  <si>
    <t>"z pol.č.11332A "116,22"m3"*1,9"t/m" = 220,818 [A]</t>
  </si>
  <si>
    <t>SO 34-50-13</t>
  </si>
  <si>
    <t>"položka č. 12373 "160,081 = 160,081 [A]_x000d_
 "položka č. 17421 "55,96 = 55,960 [D]_x000d_
 "jednotková hmotnost (T/m3) "1.9 = 1,900 [B]_x000d_
 "Mezisoučet "(A-D)*B = 197,830 [C]</t>
  </si>
  <si>
    <t>"tloušťky 35 cm "815,11*0,35 = 285,289 [A]</t>
  </si>
  <si>
    <t>"Z CHPR "5,23 = 5,230 [A]_x000d_
 "Odkop stav. cesty "442,43*0,35 = 154,851 [B]_x000d_
 "Mezisoučet "160.081000 = 160,081 [C]</t>
  </si>
  <si>
    <t>"hodnota převzata z pol. 12110 "285,289 = 285,289 [A]</t>
  </si>
  <si>
    <t>196,7 = 196,700 [A]</t>
  </si>
  <si>
    <t>dorovnání terénu podél komunikace
interpolací z příčních řezu</t>
  </si>
  <si>
    <t>55,96 = 55,960 [A]</t>
  </si>
  <si>
    <t>1230,57 = 1230,570 [A]</t>
  </si>
  <si>
    <t>1357,31 = 1357,310 [A]</t>
  </si>
  <si>
    <t>944,76 = 944,760 [A]</t>
  </si>
  <si>
    <t>1139,56 = 1139,560 [A]</t>
  </si>
  <si>
    <t>SO 35-50-02</t>
  </si>
  <si>
    <t>"Položka č. 12373 "357,87 = 357,870 [A]_x000d_
 "Položka č. 173103 "39.51 = 39,510 [B]_x000d_
 "Jednotková hmotnost (T/m3) "1,9 = 1,900 [C]_x000d_
 "Mezisoučet "(A-B)*C = 604,884 [D]</t>
  </si>
  <si>
    <t>"Poločka č. 11313 "23,856 = 23,856 [A]_x000d_
 "jednotková hmotnost (T/m3) "2,2 = 2,200 [B]_x000d_
 "Mezisoučet "A*B = 52,483 [C]</t>
  </si>
  <si>
    <t>"Položka č. 11332 "95,424 = 95,424 [A]_x000d_
 "jednotková hmotnost (T/m3) "2,5 = 2,500 [B]_x000d_
 "Mezisoučet "A*B = 238,560 [C]</t>
  </si>
  <si>
    <t>odbourání stávající vozovky</t>
  </si>
  <si>
    <t>238.56*0.1 = 23,856 [A]</t>
  </si>
  <si>
    <t>Odstranění podkladů stávající odbourané vozovky</t>
  </si>
  <si>
    <t>0,4*238,56 = 95,424 [A]</t>
  </si>
  <si>
    <t>357,87 = 357,870 [A]</t>
  </si>
  <si>
    <t>výkop a naložení ornice pro ohumusování na dopravní prostředek z mezideponie a doprava na místo určení</t>
  </si>
  <si>
    <t>"hodnota převzata z pol. 18220 "14,75 = 14,750 [A]</t>
  </si>
  <si>
    <t>39,51 = 39,510 [A]</t>
  </si>
  <si>
    <t>1067,25 = 1067,250 [A]</t>
  </si>
  <si>
    <t>14,75 = 14,750 [A]</t>
  </si>
  <si>
    <t>"Výpočet z položky 18220 "14,75/0,15 = 98,333 [A]</t>
  </si>
  <si>
    <t>"hodnota převzata z pol. 18242 "98,333 = 98,333 [A]</t>
  </si>
  <si>
    <t>1087,791 = 1087,791 [A]</t>
  </si>
  <si>
    <t>ŠDa-frakce 0/63 tl. 200 mm, planimetrováno ze situace
ŠDb-frakce 0/63 tl. min.150 mm, planimetrováno ze situace</t>
  </si>
  <si>
    <t>"ŠDa "890,18 = 890,180 [D]_x000d_
 "ŠDb "1037,83 = 1037,830 [A]_x000d_
 "Mezisoučet "1928.010000 = 1928,010 [B]</t>
  </si>
  <si>
    <t>zpevnění krajnice ZE ŠD 0/32 nebo R-MAT 0/22 , 
TL. 150 mm, 30mm pod hranu zpevnění, planimetrováno ze situace</t>
  </si>
  <si>
    <t>189,61 = 189,610 [A]</t>
  </si>
  <si>
    <t>Postřik infiltrační z kationaktivní asfaltové emulze 0.7 kg/m2, planimetrováno ze situace</t>
  </si>
  <si>
    <t>"PI-C "890,18 = 890,180 [A]</t>
  </si>
  <si>
    <t>Postřik spojovací z kationaktivní asfaltové emulze
0.35 kg/m2
planimetrováno ze situace</t>
  </si>
  <si>
    <t>"PS-C "784,18 = 784,180 [A]</t>
  </si>
  <si>
    <t>ACO 11 50/70</t>
  </si>
  <si>
    <t>"ACO 11 "753,89 = 753,890 [A]</t>
  </si>
  <si>
    <t>ACP 22+ 50/70</t>
  </si>
  <si>
    <t>"ACP 22+ "784,18 = 784,180 [A]</t>
  </si>
  <si>
    <t>posyp drceným kamenivem frakce 2/4 3,0 kg/m2
planimetrováno ze situace</t>
  </si>
  <si>
    <t>890,18 = 890,180 [A]</t>
  </si>
  <si>
    <t>58910</t>
  </si>
  <si>
    <t>VÝPLŇ SPAR ASFALTEM</t>
  </si>
  <si>
    <t>Zalití asf. zálivkou po pokládce finální asf. vrstvy</t>
  </si>
  <si>
    <t>"Konec úseku "6,3 = 6,300 [A]_x000d_
 "Začátek úseku "4,4 = 4,400 [B]_x000d_
 "Mezisoučet "10.700000 = 10,700 [C]</t>
  </si>
  <si>
    <t>řezání asf. krytu pro odbourání stávající vozovky</t>
  </si>
  <si>
    <t>"začiatok úseku "6.3 = 6,300 [A]_x000d_
 "konec úseku "4.4 = 4,400 [B]_x000d_
 "Mezisoučet "10.700000 = 10,700 [C]</t>
  </si>
  <si>
    <t>SO 35-50-03</t>
  </si>
  <si>
    <t>"stezka pro pěší a cyklisty + chodník "(70,0+30,00*2,00)*0,10 = 13,000 [A]</t>
  </si>
  <si>
    <t>"stezka pro pěší a cyklisty + chodník "70,0*0,25+30,00*2,00*0,10 = 23,500 [A]</t>
  </si>
  <si>
    <t>"stezka pro pěší a cyklisty + chodník "245,9+52,0 = 297,900 [A]</t>
  </si>
  <si>
    <t>"stezka pro pěší a cyklisty + chodník "2273,21+198,52 = 2471,730 [A]</t>
  </si>
  <si>
    <t>"natěžení a dovoz ornice z deponie z pol.č.18220 "188,24 = 188,240 [A]</t>
  </si>
  <si>
    <t>"chodník "1,0 = 1,000 [A]</t>
  </si>
  <si>
    <t>"stezka pro pěší a cyklisty + chodník "234,74+72,31 = 307,050 [A]</t>
  </si>
  <si>
    <t>"stezka pro pěší a cyklisty "4,75 = 4,750 [A]</t>
  </si>
  <si>
    <t>"stezka pro pěší a cyklisty + chodník "782,5+241,1 = 1023,600 [A]</t>
  </si>
  <si>
    <t>"stezka pro pěší a cyklisty + chodník "164,9+23,34 = 188,240 [A]</t>
  </si>
  <si>
    <t>"z pol.č.18220 "188,24/0,15 = 1254,933 [A]</t>
  </si>
  <si>
    <t>"stezka pro pěší a cyklisty + chodník "101,43+36,96 = 138,390 [A]</t>
  </si>
  <si>
    <t>TL.60MM</t>
  </si>
  <si>
    <t>"stezka pro pěší a cyklisty + chodník "592,2+209,4 = 801,600 [A]</t>
  </si>
  <si>
    <t>0,6KG/M2</t>
  </si>
  <si>
    <t>"pod ACO "774,5 = 774,500 [A]</t>
  </si>
  <si>
    <t>574A31</t>
  </si>
  <si>
    <t>ASFALTOVÝ BETON PRO OBRUSNÉ VRSTVY ACO 8 TL. 40MM</t>
  </si>
  <si>
    <t>"stezka pro pěší cyklisty + chodník "572,75+201,75 = 774,500 [A]</t>
  </si>
  <si>
    <t>"C9a + C9b "2+2 = 4,000 [A]</t>
  </si>
  <si>
    <t>"pro C9a + C9b "2+2 = 4,000 [A]</t>
  </si>
  <si>
    <t>"stezka pro pěší a cyklisty "142,50 = 142,500 [A]</t>
  </si>
  <si>
    <t>"přebytečná zemina z pol.č.12373A, 17110 "(2471,3-1,0)*2,0"t/m3" = 4940,600 [A]</t>
  </si>
  <si>
    <t>"dle pol.č.11313A "13,0"m3"*2,4"t/m3" = 31,200 [A]</t>
  </si>
  <si>
    <t>"z pol.č.11332A "23,5"m3"*1,9"t/m" = 44,650 [A]</t>
  </si>
  <si>
    <t>SO 35-52-01</t>
  </si>
  <si>
    <t>"afaltová plocha "20,7*0,10 = 2,070 [A]</t>
  </si>
  <si>
    <t>11317A</t>
  </si>
  <si>
    <t>ODSTRAN KRYTU ZPEVNĚNÝCH PLOCH Z DLAŽEB KOSTEK - BEZ DOPRAVY</t>
  </si>
  <si>
    <t>"u průlehu, plocha u trafostanice "(5,00+76,2)*0,10 = 8,120 [A]</t>
  </si>
  <si>
    <t>11318A</t>
  </si>
  <si>
    <t>ODSTRANĚNÍ KRYTU ZPEVNĚNÝCH PLOCH Z DLAŽDIC - BEZ DOPRAVY</t>
  </si>
  <si>
    <t>"u výpravní budovy, před WC "129,0*0,06+16,0*0,05 = 8,540 [A]</t>
  </si>
  <si>
    <t>"betonová dlažba "(129,0+16,0)*0,19 = 27,550 [A]_x000d_
 "dlažební kostky "5,00*0,15+76,2*0,38 = 29,706 [B]_x000d_
 "asfaltová plocha "20,7*0,22 = 4,554 [C]_x000d_
 "Celkové množství "61.810000 = 61,810 [D]</t>
  </si>
  <si>
    <t>11351A</t>
  </si>
  <si>
    <t>ODSTRANĚNÍ ZÁHONOVÝCH OBRUBNÍKŮ - BEZ DOPRAVY</t>
  </si>
  <si>
    <t>8,2 = 8,200 [A]</t>
  </si>
  <si>
    <t>11352A</t>
  </si>
  <si>
    <t>ODSTRANĚNÍ CHODNÍKOVÝCH A SILNIČNÍCH OBRUBNÍKŮ BETONOVÝCH - BEZ DOPRAVY</t>
  </si>
  <si>
    <t>25,3 = 25,300 [A]</t>
  </si>
  <si>
    <t>"mimo stávající dlažbu "120,0*0,32+46,0*0,24 = 49,440 [A]_x000d_
 "vsakovací průleh "112,35 = 112,350 [B]_x000d_
 "palisáda "20,50*0,5 = 10,250 [C]_x000d_
 "Celkové množství "172.040000 = 172,040 [D]</t>
  </si>
  <si>
    <t>"natěžení a dovoz ornice z deponie z pol.č.18220,18230 "11,7+13,2 = 24,900 [A]</t>
  </si>
  <si>
    <t>"pro kanalizaci+ rozšíř. pro šachty "35,00*0,2+0,6 = 7,600 [A]</t>
  </si>
  <si>
    <t>"okolo palisády "20,50*0,3 = 6,150 [A]</t>
  </si>
  <si>
    <t>"potrubí kanalizace + šachty "37,00*0,13+0,45 = 5,260 [A]</t>
  </si>
  <si>
    <t>"průleh "78,0*0,15 = 11,700 [A]</t>
  </si>
  <si>
    <t>"palisáda + chodník + průleh "(22,0+25,0+41,0)*0,15 = 13,200 [A]</t>
  </si>
  <si>
    <t>"z pol.č.18230 "13,2/0,15 = 88,000 [A]</t>
  </si>
  <si>
    <t>"z pol.č.18220 "11,7/0,15 = 78,000 [A]</t>
  </si>
  <si>
    <t>"opláštění trativodu "42,50*2,00 = 85,000 [A]</t>
  </si>
  <si>
    <t>21262</t>
  </si>
  <si>
    <t>TRATIVODY KOMPLET Z TRUB Z PLAST HMOT DN DO 100MM</t>
  </si>
  <si>
    <t>42,5 = 42,500 [A]</t>
  </si>
  <si>
    <t>"liniový žlab "41,00*0,30*0,12 = 1,476 [A]</t>
  </si>
  <si>
    <t>"lože kanalizace "37,00*0,05 = 1,850 [A]</t>
  </si>
  <si>
    <t>"asfaltová plocha "76,2*(0,15+0,20) = 26,670 [A]_x000d_
 "chodník "48,5*0,15 = 7,275 [B]_x000d_
 "vodící linie "4,1*0,25 = 1,025 [C]_x000d_
 "pojížděná dlažba "296,7*0,20 = 59,340 [D]_x000d_
 "v místě předláždění "42,5*0,20 = 8,500 [E]_x000d_
 "Celkové množství "102.810000 = 102,810 [F]</t>
  </si>
  <si>
    <t>"asfaltová plocha, pod ACP "76,2 = 76,200 [A]</t>
  </si>
  <si>
    <t>"asfaltová plocha, pod ACO "76,2 = 76,200 [A]</t>
  </si>
  <si>
    <t>"asfaltová plocha "76,2 = 76,200 [A]</t>
  </si>
  <si>
    <t>ACP 22+</t>
  </si>
  <si>
    <t>DLAŽDICE S DRÁŽKAMI</t>
  </si>
  <si>
    <t>"vodící linie, dlažba mezi budovami "4,1 = 4,100 [A]</t>
  </si>
  <si>
    <t>"západní chodník "48,5 = 48,500 [A]</t>
  </si>
  <si>
    <t>"pojížděná dlažba "296,7 = 296,700 [A]</t>
  </si>
  <si>
    <t>587206</t>
  </si>
  <si>
    <t>PŘEDLÁŽDĚNÍ KRYTU Z BETONOVÝCH DLAŽDIC SE ZÁMKEM</t>
  </si>
  <si>
    <t>"mezi budovami "42,5 = 42,500 [A]</t>
  </si>
  <si>
    <t>"kanalizace "37,00 = 37,000 [A]</t>
  </si>
  <si>
    <t>"vyústění kanalizace DN150 "1 = 1,000 [A]</t>
  </si>
  <si>
    <t>"z pol.č.87433 "37,00 = 37,000 [A]</t>
  </si>
  <si>
    <t>"před WC "8,2 = 8,200 [A]</t>
  </si>
  <si>
    <t>91710</t>
  </si>
  <si>
    <t>OBRUBY Z BETONOVÝCH PALISÁD</t>
  </si>
  <si>
    <t>21,50/0,60*0,15 = 5,375 [A]</t>
  </si>
  <si>
    <t>Položka zahrnuje:
- dodání a pokládku betonových palisád o rozměrech předepsaných zadávací dokumentací
- betonové lože i boční betonovou opěrku
Položka nezahrnuje:
- x</t>
  </si>
  <si>
    <t>12,9 = 12,900 [A]</t>
  </si>
  <si>
    <t>55,3 = 55,300 [A]</t>
  </si>
  <si>
    <t>"liniový žlab 160 x 160mm 1 + 2 "7,00+34,00 = 41,000 [A]</t>
  </si>
  <si>
    <t>"zídka západně od budovy "20,50*0,80*0,30 = 4,920 [A]</t>
  </si>
  <si>
    <t>"zemina z pol.č.12373A, 13273A "(172,04+7,6)*2,0"t/m3" = 359,280 [A]</t>
  </si>
  <si>
    <t>"dle pol.č.11313A "2,07"m3"*2,4"t/m3" = 4,968 [A]</t>
  </si>
  <si>
    <t>"z pol.č.96615A "4,92"m3"*2,3"t/m3" = 11,316 [A]_x000d_
 "z pol.č.11318A "8,54*2,3 = 19,642 [B]_x000d_
 "z pol.č.11351A "8,2*0,04 = 0,328 [C]_x000d_
 "z pol.č.11352A "25,3*0,1 = 2,530 [D]_x000d_
 "Celkové množství "33.816000 = 33,816 [E]</t>
  </si>
  <si>
    <t>"z pol.č.11332A "61,81"m3"*1,9"t/m" = 117,439 [A]</t>
  </si>
  <si>
    <t>SO 36-50-01</t>
  </si>
  <si>
    <t xml:space="preserve">"položka  č. 12373 "8.07 = 8,070 [A]_x000d_
 "jednotková hmotnost (T/m3) "1.9 = 1,900 [F]_x000d_
 "Mezisoučet "A*F = 15,333 [G]</t>
  </si>
  <si>
    <t>"Poločka č. 11313 "0.748 = 0,748 [A]_x000d_
 "jednotková hmotnost (T/m3) "2,2 = 2,200 [B]_x000d_
 "Mezisoučet "A*B = 1,646 [C]</t>
  </si>
  <si>
    <t>"Položka č. 11352 "249*0.1384 = 34,462 [A]_x000d_
 "Položka č. 11348 "22.78 = 22,780 [B]_x000d_
 "jednotková hmotnost (T/m3) "2,2 = 2,200 [C]_x000d_
 "Mezisoučet "(A+B)*C = 125,932 [D]</t>
  </si>
  <si>
    <t>"Položka č. 11332 "96.795 = 96,795 [A]_x000d_
 "jednotková hmotnost (T/m3) "2,5 = 2,500 [B]_x000d_
 "Mezisoučet "A*B = 241,988 [C]</t>
  </si>
  <si>
    <t>odbourání stávajícího chodníku s asf. povrchem</t>
  </si>
  <si>
    <t>7.48*0.1 = 0,748 [A]</t>
  </si>
  <si>
    <t>Odstranění podkladů stávajících chodníků</t>
  </si>
  <si>
    <t>"Severní část "0,25*200.76 = 50,190 [A]_x000d_
 "Jižní čast "0.25*178.94 = 44,735 [B]_x000d_
 "Asf. chodník "0.25*7.48 = 1,870 [C]_x000d_
 "Mezisoučet "96.795000 = 96,795 [D]</t>
  </si>
  <si>
    <t>Vybourání stávajícího chodníku z bet. dlažby</t>
  </si>
  <si>
    <t>"Severní část "200.76*0.06 = 12,046 [A]_x000d_
 "Jižní čast "178.94*0.06 = 10,736 [B]_x000d_
 "Mezisoučet "22.782000 = 22,782 [C]</t>
  </si>
  <si>
    <t>Stavajic chodníková a silniční obruba</t>
  </si>
  <si>
    <t>"ABO15 "62+62 = 124,000 [A]_x000d_
 "ABO8 "47+8+48+22 = 125,000 [B]_x000d_
 "Mezisoučet "249.000000 = 249,000 [C]</t>
  </si>
  <si>
    <t>"Severní část "(112.98+41.96)*0,30 = 46,482 [A]_x000d_
 "Jižní část "53.35*0.3 = 16,005 [B]_x000d_
 "Mezisoučet "62.487000 = 62,487 [C]</t>
  </si>
  <si>
    <t>"Severní část "8.07 = 8,070 [A]_x000d_
 "Jižní část "0 = 0,000 [B]_x000d_
 "Mezisoučet "8.070000 = 8,070 [C]</t>
  </si>
  <si>
    <t>"hodnota převzata z pol. 18220 a 18230 "3,821+15,81 = 19,631 [A]</t>
  </si>
  <si>
    <t>"hodnota převzata z pol. 12110 "62,487 = 62,487 [A]</t>
  </si>
  <si>
    <t>"Severní část "3.05 = 3,050 [A]_x000d_
 "Jižní část "35.98 = 35,980 [B]_x000d_
 "Mezisoučet "39.030000 = 39,030 [C]</t>
  </si>
  <si>
    <t>(1.43+20.14+3.9)*0.15 = 3,821 [A]</t>
  </si>
  <si>
    <t>interpolací z příčních řezu a ze situace</t>
  </si>
  <si>
    <t>(13.54+4.51+10.3+13.75)*0.15 = 6,315 [A]_x000d_
 "Zatravněné plochy "63.30*0.15 = 9,495 [B]_x000d_
 "Mezisoučet "15.810000 = 15,810 [C]</t>
  </si>
  <si>
    <t>"Výpočet z položky 18220 a 18230 "(3,821+15,81)/0,15 = 130,873 [A]</t>
  </si>
  <si>
    <t>"hodnota převzata z pol. 18242 "130,873 = 130,873 [A]</t>
  </si>
  <si>
    <t>frakce 0/32, planimetrováno ze situace</t>
  </si>
  <si>
    <t>"tl.150 mm "133.02+275.03 = 408,050 [A]_x000d_
 "tl. 200 mm "21.87 = 21,870 [B]_x000d_
 "Mezisoučet "429.920000 = 429,920 [C]</t>
  </si>
  <si>
    <t>Umělá vodící linie, lože tl. 30 mm</t>
  </si>
  <si>
    <t>13.24 = 13,240 [A]</t>
  </si>
  <si>
    <t>Plocha chodníku, lože tl. 30 mm</t>
  </si>
  <si>
    <t>386,2 = 386,200 [A]</t>
  </si>
  <si>
    <t>582615</t>
  </si>
  <si>
    <t>KRYTY Z BETON DLAŽDIC SE ZÁMKEM BAREV TL 80MM DO LOŽE Z KAM</t>
  </si>
  <si>
    <t>Plocha sjezdu, lože tl. 40 mm</t>
  </si>
  <si>
    <t>21.87 = 21,870 [A]</t>
  </si>
  <si>
    <t>8.63 = 8,630 [A]</t>
  </si>
  <si>
    <t>"Severní část "12 = 12,000 [A]_x000d_
 "Jižní část "8 = 8,000 [B]_x000d_
 "Mezisoučet "20.000000 = 20,000 [C]</t>
  </si>
  <si>
    <t>nové dopravní značky typu C9b IP3 a E7b umístění dle 2.101 Situace</t>
  </si>
  <si>
    <t>značky C9a bude odstraněna a předána správci</t>
  </si>
  <si>
    <t xml:space="preserve">nové sloupeky pro dopr. značky:  C9b, IP3 a E7b + nový sloupek pro C9a</t>
  </si>
  <si>
    <t>"Chodníková obrub převýšená "28.32+9.6+34.75+7.5 = 80,170 [A]_x000d_
 "Chodníková obruba nepřevýšená "2.85+9.42+7.3+13.08+21.1+6.58 = 60,330 [B]_x000d_
 "Mezisoučet "140.500000 = 140,500 [C]</t>
  </si>
  <si>
    <t>Betonové obruníky tl. 150</t>
  </si>
  <si>
    <t>"Silniční obruba převýšená "39.09+19.47+27.98 = 86,540 [A]_x000d_
 "Silniční obruba snížená 2 cm "8.23+6.6 = 14,830 [B]_x000d_
 "Mezisoučet "101.370000 = 101,370 [C]</t>
  </si>
  <si>
    <t>SO 36-50-02</t>
  </si>
  <si>
    <t>"stezka pro pěší a cyklisty "103,81 = 103,810 [A]</t>
  </si>
  <si>
    <t>"stezka pro pěší a cyklisty "490,04 = 490,040 [A]</t>
  </si>
  <si>
    <t>"natěžení a dovoz ornice z deponie z pol.č.18220 "55,75 = 55,750 [A]</t>
  </si>
  <si>
    <t>"stezka pro pěší a cyklisty "14,93 = 14,930 [A]</t>
  </si>
  <si>
    <t>"uložení ornice na deponii z pol.č.12110 "103,81 = 103,810 [A]</t>
  </si>
  <si>
    <t>"stezka pro pěší a cyklisty "115,67 = 115,670 [A]</t>
  </si>
  <si>
    <t>"stezka pro pěší a cyklisty "2,37 = 2,370 [A]</t>
  </si>
  <si>
    <t>"stezka pro pěší a cyklisty "385,6 = 385,600 [A]</t>
  </si>
  <si>
    <t>"stezka pro pěší a cyklisty "55,75 = 55,750 [A]</t>
  </si>
  <si>
    <t>"z pol.č.18220 "55,75/0,15 = 371,667 [A]</t>
  </si>
  <si>
    <t>TL.180MM</t>
  </si>
  <si>
    <t>"stezka pro pěší a cyklisty "57,239/0,18 = 317,994 [A]</t>
  </si>
  <si>
    <t>"stezka pro pěší a cyklisty "75,05 = 75,050 [A]</t>
  </si>
  <si>
    <t>"přebytečná zemina z pol.č.12373A, 17110 "(490,04-14,93)*2,0"t/m3" = 950,220 [A]</t>
  </si>
  <si>
    <t>SO 36-50-03</t>
  </si>
  <si>
    <t>"stezka pro pěší a cyklisty "104,26 = 104,260 [A]</t>
  </si>
  <si>
    <t>"stezka pro pěší a cyklisty "281,23 = 281,230 [A]</t>
  </si>
  <si>
    <t>"natěžení a dovoz ornice z deponie z pol.č.18220 "50,39 = 50,390 [A]</t>
  </si>
  <si>
    <t>"stezka pro pěší a cyklisty "25,38 = 25,380 [A]</t>
  </si>
  <si>
    <t>"uložení ornice na deponii z pol.č.12110 "104,26 = 104,260 [A]</t>
  </si>
  <si>
    <t>"stezka pro pěší a cyklisty "116,46 = 116,460 [A]</t>
  </si>
  <si>
    <t>"stezka pro pěší a cyklisty "388,2 = 388,200 [A]</t>
  </si>
  <si>
    <t>"stezka pro pěší a cyklisty "50,39 = 50,390 [A]</t>
  </si>
  <si>
    <t>"z pol.č.18220 "50,39/0,15 = 335,933 [A]</t>
  </si>
  <si>
    <t>"stezka pro pěší a cyklisty "60,13 = 60,130 [A]</t>
  </si>
  <si>
    <t>"stezka pro pěší a cyklisty "345,5 = 345,500 [A]</t>
  </si>
  <si>
    <t>"pod ACO "334,5 = 334,500 [A]</t>
  </si>
  <si>
    <t>"stezka pro pěší cyklisty "334,5 = 334,500 [A]</t>
  </si>
  <si>
    <t>"A22 + C14a + E12 "2+2+2 = 6,000 [A]</t>
  </si>
  <si>
    <t>"pro A22 + C14a + E12 "2+2 = 4,000 [A]</t>
  </si>
  <si>
    <t>"přebytečná zemina z pol.č.12373A, 17110 "(281,23-25,38)*2,0"t/m3" = 511,700 [A]</t>
  </si>
  <si>
    <t>SO 36-50-04</t>
  </si>
  <si>
    <t>"položka č. 12373 "180,58 = 180,580 [A]_x000d_
 "Položka č. 173103 "38,06 = 38,060 [B]_x000d_
 "jednotková hmotnost (T/m3) "1,9 = 1,900 [C]_x000d_
 (A-B)*1,9 = 270,788 [D]</t>
  </si>
  <si>
    <t>"Poločka č. 11313 "0,7 = 0,700 [A]_x000d_
 "jednotková hmotnost (T/m3) "2,2 = 2,200 [B]_x000d_
 "Mezisoučet "A*B = 1,540 [C]</t>
  </si>
  <si>
    <t>"Položka č. 11352 "14*0.1384 = 1,938 [A]_x000d_
 "jednotková hmotnost (T/m3) "2,2 = 2,200 [B]_x000d_
 "Mezisoučet "A*B = 4,264 [C]</t>
  </si>
  <si>
    <t>"Položka č. 11355 "14*0.1*0.1 = 0,140 [A]_x000d_
 "jednotková hmotnost (T/m3) "2,5 = 2,500 [B]_x000d_
 "Mezisoučet "A*B = 0,350 [C]</t>
  </si>
  <si>
    <t>odbourání stávající vozovky pro osazení nové obruby</t>
  </si>
  <si>
    <t>14*0.05 = 0,700 [A]</t>
  </si>
  <si>
    <t>u napojení na stávající komunikaci</t>
  </si>
  <si>
    <t>14 = 14,000 [A]</t>
  </si>
  <si>
    <t>"tloušťky 30 cm "3801,11*0,30 = 1140,333 [A]</t>
  </si>
  <si>
    <t>180,58 = 180,580 [A]</t>
  </si>
  <si>
    <t>"hodnota převzata z pol. 18220 "90,95 = 90,950 [A]</t>
  </si>
  <si>
    <t>"hodnota převzata z pol. 12110 "1140,333 = 1140,333 [A]</t>
  </si>
  <si>
    <t>731,61 = 731,610 [A]</t>
  </si>
  <si>
    <t>38,06 = 38,060 [A]</t>
  </si>
  <si>
    <t>2698,15 = 2698,150 [A]</t>
  </si>
  <si>
    <t>90.950 = 90,950 [A]</t>
  </si>
  <si>
    <t>"Výpočet z položky 18220 "90,95/0,15 = 606,333 [A]</t>
  </si>
  <si>
    <t>"hodnota převzata z pol. 18242 "606,333 = 606,333 [A]</t>
  </si>
  <si>
    <t>3115,28 = 3115,280 [A]</t>
  </si>
  <si>
    <t>2032,41 = 2032,410 [A]</t>
  </si>
  <si>
    <t>2489,19 = 2489,190 [A]</t>
  </si>
  <si>
    <t>568,7 = 568,700 [A]</t>
  </si>
  <si>
    <t>obnova vozvky v místě napojení na stavající stav
ACO 11 50/70</t>
  </si>
  <si>
    <t>"ACO 11 "14 = 14,000 [A]</t>
  </si>
  <si>
    <t>zalití asfaltovou zálivkou v místě napojení na stávající asfaltovou komunikaci</t>
  </si>
  <si>
    <t>16 = 16,000 [A]</t>
  </si>
  <si>
    <t>osazení jednořádku v místě napojení před obrubou</t>
  </si>
  <si>
    <t>řezání asf. krytu v místě napojení na stávající asfaltovou komunikaci</t>
  </si>
  <si>
    <t>SO 38-50-01</t>
  </si>
  <si>
    <t xml:space="preserve">"položka  12110 147,188*2,1 = 309,095 [A] "_x000d_
 "Celkem "309,095 = 309,095 [B]</t>
  </si>
  <si>
    <t>"položka 12283 217,4*2,1 = 456,540 [B] "_x000d_
 "Celkem "456,54 = 456,540 [B]</t>
  </si>
  <si>
    <t>Výměry jsou stanoveny elektronickým odečtem z výkresové dokumentace, výkresy D.2.1.8_ SO385001_2.001 Situační výkres, D.2.1.8_ SO385001_2.002 Vzorové příčné řezy</t>
  </si>
  <si>
    <t>"tl. 150 mm 981,25*0,15 = 147,188 [A] "_x000d_
 "Celkem "147,188 = 147,188 [B]</t>
  </si>
  <si>
    <t>"217,4 = 217,400 [A] "_x000d_
 "Celkem "217,4 = 217,400 [B]</t>
  </si>
  <si>
    <t>"položka 12110 147,188 = 147,188 [A] "_x000d_
 "položka 12283 217,4 = 217,400 [B] "_x000d_
 "Celkové množství = 364,588 "_x000d_
 "Celkem "364,588 = 364,588 [D]</t>
  </si>
  <si>
    <t>"5,2 = 5,200 [A] "_x000d_
 "Celkem "5,2 = 5,200 [B]</t>
  </si>
  <si>
    <t>"846,79 = 846,790 [A] "_x000d_
 "Celkem "846,79 = 846,790 [B]</t>
  </si>
  <si>
    <t>"111,12 = 111,120 [A] "_x000d_
 "Celkem "111,12 = 111,120 [B]</t>
  </si>
  <si>
    <t>"tl. 180 mm 755,29*0,18 = 135,952 [A] "_x000d_
 "Celkem "135,952 = 135,952 [B]</t>
  </si>
  <si>
    <t xml:space="preserve">"ŠDA  0/125 846,79 = 846,790 [A] "_x000d_
 "Celkem "846,79 = 846,790 [B]</t>
  </si>
  <si>
    <t>56344</t>
  </si>
  <si>
    <t>VOZOVKOVÉ VRSTVY ZE ŠTĚRKOPÍSKU TL. DO 200MM</t>
  </si>
  <si>
    <t>Výměry jsou stanoveny elektronickým odečtem z výkresové dokumentace, výkresy D.2.1.8_ SO385001_2.001 Situační výkres, D.2.1.8_ SO385001_2.002 Vzorové příčné řezy 
ŠDA fr. 0/32</t>
  </si>
  <si>
    <t>"114,67 = 114,670 [A] "_x000d_
 "Celkem "114,67 = 114,670 [B]</t>
  </si>
  <si>
    <t>56943</t>
  </si>
  <si>
    <t>ZPEVNĚNÍ KRAJNIC ZE ŠTĚRKOPÍSKU TL. DO 150MM</t>
  </si>
  <si>
    <t>SO 35-60-03</t>
  </si>
  <si>
    <t>"výkop celkem "1221,73*1,9 = 2321,287 [A]_x000d_
 "Celkové množství "2321.287000 = 2321,287 [B]</t>
  </si>
  <si>
    <t>"vybourání stávajících ŽB jímek "(43,74*2)*2,4 = 209,952 [A]_x000d_
 "Celkové množství "209.952000 = 209,952 [B]</t>
  </si>
  <si>
    <t>121108</t>
  </si>
  <si>
    <t>SEJMUTÍ ORNICE NEBO LESNÍ PŮDY S ODVOZEM DO 20KM</t>
  </si>
  <si>
    <t>"sejmutí ornice tl. 0,15 m "(17,9*9+7,8*9)*0,15 = 34,695 [A]_x000d_
 "Celkové množství "34.695000 = 34,695 [B]</t>
  </si>
  <si>
    <t>"naložení a dovoz ornice z deponie "34,695 = 34,695 [A]_x000d_
 "Celkové množství "34.695000 = 34,695 [B]</t>
  </si>
  <si>
    <t>"šachta vlevo "24,97*9 = 224,730 [A]_x000d_
 "šachta vpravo "21,8*9 = 196,200 [B]_x000d_
 "obětonávka "24,6*26 = 639,600 [C]_x000d_
 "násyp "12,4*13 = 161,200 [D]_x000d_
 "Celkové množství "1221.730000 = 1221,730 [E]</t>
  </si>
  <si>
    <t>"uložení ornice na dočasné deponii "34,695 = 34,695 [A]_x000d_
 "Celkové množství "34.695000 = 34,695 [B]</t>
  </si>
  <si>
    <t>viz Přílohy:
výkresy 2/005, 2/006, 2/007</t>
  </si>
  <si>
    <t>"šachta vlevo "24,97*9-4,8*3,3*5,8 = 132,858 [A]_x000d_
 "šachta vpravo "21,8*9-2*3,5*5,8 = 155,600 [B]_x000d_
 "přechodová oblast "16,2*26 = 421,200 [C]_x000d_
 "podsyp "1,42*9 = 12,780 [D]_x000d_
 "Celkové množství "722.438000 = 722,438 [E]</t>
  </si>
  <si>
    <t>"rozprostření ornice tl. 0,15 m (ornice z výzisku) "17,9*9+7,8*9 = 231,300 [A]_x000d_
 "Celkové množství "231.300000 = 231,300 [B]</t>
  </si>
  <si>
    <t>"hydroosev "231,3 = 231,300 [A]_x000d_
 "Celkové množství "231.300000 = 231,300 [B]</t>
  </si>
  <si>
    <t>viz Přílohy:
výkresy 2/101, 2/601</t>
  </si>
  <si>
    <t>"štětovnice, 160 kg/m2 "(105,6+54,4+54,4)*160/1000 = 34,304 [A]_x000d_
 "štětovnice, pomocný materiál "(821,04*2+821,04*2+53,32*17+71,53*17)/1000 = 5,407 [B]_x000d_
 "Celkové množství "39.711000 = 39,711 [C]</t>
  </si>
  <si>
    <t>"štětovnice - odstranění "39,711 = 39,711 [A]_x000d_
 "Celkové množství "39.711000 = 39,711 [B]</t>
  </si>
  <si>
    <t>viz Přílohy:
výkresy 2/302</t>
  </si>
  <si>
    <t>"Výztuž obetonávky "6510,0827/1000 = 6,510 [A]_x000d_
 "Celkové množství "6.510000 = 6,510 [B]</t>
  </si>
  <si>
    <t>viz Přílohy:
výkresy 2/005, 2/006, 2/007, 2/301</t>
  </si>
  <si>
    <t>"trysková injektáž, sloupy d=0,8 m, délka =2,0 m "10,293*26,48 = 272,559 [A]_x000d_
 "Celkové množství "272.559000 = 272,559 [B]</t>
  </si>
  <si>
    <t>viz Přílohy:
výkresy 2/303, 2/305</t>
  </si>
  <si>
    <t>"Šachta horkovodu vpravo "9,28 = 9,280 [A]_x000d_
 "Šachta horkovodu vlevo "34,46 = 34,460 [B]_x000d_
 "Celkové množství "43.740000 = 43,740 [C]</t>
  </si>
  <si>
    <t>viz Přílohy:
výkresy 2/304, 2/306</t>
  </si>
  <si>
    <t>"Šachta horkovodu vpravo "(665,04+519,85)/1000 = 1,185 [A]_x000d_
 "Šachta horkovodu vlevo "(1428,1+718,15)/1000 = 2,146 [B]_x000d_
 "Celkové množství "3.331000 = 3,331 [C]</t>
  </si>
  <si>
    <t>"podkladný betón "0,709*8 = 5,672 [A]_x000d_
 "Celkové množství "5.672000 = 5,672 [B]</t>
  </si>
  <si>
    <t>625451</t>
  </si>
  <si>
    <t>ÚPRAVA POVRCHŮ VNĚJŠ KONSTR BETON OMÍT CEMENT BEZ VLOŽKY</t>
  </si>
  <si>
    <t>"izolace stěny, cement omítka tl. 0,04 m "21,24*3+12,2*3 = 100,320 [A]_x000d_
 "Celkové množství "100.320000 = 100,320 [B]</t>
  </si>
  <si>
    <t>63131</t>
  </si>
  <si>
    <t>MAZANINA Z PROST BETONU</t>
  </si>
  <si>
    <t>viz Přílohy:
1/001 Technická zpráva
výkresy 2/005, 2/006, 2/007</t>
  </si>
  <si>
    <t>"izolace stropy, mazanina tl. 0,05 m "(27,9+10,4)*0,05 = 1,915 [A]_x000d_
 "izolace dna, mazanina tl. 0,05 m "(27,9*1,5)*0,05 = 2,093 [B]_x000d_
 "Celkové množství "4.008000 = 4,008 [C]</t>
  </si>
  <si>
    <t>"izolace stěny "21,24*3+12,2*3 = 100,320 [A]_x000d_
 "izolace dna "27,9*1,5 = 41,850 [B]_x000d_
 "Celkové množství "142.170000 = 142,170 [C]</t>
  </si>
  <si>
    <t>"izolace stropy "27,9+10,4 = 38,300 [A]_x000d_
 "Celkové množství "38.300000 = 38,300 [B]</t>
  </si>
  <si>
    <t>"izolace stropy, geotextilie 500 g/m2 "27,9+10,4 = 38,300 [A]_x000d_
 "izolace stěny, geotextilie 500 g/m2 "21,24*3+12,2*3 = 100,320 [B]_x000d_
 "izolace dna, geotextilie 500 g/m2 "27,9*1,5 = 41,850 [C]_x000d_
 "Celkové množství "180.470000 = 180,470 [D]</t>
  </si>
  <si>
    <t>86690</t>
  </si>
  <si>
    <t>CHRÁNIČKY Z TRUB OCELOVÝCH DN PŘES 1600MM</t>
  </si>
  <si>
    <t>"ocelová chráníčka TR 1620/18 mm "((2,14+0,4)+1,8)*2 = 8,680 [A]_x000d_
 "Celkové množství "8.680000 = 8,680 [B]</t>
  </si>
  <si>
    <t>viz Přílohy:
výkresy 2/701</t>
  </si>
  <si>
    <t>"poklop 600 x 600 "7 = 7,000 [A]_x000d_
 "Celkové množství "7.000000 = 7,000 [B]</t>
  </si>
  <si>
    <t>899575</t>
  </si>
  <si>
    <t>OBETONOVÁNÍ POTRUBÍ ZE ŽELEZOBETONU DO C30/37 VČETNĚ VÝZTUŽE</t>
  </si>
  <si>
    <t>"obetonování potrubí "110,42 = 110,420 [A]_x000d_
 "betonova vyzdívka "5,9 = 5,900 [B]_x000d_
 "Celkové množství "116.320000 = 116,320 [C]</t>
  </si>
  <si>
    <t>93657</t>
  </si>
  <si>
    <t>ŽEBŘÍKY KOVOVÉ</t>
  </si>
  <si>
    <t>"ocelový žebřík "6*2,6 = 15,600 [A]_x000d_
 "Celkové množství "15.600000 = 15,600 [B]</t>
  </si>
  <si>
    <t>Položka zahrnuje:
- dodání a uložení předepsané konstrukce z předepsaného materiálu
- vnitrostaveništní a mimostaveništní doprava
- předepsanou povrchovou úpravu
- veškeré potřebné pomocné práce
- veškerý pomocný a upevňovací materiál
Položka nezahrnuje:
- x</t>
  </si>
  <si>
    <t>viz Přílohy:
výkresy 2/002, 2/004, 2/601</t>
  </si>
  <si>
    <t>"vybourání stávajících ŽB jímek "43,74*2 = 87,480 [A]_x000d_
 "Celkové množství "87.480000 = 87,480 [B]</t>
  </si>
  <si>
    <t>SO 36-60-04</t>
  </si>
  <si>
    <t>"zemina výkop celkem "253*1,9 = 480,700 [A]_x000d_
 "Celkové množství "480.700000 = 480,700 [B]</t>
  </si>
  <si>
    <t>viz Příloha:
výkresy 2/101</t>
  </si>
  <si>
    <t>"výkopové práce pro celý objekt "253 = 253,000 [A]_x000d_
 "Celkové množství "253.000000 = 253,000 [B]</t>
  </si>
  <si>
    <t>viz Příloha:
výkresy 2/005, 2/006, 2/007</t>
  </si>
  <si>
    <t>"spětný zásyp "225 = 225,000 [A]_x000d_
 "Celkové množství "225.000000 = 225,000 [B]</t>
  </si>
  <si>
    <t>"trysková injektáž, sloupy d=0,8 m, délka =2,0 m "4,97*15 = 74,550 [A]_x000d_
 "Celkové množství "74.550000 = 74,550 [B]</t>
  </si>
  <si>
    <t>viz Příloha:
výkresy 2/005, 2/006, 2/007, 2/301</t>
  </si>
  <si>
    <t>"ŽB římsa "0,4 = 0,400 [A]_x000d_
 "Celkové množství "0.400000 = 0,400 [B]</t>
  </si>
  <si>
    <t>viz Příloha:
výkresy 2/302</t>
  </si>
  <si>
    <t>"výztuž "2243,46/1000 = 2,243 [A]_x000d_
 "Celkové množství "2.243000 = 2,243 [B]</t>
  </si>
  <si>
    <t>viz Příloha:
výkresy 2/401</t>
  </si>
  <si>
    <t>"zábradlí na římse "68,32 = 68,320 [A]_x000d_
 "Celkové množství "68.320000 = 68,320 [B]</t>
  </si>
  <si>
    <t>"obetonování potrubí "1,9*15 = 28,500 [A]_x000d_
 "čelo obetonávky "1,48 = 1,480 [B]_x000d_
 "Celkové množství "29.980000 = 29,980 [C]</t>
  </si>
  <si>
    <t>SO 30-79-01.1</t>
  </si>
  <si>
    <t>SO 30-79-01</t>
  </si>
  <si>
    <t>"`pol_17411` "29,520 = 29,520 [A]_x000d_
 "Celkové množství "29.520000 = 29,520 [B]</t>
  </si>
  <si>
    <t>"`dle grafických a textových příloh PD` "_x000d_
 "`zásyp po bouraných patkách sloupků a vzpěr` "_x000d_
 "`vhodnou vytěženou zeminou` "_x000d_
 "`Výpis materiálu_2.110` "_x000d_
 "`SO 30-79-01.1.1; km 29,975-30,386` "(222+22)*0,08 = 19,520 [E]_x000d_
 "`SO 30-79-01.1.2; km 30,770-30,940` "(69+4)*0,08 = 5,840 [F]_x000d_
 "`SO 30-79-01.1.3; km 32,865-32,903` "(22+2)*0,08 = 1,920 [G]_x000d_
 "`SO 30-79-01.1.4; km 32,951-33,182` "(25+3)*0,08 = 2,240 [H]_x000d_
 "Celkové množství "29.520000 = 29,520 [I]</t>
  </si>
  <si>
    <t>18231A</t>
  </si>
  <si>
    <t>ROZPROSTŘENÍ NAKUPOVANÉ ORNICE V ROVINĚ V TL. DO 0,10 M</t>
  </si>
  <si>
    <t>"`dle grafických a textových příloh PD` "_x000d_
 "`SO 30-79-01.1.1; km 29,975-30,386` "0,60*450,00 = 270,000 [B]_x000d_
 "`SO 30-79-01.1.2; km 30,770-30,940` "0,60*100,00 = 60,000 [C]_x000d_
 "`SO 30-79-01.1.3; km 32,865-32,903` "0,60*13,00 = 7,800 [D]_x000d_
 "Celkové množství "337.800000 = 337,800 [E]</t>
  </si>
  <si>
    <t>"`pol_18231A` "337,800 = 337,800 [A]_x000d_
 "Celkové množství "337.800000 = 337,800 [B]</t>
  </si>
  <si>
    <t>"`pol_18231A` "(337,800*0,020)*2 = 13,512 [A]_x000d_
 "Celkové množství "13.512000 = 13,512 [B]</t>
  </si>
  <si>
    <t>26A14</t>
  </si>
  <si>
    <t>VRTY PRO SLOUPKY OPLOCENÍ TŘ. TĚŽITELNOSTI I D DO 300MM</t>
  </si>
  <si>
    <t>"`dle grafických a textových příloh PD` "_x000d_
 "`vrty pro sloupky a vzpěry` "_x000d_
 "`Výpis materiálu_2.110` "_x000d_
 "`SO 30-79-01.1.1; km 29,975-30,386` "1,10*215 = 236,500 [D]_x000d_
 "`SO 30-79-01.1.2; km 30,770-30,940` "1,10*48 = 52,800 [E]_x000d_
 "`SO 30-79-01.1.3; km 32,865-32,903` "1,10*5 = 5,500 [F]_x000d_
 "Celkové množství "294.800000 = 294,800 [G]</t>
  </si>
  <si>
    <t>Položka zahrnuje:
- zřízení vrtu, svislou a vodorovnou dopravu zeminy
- dopravu, nájem, provoz a přemístění, montáž a demontáž vrtacích zařízení a dalších mechanismů
- lešení a podpěrné konstrukce pro práci a manipulaci s vrtacím zařízení a dalších mechanismů
- vrtací plošiny vč. zemních prací, zpevnění, odvodnění a pod.
- uložení zeminy na skládku a poplatek za skládku
Položka nezahrnuje:
- x</t>
  </si>
  <si>
    <t xml:space="preserve">"`beton třídy C25/30, XC2` "_x000d_
 "`dle grafických a textových příloh PD` "_x000d_
 "`betonové patkly pro sloupky a vzpěry` "_x000d_
 "`Výpis materiálu_2.110` "_x000d_
 "`SO 30-79-01.1.1; km 29,975-30,386; 215ks` "((22/7)*0,15*0,15*0,9)*215 = 13,683 [D]_x000d_
 "`SO 30-79-01.1.2; km 30,770-30,940;  48ks` "((22/7)*0,15*0,15*0,9)*48 = 3,055 [E]_x000d_
 "`SO 30-79-01.1.3; km 32,865-32,903;   5ks` "((22/7)*0,15*0,15*0,9)*5 = 0,318 [F]_x000d_
 "Celkové množství "17.056000 = 17,056 [H]</t>
  </si>
  <si>
    <t>33817A</t>
  </si>
  <si>
    <t xml:space="preserve">SLOUPKY OHRADNÍ A PLOTOVÉ Z DÍLCŮ KOVOVÝCH  KOTVENÉ DO PATEK NEBO BERANĚNÉ</t>
  </si>
  <si>
    <t xml:space="preserve">"`dle grafických a textových příloh PD` "_x000d_
 "`Výpis materiálu_2.110` "_x000d_
 "`sloupky ocelové Zn+PVC pr.  48mm dl.2,60m, víčka, ucha` "_x000d_
 "`SO 30-79-01.1.1; km 29,975-30,386` "0,0055*180 = 0,990 [D]_x000d_
 "`SO 30-79-01.1.2; km 30,770-30,940` "0,0055*44 = 0,242 [E]_x000d_
 "`SO 30-79-01.1.3; km 32,865-32,903` "0,0055*5 = 0,028 [F]_x000d_
 "`vzpěry ocelové Zn+PVC pr. 38mm dl.2,50m, krytky, ucha` "_x000d_
 "`SO 30-79-01.1.1; km 29,975-30,386` "0,0034*35 = 0,119 [H]_x000d_
 "`SO 30-79-01.1.2; km 30,770-30,940` "0,0034*4 = 0,014 [I]_x000d_
 "`sloupky ocelové Zn+PVC pr. 76mm dl.2,60m, víčka, ucha` "_x000d_
 "`SO 30-79-01.1.2; km 30,770-30,940` "0,0165*2 = 0,033 [K]_x000d_
 "Celkové množství "1.426000 = 1,426 [L]</t>
  </si>
  <si>
    <t>Položka zahrnuje:
- dodání a osazení předepsaného sloupku včetně PKO
- případnou betonovou patku z předepsané třídy betonu
- nutné zemní práce
Položka nezahrnuje:
-x</t>
  </si>
  <si>
    <t>76792</t>
  </si>
  <si>
    <t>OPLOCENÍ Z DRÁTĚNÉHO PLETIVA POTAŽENÉHO PLASTEM</t>
  </si>
  <si>
    <t>"`dle grafických a textových příloh PD` "_x000d_
 "`Výpis materiálu_2.110` "_x000d_
 "`pletivo čtyřhranné z ocel. drátů s povrch. úpr. Zn+PVC, velikost ok 55x55mm, pr. drátu 2,5mm` "_x000d_
 "`napínací drát Zn+PVC pr.3,5mm (3x), napínací strojek ` "_x000d_
 "`SO 30-79-01.1.1; km 29,975-30,386` "1,80*450,00 = 810,000 [E]_x000d_
 "`SO 30-79-01.1.2; km 30,770-30,940` "1,80*100,00 = 180,000 [F]_x000d_
 "`SO 30-79-01.1.3; km 32,865-32,903` "1,80*13,00 = 23,400 [G]_x000d_
 "Celkové množství "1013.400000 = 1013,400 [H]</t>
  </si>
  <si>
    <t>Položka zahrnuje:
- vlastní pletivo
- rámy, rošty, lišty, kování, podpěrné, závěsné, upevňovací prvky, spojovací a těsnící materiál, pomocný materiál
- kompletní povrchovou úpravu
- ostnatý drát
Položka nezahrnuje:
- sloupky, které se vykazují v samostatných položkách 338**
- podezdívka (272**)
Způsob měření:
- uvažovaná plocha se pak vypočítává po horní hranu drátu</t>
  </si>
  <si>
    <t>76796</t>
  </si>
  <si>
    <t>VRATA A VRÁTKA</t>
  </si>
  <si>
    <t>"`dle grafických a textových příloh PD` "_x000d_
 "`Výpis materiálu_2.110` "_x000d_
 "`1kř. branka otevíravá uzamykatelná 1,085x1,95m, výplň ddto oplocení ` "_x000d_
 "`vč. rámu, kování, zámku, vložka FAB ` "_x000d_
 "`SO 30-79-01.1.3; km 32,865-32,903` "1,085*1,95 = 2,116 [E]_x000d_
 "Celkové množství "2.116000 = 2,116 [F]</t>
  </si>
  <si>
    <t>Položka zahrnuje:
- vlastní vrata a vrátka
- rámy, rošty, lišty, kování, podpěrné, závěsné, upevňovací prvky, spojovací a těsnící materiál, pomocný materiál
- kompletní povrchovou úpravu
- sloupky včetně kotvení, základové patky a nutných zemních prací
- drobné zasklení nebo jiná předepsaná výplň
- ostnatý drát
Položka nezahrnuje:
- x
Způsob měření:
- uvažovaná plocha se pak vypočítává po horní hranu drátu</t>
  </si>
  <si>
    <t>96618A</t>
  </si>
  <si>
    <t>BOURÁNÍ KONSTRUKCÍ KOVOVÝCH - BEZ DOPRAVY</t>
  </si>
  <si>
    <t>"`dle grafických a textových příloh PD` "_x000d_
 "`odstranění betonových sloupků a vzpěr, dl. 2,50m` "_x000d_
 "`Výpis materiálu_2.110` "_x000d_
 "`SO 30-79-01.1.1; km 29,975-30,386` "(222+22)*5,50*0,001 = 1,342 [D]_x000d_
 "`SO 30-79-01.1.2; km 30,770-30,940` "(69+4)*5,50*0,001 = 0,402 [E]_x000d_
 "`SO 30-79-01.1.3; km 32,865-32,903` "(22+2)*5,50*0,001 = 0,132 [F]_x000d_
 "`SO 30-79-01.1.4; km 32,951-33,182` "(25+3)*5,50*0,001 = 0,154 [G]_x000d_
 "Celkové množství "2.030000 = 2,030 [H]</t>
  </si>
  <si>
    <t>Položka zahrnuje:
- rozebrání konstrukce bez ohledu na použitou technologii
- veškeré pomocné konstrukce (lešení a pod.)
- veškerou manipulaci s vybouranou sutí a hmotami, kromě vodorovné dopravy, včetně uložení na skládku
- veškeré další práce plynoucí z technologického předpisu a z platných předpisů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</si>
  <si>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"`dle grafických a textových příloh PD` "_x000d_
 "`odstranění oplocení z pletiva` "_x000d_
 "`Výpis materiálu_2.110` "_x000d_
 "`SO 30-79-01.1.1; km 29,975-30,386; v = 1,50m` "553,00 = 553,000 [D]_x000d_
 "`SO 30-79-01.1.2; km 30,770-30,940; v = 1,50m` "172,00 = 172,000 [E]_x000d_
 "`SO 30-79-01.1.3; km 32,865-32,903; v = 1,80m` "57,00 = 57,000 [F]_x000d_
 "`SO 30-79-01.1.4; km 32,951-33,182; v = 1,80m` "63,00 = 63,000 [G]_x000d_
 "Celkové množství "845.000000 = 845,000 [H]</t>
  </si>
  <si>
    <t>R91680</t>
  </si>
  <si>
    <t>DOČASNÉ MOBILNÍ OPLOCENÍ VČ. PŘÍSLUŠENSTVÍ - MONTÁŽ, ÚDRŽBA, PRONÁJEM, DEMONTÁŽ VČ. VEŠKERÉ DOPRAVY A MANIPULACE KOMPLET</t>
  </si>
  <si>
    <t>"` pronájem mobilního oplocení na nezbytně nutnou dobu pro provedení kompletního díla` "_x000d_
 "`dle grafických a textových příloh PD` "_x000d_
 "`mobilní provizorní oplocení (např. 3,5x2,0m) vč. bran a příslušenství dle PD` "_x000d_
 "`vč. patek, spojek, koleček pro bránu, vzpěr, kotev, brán a branek s panty, atd. .....` "_x000d_
 "`Výpis materiálu_2.110` "_x000d_
 "`SO 30-79-01.1.1; km 29,975-30,386` "540,000 = 540,000 [F]_x000d_
 "`SO 30-79-01.1.2; km 30,770-30,940` "80,000 = 80,000 [G]_x000d_
 "`SO 30-79-01.1.3; km 32,865-32,903` "57,000 = 57,000 [H]_x000d_
 "`SO 30-79-01.1.4; km 32,951-33,182` "230,000 = 230,000 [I]_x000d_
 "Celkové množství "907.000000 = 907,000 [J]</t>
  </si>
  <si>
    <t>Položka zahrnuje:
- dodání zařízení v předepsaném provedení včetně jejich osazení
- údržbu po celou dobu trvání funkce
- náhradu zničených nebo ztracených kusů
- nutnou opravu poškozených částí
- odstranění, demontáž a odklizení materiálu s odvozem na předepsané místo
- sazbu za pronájem zařízení
Měří se v meterch běžných konstrukce, nebo práce dle PD.
Měrná jednotka: m</t>
  </si>
  <si>
    <t>"`pol_26A14` "_x000d_
 ((22/7)*(0,15*0,15)*294,800)*2,10 = 43,778 [B]_x000d_
 "Celkové množství "43.778000 = 43,778 [C]</t>
  </si>
  <si>
    <t>"`dle grafických a textových příloh PD` "_x000d_
 "`bourané patky sloupků a vzpěr` "_x000d_
 "`Výpis materiálu_2.110` "_x000d_
 "`SO 30-79-01.1.1; km 29,975-30,386` "(222+22)*0,08*2,20 = 42,944 [D]_x000d_
 "`SO 30-79-01.1.2; km 30,770-30,940` "(69+4)*0,08*2,20 = 12,848 [E]_x000d_
 "`SO 30-79-01.1.3; km 32,865-32,903` "(22+2)*0,08*2,20 = 4,224 [F]_x000d_
 "`SO 30-79-01.1.4; km 32,951-33,182` "(25+3)*0,08*2,20 = 4,928 [G]_x000d_
 "Celkové množství "64.944000 = 64,944 [H]</t>
  </si>
  <si>
    <t>"`pol_96618A` "2,030 = 2,030 [A]_x000d_
 "`pol_966842` "845,00*0,00235 = 1,986 [B]_x000d_
 "Celkové množství "4.016000 = 4,016 [C]</t>
  </si>
  <si>
    <t>SO 30-79-01.2</t>
  </si>
  <si>
    <t>"`pol_17411; mezisoučet` "138,672 = 138,672 [A]_x000d_
 "Celkové množství "138.672000 = 138,672 [B]</t>
  </si>
  <si>
    <t>"`dle grafických a textových příloh PD` "_x000d_
 "`Výpis materiálu_2.212` "_x000d_
 "`výkop pro patky nového plech. oplocení` "_x000d_
 "`SO 30-79-01.2.2; km 31,828-32,435` "((2,20*2,20)*0,90+(1,50*1,50)*0,10)*256 = 1172,736 [D]_x000d_
 "Celkové množství "1172.736000 = 1172,736 [E]</t>
  </si>
  <si>
    <t>"`dle grafických a textových příloh PD` "_x000d_
 "`vhodnou vytěženou zeminou` "_x000d_
 "`zásyp po bouraných patkách sloupků a vzpěr` "_x000d_
 "`Výpis materiálu_2.212` "_x000d_
 "`SO 30-79-01.2.1; km 30,770-30,940` "0,08*(130+4) = 10,720 [E]_x000d_
 "`SO 30-79-01.2.3; km 32,951-33,182` "0,08*(72+4) = 6,080 [F]_x000d_
 "`SO 30-79-01.2.4; km 32,850-34,038` "0,08*(90+5) = 7,600 [G]_x000d_
 "`SO 30-79-01.2.5; km 29,857-30,386` "0,08*(44+2) = 3,680 [H]_x000d_
 "`SO 30-79-01.2.2; km 31,828-32,435` "((0,60*0,60)*1,20)*256 = 110,592 [I]_x000d_
 "Mezisoučet "138.672000 = 138,672 [J]_x000d_
 "`zásyp okolo patek nového plech. oplocení` "_x000d_
 "`SO 30-79-01.2.2; km 31,828-32,435` "_x000d_
 "`výkop` "1172,736 = 1172,736 [M]_x000d_
 "`vytl. objem` "-(110,592+32,00+57,60) = -200,192 [N]_x000d_
 "Mezisoučet "972.544000 = 972,544 [O]_x000d_
 "Celkové množství "1111.216000 = 1111,216 [P]</t>
  </si>
  <si>
    <t>"`dle grafických a textových příloh PD` "_x000d_
 "`Výpis materiálu_2.212` "_x000d_
 "`výkop pro patky nového plech. oplocení` "_x000d_
 "`SO 30-79-01.2.2; km 31,828-32,435` "(2,20*2,20)*256 = 1239,040 [D]_x000d_
 "Celkové množství "1239.040000 = 1239,040 [E]</t>
  </si>
  <si>
    <t>"`dle grafických a textových příloh PD` "_x000d_
 "`SO 30-79-01.2.1; km 30,770-30,940` "0,60*300,00 = 180,000 [B]_x000d_
 "`SO 30-79-01.2.2; km 32,702-32,435` "0,60*738,00 = 442,800 [C]_x000d_
 "`SO 30-79-01.2.3; km 32,951-33,182` "0,60*56,00 = 33,600 [D]_x000d_
 "`SO 30-79-01.2.4; km 32,850-34,038` "0,60*190,00 = 114,000 [E]_x000d_
 "`SO 30-79-01.2.5; km 29,857-30,386` "0,60*45,00 = 27,000 [F]_x000d_
 "Celkové množství "797.400000 = 797,400 [G]</t>
  </si>
  <si>
    <t>"`pol_18231A` "797,400 = 797,400 [A]_x000d_
 "Celkové množství "797.400000 = 797,400 [B]</t>
  </si>
  <si>
    <t>"`dle grafických a textových příloh PD` "_x000d_
 "`okolo patek nového plech. oplocení` "_x000d_
 "`SO 30-79-01.2.2; km 31,828-32,435` "2,20*760,00-((2,95*245+2,45*6)*0,05+(0,5*0,5)*256) = 1571,128 [C]_x000d_
 "Celkové množství "1571.128000 = 1571,128 [D]</t>
  </si>
  <si>
    <t>"`pol_18242` "797,400 = 797,400 [A]_x000d_
 "`pol_18243` "1571,128 = 1571,128 [B]_x000d_
 "Celkové množství "2368.528000 = 2368,528 [C]</t>
  </si>
  <si>
    <t>"`pol_18247` "(2368,528*0,020)*2 = 94,741 [A]_x000d_
 "Celkové množství "94.741000 = 94,741 [B]</t>
  </si>
  <si>
    <t>"`dle grafických a textových příloh PD` "_x000d_
 "`vrty pro sloupky a vzpěry` "_x000d_
 "`Výpis materiálu_2.212` "_x000d_
 "`SO 30-79-01.2.1; km 30,770-30,940` "1,10*(120+14) = 147,400 [D]_x000d_
 "`SO 30-79-01.2.3; km 32,951-33,182` "1,10*(22+3) = 27,500 [F]_x000d_
 "`SO 30-79-01.2.4; km 32,850-34,038` "1,10*(76+5) = 89,100 [G]_x000d_
 "`SO 30-79-01.2.5; km 29,857-30,386` "1,10*18 = 19,800 [H]_x000d_
 "Celkové množství "283.800000 = 283,800 [E]</t>
  </si>
  <si>
    <t>"`beton třídy C25/30, XC2` "_x000d_
 "`dle grafických a textových příloh PD` "_x000d_
 "`betonové patky pro sloupky a vzpěry` "_x000d_
 "`Výpis materiálu_2.212` "_x000d_
 "`SO 30-79-01.2.1; km 30,770-30,940` "((22/7)*(0,15*0,15)*0,90)*(120+14) = 8,528 [E]_x000d_
 "`SO 30-79-01.2.3; km 32,951-33,182` "((22/7)*(0,15*0,15)*0,90)*(22+3) = 1,591 [G]_x000d_
 "`SO 30-79-01.2.4; km 32,850-34,038` "((22/7)*(0,15*0,15)*0,90)*(76+5) = 5,155 [H]_x000d_
 "`SO 30-79-01.2.5; km 29,857-30,386` "((22/7)*(0,15*0,15)*0,90)*18 = 1,146 [I]_x000d_
 "Celkové množství "16.420000 = 16,420 [F]</t>
  </si>
  <si>
    <t>27232A</t>
  </si>
  <si>
    <t>ZÁKLADY ZE ŽELEZOBETONU DO C20/25</t>
  </si>
  <si>
    <t>"`beton třídy C20/25, XC2` "_x000d_
 "`dle grafických a textových příloh PD` "_x000d_
 "`betonové patky pro sloupky` "_x000d_
 "`Výpis materiálu_2.212` "_x000d_
 "`Výkres oplocení trapézový plech_2.220` "_x000d_
 "`Tvar a výztuž základové patky_2.223` "_x000d_
 "`SO 30-79-01.2.2; km 31,828-32,435` "((1,20*1,20)*0,30)*256 = 110,592 [F]_x000d_
 "Celkové množství "110.592000 = 110,592 [H]</t>
  </si>
  <si>
    <t>"`dle grafických a textových příloh PD` "_x000d_
 "`ŽB patky pro sloupky` "_x000d_
 "`Výpis materiálu_2.212` "_x000d_
 "`Výkres oplocení trapézový plech_2.220` "_x000d_
 "`Tvar a výztuž základové patky_2.223` "_x000d_
 "`SO 30-79-01.2.2; km 31,828-32,435` "_x000d_
 "`17,80kg na kus patky` "(17,800*0,001)*256 = 4,557 [G]_x000d_
 "Celkové množství "4.557000 = 4,557 [H]</t>
  </si>
  <si>
    <t>"`dle grafických a textových příloh PD` "_x000d_
 "`ŽB patky pro sloupky` "_x000d_
 "`Výpis materiálu_2.212` "_x000d_
 "`Výkres oplocení trapézový plech_2.220` "_x000d_
 "`Tvar a výztuž základové patky_2.223` "_x000d_
 "`SO 30-79-01.2.2; km 31,828-32,435` "_x000d_
 "`10,80kg na kus patky` "(10,800*0,001)*256 = 2,765 [G]_x000d_
 "Celkové množství "2.765000 = 2,765 [H]</t>
  </si>
  <si>
    <t>R27227</t>
  </si>
  <si>
    <t>ZÁKLADY Z TVÁRNIC ZTRACENÉHO BEDNĚNÍ VČ VÝPLNĚ Z BETONU TŘ. C 25/30; D+M KOMPLET</t>
  </si>
  <si>
    <t>"`dle grafických a textových příloh PD` "_x000d_
 "`Výpis materiálu_2.212` "_x000d_
 "`Výkres oplocení - trapézový plech_2.220` "_x000d_
 "`SO 30-79-01.2.2; km 31,828-32,435` "((0,500*0,500)*0,500)*256 = 32,000 [D]_x000d_
 "Celkové množství "32.000000 = 32,000 [E]</t>
  </si>
  <si>
    <t>Položka zahrnuje:
- dodávku a uložení předepsaného materiálu dle zadávací dokumentace včetně předepsané výplně betonem
- mimostaveništní a vnitrostaveništní dopravu (rovněž přesuny), včetně naložení a složení,
Položka nezahrnuje:
- x
Měří se v meterch kubických objemu konstrukce, nebo práce.
Měrná jednotka: m3</t>
  </si>
  <si>
    <t xml:space="preserve">"`dle grafických a textových příloh PD` "_x000d_
 "`Výpis materiálu_2.212` "_x000d_
 "`sloupky ocelové Zn+PVC pr.  48mm dl.2,60m, víčka, ucha` "_x000d_
 "`SO 30-79-01.2.1; km 30,770-30,940` "0,0055*120 = 0,660 [D]_x000d_
 "`SO 30-79-01.2.3; km 32,951-33,182` "0,0055*22 = 0,121 [E]_x000d_
 "`SO 30-79-01.2.4; km 32,850-34,038` "0,0055*76 = 0,418 [F]_x000d_
 "`SO 30-79-01.2.5; km 29,857-30,386` "0,0055*18 = 0,099 [G]_x000d_
 "`vzpěry ocelové Zn+PVC pr. 38mm dl.2,50m, víčka, ucha` "_x000d_
 "`SO 30-79-01.2.1; km 30,770-30,940` "0,0034*14 = 0,048 [I]_x000d_
 "`SO 30-79-01.2.3; km 32,951-33,182` "0,0034*3 = 0,010 [J]_x000d_
 "`SO 30-79-01.2.4; km 32,850-34,038` "0,0034*5 = 0,017 [K]_x000d_
 "`sloupek ocelový JACKL 100/100/5mm dl.2,80m, víčka` "_x000d_
 "`SO 30-79-01.2.2; km 31,828-32,435` "0,040*256 = 10,240 [M]_x000d_
 "`sloupky ocelové Zn+PVC pr. 76mm dl.2,60m, víčka, ucha` "_x000d_
 "`SO 30-79-01.2.3; km 32,951-33,182` "0,0165*2 = 0,033 [O]_x000d_
 "Celkové množství "11.646000 = 11,646 [P]</t>
  </si>
  <si>
    <t>34211</t>
  </si>
  <si>
    <t>STĚNY A PŘÍČKY VÝPLŇ A ODDĚL Z DÍLCŮ BETON</t>
  </si>
  <si>
    <t>"`dle grafických a textových příloh PD` "_x000d_
 "`Výpis materiálu_2.212` "_x000d_
 "`porovnávací položka - podhrabové desky` "_x000d_
 "`SO 30-79-01.2.2; km 31,828-32,435` "(2,95*245+2,45*6)*0,30*0,05 = 11,062 [D]_x000d_
 "Celkové množství "11.062000 = 11,062 [E]</t>
  </si>
  <si>
    <t>45131</t>
  </si>
  <si>
    <t>PODKL A VÝPLŇ VRSTVY Z PROST BET</t>
  </si>
  <si>
    <t xml:space="preserve">"`dle grafických a textových příloh PD` "_x000d_
 "`SO 30-79-01.2.1; km 30,770-30,940; náhradaq zahradních chatek - 4ks` "_x000d_
 "`p. č.  273/60; 273/61; 276/18; 277/6` "_x000d_
 "`kvalifikovaný odhad` "_x000d_
 "`pol_96615` "7,350 = 7,350 [B]_x000d_
 "Celkové množství "7.350000 = 7,350 [F]</t>
  </si>
  <si>
    <t>"`dle grafických a textových příloh PD` "_x000d_
 "`podsyp ŠD fr. 0/32` "_x000d_
 "`Výpis materiálu_2.212` "_x000d_
 "`Výkres oplocení - trapézový plech_2.220` "_x000d_
 "`SO 30-79-01.2.2; km 31,828-32,435` "((1,50*1,50)*0,10)*256 = 57,600 [F]_x000d_
 "Celkové množství "57.600000 = 57,600 [E]</t>
  </si>
  <si>
    <t>"`dle grafických a textových příloh PD` "_x000d_
 "`Výpis materiálu_2.212` "_x000d_
 "`pletivo čtyřhranné z ocel. drátů s povrch. úpr. Zn+PVC, velikost ok 55x55mm, pr. drátu 2,5mm` "_x000d_
 "`napínací drát Zn+PVC pr.3,5mm (3x), napínací strojek ` "_x000d_
 "`SO 30-79-01.2.1; km 30,770-30,940` "1,80*300,00 = 540,000 [E]_x000d_
 "`SO 30-79-01.2.3; km 32,951-33,182` "1,80*56,00 = 100,800 [F]_x000d_
 "`SO 30-79-01.2.4; km 32,850-34,038` "1,80*190,00 = 342,000 [G]_x000d_
 "`SO 30-79-01.2.5; km 29,857-30,386` "1,80*45,00 = 81,000 [H]_x000d_
 "Celkové množství "1063.800000 = 1063,800 [I]</t>
  </si>
  <si>
    <t>76794</t>
  </si>
  <si>
    <t>OPLOCENÍ Z PLECHU</t>
  </si>
  <si>
    <t>"`dle grafických a textových příloh PD` "_x000d_
 "`Výpis materiálu_2.212` "_x000d_
 "`trapézový plech 30/220/0,63` "_x000d_
 "`SO 30-79-01.2.2; km 32,828-32,435` "2,00*760,00 = 1520,000 [D]_x000d_
 "Celkové množství "1520.000000 = 1520,000 [E]</t>
  </si>
  <si>
    <t xml:space="preserve">"`dle grafických a textových příloh PD` "_x000d_
 "`Výpis materiálu_2.212` "_x000d_
 "`*1kř. branka otevíravá uzamykatelná 1,20x2,00, výplň ddto oplocení  trapéz. plech` "_x000d_
 "`vč. rámu, kování, zámku, vložka FAB` "_x000d_
 "`rám JACL 50/50/3mm` "_x000d_
 "`SO 30-79-01.2.2; km 32,702-32,435` "1,20*2,00 = 2,400 [F]_x000d_
 "`*2kř. brána otevíravá uzamykatelná 3,60x1,95m, výplň pletivo 4hranné z ocel. drátů` "_x000d_
 "`s povrch. úpr. Zn+PVC vč. rámu, kování, zámku, vložka FAB` "_x000d_
 "`SO 30-79-01.2.3; km 32,951-33,182` "3,60*1,95 = 7,020 [I]_x000d_
 "Celkové množství "9.420000 = 9,420 [J]</t>
  </si>
  <si>
    <t>76799</t>
  </si>
  <si>
    <t>OSTATNÍ KOVOVÉ DOPLŇK KONSTRUKCE</t>
  </si>
  <si>
    <t>"`dle grafických a textových příloh PD` "_x000d_
 "`Výpis materiálu_2.212` "_x000d_
 "`paždíky ocelové JACKL 50/50/4mm=5,45kg/m` "_x000d_
 "`SO 30-79-01.2.2; km 31,828-32,435` "_x000d_
 "`753,00*3 = 2260,00m` "2260,00*5,45*0,001 = 12,317 [E]_x000d_
 "Celkové množství "12.317000 = 12,317 [F]</t>
  </si>
  <si>
    <t>Položka zahrnuje:
- vlastní zámečnické výrobky
- rámy, rošty, lišty, kování, podpěrné, závěsné, upevňovací prvky, spojovací a těsnící materiál, pomocný materiál
- kompletní povrchovou úpravu
- u doplňkových stavebních konstrukcí je zahrnuto drobné zasklení nebo jiná předepsaná výplň
Položka nezahrnuje:
- x</t>
  </si>
  <si>
    <t>R76300</t>
  </si>
  <si>
    <t>ZAHRADNÍ CHATKY DŘEVĚNÉ VČ STŘECHY A PODLAHY (NÁHRADA); D+M VČ. DOPRAVY A VEŠKERÉ MANIPULACE</t>
  </si>
  <si>
    <t xml:space="preserve">"`dle grafických a textových příloh PD` "_x000d_
 "`Technická zpráva_1.01.2` "_x000d_
 "`dřevěný zahradní domek uzamykatelný s okny, dveřmi, střechou a podlahou vč. povrchových úprav` "_x000d_
 "`SO 30-79-01.2.1; km 30,770-30,940; nové zahradní chatky - 3ks` "_x000d_
 "`p. č.  273/60; 273/61; 276/18` "_x000d_
 "`obestavěný prostor - kvalifikovaný odhad = 3*3*2,2 = 19,80m3OP/kus` "3 = 3,000 [F]_x000d_
 "Celkové množství "3.000000 = 3,000 [G]</t>
  </si>
  <si>
    <t>Položka zahrnuje:
- kompletní konstrukci, včetně úprav řeziva (i impregnaci, povrchové úpravy a pod.)
- spojovací a ochranné prostředky, upevňovací prvky, lemování, lištování, spárování
- není-li zahrnut v jiných položkách, i nátěr konstrukcí, včetně úpravy povrchu před nátěrem
Položka nezahrnuje:
- x
Měří se v kusech kompletní konstrukce.
Měrná jednotka: kus</t>
  </si>
  <si>
    <t>R28643</t>
  </si>
  <si>
    <t>PE potrubí 32mm (1") - dodávka</t>
  </si>
  <si>
    <t>"`dle grafických a textových příloh PD` "_x000d_
 "`č.p. 276/11 - náhrada` dodávka materiálu bez montáže"_x000d_
 75,000 = 75,000 [C]_x000d_
 "Doklad převzetí bude předávací protokol s fofodokumentací předávaného materiálu."_x000d_
 "Podklad pro fakturaci zhotovitele stavby"_x000d_
 "Celkové množství "75.000000 = 75,000 [F]</t>
  </si>
  <si>
    <t>Položka obsahuje:
dodávku dle popisu položky vč. dopravy a veškeré manipulace
Měří se v metrech běžných konstrukce, nebo práce
Měrná jednotka: m</t>
  </si>
  <si>
    <t>R60001</t>
  </si>
  <si>
    <t xml:space="preserve">ventil kulový s odvodněním  1"FF - dodávka</t>
  </si>
  <si>
    <t>"`dle grafických a textových příloh PD` "_x000d_
 "`č.p. 276/11 - náhrada` dodávka materiálu bez montáže"_x000d_
 1 = 1,000 [C]_x000d_
 "Doklad převzetí bude předávací protokol s fofodokumentací předávaného materiálu."_x000d_
 "Podklad pro fakturaci zhotovitele stavby"_x000d_
 "Celkové množství "1.000000 = 1,000 [F]</t>
  </si>
  <si>
    <t>Položka obsahuje:
dodávku dle popisu položky vč. dopravy a veškeré manipulace
Měří se v kusech konstrukce, nebo práce
Měrná jednotka: kus</t>
  </si>
  <si>
    <t>R60002</t>
  </si>
  <si>
    <t>PE spojka 32 svěrná spojka na PEx1" s vnitřním závitem holender - dodávka</t>
  </si>
  <si>
    <t>R60003</t>
  </si>
  <si>
    <t>PE spojka 32 svěrná spojka na PEx1" s vnějším závitem holender - dodávka</t>
  </si>
  <si>
    <t>"`dle grafických a textových příloh PD` "_x000d_
 "`č.p. 276/11 - náhrada` dodávka materiálu bez montáže"_x000d_
 2 = 2,000 [C]_x000d_
 "Doklad převzetí bude předávací protokol s fofodokumentací předávaného materiálu."_x000d_
 "Podklad pro fakturaci zhotovitele stavby"_x000d_
 "Celkové množství "2.000000 = 2,000 [F]</t>
  </si>
  <si>
    <t>R60004</t>
  </si>
  <si>
    <t>PE ventil 32 svěrná spojka na PEx1" s vnějším závitem holender - dodávka</t>
  </si>
  <si>
    <t>"`dle grafických a textových příloh PD` "_x000d_
 "`č.p. 276/11 - náhrada` dodávka materiálu bez montáže"_x000d_
 5 = 5,000 [C]_x000d_
 "Doklad převzetí bude předávací protokol s fofodokumentací předávaného materiálu."_x000d_
 "Podklad pro fakturaci zhotovitele stavby"_x000d_
 "Celkové množství "5.000000 = 5,000 [F]</t>
  </si>
  <si>
    <t>R60005</t>
  </si>
  <si>
    <t>PE spojka Tkus 32, svěrná spojka na PE - dodávka</t>
  </si>
  <si>
    <t>"`dle grafických a textových příloh PD` "_x000d_
 "`č.p. 276/11 - náhrada` dodávka materiálu bez montáže"_x000d_
 4 = 4,000 [C]_x000d_
 "Doklad převzetí bude předávací protokol s fofodokumentací předávaného materiálu."_x000d_
 "Podklad pro fakturaci zhotovitele stavby"_x000d_
 "Celkové množství "4.000000 = 4,000 [F]</t>
  </si>
  <si>
    <t>R60006</t>
  </si>
  <si>
    <t>PE koleno 90° 32, skoleno 90° věrná spojka na PE - dodávka</t>
  </si>
  <si>
    <t>"`dle grafických a textových příloh PD` "_x000d_
 "`č.p. 276/11 - náhrada` dodávka materiálu bez montáže"_x000d_
 9 = 9,000 [C]_x000d_
 "Doklad převzetí bude předávací protokol s fofodokumentací předávaného materiálu."_x000d_
 "Podklad pro fakturaci zhotovitele stavby"_x000d_
 "Celkové množství "9.000000 = 9,000 [F]</t>
  </si>
  <si>
    <t>R60007</t>
  </si>
  <si>
    <t>teflonová páska těsnící 12mm x 10m x 0,1mm - dodávka</t>
  </si>
  <si>
    <t xml:space="preserve">"`dle grafických a textových příloh PD` "_x000d_
 "`Technická zpráva_1.01.2` "_x000d_
 "`SO 30-79-01.2.1; km 30,770-30,940` demolice zahradních chatek - 3kusy"_x000d_
 "`p. č.  273/60; 273/61; 276/18` "((3,50*3,50)*0,15)*3 = 5,513 [D]_x000d_
 "přesun zahradní chatky (5m směrem od koleje) "_x000d_
 "`p. č.  277/6 (k.ú. Věkoš)` "((3,50*3,50)*0,15)*1 = 1,838 [F]_x000d_
 "Celkové množství "7.351000 = 7,351 [G]</t>
  </si>
  <si>
    <t>"`dle grafických a textových příloh PD` "_x000d_
 "`Výpis materiálu_2.212` "_x000d_
 "`------------------------------------------------------------` "_x000d_
 "`odstranění ocelových sloupků a vzpěr, dl. 2,50m` "_x000d_
 "`SO 30-79-01.2.1; km 30,770-30,940` "(130+4)*5,50*0,001 = 0,737 [E]_x000d_
 "`SO 30-79-01.2.3; km 32,951-33,182` "(72+4)*5,50*0,001 = 0,418 [F]_x000d_
 "`SO 30-79-01.2.4; km 32,850-34,038` "(90+5)*5,50*0,001 = 0,523 [G]_x000d_
 "`SO 30-79-01.2.5; km 29,857-30,386` "(44+2)*5,50*0,001 = 0,253 [H]_x000d_
 "`------------------------------------------------------------` "_x000d_
 "`SO 30-79-01.2.2; km 31,828-32,435` "_x000d_
 "`sloupek ocelový JACKL 100/100/5mm dl.2,80m, víčka` "333*40,040*0,001 = 13,333 [K]_x000d_
 "`paždíky ocelové JACKL 50/50/3mm=4,50kg/m` "1550,00*4,50*0,001 = 6,975 [L]_x000d_
 "`------------------------------------------------------------` "_x000d_
 "Celkové množství "22.239000 = 22,239 [N]</t>
  </si>
  <si>
    <t>"`dle grafických a textových příloh PD` "_x000d_
 "`odstranění oplocení z pletiva výška 1,50m` "_x000d_
 "`Výpis materiálu_2.212` "_x000d_
 "`SO 30-79-01.2.1; km 30,770-30,940` "325,00 = 325,000 [D]_x000d_
 "`SO 30-79-01.2.3; km 32,951-33,182` "180,00 = 180,000 [E]_x000d_
 "`SO 30-79-01.2.4; km 32,850-34,038` "225,00 = 225,000 [F]_x000d_
 "`SO 30-79-01.2.5; km 29,857-30,386` "110,00 = 110,000 [G]_x000d_
 "Celkové množství "840.000000 = 840,000 [H]</t>
  </si>
  <si>
    <t>"`dle grafických a textových příloh PD` "_x000d_
 "`Výpis materiálu_2.212; Ttrtrapézový plech výška 2,00m` "_x000d_
 "`SO 30-79-01.2.2; km 31,828-32,435` "775,000 = 775,000 [C]_x000d_
 "Celkové množství "775.000000 = 775,000 [D]</t>
  </si>
  <si>
    <t>98116</t>
  </si>
  <si>
    <t>DEMOLICE BUDOV DŘEVĚNÝCH</t>
  </si>
  <si>
    <t xml:space="preserve">"`dle grafických a textových příloh PD` "_x000d_
 "`Technická zpráva_1.01.2` "_x000d_
 "`SO 30-79-01.2.1; km 30,770-30,940; demolice zahradních chatek - 4ks` "_x000d_
 "`p. č.  273/60; 273/61; 276/18` "_x000d_
 "`obestavěný prostor - kvalifikovaný odhad` "((3,00*3,00)*2,20)*3 = 59,400 [E]_x000d_
 "Celkové množství "59.400000 = 59,400 [F]</t>
  </si>
  <si>
    <t>Položka zahrnuje:
- veškerou manipulaci s vybouranou sutí a hmotami včetně uložení na skládku
- veškeré další práce plynoucí z technologického předpisu a z platných předpisů 
- rozpojení zdiva na suť schopnou odvozu na skládku
- kropení a vytváření vodní clony
- bezpečnostní opatření, vyplývající z předpisů o bezpečnosti práce
- podpěrné konstrukce jakékoli výšky
- úpravu pláně po demolici s návazností na přilehlý terén
- odpojení od sousedních nedemolovaných objektů
- jakékoli lešení a práce bez pevné pracovní podlahy
- naložení, dopravu a složení suti
- ochranná ohrazení a sítě
- ochranná zařízení proti poškození okolních objektů
- eventuelní nutnou asistenci požárních či bezpečnostních sborů
Položka nezahrnuje:
- poplatek za skládku, který se vykazuje v položce 0141** (s výjimkou malého množství bouraného materiálu, kde je možné poplatek zahrnout do jednotkové ceny bourání – tento fakt musí být uveden v doplňujícím textu k položce)</t>
  </si>
  <si>
    <t>R9</t>
  </si>
  <si>
    <t>ZAHRADNÍ CHATKA - DEMONTÁŽ, NALOŽENÍ, PŘEMÍSTĚNÍ, SLOŽENÍ A MONTÁŽ VČ DOPRAVY A VEŠKERÉ MANIPULACE; KOMPLET</t>
  </si>
  <si>
    <t xml:space="preserve">"`dle grafických a textových příloh PD` "_x000d_
 "`Technická zpráva_1.01.2` "_x000d_
 "přesun zahradní chatky (5m směrem od koleje) "_x000d_
 "`p. č.  277/6 (k.ú. Věkoš)` "1 = 1,000 [D]_x000d_
 "Celkové množství "1.000000 = 1,000 [E]</t>
  </si>
  <si>
    <t>Položka zahrnuje:
demontáž zahradní chatky s naložením a odvozem na předepsané místo
složení, osazení a montáž zahradní chatky na předepsaném místě 
nutnou opravu poškozených částí
Položka nezahrnuje:
dodávku zahradní chatky</t>
  </si>
  <si>
    <t>"` pronájem mobilního oplocení na nezbytně nutnou dobu pro provedení kompletního díla` "_x000d_
 "`dle grafických a textových příloh PD` "_x000d_
 "`mobilní provizorní oplocení (např. 3,5x2,0m) vč. bran a příslušenství dle PD` "_x000d_
 "`vč. patek, spojek, koleček pro bránu, vzpěr, kotev, brán a branek s panty, atd. .....` "_x000d_
 "`Výpis materiálu_2.212` "_x000d_
 "`SO 30-79-01.2.1; km 30,770-30,940` "250,00 = 250,000 [F]_x000d_
 "`SO 30-79-01.2.2; km 31,828-32,435` "740,00 = 740,000 [G]_x000d_
 "`SO 30-79-01.2.3; km 32,951-33,182` "228,00 = 228,000 [H]_x000d_
 "`SO 30-79-01.2.4; km 32,850-34,038` "144,00 = 144,000 [I]_x000d_
 "Celkové množství "1362.000000 = 1362,000 [J]</t>
  </si>
  <si>
    <t>"`pol_13173; výkop` "_x000d_
 1172,736*2,10 = 2462,746 [B]_x000d_
 "`pol_17411; zásyp` mezisoučet"_x000d_
 -972,544*2,10 = -2042,342 [D]_x000d_
 "`pol_26A14` "_x000d_
 ((22/7)*(0,15*0,15)*283,800)*2,10 = 42,144 [F]_x000d_
 "Celkové množství "462.548000 = 462,548 [G]</t>
  </si>
  <si>
    <t>"`dle grafických a textových příloh PD` "_x000d_
 "`bourané patky sloupků a vzpěr` "_x000d_
 "`Výpis materiálu_2.212` "_x000d_
 "`SO 30-79-01.2.1; km 30,770-30,940` "0,08*(130+4)*2,20 = 23,584 [E]_x000d_
 "`SO 30-79-01.2.3; km 32,951-33,182` "0,08*(72+4)*2,20 = 13,376 [F]_x000d_
 "`SO 30-79-01.2.4; km 32,850-34,038` "0,08*(90+5)*2,20 = 16,720 [G]_x000d_
 "`SO 30-79-01.2.5; km 29,857-30,386` "0,08*(44+2)*2,20 = 8,096 [H]_x000d_
 "`SO 30-79-01.2.2; km 31,828-32,435` "((0,60*0,60)*1,20)*256*2,20 = 243,302 [I]_x000d_
 "`pol_96615` "7,351*2,20 = 16,172 [B]_x000d_
 "Celkové množství "321.250000 = 321,250 [J]</t>
  </si>
  <si>
    <t>"`pol_98116` "59,400*0,060 = 3,564 [A]_x000d_
 "Celkové množství "3.564000 = 3,564 [B]</t>
  </si>
  <si>
    <t>"`pol_96618A` "22,239 = 22,239 [A]_x000d_
 "`pol_966842` "840,00*0,00235 = 1,974 [B]_x000d_
 "`pol_966844` "((775,00*2,00)*6,000)*0,001 = 9,300 [C]_x000d_
 "Celkové množství "33.513000 = 33,513 [D]</t>
  </si>
  <si>
    <t>SO 30-79-01.3</t>
  </si>
  <si>
    <t>"`dle grafických a textových příloh PD` "_x000d_
 "`zásyp po bouraných patkách sloupků a vzpěr` "_x000d_
 "`vhodnou vytěženou zeminou` "_x000d_
 "`Výpis materiálu` "_x000d_
 "`SO 30-79-01.3; km 41,0` "(26+6)*0,08 = 2,560 [I]_x000d_
 "`SO 30-79-01.3; km 41,1-41,5` "(468+58)*0,08 = 42,080 [E]_x000d_
 "`SO 30-79-01.3; km 41,5` "96*0,08 = 7,680 [F]_x000d_
 "`SO 30-79-01.3; km 41,7` "(18+4)*0,08 = 1,760 [G]_x000d_
 "Celkové množství "54.080000 = 54,080 [H]</t>
  </si>
  <si>
    <t>"`dle grafických a textových příloh PD` "_x000d_
 "`SO 30-79-01.3; km 41,0` "0,60*32,5 = 19,500 [E]_x000d_
 "`SO 30-79-01.3; km 41,1-41,5` "0,60*697 = 418,200 [B]_x000d_
 "`SO 30-79-01.3; km 41,5` "0,60*58 = 34,800 [C]_x000d_
 "`SO 30-79-01.3; km 41,7` "0,60*26,00 = 15,600 [D]_x000d_
 "Celkové množství "488.100000 = 488,100 [F]</t>
  </si>
  <si>
    <t>"`pol_18231A` "488,100 = 488,100 [A]_x000d_
 "Celkové množství "488.100000 = 488,100 [B]</t>
  </si>
  <si>
    <t>"`pol_18231A` "(488,100*0,020)*2 = 19,524 [A]_x000d_
 "Celkové množství "19.524000 = 19,524 [B]</t>
  </si>
  <si>
    <t>"vrty pro sloupky a vzpěry "(45+175+8)*0,900 = 205,200 [A]</t>
  </si>
  <si>
    <t>"podklad ze štěrkodrtě fr. 8-16, tl. 100 mm "0,45+1,75+0,08 = 2,280 [A]</t>
  </si>
  <si>
    <t>27211</t>
  </si>
  <si>
    <t>ZÁKLADY Z DÍLCŮ BETONOVÝCH</t>
  </si>
  <si>
    <t>"podhrabové desky "2,45*0,2*0,05*(26+139+5) = 4,165 [A]</t>
  </si>
  <si>
    <t>"základy pro sloupky oplocení "0,3*0,3*0,9*(45+175+8) = 18,468 [A]</t>
  </si>
  <si>
    <t>"sloupky a vzpěry vč. držáků podhrabových desek "(45+175+8)*0,006 = 1,368 [A]</t>
  </si>
  <si>
    <t>"pletivo čtyřhranné z ocelových drátů s povrchovou úpravou Zn+PVC "1,8*(56,5+373+14) = 798,300 [A]</t>
  </si>
  <si>
    <t>R9026</t>
  </si>
  <si>
    <t>DOČASNÉ MOBILNÍ OPLOCENÍ - montáž, demontáž, pronájem, doprava</t>
  </si>
  <si>
    <t>"uvažováno 30 dní "56,5+697+58 = 811,500 [A]</t>
  </si>
  <si>
    <t>"Bourání bet. sloupků "0,05*0,05*2,5*(468+58+18+4) = 3,425 [A]_x000d_
 "Celkové množství "3.425000 = 3,425 [B]</t>
  </si>
  <si>
    <t>"Bourání základů "0,3*0,3*0,9*2,5*(47+2+468+58+18+4+23+6) = 126,765 [A]</t>
  </si>
  <si>
    <t>"bourání kovových sloupků, bran a branek "(2,5*(41+6+3)*6+25)/1000 = 0,775 [A]</t>
  </si>
  <si>
    <t>966843</t>
  </si>
  <si>
    <t>ODSTRANĚNÍ OPLOCENÍ Z RÁMEČ PLETIVA</t>
  </si>
  <si>
    <t>"Odstranění oplocení z pletiva "697+58+26+32,5 = 813,500 [A]</t>
  </si>
  <si>
    <t>3,14*0,3*0,3*205,200*2,05 = 118,879 [A]</t>
  </si>
  <si>
    <t>"betonový odpad "(3,425+126,765)*2,5 = 325,475 [A]</t>
  </si>
  <si>
    <t>5,120 = 5,120 [A]</t>
  </si>
  <si>
    <t>SO 30-79-01.4</t>
  </si>
  <si>
    <t>"`dle grafických a textových příloh PD` "_x000d_
 "výkop pro ŽB základ"_x000d_
 "`km 40,70-40,80` "(0,30*1,00)*90,00 = 27,000 [C]_x000d_
 "Celkové množství "27.000000 = 27,000 [D]</t>
  </si>
  <si>
    <t>"`dle grafických a textových příloh PD` "_x000d_
 "`zásyp po bouraných patkách sloupků a vzpěr` "_x000d_
 "`vhodnou vytěženou zeminou` "_x000d_
 "`pol_96615A` "59,859 = 59,859 [D]_x000d_
 "Celkové množství "59.859000 = 59,859 [E]</t>
  </si>
  <si>
    <t>"`dle grafických a textových příloh PD` "_x000d_
 "`SO 30-79-01.4; km 37,7` "52*0,6 = 31,200 [B]_x000d_
 "`SO 30-79-01.4; km 39,3-39,6` "362*0,6 = 217,200 [C]_x000d_
 "`SO 30-79-01.4; km 40,5` "85*0,6 = 51,000 [D]_x000d_
 "`SO 30-79-01.4; km 40,7-40,8` "139*0,6 = 83,400 [E]_x000d_
 "`SO 30-79-01.4; km 40,89` "17*0,6 = 10,200 [F]_x000d_
 "`SO 30-79-01.4; km 40,9` "36*0,6 = 21,600 [G]_x000d_
 "`SO 30-79-01.4; km 41,4` "142*0,6 = 85,200 [H]_x000d_
 "`SO 30-79-01.4; km 41,8` "86*0,6 = 51,600 [I]_x000d_
 "Celkové množství "551.400000 = 551,400 [J]</t>
  </si>
  <si>
    <t>"`pol_18231A` "551,400 = 551,400 [A]_x000d_
 "Celkové množství "551.400000 = 551,400 [B]</t>
  </si>
  <si>
    <t>"`pol_18231A` "(551,400*0,020)*2 = 22,056 [A]_x000d_
 "Celkové množství "22.056000 = 22,056 [B]</t>
  </si>
  <si>
    <t>"vrty pro sloupky a vzpěry "_x000d_
 "`km 37,70` "(19+10)*0,90 = 26,100 [B]_x000d_
 "`km39,30-39,60` "(47+22)*0,90 = 62,100 [C]_x000d_
 "`km 40,50` "(32+14)*0,90 = 41,400 [D]_x000d_
 "`km 40,70-40,80` "(28+12)*0,90 = 36,000 [H]_x000d_
 "`km 40,90` "19*0,90 = 17,100 [E]_x000d_
 "`km 41,40` "(49+14)*0,90 = 56,700 [F]_x000d_
 "`km 41,80` "(30+10)*0,90 = 36,000 [G]_x000d_
 "Celkové množství "275.400000 = 275,400 [I]</t>
  </si>
  <si>
    <t>"podklad ze štěrkodrtě fr. 8-16, tl. 100 mm "0,29+0,69+0,46+0,20+0,63+0,40 = 2,670 [A]_x000d_
 (0,30*0,10)*90,00 = 2,700 [B]_x000d_
 "Celkové množství "5.370000 = 5,370 [C]</t>
  </si>
  <si>
    <t>"podhrabové desky "_x000d_
 "`km 37,70` "(2,45*0,20*0,05)*18 = 0,441 [C]_x000d_
 "`km 39,30-39,60` "(2,45*0,20*0,05)*41 = 1,005 [D]_x000d_
 "`km 40,50` "(2,45*0,20*0,05)*30 = 0,735 [E]_x000d_
 "`km 41,40` "(2,45*0,20*0,05)*51 = 1,250 [F]_x000d_
 "`km 41,80` "(2,45*0,20*0,05)*29 = 0,711 [G]_x000d_
 "Celkové množství "4.142000 = 4,142 [B]</t>
  </si>
  <si>
    <t>"základy pro sloupky oplocení "_x000d_
 "`km 37,70` "((0,3*0,30)*0,90)*(19+10) = 2,349 [B]_x000d_
 "`km 39,30-39,60` "((0,30*0,30)*0,90)*(47+22) = 5,589 [C]_x000d_
 "`km 40,50` "((0,30*0,30)*0,90)*(32+14) = 3,726 [D]_x000d_
 "`km 40,70-40,80` "((0,30*0,30)*0,90)*(28+12) = 3,240 [H]_x000d_
 "`km 40,90` "((0,30*0,30)*0,90)*19 = 1,539 [E]_x000d_
 "`km 41,40` "((0,30*0,30)*0,90)*(49+14) = 5,103 [F]_x000d_
 "`km 41,80` "((0,30*0,30)*0,90)*(30+10) = 3,240 [G]_x000d_
 "Celkové množství "24.786000 = 24,786 [I]</t>
  </si>
  <si>
    <t>"železobetonová zídka"_x000d_
 "`km 40,70-40,80` "(1,00*0,30)*90,00 = 27,000 [B]_x000d_
 "Celkové množství "27.000000 = 27,000 [C]</t>
  </si>
  <si>
    <t>"`Výpis materiálu_2.110` "_x000d_
 "KARI 2x pr. 8 - 150/150 = 5,40kg/m2"_x000d_
 "(0,3*1,00)*2+((0,30+1,00)*2)*90,00 = 234,600m2 = 240,00m2"_x000d_
 ((240,00*2)*5,40)*0,001 = 2,592 [D]_x000d_
 "Celkové množství "2.592000 = 2,592 [E]</t>
  </si>
  <si>
    <t>318126</t>
  </si>
  <si>
    <t>ZDI ODDĚLOVACÍ A OHRADNÍ Z DÍLCŮ ŽELEZOBETON DO C40/50</t>
  </si>
  <si>
    <t>"`dle grafických a textových příloh PD` "_x000d_
 "`prefa desky` "_x000d_
 "`SO 30-79-01.4; km 40,90` "_x000d_
 "`desky` "((1,84*2,00)*0,05)*18 = 3,312 [D]_x000d_
 "`stříška` "((1,84*0,13)*0,05)*18 = 0,215 [E]_x000d_
 "Celkové množství "3.527000 = 3,527 [F]</t>
  </si>
  <si>
    <t>33811</t>
  </si>
  <si>
    <t>SLOUPKY OHRADNÍ A PLOTOVÉ Z DÍLCŮ BETON</t>
  </si>
  <si>
    <t>"`dle grafických a textových příloh PD` "_x000d_
 "`prefa sloupky` "_x000d_
 "`SO 30-79-01.4; km 40,90` "_x000d_
 "`sloupek` "((0,10*0,12)*2,72)*19 = 0,620 [D]_x000d_
 "`stříška` "((0,170*0,170)*0,035)*19 = 0,019 [E]_x000d_
 "Celkové množství "0.639000 = 0,639 [F]</t>
  </si>
  <si>
    <t>"`Výpis materiálu` sloupky a vzpěry vč. držáků podhrabových desek"_x000d_
 "`km 37,70` "(19+10)*0,006 = 0,174 [B]_x000d_
 "`km39,30-39,60` "(47+22)*0,006 = 0,414 [C]_x000d_
 "`km 40,50` "(32+14)*0,006 = 0,276 [D]_x000d_
 "`km 40,70-40,80` "(28+12)*0,006 = 0,240 [E]_x000d_
 "`km 41,40` "(49+14)*0,006 = 0,378 [F]_x000d_
 "`km 41,80` "(30+10)*0,006 = 0,240 [G]_x000d_
 "Celkové množství "1.722000 = 1,722 [H]</t>
  </si>
  <si>
    <t>"pletivo čtyřhranné z ocelových drátů s povrchovou úpravou Zn+PVC"_x000d_
 (50+111+85+90+142+79)*1,80 = 1002,600 [B]_x000d_
 "Celkové množství "1002.600000 = 1002,600 [C]</t>
  </si>
  <si>
    <t>R7679</t>
  </si>
  <si>
    <t>OPLOCENÍ KOVOVÉ - BRÁNY A BRANKY</t>
  </si>
  <si>
    <t>"BRÁNY A BRANKY"_x000d_
 "`km 37,70; 40,50; 41,40` "1,085*1,95*(1+1+1) = 6,347 [B]_x000d_
 "`km 40,70` "(1,20*1,95)*1+(1,30*1,95)*2 = 7,410 [C]_x000d_
 "`km 37,70; 40,50; 41,40` "5,00*1,95*(1+1+1) = 29,250 [D]_x000d_
 "`km 40,70` "(4,30*1,95)*2 = 16,770 [E]_x000d_
 "k. ú. Třebechovice pod orebem"_x000d_
 "`p.č. st. 903` "(4,00*2,00)+1,10*2,00 = 10,200 [H]_x000d_
 "Celkové množství "69.977000 = 69,977 [G]</t>
  </si>
  <si>
    <t>Položka zahrnuje:
- vlastní pletivo
- rámy, rošty, lišty, kování, podpěrné, závěsné, upevňovací prvky, spojovací a těsnící materiál, pomocný materiál
- kompletní povrchovou úpravu
- ostnatý drát
Položka nezahrnuje:
- sloupky, které se vykazují v samostatných položkách 338**
- podezdívka (272**)
Způsob měření:
- uvažovaná plocha se pak vypočítává po horní hranu branky</t>
  </si>
  <si>
    <t>"uvažováno 30 dní "52+362+85+139+36+142+86 = 902,000 [A]</t>
  </si>
  <si>
    <t>"`dle grafických a textových příloh PD` "_x000d_
 "`Výpis materiálu` betonové sloupky+vzpěry"_x000d_
 "`SO 30-79-01.4; km 37,7` "(0,05*0,05)*2,50*(35+8) = 0,269 [C]_x000d_
 "`SO 30-79-01.4; km 40,5` "(0,05*0,05)*2,50*(58+10) = 0,425 [E]_x000d_
 "`SO 30-79-01.4; km 40,89` "(0,05*0,05)*2,50*5 = 0,031 [G]_x000d_
 "`SO 30-79-01.4; km 41,80` "(0,05*0,05)*2,50*(59+10) = 0,431 [J]_x000d_
 "podhrabové desky"_x000d_
 "`SO 30-79-01.4; km 40,7-40,8` "(2,45*0,20)*0,05*24 = 0,588 [L]_x000d_
 "Celkové množství "1.744000 = 1,744 [F]</t>
  </si>
  <si>
    <t>"`dle grafických a textových příloh PD` "_x000d_
 "Bourání základů "_x000d_
 "`Výpis materiálu` "_x000d_
 "`SO 30-79-01.4; km 37,7` "0,3*0,3*0,90*(35+8+4) = 3,807 [D]_x000d_
 "`SO 30-79-01.4; km 39,3-39,6` "0,3*0,3*0,90*(234+30) = 21,384 [E]_x000d_
 "`SO 30-79-01.4; km 40,5` "0,3*0,3*0,90*(58+10+4) = 5,832 [F]_x000d_
 "`SO 30-79-01.4; km 40,7-40,8` "0,3*0,3*0,90*(110+10) = 9,720 [G]_x000d_
 "`SO 30-79-01.4; km 40,89` "0,3*0,3*0,90*(12+5) = 1,377 [H]_x000d_
 "`SO 30-79-01.4; km 40,9` "0,3*0,3*0,90*(29+6) = 2,835 [I]_x000d_
 "`SO 30-79-01.4; km 41,4` "0,3*0,3*0,90*(101+14) = 9,315 [J]_x000d_
 "`SO 30-79-01.4; km 41,80` "0,3*0,3*0,90*(59+10) = 5,589 [K]_x000d_
 "Celkové množství "59.859000 = 59,859 [L]</t>
  </si>
  <si>
    <t>"`dle grafických a textových příloh PD` "_x000d_
 "bourání kovových sloupků, bran a branek "_x000d_
 "`Výpis materiálu` ocelové sloupky a vzpěry"_x000d_
 "`SO 30-79-01.4; km 37,7` "((2,5*(2+2)*5,30))/1000 = 0,053 [D]_x000d_
 "`SO 30-79-01.4; km 39,3-39,6` "((2,60*234)*5,30+(2,5*30)*1,20)/1000 = 3,315 [E]_x000d_
 "`SO 30-79-01.4; km 40,5` "((2,5*4)*5,30)/1000 = 0,053 [F]_x000d_
 "`SO 30-79-01.4; km 40,7-40,8` "((2,5*110)*5,30+(2,5*10)*1,20)/1000 = 1,488 [G]_x000d_
 "`SO 30-79-01.4; km 40,89` "((2,6*12)*5,30)/1000 = 0,165 [H]_x000d_
 "`SO 30-79-01.4; km 40,9` "((2,5*29)*5,30+(2,5*6)*1,20)/1000 = 0,402 [I]_x000d_
 "`SO 30-79-01.4; km 41,4` "((2,5*101)*5,30+(2,5*14)*1,20)/1000 = 1,380 [J]_x000d_
 "Celkové množství "6.856000 = 6,856 [K]</t>
  </si>
  <si>
    <t>"Odstranění oplocení z pletiva "_x000d_
 "km 37,70 "52,00 = 52,000 [B]_x000d_
 "km 39,30-39,60 "362,00 = 362,000 [C]_x000d_
 "km 40,50 "85,00 = 85,000 [D]_x000d_
 "km 40,70-40,80 "139,00 = 139,000 [E]_x000d_
 "km 40,89 "17,00 = 17,000 [F]_x000d_
 "km 40,90 "36,00 = 36,000 [G]_x000d_
 "km 41,40 "142,00 = 142,000 [H]_x000d_
 "km 41,80 "86,00 = 86,000 [I]_x000d_
 "Celkové množství "919.000000 = 919,000 [J]</t>
  </si>
  <si>
    <t>"`pol_13273` "27,00*2,05 = 55,350 [A]_x000d_
 "`pol_26A14` "(((22/7)*(0,15*0,15))*275,400)*2,05 = 39,923 [B]_x000d_
 "Celkové množství "95.273000 = 95,273 [C]</t>
  </si>
  <si>
    <t>"betonový odpad "(1,744+59,859)*2,5 = 154,008 [A]_x000d_
 "Celkové množství "154.008000 = 154,008 [B]</t>
  </si>
  <si>
    <t>"`pol_96611A` "6,856 = 6,856 [A]_x000d_
 "`pol_966843` "919,00*0,00208 = 1,912 [B]_x000d_
 "Celkové množství "8.768000 = 8,768 [C]</t>
  </si>
  <si>
    <t>SO 30-79-01.5</t>
  </si>
  <si>
    <t>"`pol_17411` "3,680 = 3,680 [A]_x000d_
 "Celkové množství "3.680000 = 3,680 [B]</t>
  </si>
  <si>
    <t>"`dle grafických a textových příloh PD` "_x000d_
 "`betonové patkly pro sloupky a vzpěry` "_x000d_
 "`Výpis materiálu_2.504` "_x000d_
 "`SO 30-79-01.5.1; km 47,577-47,620; 18ks` "((0,30*0,60)*0,90)*18 = 2,916 [D]_x000d_
 "`SO 30-79-01.5.1; km 47,577-47,620; 2ks` "((0,50*0,40)*1,00)*2 = 0,400 [E]_x000d_
 "Celkové množství "3.316000 = 3,316 [F]</t>
  </si>
  <si>
    <t>"`dle grafických a textových příloh PD` "_x000d_
 "`zásyp po bouraných patkách sloupků a vzpěr` "_x000d_
 "`vhodnou vytěženou zeminou` "_x000d_
 "`Výpis materiálu_2.504` "_x000d_
 "`SO 30-79-01.1.1; km 47,577-47,620` "(40+2)*0,08+2*0,160 = 3,680 [E]_x000d_
 "Celkové množství "3.680000 = 3,680 [F]</t>
  </si>
  <si>
    <t>"`dle grafických a textových příloh PD` "_x000d_
 "`SO 30-79-01.5.1; km 47,577-47,620` "0,60*110,400 = 66,240 [B]_x000d_
 "Celkové množství "66.240000 = 66,240 [C]</t>
  </si>
  <si>
    <t>"`pol_18231A` "66,240 = 66,240 [A]_x000d_
 "Celkové množství "66.240000 = 66,240 [B]</t>
  </si>
  <si>
    <t>"`pol_18231A` "(66,240*0,020)*2 = 2,650 [A]_x000d_
 "Celkové množství "2.650000 = 2,650 [B]</t>
  </si>
  <si>
    <t>"`dle grafických a textových příloh PD` "_x000d_
 "`vrty pro sloupky a vzpěry` "_x000d_
 "`Výpis materiálu_2.504` "_x000d_
 "`SO 30-79-01.5.1; km 47,577-47,620` "1,10*54 = 59,400 [D]_x000d_
 "Celkové množství "59.400000 = 59,400 [E]</t>
  </si>
  <si>
    <t>"`beton třídy C25/30, XC2` "_x000d_
 "`dle grafických a textových příloh PD` "_x000d_
 "`betonové patkly pro sloupky a vzpěry` "_x000d_
 "`Výpis materiálu_2.504` "_x000d_
 "`SO 30-79-01.5.1; km 47,577-47,620; 54ks` "((22/7)*0,15*0,15*0,9)*54 = 3,437 [D]_x000d_
 "`SO 30-79-01.5.1; km 47,577-47,620; 18ks` "((0,30*0,60)*0,90)*18 = 2,916 [E]_x000d_
 "`SO 30-79-01.5.1; km 47,577-47,620; 2ks` "((0,50*0,40)*1,00)*2 = 0,400 [F]_x000d_
 "Celkové množství "6.753000 = 6,753 [H]</t>
  </si>
  <si>
    <t xml:space="preserve">"`dle grafických a textových příloh PD` "_x000d_
 "`Výpis materiálu_2.504` "_x000d_
 "`SO 30-79-01.5.1; km 47,577-47,620` "_x000d_
 "`sloupky ocelové Zn+PVC pr.  48mm dl.2,60m, víčka, ucha` "0,0055*54 = 0,297 [C]_x000d_
 "`vzpěry ocelové Zn+PVC pr. 38mm dl.2,50m, krytky, ucha` "0,0034*18 = 0,061 [G]_x000d_
 "`sloupky ocelové Zn+PVC pr. 76mm dl.2,60m, víčka, ucha` "0,0165*2 = 0,033 [J]_x000d_
 "Celkové množství "0.391000 = 0,391 [E]</t>
  </si>
  <si>
    <t xml:space="preserve">"`dle grafických a textových příloh PD` "_x000d_
 "`Výpis materiálu_2.504` "_x000d_
 "`SO 30-79-01.5.1; km 47,577-47,620` "_x000d_
 "`sloupky ocelové Zn+PVC pr.  48mm dl.2,60m, víčka, ucha` "((22/7)*(0,150*0,150)*0,100)*54 = 0,382 [D]_x000d_
 "`vzpěry ocelové Zn+PVC pr. 38mm dl.2,50m, krytky, ucha` "((0,30*0,60)*0,10)*18 = 0,324 [E]_x000d_
 "`sloupky ocelové Zn+PVC pr. 76mm dl.2,60m, víčka, ucha` "((0,50*0,40)*0,10)*2 = 0,040 [F]_x000d_
 "Celkové množství "0.746000 = 0,746 [G]</t>
  </si>
  <si>
    <t>"`dle grafických a textových příloh PD` "_x000d_
 "`Výpis materiálu_2.504` "_x000d_
 "`pletivo čtyřhranné z ocel. drátů s povrch. úpr. Zn+PVC, velikost ok 55x55mm, pr. drátu 2,5mm` "_x000d_
 "`napínací drát Zn+PVC pr.3,5mm (3x), napínací strojek, vrchová ochrana ostnatý drát` "_x000d_
 "`SO 30-79-01.5.1; km 47,577-47,620` "1,80*110,400 = 198,720 [F]_x000d_
 "Celkové množství "198.720000 = 198,720 [E]</t>
  </si>
  <si>
    <t>"`dle grafických a textových příloh PD` "_x000d_
 "`Výpis materiálu_2.504` "_x000d_
 "`2kř. branka otevíravá uzamykatelná 3,00x1,80m, výplň ddto oplocení ` "_x000d_
 "`vč. rámu, kování, zámku, vložka FAB ` "_x000d_
 "`SO 30-79-01.5.1; km 47,577-47,620` "3,00*1,80 = 5,400 [E]_x000d_
 "Celkové množství "5.400000 = 5,400 [F]</t>
  </si>
  <si>
    <t>"`dle grafických a textových příloh PD` "_x000d_
 "`Výpis materiálu_2.504` "_x000d_
 "`SO 30-79-01.5.1; km 47,577-47,620` "_x000d_
 "`odstranění ocel. sloupků a vzpěr, dl. 2,50m` "(40+2+2)*5,50*0,001 = 0,242 [C]_x000d_
 "`ocel. svař. brána - kvalifikovaný odhad` "(3,00*1,80)*30,00*0,001 = 0,162 [E]_x000d_
 "Celkové množství "0.404000 = 0,404 [F]</t>
  </si>
  <si>
    <t>"`dle grafických a textových příloh PD` "_x000d_
 "`odstranění oplocení z pletiva` "_x000d_
 "`Výpis materiálu_2.504` "_x000d_
 "`SO 30-79-01.5.1; km 47,577-47,620; v=1,80m` "96,710 = 96,710 [D]_x000d_
 "Celkové množství "96.710000 = 96,710 [E]</t>
  </si>
  <si>
    <t>"` pronájem mobilního oplocení na nezbytně nutnou dobu pro provedení kompletního díla` "_x000d_
 "`dle grafických a textových příloh PD` "_x000d_
 "`mobilní provizorní oplocení (např. 3,5x2,0m) vč. bran a příslušenství dle PD` "_x000d_
 "`vč. patek, spojek, koleček pro bránu, vzpěr, kotev, brán a branek s panty, atd. .....` "_x000d_
 "`Výpis materiálu_2.504` "_x000d_
 "`SO 30-79-01.5.1; km 47,577-47,620` "162,500 = 162,500 [F]_x000d_
 "Celkové množství "162.500000 = 162,500 [G]</t>
  </si>
  <si>
    <t>"`pol_13373` "3,316*2,10 = 6,964 [A]_x000d_
 "`pol_26A14` "((22/7)*(0,15*0,15)*59,400)*2,10 = 8,821 [B]_x000d_
 "Celkové množství "15.785000 = 15,785 [C]</t>
  </si>
  <si>
    <t>"`dle grafických a textových příloh PD` "_x000d_
 "`bourané patky sloupků a vzpěr` "_x000d_
 "`Výpis materiálu_2.504` "_x000d_
 "`SO 30-79-01.1.1; km 47,577-47,620` "((40+2)*0,08+2*0,15)*2,20 = 8,052 [D]_x000d_
 "Celkové množství "8.052000 = 8,052 [E]</t>
  </si>
  <si>
    <t>"`pol_96618A` "0,404 = 0,404 [A]_x000d_
 "`pol_966842` "96,710*0,00235 = 0,227 [B]_x000d_
 "Celkové množství "0.631000 = 0,631 [C]</t>
  </si>
  <si>
    <t>SO 30-79-01.6</t>
  </si>
  <si>
    <t>"`pol_17411` "23,970 = 23,970 [A]_x000d_
 "Celkové množství "23.970000 = 23,970 [B]</t>
  </si>
  <si>
    <t>"`dle grafických a textových příloh PD` "_x000d_
 "`Výpis materiálu_2.614` "_x000d_
 "`betonové patky vzpěry oplocení` "_x000d_
 "`SO 30-79-01.6.1; km 42,107-42,269; 18ks` "((0,30*0,60)*0,90)*18 = 2,916 [D]_x000d_
 "`SO 30-79-01.6.3; 4ks` "((0,30*0,60)*0,90)*4 = 0,648 [E]_x000d_
 "`SO 30-79-01.6.6; km 47,363-47,436; 12ks` "((0,30*0,60)*0,90)*12 = 1,944 [F]_x000d_
 "`betonové patky pro brány a branky` "_x000d_
 "`SO 30-79-01.6.1; km 42,107-42,269` "(((0,40*0,50)*1,00)*2)*3 = 1,200 [H]_x000d_
 "`SO 30-79-01.6.6; km 47,363-47,436` "(((0,40*0,50)*1,00)*2)*(1+1) = 0,800 [I]_x000d_
 "Celkové množství "7.508000 = 7,508 [J]</t>
  </si>
  <si>
    <t>"`dle grafických a textových příloh PD` "_x000d_
 "`zásyp po bouraných patkách sloupků a vzpěr` "_x000d_
 "`vhodnou vytěženou zeminou` "_x000d_
 "`Výpis materiálu_2.614` "_x000d_
 "`SO 30-79-01.6.1; km 42,107-42,269` "0,08*65+(0,16*2)*3 = 6,160 [E]_x000d_
 "`SO 30-79-01.6.2; km 42,357-42,440` "0,08*15+(0,16*2)*1+(0,94*4) = 5,280 [F]_x000d_
 "`SO 30-79-01.6.3` "0,08*(10+4) = 1,120 [G]_x000d_
 "`SO 30-79-01.6.4` "0,10*25 = 2,500 [H]_x000d_
 "`SO 30-79-01.6.5; km 44,709` "0,25*10+(0,36*2)*1 = 3,220 [I]_x000d_
 "`SO 30-79-01.6.6; km 47,363-47,436` "0,25*17+(0,36*2)*2 = 5,690 [J]_x000d_
 "Celkové množství "23.970000 = 23,970 [K]</t>
  </si>
  <si>
    <t>"`dle grafických a textových příloh PD` "_x000d_
 "`SO 30-79-01.6.1; km 42,107-42,269` "0,60*162,500 = 97,500 [B]_x000d_
 "`SO 30-79-01.6.2; km 42,357-42,440` "0,60*((140/5)*2,00) = 33,600 [C]_x000d_
 "`SO 30-79-01.6.3` "0,60*19,50 = 11,700 [D]_x000d_
 "`SO 30-79-01.6.4` "0,60*50,020 = 30,012 [E]_x000d_
 "`SO 30-79-01.6.5; km 44,709` "0,60*19,20 = 11,520 [F]_x000d_
 "`SO 30-79-01.6.6; km 47,363-43,463` "0,60*84,47 = 50,682 [G]_x000d_
 "Celkové množství "235.014000 = 235,014 [H]</t>
  </si>
  <si>
    <t>"`pol_18231A` "235,014 = 235,014 [A]_x000d_
 "Celkové množství "235.014000 = 235,014 [B]</t>
  </si>
  <si>
    <t>"`pol_18231A` "(235,014*0,020)*2 = 9,401 [A]_x000d_
 "Celkové množství "9.401000 = 9,401 [B]</t>
  </si>
  <si>
    <t>"`dle grafických a textových příloh PD` "_x000d_
 "`vrty pro sloupky a vzpěry` "_x000d_
 "`Výpis materiálu_2.614` "_x000d_
 "`SO 30-79-01.6.1; km 42,107-42,269; 65ks` "1,10*65 = 71,500 [D]_x000d_
 "`SO 30-79-01.6.3; 10ks` "1,10*10 = 11,000 [E]_x000d_
 "`SO 30-79-01.6.6; km 47,363-47,436; 34ks` "1,10*34 = 37,400 [F]_x000d_
 "Celkové množství "119.900000 = 119,900 [G]</t>
  </si>
  <si>
    <t>"`beton třídy C25/30, XC2` "_x000d_
 "`dle grafických a textových příloh PD` "_x000d_
 "`betonové patky pro sloupky a vzpěry` "_x000d_
 "`Výpis materiálu_2.614` "_x000d_
 "`SO 30-79-01.6.1; km 42,107-42,269; 65ks` "((22/7)*0,15*0,15*0,9)*65 = 4,137 [E]_x000d_
 "`SO 30-79-01.6.1; km 42,107-42,269; 18ks` "((0,30*0,60)*0,90)*18 = 2,916 [F]_x000d_
 "`SO 30-79-01.6.2; km 42,357-42,440` "(22/7)*0,25*0,25*0,90*(22+1+4) = 4,773 [G]_x000d_
 "`SO 30-79-01.6.3; 10ks` "((22/7)*0,15*0,15*0,9)*10 = 0,636 [H]_x000d_
 "`SO 30-79-01.6.3; 4ks` "((0,30*0,60)*0,90)*4 = 0,648 [I]_x000d_
 "`SO 30-79-01.6.5; km 44,709; 15ks` "((22/7)*0,25*0,25*0,90)*15 = 2,652 [J]_x000d_
 "`SO 30-79-01.6.6; km 47,363-47,436; 34ks` "((22/7)*0,15*0,15*0,9)*34 = 2,164 [K]_x000d_
 "`SO 30-79-01.6.6; km 47,363-47,436; 12ks` "((0,30*0,60)*0,90)*12 = 1,944 [L]_x000d_
 "`betonové patky pro brány a branky` "_x000d_
 "`SO 30-79-01.6.1; km 42,107-42,269` "(((0,40*0,50)*1,00)*2)*3 = 1,200 [N]_x000d_
 "`SO 30-79-01.6.2; km 42,357-42,440` "(((22/7)*0,25*0,25*1,00)*2)*1 = 0,393 [O]_x000d_
 "`SO 30-79-01.6.5; km 44,709` "(((22/7)*0,25*0,25*1,00)*2)*1 = 0,393 [P]_x000d_
 "`SO 30-79-01.6.6; km 47,363-47,436` "(((0,40*0,50)*1,00)*2)*(1+1) = 0,800 [Q]_x000d_
 "Celkové množství "22.656000 = 22,656 [R]</t>
  </si>
  <si>
    <t>R26A18</t>
  </si>
  <si>
    <t>VRTY PRO SLOUPKY OPLOCENÍ TŘ. TĚŽITELNOSTI I D DO 500MM</t>
  </si>
  <si>
    <t>"`dle grafických a textových příloh PD` "_x000d_
 "`vrty pro sloupky bet. oplocení` Výpis materiálu_2.614"_x000d_
 "pr. 500mm"_x000d_
 "`SO 30-79-01.6.2; km 42,357-42,440` "0,90*(22+1+4) = 24,300 [D]_x000d_
 "`SO 30-79-01.6.5; km 44,709` "0,90*15 = 13,500 [E]_x000d_
 "Celkové množství "37.800000 = 37,800 [F]</t>
  </si>
  <si>
    <t>R26A20</t>
  </si>
  <si>
    <t>VRTY PRO SLOUPKY OPLOCENÍ TŘ. TĚŽITELNOSTI I D DO 600MM</t>
  </si>
  <si>
    <t>"`dle grafických a textových příloh PD` "_x000d_
 "`vrty pro sloupky bet. oplocení` pro sloupky branek"_x000d_
 "pr. 600mm"_x000d_
 "`SO 30-79-01.6.2; km 42,357-42,440` "0,90*2 = 1,800 [H]_x000d_
 "`SO 30-79-01.6.5; km 44,709` "0,90*2 = 1,800 [F]_x000d_
 "Celkové množství "3.600000 = 3,600 [D]</t>
  </si>
  <si>
    <t>"`dle grafických a textových příloh PD` "_x000d_
 "`prefa plotové desky s boustranným dekorem 2000x500/50mm` "_x000d_
 "`dekor štípaný kámen, barva šedá` "_x000d_
 "`beton C35/45, 2000x500/50mm s vloženou výztuží` "_x000d_
 "`SO 30-79-01.6.2; km 42,357-42,440` "((2,00*0,50)*0,05)*140 = 7,000 [E]_x000d_
 "Celkové množství "7.000000 = 7,000 [F]</t>
  </si>
  <si>
    <t>"`dle grafických a textových příloh PD` "_x000d_
 "`prefa plotové desky s boustranným dekorem ` "_x000d_
 "`dekor imitace prken, barva hnědá` "_x000d_
 "`beton C35/45, 2000x500/50mm s vloženou výztuží` "_x000d_
 "`SO 30-79-01.6.2; km 44,709` "(2,00*0,50*0,05)*39 = 1,950 [E]_x000d_
 "Celkové množství "1.950000 = 1,950 [F]</t>
  </si>
  <si>
    <t>"`dle grafických a textových příloh PD` "_x000d_
 "`prefa sloupky průběžné, koncové - barva šedá` "_x000d_
 "`SO 30-79-01.6.2; km 42,357-42,440` Výpis materiálu"_x000d_
 "`sloupek průběžný` "((0,145*0,135)*3,30)*22 = 1,421 [D]_x000d_
 "`sloupek rohový` "((0,150*0,150)*3,30)*1 = 0,074 [E]_x000d_
 "`sloupek koncový` "((0,145*0,135)*3,30)*4 = 0,258 [F]_x000d_
 "Celkové množství "1.753000 = 1,753 [G]</t>
  </si>
  <si>
    <t>"`dle grafických a textových příloh PD` "_x000d_
 "`prefa sloupky průběžné, koncové - barva hnědá` "_x000d_
 "`SO 30-79-01.6.5; km 44,709` Výpis materiálu"_x000d_
 "`sloupek průběžný` "((0,145*0,135)*3,30)*8 = 0,517 [D]_x000d_
 "`sloupek rohový` "((0,150*0,150)*3,30)*3 = 0,223 [E]_x000d_
 "`sloupek koncový` "((0,145*0,135)*3,30)*4 = 0,258 [F]_x000d_
 "Celkové množství "0.998000 = 0,998 [G]</t>
  </si>
  <si>
    <t xml:space="preserve">"`dle grafických a textových příloh PD` "_x000d_
 "`Výpis materiálu_2.614` "_x000d_
 "`sloupky ocelové Zn+PVC pr.  48mm dl.2,60m, víčka, ucha` "_x000d_
 "`SO 30-79-01.6.1; km 42,107-42,269` "0,0055*65 = 0,358 [D]_x000d_
 "`SO 30-79-01.6.6; km 47,363-47,436` "0,0055*34 = 0,187 [F]_x000d_
 "`vzpěry ocelové Zn+PVC pr. 38mm dl.2,50m, krytky, ucha` "_x000d_
 "`SO 30-79-01.6.1; km 42,107-42,269` "0,0034*18 = 0,061 [H]_x000d_
 "`SO 30-79-01.6.6; km 47,363-47,436` "0,0034*12 = 0,041 [J]_x000d_
 "`sloupky ocelové Zn+PVC pr. 76mm dl.2,60m, víčka, ucha` "_x000d_
 "`SO 30-79-01.6.1; km 42,107-42,269` "0,0165*2 = 0,033 [I]_x000d_
 "`SO 30-79-01.6.5; km 44,709` "0,0165*2 = 0,033 [L]_x000d_
 "`SO 30-79-01.6.6; km 47,363-47,436` "(0,0165*2)*2 = 0,066 [M]_x000d_
 "`sloupky 50/50/3 vč. povrch.úpravy dle PD, dl.2,50, víčka, ucha` "_x000d_
 "`SO 30-79-01.6.3` "0,01135*10 = 0,114 [O]_x000d_
 "`vzpěry 50/50/3 vč. povrch.úpravy dle PD, dl.2,50, víčka, ucha` "_x000d_
 "`SO 30-79-01.6.3` "0,01135*4 = 0,045 [Q]_x000d_
 "Celkové množství "0.938000 = 0,938 [P]</t>
  </si>
  <si>
    <t>"`dle grafických a textových příloh PD` "_x000d_
 "`Výpis materiálu_2.614` "_x000d_
 "`pletivo čtyřhranné z ocel. drátů s povrch. úpr. Zn+PVC, velikost ok 55x55mm, pr. drátu 2,5mm` "_x000d_
 "`napínací drát Zn+PVC pr.3,5mm (3x), napínací strojek` "_x000d_
 "`SO 30-79-01.6.1; km 42,107-42,269` "1,80*162,500 = 292,500 [E]_x000d_
 "`SO 30-79-01.6.3` "1,80*19,50 = 35,100 [F]_x000d_
 "`SO 30-79-01.6.6; km 47,363-43,463` "1,80*84,47 = 152,046 [G]_x000d_
 "Celkové množství "479.646000 = 479,646 [H]</t>
  </si>
  <si>
    <t>"`dle grafických a textových příloh PD` "_x000d_
 "`Výpis materiálu_2.516` "_x000d_
 "`---------------------------------------------` "_x000d_
 "`2kř. branka otevíravá uzamykatelná, výplň dtto oplocení ` "_x000d_
 "`vč. rámu, kování, zámku, vložka FAB ` "_x000d_
 "`SO 30-79-01.6.1; km 42,107-42,269` "(3,00*1,80)*3 = 16,200 [F]_x000d_
 "`SO 30-79-01.6.6; km 47,363-47,436` "(3,00*1,80)*1 = 5,400 [G]_x000d_
 "`--------------------------------------------` "_x000d_
 "`1kř. branka otevíravá uzamykatelná, výplň dtto oplocení ` "_x000d_
 "`vč. rámu, kování, zámku, vložka FAB ` "_x000d_
 "`SO 30-79-01.6.6; km 47,363-47,436` "(1,20*1,80)*1 = 2,160 [K]_x000d_
 "`---------------------------------------------` "_x000d_
 "`1kř. branka otevíravá uzamykatelná` "_x000d_
 "`pozinkované profily, dřevěná výplň ` "_x000d_
 "`vč. rámu, kování, zámku, vložka FAB ` "_x000d_
 "`SO 30-79-01.6.2; km 42,357-42,440` "(1,20*1,80)*1 = 2,160 [P]_x000d_
 "`SO 30-79-01.6.5; km 44,709` "(1,20*1,80)*1 = 2,160 [Q]_x000d_
 "`---------------------------------------------` "_x000d_
 "Celkové množství "28.080000 = 28,080 [S]</t>
  </si>
  <si>
    <t>"`dle grafických a textových příloh PD` "_x000d_
 "`Výpis materiálu_2.614` "_x000d_
 "`bet. oplocení, sloupky a zákryt. desky` "_x000d_
 "`SO 30-79-01.6.2; km 42,357-42,440` "(0,51*1,00*1,00)*4 = 2,040 [D]_x000d_
 "`betonové sloupky` "_x000d_
 "`SO 30-79-01.6.5; 44,709` "((0,150*0,150)*2,50)*10 = 0,563 [F]_x000d_
 "`SO 30-79-01.6.6; km 47,363-47,436` "((0,150*0,150)*2,50)*17 = 0,956 [G]_x000d_
 "Celkové množství "3.559000 = 3,559 [H]</t>
  </si>
  <si>
    <t>"`dle grafických a textových příloh PD` "_x000d_
 "`Výpis materiálu_2.614` "_x000d_
 "`odstranění ocel. sloupků a vzpěr, dl. 2,50m` "_x000d_
 "`SO 30-79-01.6.1; km 42,107-42,269` "65*5,50*0,001 = 0,358 [D]_x000d_
 "`zdojené sloupky SO 30-79-01.6.2` "_x000d_
 "`SO 30-79-01.6.2; km 42,357-42,440` "(15*2)*5,50*0,001 = 0,165 [F]_x000d_
 "`SO 30-79-01.6.3` "(10+4)*11,35*0,001 = 0,159 [G]_x000d_
 "Mezisoučet "0.682000 = 0,682 [H]_x000d_
 "`ocel. svař. brány a branky - kvalifikovaný odhad` "_x000d_
 "`SO 30-79-01.6.1; km 42,107-42,269` "((3,00*1,80)*30,00*0,001)*3 = 0,486 [J]_x000d_
 "`SO 30-79-01.6.2; km 42,357-42,440` "((3,00*1,80)*30,00*0,001)*1 = 0,162 [K]_x000d_
 "`SO 30-79-01.6.5; 44,709` "((1,20*1,80)*30,00*0,001)*1 = 0,065 [L]_x000d_
 "`SO 30-79-01.6.6; km 47,363-47,436` "((1,20+3,00)*1,80*30,00*0,001)*1 = 0,227 [M]_x000d_
 "Mezisoučet "0.940000 = 0,940 [N]_x000d_
 "Celkové množství "1.622000 = 1,622 [O]</t>
  </si>
  <si>
    <t>966841</t>
  </si>
  <si>
    <t>ODSTRANĚNÍ OPLOCENÍ DŘEVĚNÉHO</t>
  </si>
  <si>
    <t>"`dle grafických a textových příloh PD` "_x000d_
 "`Výpis materiálu_2.614` "_x000d_
 "`SO 30-79-01.6.2; km 42,357-42,440; v=1,00m` "5,50 = 5,500 [C]_x000d_
 "`SO 30-79-01.6.4; v=1,20m` "50,02 = 50,020 [D]_x000d_
 "Celkové množství "55.520000 = 55,520 [E]</t>
  </si>
  <si>
    <t>"`dle grafických a textových příloh PD` "_x000d_
 "`odstranění oplocení z pletiva` "_x000d_
 "`Výpis materiálu_2.614` "_x000d_
 "`SO 30-79-01.6.1; km 42,107-42,269; v=1,50m; 1,80m` "189,500 = 189,500 [D]_x000d_
 "`SO 30-79-01.6.2; km 42,357-42,440; v=1,50m; 1,80m` "47,500 = 47,500 [H]_x000d_
 "`SO 30-79-01.6.3; v=1,80m` "19,500 = 19,500 [E]_x000d_
 "`SO 30-79-01.6.5; km 44,709; v=1,80m` "33,650 = 33,650 [F]_x000d_
 "`SO 30-79-01.6.6; km 47,363-43,463; v=1,80m` "91,140 = 91,140 [G]_x000d_
 "Celkové množství "381.290000 = 381,290 [I]</t>
  </si>
  <si>
    <t>"` pronájem mobilního oplocení na nezbytně nutnou dobu pro provedení kompletního díla` "_x000d_
 "`dle grafických a textových příloh PD` "_x000d_
 "`mobilní provizorní oplocení (např. 3,5x2,0m) vč. bran a příslušenství dle PD` "_x000d_
 "`vč. patek, spojek, koleček pro bránu, vzpěr, kotev, brán a branek s panty, atd. .....` "_x000d_
 "`Výpis materiálu_2.614` "_x000d_
 "`SO 30-79-01.6.1; km 42,107-42,269` "162,500 = 162,500 [F]_x000d_
 "`SO 30-79-01.6.2; km 42,357-42,440` "55,00 = 55,000 [G]_x000d_
 "`SO 30-79-01.6.5; km 44,709` "25,00 = 25,000 [H]_x000d_
 "`SO 30-79-01.6.6; km 47,363-43,463` "85,000 = 85,000 [I]_x000d_
 "Celkové množství "327.500000 = 327,500 [J]</t>
  </si>
  <si>
    <t>"`pol_13373` "7,508*2,10 = 15,767 [A]_x000d_
 "`pol_26A14` "((22/7)*(0,15*0,15)*119,900)*2,10 = 17,805 [B]_x000d_
 "`pol_26A18` "((22/7)*(0,25*0,25)*37,80)*2,10 = 15,593 [C]_x000d_
 "`pol_26A20` "((22/7)*(0,30*0,30)*3,60)*2,10 = 2,138 [D]_x000d_
 "Celkové množství "51.303000 = 51,303 [E]</t>
  </si>
  <si>
    <t>"`dle grafických a textových příloh PD` "_x000d_
 "`bourané patky sloupků a vzpěr` "_x000d_
 "`Výpis materiálu_2.614` "_x000d_
 "`SO 30-79-01.6.1; km 42,107-42,269` "(0,08*65+(0,16*2)*3)*2,20 = 13,552 [D]_x000d_
 "`SO 30-79-01.6.2; km 42,357-42,440` "(0,08*15+(0,16*2)*1+(0,94*4))*2,20 = 11,616 [E]_x000d_
 "`SO 30-79-01.6.3` "(0,08*(10+4))*2,20 = 2,464 [F]_x000d_
 "`SO 30-79-01.6.4` "(0,10*25)*2,20 = 5,500 [G]_x000d_
 "`SO 30-79-01.6.5; km 44,709` "(0,25*10+(0,36*2)*1)*2,20 = 7,084 [H]_x000d_
 "`SO 30-79-01.6.6; km 47,363-47,436` "(0,25*17+(0,36*2)*2)*2,20 = 12,518 [I]_x000d_
 "Celkové množství "52.734000 = 52,734 [J]</t>
  </si>
  <si>
    <t>"`pol_966841` "55,520*0,0425 = 2,360 [A]_x000d_
 "Celkové množství "2.360000 = 2,360 [B]</t>
  </si>
  <si>
    <t>"`pol_96618A` "1,622 = 1,622 [A]_x000d_
 "`pol_966842` "381,290*0,00235 = 0,896 [B]_x000d_
 "Celkové množství "2.518000 = 2,518 [C]</t>
  </si>
  <si>
    <t>SO 31-72-01.01</t>
  </si>
  <si>
    <t>SO 31-72-01</t>
  </si>
  <si>
    <t>115101202</t>
  </si>
  <si>
    <t>Čerpání vody na dopravní výšku do 10 m průměrný přítok přes 500 do 1 000 l/min</t>
  </si>
  <si>
    <t>Čerpání vody na dopravní výšku do 10 m s uvažovaným průměrným přítokem přes 500 do 1 000 l/min</t>
  </si>
  <si>
    <t>"Uvažovaná doba čerpání 90 dní"_x000d_
 "`--------------`"_x000d_
 24*90 = 2160,000 [A]_x000d_
 "Celkem: "A = 2160,000 [B]</t>
  </si>
  <si>
    <t>131251103</t>
  </si>
  <si>
    <t>Hloubení jam nezapažených v hornině třídy těžitelnosti I skupiny 3 objem do 100 m3 strojně</t>
  </si>
  <si>
    <t>Hloubení nezapažených jam a zářezů strojně s urovnáním dna do předepsaného profilu a spádu v hornině třídy těžitelnosti I skupiny 3 přes 50 do 100 m3</t>
  </si>
  <si>
    <t>"Hloubení jámy pro založení objektu"_x000d_
 "dle přílohy č. 2.104, 105, 106, TZ"_x000d_
 "`--------------`"_x000d_
 "kubatura výkopu"_x000d_
 5.000*9.300*1.850 = 86,025 [A]_x000d_
 "Celkem: "A = 86,025 [B]</t>
  </si>
  <si>
    <t>153112121</t>
  </si>
  <si>
    <t>Zaberanění ocelových štětovnic na dl do 4 m ve standardních podmínkách z terénu</t>
  </si>
  <si>
    <t>Zřízení beraněných stěn z ocelových štětovnic z terénu zaberanění štětovnic ve standardních podmínkách, délky do 4 m</t>
  </si>
  <si>
    <t>"Zřízení štětovnicového pažení"_x000d_
 "dle přílohy č. 2.103"_x000d_
 "opotřebení jako 0,5 z ceny materiálu"_x000d_
 "`-----------------`"_x000d_
 (5.000+9.300)*2*3.500 = 100,100 [A]_x000d_
 "Celkem: "A = 100,100 [B]</t>
  </si>
  <si>
    <t>153113111</t>
  </si>
  <si>
    <t>Vytažení ocelových štětovnic dl do 12 m zaberaněných do hl 4 m z terénu ve standardnich podmínkách</t>
  </si>
  <si>
    <t>Vytažení stěn z ocelových štětovnic zaberaněných z terénu délky do 12 m ve standardních podmínkách, zaberaněných na hloubku do 4 m</t>
  </si>
  <si>
    <t>"Demontáž štětovnicového pažení"_x000d_
 "dle přílohy č. 2.103"_x000d_
 "opotřebení jako 0,5 z ceny materiálu"_x000d_
 "`-----------------`"_x000d_
 (5.000+9.300)*2*3.500 = 100,100 [A]_x000d_
 "Celkem: "A = 100,100 [B]</t>
  </si>
  <si>
    <t>15920311</t>
  </si>
  <si>
    <t>štětovnice ocelová Illn</t>
  </si>
  <si>
    <t>"Zpětný zásyp vytěženou zeminou "_x000d_
 "dle přílohy č. 2.104, 105, 106, TZ"_x000d_
 "`--------------`"_x000d_
 "kubatura výkopu - viz položka č. 131251103"_x000d_
 86.025 = 86,025 [A]_x000d_
 "odpočet zeminy vytlačené kcemi"_x000d_
 -3.280*7.380*1.500 = -36,310 [B]_x000d_
 "Celkem: "A+B = 49,715 [C]</t>
  </si>
  <si>
    <t>R11503030</t>
  </si>
  <si>
    <t>Práce a dodávky spojené s čerpáním vody</t>
  </si>
  <si>
    <t>PRÁCE A DODÁVKY SPOJENÉ S ČERPÁNÍM VODY</t>
  </si>
  <si>
    <t>"viz Technická zpráva"_x000d_
 1 = 1,000 [A]_x000d_
 "Celkem: "A = 1,000 [B]</t>
  </si>
  <si>
    <t xml:space="preserve">Položka obsahuje: 
 - hydrogeologcký posudek navržení opatření pro snižování HPV 
 - odvod do recipientu nebo kanalizace
 - vrty nebo studny 
 - čerpání vody na povrchu zahrnuje i potrubí, pohotovost záložní čerpací soupravy a zřízení čerpací jímky  
 - napojení NN, včetně měření a poplatku za spotřebu 
 - poplatek za vypouštění 
 - způsob měření a kvality vody 
 - výustní objekty 
 - součástí položky je také následná demontáž a likvidace těchto zařízení 
 - další pomocné konstrukce a práce
Položka obsahuje: 
 - hydrogeologcký posudek navržení opatření pro snižování HPV 
 - odvod do recipientu nebo kanalizace
 - vrty nebo studny 
 - čerpání vody na povrchu zahrnuje i potrubí, pohotovost záložní čerpací soupravy a zřízení čerpací jímky  
 - napojení NN, včetně měření a poplatku za spotřebu 
 - poplatek za vypouštění 
 - způsob měření a kvality vody 
 - výustní objekty 
 - součástí položky je také následná demontáž a likvidace těchto zařízení 
 - další pomocné konstrukce a práce</t>
  </si>
  <si>
    <t>213141111</t>
  </si>
  <si>
    <t>Zřízení vrstvy z geotextilie v rovině nebo ve sklonu do 1:5 š do 3 m</t>
  </si>
  <si>
    <t>Zřízení vrstvy z geotextilie filtrační, separační, odvodňovací, ochranné, výztužné nebo protierozní v rovině nebo ve sklonu do 1:5, šířky do 3 m</t>
  </si>
  <si>
    <t>"Zřízení vrstvy z geotextílie"_x000d_
 "dle přílohy č. 2.104, 105, 106, TZ"_x000d_
 "`--------------`"_x000d_
 9.300*5.000*2 = 93,000 [A]_x000d_
 "Celkem: "A = 93,000 [B]</t>
  </si>
  <si>
    <t>213311151</t>
  </si>
  <si>
    <t>Polštáře zhutněné pod základy ze štěrkodrti netříděné</t>
  </si>
  <si>
    <t>"Zhutněný polštář pod podkladní betonovou desku"_x000d_
 "dle přílohy č. 2.104, 105, 106, TZ"_x000d_
 "`--------------`"_x000d_
 4.840*8.940*0.300 = 12,981 [A]_x000d_
 "Celkem: "A = 12,981 [B]</t>
  </si>
  <si>
    <t>"Podkladní betonová deska na zhutněném podkladu"_x000d_
 "dle přílohy č. 2.104, 105, 106, TZ"_x000d_
 "`--------------`"_x000d_
 3.640*7.740*0.100 = 2,817 [A]_x000d_
 "Celkem: "A = 2,817 [B]</t>
  </si>
  <si>
    <t>273321511</t>
  </si>
  <si>
    <t>Základové desky ze ŽB bez zvýšených nároků na prostředí tř. C 25/30</t>
  </si>
  <si>
    <t>Základy z betonu železového (bez výztuže) desky z betonu bez zvláštních nároků na prostředí tř. C 25/30</t>
  </si>
  <si>
    <t>"Podkladní ŽB deska pro umístění objetu EPZ"_x000d_
 "dle přílohy č. 2.104, 105, 106, TZ"_x000d_
 "`--------------`"_x000d_
 7.540*3.440*0.250 = 6,484 [A]_x000d_
 "Celkem: "A = 6,484 [B]</t>
  </si>
  <si>
    <t>"Zrízení bednění podkladních desek"_x000d_
 "dle přílohy č. 2.104, 105, 106, TZ"_x000d_
 "`--------------`"_x000d_
 "podkladní prostý beton"_x000d_
 (3.640+7.740)*2*0.100 = 2,276 [A]_x000d_
 "Mezisoučet: "A = 2,276 [B]_x000d_
 "podkladní ŽB beton"_x000d_
 (7.540+3.440)*2*0.300 = 6,588 [C]_x000d_
 "Mezisoučet: "C = 6,588 [D]_x000d_
 "Celkem: "A+C = 8,864 [E]</t>
  </si>
  <si>
    <t>"Odstranění bednění"_x000d_
 "viz položka č. 273351121"_x000d_
 8.864 = 8,864 [A]_x000d_
 "Celkem: "A = 8,864 [B]</t>
  </si>
  <si>
    <t>273361821</t>
  </si>
  <si>
    <t>Výztuž základových desek betonářskou ocelí 10 505 (R)</t>
  </si>
  <si>
    <t>Výztuž základů desek z betonářské oceli 10 505 (R) nebo BSt 500</t>
  </si>
  <si>
    <t>"Dle výkazu výztuže"_x000d_
 "+10% prořez"_x000d_
 "`--------------`"_x000d_
 0.1121*1.1 = 0,123 [A]_x000d_
 "Celkem: "A = 0,123 [B]</t>
  </si>
  <si>
    <t>273362021</t>
  </si>
  <si>
    <t>Výztuž základových desek svařovanými sítěmi Kari</t>
  </si>
  <si>
    <t>Výztuž základů desek ze svařovaných sítí z drátů typu KARI</t>
  </si>
  <si>
    <t>"Dle výkazu výztuže"_x000d_
 "+10% prořez"_x000d_
 "`--------------`"_x000d_
 0.3888*1.1 = 0,428 [A]_x000d_
 "Celkem: "A = 0,428 [B]</t>
  </si>
  <si>
    <t>69311081</t>
  </si>
  <si>
    <t>geotextilie netkaná separační, ochranná, filtrační, drenážní PES 300g/m2</t>
  </si>
  <si>
    <t>R21022000</t>
  </si>
  <si>
    <t>Montáž uzemňovacího vedení s upevněním, propojením a připojením pomocí svorek v zemi s izolací spojů vodičů FeZn páskou průřezu do 200 mm2 v městské zástavbě, D</t>
  </si>
  <si>
    <t>Montáž uzemňovacího vedení s upevněním, propojením a připojením pomocí svorek v zemi s izolací spojů vodičů FeZn páskou průřezu do 200 mm2 v městské zástavbě, D+M komplet</t>
  </si>
  <si>
    <t>"Uzemňovací pás 40x5 mm"_x000d_
 100 = 100,000 [A]</t>
  </si>
  <si>
    <t>Všechny rozměry prvků jsou pouze orientační. Přesný rozměr zaměřit před výrobou na stavbě.
Podrobnější popis dle grafických a textových příloh PD.
Položka zahrnuje kompletní osazení, montáž a dodávku vč.ztratného, spojovacího a upevňovacého materiálu 
Množství se určí v metrech kompletní konstrukce dle projektu
Měrná jednotka: m
Všechny rozměry prvků jsou pouze orientační. Přesný rozměr zaměřit před výrobou na stavbě.
Podrobnější popis dle grafických a textových příloh PD.
Položka zahrnuje kompletní osazení, montáž a dodávku vč.ztratného, spojovacího a upevňovacého materiálu 
Množství se určí v metrech kompletní konstrukce dle projektu
Měrná jednotka: m</t>
  </si>
  <si>
    <t>R3544200</t>
  </si>
  <si>
    <t>pás zemnící 40x5mm FeZn</t>
  </si>
  <si>
    <t>R34112300</t>
  </si>
  <si>
    <t>Prostorové prefabrikované dílce horní a dolní část stavby vč. systémové zálivky mezi jednolivými dílci, sešroubování dílců, systémových prostupů, D+M komplet</t>
  </si>
  <si>
    <t>"Prostorové prefabrikované dílce EPZ"_x000d_
 "dle přílohy č. 2.104, 105, 106, TZ"_x000d_
 "měřeno digitálně"_x000d_
 "`------------------`"_x000d_
 3.000*4.590*7.100 = 97,767 [A]_x000d_
 "Celkem: "A = 97,767 [B]</t>
  </si>
  <si>
    <t>Položka obsahuje:
- kompletní dodávku montáž prefabrikovaných dílců dle projektové dokumentace a dokumentace výrobce (prostupy, povrchová úprava, systémová zálivka mezi prefabrikáty, prospojování dílců dle výrobcem uvedené metody)
- vnitro i mimostaveništní dopravu
- dílenskou dokumentaci
- veškerá manipulační technika
Podrobnější popis dle grafických a textových příloh PD. 
V cenách jsou započteny náklady na kompletní montáž a dodávku vč. ztratného dle PD.
Množství jednotek se určuje v metrech kubických obestavěného prostoru
Měrná jednotka: m3OP
Položka obsahuje:
- kompletní dodávku montáž prefabrikovaných dílců dle projektové dokumentace a dokumentace výrobce (prostupy, povrchová úprava, systémová zálivka mezi prefabrikáty, prospojování dílců dle výrobcem uvedené metody)
- vnitro i mimostaveništní dopravu
- dílenskou dokumentaci
- veškerá manipulační technika
Podrobnější popis dle grafických a textových příloh PD. 
V cenách jsou započteny náklady na kompletní montáž a dodávku vč. ztratného dle PD.
Množství jednotek se určuje v metrech kubických obestavěného prostoru
Měrná jednotka: m3OP</t>
  </si>
  <si>
    <t>451577777</t>
  </si>
  <si>
    <t>Podklad nebo lože pod dlažbu vodorovný nebo do sklonu 1:5 z kameniva těženého tl přes 30 do 100 mm</t>
  </si>
  <si>
    <t>Podklad nebo lože pod dlažbu (přídlažbu) v ploše vodorovné nebo ve sklonu do 1:5, tloušťky od 30 do 100 mm z kameniva těženého</t>
  </si>
  <si>
    <t>"Podklad pod okapový chodník"_x000d_
 "dle přílohy č. 2.104, 105, 106, TZ"_x000d_
 "`------------------`"_x000d_
 (8.380+3.280)*2*0.500 = 11,660 [A]_x000d_
 "Celkem: "A = 11,660 [B]</t>
  </si>
  <si>
    <t>451579777</t>
  </si>
  <si>
    <t>Příplatek ZKD 10 mm tl u podkladu nebo lože pod dlažbu z kameniva těženého</t>
  </si>
  <si>
    <t>Podklad nebo lože pod dlažbu (přídlažbu) Příplatek k cenám za každých dalších i započatých 10 mm tloušťky podkladu nebo lože z kameniva těženého</t>
  </si>
  <si>
    <t>"příplatek do tloušťky podkladu 150 mm"_x000d_
 "viz položka č. 451577777"_x000d_
 "`----------------`"_x000d_
 11.660*5 = 58,300 [A]_x000d_
 "Celkem: "A = 58,300 [B]</t>
  </si>
  <si>
    <t>637211132</t>
  </si>
  <si>
    <t>Okapový chodník z betonových dlaždic tl 60 mm do kameniva</t>
  </si>
  <si>
    <t>Okapový chodník z dlaždic betonových do kameniva s vyplněním spár drobným kamenivem, tl. dlaždic 60 mm</t>
  </si>
  <si>
    <t>28341034</t>
  </si>
  <si>
    <t>profil napojovací okenní PVC se zdvojenou výztužnou tkaninou</t>
  </si>
  <si>
    <t>55343026</t>
  </si>
  <si>
    <t>profil rohový Pz+PVC pro vnější omítky tl 15mm</t>
  </si>
  <si>
    <t>622142001</t>
  </si>
  <si>
    <t>Sklovláknité pletivo vnějších stěn vtlačené do tmelu</t>
  </si>
  <si>
    <t>Pletivo vnějších ploch v ploše nebo pruzích, na plném podkladu sklovláknité vtlačené do tmelu stěn</t>
  </si>
  <si>
    <t>"Pletivo do tmelu"_x000d_
 "Cementová postřik vnějších stěn"_x000d_
 "dle přílohy č. 2.104, 105, 106, TZ"_x000d_
 "`------------------`"_x000d_
 "pohled 1"_x000d_
 3.880*7.380 = 28,634 [A]_x000d_
 "pohled 2"_x000d_
 3.880*7.380 = 28,634 [B]_x000d_
 "pohled 3"_x000d_
 3.880*3.280 = 12,726 [C]_x000d_
 "pohled 4"_x000d_
 3.880*3.280 = 12,726 [D]_x000d_
 "Mezisoučet: "A+B+C+D = 82,720 [E]_x000d_
 "odpočet dvěří"_x000d_
 -1.100*2.300 = -2,530 [F]_x000d_
 -1.300*2.360 = -3,068 [G]_x000d_
 "Mezisoučet: "F+G = -5,598 [H]_x000d_
 "ostění dvěří"_x000d_
 (1.100+2.300*2)*0.240 = 1,368 [I]_x000d_
 (1.300+2.300*2)*0.240 = 1,416 [J]_x000d_
 "Mezisoučet: "I+J = 2,784 [K]_x000d_
 "Celkem: "A+B+C+D+F+G+I+J = 79,906 [L]</t>
  </si>
  <si>
    <t>622143003</t>
  </si>
  <si>
    <t>Montáž omítkových plastových nebo pozinkovaných rohových profilů</t>
  </si>
  <si>
    <t>Montáž omítkových profilů plastových, pozinkovaných nebo dřevěných upevněných vtlačením do podkladní vrstvy nebo přibitím rohových s tkaninou</t>
  </si>
  <si>
    <t>"Montáž rohových omítkových profilů"_x000d_
 "dle přílohy č. 2.104, 105, 106, TZ"_x000d_
 "`--------------`"_x000d_
 "nároží objektu"_x000d_
 3.880*4 = 15,520 [A]_x000d_
 "Mezisoučet: "A = 15,520 [B]_x000d_
 "kolem dveřních otvorů"_x000d_
 1.300+2.300*2 = 5,900 [C]_x000d_
 1.100+2.300*2 = 5,700 [D]_x000d_
 "Mezisoučet: "C+D = 11,600 [E]_x000d_
 "Celkem: "A+C+D = 27,120 [F]</t>
  </si>
  <si>
    <t>622143004</t>
  </si>
  <si>
    <t>Montáž omítkových samolepících začišťovacích profilů pro spojení s okenním rámem</t>
  </si>
  <si>
    <t>Montáž omítkových profilů plastových, pozinkovaných nebo dřevěných upevněných vtlačením do podkladní vrstvy nebo přibitím začišťovacích samolepících pro vytvoření dilatujícího spoje s okenním rámem</t>
  </si>
  <si>
    <t>"Montáž začišťovacích profilů"_x000d_
 "dle přílohy č. 2.104, 105, 106, TZ"_x000d_
 "`--------------`"_x000d_
 1.300+2.300*2 = 5,900 [A]_x000d_
 1.100+2.300*2 = 5,700 [B]_x000d_
 "Celkem: "A+B = 11,600 [C]</t>
  </si>
  <si>
    <t>622151031</t>
  </si>
  <si>
    <t>Penetrační silikonový nátěr vnějších pastovitých tenkovrstvých omítek stěn</t>
  </si>
  <si>
    <t>Penetrační nátěr vnějších pastovitých tenkovrstvých omítek silikonový stěn</t>
  </si>
  <si>
    <t>"Penetrace vnějších stěn"_x000d_
 "dle přílohy č. 2.104, 105, 106, TZ"_x000d_
 "2 vrstvy spojovacího postřiku"_x000d_
 "`------------------`"_x000d_
 "pohled 1"_x000d_
 3.880*7.380*2 = 57,269 [A]_x000d_
 "pohled 2"_x000d_
 3.880*7.380*2 = 57,269 [B]_x000d_
 "pohled 3"_x000d_
 3.880*3.280*2 = 25,453 [C]_x000d_
 "pohled 4"_x000d_
 3.880*3.280*2 = 25,453 [D]_x000d_
 "Mezisoučet: "A+B+C+D = 165,444 [E]_x000d_
 "odpočet dvěří"_x000d_
 -1.100*2.300*2 = -5,060 [F]_x000d_
 -1.300*2.360*2 = -6,136 [G]_x000d_
 "Mezisoučet: "F+G = -11,196 [H]_x000d_
 "ostění dvěří"_x000d_
 (1.100+2.300*2)*0.240*2 = 2,736 [I]_x000d_
 (1.300+2.300*2)*0.240*2 = 2,832 [J]_x000d_
 "Mezisoučet: "I+J = 5,568 [K]_x000d_
 "Celkem: "A+B+C+D+F+G+I+J = 159,816 [L]</t>
  </si>
  <si>
    <t>622531012</t>
  </si>
  <si>
    <t>Tenkovrstvá silikonová zatíraná omítka zrnitost 1,5 mm vnějších stěn</t>
  </si>
  <si>
    <t>Omítka tenkovrstvá silikonová vnějších ploch probarvená bez penetrace zatíraná (škrábaná), zrnitost 1,5 mm stěn</t>
  </si>
  <si>
    <t>"Štuková omítka"_x000d_
 "dle přílohy č. 2.104, 105, 106, TZ"_x000d_
 "`------------------`"_x000d_
 "pohled 1"_x000d_
 3.880*7.380 = 28,634 [A]_x000d_
 "pohled 2"_x000d_
 3.880*7.380 = 28,634 [B]_x000d_
 "pohled 3"_x000d_
 3.880*3.280 = 12,726 [C]_x000d_
 "pohled 4"_x000d_
 3.880*3.280 = 12,726 [D]_x000d_
 "Mezisoučet: "A+B+C+D = 82,720 [E]_x000d_
 "odpočet dvěří"_x000d_
 -1.100*2.300 = -2,530 [F]_x000d_
 -1.300*2.360 = -3,068 [G]_x000d_
 "Mezisoučet: "F+G = -5,598 [H]_x000d_
 "ostění dvěří"_x000d_
 (1.100+2.300*2)*0.240 = 1,368 [I]_x000d_
 (1.300+2.300*2)*0.240 = 1,416 [J]_x000d_
 "Mezisoučet: "I+J = 2,784 [K]_x000d_
 "Celkem: "A+B+C+D+F+G+I+J = 79,906 [L]</t>
  </si>
  <si>
    <t>"viz položka č. 711111001"_x000d_
 25.938 = 25,938 [A]_x000d_
 "viz položka č. 711112001"_x000d_
 37.310 = 37,310 [B]_x000d_
 "Celkem: "A+B = 63,248 [C]_x000d_
 C * 0.00034"Koeficient množství" = 0,022 [D]</t>
  </si>
  <si>
    <t>62832134</t>
  </si>
  <si>
    <t>pás asfaltový natavitelný oxidovaný s vložkou ze skleněné rohože typu V60 s jemnozrnným minerálním posypem tl 4,0mm</t>
  </si>
  <si>
    <t>"NAIP - dvě vrstvy"_x000d_
 "dle přílohy č. 2.104, 105, 106, TZ"_x000d_
 "`---------------`"_x000d_
 2.840*7.100 = 20,164 [A]_x000d_
 "Celkem: "A = 20,164 [B]_x000d_
 B * 1.1655"Koeficient množství" = 23,501 [C]</t>
  </si>
  <si>
    <t>62853004</t>
  </si>
  <si>
    <t>pás asfaltový natavitelný modifikovaný SBS s vložkou ze skleněné tkaniny a spalitelnou PE fólií nebo jemnozrnným minerálním posypem na horním povrchu tl 4,0mm</t>
  </si>
  <si>
    <t>"viz položka č. 711111001"_x000d_
 24.206 = 24,206 [A]_x000d_
 "viz položka č. 711112001"_x000d_
 37.310 = 37,310 [B]_x000d_
 "Celkem: "A+B = 61,516 [C]_x000d_
 C * 1.221"Koeficient množství" = 75,111 [D]</t>
  </si>
  <si>
    <t>"Penetrační asfaltový nátěr"_x000d_
 "dle přílohy č. 2.104, 105, 106, TZ"_x000d_
 "`---------------`"_x000d_
 7.540*3.440 = 25,938 [A]_x000d_
 "Celkem: "A = 25,938 [B]</t>
  </si>
  <si>
    <t>711112001</t>
  </si>
  <si>
    <t>Provedení izolace proti zemní vlhkosti svislé za studena nátěrem penetračním</t>
  </si>
  <si>
    <t>Provedení izolace proti zemní vlhkosti natěradly a tmely za studena na ploše svislé S jednonásobným nátěrem penetračním</t>
  </si>
  <si>
    <t>"Penetrační asfaltový nátěr"_x000d_
 "dle přílohy č. 2.104, 105, 106, TZ"_x000d_
 "`---------------`"_x000d_
 (7.380+3.280)*2*1.750 = 37,310 [A]_x000d_
 "Celkem: "A = 37,310 [B]</t>
  </si>
  <si>
    <t>"NAIP - dvě vrstvy"_x000d_
 "dle přílohy č. 2.104, 105, 106, TZ"_x000d_
 "`---------------`"_x000d_
 7.540*3.440*2 = 51,875 [A]_x000d_
 "Mezisoučet: "A = 51,875 [B]_x000d_
 "Oxidovaný natavitelný pás - parozábrana v souvrství střešní desky"_x000d_
 2.840*7.100 = 20,164 [C]_x000d_
 "Mezisoučet: "C = 20,164 [D]_x000d_
 "Celkem: "A+C = 72,039 [E]</t>
  </si>
  <si>
    <t>711142559</t>
  </si>
  <si>
    <t>Provedení izolace proti zemní vlhkosti pásy přitavením svislé NAIP</t>
  </si>
  <si>
    <t>Provedení izolace proti zemní vlhkosti pásy přitavením NAIP na ploše svislé S</t>
  </si>
  <si>
    <t>"NAIP - 2 vrstvy"_x000d_
 "dle přílohy č. 2.104, 105, 106, TZ"_x000d_
 "`---------------`"_x000d_
 (7.380+3.280)*2*1.750 = 37,310 [A]_x000d_
 "Celkem: "A = 37,310 [B]</t>
  </si>
  <si>
    <t>998711101</t>
  </si>
  <si>
    <t>Přesun hmot tonážní pro izolace proti vodě, vlhkosti a plynům v objektech v do 6 m</t>
  </si>
  <si>
    <t>Přesun hmot pro izolace proti vodě, vlhkosti a plynům stanovený z hmotnosti přesunovaného materiálu vodorovná dopravní vzdálenost do 50 m základní v objektech výšky do 6 m</t>
  </si>
  <si>
    <t>R71199084</t>
  </si>
  <si>
    <t>Provedení veškerých detailů izolací proti vodě vč. jištění, zpětných spojů, všech prostupú, opracování, límců, přírub, materiálu apod.; D+M komplet</t>
  </si>
  <si>
    <t>"Zhotovení všech detailů dle výkresové dokumentace"_x000d_
 1 = 1,000 [A]_x000d_
 "Celkem: "A = 1,000 [B]</t>
  </si>
  <si>
    <t>Všechny rozměry prvků jsou pouze orientační. Přesný rozměr zaměřit před výrobou na stavbě.
Podrobnější popis dle grafických a textových příloh PD.
Položka zahrnuje kompletní osazení, montáž a dodávku vč.ztratného, spojovacího a upevňovacého materiálu 
Množství se určí v kompletech kompletní konstrukce dle projektu
Měrná jednotka: kpl
Všechny rozměry prvků jsou pouze orientační. Přesný rozměr zaměřit před výrobou na stavbě.
Podrobnější popis dle grafických a textových příloh PD.
Položka zahrnuje kompletní osazení, montáž a dodávku vč.ztratného, spojovacího a upevňovacého materiálu 
Množství se určí v kompletech kompletní konstrukce dle projektu
Měrná jednotka: kpl</t>
  </si>
  <si>
    <t>712</t>
  </si>
  <si>
    <t>Povlakové krytiny</t>
  </si>
  <si>
    <t>62855000</t>
  </si>
  <si>
    <t>pás asfaltový samolepicí modifikovaný SBS s vložkou z polyesterové rohože se spalitelnou fólií nebo jemnozrnným minerálním posypem nebo textilií na horním povrc</t>
  </si>
  <si>
    <t>pás asfaltový samolepicí modifikovaný SBS s vložkou z polyesterové rohože se spalitelnou fólií nebo jemnozrnným minerálním posypem nebo textilií na horním povrchu tl 1,8mm</t>
  </si>
  <si>
    <t>38.216*2 = 76,432 [A]_x000d_
 A * 1.1655"Koeficient množství" = 89,081 [B]</t>
  </si>
  <si>
    <t>712341559</t>
  </si>
  <si>
    <t>Provedení povlakové krytiny střech do 10° pásy NAIP přitavením v plné ploše</t>
  </si>
  <si>
    <t>Provedení povlakové krytiny střech plochých do 10° pásy přitavením NAIP v plné ploše</t>
  </si>
  <si>
    <t>"Provedení povlakové krytiny z SBS modifikovaného asf. pásu"_x000d_
 "viz skladba střešního pláště"_x000d_
 "dle přílohy č. 2.104, 105, 106, TZ"_x000d_
 "`---------------`"_x000d_
 7.380*3.280 = 24,206 [A]_x000d_
 (6.500+2.840)*2*0.750 = 14,010 [B]_x000d_
 "Celkem: "A+B = 38,216 [C]</t>
  </si>
  <si>
    <t>712361702</t>
  </si>
  <si>
    <t>Provedení povlakové krytiny střech do 10° fólií přilepenou bodově</t>
  </si>
  <si>
    <t>Provedení povlakové krytiny střech plochých do 10° fólií přilepenou bodově</t>
  </si>
  <si>
    <t>998712101</t>
  </si>
  <si>
    <t>Přesun hmot tonážní pro krytiny povlakové v objektech v do 6 m</t>
  </si>
  <si>
    <t>Přesun hmot pro povlakové krytiny stanovený z hmotnosti přesunovaného materiálu vodorovná dopravní vzdálenost do 50 m základní v objektech výšky do 6 m</t>
  </si>
  <si>
    <t>28375951</t>
  </si>
  <si>
    <t>deska EPS 70 fasádní ?=0,039 tl 140mm</t>
  </si>
  <si>
    <t>"Montáž tepelné izolace stěn vnější"_x000d_
 "dle přílohy č. 2.104, 105, 106, 107, TZ"_x000d_
 "`--------------`"_x000d_
 "EPS fasádní"_x000d_
 (7.380+3.280)*2*3.700 = 78,884 [A]_x000d_
 "část atiky"_x000d_
 0.500*(2.980*2+6.780) = 6,370 [B]_x000d_
 0.160*(2.980*2+6.780) = 2,038 [C]_x000d_
 "odpočet dveřních otvorů"_x000d_
 -2.080*1.390*2 = -5,782 [D]_x000d_
 "Celkem: "A+B+C+D = 81,510 [E]_x000d_
 E * 1.05"Koeficient množství" = 85,586 [F]</t>
  </si>
  <si>
    <t>28376142</t>
  </si>
  <si>
    <t>klín izolační spád do 5% EPS 150</t>
  </si>
  <si>
    <t>28376445</t>
  </si>
  <si>
    <t>deska XPS hrana rovná a strukturovaný povrch 300kPA ?=0,035 tl 140mm</t>
  </si>
  <si>
    <t>"Montáž tepelné izolace stěn vnější"_x000d_
 "dle přílohy č. 2.104, 105, 106, 107, TZ"_x000d_
 "`--------------`"_x000d_
 "XPS pro soklové použití"_x000d_
 (7.380+3.280)*2*1.430 = 30,488 [A]_x000d_
 "Mezisoučet: "A = 30,488 [B]_x000d_
 "odpočet dveřních otvorů"_x000d_
 -0.120*1.390*2 = -0,334 [C]_x000d_
 "Celkem: "A+C = 30,154 [D]</t>
  </si>
  <si>
    <t>63152005</t>
  </si>
  <si>
    <t>klín atikový přechodný minerální plochých střech tl 50x50mm</t>
  </si>
  <si>
    <t>713131242</t>
  </si>
  <si>
    <t>Montáž izolace tepelné stěn lepením celoplošně v kombinaci s mechanickým kotvením rohoží, pásů, dílců, desek tl přes 100 do 140 mm</t>
  </si>
  <si>
    <t>Montáž tepelné izolace stěn rohožemi, pásy, deskami, dílci, bloky (izolační materiál ve specifikaci) lepením celoplošně s mechanickým kotvením, tloušťky izolace přes 100 do 140 mm</t>
  </si>
  <si>
    <t>"Montáž tepelné izolace stěn vnější"_x000d_
 "dle přílohy č. 2.104, 105, 106, 107, TZ"_x000d_
 "`--------------`"_x000d_
 "EPS fasádní"_x000d_
 (7.380+3.280)*2*3.700 = 78,884 [A]_x000d_
 "část atiky"_x000d_
 0.500*(2.980*2+6.780) = 6,370 [B]_x000d_
 0.160*(2.980*2+6.780) = 2,038 [C]_x000d_
 "Mezisoučet: "A+B+C = 87,292 [D]_x000d_
 "XPS pro soklové použití"_x000d_
 (7.380+3.280)*2*1.430 = 30,488 [E]_x000d_
 "Mezisoučet: "E = 30,488 [F]_x000d_
 "odpočet dveřních otvorů"_x000d_
 -1.390*2.145*2 = -5,963 [G]_x000d_
 "Mezisoučet: "G = -5,963 [H]_x000d_
 "Celkem: "A+B+C+E+G = 111,817 [I]</t>
  </si>
  <si>
    <t>713141212</t>
  </si>
  <si>
    <t>Montáž izolace tepelné střech plochých lepené nízkoexpanzní (PUR) pěnou atikový klín</t>
  </si>
  <si>
    <t>Montáž tepelné izolace střech plochých atikovými klíny přilepenými za studena nízkoexpanzní (PUR) pěnou</t>
  </si>
  <si>
    <t>"Montáž atikových klínů"_x000d_
 "dle přílohy č. 2.104, 105, 106, 107, TZ"_x000d_
 "`--------------`"_x000d_
 2.840*2+6.500 = 12,180 [A]_x000d_
 "Celkem: "A = 12,180 [B]</t>
  </si>
  <si>
    <t>713141311</t>
  </si>
  <si>
    <t>Montáž izolace tepelné střech plochých kladené volně, spádová vrstva</t>
  </si>
  <si>
    <t>Montáž tepelné izolace střech plochých spádovými klíny v ploše kladenými volně</t>
  </si>
  <si>
    <t>"Zateplení střechy - spádová vrstva z EPS"_x000d_
 2.840*6.500 = 18,460 [A]_x000d_
 "Celkem: "A = 18,460 [B]</t>
  </si>
  <si>
    <t>998713101</t>
  </si>
  <si>
    <t>Přesun hmot tonážní pro izolace tepelné v objektech v do 6 m</t>
  </si>
  <si>
    <t>Přesun hmot pro izolace tepelné stanovený z hmotnosti přesunovaného materiálu vodorovná dopravní vzdálenost do 50 m s užitím mechanizace v objektech výšky do 6 m</t>
  </si>
  <si>
    <t>R71399064</t>
  </si>
  <si>
    <t>Provedení veškerých detailů tepelných izolací vč. jištění, prostupú, opracování, límců, přírub materiálu apod.; D+M komplet</t>
  </si>
  <si>
    <t>Všechny rozměry prvků jsou pouze orientační. Přesný rozměr zaměřit před výrobou na stavbě.
Podrobnější popis dle grafických a textových příloh PD.
Položka zahrnuje kompletní osazení, montáž a dodávku dle popisu položky vč.ztratného, spojovacího a upevňovacého materiálu 
Množství se určí v kompletech kompletní konstrukce dle projektu
Měrná jednotka: kpl
Všechny rozměry prvků jsou pouze orientační. Přesný rozměr zaměřit před výrobou na stavbě.
Podrobnější popis dle grafických a textových příloh PD.
Položka zahrnuje kompletní osazení, montáž a dodávku dle popisu položky vč.ztratného, spojovacího a upevňovacého materiálu 
Množství se určí v kompletech kompletní konstrukce dle projektu
Měrná jednotka: kpl</t>
  </si>
  <si>
    <t>721</t>
  </si>
  <si>
    <t>Zdravotechnika - vnitřní kanalizace</t>
  </si>
  <si>
    <t>721242115</t>
  </si>
  <si>
    <t>Lapač střešních splavenin z PP s kulovým kloubem na odtoku DN 110</t>
  </si>
  <si>
    <t>Lapače střešních splavenin polypropylenové (PP) s kulovým kloubem na odtoku DN 110</t>
  </si>
  <si>
    <t>"Lapač střešních splavenin"_x000d_
 "napojení svodu na kanalizaci"_x000d_
 "`-----------`"_x000d_
 1 = 1,000 [A]_x000d_
 "Celkem: "A = 1,000 [B]</t>
  </si>
  <si>
    <t>764</t>
  </si>
  <si>
    <t>Konstrukce klempířské</t>
  </si>
  <si>
    <t>764011401</t>
  </si>
  <si>
    <t>Podkladní plech z PZ plechu pro hřebeny, nároží, úžlabí nebo okapové hrany tl 0,55 mm rš 150 mm</t>
  </si>
  <si>
    <t>Podkladní plech z pozinkovaného plechu tloušťky 0,55 mm rš 150 mm</t>
  </si>
  <si>
    <t>"Podkladní plech - okapová hrana"_x000d_
 "viuz výpis klempířských prvků - K6"_x000d_
 "`-----------------`"_x000d_
 7.40 = 7,400 [A]_x000d_
 "Celkem: "A = 7,400 [B]</t>
  </si>
  <si>
    <t>764212661</t>
  </si>
  <si>
    <t>Oplechování rovné okapové hrany z Pz s povrchovou úpravou rš 150 mm</t>
  </si>
  <si>
    <t>Oplechování střešních prvků z pozinkovaného plechu s povrchovou úpravou okapu střechy rovné okapovým plechem rš 150 mm</t>
  </si>
  <si>
    <t>"Okapová hrana"_x000d_
 "viuz výpis klempířských prvků - K6"_x000d_
 "`-----------------`"_x000d_
 7.40 = 7,400 [A]_x000d_
 "Celkem: "A = 7,400 [B]</t>
  </si>
  <si>
    <t>764215646</t>
  </si>
  <si>
    <t>Příplatek za zvýšenou pracnost při oplechování rohů nadezdívek(atik)z Pz s povrch úprav rš přes 400 mm</t>
  </si>
  <si>
    <t>Oplechování horních ploch zdí a nadezdívek (atik) z pozinkovaného plechu s povrchovou úpravou Příplatek k cenám za zvýšenou pracnost při provedení rohu nebo koutu přes rš 400 mm</t>
  </si>
  <si>
    <t>"Oplechování atiky - vč. způsobu kotvení dle dokumentace, podkladních vrstev"_x000d_
 "viz výpis klempířských prvků - K5"_x000d_
 "`-----------------`"_x000d_
 2 = 2,000 [A]_x000d_
 "Celkem: "A = 2,000 [B]</t>
  </si>
  <si>
    <t>764511601</t>
  </si>
  <si>
    <t>Žlab podokapní půlkruhový z Pz s povrchovou úpravou rš 250 mm</t>
  </si>
  <si>
    <t>Žlab podokapní z pozinkovaného plechu s povrchovou úpravou včetně háků a čel půlkruhový do rš 280 mm</t>
  </si>
  <si>
    <t>"Podokapní žlab půlkruhový"_x000d_
 "viuz výpis klempířských prvků - K1"_x000d_
 "`-----------------`"_x000d_
 7.40 = 7,400 [A]_x000d_
 "Celkem: "A = 7,400 [B]</t>
  </si>
  <si>
    <t>764511641</t>
  </si>
  <si>
    <t>Kotlík oválný (trychtýřový) pro podokapní žlaby z Pz s povrchovou úpravou do 250/90 mm</t>
  </si>
  <si>
    <t>Žlab podokapní z pozinkovaného plechu s povrchovou úpravou kotlík oválný (trychtýřový), rš žlabu/průměr svodu do 250/90 mm</t>
  </si>
  <si>
    <t>"Kotlík žlabový"_x000d_
 "viz výpis klempířských prvků - K3"_x000d_
 "`-----------------`"_x000d_
 1 = 1,000 [A]_x000d_
 "Celkem: "A = 1,000 [B]</t>
  </si>
  <si>
    <t>764518621</t>
  </si>
  <si>
    <t>Svody kruhové včetně objímek, kolen, odskoků z Pz s povrchovou úpravou průměru do 90 mm</t>
  </si>
  <si>
    <t>Svod z pozinkovaného plechu s upraveným povrchem včetně objímek, kolen a odskoků kruhový, průměru do 90 mm</t>
  </si>
  <si>
    <t>"Svody"_x000d_
 "viz výpis klempířských prvků - K1"_x000d_
 "`-----------------`"_x000d_
 3.40 = 3,400 [A]_x000d_
 "Celkem: "A = 3,400 [B]</t>
  </si>
  <si>
    <t>998764101</t>
  </si>
  <si>
    <t>Přesun hmot tonážní pro konstrukce klempířské v objektech v do 6 m</t>
  </si>
  <si>
    <t>Přesun hmot pro konstrukce klempířské stanovený z hmotnosti přesunovaného materiálu vodorovná dopravní vzdálenost do 50 m základní v objektech výšky do 6 m</t>
  </si>
  <si>
    <t>R76421260</t>
  </si>
  <si>
    <t>Oplechování rovné vstupních dveří z Pz s povrchovou úpravou rš 300 mm</t>
  </si>
  <si>
    <t>"Okapová hrana"_x000d_
 "viuz výpis klempířských prvků - K4"_x000d_
 "`-----------------`"_x000d_
 3 = 3,000 [A]_x000d_
 "Celkem: "A = 3,000 [B]</t>
  </si>
  <si>
    <t>Položka obsahuje:
- Veškeré práce jsou obsaženy v textu položky.
-
 Položka obsahuje všechny náklady na provedení dle popisu položky vč. ztratného, veškerého příslušenství, platných norem, TKP Staveb
- Způsob měření:
Udává se v metrech kompletní konstrukce, nebo práce.
- 
Měrná jednotka: m
Položka obsahuje:
- Veškeré práce jsou obsaženy v textu položky.
-
 Položka obsahuje všechny náklady na provedení dle popisu položky vč. ztratného, veškerého příslušenství, platných norem, TKP Staveb
- Způsob měření:
Udává se v metrech kompletní konstrukce, nebo práce.
- 
Měrná jednotka: m</t>
  </si>
  <si>
    <t>R76421460</t>
  </si>
  <si>
    <t>Oplechování horních ploch a atik bez rohů z Pz s povrch úpravou mechanicky kotvené rš 560 mm vč. podkladních vrstev, D+M komplet</t>
  </si>
  <si>
    <t>"Oplechování atiky - vč. způsobu kotvení dle dokumentace, podkladních vrstev"_x000d_
 "viz výpis klempířských prvků - K5"_x000d_
 "`-----------------`"_x000d_
 3.280*2+7.380 = 13,940 [A]_x000d_
 "Celkem: "A = 13,940 [B]</t>
  </si>
  <si>
    <t>R76452800</t>
  </si>
  <si>
    <t>Provedení detailů klempířských konstrukcí (podkladní konstrukce pod klempířské výrobky, úprava pro osazení výrobků na místě realizace, veškerý spojovací materiá</t>
  </si>
  <si>
    <t>Provedení detailů klempířských konstrukcí (podkladní konstrukce pod klempířské výrobky, úprava pro osazení výrobků na místě realizace, veškerý spojovací materiál pro klempířské výrobky, příslušenství, pomocné lešení, vybočení, napojení apod.), D+M komplet</t>
  </si>
  <si>
    <t>R767495H1</t>
  </si>
  <si>
    <t>Dveře hliníkové jednokřídlé 1300x2300 mm, plné, pravé, s otvorem pro osazení mřížky 800x500 mm, bezpečnostní třídy RC3 vč. těsnícíh pásků, bezpečnostní kování,</t>
  </si>
  <si>
    <t>Dveře hliníkové jednokřídlé 1300x2300 mm, plné, pravé, s otvorem pro osazení mřížky 800x500 mm, bezpečnostní třídy RC3 vč. těsnícíh pásků, bezpečnostní kování, hliníkový přechodový profil, D+M komplet</t>
  </si>
  <si>
    <t>"Dveře hliníkové do trafokobek"_x000d_
 "barevné provedení dle PD"_x000d_
 "viz výkaz dveří"_x000d_
 "H1" 1 = 1,000 [A]_x000d_
 "Celkem: "A = 1,000 [B]</t>
  </si>
  <si>
    <t>Všechny rozměry prvků jsou pouze orientační. Přesný rozměr zaměřit před výrobou na stavbě.
Podrobnější popis dle grafických a textových příloh PD.
Položka zahrnuje kompletní osazení, montáž a dodávku vč.ztratného, spojovacího a upevňovacého materiálu 
Množství se určí v kusech kompletní konstrukce dle projektu
Měrná jednotka: kus
Všechny rozměry prvků jsou pouze orientační. Přesný rozměr zaměřit před výrobou na stavbě.
Podrobnější popis dle grafických a textových příloh PD.
Položka zahrnuje kompletní osazení, montáž a dodávku vč.ztratného, spojovacího a upevňovacého materiálu 
Množství se určí v kusech kompletní konstrukce dle projektu
Měrná jednotka: kus</t>
  </si>
  <si>
    <t>R767495H2</t>
  </si>
  <si>
    <t>Dveře hliníkové jednokřídlé 1300x2300 mm, plné, pravé, bezpečnostní třídy RC3 vč. těsnícíh pásků, bezpečnostní kování, hliníkový přechodový profil, D+M komplet</t>
  </si>
  <si>
    <t>"Dveře hliníkové do trafokobek"_x000d_
 "barevné provedení dle PD"_x000d_
 "viz výkaz dveří"_x000d_
 "H2" 1 = 1,000 [A]_x000d_
 "Celkem: "A = 1,000 [B]</t>
  </si>
  <si>
    <t>R767541OV</t>
  </si>
  <si>
    <t>Opláštění jednotek VZT (rám, tahokov, kotvení, závěsy, apod.) vš. spojovacího materiálu, povrchové úpravy. D+M komplet</t>
  </si>
  <si>
    <t>"Opláštění VZT jednotek"_x000d_
 "viz výpis záímečnických výrobků - Z2"_x000d_
 "10% ztratné a spojovací materiál"_x000d_
 "`-------------`"_x000d_
 143.80*1.1 = 158,180 [A]_x000d_
 "Celkem: "A = 158,180 [B]</t>
  </si>
  <si>
    <t>Všechny rozměry prvků jsou pouze orientační. Přesný rozměr zaměřit před výrobou na stavbě.
Podrobnější popis dle grafických a textových příloh PD.
Položka zahrnuje kompletní osazení, montáž a dodávk vč.ztratného, spojovacího a upevňovacého materiálu 
Množství se určí v kilogramech kompletní konstrukce dle projektu
Měrná jednotka: kg
Všechny rozměry prvků jsou pouze orientační. Přesný rozměr zaměřit před výrobou na stavbě.
Podrobnější popis dle grafických a textových příloh PD.
Položka zahrnuje kompletní osazení, montáž a dodávk vč.ztratného, spojovacího a upevňovacého materiálu 
Množství se určí v kilogramech kompletní konstrukce dle projektu
Měrná jednotka: kg</t>
  </si>
  <si>
    <t>R767541TF</t>
  </si>
  <si>
    <t>Vystrojení trafokobek (kolejnice, podpory, lemovky, pororošt) vš. spojovacího materiálu, povrchové úpravy. D+M komplet</t>
  </si>
  <si>
    <t>"Vystrojení stání pro trafa"_x000d_
 "viz výpis záímečnických výrobků - Z1"_x000d_
 "10% ztratné a spojovací materiál"_x000d_
 "`-------------`"_x000d_
 643.85*1.10 = 708,235 [A]_x000d_
 "Celkem: "A = 708,235 [B]</t>
  </si>
  <si>
    <t>R76759020</t>
  </si>
  <si>
    <t>Zdvojené podlahy z hliníkového roštu výšky do 1250 mm, v rastru 600x600 mm, nosnost 500 kg/m2 vč. nášlapné vrstvy dle projektové dokumentace, povrchové úpravy a</t>
  </si>
  <si>
    <t>Zdvojené podlahy z hliníkového roštu výšky do 1250 mm, v rastru 600x600 mm, nosnost 500 kg/m2 vč. nášlapné vrstvy dle projektové dokumentace, povrchové úpravy a přípravy povrchu, vodivého propojení, úprav, krácení a zapravení rastru, D+M komplet</t>
  </si>
  <si>
    <t>"Zdvojená podlaha v kabelových místnostech "_x000d_
 "dle přílohy půdorysu objektu - legenda místností"_x000d_
 "`--------------`"_x000d_
 "OP02" 10.500 = 10,500 [A]_x000d_
 "Celkem: "A = 10,500 [B]</t>
  </si>
  <si>
    <t>Položka obsahuje:
- kompletní dodávku a montáž konstrukce zdvojené podlahy dle projektové dokumentace
- všechny úpravy, zkrácení a zapravení rastru vč. dveřních detailů
- spojovací materiál
- dopravu, přesun hmot a veškerou manipulaci
- nášlapnou pochozí vrstvu dle projektové dokumentace
- požární odolnost R15 - komplet dle PD a dle technických a technologických předpisů výrobce
Všechny rozměry prvků jsou pouze orientační. Přesný rozměr zaměřit před výrobou na stavbě.
Podrobnější popis dle grafických a textových příloh PD.
Položka zahrnuje kompletní osazení, montáž a dodávku dle popisu položky vč.ztratného, spojovacího a upevňovacého materiálu 
Množství se určí v metrech čtverečních kompletní konstrukce dle projektu
Měrná jednotka: m2
Položka obsahuje:
- kompletní dodávku a montáž konstrukce zdvojené podlahy dle projektové dokumentace
- všechny úpravy, zkrácení a zapravení rastru vč. dveřních detailů
- spojovací materiál
- dopravu, přesun hmot a veškerou manipulaci
- nášlapnou pochozí vrstvu dle projektové dokumentace
- požární odolnost R15 - komplet dle PD a dle technických a technologických předpisů výrobce
Všechny rozměry prvků jsou pouze orientační. Přesný rozměr zaměřit před výrobou na stavbě.
Podrobnější popis dle grafických a textových příloh PD.
Položka zahrnuje kompletní osazení, montáž a dodávku dle popisu položky vč.ztratného, spojovacího a upevňovacého materiálu 
Množství se určí v metrech čtverečních kompletní konstrukce dle projektu
Měrná jednotka: m2</t>
  </si>
  <si>
    <t>783801403</t>
  </si>
  <si>
    <t>Oprášení omítek před provedením nátěru</t>
  </si>
  <si>
    <t>Příprava podkladu omítek před provedením nátěru oprášení</t>
  </si>
  <si>
    <t>"Příprava podkladu "_x000d_
 "dle přílohy č. 2.104, 105, 106, 107, TZ"_x000d_
 "`---------------`"_x000d_
 (2.780+2.680)*2*1.750 = 19,110 [A]_x000d_
 "Celkem: "A = 19,110 [B]</t>
  </si>
  <si>
    <t>783901453</t>
  </si>
  <si>
    <t>Vysátí betonových podlah před provedením nátěru</t>
  </si>
  <si>
    <t>Příprava podkladu betonových podlah před provedením nátěru vysátím</t>
  </si>
  <si>
    <t>"Příprava podkladu "_x000d_
 "dle přílohy č. 2.104, 105, 106, 107, TZ"_x000d_
 "`---------------`"_x000d_
 2.780*2.680 = 7,450 [A]_x000d_
 "Celkem: "A = 7,450 [B]</t>
  </si>
  <si>
    <t>783933151</t>
  </si>
  <si>
    <t>Penetrační epoxidový nátěr hladkých betonových podlah</t>
  </si>
  <si>
    <t>Penetrační nátěr betonových podlah hladkých (z pohledového nebo gletovaného betonu, stěrky apod.) epoxidový</t>
  </si>
  <si>
    <t>"Penetrace podkladu"_x000d_
 "dle přílohy č. 2.104, 105, 106, 107, TZ"_x000d_
 "`---------------`"_x000d_
 2.780*2.680 = 7,450 [A]_x000d_
 "Celkem: "A = 7,450 [B]</t>
  </si>
  <si>
    <t>783937163</t>
  </si>
  <si>
    <t>Krycí dvojnásobný epoxidový rozpouštědlový nátěr betonové podlahy</t>
  </si>
  <si>
    <t>Krycí (uzavírací) nátěr betonových podlah dvojnásobný epoxidový rozpouštědlový</t>
  </si>
  <si>
    <t>"Olejuvzdorný nátěr"_x000d_
 "dle přílohy č. 2.104, 105, 106, 107, TZ"_x000d_
 "`---------------`"_x000d_
 2.780*2.680 = 7,450 [A]_x000d_
 "Celkem: "A = 7,450 [B]</t>
  </si>
  <si>
    <t>R78393310</t>
  </si>
  <si>
    <t>Penetrační epoxidový nátěr hladkých betonových stěn</t>
  </si>
  <si>
    <t>"Penetrace podkladu "_x000d_
 "dle přílohy č. 2.104, 105, 106, 107, TZ"_x000d_
 "`---------------`"_x000d_
 (2.780+2.680)*2*1.750 = 19,110 [A]_x000d_
 "Celkem: "A = 19,110 [B]</t>
  </si>
  <si>
    <t>Všechny rozměry prvků jsou pouze orientační. Přesný rozměr zaměřit před výrobou na stavbě.
Podrobnější popis dle grafických a textových příloh PD.
Položka zahrnuje kompletní osazení, montáž a dodávku dle popisu položky vč.ztratného, spojovacího a upevňovacého materiálu 
Množství se určí vmetrech čtverečních kompletní konstrukce dle projektu
Měrná jednotka: m2
Všechny rozměry prvků jsou pouze orientační. Přesný rozměr zaměřit před výrobou na stavbě.
Podrobnější popis dle grafických a textových příloh PD.
Položka zahrnuje kompletní osazení, montáž a dodávku dle popisu položky vč.ztratného, spojovacího a upevňovacého materiálu 
Množství se určí vmetrech čtverečních kompletní konstrukce dle projektu
Měrná jednotka: m2</t>
  </si>
  <si>
    <t>R78393710</t>
  </si>
  <si>
    <t>Krycí dvojnásobný epoxidový rozpouštědlový nátěr betonové stěny</t>
  </si>
  <si>
    <t>"Olejuvzdorný nátěr"_x000d_
 "dle přílohy č. 2.104, 105, 106, 107, TZ"_x000d_
 "`---------------`"_x000d_
 (2.780+2.680)*2*1.750 = 19,110 [A]_x000d_
 "Celkem: "A = 19,110 [B]</t>
  </si>
  <si>
    <t>784</t>
  </si>
  <si>
    <t>Dokončovací práce - malby a tapety</t>
  </si>
  <si>
    <t>784111003</t>
  </si>
  <si>
    <t>Oprášení (ometení ) podkladu v místnostech v přes 3,80 do 5,00 m</t>
  </si>
  <si>
    <t>Oprášení (ometení) podkladu v místnostech výšky přes 3,80 do 5,00 m</t>
  </si>
  <si>
    <t>"Příprava podkladu pro výmalbu"_x000d_
 "dle přílohy č. 2.104, 105, 106, 107, TZ"_x000d_
 "`--------------`"_x000d_
 "stropy"_x000d_
 "1.01" 10.50 = 10,500 [A]_x000d_
 "1.02" 7.50 = 7,500 [B]_x000d_
 "Mezisoučet: "A+B = 18,000 [C]_x000d_
 "stěny"_x000d_
 "1.01" (3.900+2.680)*2*4.250 = 55,930 [D]_x000d_
 "1.02" (2.780+2.680)*2*4.250 = 46,410 [E]_x000d_
 "Mezisoučet: "D+E = 102,340 [F]_x000d_
 "Celkem: "A+B+D+E = 120,340 [G]</t>
  </si>
  <si>
    <t>784181103</t>
  </si>
  <si>
    <t>Základní akrylátová jednonásobná bezbarvá penetrace podkladu v místnostech v přes 3,80 do 5,00 m</t>
  </si>
  <si>
    <t>Penetrace podkladu jednonásobná základní akrylátová bezbarvá v místnostech výšky přes 3,80 do 5,00 m</t>
  </si>
  <si>
    <t>"Penetrace podkladu pro výmalbu"_x000d_
 "dle přílohy č. 2.104, 105, 106, 107, TZ"_x000d_
 "`--------------`"_x000d_
 "stropy"_x000d_
 "1.01" 10.50 = 10,500 [A]_x000d_
 "1.02" 7.50 = 7,500 [B]_x000d_
 "Mezisoučet: "A+B = 18,000 [C]_x000d_
 "stěny"_x000d_
 "1.01" (3.900+2.680)*2*4.250 = 55,930 [D]_x000d_
 "1.02" (2.780+2.680)*2*4.250 = 46,410 [E]_x000d_
 "Mezisoučet: "D+E = 102,340 [F]_x000d_
 "Celkem: "A+B+D+E = 120,340 [G]</t>
  </si>
  <si>
    <t>784211103</t>
  </si>
  <si>
    <t>Dvojnásobné bílé malby ze směsí za mokra výborně oděruvzdorných v místnostech v přes 3,80 do 5,00 m</t>
  </si>
  <si>
    <t>Malby z malířských směsí oděruvzdorných za mokra dvojnásobné, bílé za mokra oděruvzdorné výborně v místnostech výšky přes 3,80 do 5,00 m</t>
  </si>
  <si>
    <t>"Výmalba"_x000d_
 "dle přílohy č. 2.104, 105, 106, 107, TZ"_x000d_
 "`--------------`"_x000d_
 "stropy"_x000d_
 "1.01" 10.50 = 10,500 [A]_x000d_
 "1.02" 7.50 = 7,500 [B]_x000d_
 "Mezisoučet: "A+B = 18,000 [C]_x000d_
 "stěny"_x000d_
 "1.01" (3.900+2.680)*2*4.250 = 55,930 [D]_x000d_
 "1.02" (2.780+2.680)*2*4.250 = 46,410 [E]_x000d_
 "Mezisoučet: "D+E = 102,340 [F]_x000d_
 "Celkem: "A+B+D+E = 120,340 [G]</t>
  </si>
  <si>
    <t>44983120</t>
  </si>
  <si>
    <t>držák/pant ručního hasicího přistroje na zeď</t>
  </si>
  <si>
    <t>59217017</t>
  </si>
  <si>
    <t>obrubník betonový chodníkový 1000x100x250mm</t>
  </si>
  <si>
    <t>916231213</t>
  </si>
  <si>
    <t>Osazení chodníkového obrubníku betonového stojatého s boční opěrou do lože z betonu prostého</t>
  </si>
  <si>
    <t>Osazení chodníkového obrubníku betonového se zřízením lože, s vyplněním a zatřením spár cementovou maltou stojatého s boční opěrou z betonu prostého, do lože z betonu prostého</t>
  </si>
  <si>
    <t>"Osazení chodníkového obrubníku - okapový chodník"_x000d_
 "dle přílohy č. 2.104, 105, 106, TZ"_x000d_
 "`--------------`"_x000d_
 (8.380+4.280)*2 = 25,320 [A]_x000d_
 "Celkem: "A = 25,320 [B]</t>
  </si>
  <si>
    <t>941211111</t>
  </si>
  <si>
    <t>Montáž lešení řadového rámového lehkého zatížení do 200 kg/m2 š od 0,6 do 0,9 m v do 10 m</t>
  </si>
  <si>
    <t>Lešení řadové rámové lehké pracovní s podlahami s provozním zatížením tř. 3 do 200 kg/m2 šířky tř. SW06 od 0,6 do 0,9 m výšky do 10 m montáž</t>
  </si>
  <si>
    <t>"Montáž lešení vnějšího"_x000d_
 "dle přílohy č. 2.104, 105, 106, TZ"_x000d_
 "`----------`"_x000d_
 (7.380+3.280)*2*3.700 = 78,884 [A]_x000d_
 "Celkem: "A = 78,884 [B]</t>
  </si>
  <si>
    <t>941211811</t>
  </si>
  <si>
    <t>Demontáž lešení řadového rámového lehkého zatížení do 200 kg/m2 š od 0,6 do 0,9 m v do 10 m</t>
  </si>
  <si>
    <t>Lešení řadové rámové lehké pracovní s podlahami s provozním zatížením tř. 3 do 200 kg/m2 šířky tř. SW06 od 0,6 do 0,9 m výšky do 10 m demontáž</t>
  </si>
  <si>
    <t>"Demontáž lešení vnějšího"_x000d_
 "dle přílohy č. 2.104, 105, 106, TZ"_x000d_
 "`----------`"_x000d_
 (7.380+3.280)*2*3.700 = 78,884 [A]_x000d_
 "Celkem: "A = 78,884 [B]</t>
  </si>
  <si>
    <t>944121111</t>
  </si>
  <si>
    <t>Montáž ochranného zábradlí dílcového na vnějších stranách objektů odkloněného od svislice do 15°</t>
  </si>
  <si>
    <t>Zábradlí ochranné dílcové na vnějších volných stranách objektů odkloněné od svislice do 15° montáž</t>
  </si>
  <si>
    <t>"Montáž zábradlí na lešení"_x000d_
 "dle přílohy č. 2.104, 105, 106, TZ"_x000d_
 "`----------`"_x000d_
 (7.380+3.280)*2 = 21,320 [A]_x000d_
 "Celkem: "A = 21,320 [B]</t>
  </si>
  <si>
    <t>944121811</t>
  </si>
  <si>
    <t>Demontáž ochranného zábradlí dílcového na vnějších stranách objektů odkloněného od svislice do 15°</t>
  </si>
  <si>
    <t>Zábradlí ochranné dílcové na vnějších volných stranách objektů odkloněné od svislice do 15° demontáž</t>
  </si>
  <si>
    <t>"Demontáž zábradlí na lešení"_x000d_
 "dle přílohy č. 2.104, 105, 106, TZ"_x000d_
 "`----------`"_x000d_
 (7.380+3.280)*2 = 21,320 [A]_x000d_
 "Celkem: "A = 21,320 [B]</t>
  </si>
  <si>
    <t>944511111</t>
  </si>
  <si>
    <t>Montáž ochranné sítě z textilie z umělých vláken</t>
  </si>
  <si>
    <t>Síť ochranná zavěšená na konstrukci lešení z textilie z umělých vláken montáž</t>
  </si>
  <si>
    <t>"Montáž ochranné sítě lešení vnějšího"_x000d_
 "dle přílohy č. 2.104, 105, 106, TZ"_x000d_
 "`----------`"_x000d_
 (7.380+3.280)*2*3.700 = 78,884 [A]_x000d_
 "Celkem: "A = 78,884 [B]</t>
  </si>
  <si>
    <t>944511811</t>
  </si>
  <si>
    <t>Demontáž ochranné sítě z textilie z umělých vláken</t>
  </si>
  <si>
    <t>Síť ochranná zavěšená na konstrukci lešení z textilie z umělých vláken demontáž</t>
  </si>
  <si>
    <t>"Demontáž ochranné sítě lešení vnějšího"_x000d_
 "dle přílohy č. 2.104, 105, 106, TZ"_x000d_
 "`----------`"_x000d_
 (7.380+3.280)*2*3.700 = 78,884 [A]_x000d_
 "Celkem: "A = 78,884 [B]</t>
  </si>
  <si>
    <t>949101112</t>
  </si>
  <si>
    <t>Lešení pomocné pro objekty pozemních staveb s lešeňovou podlahou v přes 1,9 do 3,5 m zatížení do 150 kg/m2</t>
  </si>
  <si>
    <t>Lešení pomocné pracovní pro objekty pozemních staveb pro zatížení do 150 kg/m2, o výšce lešeňové podlahy přes 1,9 do 3,5 m</t>
  </si>
  <si>
    <t>"Pomocné lešení pro práce uvnitř EPZ"_x000d_
 "dle přílohy č. 2.104, 105, 106, TZ"_x000d_
 "`----------`"_x000d_
 2.680*(3.900+2.780) = 17,902 [A]_x000d_
 "Celkem: "A = 17,902 [B]</t>
  </si>
  <si>
    <t>953943211</t>
  </si>
  <si>
    <t>Osazování hasicího přístroje</t>
  </si>
  <si>
    <t>Osazování drobných kovových předmětů kotvených do stěny hasicího přístroje</t>
  </si>
  <si>
    <t>"Osazení hasícího přístroje"_x000d_
 "Dle požárněbezpečnostní dokumentace"_x000d_
 "`----------------`"_x000d_
 "1.01" 2 = 2,000 [A]_x000d_
 "1.02" 1 = 1,000 [B]_x000d_
 "Celkem: "A+B = 3,000 [C]</t>
  </si>
  <si>
    <t>R4493200</t>
  </si>
  <si>
    <t>přístroj hasicí ruční sněhový hasební schopnost 113B</t>
  </si>
  <si>
    <t>R94122120</t>
  </si>
  <si>
    <t>Pronájem lešení, ochranného zábradlí a sítě po dobu realizace výstavby objektu, dovoz a odvoz, odborná prohlídka, manipulace, D+M komplet</t>
  </si>
  <si>
    <t>"Pronájem lešení po dobu realizace výstavby objektu, dovoz a odvoz, odborná prohlídka, manipulace"_x000d_
 "viz položka č. 941221111"_x000d_
 78.884 = 78,884 [A]_x000d_
 "Celkem: "A = 78,884 [B]</t>
  </si>
  <si>
    <t>Všechny rozměry prvků jsou pouze orientační. Přesný rozměr zaměřit před výrobou na stavbě.
Podrobnější popis dle grafických a textových příloh PD.
Položka zahrnuje kompletní osazení, montáž a dodávku vč.ztratného, spojovacího a upevňovacého materiálu 
Množství se určí v metrech čtverečních kompletní konstrukce dle projektu
Měrná jednotka: m2
Všechny rozměry prvků jsou pouze orientační. Přesný rozměr zaměřit před výrobou na stavbě.
Podrobnější popis dle grafických a textových příloh PD.
Položka zahrnuje kompletní osazení, montáž a dodávku vč.ztratného, spojovacího a upevňovacého materiálu 
Množství se určí v metrech čtverečních kompletní konstrukce dle projektu
Měrná jednotka: m2</t>
  </si>
  <si>
    <t>95</t>
  </si>
  <si>
    <t>Různé dokončovací konstrukce a práce pozemních staveb</t>
  </si>
  <si>
    <t>R93694611</t>
  </si>
  <si>
    <t>Ochranné vodivé propojení - provaření výztuže z důvodu ochrany proti bludným proudům, D+M komplet</t>
  </si>
  <si>
    <t>"„viz projektová dokumentace a TZ „"_x000d_
 "„výztuž bude konstrukčně provařena z důvodu ochrany a vytvoření stejného ekvipotenciálního systému propojeného s uzemněním.“"_x000d_
 "„Kvalifikovaný odhad projektanta“ "_x000d_
 "`-------------------`"_x000d_
 1 = 1,000 [A]_x000d_
 "Celkem: "A = 1,000 [B]</t>
  </si>
  <si>
    <t>Položka obsahuje:
- Veškeré práce jsou obsaženy v textu položky.
-
 Položka obsahuje všechny náklady na provedení dle popisu položky vč. ztratného, veškerého příslušenství, platných norem, TKP Staveb
- Způsob měření:
Udává se v kompletu kompletní konstrukce, nebo práce.
- 
Měrná jednotka: kpl
Položka obsahuje:
- Veškeré práce jsou obsaženy v textu položky.
-
 Položka obsahuje všechny náklady na provedení dle popisu položky vč. ztratného, veškerého příslušenství, platných norem, TKP Staveb
- Způsob měření:
Udává se v kompletu kompletní konstrukce, nebo práce.
- 
Měrná jednotka: kpl</t>
  </si>
  <si>
    <t>R93694612</t>
  </si>
  <si>
    <t>Vnitřní uzemnění – kompletní dodávka a montáž vč. Všech doplňků a konstrukčních součástí, D+M komplet</t>
  </si>
  <si>
    <t xml:space="preserve">"`viz projektová dokumentace a TZ "_x000d_
 "`viz D.1.3.7 PS 310391 př.2.005 - Vnitřní uzemnění"_x000d_
 "`zemnící bod - 6 ks“"_x000d_
 "`Uzemňovací vodič FeZn 30x4   –  30 m vč. svislého napojení na zemnící bod ve výšce 1 m“"_x000d_
 "`Uzemňovací svorky po 1m – 30 ks“"_x000d_
 "`uzemňovací svorka pro připojení uzemňovacího bodu 6 ks`"_x000d_
 "`uzemnění armování v ŽB konstrukcích 1PP`"_x000d_
 "`----------------`"_x000d_
 1 = 1,000 [A]_x000d_
 "Celkem: "A = 1,000 [B]</t>
  </si>
  <si>
    <t>R95290112</t>
  </si>
  <si>
    <t>Vyčištění budov bytové a občanské výstavby při výšce podlaží do 4 m</t>
  </si>
  <si>
    <t>Vyčištění budov nebo objektů před předáním do užívání budov bytové nebo občanské výstavby, světlé výšky podlaží do 4 m</t>
  </si>
  <si>
    <t>"Vyčištění objektu"_x000d_
 "dle půdorysu technologického objektu - legenda místností"_x000d_
 "`-----------------`"_x000d_
 7.380*3.280 = 24,206 [A]_x000d_
 "Celkem: "A = 24,206 [B]</t>
  </si>
  <si>
    <t>R95554065</t>
  </si>
  <si>
    <t xml:space="preserve">Náklady na provedení zkoušek, revizí a měření, které jsou vyžadovány v  technických normách a dalších předpisech ve vztahu k prováděným pracím, dodávkám a služb</t>
  </si>
  <si>
    <t xml:space="preserve">Náklady na provedení zkoušek, revizí a měření, které jsou vyžadovány v  technických normách a dalších předpisech ve vztahu k prováděným pracím, dodávkám a službám.</t>
  </si>
  <si>
    <t>Podrobnější popis dle grafických a textových příloh PD. 
V cenách jsou započteny náklady na kompletní montáž a dodávku vč. ztratného dle PD.
Množství jednotek se určuje v kompletu
Měrná jednotka: kpl
Podrobnější popis dle grafických a textových příloh PD. 
V cenách jsou započteny náklady na kompletní montáž a dodávku vč. ztratného dle PD.
Množství jednotek se určuje v kompletu
Měrná jednotka: kpl</t>
  </si>
  <si>
    <t>R97500165</t>
  </si>
  <si>
    <t>Výstražné a bezpečnostní tabulky dle PD (rozhodující pro soupis prací a dodávek je výkresová dokumentace); D+M komplet</t>
  </si>
  <si>
    <t>"dle požárně bezpečnostního řešení"_x000d_
 1 = 1,000 [A]</t>
  </si>
  <si>
    <t>R97500170</t>
  </si>
  <si>
    <t>Ucpávky protipožární, proti tlakové vodě, kombinace protipožární a proti tlakové vodě dle PD; D+M komplet včetně údržby v letech</t>
  </si>
  <si>
    <t>R97500175</t>
  </si>
  <si>
    <t>Záchytný a zádržný systém proti pádu z výšky a do hloubky vč. příslušenství, způsobu kotvení do konstrukcí objektu, setu pro údržbu střechy, D+M komplet</t>
  </si>
  <si>
    <t>R97500180</t>
  </si>
  <si>
    <t>Dílenská a výrobní domumentace (pomocné práce a konstrukce, výrobně technická dokumentace, dokumentace výrobků dodaných na stavbu, výkresy prefabrikátů, dokumen</t>
  </si>
  <si>
    <t>Dílenská a výrobní domumentace (pomocné práce a konstrukce, výrobně technická dokumentace, dokumentace výrobků dodaných na stavbu, výkresy prefabrikátů, dokumentace zdolávání požárů, montážní dokumentace apod.)</t>
  </si>
  <si>
    <t>"Vypracování výrobní (dílenské) technické dokumentace"_x000d_
 1 = 1,000 [A]_x000d_
 "Celkem: "A = 1,000 [B]</t>
  </si>
  <si>
    <t>R97500185</t>
  </si>
  <si>
    <t>Zhotovení drobných prostupů ve svislých i vodorovných konstrukcích vč. dočasného výplňového materiálu a jeho pozdějšího odstranění, jádrových vrtů, ztratného a</t>
  </si>
  <si>
    <t>Zhotovení drobných prostupů ve svislých i vodorovných konstrukcích vč. dočasného výplňového materiálu a jeho pozdějšího odstranění, jádrových vrtů, ztratného a opotřebení; D+M komplet</t>
  </si>
  <si>
    <t>"Dle projektové dokumentace"_x000d_
 1 = 1,000 [A]_x000d_
 "Celkem: "A = 1,000 [B]</t>
  </si>
  <si>
    <t>"vytlačená zemina kcemi budovy" 33.163*2.05 = 67,984 [A]_x000d_
 "Celkem: "A = 67,984 [B]</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</si>
  <si>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185/2001 Sb., o nakládání s odpady, v platném znění.</t>
  </si>
  <si>
    <t>998</t>
  </si>
  <si>
    <t>Přesun hmot</t>
  </si>
  <si>
    <t>998011001</t>
  </si>
  <si>
    <t>Přesun hmot pro budovy zděné v do 6 m</t>
  </si>
  <si>
    <t>Přesun hmot pro budovy občanské výstavby, bydlení, výrobu a služby s nosnou svislou konstrukcí zděnou z cihel, tvárnic nebo kamene vodorovná dopravní vzdálenost do 100 m základní pro budovy výšky do 6 m</t>
  </si>
  <si>
    <t>SO 31-72-01.42</t>
  </si>
  <si>
    <t xml:space="preserve">okruh č.VZ1   -  m.č.  101-ROZVODNA</t>
  </si>
  <si>
    <t>R10101</t>
  </si>
  <si>
    <t xml:space="preserve">Protideš´tová pevná žaluzie včetně rámu  PZAL, hliník, se sítem, RAL dle fasády</t>
  </si>
  <si>
    <t>R10102</t>
  </si>
  <si>
    <t xml:space="preserve">Potrubní  tlumič hluku DN 160-600, dl.600 s gumovým těstněním, izolace ze skelných vláken tloušťky 50 mm</t>
  </si>
  <si>
    <t>R10103</t>
  </si>
  <si>
    <t xml:space="preserve">Ventilátor k montáži do kruhového potrubí DN 160, s diagonálním oběžným kolem   IP55 ,  230V,80 W, 2,32A  V=560 m3/h-200Pa</t>
  </si>
  <si>
    <t>R10104</t>
  </si>
  <si>
    <t xml:space="preserve">sací síto s oky 10x10 mm  pro osazení do potrubí spiro DN 200</t>
  </si>
  <si>
    <t>R10105</t>
  </si>
  <si>
    <t>rychloupínací spona DN 160</t>
  </si>
  <si>
    <t>R10106</t>
  </si>
  <si>
    <t>Samočinná podtlaková klapka prop osazení do dveřního křídla PZAL 400*355 ( RAL dle stavební části)</t>
  </si>
  <si>
    <t>R10107</t>
  </si>
  <si>
    <t xml:space="preserve">Dvoukřídlá kruhová zpětná klapka s tuhým pružinovým přítlakem do kruhového potrubí,  Klapka je vyrobena z pozinkovaného ocelového plechu.</t>
  </si>
  <si>
    <t>R10108</t>
  </si>
  <si>
    <t xml:space="preserve">Potrubí Spiro pozink. 20%TV  do průměru 200 mm</t>
  </si>
  <si>
    <t>BM</t>
  </si>
  <si>
    <t>R10109</t>
  </si>
  <si>
    <t xml:space="preserve">Potrubí čtyřhranné sk.I pozink. TV do obvodu 1000  l=1000</t>
  </si>
  <si>
    <t xml:space="preserve">okruh č.VZ2   -  m.č.  102-TRAFO</t>
  </si>
  <si>
    <t>R10201</t>
  </si>
  <si>
    <t>R10202</t>
  </si>
  <si>
    <t>R10203</t>
  </si>
  <si>
    <t>Klapka uzavírací do čtyřhranného potrubí,těsná, ovládání servopohonu zajišťuje napětí 230V</t>
  </si>
  <si>
    <t>R10204</t>
  </si>
  <si>
    <t>Servopohon, 230V, 4Nm, pružina</t>
  </si>
  <si>
    <t>R10205</t>
  </si>
  <si>
    <t xml:space="preserve">Ventilátor k montáži do kruhového potrubí DN 315, s diagonálním oběžným kolem   IP54 , V=2000 m3/h-300Pa, 230V, 528W, 2,32A</t>
  </si>
  <si>
    <t>R10206</t>
  </si>
  <si>
    <t>sací síto s oky pr.355</t>
  </si>
  <si>
    <t>R10207</t>
  </si>
  <si>
    <t>rychloupínací spona DN 315</t>
  </si>
  <si>
    <t>R10208</t>
  </si>
  <si>
    <t xml:space="preserve">Potrubí Spiro pozink. 20%TV  do průměru 315 mm</t>
  </si>
  <si>
    <t>R10209</t>
  </si>
  <si>
    <t xml:space="preserve">Potrubí čtyřhranné sk.I pozink. R do obvodu 2000  l=1000</t>
  </si>
  <si>
    <t>R10210</t>
  </si>
  <si>
    <t xml:space="preserve">Potrubí čtyřhranné sk.I pozink. TV do obvodu 2000  l=1000</t>
  </si>
  <si>
    <t xml:space="preserve">okruh č.CH 1   -  m.č.  101-ROZVODNA</t>
  </si>
  <si>
    <t>R10301</t>
  </si>
  <si>
    <t xml:space="preserve">Venkovní kondenzační jednotka , chladící výkon 2,5 kW, topný výkon 3,2 kW, SEER 7,9, SCOP 4,6,rozměr  770*545*288mm, 32 kg, ak.tlak chlazení/topení venkovní  49</t>
  </si>
  <si>
    <t xml:space="preserve">Venkovní kondenzační jednotka , chladící výkon 2,5 kW, topný výkon 3,2 kW, SEER 7,9, SCOP 4,6,rozměr  770*545*288mm, 32 kg, ak.tlak chlazení/topení venkovní  49/51dBA, ak.výkon venkovní  65 dBA, chladivo R32, vnitřní nástěnná jednotka, rozvodné napětí: 1N~/230V/50Hz, infraovladače, rozvodné napětí: 1N~/230V/50Hz</t>
  </si>
  <si>
    <t>R10302</t>
  </si>
  <si>
    <t xml:space="preserve">Montáž vnitřních a venkovních jednotek, komunikačních kabeláží a  uvedení do provozu</t>
  </si>
  <si>
    <t>R10303</t>
  </si>
  <si>
    <t>Konzola pod venkovní jednotku, žárově pozinkováno</t>
  </si>
  <si>
    <t>R10304</t>
  </si>
  <si>
    <t xml:space="preserve">Cu potrubí chladiva, včetně parotěsné izolace,  montáž a dodávka</t>
  </si>
  <si>
    <t>R10305</t>
  </si>
  <si>
    <t xml:space="preserve">Zkouška těsnosti  potrubí</t>
  </si>
  <si>
    <t>R10306</t>
  </si>
  <si>
    <t>Komunikační kabeláž k propojení venkovních a vnitřních jednotek</t>
  </si>
  <si>
    <t>R10307</t>
  </si>
  <si>
    <t>Provozní zkouška</t>
  </si>
  <si>
    <t>R10308</t>
  </si>
  <si>
    <t>Evidenční knihy zařízení s chladivem, štítky</t>
  </si>
  <si>
    <t>R10309</t>
  </si>
  <si>
    <t>Suchý kontakt</t>
  </si>
  <si>
    <t>R10310</t>
  </si>
  <si>
    <t>Zaškolení obsluhy</t>
  </si>
  <si>
    <t>CELKEM DODÁVKA A MONTÁŽ VZDT A CHLAZENÍ</t>
  </si>
  <si>
    <t>R90102</t>
  </si>
  <si>
    <t>vyregulování zařízení VZDT , měření průtoků vzduchu, seřízení vyústek dle výkonů včetně vypracování protokolu o zaregulování</t>
  </si>
  <si>
    <t>SO 31-72-01.47</t>
  </si>
  <si>
    <t>10.076.458</t>
  </si>
  <si>
    <t xml:space="preserve">ELEKTRO BEČOV  Svorka ZSA 16 zemnící (bernard svorka)</t>
  </si>
  <si>
    <t>Svorka ZSA 16 zemnící
Svorka ZSA 16 zemnící</t>
  </si>
  <si>
    <t>210220321</t>
  </si>
  <si>
    <t>Montáž svorek hromosvodných na potrubí typ Bernard se zhotovením pásku</t>
  </si>
  <si>
    <t>Montáž hromosvodného vedení svorek na potrubí se zhotovením pásku</t>
  </si>
  <si>
    <t>210220451</t>
  </si>
  <si>
    <t>Montáž doplňků hromosvodného vedení - ochranného pospojování volně nebo pod omítku</t>
  </si>
  <si>
    <t>Montáž hromosvodného vedení ochranných prvků a doplňků ochranného pospojování volně nebo pod omítku</t>
  </si>
  <si>
    <t>210220452</t>
  </si>
  <si>
    <t>Montáž doplňků hromosvodného vedení - ochranného pospojování pevně</t>
  </si>
  <si>
    <t>Montáž hromosvodného vedení ochranných prvků a doplňků ochranného pospojování pevně</t>
  </si>
  <si>
    <t>34141027.1</t>
  </si>
  <si>
    <t>vodič propojovací flexibilní jádro Cu lanované izolace PVC 450/750V (H07V-K) 1x6mm2</t>
  </si>
  <si>
    <t>H07V-K CYA, průměr vodiče 5,3mm
H07V-K CYA, průměr vodiče 5,3mm</t>
  </si>
  <si>
    <t>22-M</t>
  </si>
  <si>
    <t>Montáže technologických zařízení pro dopravní stavby</t>
  </si>
  <si>
    <t>220110346</t>
  </si>
  <si>
    <t>Montáž štítku kabelového průběžného</t>
  </si>
  <si>
    <t>Montáž kabelového štítku včetně vyražení znaku na štítek, připevnění na kabel, ovinutí štítku páskou pro označení konce kabelu</t>
  </si>
  <si>
    <t>R.503</t>
  </si>
  <si>
    <t>kabelovy stitek</t>
  </si>
  <si>
    <t>460941111</t>
  </si>
  <si>
    <t>Vyplnění a omítnutí rýh při elektroinstalacích ve stropech hl do 3 cm a š do 3 cm</t>
  </si>
  <si>
    <t>Vyplnění rýh vyplnění a omítnutí rýh ve stropech hloubky do 3 cm a šířky do 3 cm</t>
  </si>
  <si>
    <t>460941211</t>
  </si>
  <si>
    <t>Vyplnění a omítnutí rýh při elektroinstalacích ve stěnách hl do 3 cm a š do 3 cm</t>
  </si>
  <si>
    <t>Vyplnění rýh vyplnění a omítnutí rýh ve stěnách hloubky do 3 cm a šířky do 3 cm</t>
  </si>
  <si>
    <t>460941213</t>
  </si>
  <si>
    <t>Vyplnění a omítnutí rýh při elektroinstalacích ve stěnách hl do 3 cm a š přes 5 do 7 cm</t>
  </si>
  <si>
    <t>Vyplnění rýh vyplnění a omítnutí rýh ve stěnách hloubky do 3 cm a šířky přes 5 do 7 cm</t>
  </si>
  <si>
    <t>460941215</t>
  </si>
  <si>
    <t>Vyplnění a omítnutí rýh při elektroinstalacích ve stěnách hl do 3 cm a š přes 10 do 15 cm</t>
  </si>
  <si>
    <t>Vyplnění rýh vyplnění a omítnutí rýh ve stěnách hloubky do 3 cm a šířky přes 10 do 15 cm</t>
  </si>
  <si>
    <t>468081311</t>
  </si>
  <si>
    <t>Vybourání otvorů pro elektroinstalace ve zdivu cihelném pl do 0,0225 m2 tl do 15 cm</t>
  </si>
  <si>
    <t>Vybourání otvorů ve zdivu cihelném plochy do 0,0225 m2 a tloušťky do 15 cm</t>
  </si>
  <si>
    <t>468094111</t>
  </si>
  <si>
    <t>Vyvrtání otvorů pro elektroinstalační krabice ve stěnách z cihel hloubky do 6 cm</t>
  </si>
  <si>
    <t>Vyvrtání otvorů pro elektroinstalační krabice ve stěnách z cihel, hloubky do 6 cm</t>
  </si>
  <si>
    <t>468101211</t>
  </si>
  <si>
    <t>Vysekání rýh pro montáž trubek a kabelů ve stropech hl do 3 cm a š do 3 cm</t>
  </si>
  <si>
    <t>Vysekání rýh pro montáž trubek a kabelů ve stropech z betonu hloubky do 3 cm a šířky do 3 cm</t>
  </si>
  <si>
    <t>468101411</t>
  </si>
  <si>
    <t>Vysekání rýh pro montáž trubek a kabelů v cihelných zdech hl do 3 cm a š do 3 cm</t>
  </si>
  <si>
    <t>Vysekání rýh pro montáž trubek a kabelů v cihelných zdech hloubky do 3 cm a šířky do 3 cm</t>
  </si>
  <si>
    <t>468101413</t>
  </si>
  <si>
    <t>Vysekání rýh pro montáž trubek a kabelů v cihelných zdech hl do 3 cm a š přes 5 do 7 cm</t>
  </si>
  <si>
    <t>Vysekání rýh pro montáž trubek a kabelů v cihelných zdech hloubky do 3 cm a šířky přes 5 do 7 cm</t>
  </si>
  <si>
    <t>468101415</t>
  </si>
  <si>
    <t>Vysekání rýh pro montáž trubek a kabelů v cihelných zdech hl do 3 cm a š přes 10 do 15 cm</t>
  </si>
  <si>
    <t>Vysekání rýh pro montáž trubek a kabelů v cihelných zdech hloubky do 3 cm a šířky přes 10 do 15 cm</t>
  </si>
  <si>
    <t>R469971111</t>
  </si>
  <si>
    <t>Odvoz suti a vybouraných hmot svislá doprava suti a vybouraných hmot za první podlaží</t>
  </si>
  <si>
    <t>R469972111</t>
  </si>
  <si>
    <t>Odvoz suti a vybouraných hmot odvoz suti a vybouraných hmot do 1 km</t>
  </si>
  <si>
    <t>R469972121</t>
  </si>
  <si>
    <t>Odvoz suti a vybouraných hmot odvoz suti a vybouraných hmot Příplatek k ceně za každý další i započatý 1 km</t>
  </si>
  <si>
    <t>58-M</t>
  </si>
  <si>
    <t>Revize vyhrazených technických zařízení</t>
  </si>
  <si>
    <t>580104011</t>
  </si>
  <si>
    <t>Kontrola stavu tepelného spotřebiče přímotopného do 10 kW pevně připojeného v prostoru nebezpečném</t>
  </si>
  <si>
    <t>Elektrické spotřebiče dle ČSN 33 1500 kontrola stavu tepelného spotřebiče přímotopného pevně připojeného o výkonu do 10 kW v prostoru nebezpečném</t>
  </si>
  <si>
    <t>10.070.058</t>
  </si>
  <si>
    <t>ABB Vypínač VARIANT 3558N-C52510 B IP54</t>
  </si>
  <si>
    <t>Přístroje se zvýšeným krytím IP XX | Variant+ | Spínač řazení 6+6 (6+1) | bílá || 10 AX, 250 V AC
Přístroje se zvýšeným krytím IP XX | Variant+ | Spínač řazení 6+6 (6+1) | bílá || 10 AX, 250 V AC</t>
  </si>
  <si>
    <t>1204409</t>
  </si>
  <si>
    <t>TERMOSTAT REGO 950 11 VENKOVNI IP54</t>
  </si>
  <si>
    <t>34111005</t>
  </si>
  <si>
    <t>kabel instalační jádro Cu plné izolace PVC plášť PVC 450/750V (CYKY) 2x1,5mm2</t>
  </si>
  <si>
    <t>CYKY, průměr kabelu 8,1mm
CYKY, průměr kabelu 8,1mm</t>
  </si>
  <si>
    <t>34111030</t>
  </si>
  <si>
    <t>kabel instalační jádro Cu plné izolace PVC plášť PVC 450/750V (CYKY) 3x1,5mm2</t>
  </si>
  <si>
    <t>CYKY, průměr kabelu 8,6mm
CYKY, průměr kabelu 8,6mm</t>
  </si>
  <si>
    <t>34111030.1</t>
  </si>
  <si>
    <t>34111036</t>
  </si>
  <si>
    <t>kabel instalační jádro Cu plné izolace PVC plášť PVC 450/750V (CYKY) 3x2,5mm2</t>
  </si>
  <si>
    <t>CYKY, průměr kabelu 9,5mm
CYKY, průměr kabelu 9,5mm</t>
  </si>
  <si>
    <t>34111090</t>
  </si>
  <si>
    <t>kabel instalační jádro Cu plné izolace PVC plášť PVC 450/750V (CYKY) 5x1,5mm2</t>
  </si>
  <si>
    <t>CYKY, průměr kabelu 10,1mm
CYKY, průměr kabelu 10,1mm</t>
  </si>
  <si>
    <t>34111094</t>
  </si>
  <si>
    <t>kabel instalační jádro Cu plné izolace PVC plášť PVC 450/750V (CYKY) 5x2,5mm2</t>
  </si>
  <si>
    <t>CYKY, průměr kabelu 11,2mm
CYKY, průměr kabelu 11,2mm</t>
  </si>
  <si>
    <t>34111100</t>
  </si>
  <si>
    <t>kabel instalační jádro Cu plné izolace PVC plášť PVC 450/750V (CYKY) 5x6mm2</t>
  </si>
  <si>
    <t>34141027</t>
  </si>
  <si>
    <t>34141029</t>
  </si>
  <si>
    <t>vodič propojovací flexibilní jádro Cu lanované izolace PVC 450/750V (H07V-K) 1x16mm2</t>
  </si>
  <si>
    <t>H07V-K CYA, průměr vodiče 8,1mm
H07V-K CYA, průměr vodiče 8,1mm</t>
  </si>
  <si>
    <t>34535011</t>
  </si>
  <si>
    <t>rámeček jednonásobný (s těsnicí manžetou), IP44</t>
  </si>
  <si>
    <t>34535011.1</t>
  </si>
  <si>
    <t>34535025</t>
  </si>
  <si>
    <t>přístroj spínače zapuštěného jednopólového, s krytem, řazení 1, IP44, šroubové svorky</t>
  </si>
  <si>
    <t>34555235</t>
  </si>
  <si>
    <t>zásuvka nástěnná jednonásobná s víčkem, IP44, bezšroubové svorky</t>
  </si>
  <si>
    <t>34555247</t>
  </si>
  <si>
    <t>zásuvka nástěnná jednonásobná s víčkem pro průběžnou montáž, IP54, bezšroubové svorky</t>
  </si>
  <si>
    <t>34571450</t>
  </si>
  <si>
    <t>krabice pod omítku PVC přístrojová kruhová D 70mm</t>
  </si>
  <si>
    <t>34571521</t>
  </si>
  <si>
    <t>krabice pod omítku PVC odbočná kruhová D 70mm s víčkem a svorkovnicí</t>
  </si>
  <si>
    <t>35441700</t>
  </si>
  <si>
    <t>podpěra vedení hromosvodu do zdiva na hmoždinku - 6/50mm, nerez</t>
  </si>
  <si>
    <t>35441830</t>
  </si>
  <si>
    <t>úhelník ochranný na ochranu svodu - 1700mm, FeZn</t>
  </si>
  <si>
    <t>35442040</t>
  </si>
  <si>
    <t>svorka uzemnění nerez pro zemnící pásku a drát</t>
  </si>
  <si>
    <t>35442123</t>
  </si>
  <si>
    <t>průchodka kruhových vodičů 8-10mm do základu a stěny 300-500mm</t>
  </si>
  <si>
    <t>35442137</t>
  </si>
  <si>
    <t>drát D 10mm nerez</t>
  </si>
  <si>
    <t>35442143</t>
  </si>
  <si>
    <t>pás zemnící 30x3,5mm nerez</t>
  </si>
  <si>
    <t>35442235</t>
  </si>
  <si>
    <t>antikorozní páska petrolátová</t>
  </si>
  <si>
    <t>73534550</t>
  </si>
  <si>
    <t>tabulka bezpečnostní s tiskem 2 barvy A5 248x210mm samolepící</t>
  </si>
  <si>
    <t>7353455xR1</t>
  </si>
  <si>
    <t>štítek s označemím-číslem svodu</t>
  </si>
  <si>
    <t>741112061</t>
  </si>
  <si>
    <t>Montáž krabice přístrojová zapuštěná plastová kruhová</t>
  </si>
  <si>
    <t>Montáž krabic elektroinstalačních bez napojení na trubky a lišty, demontáže a montáže víčka a přístroje přístrojových zapuštěných plastových kruhových do zdiva</t>
  </si>
  <si>
    <t>741112101</t>
  </si>
  <si>
    <t>Montáž rozvodka zapuštěná plastová kruhová</t>
  </si>
  <si>
    <t>Montáž krabic elektroinstalačních bez napojení na trubky a lišty, demontáže a montáže víčka a přístroje rozvodek se zapojením vodičů na svorkovnici zapuštěných plastových kruhových do zdiva</t>
  </si>
  <si>
    <t>741120001</t>
  </si>
  <si>
    <t>Montáž vodič Cu izolovaný plný a laněný žíla 0,35-6 mm2 pod omítku (např. CY)</t>
  </si>
  <si>
    <t>Montáž vodičů izolovaných měděných bez ukončení uložených pod omítku plných a laněných (např. CY), průřezu žíly 0,35 až 6 mm2</t>
  </si>
  <si>
    <t>741120003</t>
  </si>
  <si>
    <t>Montáž vodič Cu izolovaný plný a laněný žíla 10-16 mm2 pod omítku (např. CY)</t>
  </si>
  <si>
    <t>Montáž vodičů izolovaných měděných bez ukončení uložených pod omítku plných a laněných (např. CY), průřezu žíly 10 až 16 mm2</t>
  </si>
  <si>
    <t>741122011</t>
  </si>
  <si>
    <t>Montáž kabel Cu bez ukončení uložený pod omítku plný kulatý 2x1,5 až 2,5 mm2 (např. CYKY, CYKFY)</t>
  </si>
  <si>
    <t>Montáž kabelů měděných bez ukončení uložených pod omítku plných kulatých (např. CYKY, CYKFY), počtu a průřezu žil 2x1,5 až 2,5 mm2</t>
  </si>
  <si>
    <t>741122015</t>
  </si>
  <si>
    <t>Montáž kabel Cu bez ukončení uložený pod omítku plný kulatý 3x1,5 mm2 (např. CYKY, CYKFY)</t>
  </si>
  <si>
    <t>Montáž kabelů měděných bez ukončení uložených pod omítku plných kulatých (např. CYKY, CYKFY), počtu a průřezu žil 3x1,5 mm2</t>
  </si>
  <si>
    <t>741122015.1</t>
  </si>
  <si>
    <t>741122016</t>
  </si>
  <si>
    <t>Montáž kabel Cu bez ukončení uložený pod omítku plný kulatý 3x2,5 až 6 mm2 (např. CYKY, CYKFY)</t>
  </si>
  <si>
    <t>Montáž kabelů měděných bez ukončení uložených pod omítku plných kulatých (např. CYKY, CYKFY), počtu a průřezu žil 3x2,5 až 6 mm2</t>
  </si>
  <si>
    <t>741122031</t>
  </si>
  <si>
    <t>Montáž kabel Cu bez ukončení uložený pod omítku plný kulatý 5x1,5 až 2,5 mm2 (např. CYKY, CYKFY)</t>
  </si>
  <si>
    <t>Montáž kabelů měděných bez ukončení uložených pod omítku plných kulatých (např. CYKY, CYKFY), počtu a průřezu žil 5x1,5 až 2,5 mm2</t>
  </si>
  <si>
    <t>741122032</t>
  </si>
  <si>
    <t>Montáž kabel Cu bez ukončení uložený pod omítku plný kulatý 5x4 až 6 mm2 (např. CYKY, CYKFY)</t>
  </si>
  <si>
    <t>Montáž kabelů měděných bez ukončení uložených pod omítku plných kulatých (např. CYKY, CYKFY), počtu a průřezu žil 5x4 až 6 mm2</t>
  </si>
  <si>
    <t>741132103</t>
  </si>
  <si>
    <t>Ukončení kabelů 3x1,5 až 4 mm2 smršťovací koncovkou nebo páskem bez letování</t>
  </si>
  <si>
    <t>Ukončení kabelů smršťovací koncovkou nebo páskou se zapojením bez letování, počtu a průřezu žil 3x1,5 až 4 mm2</t>
  </si>
  <si>
    <t>741132145</t>
  </si>
  <si>
    <t>Ukončení kabelů 5x1,5 až 4 mm2 smršťovací koncovkou nebo páskem bez letování</t>
  </si>
  <si>
    <t>Ukončení kabelů smršťovací koncovkou nebo páskou se zapojením bez letování, počtu a průřezu žil 5x1,5 až 4 mm2</t>
  </si>
  <si>
    <t>741132146</t>
  </si>
  <si>
    <t>Ukončení kabelů 5x6 mm2 smršťovací koncovkou nebo páskem bez letování</t>
  </si>
  <si>
    <t>Ukončení kabelů smršťovací koncovkou nebo páskou se zapojením bez letování, počtu a průřezu žil 5x6 mm2</t>
  </si>
  <si>
    <t>741210001</t>
  </si>
  <si>
    <t>Montáž rozvodnice oceloplechová nebo plastová běžná do 20 kg</t>
  </si>
  <si>
    <t>Montáž rozvodnic oceloplechových nebo plastových bez zapojení vodičů běžných, hmotnosti do 20 kg</t>
  </si>
  <si>
    <t>741210003</t>
  </si>
  <si>
    <t>Montáž rozvodnice oceloplechová nebo plastová běžná do 100 kg</t>
  </si>
  <si>
    <t>Montáž rozvodnic oceloplechových nebo plastových bez zapojení vodičů běžných, hmotnosti do 100 kg</t>
  </si>
  <si>
    <t>741310251</t>
  </si>
  <si>
    <t>Montáž spínač (polo)zapuštěný šroubové připojení 1-jednopólových prostředí venkovní/mokré se zapojením vodičů</t>
  </si>
  <si>
    <t>Montáž spínačů jedno nebo dvoupólových polozapuštěných nebo zapuštěných se zapojením vodičů šroubové připojení, pro prostředí venkovní nebo mokré spínačů, řazení 1-jednopólových</t>
  </si>
  <si>
    <t>741310251.1</t>
  </si>
  <si>
    <t>741313082</t>
  </si>
  <si>
    <t>Montáž zásuvka chráněná v krabici šroubové připojení 2P+PE prostředí venkovní, mokré se zapojením vodičů</t>
  </si>
  <si>
    <t>Montáž zásuvek domovních se zapojením vodičů šroubové připojení venkovní nebo mokré, provedení 2P + PE</t>
  </si>
  <si>
    <t>741313101</t>
  </si>
  <si>
    <t>Montáž zásuvek průmyslových spojovacích provedení IP 67 2P+PE 16 A se zapojením vodičů</t>
  </si>
  <si>
    <t>Montáž zásuvek průmyslových se zapojením vodičů spojovacích, provedení IP 67 2P+PE 16 A</t>
  </si>
  <si>
    <t>741313221</t>
  </si>
  <si>
    <t>Montáž zásuvek průmyslových nástěnných provedení IP 67 3P+N+PE 16 A se zapojením vodičů</t>
  </si>
  <si>
    <t>Montáž zásuvek průmyslových se zapojením vodičů nástěnných, provedení IP 67 3P+N+PE 16 A</t>
  </si>
  <si>
    <t>741330371</t>
  </si>
  <si>
    <t>Montáž ovladač tlačítkový ve skříni 1 tlačítkový</t>
  </si>
  <si>
    <t>Montáž ovladačů tlačítkových ve skříni se zapojením vodičů 1 tlačítkových</t>
  </si>
  <si>
    <t>741331075</t>
  </si>
  <si>
    <t>Montáž termostatu pro prostředí normální se zapojením vodičů</t>
  </si>
  <si>
    <t>Montáž měřicích přístrojů se zapojením vodičů termostatu pro prostředí normální</t>
  </si>
  <si>
    <t>741372022</t>
  </si>
  <si>
    <t>Montáž svítidlo LED interiérové přisazené nástěnné hranaté nebo kruhové přes 0,09 do 0,36 m2 se zapojením vodičů</t>
  </si>
  <si>
    <t>Montáž svítidel s integrovaným zdrojem LED se zapojením vodičů interiérových přisazených nástěnných hranatých nebo kruhových, plochy přes 0,09 do 0,36 m2</t>
  </si>
  <si>
    <t>741410022</t>
  </si>
  <si>
    <t>Montáž pásku uzemňovacího průřezu do 120 mm2 v průmyslové výstavbě v zemi</t>
  </si>
  <si>
    <t>Montáž uzemňovacího vedení s upevněním, propojením a připojením pomocí svorek v zemi s izolací spojů pásku průřezu do 120 mm2 v průmyslové výstavbě</t>
  </si>
  <si>
    <t>741410042</t>
  </si>
  <si>
    <t>Montáž drátu nebo lana uzemňovacího průřezu do 10 mm v průmysl výstavbě v zemi</t>
  </si>
  <si>
    <t>Montáž uzemňovacího vedení s upevněním, propojením a připojením pomocí svorek v zemi s izolací spojů drátu nebo lana O do 10 mm v průmyslové výstavbě</t>
  </si>
  <si>
    <t>741420021</t>
  </si>
  <si>
    <t>Montáž svorka hromosvodná se 2 šrouby</t>
  </si>
  <si>
    <t>Montáž hromosvodného vedení svorek se 2 šrouby</t>
  </si>
  <si>
    <t>741420022</t>
  </si>
  <si>
    <t>Montáž svorka hromosvodná se 3 a více šrouby</t>
  </si>
  <si>
    <t>Montáž hromosvodného vedení svorek se 3 a více šrouby</t>
  </si>
  <si>
    <t>741420051</t>
  </si>
  <si>
    <t>Montáž vedení hromosvodné-úhelník nebo trubka s držáky do zdiva</t>
  </si>
  <si>
    <t>Montáž hromosvodného vedení ochranných prvků úhelníků nebo trubek s držáky do zdiva</t>
  </si>
  <si>
    <t>741420083</t>
  </si>
  <si>
    <t>Montáž vedení hromosvodné-štítek k označení svodu</t>
  </si>
  <si>
    <t>Montáž hromosvodného vedení doplňků štítků k označení svodů</t>
  </si>
  <si>
    <t>741430012</t>
  </si>
  <si>
    <t>Montáž tyč jímací délky přes 3 m na stojan</t>
  </si>
  <si>
    <t>Montáž jímacích tyčí délky přes 3 m, na stojan</t>
  </si>
  <si>
    <t>741810002</t>
  </si>
  <si>
    <t>Celková prohlídka elektrického rozvodu a zařízení přes 100 000 do 500 000,- Kč</t>
  </si>
  <si>
    <t>Zkoušky a prohlídky elektrických rozvodů a zařízení celková prohlídka a vyhotovení revizní zprávy pro objem montážních prací přes 100 do 500 tis. Kč</t>
  </si>
  <si>
    <t>741810003R</t>
  </si>
  <si>
    <t>Zkoušky a prohlídky elektrických rozvodů- protokol UTZ</t>
  </si>
  <si>
    <t>741811011</t>
  </si>
  <si>
    <t>Kontrola rozvaděč nn silový hmotnosti do 200 kg</t>
  </si>
  <si>
    <t>Zkoušky a prohlídky rozvodných zařízení kontrola rozváděčů nn, (1 pole) silových, hmotnosti do 200 kg</t>
  </si>
  <si>
    <t>741813001</t>
  </si>
  <si>
    <t>Měření impedance nulové smyčky okruhu vedení jednofázového 220 V</t>
  </si>
  <si>
    <t>Zkoušky a prohlídky elektrických přístrojů měření impedance nulové smyčky okruhu vedení jednofázového 220 V</t>
  </si>
  <si>
    <t>741813002</t>
  </si>
  <si>
    <t>Měření impedance nulové smyčky okruhu vedení třífázového 3x380 V</t>
  </si>
  <si>
    <t>Zkoušky a prohlídky elektrických přístrojů měření impedance nulové smyčky okruhu vedení třífázového 3x380 V</t>
  </si>
  <si>
    <t>741820011</t>
  </si>
  <si>
    <t>Měření zemnící síť dl pásku do 100 m</t>
  </si>
  <si>
    <t>Měření zemních odporů zemnicí sítě délky pásku do 100 m</t>
  </si>
  <si>
    <t>741820102</t>
  </si>
  <si>
    <t>Měření intenzity osvětlení</t>
  </si>
  <si>
    <t>Měření osvětlovacího zařízení intenzity osvětlení na pracovišti do 50 svítidel</t>
  </si>
  <si>
    <t>741910512</t>
  </si>
  <si>
    <t>Montáž se zhotovením konstrukce pro upevnění přístrojů přes 5 do 10 kg</t>
  </si>
  <si>
    <t>Montáž kovových nosných a doplňkových konstrukcí se zhotovením pro upevnění přístrojů a zařízení celkové hmotnosti přes 5 do 10 kg</t>
  </si>
  <si>
    <t>741920052</t>
  </si>
  <si>
    <t>Montáž se zhotovením přepážka z desek nebo omítek přes 150 do 300 mm ve stěně</t>
  </si>
  <si>
    <t>Montáž a zhotovení ohnivzdorných konstrukcí pro elektrozařízení přepážek z desek nebo vyztužených omítek silikátových s výplní ve stěnovém průchodu, tl. přes 150 do 300 mm</t>
  </si>
  <si>
    <t>998741101</t>
  </si>
  <si>
    <t>Přesun hmot tonážní pro silnoproud v objektech v do 6 m</t>
  </si>
  <si>
    <t>Přesun hmot pro silnoproud stanovený z hmotnosti přesunovaného materiálu vodorovná dopravní vzdálenost do 50 m základní v objektech výšky do 6 m</t>
  </si>
  <si>
    <t>ABB.2CMA167166R</t>
  </si>
  <si>
    <t>Zásuvka nástěnná, 5p., 16 A, IP67, 6 h</t>
  </si>
  <si>
    <t>šedá-červená
šedá-červená</t>
  </si>
  <si>
    <t>R_006_02</t>
  </si>
  <si>
    <t>Pohybové čidlo vč. montáže</t>
  </si>
  <si>
    <t>R_101_45_2-1218</t>
  </si>
  <si>
    <t>A1N - Led svítidlo dle legendy a výpočtu osvětlení s nouzovým modulem</t>
  </si>
  <si>
    <t>R_101_45_2-18</t>
  </si>
  <si>
    <t>A1 - Led svítidlo dle legendy a výpočtu osvětlení</t>
  </si>
  <si>
    <t>R_101_45_5</t>
  </si>
  <si>
    <t>EL1 - Led svítidlo dle legendy</t>
  </si>
  <si>
    <t>R_101_45_52</t>
  </si>
  <si>
    <t>R_15411140</t>
  </si>
  <si>
    <t>profil ocelový L ohýbaný rovnoramenný 30x30x3mm</t>
  </si>
  <si>
    <t>R_301_111_11-3</t>
  </si>
  <si>
    <t>Rozváděč RVS dle výkresové dokumentace</t>
  </si>
  <si>
    <t>R_301_111_3</t>
  </si>
  <si>
    <t>Hlavní ochranná přípojnice - MET (HOP)</t>
  </si>
  <si>
    <t>R_341_1012_22</t>
  </si>
  <si>
    <t xml:space="preserve">silový kabel s klas. B2cas1d0, barvy žíl:  J, průřez 2x1,5mm2</t>
  </si>
  <si>
    <t>R_341_12</t>
  </si>
  <si>
    <t>Protipožární ucpávka , komplet vč.mtž.</t>
  </si>
  <si>
    <t>R_605.1</t>
  </si>
  <si>
    <t>Pásovina 30x2mm (obecně pro NK)</t>
  </si>
  <si>
    <t>R_605.2</t>
  </si>
  <si>
    <t>Barva syn.základní</t>
  </si>
  <si>
    <t>R_605.3</t>
  </si>
  <si>
    <t>Ředidlo S6006</t>
  </si>
  <si>
    <t>R_605.4</t>
  </si>
  <si>
    <t>Barva syn.krycí</t>
  </si>
  <si>
    <t>R_74141_12_2</t>
  </si>
  <si>
    <t>Vodič HVI šedý vč.příslušenství</t>
  </si>
  <si>
    <t>R_74141_22</t>
  </si>
  <si>
    <t>Jímací tyč pro upevnění na stěnu - pro vodiče HVI na podstavcich JT-3,2+2,5m vč.příslušenství a upevňovaí konstrukce 0,7m</t>
  </si>
  <si>
    <t>R_74414_31</t>
  </si>
  <si>
    <t>Svorka PA vč.montáže</t>
  </si>
  <si>
    <t>R_820_21_321</t>
  </si>
  <si>
    <t>El.přímotop 1000W/230V - dle požadavků investora</t>
  </si>
  <si>
    <t>R_822_15</t>
  </si>
  <si>
    <t>Montáž přímotopného konvektoru</t>
  </si>
  <si>
    <t>R.501</t>
  </si>
  <si>
    <t>RECYKLACE SVÍTIDEL</t>
  </si>
  <si>
    <t>R.502</t>
  </si>
  <si>
    <t>RECYKLACE ZDROJŮ</t>
  </si>
  <si>
    <t>R42034</t>
  </si>
  <si>
    <t xml:space="preserve">svorka uzemnění  zkušební, zemní v krabici</t>
  </si>
  <si>
    <t>R722_103_2</t>
  </si>
  <si>
    <t>Tlač. (v červené skříňce pod sklíčkem) - Totálstop objektu se sign.LED 230 pod omítku s nápisem "Total stop"</t>
  </si>
  <si>
    <t>Elektromontáže - součásti elektrozařízení</t>
  </si>
  <si>
    <t>RK-010.1</t>
  </si>
  <si>
    <t>Podružný materiál</t>
  </si>
  <si>
    <t>RK-011.1</t>
  </si>
  <si>
    <t>Prořez</t>
  </si>
  <si>
    <t>HZS</t>
  </si>
  <si>
    <t>Hodinové zúčtovací sazby</t>
  </si>
  <si>
    <t>RK-013</t>
  </si>
  <si>
    <t>Práce související s napojení z rozvodny (RH-73)</t>
  </si>
  <si>
    <t>N</t>
  </si>
  <si>
    <t>Náklady</t>
  </si>
  <si>
    <t>N-001</t>
  </si>
  <si>
    <t>Mimostaveništní doprava dodávek</t>
  </si>
  <si>
    <t>KČ</t>
  </si>
  <si>
    <t>N-002</t>
  </si>
  <si>
    <t>Přesun dodávek</t>
  </si>
  <si>
    <t>N-003</t>
  </si>
  <si>
    <t>Podíl přidružených výkonů PPV</t>
  </si>
  <si>
    <t>R</t>
  </si>
  <si>
    <t>Revize</t>
  </si>
  <si>
    <t>RK-012.1</t>
  </si>
  <si>
    <t>VRN</t>
  </si>
  <si>
    <t>Vedlejší rozpočtové náklady</t>
  </si>
  <si>
    <t>030001000</t>
  </si>
  <si>
    <t>Zařízení staveniště</t>
  </si>
  <si>
    <t>SO 32-75-01</t>
  </si>
  <si>
    <t>"`dle grafických a textových příloh PD`"_x000d_
 "2 kusy přístřešků"_x000d_
 (7,140*2,70)*2 = 38,556 [C]_x000d_
 "Celkové množství "38.556000 = 38,556 [D]</t>
  </si>
  <si>
    <t>R189001</t>
  </si>
  <si>
    <t>STATICKÁ ZATĚŽOVACÍ ZKOUŠKA - KONTROLA ZHUTNĚNÍ ZEMIN A SYPANIN</t>
  </si>
  <si>
    <t>"dle grafických a textových příloh PD"_x000d_
 1 = 1,000 [B]_x000d_
 "Celkové množství "1.000000 = 1,000 [C]</t>
  </si>
  <si>
    <t xml:space="preserve">Zahrnuje veškeré náklady spojené s objednavatelem požadovanýni zkouškami (ČSN 72 1006).
Ceny jsou určeny pro zkoušky dle popisu  a grafických a textových příloh PD.
Způsob měření: Množství měrných jednotek se určuje v kusech zkoušek dle projektu.
Měrná jednotka: kus</t>
  </si>
  <si>
    <t>"`dle grafických a textových příloh PD`"_x000d_
 "`dle VL Ž 15.1.1`"_x000d_
 "`2 kusy přístřešků`"_x000d_
 "`-------------------------------`"_x000d_
 "`obetonování kotvení`"_x000d_
 ((0,4*0,4*4+0,25*0,25*2+0,30*0,30*2)*0,25)*2 = 0,473 [G]_x000d_
 "Celkové množství "0.473000 = 0,473 [F]</t>
  </si>
  <si>
    <t xml:space="preserve">"`dle grafických a textových příloh PD`"_x000d_
 "`dle VL Ž 15.1.1`"_x000d_
 "`2 kusy přístřešků`"_x000d_
 "`opatření  povrchů  betonu  izolací  proti zemní vlhkosti v částech, `"_x000d_
 "`kde přijdou do styku se zeminou nebo kamenivem`"_x000d_
 "`beton třídy C30/37-XC2,XF2-CI 0,2-Dmax 22`"_x000d_
 "`-------------------------------`"_x000d_
 "`Tvar a výztuž základové desky`"_x000d_
 ((6,940*2,50)*0,35)*2 = 12,145 [I]_x000d_
 "Celkové množství "12.145000 = 12,145 [J]</t>
  </si>
  <si>
    <t>"`dle grafických a textových příloh PD`"_x000d_
 "`dle VL Ž 15.1.1`"_x000d_
 "`2 kusy přístřešků`"_x000d_
 "`-------------------------------`"_x000d_
 "`Tvar a výztuž základové desky`"_x000d_
 "Výkaz příložek a dist. výztuže"_x000d_
 "provaření výztuže, nevodivé distanční podložky"_x000d_
 (84.10*0,001)*2 = 0,168 [H]_x000d_
 "Celkové množství "0.168000 = 0,168 [I]</t>
  </si>
  <si>
    <t>"`dle grafických a textových příloh PD`"_x000d_
 "`dle VL Ž 15.1.1`"_x000d_
 "`2 kusy přístřešků`"_x000d_
 "`-------------------------------`"_x000d_
 "`Tvar a výztuž základové desky`"_x000d_
 "Výkaz sítí"_x000d_
 "provaření výztuže, nevodivé distanční podložky"_x000d_
 (379,200*0,001)*2 = 0,758 [H]_x000d_
 "Celkové množství "0.758000 = 0,758 [I]</t>
  </si>
  <si>
    <t>"`dle grafických a textových příloh PD`"_x000d_
 "`dle VL Ž 15.1.1`"_x000d_
 "`2 kusy přístřešků`"_x000d_
 "`kotvení běžné a kotvení rohové sloupků`"_x000d_
 (8*4)*2 = 64,000 [E]_x000d_
 "Celkové množství "64.000000 = 64,000 [F]</t>
  </si>
  <si>
    <t>R31897</t>
  </si>
  <si>
    <t>ZDI ODDĚLOVACÍ A OHRADNÍ Z DÍLCŮ HLINÍKOVÉHO PERFOROVANÉHO PLECHU VČ POVRCHOVÉ ÚPRAVY; D+M KOMPLET</t>
  </si>
  <si>
    <t>"`dle grafických a textových příloh PD`"_x000d_
 "`dle VL Ž 15.1.1`"_x000d_
 "2.005 Pohledy `2 kusy přístřešků`"_x000d_
 "6_bočnice z lakovaného hliníkového perforovaného plechu tl.10mm` "_x000d_
 "`svislé otvory/prořezy`"_x000d_
 ((2.80*2,00)*2)*2 = 22,400 [F]_x000d_
 "Celkové množství "22.400000 = 22,400 [G]</t>
  </si>
  <si>
    <t xml:space="preserve">Položka zahrnuje:
- dodání dílce požadovaného materiálu, tvaru a vlastností, jeho skladování, doprava a osazení do definitivní polohy, včetně komplexní technologie výroby a montáže dílců, ošetření a ochrana dílců,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dílci (úprava pohledových ploch, příp. rubových ploch, osazení měřících zařízení, zkoušení a měření dílců a pod.)
Položka nezahrnuje:
- x
Měří se v metrech čtverečných konstrukce, nebo práce dle PD.
Měrná jednotka: m2</t>
  </si>
  <si>
    <t>44417</t>
  </si>
  <si>
    <t>STŘEŠNÍ PLÁŠŤ Z KOV DÍLCŮ</t>
  </si>
  <si>
    <t>"`dle grafických a textových příloh PD`"_x000d_
 "`dle VL Ž 15.1.1`"_x000d_
 "`2 kusy přístřešků`"_x000d_
 "`střešní krytina trapézový plech TR 55/235 s antikondenzační úpravou`"_x000d_
 ((6.21*2,005)*12.50/1000)*2 = 0,311 [E]_x000d_
 "Celkové množství "0.311000 = 0,311 [F]</t>
  </si>
  <si>
    <t xml:space="preserve">"`dle grafických a textových příloh PD`"_x000d_
 "`dle VL Ž 15.1.1`"_x000d_
 "`2 kusy přístřešků`"_x000d_
 "`opatření  povrchů  betonu  izolací  proti zemní vlhkosti v částech, `"_x000d_
 "`kde přijdou do styku se zeminou nebo kamenivem`"_x000d_
 "beton třídy C12/15-X0"_x000d_
 "`-------------------------------`"_x000d_
 "`Tvar a výztuž základové desky`"_x000d_
 ((7.14*2.70)*0.10)*2 = 3,856 [I]_x000d_
 "Celkové množství "3.856000 = 3,856 [J]</t>
  </si>
  <si>
    <t>"`dle grafických a textových příloh PD`"_x000d_
 "`dle VL Ž 15.1.1`"_x000d_
 "`2 kusy přístřešků`"_x000d_
 "`kotvení běžné a rohové`"_x000d_
 ((0,4*0,4*4+0,25*0,25*2+0,30*0,30*2)*0,05)*2 = 0,095 [E]_x000d_
 "Celkové množství "0.095000 = 0,095 [F]</t>
  </si>
  <si>
    <t>R43195</t>
  </si>
  <si>
    <t>OCELOVÁ KONSTRUKCE ZASTŘEŠENÍ PODLE VÝKRESOVÉ DOKUMENTACE DODÁVKA A MONTÁŽ KOMPLET</t>
  </si>
  <si>
    <t>"`dle grafických a textových příloh PD`"_x000d_
 "`dle VL Ž 15.1.1`"_x000d_
 "`2 kusy přístřešků`"_x000d_
 "`nosná ocelová kce přístřešku` "_x000d_
 1.445*2 = 2,890 [E]_x000d_
 "Celkem: "E = 2,890 [F]</t>
  </si>
  <si>
    <t xml:space="preserve">Položka zahrnuje: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zvláštní spojovací prostředky, rozebíratelnost konstrukce, atd.
Měří se v tutnách hmotnosti kompletní konstrukce.
Měrná jednotka: t</t>
  </si>
  <si>
    <t>R44416</t>
  </si>
  <si>
    <t>CELOHLINÍKOVÉ VYZTUŽENÉ PANELY S VNITŘNÍM VOŠTINOVÝM JÁDREM VČ. POVRCHOVÝCH ÚPRAV; D+M KOMPLET</t>
  </si>
  <si>
    <t>"`dle grafických a textových příloh PD`"_x000d_
 "`dle VL Ž 15.1.1`"_x000d_
 "2.005 Pohledy `2 kusy přístřešků`"_x000d_
 "`podhled a vnitřní záda nad lavicí Včetně otevíravých polí`"_x000d_
 (6.20*(2.30+2.00))*2 = 53,320 [E]_x000d_
 "Celkové množství "53.320000 = 53,320 [F]</t>
  </si>
  <si>
    <t>Položka zahrnuje:
dodání dílce požadovaného tvaru a vlastností, jeho skladování, doprava a osazení do definitivní polohy, včetně komplexní technologie výroby a montáže dílců, ošetření a ochrana dílců,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Měří se v metrech čtverečných konstrukce, nebo práce dle PD.
Měrná jednotka: m2</t>
  </si>
  <si>
    <t>72112</t>
  </si>
  <si>
    <t>VNITŘNÍ KANALIZACE Z OCEL TRUB</t>
  </si>
  <si>
    <t>"`dle grafických a textových příloh PD`"_x000d_
 "`dle VL Ž 15.1.1`"_x000d_
 "`2 kusy přístřešků`"_x000d_
 "`svody dešťové vody`"_x000d_
 (2*3.00)*2 = 12,000 [E]_x000d_
 "Celkové množství "12.000000 = 12,000 [F]</t>
  </si>
  <si>
    <t>Položka zahrnuje:
-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ochrana potrubí nátěrem, včetně úpravy povrchu, případně izolací, nejsou-li tyto práce předmětem jiné položky
- úprava, očištění a ošetření prostoru kolem instalace
- provedení požadovaných zkoušek vodotěsnosti
Položka nezahrnuje:
- x</t>
  </si>
  <si>
    <t>72123</t>
  </si>
  <si>
    <t>STŘEŠNÍ VTOKY</t>
  </si>
  <si>
    <t>"`dle grafických a textových příloh PD`"_x000d_
 "`dle VL Ž 15.1.1`"_x000d_
 "`2 kusy přístřešků`"_x000d_
 "`svody dešťové vody`"_x000d_
 2*2 = 4,000 [E]_x000d_
 "Celkové množství "4.000000 = 4,000 [F]</t>
  </si>
  <si>
    <t>741574</t>
  </si>
  <si>
    <t xml:space="preserve">SVÍTIDLO LED ANTIVANDAL (IP 44) TŘÍDA II,  PŘES 45 W</t>
  </si>
  <si>
    <t>"`dle grafických a textových příloh PD`"_x000d_
 "`dle VL Ž 15.1.1`"_x000d_
 "`2 kusy přístřešků`"_x000d_
 (1+1)*2 = 4,000 [D]_x000d_
 "Celkem: "D = 4,000 [E]</t>
  </si>
  <si>
    <t>1. Položka obsahuje:
 – kompletní svítidlo vč. zdroje a příslušenství
2. Položka neobsahuje:
 X
3. Způsob měření:
Udává se počet kusů kompletní konstrukce nebo práce.</t>
  </si>
  <si>
    <t>76421</t>
  </si>
  <si>
    <t>OPLECHOVÁNÍ A LEMOVÁNÍ KONSTRUKCÍ Z POZINKOVANÉHO PLECHU</t>
  </si>
  <si>
    <t>"`dle grafických a textových příloh PD`"_x000d_
 "`dle VL Ž 15.1.1`"_x000d_
 "`2 kusy přístřešků`"_x000d_
 "`klempířské kce oplechování střešního trapézového plechu`"_x000d_
 (0.75*6.20)*2 = 9,300 [E]_x000d_
 "Celkem: "E = 9,300 [F]</t>
  </si>
  <si>
    <t>78312</t>
  </si>
  <si>
    <t>PROTIKOROZ OCHRANA OCEL KONSTR NÁTĚREM VÍCEVRST</t>
  </si>
  <si>
    <t>"`dle grafických a textových příloh PD`"_x000d_
 "`dle VL Ž 15.1.1`"_x000d_
 "`2 kusy přístřešků`"_x000d_
 "`nátěr opláštění z pozinkovaného plechu, opláštění vyztuženými panely z hliníku`"_x000d_
 "` a nerezovými okopovými plechy pro přístřešky` "_x000d_
 60.400*2 = 120,800 [F]_x000d_
 "Celkem: "F = 120,800 [G]</t>
  </si>
  <si>
    <t>78314</t>
  </si>
  <si>
    <t>PROTIKOROZ OCHRANA OCEL KONSTR NÁSTŘIKEM METALIZACÍ</t>
  </si>
  <si>
    <t>"`dle grafických a textových příloh PD`"_x000d_
 "`dle VL Ž 15.1.1`"_x000d_
 "`2 kusy přístřešků`"_x000d_
 "`nosná ocelová konstrukce přístřešku`"_x000d_
 60.400*2 = 120,800 [E]_x000d_
 "Celkem: "E = 120,800 [F]</t>
  </si>
  <si>
    <t>R709513</t>
  </si>
  <si>
    <t>REKTIFIKOVATELNÁ PODKONSTRUKCE DLE VÝKRESOVÉ DOKUMENTACE; D+M KOMPLET</t>
  </si>
  <si>
    <t>"`dle grafických a textových příloh PD`"_x000d_
 "`dle VL Ž 15.1.1`"_x000d_
 "`2 kusy přístřešků`"_x000d_
 "`podkonstrukce hliníkových panelů, zádových panelů a opláštění technologického objektu S`"_x000d_
 (6.20*(2.30+2.00))*2 = 53,320 [E]_x000d_
 "Celkem: "E = 53,320 [F]</t>
  </si>
  <si>
    <t>Položka obsahuje:
kompletní montáž, rozměření, upevnění, řezání, spojování a pod. 
veškerý spojovací a montážní materiál vč. upevňovacího materiálu ( držáky apod.)
pomocné mechanismy a povrchovou úpravu
Měří se v metrech čtverečných konstrukce, nebo práce.
Měrná jednotka: m2</t>
  </si>
  <si>
    <t>R767599</t>
  </si>
  <si>
    <t>UZAMYKATELNÁ PROSKLENÁ INFORMAČNÍ TABULE INTEGROVANÁ (VÝVĚSKA VELIKOSTI A1); D+M KOMPLET</t>
  </si>
  <si>
    <t>INTEGROVANÁ LAVICE</t>
  </si>
  <si>
    <t>"`dle grafických a textových příloh PD`"_x000d_
 "`dle VL Ž 15.1.1`"_x000d_
 "2.005 Pohledy `2 kusy přístřešků`"_x000d_
 "10_vitrína (A1) na zadní stěně přístřešku`"_x000d_
 1+1 = 2,000 [E]_x000d_
 "Celkové množství "2.000000 = 2,000 [F]</t>
  </si>
  <si>
    <t>1. Položka obsahuje:
 – dodávku včetně kompletní montáže
 – technický popis viz. projektová dokumentace
 – veškeré potřebné mechanizmy, včetně obsluhy, náklady na mzdy a přibližné (průměrné) náklady na pořízení potřebných materiálů
 – dopravu a skladování
2. Položka neobsahuje:
 X
3. Způsob měření:
Udává se počet kusů kompletní konstrukce nebo práce.</t>
  </si>
  <si>
    <t>R767600</t>
  </si>
  <si>
    <t>INTEGROVANÁ LAVICE S PODRUČKOU DL. 2M; D+M KOMPLET</t>
  </si>
  <si>
    <t>"`dle grafických a textových příloh PD`"_x000d_
 "`dle VL Ž 15.1.1`"_x000d_
 "2.005 Pohledy `2 kusy přístřešků`"_x000d_
 "11_sedák lavičky na zadní stěně přístřešku"_x000d_
 "ocel. svař. rošt, sedací plocha kruh. tyče, područky součást konzoly"_x000d_
 1+1 = 2,000 [F]_x000d_
 "Celkové množství "2.000000 = 2,000 [G]</t>
  </si>
  <si>
    <t>"`dle grafických a textových příloh PD`"_x000d_
 "`dle VL Ž 15.1.1`"_x000d_
 "`2 kusy přístřešků`"_x000d_
 "`okopová pole uvnitř přístřešku pod lavičkou`"_x000d_
 3*0.54*2*16 = 51,840 [E]_x000d_
 "Celkem: "E = 51,840 [F]</t>
  </si>
  <si>
    <t>"`dle grafických a textových příloh PD`"_x000d_
 "`dle VL Ž 15.1.1`"_x000d_
 "`2 kusy přístřešků`"_x000d_
 "`opláštění zadních stěn`"_x000d_
 555.00*2 = 1110,000 [E]_x000d_
 "Celkem: "E = 1110,000 [F]</t>
  </si>
  <si>
    <t>R92510</t>
  </si>
  <si>
    <t>STAVEBNÍ PŘIPRAVENOST PRO INFORMAČNÍ, ORIENTAČNÍ SYSTÉM, KABELY NN A UKOLEJNĚNÍ; D+M KOMPLET</t>
  </si>
  <si>
    <t>"dle grafických a textových příloh PD"_x000d_
 "ocelové prvky kotvení všech zavěšených zařízení na konstrukci zastřešení"_x000d_
 "na konstrukci zastřešení vč. ocel. chrániček pro kabeláž v barvě OK,"_x000d_
 "kompletní osazení, montáž a dodávka dle VTD."_x000d_
 "vč. osazení typové průrazky pro ukolejnění ocelové konstrukce dle VTD PS Ukolejnění"_x000d_
 1 = 1,000 [F]_x000d_
 "Celkové množství "1.000000 = 1,000 [G]</t>
  </si>
  <si>
    <t xml:space="preserve">Položka obsahuje:
zajištění podmínek pro kompletní stavební připravenost
výrobní dokumentaci (včetně technologického předpisu)
osazení, montáž a dodání veškerého instalačního a pomocného materiálu (trouby,  trubky,  armatury, tvarové kusy, průchodky, prostupy, spojovací a těsnící materiál a pod.), podpěrných, závěsných, upevňovacích prvků, včetně potřebných úprav 
zednické výpomoci, jako je vysekávání kapes a rýh, jejich vyplnění a začištění 
úprava podkladu a osazení podpěr, osazení a očištění podkladu a podpěr 
zřízení plně funkční instalace, kompletní soustavy, podle příslušného technologického předpisu
zřízení instalace i jednotlivých částí po etapách, včetně pracovních spar a spojů 
úprava a příprava prostupů, okolí podpěr, zaústění, napojení a upevnění 
ochrana potrubí nátěrem, včetně úpravy povrchu, případně izolací, nejsou-li tyto práce předmětem jiné položky 
úprava, očištění a ošetření prostoru kolem instalace, provedení požadovaných zkoušek vodotěsnosti
Měří se v kompletu kompletní konstrukce, nebo práce.
Měrná jednotka: kpl</t>
  </si>
  <si>
    <t>R92511</t>
  </si>
  <si>
    <t>"`výrobní dokumentace`"_x000d_
 1 = 1,000 [B]_x000d_
 "Celkem: "B = 1,000 [C]</t>
  </si>
  <si>
    <t>Položka obsahuje: 
veškeré náklady spojené s objednatelem požadovanými pracemi
dílenská a výrobní dokumentace dle popisu a PD
revize projektu zastřešení včetně statického přepočtu přípojů konstrukce 
zpracování kompletní výkresové dokumentace včetně zpracování všech detailů
Měří se v kompletu kompletní dokumentace.
Měrná jednotka: kpl</t>
  </si>
  <si>
    <t>R92512</t>
  </si>
  <si>
    <t>JEŘÁBOVÁ TECHNIKA</t>
  </si>
  <si>
    <t>Položka zahrnuje:
veškeré náklady spojené s objednatelem požadovanými pracemi
Dodání zařízení v předepsaném provedení včetně jejich obsluhy po dobu trvání funkce, veškeré dopravy a manipulace.
Měří se v kompletu kompletní techniky.
Množství jednotek se určuje v kompletu.
Měrná jednotka: kpl</t>
  </si>
  <si>
    <t>R92513</t>
  </si>
  <si>
    <t>KONTROLNÍ PROHLÍDKY</t>
  </si>
  <si>
    <t xml:space="preserve">"`dle textových  a grafických příloh PD`"_x000d_
 "`-------------------------------------------------------`"_x000d_
 "`Termíny kontrolních prohlídek budou stanoveny dle termínu zahájení stavby`"_x000d_
 "`za účasti stavebníka, projektanta, stavbyvedoucího, stavebního dozoru`"_x000d_
 2*2 = 4,000 [E]_x000d_
 "Celkem: "E = 4,000 [F]</t>
  </si>
  <si>
    <t>Položka zahrnuje :
- úkony dle PD
- provedení kontrolních prohlídek oprávněnými fyzickými, nebo právnickými osobami
- vyhotovení záznamu (protokolu), který jednoznačně definuje stav prohlídek, vyhotovení záznamu
Udává se počet kusů kompletní konstrukce nebo práce.
Měrná jednotka: kus</t>
  </si>
  <si>
    <t>SO 32-76-01</t>
  </si>
  <si>
    <t>61144</t>
  </si>
  <si>
    <t>ÚPRAVY POVRCHŮ VNITŘ STROPŮ OMÍTKOU ŠTUKOVOU</t>
  </si>
  <si>
    <t>"`dle grafických a textových příloh PD`"_x000d_
 "`2.814_Soupis oken`"_x000d_
 "`------------------------------------------------`"_x000d_
 "`RD Petrovice č.p. 60; okna v přízemí a podkroví`"_x000d_
 "`nadpraží`"_x000d_
 ((1.660+1.945)/2*0.25)*3 = 1,352 [A]_x000d_
 "Celkem: "A = 1,352 [B]</t>
  </si>
  <si>
    <t>61148</t>
  </si>
  <si>
    <t>ÚPRAVY POVRCHŮ VNITŘ STROPŮ POTAŽENÍM PLETIVEM</t>
  </si>
  <si>
    <t>"`pol_61144`"_x000d_
 1.352 = 1,352 [A]_x000d_
 "`pol_62144`"_x000d_
 1.245 = 1,245 [B]_x000d_
 "Celkem: "A+B = 2,597 [C]</t>
  </si>
  <si>
    <t>61444</t>
  </si>
  <si>
    <t>ÚPRAVY POVRCHŮ VNITŘ KONSTR ZDĚNÝCH OMÍTKOU ŠTUKOVOU</t>
  </si>
  <si>
    <t>"`dle grafických a textových příloh PD`"_x000d_
 "`2.814_Soupis oken`"_x000d_
 "`------------------------------------------------`"_x000d_
 "`RD Petrovice č.p. 60; okna v přízemí a podkroví`"_x000d_
 "`ostění`"_x000d_
 ((1.566*0.28)*2)*3 = 2,631 [A]_x000d_
 "Celkem: "A = 2,631 [B]</t>
  </si>
  <si>
    <t>61448</t>
  </si>
  <si>
    <t>ÚPRAVY POVRCHŮ VNITŘ KONSTR ZDĚNÝCH POTAŽENÍM PLETIVEM</t>
  </si>
  <si>
    <t>"`pol_61444`"_x000d_
 2.631 = 2,631 [A]_x000d_
 "`pol_62444`"_x000d_
 2.349 = 2,349 [B]_x000d_
 "Celkem: "A+B = 4,980 [C]</t>
  </si>
  <si>
    <t>62144</t>
  </si>
  <si>
    <t>ÚPRAVA POVRCHŮ VNĚJŠ PODHLEDŮ OMÍTKOU ŠTUKOVOU</t>
  </si>
  <si>
    <t>"`dle grafických a textových příloh PD`"_x000d_
 "`2.814_Soupis oken`"_x000d_
 "`------------------------------------------------`"_x000d_
 "`RD Petrovice č.p. 60; okna v přízemí a podkroví`"_x000d_
 "`nadpraží`"_x000d_
 (1.660*0.25)*3 = 1,245 [A]_x000d_
 "Celkem: "A = 1,245 [B]</t>
  </si>
  <si>
    <t>62444</t>
  </si>
  <si>
    <t>ÚPRAVA POVRCHŮ VNĚJŠ KONSTR ZDĚNÝCH OMÍTKOU ŠTUKOVOU</t>
  </si>
  <si>
    <t>"`dle grafických a textových příloh PD`"_x000d_
 "`2.814_Soupis oken`"_x000d_
 "`------------------------------------------------`"_x000d_
 "`RD Petrovice č.p. 60; okna v přízemí a podkroví`"_x000d_
 "`ostění`"_x000d_
 ((1.566*0.25)*2)*3 = 2,349 [A]_x000d_
 "Celkem: "A = 2,349 [B]</t>
  </si>
  <si>
    <t>641332</t>
  </si>
  <si>
    <t>OKNA KOMPLETNÍ PLASTOVÁ TROJITÁ DVOUKŘÍDLÁ</t>
  </si>
  <si>
    <t>"`dle grafických a textových příloh PD`"_x000d_
 "`2.814_Soupis oken`"_x000d_
 "`------------------------------------------------`"_x000d_
 "`neprůzvučnost min. 42dB`"_x000d_
 "`lépe odolné vůči nadměrnému hluku - protihluková TZI 3 dle ČSN 73053`"_x000d_
 "`včetně akustických štěrbin zajišťující dostatečnou výměnu vzduchu, s možností mechanického uzavření`"_x000d_
 "`včetně okenního těsnícího systému po celém obvodu okna (venkovní, středový a vnitřní) a dotěsnění montážní pěnou`"_x000d_
 "`------------------------------------------------`"_x000d_
 "`RD Petrovice č.p. 60; okna v přízemí a podkroví`"_x000d_
 (1.660*1.566)*3 = 7,799 [A]_x000d_
 "Celkem: "A = 7,799 [B]</t>
  </si>
  <si>
    <t>R62069</t>
  </si>
  <si>
    <t>VYROVNÁNÍ POVRCHU ZDIVA PŘIZDĚNÍM TL. DO 150MM; D+M KOMPLET</t>
  </si>
  <si>
    <t>"`dle grafických a textových příloh PD`"_x000d_
 "`2.814_Soupis oken`"_x000d_
 "`------------------------------------------------`"_x000d_
 "`RD Petrovice č.p. 60; okna v přízemí a podkroví`"_x000d_
 (((1.660+1.945)/2+1.565*2)*0.50)*3 = 7,399 [A]_x000d_
 "Celkem: "A = 7,399 [B]</t>
  </si>
  <si>
    <t>Položka zahrnuje:
- dodávku veškerého materiálu potřebného pro předepsanou úpravu v předepsané kvalitě
- nutné vyspravení podkladu, případně zatření spar zdiva
- položení vrstvy v předepsané tloušťce
- potřebná lešení a podpěrné konstrukce
Měří se v metrech čtverečných konstrukce, nebo práce.
Měrná jednotka: m2</t>
  </si>
  <si>
    <t>76424</t>
  </si>
  <si>
    <t>OPLECHOVÁNÍ A LEMOVÁNÍ KONSTR ZE ZINK PLECHU</t>
  </si>
  <si>
    <t>"`dle grafických a textových příloh PD`"_x000d_
 "`2.814_Soupis oken`"_x000d_
 "`------------------------------------------------`"_x000d_
 "`RD Petrovice č.p. 60; okna v přízemí a podkroví`"_x000d_
 (1.700*0.35)*3 = 1,785 [A]_x000d_
 "Celkem: "A = 1,785 [B]</t>
  </si>
  <si>
    <t>766</t>
  </si>
  <si>
    <t>Konstrukce truhlářské</t>
  </si>
  <si>
    <t>R766429</t>
  </si>
  <si>
    <t>PARAPET VNITŘNÍ LAMINOVANÝ; D+M KOMPLET</t>
  </si>
  <si>
    <t>"`dle grafických a textových příloh PD`"_x000d_
 "`2.814_Soupis oken`"_x000d_
 "`------------------------------------------------`"_x000d_
 "`RD Petrovice č.p. 60; okna v přízemí a podkroví`"_x000d_
 1.800*3 = 5,400 [A]_x000d_
 "Celkem: "A = 5,400 [B]</t>
  </si>
  <si>
    <t>Položka zahrnuje:
- dodávku a montáž pobložení dle projektové dokumentace (soklu, podkladového roštu, nosných prvků)
- mimostaveništní a vnitrostaveništní dopravu
- povrchové úpravy předepsané projektem
Položka nezahrnuje:
- x
Měří se v metrech běžných konstrukce, nebo práce dle PD.
Měrná jednotka: m</t>
  </si>
  <si>
    <t>78445</t>
  </si>
  <si>
    <t>MALBY POVRCHŮ Z MALÍŘSKÝCH SMĚSÍ</t>
  </si>
  <si>
    <t>"`dle grafických a textových příloh PD`"_x000d_
 "`2.814_Soupis oken`"_x000d_
 "`------------------------------------------------`"_x000d_
 "`RD Petrovice č.p. 60; okna v přízemí a podkroví`"_x000d_
 "`okenní stěna; kvalifikovaný odhad`"_x000d_
 14.00*3 = 42,000 [A]_x000d_
 "Celkem: "A = 42,000 [B]</t>
  </si>
  <si>
    <t>Položka zahrnuje:
- veškerý materiál, výrobky a polotovary
- mimostaveništní a vnitrostaveništní doprava (rovněž přesuny), včetně naložení a složení,případně s uložením
Položka nezahrnuje:
- x</t>
  </si>
  <si>
    <t>94190</t>
  </si>
  <si>
    <t>LEHKÉ PRACOVNÍ LEŠENÍ DO 1,5 KPA</t>
  </si>
  <si>
    <t>"`dle grafických a textových příloh PD`"_x000d_
 "`2.814_Soupis oken`"_x000d_
 "`------------------------------------------------`"_x000d_
 "`RD Petrovice č.p. 60; okna v přízemí a podkroví`"_x000d_
 "`okenní stěna; kvalifikovaný odhad`"_x000d_
 (14.00*1.00)*3 = 42,000 [A]_x000d_
 "Celkem: "A = 42,000 [B]</t>
  </si>
  <si>
    <t>96813</t>
  </si>
  <si>
    <t>VYSEKÁNÍ OTVORŮ, KAPES, RÝH V CIHELNÉM ZDIVU</t>
  </si>
  <si>
    <t>"`dle grafických a textových příloh PD`"_x000d_
 "`2.814_Soupis oken`"_x000d_
 "`------------------------------------------------`"_x000d_
 "`pro nově osazená plastová okna`"_x000d_
 "`RD Petrovice č.p. 60; okna v přízemí a podkroví`"_x000d_
 (((1.660+1.945)/2+1.565*2)*0.50*0.10)*3 = 0,740 [A]_x000d_
 "Celkem: "A = 0,740 [B]</t>
  </si>
  <si>
    <t>"`dle grafických a textových příloh PD`"_x000d_
 "`2.814_Soupis oken`"_x000d_
 "`------------------------------------------------`"_x000d_
 "`RD Petrovice č.p. 60; okna v přízemí a podkroví`"_x000d_
 "`vybourání vnitřních parapetů`"_x000d_
 1+1+1 = 3,000 [A]_x000d_
 "Celkem: "A = 3,000 [B]</t>
  </si>
  <si>
    <t>97617</t>
  </si>
  <si>
    <t>VYBOURÁNÍ DROBNÝCH PŘEDMĚTŮ KOVOVÝCH</t>
  </si>
  <si>
    <t>"`dle grafických a textových příloh PD`"_x000d_
 "`2.814_Soupis oken`"_x000d_
 "`------------------------------------------------`"_x000d_
 "`RD Petrovice č.p. 60; okna v přízemí a podkroví`"_x000d_
 "`vybourání venkovních parapetů`"_x000d_
 1+1+1 = 3,000 [A]_x000d_
 "Celkem: "A = 3,000 [B]</t>
  </si>
  <si>
    <t>R96669</t>
  </si>
  <si>
    <t>VYBOURÁNÍ PLASTOVÝCH RÁMŮ OKEN S KŘÍDLY</t>
  </si>
  <si>
    <t>"`dle grafických a textových příloh PD`"_x000d_
 "`2.814_Soupis oken`"_x000d_
 "`------------------------------------------------`"_x000d_
 "`RD Petrovice č.p. 60; okna v přízemí a podkroví`"_x000d_
 (1.660*1.566)*3 = 7,799 [A]_x000d_
 "Celkem: "A = 7,799 [B]</t>
  </si>
  <si>
    <t>Položka zahrnuje:
- demontáž konstrukce do použitelných součástí a odstranění nepoužitelných
- odvoz použitelných částí do skladu a suti na skládku
- odstranění sloupků bez ohledu na materiál
Položka nezahrnuje:
- poplatek za skládku
Měří se v metrech čtverečných konstrukce, nebo práce.
Měrná jednotka: m2</t>
  </si>
  <si>
    <t>R99990</t>
  </si>
  <si>
    <t>NEOCEŇOVAT - ÚPRAVY OBJEKTU P.Č. 844/4 (Č.P. 65; Popek Robert) - nezahrnuto do soupisu prací</t>
  </si>
  <si>
    <t>NEOCEŇOVAT - bude řešeno dodatkem</t>
  </si>
  <si>
    <t>"NEOCEŇOVAT - bude řešeno dodatkem"_x000d_
 1 = 1,000 [A]_x000d_
 "Celkem: "A = 1,000 [B]</t>
  </si>
  <si>
    <t>"`pol_96813`"_x000d_
 0.740*1.800 = 1,332 [A]_x000d_
 "Celkem: "A = 1,332 [B]</t>
  </si>
  <si>
    <t>R015180</t>
  </si>
  <si>
    <t>910</t>
  </si>
  <si>
    <t>NEOCEŇOVAT - POPLATKY ZA LIKVIDACI ODPADŮ NEKONTAMINOVANÝCH - 17 02 02 SKLO Z INTERIÉRŮ REKONSTRUOVANÝCH OBJEKTŮ VČ. DOPRAVY NA SKLÁDKU A MANIPULACE</t>
  </si>
  <si>
    <t>"`pol_R96669`"_x000d_
 7.799*(0.014*2) = 0,218 [A]_x000d_
 "Celkem: "A = 0,218 [B]</t>
  </si>
  <si>
    <t>"`pol_97616`"_x000d_
 3*0.010 = 0,030 [A]_x000d_
 "`pol_R96669`"_x000d_
 7.799*0.051 = 0,398 [B]_x000d_
 "`pol_R015180.911`"_x000d_
 -0.218 = -0,218 [C]_x000d_
 "Celkem: "A+B+C = 0,210 [D]</t>
  </si>
  <si>
    <t>"`pol_97617`"_x000d_
 3*0.003 = 0,009 [A]_x000d_
 "Celkem: "A = 0,009 [B]</t>
  </si>
  <si>
    <t>SO 32-77-01</t>
  </si>
  <si>
    <t>"Dle technické zprávy, výkresových příloh projektové dokumentace. Dle výkazů materiálu projektu. Dle tabulky kubatur projektanta."_x000d_
 "Výkop pro základy nových prvků"_x000d_
 37.7/1.9 = 19,842 [A]_x000d_
 "Celkem: "A = 19,842 [B]</t>
  </si>
  <si>
    <t>"Dle technické zprávy, výkresových příloh projektové dokumentace. Dle výkazů materiálu projektu. Dle tabulky kubatur projektanta."_x000d_
 "Betonové základy pro osazení prvků:"_x000d_
 "Betonový základ "_x000d_
 "800x800x1000 mm 4ks"_x000d_
 "1100x1100x1000 mm 12ks"_x000d_
 17.1 = 17,100 [A]_x000d_
 "Celkem: "A = 17,100 [B]</t>
  </si>
  <si>
    <t>"Dle technické zprávy, výkresových příloh projektové dokumentace. Dle výkazů materiálu projektu. Dle tabulky kubatur projektanta."_x000d_
 "Betonový základ "_x000d_
 "vyztuž KARI SÍŤ 8/100-8/100, 7,9kg/m2"_x000d_
 "800x800x1000 mm 4ks - 1,5m2"_x000d_
 4*1.5*7.9*1.25/1000 = 0,059 [A]_x000d_
 "1100x1100x1000 mm 12ks - 2,1 m2"_x000d_
 12*2.1*7.9*1.25/1000 = 0,249 [B]_x000d_
 "Celkem: "A+B = 0,308 [C]</t>
  </si>
  <si>
    <t>"Dle technické zprávy, výkresových příloh projektové dokumentace. Dle výkazů materiálu projektu. Dle tabulky kubatur projektanta."_x000d_
 "Betonový základ "_x000d_
 "Podkladní beton celkem"_x000d_
 0.85 = 0,850 [A]_x000d_
 "Celkem: "A = 0,850 [B]</t>
  </si>
  <si>
    <t>923711</t>
  </si>
  <si>
    <t>TABULE "NÁZEV STANICE" (NA OCELOVÝCH SLOUPCÍCH)</t>
  </si>
  <si>
    <t>"Dle technické zprávy, výkresových příloh projektové dokumentace. Dle výkazů materiálu projektu. Dle tabulky kubatur projektanta."_x000d_
 "Tabule s názvem zastávky"_x000d_
 "Sestava tabulí s názvem zastávky 3640 x 660 mm (hliníková sendvičová deska) jednostranná na samostatné konstrukci 1c, 1d"_x000d_
 4*3.64*0.66 = 9,610 [A]_x000d_
 "Sestava tabulí s názvem zastávky 3640 x 660 mm (hliníková sendvičová deska) oboustranná na samostatné konstrukci 1a, 1b"_x000d_
 2*3.64*0.66*2 = 9,610 [B]_x000d_
 "Celkem: "A+B = 19,220 [C]</t>
  </si>
  <si>
    <t>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t>
  </si>
  <si>
    <t>923721</t>
  </si>
  <si>
    <t>TABULE "PRŮCHOD PRO PĚŠÍ ZAKÁZÁN!" (NA OCELOVÉM SLOUPKU)</t>
  </si>
  <si>
    <t>"Dle technické zprávy, výkresových příloh projektové dokumentace. Dle výkazů materiálu projektu. Dle tabulky kubatur projektanta."_x000d_
 "`Průchod pro pěší zakázán 220 x 220 mm (ocelové nebo hliníkové profily, HPL deska nebo hliníková sendvičová deska)` 2ks, ozn. 3"_x000d_
 0.22*0.22*2 = 0,097 [A]_x000d_
 "Celkem: "A = 0,097 [B]</t>
  </si>
  <si>
    <t>923773</t>
  </si>
  <si>
    <t>TABULE JINÁ (NA OCELOVÝCH SLOUPCÍCH)</t>
  </si>
  <si>
    <t xml:space="preserve">"Dle technické zprávy, výkresových příloh projektové dokumentace. Dle výkazů materiálu projektu. Dle tabulky kubatur projektanta."_x000d_
 "Piktogramy"_x000d_
 "Informace o střežení kamerovým systémem a zákaz kouření 218,5 x 70 mm (hliníková tabulka nalepená v přístřešku) jednostranná 2ks, ozn.2"_x000d_
 0.2185*0.07*2 = 0,031 [A]_x000d_
 "Sektorování nástupišť"_x000d_
 "Sestava k vyznačení rozhraní sektorů 400 x 330 mm (ocelové nebo hliníkové profily, HPL deska nebo hliníková sendvičová deska)"_x000d_
 "1A;1B;1C;2A;2B;2C"_x000d_
 "osvětlovací stožár 4ks  "_x000d_
 "oboustranně"_x000d_
 4*2*0.4*0.33 = 1,056 [B]_x000d_
 "samostatná konstrukce"_x000d_
 "1B;1C;2B;2C"_x000d_
 "oboustranně 2ks"_x000d_
 2*2*0.4*0.33 = 0,528 [C]_x000d_
 "samostatná konstrukce "_x000d_
 "1A;2A"_x000d_
 "jednostranně 2ks"_x000d_
 2*0.4*0.33 = 0,264 [D]_x000d_
 "Celkem: "A+B+C+D = 1,879 [E]</t>
  </si>
  <si>
    <t xml:space="preserve">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t>
  </si>
  <si>
    <t>923821</t>
  </si>
  <si>
    <t>SLOUPEK DN 60 PRO NÁVĚST</t>
  </si>
  <si>
    <t xml:space="preserve">"Dle technické zprávy, výkresových příloh projektové dokumentace. Dle výkazů materiálu projektu. Dle tabulky kubatur projektanta."_x000d_
 "Trubka 60,3x6,3mm zavíčkovaná, kotvená do kalichu a zalitá plastbetonem  3,35m 4ks"_x000d_
 4 = 4,000 [A]_x000d_
 "Celkem: "A = 4,000 [B]</t>
  </si>
  <si>
    <t>1. Položka obsahuje:
 – dodání a osazení sloupku v příslušném provedení včetně základu nebo patky a zemních prací
 – protikorozní úpravu, není-li tato provedena již z výroby nebo daná vlastnostmi použitého materiálu
2. Položka neobsahuje:
 X
3. Způsob měření:
Udává se počet kusů kompletní konstrukce nebo práce.</t>
  </si>
  <si>
    <t>"Dle technické zprávy, výkresových příloh projektové dokumentace. Dle výkazů materiálu projektu. Dle tabulky kubatur projektanta."_x000d_
 "Distanční prvek k uchycení prvků tabulí s názvem 0,66 m"_x000d_
 12 = 12,000 [A]_x000d_
 "Celkem: "A = 12,000 [B]</t>
  </si>
  <si>
    <t>1. Položka obsahuje:
 – dodání a osazení konzoly v příslušném provedení včetně vyvrtání otvorů do nosné konstrukce, vyrovnání podkladů a dalších souvisejících prací
 – protikorozní úpravu, není-li tato provedena již z výroby nebo daná vlastnostmi použitého materiálu
2. Položka neobsahuje:
 X
3. Způsob měření:
Udává se počet kusů kompletní konstrukce nebo práce.</t>
  </si>
  <si>
    <t>"Dle technické zprávy, výkresových příloh projektové dokumentace. Dle výkazů materiálu projektu. Dle tabulky kubatur projektanta."_x000d_
 "Konstrukce pro osazení prvků :"_x000d_
 "Trubka 89x4mm zavíčkovaná, kotvená do kalichu a zalitá plastbetonem 3,7mx12ks"_x000d_
 12 = 12,000 [A]_x000d_
 "Celkem: "A = 12,000 [B]</t>
  </si>
  <si>
    <t xml:space="preserve">1. Položka obsahuje:  – dodání a osazení sloupku v příslušném provedení včetně základu nebo patky a zemních prací  – protikorozní úpravu, není-li tato provedena již z výroby nebo daná vlastnostmi použitého materiálu 2. Položka neobsahuje:  X 3. Způsob měření: Udává se počet kusů kompletní konstrukce nebo práce.</t>
  </si>
  <si>
    <t>923871</t>
  </si>
  <si>
    <t>KONZOLA PRO VYLOŽENÍ OZNAČENÍ SEKTORŮ</t>
  </si>
  <si>
    <t>"Dle technické zprávy, výkresových příloh projektové dokumentace. Dle výkazů materiálu projektu. Dle tabulky kubatur projektanta."_x000d_
 "osvětlovací stožár oboustranně"_x000d_
 4 = 4,000 [A]_x000d_
 "samostatná konstrukce oboustranně"_x000d_
 2 = 2,000 [B]_x000d_
 "samostatná konstrukce jednostranně"_x000d_
 2 = 2,000 [C]_x000d_
 "Celkem: "A+B+C = 8,000 [D]</t>
  </si>
  <si>
    <t xml:space="preserve">1. Položka obsahuje:  – dodání a osazení konzoly v příslušném provedení včetně vyvrtání otvorů do nosné konstrukce, vyrovnání podkladů a dalších souvisejících prací  – protikorozní úpravu, není-li tato provedena již z výroby nebo daná vlastnostmi použitého materiálu 2. Položka neobsahuje:  X 3. Způsob měření: Udává se počet kusů kompletní konstrukce nebo práce.</t>
  </si>
  <si>
    <t>"Dle technické zprávy, výkresových příloh projektové dokumentace. Dle výkazů materiálu projektu. Dle tabulky kubatur projektanta."_x000d_
 "Stávající betonové konstrukce"_x000d_
 10/2.2 = 4,545 [A]_x000d_
 "Celkem: "A = 4,545 [B]</t>
  </si>
  <si>
    <t>"Dle technické zprávy, výkresových příloh projektové dokumentace. Dle výkazů materiálu projektu. Dle tabulky kubatur projektanta."_x000d_
 "Snesení stávajících prvků - ocelové konstrukce"_x000d_
 0.3 = 0,300 [A]_x000d_
 "Celkem: "A = 0,300 [B]</t>
  </si>
  <si>
    <t>R929011</t>
  </si>
  <si>
    <t>PROVIZORNÍ ORIENTAČNÍ PRVKY PRO VYZNAČENÍ NAD A OZNAČENÍ PŘÍSTUPU A PŘECHODU PO DOBU ČÁSTEČNÉHO PROVOZU</t>
  </si>
  <si>
    <t>"Provizorní orientační prvky pro vyznačení náhradní autobusové dopravy a označení přístupu a přechodu po dobu částečného provozu "_x000d_
 1 = 1,000 [A]</t>
  </si>
  <si>
    <t>"Dle technické zprávy, výkresových příloh projektové dokumentace. Dle výkazů materiálu projektu. Dle tabulky kubatur projektanta."_x000d_
 "Výkop pro základy nových prvků"_x000d_
 37.7 = 37,700 [A]_x000d_
 "Celkem: "A = 37,700 [B]</t>
  </si>
  <si>
    <t>"Dle technické zprávy, výkresových příloh projektové dokumentace. Dle výkazů materiálu projektu. Dle tabulky kubatur projektanta."_x000d_
 "Stávající betonové konstrukce"_x000d_
 10 = 10,000 [A]_x000d_
 "Celkem: "A = 10,000 [B]</t>
  </si>
  <si>
    <t>"Zhotovení výrobní dokumentace orientačního systému"_x000d_
 1 = 1,000 [A]</t>
  </si>
  <si>
    <t>SO 32-78-01</t>
  </si>
  <si>
    <t>4,6 = 4,600 [A]</t>
  </si>
  <si>
    <t>"hloubení kolem základů "30*1,5*1+1,5*1*((16,5+4,7)*2) = 108,600 [A]</t>
  </si>
  <si>
    <t>"dtto pol č. 13273A "108,600 = 108,600 [A]</t>
  </si>
  <si>
    <t>"zásyp po demolici objektu "(16,5*4,7*2,5)/2 = 96,938 [A]</t>
  </si>
  <si>
    <t>R9015</t>
  </si>
  <si>
    <t>VYČERPÁNÍ ŽUMPY VČ. LIKVIDACE OBSAHU</t>
  </si>
  <si>
    <t>"VYČERPÁNÍ ŽUMPY VČ. LIKVIDACE OBSAHU "1 = 1,000 [A]</t>
  </si>
  <si>
    <t>R9025</t>
  </si>
  <si>
    <t>ODPOJENÍ BUDOVY OD INŽENÝRSKÉ SÍTĚ</t>
  </si>
  <si>
    <t>"ODPOJENÍ BUDOVY OD INŽENÝRSKÉ SÍTĚ "3 = 3,000 [A]</t>
  </si>
  <si>
    <t>53,560 = 53,560 [A]</t>
  </si>
  <si>
    <t>"bourání ocelových kcí "0,700 = 0,700 [A]</t>
  </si>
  <si>
    <t>98</t>
  </si>
  <si>
    <t>Demolice</t>
  </si>
  <si>
    <t>98123A</t>
  </si>
  <si>
    <t>DEMOLICE BUDOV CIHELNÝCH S PODÍLEM KONSTRUKCÍ DO 20% - BEZ DOPRAVY</t>
  </si>
  <si>
    <t>"demolice výdejny jízdenek "398 = 398,000 [A]</t>
  </si>
  <si>
    <t xml:space="preserve">Položka zahrnuje:
- veškerou manipulaci s vybouranou sutí a hmotami, kromě vodorovné dopravy,  včetně uložení na skládku
- veškeré další práce plynoucí z technologického předpisu a z platných předpisů 
- rozpojení zdiva na suť schopnou odvozu na skládku
- kropení a vytváření vodní clony
- bezpečnostní opatření, vyplývající z předpisů o bezpečnosti práce
- podpěrné konstrukce jakékoli výšky
- úpravu pláně po demolici s návazností na přilehlý terén
- odpojení od sousedních nedemolovaných objektů
- jakékoli lešení a práce bez pevné pracovní podlahy
- naložení, dopravu a složení suti
- ochranná ohrazení a sítě
- ochranná zařízení proti poškození okolních objektů
- eventuelní nutnou asistenci požárních či bezpečnostních sborů
Položka nezahrnuje:
- poplatek za skládku, který se vykazuje v položce 0141** (s výjimkou malého množství bouraného materiálu, kde je možné poplatek zahrnout do jednotkové ceny bourání – tento fakt musí být uveden v doplňujícím textu k položce)</t>
  </si>
  <si>
    <t>221,120 = 221,120 [A]</t>
  </si>
  <si>
    <t>168,8 = 168,800 [A]</t>
  </si>
  <si>
    <t>0,15 = 0,150 [A]</t>
  </si>
  <si>
    <t>"0,11 "0,11 = 0,110 [A]</t>
  </si>
  <si>
    <t>4,6*2,05 = 9,430 [A]</t>
  </si>
  <si>
    <t>1,7 = 1,700 [A]</t>
  </si>
  <si>
    <t>SO 32-78-02</t>
  </si>
  <si>
    <t>"`dle grafických a textových příloh PD`"_x000d_
 "`2.003_Řez kopanou studnou`"_x000d_
 "`od -0,580m na +-0,00m`"_x000d_
 (0.58/3*(2.38*2.38+9.8056+4.12*4.12)) = 6,273 [A]_x000d_
 "`vytl. objem kcí a výkopu`"_x000d_
 -(2.38*2.38)*0.58 = -3,285 [B]_x000d_
 "Celkem: "A+B = 2,988 [C]</t>
  </si>
  <si>
    <t>"`chybějící zemina`"_x000d_
 "`pol_12273`"_x000d_
 -2.998 = -2,998 [A]_x000d_
 "`pol_17411`"_x000d_
 3.850 = 3,850 [B]_x000d_
 "Celkem: "A+B = 0,852 [C]</t>
  </si>
  <si>
    <t>"`předpokládané jílové těsnění`"_x000d_
 "`-------------------------------------------`"_x000d_
 "`dle grafických a textových příloh PD`"_x000d_
 "`2.003_Řez kopanou studnou`"_x000d_
 "`od + -0,000m na -2,500m (odstraněné jílové těsnění)`"_x000d_
 "`Skuž studny d= 1,18m`"_x000d_
 ((2.38*2.38)-(22/7)*(1.18/2)^2)*2.500 = 11,426 [A]_x000d_
 "Celkem: "A = 11,426 [B]</t>
  </si>
  <si>
    <t>"`dle grafických a textových příloh PD`"_x000d_
 "`2.003_Řez kopanou studnou`"_x000d_
 "`Zásyp vhodnou vytěženou zeminou`"_x000d_
 "`od -0,280m na +-0,000m`"_x000d_
 (0.28/3*(3.28*3.28+13.5136+4.12*4.120)) = 3,850 [A]_x000d_
 "Celkem: "A = 3,850 [B]</t>
  </si>
  <si>
    <t>17413</t>
  </si>
  <si>
    <t>ZÁSYP JAM A RÝH ZEMINOU SE ZHUTNĚNÍM ZE ZEMINY UPRAVENÉ POJIVY</t>
  </si>
  <si>
    <t>"`dle grafických a textových příloh PD`"_x000d_
 "`2.003_Řez kopanou studnou`"_x000d_
 "`Zásyp zeminou s obsahem jílovitých částí`"_x000d_
 "`od -0,580m na -0,280m`"_x000d_
 (0.30/3*(2.38*2.38+7.8064+3.28*3.28)) = 2,423 [A]_x000d_
 "Celkem: "A = 2,423 [B]</t>
  </si>
  <si>
    <t>"`dle grafických a textových příloh PD`"_x000d_
 "`2.003_Řez kopanou studnou`"_x000d_
 "`Zásyp těženým štěrkem 8/32mm`"_x000d_
 "`Skuž studny DN 1,00m -uvnitř`"_x000d_
 "`od -4,70m na -0,580m`"_x000d_
 ((22/7)*(0.50*0.50))*4.120 = 3,237 [A]_x000d_
 "`Odstraněné jílové těsnění`"_x000d_
 "`od -2,50m na -0,580m`"_x000d_
 (2.38*2.38-(22/7)*(1.18/2)^2)*1.920 = 8,775 [B]_x000d_
 "Celkem: "A+B = 12,012 [C]</t>
  </si>
  <si>
    <t>"`dle grafických a textových příloh PD`"_x000d_
 "`2.003_Řez kopanou studnou`"_x000d_
 3.28*3.28 = 10,758 [A]_x000d_
 "Celkem: "A = 10,758 [B]</t>
  </si>
  <si>
    <t>"`dle grafických a textových příloh PD`"_x000d_
 "`2.003_Řez kopanou studnou`"_x000d_
 "`na +-0,00m`"_x000d_
 4.120*4.120 = 16,974 [A]_x000d_
 "Celkem: "A = 16,974 [B]</t>
  </si>
  <si>
    <t>"`pol_18243`"_x000d_
 16.974 = 16,974 [A]_x000d_
 "Celkem: "A = 16,974 [B]</t>
  </si>
  <si>
    <t>"`pol_18243`"_x000d_
 16.974*0.02 = 0,339 [A]_x000d_
 "Celkem: "A = 0,339 [B]</t>
  </si>
  <si>
    <t>"`dle grafických a textových příloh PD`"_x000d_
 "`2.003_Řez kopanou studnou`"_x000d_
 "`geotextilie PP 300g/m2`"_x000d_
 2.38*2.38 = 5,664 [A]_x000d_
 0.545*((2.38+3.28)/2)*4 = 6,169 [B]_x000d_
 "Celkem: "A+B = 11,833 [C]</t>
  </si>
  <si>
    <t>916111</t>
  </si>
  <si>
    <t>DOPRAV SVĚTLO VÝSTRAŽ SAMOSTATNÉ - DOD A MONTÁŽ</t>
  </si>
  <si>
    <t>"`dle grafických a textových příloh PD`"_x000d_
 "`viz. TZ;, 2.4.2 Zemní práce`"_x000d_
 1+1+1+1 = 4,000 [A]_x000d_
 "Celkem: "A = 4,000 [B]</t>
  </si>
  <si>
    <t>Položka zahrnuje:
- dodání zařízení v předepsaném provedení včetně jejich osazení
- údržbu po celou dobu trvání funkce
- náhradu zničených nebo ztracených kusů
- nutnou opravu poškozených částí
- napájení z baterie včetně záložní baterie
Položka nezahrnuje:
- x</t>
  </si>
  <si>
    <t>916113</t>
  </si>
  <si>
    <t>DOPRAV SVĚTLO VÝSTRAŽ SAMOSTATNÉ - DEMONTÁŽ</t>
  </si>
  <si>
    <t>"`pol_916111`"_x000d_
 4 = 4,000 [A]_x000d_
 "Celkem: "A = 4,000 [B]</t>
  </si>
  <si>
    <t>916119</t>
  </si>
  <si>
    <t>DOPRAV SVĚTLO VÝSTRAŽ SAMOSTATNÉ - NÁJEMNÉ</t>
  </si>
  <si>
    <t>KSDEN</t>
  </si>
  <si>
    <t>"`pol_916111`"_x000d_
 "`předpoklad (kvalifikovaný odhad) 20dní`"_x000d_
 4*20 = 80,000 [A]_x000d_
 "Celkem: "A = 80,000 [B]</t>
  </si>
  <si>
    <t>Položka zahrnuje:
- sazbu za pronájem zařízení
Položka nezahrnuje:
- x
Způsob měření:
- součin počtu zařízení a počtu dní použití.</t>
  </si>
  <si>
    <t>919153</t>
  </si>
  <si>
    <t>ŘEZÁNÍ OCELOVÝCH PROFILŮ PRŮŘEZU DO 4000MM2</t>
  </si>
  <si>
    <t>"`dle grafických a textových příloh PD`"_x000d_
 "`viz. TZ; 2.4.1 Navržené řešení (uřezání zbývajících částí potrubí)`"_x000d_
 "`kvalifikovaný odhad`"_x000d_
 10 = 10,000 [A]_x000d_
 "Celkem: "A = 10,000 [B]</t>
  </si>
  <si>
    <t>Položka zahrnuje:
- řezání ocelových profilů bez ohledu na tvar a způsob provedení
Položka nezahrnuje:
- x</t>
  </si>
  <si>
    <t>94490</t>
  </si>
  <si>
    <t>OCHRANNÁ KONSTRUKCE</t>
  </si>
  <si>
    <t>"`dle grafických a textových příloh PD`"_x000d_
 "`viz. TZ;, 2.4.2 Zemní práce`"_x000d_
 (5.55*4)*1.50 = 33,300 [A]_x000d_
 "Celkem: "A = 33,300 [B]</t>
  </si>
  <si>
    <t>"`dle grafických a textových příloh PD`"_x000d_
 "`2.003_Řez kopanou studnou`"_x000d_
 "`od -0,580m na +0,500m`"_x000d_
 "`Zákrytová deska půlená pr. 1,30m`"_x000d_
 ((22/7)*(0.65*0.65))*0.08 = 0,106 [A]_x000d_
 "`Skuž studny pr. 1,18m; 1,00m`"_x000d_
 ((22/7)*(0.590*0.590-0.50*0.50))*1.00 = 0,308 [B]_x000d_
 "Celkem: "A+B = 0,414 [C]</t>
  </si>
  <si>
    <t>96911</t>
  </si>
  <si>
    <t>VYBOURÁNÍ POTRUBÍ DN DO 50MM VODOVODNÍCH</t>
  </si>
  <si>
    <t xml:space="preserve">"`dle grafických a textových příloh PD`"_x000d_
 "`viz. TZ; 2.4.1 Navržené řešení (potrubí  ve studni)`"_x000d_
 5.20 = 5,200 [A]_x000d_
 "Celkem: "A = 5,200 [B]</t>
  </si>
  <si>
    <t>"`dle grafických a textových příloh PD`"_x000d_
 "`viz. TZ; 2.4.1 Navržené řešení (čerpadlo)`"_x000d_
 1 = 1,000 [A]_x000d_
 "Celkem: "A = 1,000 [B]</t>
  </si>
  <si>
    <t>R902520</t>
  </si>
  <si>
    <t>ODPOJENÍ OD ZDROJE ELEKTRICKÉ ENERGIE</t>
  </si>
  <si>
    <t xml:space="preserve">"`dle grafických a textových příloh PD`"_x000d_
 "`viz. TZ;, 2.4.2  Zemní práce - odpojení od el. energie`"_x000d_
 1 = 1,000 [A]_x000d_
 "Celkem: "A = 1,000 [B]</t>
  </si>
  <si>
    <t xml:space="preserve">Položka obsahuje:  
zahrnuje veškeré náklady spojené s objednatelem požadovanými pracemi 
Položka neobsahuje:  - X
Měrná jednotka: Měří se v kusech jednotlivě odpojené sítě</t>
  </si>
  <si>
    <t>"`pol_13273`"_x000d_
 11.426*2.10 = 23,995 [A]_x000d_
 "Celkem: "A = 23,995 [B]</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</si>
  <si>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
Evidenční položka</t>
  </si>
  <si>
    <t>"`pol_96611A``"_x000d_
 0.414*2.40 = 0,994 [A]_x000d_
 "Celkem: "A = 0,994 [B]</t>
  </si>
  <si>
    <t xml:space="preserve">"`dle grafických a textových příloh PD`"_x000d_
 "`viz. TZ; 2.4.1 Navržené řešení (potrubí  ve studni; čerpací technika; části potrubí)`"_x000d_
 0.095*1 = 0,095 [A]_x000d_
 "Celkem: "A = 0,095 [B]</t>
  </si>
  <si>
    <t>SO 32-79-01.1</t>
  </si>
  <si>
    <t>SO 32-79-01</t>
  </si>
  <si>
    <t>mob 02</t>
  </si>
  <si>
    <t>Stavební připravenost a montáž pro Odpadkový koš pro tříděný odpad rozm. 1690x900x250mm - kotvení do betonových patek včetně</t>
  </si>
  <si>
    <t>"dodávka a montáž základových patek včetně kotvících prvků dle PD technická zpráva SO 32-79-01 a montáž samotného prvku do konstrukce podlahy, 
dodávku prvku mobiliáře bude zajišťovat investor
kotveny do konstrukce podlahy dle pokynů výrobce
nutno koordinovat se stavebním objektem, kde se prvek umisťuje "4 = 4,000 [A]</t>
  </si>
  <si>
    <t>mob 04</t>
  </si>
  <si>
    <t>Stavební připravenost a montáž pro Jednostranné kovové lavičky rozm. 1800x700x820mm (délka/šířka/výška) - kotvení do betonových patek včetně</t>
  </si>
  <si>
    <t>"dodávka a montáž základových patek včetně kotvících prvků dle PD technická zpráva SO 32-79-01 a montáž samotného prvku do základových patek, dodávka prvku mobiliáře bude zajišťovat investor
kotveny do betonových patek dle pokynů výrobce pod zámkovou pochozí plochu nástupiště
nutno koordinovat se stavebním objektem, kde se prvek umisťuje
rozm. patky cca 900x300x800 mm, celkem 2ks patek pro jednu lavičku "8 = 8,000 [A]</t>
  </si>
  <si>
    <t>mob 14</t>
  </si>
  <si>
    <t>Stavební připravenost a montáž pro stojan pro kola 1020x50x750 mm (délka/šířka/výška) - kotvení do betonových patek včetně</t>
  </si>
  <si>
    <t>"dodávka a montáž základových patek včetně kotvících prvků dle PD technická zpráva SO 32-79-01 a montáž samotného prvku do základových patek, dodávka prvku mobiliáře bude zajišťovat investor
kotveny do betonových patek dle pokynů výrobce pod zámkovou pochozí plochu nástupiště
nutno koordinovat se stavebním objektem, kde se prvek umisťuje
rozm. patky cca 350x350x350 mm, celkem 2ks patek pro jeden stojan "10 = 10,000 [A]</t>
  </si>
  <si>
    <t>mob 20</t>
  </si>
  <si>
    <t>Nádoba na posypový materiál ze sklolaminátu o objemu 1000l; D+M komplet</t>
  </si>
  <si>
    <t>"dodávka a montáž nádoby na posypový materiál "2 = 2,000 [A]</t>
  </si>
  <si>
    <t>SO 32-79-01.2</t>
  </si>
  <si>
    <t>mob 0202</t>
  </si>
  <si>
    <t>NEOCEŇOVAT - Odpadkový koš pro tříděný odpad rozm. 1690x950x250 mm se stříškou</t>
  </si>
  <si>
    <t>"dodávka prvku mobiliáře bude zajišťovat investor
`bez popelníků`
`rozměry koše 530x945x250mm (šířka/výška/hloubka)`
`v exteriéru`
`se stříškou` "4 = 4,000 [A]</t>
  </si>
  <si>
    <t>mob 0402</t>
  </si>
  <si>
    <t>NEOCEŇOVAT - Jednostranné kovové lavičky rozm. 1800x700x820mm (délka/šířka/výška)</t>
  </si>
  <si>
    <t>"dodávka prvku mobiliáře bude zajišťovat investor
`kovové, vč. dělících područek`
`sedáky a opěradla laviček kovové - z ocelových tyčovin`
`rozměry lavičky cca 1800x700x820mm (délka/šířka/výška)` "8 = 8,000 [A]</t>
  </si>
  <si>
    <t>mob 1402</t>
  </si>
  <si>
    <t>NEOCEŇOVAT - Stojan pro kola 1020x50x750 mm (délka/šířka/výška)</t>
  </si>
  <si>
    <t>"dodávka prvku mobiliáře bude zajišťovat investor
`stojan pro kola 1020x50x750 mm (délka/šířka/výška)` "10 = 10,000 [A]</t>
  </si>
  <si>
    <t>SO 33-71-01.01</t>
  </si>
  <si>
    <t>SO 33-71-01</t>
  </si>
  <si>
    <t>132212131</t>
  </si>
  <si>
    <t>Hloubení nezapažených rýh šířky do 800 mm v soudržných horninách třídy těžitelnosti I skupiny 3 ručně</t>
  </si>
  <si>
    <t>Hloubení nezapažených rýh šířky do 800 mm ručně s urovnáním dna do předepsaného profilu a spádu v hornině třídy těžitelnosti I skupiny 3 soudržných</t>
  </si>
  <si>
    <t>"Hloubení rýhy pro založení kabelového žlabu"_x000d_
 "dle grafických a textových příloh bojektu SO 33-71-01"_x000d_
 "`-----------------` "_x000d_
 (0.800*0.600+0.600*0.600)*(4.850+4.100+1.780) = 9,013 [A]_x000d_
 "Celkem: "A = 9,013 [B]</t>
  </si>
  <si>
    <t>162211311</t>
  </si>
  <si>
    <t>Vodorovné přemístění výkopku z horniny třídy těžitelnosti I skupiny 1 až 3 stavebním kolečkem do 10 m</t>
  </si>
  <si>
    <t>Vodorovné přemístění výkopku nebo sypaniny stavebním kolečkem s vyprázdněním kolečka na hromady nebo do dopravního prostředku na vzdálenost do 10 m z horniny třídy těžitelnosti I, skupiny 1 až 3</t>
  </si>
  <si>
    <t>"Přemístění výkopku z místnosti ven"_x000d_
 "dle grafických a textových příloh PD"_x000d_
 "`------------------`"_x000d_
 9.013 = 9,013 [A]_x000d_
 "Celkem: "A = 9,013 [B]</t>
  </si>
  <si>
    <t>162211319</t>
  </si>
  <si>
    <t>Příplatek k vodorovnému přemístění výkopku z horniny třídy těžitelnosti I skupiny 1 až 3 stavebním kolečkem za každých dalších 10 m</t>
  </si>
  <si>
    <t>Vodorovné přemístění výkopku nebo sypaniny stavebním kolečkem s vyprázdněním kolečka na hromady nebo do dopravního prostředku na vzdálenost do 10 m Příplatek za každých dalších 10 m k ceně -1311</t>
  </si>
  <si>
    <t>"Přemístění výkopku z místnosti ven - dalších 10 m"_x000d_
 "dle grafických a textových příloh PD"_x000d_
 "`------------------`"_x000d_
 9.013 = 9,013 [A]_x000d_
 "Celkem: "A = 9,013 [B]</t>
  </si>
  <si>
    <t>181912111</t>
  </si>
  <si>
    <t>Úprava pláně v hornině třídy těžitelnosti I skupiny 3 bez zhutnění ručně</t>
  </si>
  <si>
    <t>Úprava pláně vyrovnáním výškových rozdílů ručně v hornině třídy těžitelnosti I skupiny 3 bez zhutnění</t>
  </si>
  <si>
    <t>"Urovnání rovnání zeminy po vybourání podlahových kcí"_x000d_
 "dle grafických a textových příloh bojektu SO 33-71-01"_x000d_
 "`-----------------` "_x000d_
 "OP01" 30.90 = 30,900 [A]_x000d_
 "OP04" 8.10 = 8,100 [B]_x000d_
 "Celkem: "A+B = 39,000 [C]</t>
  </si>
  <si>
    <t>"Podkladní beton"_x000d_
 "dle grafických a textových příloh bojektu SO 33-71-01"_x000d_
 "`-----------------` "_x000d_
 "v ploše"_x000d_
 "OP01" 30.90*0.100 = 3,090 [A]_x000d_
 "OP04" 8.10*0.100 = 0,810 [B]_x000d_
 "Mezisoučet: "A+B = 3,900 [C]_x000d_
 "překlenutí výškového rozdílu mezi podkladním betonem podlahy a podkladním betonem žlabu"_x000d_
 (4.660+4.700+1.986)*2*0.100*0.100 = 0,227 [D]_x000d_
 "Mezisoučet: "D = 0,227 [E]_x000d_
 "Celkem: "A+B+D = 4,127 [F]</t>
  </si>
  <si>
    <t>"Nosná vrstva s kari sítěmi tl. 150 mm"_x000d_
 "dle grafických a textových příloh bojektu SO 33-71-01"_x000d_
 "viz nová skladba podlahy"_x000d_
 "`-----------------` "_x000d_
 "v ploše"_x000d_
 "OP01" 30.90*0.150 = 4,635 [A]_x000d_
 "OP04" 8.10*0.150 = 1,215 [B]_x000d_
 "Mezisoučet: "A+B = 5,850 [C]_x000d_
 "odpočet kanálu v OP04"_x000d_
 -4.386*0.150 = -0,658 [D]_x000d_
 "Mezisoučet: "D = -0,658 [E]_x000d_
 "Celkem: "A+B+D = 5,192 [F]</t>
  </si>
  <si>
    <t>"Zřízení bednění"_x000d_
 "dle grafických a textových příloh bojektu SO 33-71-01"_x000d_
 "`-----------------` "_x000d_
 (4.660+4.700+1.986)*2*0.200 = 4,538 [A]_x000d_
 "Mezisoučet: "A = 4,538 [B]_x000d_
 "Celkem: "A = 4,538 [C]</t>
  </si>
  <si>
    <t>"Odstranění bednění"_x000d_
 "dle grafických a textových příloh bojektu SO 33-71-01"_x000d_
 "`-----------------` "_x000d_
 (4.660+4.700+1.986)*2*0.200 = 4,538 [A]_x000d_
 "Mezisoučet: "A = 4,538 [B]_x000d_
 "Celkem: "A = 4,538 [C]</t>
  </si>
  <si>
    <t>"Výztuž nosné betonové vrstvy"_x000d_
 "uvažováno 5 kg/m2"_x000d_
 "2 vrstvy"_x000d_
 "`-------------------`"_x000d_
 "OP01" 30.90*0.005*1.1 = 0,170 [A]_x000d_
 "OP04" 8.10*0.005*1.1 = 0,045 [B]_x000d_
 "Mezisoučet: "A+B = 0,215 [C]_x000d_
 "Výztuž mazaniny"_x000d_
 "OP01" 30.90*0.005*1.1 = 0,170 [D]_x000d_
 "OP04" 8.10*0.005*1.1 = 0,045 [E]_x000d_
 "Mezisoučet: "D+E = 0,215 [F]_x000d_
 "odpočet kanálku"_x000d_
 -4.386*0.005*1.1 = -0,024 [G]_x000d_
 "Celkem: "A+B+D+E+G = 0,406 [H]</t>
  </si>
  <si>
    <t>310239411</t>
  </si>
  <si>
    <t>Zazdívka otvorů pl přes 1 do 4 m2 ve zdivu nadzákladovém cihlami pálenými na MC</t>
  </si>
  <si>
    <t>Zazdívka otvorů ve zdivu nadzákladovém cihlami pálenými plochy přes 1 m2 do 4 m2 na maltu cementovou</t>
  </si>
  <si>
    <t>"Zazdívka otvorů po vybourání okenních rámů"_x000d_
 "v místnosti OP04"_x000d_
 "dle grafických a textových příloh PD"_x000d_
 "`----------------------`"_x000d_
 "1D" 1.650*2.150*0.500 = 1,774 [A]_x000d_
 "2D" 1.900*2.100*0.500 = 1,995 [B]_x000d_
 "3D" 1.100*2.100*0.500 = 1,155 [C]_x000d_
 "Celkem: "A+B+C = 4,924 [D]</t>
  </si>
  <si>
    <t>342291121</t>
  </si>
  <si>
    <t>Ukotvení příček k cihelným konstrukcím plochými kotvami</t>
  </si>
  <si>
    <t>Ukotvení příček plochými kotvami, do konstrukce cihelné</t>
  </si>
  <si>
    <t>"Ukotvení vyzdívek oken k původnímu zdivu"_x000d_
 "porovnávací položka"_x000d_
 "v místnosti OP04"_x000d_
 "dle grafických a textových příloh PD"_x000d_
 "`----------------------`"_x000d_
 "1D" 2.150*2 = 4,300 [A]_x000d_
 "2D" 2.100*2 = 4,200 [B]_x000d_
 "3D" 2.100*2 = 4,200 [C]_x000d_
 "Celkem: "A+B+C = 12,700 [D]</t>
  </si>
  <si>
    <t>388381131</t>
  </si>
  <si>
    <t>Kanály pro IS průřezu přes 300x300 do 450x450 mm ze ŽB volné</t>
  </si>
  <si>
    <t>Kanály (suché) pro rozvody inženýrských sítí betonové nebo železobetonové včetně bednění a odbednění, s betonovou základovou deskou a se zatřením dna, s vyspravením vnitřních stěn cementovou maltou nebo s omítnutím vnitřních stěn zatřenou cementovou omítkou, bez úpravy vnějších stěn, bez zakrytí železobetonové včetně výztuže volné vnitřního průřezu (šířka x výška) do 450x450 mm</t>
  </si>
  <si>
    <t>"Zřízení kanálu pro inženýrské sítě volného průřezu 400x400 mm"_x000d_
 "v místnosti OP04"_x000d_
 "dle grafických a textových příloh PD"_x000d_
 "`----------------------`"_x000d_
 4.660+4.310+1.990 = 10,960 [A]_x000d_
 "Celkem: "A = 10,960 [B]</t>
  </si>
  <si>
    <t>611131121</t>
  </si>
  <si>
    <t>Penetrační disperzní nátěr vnitřních stropů nanášený ručně</t>
  </si>
  <si>
    <t>Podkladní a spojovací vrstva vnitřních omítaných ploch penetrace disperzní nanášená ručně stropů</t>
  </si>
  <si>
    <t>"Penetrace stropů"_x000d_
 "dle grafických a textových příloh PD"_x000d_
 "`----------------------`"_x000d_
 "OP01" 30.90 = 30,900 [A]_x000d_
 "OP04" 8.10 = 8,100 [B]_x000d_
 "Celkem: "A+B = 39,000 [C]</t>
  </si>
  <si>
    <t>611142001</t>
  </si>
  <si>
    <t>Pletivo sklovláknité vnitřních stropů vtlačené do tmelu</t>
  </si>
  <si>
    <t>Pletivo vnitřních ploch v ploše nebo pruzích, na plném podkladu sklovláknité vtlačené do tmelu včetně tmelu stropů</t>
  </si>
  <si>
    <t>"Pletivo do tmelu"_x000d_
 "dle grafických a textových příloh PD"_x000d_
 "`----------------------`"_x000d_
 "OP01" 30.90 = 30,900 [A]_x000d_
 "OP04" 8.10 = 8,100 [B]_x000d_
 "Celkem: "A+B = 39,000 [C]</t>
  </si>
  <si>
    <t>611321141</t>
  </si>
  <si>
    <t>Vápenocementová omítka štuková dvouvrstvá vnitřních stropů rovných nanášená ručně</t>
  </si>
  <si>
    <t>Omítka vápenocementová vnitřních ploch nanášená ručně dvouvrstvá, tloušťky jádrové omítky do 10 mm a tloušťky štuku do 3 mm štuková vodorovných konstrukcí stropů rovných</t>
  </si>
  <si>
    <t>"Štuková omítka"_x000d_
 "dle grafických a textových příloh PD"_x000d_
 "`----------------------`"_x000d_
 "OP01" 30.90 = 30,900 [A]_x000d_
 "OP04" 8.10 = 8,100 [B]_x000d_
 "Celkem: "A+B = 39,000 [C]</t>
  </si>
  <si>
    <t>612111111</t>
  </si>
  <si>
    <t>Vyspravení celoplošné cementovou maltou vnitřních stěn betonových nebo železobetonových</t>
  </si>
  <si>
    <t>Vyspravení povrchu neomítaných vnitřních ploch monolitických betonových nebo železobetonových konstrukcí rozetřením vysprávky do ztracena maltou cementovou celoplošně stěn</t>
  </si>
  <si>
    <t>"Vyspravení omítky stěn místnosti OP01 a OP04"_x000d_
 "dle grafických a textových příloh PD"_x000d_
 "`----------------------`"_x000d_
 "OP01" (6.000+6.550)*2*3.600 = 90,360 [A]_x000d_
 "OP04" (2.900+2.800)*2*3.600 = 41,040 [B]_x000d_
 "odpočet dveří"_x000d_
 -1.600*3.100 = -4,960 [C]_x000d_
 -0.900*1.970 = -1,773 [D]_x000d_
 "Celkem: "A+B+C+D = 124,667 [E]</t>
  </si>
  <si>
    <t>612131121</t>
  </si>
  <si>
    <t>Penetrační disperzní nátěr vnitřních stěn nanášený ručně</t>
  </si>
  <si>
    <t>Podkladní a spojovací vrstva vnitřních omítaných ploch penetrace disperzní nanášená ručně stěn</t>
  </si>
  <si>
    <t>"Peentrace omítky stěn místnosti OP01 a OP04"_x000d_
 "dle grafických a textových příloh PD"_x000d_
 "`----------------------`"_x000d_
 "OP01" (6.000+6.550)*2*3.600 = 90,360 [A]_x000d_
 "OP04" (2.900+2.800)*2*3.600 = 41,040 [B]_x000d_
 "odpočet dveří"_x000d_
 -1.600*3.100 = -4,960 [C]_x000d_
 -0.900*1.970 = -1,773 [D]_x000d_
 "zapravení po zazdění dveří směrem z čekárny"_x000d_
 1.100*2.100 = 2,310 [E]_x000d_
 "Celkem: "A+B+C+D+E = 126,977 [F]</t>
  </si>
  <si>
    <t>612142001</t>
  </si>
  <si>
    <t>Pletivo sklovláknité vnitřních stěn vtlačené do tmelu</t>
  </si>
  <si>
    <t>Pletivo vnitřních ploch v ploše nebo pruzích, na plném podkladu sklovláknité vtlačené do tmelu včetně tmelu stěn</t>
  </si>
  <si>
    <t>"Pletivo do tmělu - stěny místnosti OP01 a OP04"_x000d_
 "dle grafických a textových příloh PD"_x000d_
 "`----------------------`"_x000d_
 "OP01" (6.000+6.550)*2*3.600 = 90,360 [A]_x000d_
 "OP04" (2.900+2.800)*2*3.600 = 41,040 [B]_x000d_
 "odpočet dveří"_x000d_
 -1.600*3.100 = -4,960 [C]_x000d_
 -0.900*1.970 = -1,773 [D]_x000d_
 "zapravení po zazdění dveří směrem z čekárny"_x000d_
 1.100*2.100 = 2,310 [E]_x000d_
 "Celkem: "A+B+C+D+E = 126,977 [F]</t>
  </si>
  <si>
    <t>612321141</t>
  </si>
  <si>
    <t>Vápenocementová omítka štuková dvouvrstvá vnitřních stěn nanášená ručně</t>
  </si>
  <si>
    <t>Omítka vápenocementová vnitřních ploch nanášená ručně dvouvrstvá, tloušťky jádrové omítky do 10 mm a tloušťky štuku do 3 mm štuková svislých konstrukcí stěn</t>
  </si>
  <si>
    <t>"Štuková omítka - stěny místnosti OP01 a OP04"_x000d_
 "dle grafických a textových příloh PD"_x000d_
 "`----------------------`"_x000d_
 "OP01" (6.000+6.550)*2*3.600 = 90,360 [A]_x000d_
 "OP04" (2.900+2.800)*2*3.600 = 41,040 [B]_x000d_
 "odpočet dveří"_x000d_
 -1.600*3.100 = -4,960 [C]_x000d_
 -0.900*1.970 = -1,773 [D]_x000d_
 "zapravení po zazdění dveří směrem z čekárny"_x000d_
 1.100*2.100 = 2,310 [E]_x000d_
 "Celkem: "A+B+C+D+E = 126,977 [F]</t>
  </si>
  <si>
    <t>622131121</t>
  </si>
  <si>
    <t>Penetrační nátěr vnějších stěn nanášený ručně</t>
  </si>
  <si>
    <t>Podkladní a spojovací vrstva vnějších omítaných ploch penetrace nanášená ručně stěn</t>
  </si>
  <si>
    <t>"Penetrace vnějších stěn"_x000d_
 "zapravení po zazdění okenních otvorů"_x000d_
 "dle grafických a textových příloh PD"_x000d_
 "`----------------------`"_x000d_
 1.650*2.150 = 3,548 [A]_x000d_
 1.900*2.100 = 3,990 [B]_x000d_
 "Celkem: "A+B = 7,538 [C]</t>
  </si>
  <si>
    <t>"pletivo do tmelu vnějších stěn"_x000d_
 "zapravení po zazdění okenních otvorů"_x000d_
 "dle grafických a textových příloh PD"_x000d_
 "`----------------------`"_x000d_
 1.650*2.150 = 3,548 [A]_x000d_
 1.900*2.100 = 3,990 [B]_x000d_
 "Celkem: "A+B = 7,538 [C]</t>
  </si>
  <si>
    <t>622531032</t>
  </si>
  <si>
    <t>Tenkovrstvá silikonová zatíraná omítka zrnitost 3,0 mm vnějších stěn</t>
  </si>
  <si>
    <t>Omítka tenkovrstvá silikonová vnějších ploch probarvená bez penetrace zatíraná (škrábaná), zrnitost 3,0 mm stěn</t>
  </si>
  <si>
    <t>"Vnější omítka"_x000d_
 "zapravení po zazdění okenních otvorů"_x000d_
 "dle grafických a textových příloh PD"_x000d_
 "`----------------------`"_x000d_
 1.650*2.150 = 3,548 [A]_x000d_
 1.900*2.100 = 3,990 [B]_x000d_
 "Celkem: "A+B = 7,538 [C]</t>
  </si>
  <si>
    <t>631311126</t>
  </si>
  <si>
    <t>Mazanina tl přes 80 do 120 mm z betonu prostého bez zvýšených nároků na prostředí tř. C 25/30</t>
  </si>
  <si>
    <t>Mazanina z betonu prostého bez zvýšených nároků na prostředí tl. přes 80 do 120 mm tř. C 25/30</t>
  </si>
  <si>
    <t>"Podkladní mazanina tl. 90 mm"_x000d_
 "dle grafických a textových příloh bojektu SO 33-71-01"_x000d_
 "viz nová skladba podlahy"_x000d_
 "výztuž v položce č. 273362021"_x000d_
 "`-----------------` "_x000d_
 "OP01" 30.90*0.090 = 2,781 [A]_x000d_
 "OP04" 8.10*0.090 = 0,729 [B]_x000d_
 "Mezisoučet: "A+B = 3,510 [C]_x000d_
 "odpočet kanálu v OP04"_x000d_
 -4.386*0.090 = -0,395 [D]_x000d_
 "Mezisoučet: "D = -0,395 [E]_x000d_
 "Celkem: "A+B+D = 3,115 [F]</t>
  </si>
  <si>
    <t>632481215</t>
  </si>
  <si>
    <t>Separační vrstva z geotextilie</t>
  </si>
  <si>
    <t>Separační vrstva k oddělení podlahových vrstev z geotextilie</t>
  </si>
  <si>
    <t>"Ochranná geotextílie"_x000d_
 "dle grafických a textových příloh bojektu SO 33-71-01"_x000d_
 "viz nová skladba podlahy"_x000d_
 "`-----------------` "_x000d_
 "výměra viz položka č. 711111001" 39.000 = 39,000 [A]_x000d_
 "výměra viz položka č. 711112001" 20.519 = 20,519 [B]_x000d_
 "Celkem: "A+B = 59,519 [C]</t>
  </si>
  <si>
    <t>"hydroizolace - penetrace - materiál"_x000d_
 "viz položka č. 711111001" 39.000 = 39,000 [A]_x000d_
 "viz položka č. 711112001" 23.923 = 23,923 [B]_x000d_
 "Celkem: "A+B = 62,923 [C]_x000d_
 C * 0.00034"Koeficient množství" = 0,021 [D]</t>
  </si>
  <si>
    <t>"hydroizolace - penetrace - materiál"_x000d_
 "viz položka č. 711141559" 78.000 = 78,000 [A]_x000d_
 "viz položka č. 711142559" 47.846 = 47,846 [B]_x000d_
 "Celkem: "A+B = 125,846 [C]_x000d_
 C * 1.221"Koeficient množství" = 153,658 [D]</t>
  </si>
  <si>
    <t>"Hydroizolační vrstva - penetrace"_x000d_
 "dle grafických a textových příloh bojektu SO 33-71-01"_x000d_
 "viz nová skladba podlahy"_x000d_
 "`-----------------` "_x000d_
 "OP01" 30.90 = 30,900 [A]_x000d_
 "OP04" 8.10 = 8,100 [B]_x000d_
 "Celkem: "A+B = 39,000 [C]</t>
  </si>
  <si>
    <t>"Hydroizolační vrstva - penetrace"_x000d_
 "dle grafických a textových příloh bojektu SO 33-71-01"_x000d_
 "viz nová skladba podlahy"_x000d_
 "`-----------------` "_x000d_
 "Přechod mezi podlahou a novým žlabem"_x000d_
 (4.660+4.700+1.986)*2*0.250 = 5,673 [A]_x000d_
 "Mezisoučet: "A = 5,673 [B]_x000d_
 "vytažení na stěny"_x000d_
 "OP01" (6.000+6.550)*2*0.500 = 12,550 [C]_x000d_
 "OP04" (2.900+2.800)*2*0.500 = 5,700 [D]_x000d_
 "Mezisoučet: "C+D = 18,250 [E]_x000d_
 "Celkem: "A+C+D = 23,923 [F]</t>
  </si>
  <si>
    <t>"Hydroizolační vrstva - 2x SBS"_x000d_
 "dle grafických a textových příloh bojektu SO 33-71-01"_x000d_
 "viz nová skladba podlahy"_x000d_
 "`-----------------` "_x000d_
 "OP01" 30.90*2 = 61,800 [A]_x000d_
 "OP04" 8.10*2 = 16,200 [B]_x000d_
 "Celkem: "A+B = 78,000 [C]</t>
  </si>
  <si>
    <t>28376454</t>
  </si>
  <si>
    <t>deska XPS hrana polodrážková a hladký povrch 500kPA ?=0,035 tl 60mm</t>
  </si>
  <si>
    <t>713121111</t>
  </si>
  <si>
    <t>Montáž izolace tepelné podlah volně kladenými rohožemi, pásy, dílci, deskami 1 vrstva</t>
  </si>
  <si>
    <t>Montáž tepelné izolace podlah rohožemi, pásy, deskami, dílci, bloky (izolační materiál ve specifikaci) kladenými volně jednovrstvá</t>
  </si>
  <si>
    <t>"Tepelná izolace XPS 60 mm"_x000d_
 "dle grafických a textových příloh bojektu SO 33-71-01"_x000d_
 "viz nová skladba podlahy"_x000d_
 "`-----------------` "_x000d_
 "plocha"_x000d_
 "OP01" 30.90 = 30,900 [A]_x000d_
 "OP04" 8.10 = 8,100 [B]_x000d_
 "přechod mezi podlahou a kanálem"_x000d_
 (4.660+4.700+1.986)*2*0.060 = 1,362 [C]_x000d_
 "Celkem: "A+B+C = 40,362 [D]</t>
  </si>
  <si>
    <t>766622833</t>
  </si>
  <si>
    <t>Demontáž rámu zdvojených oken dřevěných nebo plastových přes 2 do 4 m2 k opětovnému použití</t>
  </si>
  <si>
    <t>Demontáž okenních konstrukcí k opětovnému použití rámu zdvojených dřevěných nebo plastových, plochy otvoru přes 2 do 4 m2</t>
  </si>
  <si>
    <t>"Vyvěšení okenních křídel"_x000d_
 "dle přílohy výkresu bouraných kcí"_x000d_
 "`-----------------`"_x000d_
 "1D" 1.600*2.150 = 3,440 [A]_x000d_
 "2D" 1.900*2.100 = 3,990 [B]_x000d_
 "Celkem: "A+B = 7,430 [C]</t>
  </si>
  <si>
    <t>766622862</t>
  </si>
  <si>
    <t>Vyvěšení křídel dřevěných nebo plastových okenních přes 1,5 m2</t>
  </si>
  <si>
    <t>Demontáž okenních konstrukcí k opětovnému použití vyvěšení křídel dřevěných nebo plastových okenních, plochy otvoru přes 1,5 m2</t>
  </si>
  <si>
    <t>"Vyvěšení okenních křídel"_x000d_
 "dle přílohy výkresu bouraných kcí"_x000d_
 "`-----------------`"_x000d_
 "1D" 2 = 2,000 [A]_x000d_
 "2D" 2 = 2,000 [B]_x000d_
 "Celkem: "A+B = 4,000 [C]</t>
  </si>
  <si>
    <t>R766DEHL1</t>
  </si>
  <si>
    <t>Vstupní plastové dveře plné dvoukřídlé 1800x3100 mm bezpečnostní, kování RC3 (koule-klika), mechanický samozavírač, samozamykací zámek RC3 s cylindrickou vložko</t>
  </si>
  <si>
    <t>Vstupní plastové dveře plné dvoukřídlé 1800x3100 mm bezpečnostní, kování RC3 (koule-klika), mechanický samozavírač, samozamykací zámek RC3 s cylindrickou vložkou vč. bezpečnostní zárubně, prahu, parotěsných pásků a zednického zapracení, D+M komplet</t>
  </si>
  <si>
    <t>"Vstupní plastové dveře plné dvoukřídlé 1800x3100 mm bezpečnostní"_x000d_
 "bližší popis viz projektová dokumentace"_x000d_
 "viz výpis dveří"_x000d_
 "HL1"_x000d_
 "včetně veškerého příslušenství a popisu dle projektové dokumentace"_x000d_
 "`-----------`"_x000d_
 1 = 1,000 [A]_x000d_
 "Celkem: "A = 1,000 [B]</t>
  </si>
  <si>
    <t>Všechny rozměry prvků jsou pouze orientační. Přesný rozměr zaměřit před výrobou na stavbě.
Podrobnější popis dle grafických a textových příloh PD.
Položka zahrnuje kompletní osazení, montáž a dodávku dle popisu položky vč.ztratného, spojovacího a upevňovacého materiálu 
Množství se určí v kusech kompletní konstrukce dle projektu
Měrná jednotka: kus
Všechny rozměry prvků jsou pouze orientační. Přesný rozměr zaměřit před výrobou na stavbě.
Podrobnější popis dle grafických a textových příloh PD.
Položka zahrnuje kompletní osazení, montáž a dodávku dle popisu položky vč.ztratného, spojovacího a upevňovacého materiálu 
Množství se určí v kusech kompletní konstrukce dle projektu
Měrná jednotka: kus</t>
  </si>
  <si>
    <t>R766DEHL2</t>
  </si>
  <si>
    <t>Doplnění příslušenství dveřních křídel - kování RC3 dle ČSN 1627 (klika-klika), mechanický samozavírač, mechanický zámek RC3 s cylindrickou vložkou dle ČSN EN 1</t>
  </si>
  <si>
    <t>Doplnění příslušenství dveřních křídel - kování RC3 dle ČSN 1627 (klika-klika), mechanický samozavírač, mechanický zámek RC3 s cylindrickou vložkou dle ČSN EN 1627; D+M komplet</t>
  </si>
  <si>
    <t>"Doplnění příslušenství dveřních křídel dle PD"_x000d_
 "bližší popis viz projektová dokumentace"_x000d_
 "viz výpis dveří"_x000d_
 "HL2"_x000d_
 "`-----------`"_x000d_
 2 = 2,000 [A]_x000d_
 "Celkem: "A = 2,000 [B]</t>
  </si>
  <si>
    <t>R766DEHL3</t>
  </si>
  <si>
    <t>Doplnění příslušenství dveřních křídel - kování RC3 dle ČSN 1627 (klika-klika), mechanický samozavírač, elektromechanický samozamykací zámek RC3 s cylindrickou</t>
  </si>
  <si>
    <t>Doplnění příslušenství dveřních křídel - kování RC3 dle ČSN 1627 (klika-klika), mechanický samozavírač, elektromechanický samozamykací zámek RC3 s cylindrickou vložkou dle ČSN EN 1627; D+M komplet</t>
  </si>
  <si>
    <t>"Doplnění příslušenství dveřních křídel dle PD"_x000d_
 "bližší popis viz projektová dokumentace"_x000d_
 "viz výpis dveří"_x000d_
 "HL3"_x000d_
 "`-----------`"_x000d_
 1 = 1,000 [A]_x000d_
 "Celkem: "A = 1,000 [B]</t>
  </si>
  <si>
    <t>R766DEHL4</t>
  </si>
  <si>
    <t>Doplnění příslušenství dveřních křídel - kování RC3 dle ČSN 1627 (koule-klika), mechanický samozavírač, mechanický zámek RC3 s cylindrickou vložkou dle ČSN EN 1</t>
  </si>
  <si>
    <t>Doplnění příslušenství dveřních křídel - kování RC3 dle ČSN 1627 (koule-klika), mechanický samozavírač, mechanický zámek RC3 s cylindrickou vložkou dle ČSN EN 1627, elektrický otvírač v zárubni; D+M komplet</t>
  </si>
  <si>
    <t>"Doplnění příslušenství dveřních křídel dle PD"_x000d_
 "bližší popis viz projektová dokumentace"_x000d_
 "viz výpis dveří"_x000d_
 "HL4"_x000d_
 "`-----------`"_x000d_
 1 = 1,000 [A]_x000d_
 "Celkem: "A = 1,000 [B]</t>
  </si>
  <si>
    <t>R766DEHL5</t>
  </si>
  <si>
    <t>Doplnění příslušenství dveřních křídel - kování RC3 dle ČSN 1627 (koule-klika), mechanický samozavírač, mechanický zámek RC3 s cylindrickou vložkou dle ČSN EN 1627; D+M komplet</t>
  </si>
  <si>
    <t>"Doplnění příslušenství dveřních křídel dle PD"_x000d_
 "bližší popis viz projektová dokumentace"_x000d_
 "viz výpis dveří"_x000d_
 "HL5"_x000d_
 "`-----------`"_x000d_
 1 = 1,000 [A]_x000d_
 "Celkem: "A = 1,000 [B]</t>
  </si>
  <si>
    <t>R766DEHL6</t>
  </si>
  <si>
    <t>Vnitřní plastové dveře plné s křídlem 800x1970 mm požádní odolnosti EW-15 DP3, kování RC3 (koule-klika), mechanický samozavírač, elektrický samozamykací zámek s</t>
  </si>
  <si>
    <t>Vnitřní plastové dveře plné s křídlem 800x1970 mm požádní odolnosti EW-15 DP3, kování RC3 (koule-klika), mechanický samozavírač, elektrický samozamykací zámek s cylindrickou vložkou vč. zárubně, prahu, parotěsných pásků a zednického zapracení, D+M komplet</t>
  </si>
  <si>
    <t>"Vnitřní plastové dveře plné s křídlem 800x1970 mm"_x000d_
 "bližší popis viz projektová dokumentace"_x000d_
 "viz výpis dveří"_x000d_
 "HL6"_x000d_
 "včetně veškerého příslušenství a popisu dle projektové dokumentace"_x000d_
 "`-----------`"_x000d_
 1 = 1,000 [A]_x000d_
 "Celkem: "A = 1,000 [B]</t>
  </si>
  <si>
    <t>R766DEHL7</t>
  </si>
  <si>
    <t>"Doplnění příslušenství dveřních křídel dle PD"_x000d_
 "bližší popis viz projektová dokumentace"_x000d_
 "viz výpis dveří"_x000d_
 "HL7"_x000d_
 "`-----------`"_x000d_
 1 = 1,000 [A]_x000d_
 "Celkem: "A = 1,000 [B]</t>
  </si>
  <si>
    <t>767641800</t>
  </si>
  <si>
    <t>Demontáž zárubní dveří odřezáním plochy do 2,5 m2</t>
  </si>
  <si>
    <t>Demontáž dveřních zárubní odřezáním od upevnění, plochy dveří do 2,5 m2</t>
  </si>
  <si>
    <t>"Demontáž zárubní včetně vyvěšení křídel"_x000d_
 "dle přílohy výkresu bouraných kcí"_x000d_
 "`-----------------`"_x000d_
 "3D" 2 = 2,000 [A]_x000d_
 "Celkem: "A = 2,000 [B]</t>
  </si>
  <si>
    <t>767641805</t>
  </si>
  <si>
    <t>Demontáž zárubní dveří odřezáním plochy přes 2,5 do 4,5 m2</t>
  </si>
  <si>
    <t>Demontáž dveřních zárubní odřezáním od upevnění, plochy dveří přes 2,5 do 4,5 m2</t>
  </si>
  <si>
    <t>"Demontáž zárubní včetně vyvěšení křídel"_x000d_
 "dle přílohy výkresu bouraných kcí"_x000d_
 "`-----------------`"_x000d_
 "HL1" 1 = 1,000 [A]_x000d_
 "Celkem: "A = 1,000 [B]</t>
  </si>
  <si>
    <t>R76764Z01</t>
  </si>
  <si>
    <t>Překrytí technologického kanálu ocelovým plechem vč. L profilu, ocelové ploché tyče, ocelového plechu s oválnými výstupky a povrchovou úpravou, D+M komplet</t>
  </si>
  <si>
    <t>"Překrytí technologického kanálu ocelovým plechem"_x000d_
 "včetně veškerého příslušenství dle projektové dokumentace"_x000d_
 "vč. prořezu 10%"_x000d_
 "`-----------`"_x000d_
 327.37 = 327,370 [A]_x000d_
 "Celkem: "A = 327,370 [B]</t>
  </si>
  <si>
    <t>Všechny rozměry prvků jsou pouze orientační. Přesný rozměr zaměřit před výrobou na stavbě.
Podrobnější popis dle grafických a textových příloh PD.
Položka zahrnuje kompletní osazení, montáž a dodávku dle popisu položky vč.ztratného, spojovacího a upevňovacého materiálu 
Množství se určí v kilogramech kompletní konstrukce dle projektu
Měrná jednotka: kg
Všechny rozměry prvků jsou pouze orientační. Přesný rozměr zaměřit před výrobou na stavbě.
Podrobnější popis dle grafických a textových příloh PD.
Položka zahrnuje kompletní osazení, montáž a dodávku dle popisu položky vč.ztratného, spojovacího a upevňovacého materiálu 
Množství se určí v kilogramech kompletní konstrukce dle projektu
Měrná jednotka: kg</t>
  </si>
  <si>
    <t>771</t>
  </si>
  <si>
    <t>Podlahy z dlaždic</t>
  </si>
  <si>
    <t>771571810</t>
  </si>
  <si>
    <t>Demontáž podlah z dlaždic keramických kladených do malty</t>
  </si>
  <si>
    <t>"Bourání pochozí vrstvy podlahy z dlaždic keramických"_x000d_
 "dle přílohy výkresu bouraných kcí"_x000d_
 "`-----------------`"_x000d_
 "OP01" 6.650*2.950 = 19,618 [A]_x000d_
 "OP04" 2.900*2.800 = 8,120 [B]_x000d_
 "OP05"2.900*3.7400 = 10,846 [C]_x000d_
 "Celkem: "A+B+C = 38,584 [D]</t>
  </si>
  <si>
    <t>776</t>
  </si>
  <si>
    <t>Podlahy povlakové</t>
  </si>
  <si>
    <t>28411009</t>
  </si>
  <si>
    <t>lišta soklová PVC 18x80mm</t>
  </si>
  <si>
    <t>60756142</t>
  </si>
  <si>
    <t>linoleum přírodní antistatické třída zátěže 34/43, hořlavost Cfl-s1, odpor krytiny &gt;=10^9 tl 2,5mm</t>
  </si>
  <si>
    <t>776111112</t>
  </si>
  <si>
    <t>Broušení betonového podkladu povlakových podlah</t>
  </si>
  <si>
    <t>Příprava podkladu povlakových podlah a stěn broušení podlah nového podkladu betonového</t>
  </si>
  <si>
    <t>"Vinylová podlaha - příprava podkladu"_x000d_
 "dle grafických a textových příloh bojektu SO 33-71-01"_x000d_
 "viz nová skladba podlahy a kanálku"_x000d_
 "`-----------------` "_x000d_
 "OP01" 30.90 = 30,900 [A]_x000d_
 "OP04" 8.10 = 8,100 [B]_x000d_
 "Celkem: "A+B = 39,000 [C]</t>
  </si>
  <si>
    <t>776111311</t>
  </si>
  <si>
    <t>Vysátí podkladu povlakových podlah</t>
  </si>
  <si>
    <t>Příprava podkladu povlakových podlah a stěn vysátí podlah</t>
  </si>
  <si>
    <t>776121112</t>
  </si>
  <si>
    <t>Vodou ředitelná penetrace savého podkladu povlakových podlah</t>
  </si>
  <si>
    <t>Příprava podkladu povlakových podlah a stěn penetrace vodou ředitelná podlah</t>
  </si>
  <si>
    <t>"Vinylová podlaha - příprava podkladu"_x000d_
 "dle grafických a textových příloh bojektu SO 33-71-01"_x000d_
 "viz nová skladba podlahy a kanálku"_x000d_
 "`-----------------` "_x000d_
 "OP01" 30.90*2 = 61,800 [A]_x000d_
 "OP04" 8.10*2 = 16,200 [B]_x000d_
 "Celkem: "A+B = 78,000 [C]</t>
  </si>
  <si>
    <t>776141122</t>
  </si>
  <si>
    <t>Stěrka podlahová nivelační pro vyrovnání podkladu povlakových podlah pevnosti 30 MPa tl přes 3 do 5 mm</t>
  </si>
  <si>
    <t>Příprava podkladu povlakových podlah a stěn vyrovnání samonivelační stěrkou podlah pevnosti 30 MPa, tloušťky přes 3 do 5 mm</t>
  </si>
  <si>
    <t>"Vinylová podlaha - vyrovnávací stěrka tl. 5 mm"_x000d_
 "dle grafických a textových příloh bojektu SO 33-71-01"_x000d_
 "viz nová skladba podlahy a kanálku"_x000d_
 "`-----------------` "_x000d_
 "OP01" 30.90 = 30,900 [A]_x000d_
 "OP04" 8.10 = 8,100 [B]_x000d_
 "Celkem: "A+B = 39,000 [C]</t>
  </si>
  <si>
    <t>776251121</t>
  </si>
  <si>
    <t>Lepení elektrostaticky vodivých pásů z přírodního linolea (marmolea) standardním lepidlem</t>
  </si>
  <si>
    <t>Montáž podlahovin z přírodního linolea (marmolea) lepením standardním lepidlem z pásů elektrostaticky vodivých</t>
  </si>
  <si>
    <t>"Vinylová podlaha - vodivé pásky"_x000d_
 "dle grafických a textových příloh bojektu SO 33-71-01"_x000d_
 "viz nová skladba podlahy"_x000d_
 "`-----------------` "_x000d_
 "OP01" 30.90 = 30,900 [A]_x000d_
 "OP04" 8.10 = 8,100 [B]_x000d_
 "odpočet kanálku" -4.386 = -4,386 [C]_x000d_
 "soklíky"_x000d_
 "OP01" (6.000+6.550)*2*0.080 = 2,008 [D]_x000d_
 "OP04" (2.900+2.800)*2*0.080 = 0,912 [E]_x000d_
 "Celkem: "A+B+C+D+E = 37,534 [F]</t>
  </si>
  <si>
    <t>776411111</t>
  </si>
  <si>
    <t>Montáž obvodových soklíků výšky do 80 mm</t>
  </si>
  <si>
    <t>Montáž soklíků lepením obvodových, výšky do 80 mm</t>
  </si>
  <si>
    <t>"Soklíky"_x000d_
 "dle grafických a textových příloh bojektu SO 33-71-01"_x000d_
 "`--------------`"_x000d_
 "OP01" (6.000+6.550)*2 = 25,100 [A]_x000d_
 "OP04" (2.900+2.800)*2 = 11,400 [B]_x000d_
 "Celkem: "A+B = 36,500 [C]</t>
  </si>
  <si>
    <t>777611133</t>
  </si>
  <si>
    <t>Lepené vodivé měděné pásky antistatické podlahy</t>
  </si>
  <si>
    <t>Krycí nátěr podlahy antistatický lepené vodivé měděné pásky</t>
  </si>
  <si>
    <t>"Vinylová podlaha - vodivé pásky"_x000d_
 "dle grafických a textových příloh bojektu SO 33-71-01"_x000d_
 "viz nová skladba podlahy"_x000d_
 "`-----------------` "_x000d_
 "OP01" 30.90 = 30,900 [A]_x000d_
 "OP04" 8.10 = 8,100 [B]_x000d_
 "odpočet kanálku" -4.386 = -4,386 [C]_x000d_
 "Celkem: "A+B+C = 34,614 [D]</t>
  </si>
  <si>
    <t>998776101</t>
  </si>
  <si>
    <t>Přesun hmot tonážní pro podlahy povlakové v objektech v do 6 m</t>
  </si>
  <si>
    <t>Přesun hmot pro podlahy povlakové stanovený z hmotnosti přesunovaného materiálu vodorovná dopravní vzdálenost do 50 m základní v objektech výšky do 6 m</t>
  </si>
  <si>
    <t>784111001</t>
  </si>
  <si>
    <t>Oprášení (ometení ) podkladu v místnostech v do 3,80 m</t>
  </si>
  <si>
    <t>Oprášení (ometení) podkladu v místnostech výšky do 3,80 m</t>
  </si>
  <si>
    <t>"Výmalba - příprava podkladu"_x000d_
 "dle grafických a textových příloh PD"_x000d_
 "`----------------------`"_x000d_
 "stropy"_x000d_
 "OP01" 30.90 = 30,900 [A]_x000d_
 "OP02" 8.10 = 8,100 [B]_x000d_
 "Mezisoučet: "A+B = 39,000 [C]_x000d_
 "`---------------`"_x000d_
 "stěny"_x000d_
 "OP01" (6.000+6.550)*2*3.600 = 90,360 [D]_x000d_
 "OP04" (2.900+2.800)*2*3.600 = 41,040 [E]_x000d_
 "Mezisoučet: "D+E = 131,400 [F]_x000d_
 "OP06"_x000d_
 1.100*2.100 = 2,310 [G]_x000d_
 "Mezisoučet: "G = 2,310 [H]_x000d_
 "Celkem: "A+B+D+E+G = 172,710 [I]</t>
  </si>
  <si>
    <t>784111011</t>
  </si>
  <si>
    <t>Obroušení podkladu omítnutého v místnostech v do 3,80 m</t>
  </si>
  <si>
    <t>Obroušení podkladu omítky v místnostech výšky do 3,80 m</t>
  </si>
  <si>
    <t>784181101</t>
  </si>
  <si>
    <t>Základní akrylátová jednonásobná bezbarvá penetrace podkladu v místnostech v do 3,80 m</t>
  </si>
  <si>
    <t>Penetrace podkladu jednonásobná základní akrylátová bezbarvá v místnostech výšky do 3,80 m</t>
  </si>
  <si>
    <t>"Výmalba - penetrace"_x000d_
 "dle grafických a textových příloh PD"_x000d_
 "`----------------------`"_x000d_
 "stropy"_x000d_
 "OP01" 30.90 = 30,900 [A]_x000d_
 "OP02" 8.10 = 8,100 [B]_x000d_
 "Mezisoučet: "A+B = 39,000 [C]_x000d_
 "`---------------`"_x000d_
 "stěny"_x000d_
 "OP01" (6.000+6.550)*2*3.600 = 90,360 [D]_x000d_
 "OP04" (2.900+2.800)*2*3.600 = 41,040 [E]_x000d_
 "Mezisoučet: "D+E = 131,400 [F]_x000d_
 "OP06"_x000d_
 1.100*2.100 = 2,310 [G]_x000d_
 "Mezisoučet: "G = 2,310 [H]_x000d_
 "Celkem: "A+B+D+E+G = 172,710 [I]</t>
  </si>
  <si>
    <t>784211101</t>
  </si>
  <si>
    <t>Dvojnásobné bílé malby ze směsí za mokra výborně oděruvzdorných v místnostech v do 3,80 m</t>
  </si>
  <si>
    <t>Malby z malířských směsí oděruvzdorných za mokra dvojnásobné, bílé za mokra oděruvzdorné výborně v místnostech výšky do 3,80 m</t>
  </si>
  <si>
    <t>"Výmalba"_x000d_
 "dle grafických a textových příloh PD"_x000d_
 "`----------------------`"_x000d_
 "stropy"_x000d_
 "OP01" 30.90 = 30,900 [A]_x000d_
 "OP02" 8.10 = 8,100 [B]_x000d_
 "Mezisoučet: "A+B = 39,000 [C]_x000d_
 "`---------------`"_x000d_
 "stěny"_x000d_
 "OP01" (6.000+6.550)*2*3.600 = 90,360 [D]_x000d_
 "OP04" (2.900+2.800)*2*3.600 = 41,040 [E]_x000d_
 "Mezisoučet: "D+E = 131,400 [F]_x000d_
 "OP06"_x000d_
 1.100*2.100 = 2,310 [G]_x000d_
 "Mezisoučet: "G = 2,310 [H]_x000d_
 "Celkem: "A+B+D+E+G = 172,710 [I]</t>
  </si>
  <si>
    <t>787</t>
  </si>
  <si>
    <t>Dokončovací práce - zasklívání</t>
  </si>
  <si>
    <t>787911111</t>
  </si>
  <si>
    <t>Montáž bezpečnostní fólie na sklo</t>
  </si>
  <si>
    <t>Zasklívání - ostatní práce montáž fólie na sklo bezpečnostní</t>
  </si>
  <si>
    <t xml:space="preserve">"Montáž bezpečnostní folie třídy P1A dle ČSN EN 1627"_x000d_
 "viz příloha č. 2.104, TZ"_x000d_
 "`--------------`"_x000d_
 "HL2" 1.650*0.750+(0.850+0.400)*1.325 = 2,894 [A]_x000d_
 "HL3" 1.650*0.750+(0.850+0.400)*1.325 = 2,894 [B]_x000d_
 "HL4" 1.100*0.550 = 0,605 [C]_x000d_
 "HL5"  1.650*0.750+(0.850+0.400)*1.325 = 2,894 [D]_x000d_
 "HL8" 1.000*2.100*4+2.100*1.150*2+1.600*2.100*2 = 19,950 [E]_x000d_
 "Celkem: "A+B+C+D+E = 29,237 [F]</t>
  </si>
  <si>
    <t>R6347910</t>
  </si>
  <si>
    <t>bezpečnostní fólie P1A dle ČSN EN 1627</t>
  </si>
  <si>
    <t>"Pomocné lešení pro práce uvnitř"_x000d_
 "Legenda místností"_x000d_
 "`----------`"_x000d_
 "OP01" 30.90 = 30,900 [A]_x000d_
 "OP04" 8.10 = 8,100 [B]_x000d_
 "lešení pro opravu venkovní fasády po zazdění otvorů" 2*3*2 = 12,000 [C]_x000d_
 "Celkem: "A+B+C = 51,000 [D]</t>
  </si>
  <si>
    <t>962031133</t>
  </si>
  <si>
    <t>Bourání příček nebo přizdívek z cihel pálených plných tl přes 100 do 150 mm</t>
  </si>
  <si>
    <t>Bourání příček nebo přizdívek z cihel pálených plných, tl. přes 100 do 150 mm</t>
  </si>
  <si>
    <t>"Bourání příčky tl. 150 mm pro zvětšení mísnosti OP05"_x000d_
 "dle přílohy výkresu bouraných kcí"_x000d_
 "`-----------------`"_x000d_
 3.700*3.600 = 13,320 [A]_x000d_
 "odpočet otvoru"_x000d_
 -0.900*1.970 = -1,773 [B]_x000d_
 "Celkem: "A+B = 11,547 [C]</t>
  </si>
  <si>
    <t>965041441</t>
  </si>
  <si>
    <t>Bourání podkladů pod dlažby nebo mazanin škvárobetonových tl přes 100 mm pl přes 4 m2</t>
  </si>
  <si>
    <t>Bourání mazanin škvárobetonových tl. přes 100 mm, plochy přes 4 m2</t>
  </si>
  <si>
    <t>"Odstranění degradovaného betonu v tl. 250 mm"_x000d_
 "dle přílohy výkresu bouraných kcí"_x000d_
 "`-----------------`"_x000d_
 "OP01" 6.650*2.950*0.250 = 4,904 [A]_x000d_
 "OP04" 2.900*2.800*0.250 = 2,030 [B]_x000d_
 "OP05"2.900*3.7400*0.250 = 2,712 [C]_x000d_
 "Celkem: "A+B+C = 9,646 [D]</t>
  </si>
  <si>
    <t>965045113</t>
  </si>
  <si>
    <t>Bourání potěrů cementových nebo pískocementových tl do 50 mm pl přes 4 m2</t>
  </si>
  <si>
    <t>Bourání potěrů tl. do 50 mm cementových nebo pískocementových, plochy přes 4 m2</t>
  </si>
  <si>
    <t>"Bourání potěru "_x000d_
 "dle přílohy výkresu bouraných kcí"_x000d_
 "`-----------------`"_x000d_
 "OP01" 6.650*2.950 = 19,618 [A]_x000d_
 "OP04" 2.900*2.800 = 8,120 [B]_x000d_
 "OP05"2.900*3.7400 = 10,846 [C]_x000d_
 "Mezisoučet: "A+B+C = 38,584 [D]_x000d_
 "Bourání podkladního betonu tl. 40 mm"_x000d_
 "OP01" 6.650*2.950 = 19,618 [E]_x000d_
 "OP04" 2.900*2.800 = 8,120 [F]_x000d_
 "OP05"2.900*3.7400 = 10,846 [G]_x000d_
 "Mezisoučet: "E+F+G = 38,584 [H]_x000d_
 "Celkem: "A+B+C+E+F+G = 77,168 [I]</t>
  </si>
  <si>
    <t>978011191</t>
  </si>
  <si>
    <t>Otlučení (osekání) vnitřní vápenné nebo vápenocementové omítky stropů v rozsahu přes 50 do 100 %</t>
  </si>
  <si>
    <t>Otlučení vápenných nebo vápenocementových omítek vnitřních ploch stropů, v rozsahu přes 50 do 100 %</t>
  </si>
  <si>
    <t>"Odtranění omítky stropu v místnosti OP01 a OP04"_x000d_
 "dle grafických a textových příloh PD"_x000d_
 "`----------------------`"_x000d_
 "OP01" 30.90 = 30,900 [A]_x000d_
 "OP04" 8.10 = 8,100 [B]_x000d_
 "Celkem: "A+B = 39,000 [C]</t>
  </si>
  <si>
    <t>978013191</t>
  </si>
  <si>
    <t>Otlučení (osekání) vnitřní vápenné nebo vápenocementové omítky stěn v rozsahu přes 50 do 100 %</t>
  </si>
  <si>
    <t>Otlučení vápenných nebo vápenocementových omítek vnitřních ploch stěn s vyškrabáním spar, s očištěním zdiva, v rozsahu přes 50 do 100 %</t>
  </si>
  <si>
    <t>"Odtranění omítky stěn místnosti OP01 a OP04"_x000d_
 "dle grafických a textových příloh PD"_x000d_
 "`----------------------`"_x000d_
 "OP01" (6.000+6.550)*2*3.600 = 90,360 [A]_x000d_
 "OP04" (2.900+2.800)*2*3.600 = 41,040 [B]_x000d_
 "Celkem: "A+B = 131,400 [C]</t>
  </si>
  <si>
    <t>"Vyčištění pbjektu"_x000d_
 "dle půdorysu technologického objektu - legenda místností"_x000d_
 "`-----------------`"_x000d_
 30.90+8.10 = 39,000 [A]_x000d_
 "Celkem: "A = 39,000 [B]</t>
  </si>
  <si>
    <t>R97500188</t>
  </si>
  <si>
    <t>Zhotovení prostupů trvalých i došasných ve svislých i vodorovných konstrukcích vč. jádrových vrtů, zapravení, ztratného a opotřebení; D+M komplet</t>
  </si>
  <si>
    <t>"Dle projektové dokumentace"_x000d_
 "vč. prostupů pro nové tělesa kabelovodu"_x000d_
 1 = 1,000 [A]_x000d_
 "Celkem: "A = 1,000 [B]</t>
  </si>
  <si>
    <t>R97500189</t>
  </si>
  <si>
    <t>Sanace schodiště po výkopu základu pro PHS, D+M komplet</t>
  </si>
  <si>
    <t>"Uvedení schodiště a navazujících ploch, po zhotovení základu pro PHS, do původního stavu"_x000d_
 "Dle projektové dokumentace"_x000d_
 1 = 1,000 [A]_x000d_
 "Celkem: "A = 1,000 [B]</t>
  </si>
  <si>
    <t>"Zemina z hloubení pro založení kanálu pro IS"_x000d_
 9.013*2.05 = 18,477 [A]_x000d_
 "Celkem: "A = 18,477 [B]</t>
  </si>
  <si>
    <t>"viz automatický výpočet suti položek:"_x000d_
 "962031133" 3.556 = 3,556 [A]_x000d_
 "978011191" 1.950 = 1,950 [B]_x000d_
 "978013191" 6.044 = 6,044 [C]_x000d_
 "775157810" 3.209 = 3,209 [D]_x000d_
 "Celkem: "A+B+C+D = 14,759 [E]</t>
  </si>
  <si>
    <t>0.078 = 0,078 [A]</t>
  </si>
  <si>
    <t>"odhad"_x000d_
 0.058 = 0,058 [A]_x000d_
 "Celkem: "A = 0,058 [B]</t>
  </si>
  <si>
    <t>"viz automatický výpočet suti položek:"_x000d_
 "oddílu 767" 0.041 = 0,041 [A]_x000d_
 "Celkem: "A = 0,041 [B]</t>
  </si>
  <si>
    <t>SO 33-71-01.42</t>
  </si>
  <si>
    <t>Zařízení č. 1 - Celoroční přímé chlazení sdělovací místnosti</t>
  </si>
  <si>
    <t>R00101</t>
  </si>
  <si>
    <t>Venkovní kond.jednotka SPLIT dvoutrubková D+M, Qch=2,6 kW, Qt=3,4 kW, chladivo R32, Lp(1m)=47,0 dB(A), m=33 kg, D+M</t>
  </si>
  <si>
    <t xml:space="preserve">"předplněno chladivem R32  0,9 kg = 20 m, chlazení do venkovní teploty -15 °C"_x000d_
 "Včetně podložek z rýhované gumy a stěnových konzol. "_x000d_
 "Doprava pomocí plošiny a ruční mechanizace."_x000d_
 "Viz výkres číslo: D_2_2_1_SO337101_2_100-1.NP-Nový stav"_x000d_
 1 = 1,000 [A]_x000d_
 "Celkem: "A = 1,000 [B]</t>
  </si>
  <si>
    <t>R00102</t>
  </si>
  <si>
    <t>Vnitřní nástěnná jednotka systému SPLIT, Qch=2,6 kW, Qt=3,4 kW, m=10 kg, chladivo R32, D+M</t>
  </si>
  <si>
    <t>"Lp(1m)=36/30/24/21 dB(A); SEER/SCOP = 7,0/4,1"_x000d_
 "včetně čerpadla kondenzátu, při instalaci bude aktivován autorestart"_x000d_
 "Viz výkres číslo: D_2_2_1_SO337101_2_100-1.NP-Nový stav"_x000d_
 1 = 1,000 [A]_x000d_
 "Celkem: "A = 1,000 [B]</t>
  </si>
  <si>
    <t>R00103</t>
  </si>
  <si>
    <t>Kabelový ovladač dotykový, D+M</t>
  </si>
  <si>
    <t>"Viz výkres číslo: D_2_2_1_SO337101_2_100-1.NP-Nový stav"_x000d_
 1 = 1,000 [A]_x000d_
 "Celkem: "A = 1,000 [B]</t>
  </si>
  <si>
    <t>R00104</t>
  </si>
  <si>
    <t>Předizolované chladivové potrubí včetně izolace třídy reakce na oheň B-s1 d0, D+M</t>
  </si>
  <si>
    <t>"Cu potrubí 6/10"_x000d_
 "Cu potrubí v exteriéru bude opatřeno ochrannou páskou "_x000d_
 "Svařování Cu potrubí bude prováděno pod ochrannou atmosférou inertního plynu (např. dusík). "_x000d_
 "Viz výkres číslo: D_2_2_1_SO337101_2_100-1.NP-Nový stav"_x000d_
 7 = 7,000 [A]_x000d_
 "Celkem: "A = 7,000 [B]</t>
  </si>
  <si>
    <t>R00105</t>
  </si>
  <si>
    <t>Spojení konden.,vnit.jednotek, ovladačů stíněnou komunik.kabeláží, D+M</t>
  </si>
  <si>
    <t>"Viz výkres číslo: D_2_2_1_SO337101_2_100-1.NP-Nový stav"_x000d_
 18 = 18,000 [A]_x000d_
 "Celkem: "A = 18,000 [B]</t>
  </si>
  <si>
    <t>R00106</t>
  </si>
  <si>
    <t>Doplnění chladiva do systému R32, D+M</t>
  </si>
  <si>
    <t>R00107</t>
  </si>
  <si>
    <t>Protipožární ucpávka, D+M</t>
  </si>
  <si>
    <t>R00108</t>
  </si>
  <si>
    <t>Plastová lišta 150x50 mm pro vedení Cu potrubí, odvodu kondenzátu a komunikační kabeláže v interiéru, včetně tvarovek, D+M</t>
  </si>
  <si>
    <t>"Viz výkres číslo: D_2_2_1_SO337101_2_100-1.NP-Nový stav"_x000d_
 6 = 6,000 [A]_x000d_
 "Celkem: "A = 6,000 [B]</t>
  </si>
  <si>
    <t>R00109</t>
  </si>
  <si>
    <t>Plastová lišta 20x10 mm pro vedení komunikační kabeláže v interiéru, včetně tvarovek, D+M</t>
  </si>
  <si>
    <t>"Viz výkres číslo: D_2_2_1_SO337101_2_100-1.NP-Nový stav"_x000d_
 10 = 10,000 [A]_x000d_
 "Celkem: "A = 10,000 [B]</t>
  </si>
  <si>
    <t>R00110</t>
  </si>
  <si>
    <t>Krycí ocelový žlab pro vedení Cu potrubí a komunikační kabeláže ve venkovním prostředí včetně tvarovek a víka, rozměr ŠxV= 125x100 mm, D+M</t>
  </si>
  <si>
    <t>"Viz výkres číslo: D_2_2_1_SO337101_2_100-1.NP-Nový stav"_x000d_
 4 = 4,000 [A]_x000d_
 "Celkem: "A = 4,000 [B]</t>
  </si>
  <si>
    <t>R00111</t>
  </si>
  <si>
    <t>Potrubí PPR, PN 10 O 32, D+M</t>
  </si>
  <si>
    <t>R00112</t>
  </si>
  <si>
    <t>Ochrana potrubí O 32 plstěnými pásy, D+M</t>
  </si>
  <si>
    <t>R00113</t>
  </si>
  <si>
    <t>Připojeni vnitřní KLM jednotky pomocí hadice s koncovkami, D+M</t>
  </si>
  <si>
    <t>R00114</t>
  </si>
  <si>
    <t>Vodní a mechanická zápachová uzávěrka DN 40, D+M</t>
  </si>
  <si>
    <t>"včetně přechodu a připojení na stávající kanalizaci - objednat po doměření"_x000d_
 "Viz výkres číslo: D_2_2_1_SO337101_2_100-1.NP-Nový stav"_x000d_
 1 = 1,000 [A]_x000d_
 "Celkem: "A = 1,000 [B]</t>
  </si>
  <si>
    <t>R00115</t>
  </si>
  <si>
    <t>Demontáž umyvadla včetně vodovodní baterie a sifonu</t>
  </si>
  <si>
    <t>R00116</t>
  </si>
  <si>
    <t>Demontáž otopného tělesa včetně připojovacího potrubí a jeho zaslepení</t>
  </si>
  <si>
    <t>"Viz výkres číslo: D_2_2_1_SO337101_2_100-1.NP-Nový stav"_x000d_
 3 = 3,000 [A]_x000d_
 "Celkem: "A = 3,000 [B]</t>
  </si>
  <si>
    <t>R01200</t>
  </si>
  <si>
    <t>Montážní materiál k z.č. 1</t>
  </si>
  <si>
    <t>R01201</t>
  </si>
  <si>
    <t>Koordinace s elektro a zaregulování zařízení</t>
  </si>
  <si>
    <t>R01203</t>
  </si>
  <si>
    <t>Přesun hmot (% z ceny montáže)</t>
  </si>
  <si>
    <t>%</t>
  </si>
  <si>
    <t>R01204</t>
  </si>
  <si>
    <t>Inženýrská koordinační činnost</t>
  </si>
  <si>
    <t>R01205</t>
  </si>
  <si>
    <t>Komplexní zkoušky, uvedení do provozu</t>
  </si>
  <si>
    <t>R01206</t>
  </si>
  <si>
    <t>R01207</t>
  </si>
  <si>
    <t>Čištění a desinfekce VZT zařízení</t>
  </si>
  <si>
    <t>R01208</t>
  </si>
  <si>
    <t>Vakuování systému</t>
  </si>
  <si>
    <t>R01209</t>
  </si>
  <si>
    <t>PD skutečného provedení stavby</t>
  </si>
  <si>
    <t>R01210</t>
  </si>
  <si>
    <t>Požární hlídky</t>
  </si>
  <si>
    <t>R01211</t>
  </si>
  <si>
    <t>Napuštění potrubí inertním plynem</t>
  </si>
  <si>
    <t>R01212</t>
  </si>
  <si>
    <t>Kontrola těsnosti a pevnosti spojů Cu potrubí přetlakem tlakovou zkouškou pomocí dusíku</t>
  </si>
  <si>
    <t>R01213</t>
  </si>
  <si>
    <t>Vypracování provozního řádu</t>
  </si>
  <si>
    <t>R01214</t>
  </si>
  <si>
    <t>Vypuštění a napuštění otopného systému</t>
  </si>
  <si>
    <t>R01215</t>
  </si>
  <si>
    <t>Tlaková zkouška kanalizace</t>
  </si>
  <si>
    <t>Dopravné (doprava na staveniště a vnitrostaveništní doprava, % z ceny materiálu)</t>
  </si>
  <si>
    <t>Zařízení č. 2 - Celoroční přímé chlazení místnosti ČD-T</t>
  </si>
  <si>
    <t>R00201</t>
  </si>
  <si>
    <t>R00202</t>
  </si>
  <si>
    <t>R00203</t>
  </si>
  <si>
    <t>R00204</t>
  </si>
  <si>
    <t>"Cu potrubí 6/10"_x000d_
 "Cu potrubí v exteriéru bude opatřeno ochrannou páskou "_x000d_
 "Svařování Cu potrubí bude prováděno pod ochrannou atmosférou inertního plynu (např. dusík). "_x000d_
 "Viz výkres číslo: D_2_2_1_SO337101_2_100-1.NP-Nový stav"_x000d_
 11 = 11,000 [A]_x000d_
 "Celkem: "A = 11,000 [B]</t>
  </si>
  <si>
    <t>R00205</t>
  </si>
  <si>
    <t>"Viz výkres číslo: D_2_2_1_SO337101_2_100-1.NP-Nový stav"_x000d_
 16 = 16,000 [A]_x000d_
 "Celkem: "A = 16,000 [B]</t>
  </si>
  <si>
    <t>R00206</t>
  </si>
  <si>
    <t>R00207</t>
  </si>
  <si>
    <t>R00208</t>
  </si>
  <si>
    <t>"Viz výkres číslo: D_2_2_1_SO337101_2_100-1.NP-Nový stav"_x000d_
 5 = 5,000 [A]_x000d_
 "Celkem: "A = 5,000 [B]</t>
  </si>
  <si>
    <t>R00209</t>
  </si>
  <si>
    <t>R00210</t>
  </si>
  <si>
    <t>R00211</t>
  </si>
  <si>
    <t>R00212</t>
  </si>
  <si>
    <t>R00213</t>
  </si>
  <si>
    <t>R02200</t>
  </si>
  <si>
    <t>Montážní materiál k z.č. 2</t>
  </si>
  <si>
    <t>R02201</t>
  </si>
  <si>
    <t>R02202</t>
  </si>
  <si>
    <t>R02203</t>
  </si>
  <si>
    <t>R02204</t>
  </si>
  <si>
    <t>R02205</t>
  </si>
  <si>
    <t>R02206</t>
  </si>
  <si>
    <t>R02207</t>
  </si>
  <si>
    <t>R02208</t>
  </si>
  <si>
    <t>R02209</t>
  </si>
  <si>
    <t>R02210</t>
  </si>
  <si>
    <t>R02211</t>
  </si>
  <si>
    <t>R02212</t>
  </si>
  <si>
    <t>R02213</t>
  </si>
  <si>
    <t>R02214</t>
  </si>
  <si>
    <t>SO 33-71-01.47</t>
  </si>
  <si>
    <t>713552111T00</t>
  </si>
  <si>
    <t>Montáž protipožární trubní ucpávky EI 120, do D 25 mm, stěna</t>
  </si>
  <si>
    <t>94</t>
  </si>
  <si>
    <t>Lešení a stavební výtahy</t>
  </si>
  <si>
    <t>941955001R00</t>
  </si>
  <si>
    <t>Lešení lehké pomocné, výška podlahy do 1,2 m</t>
  </si>
  <si>
    <t>941955002R00</t>
  </si>
  <si>
    <t>Lešení lehké pomocné, výška podlahy do 1,9 m</t>
  </si>
  <si>
    <t>97</t>
  </si>
  <si>
    <t>Prorážení otvorů</t>
  </si>
  <si>
    <t>971100021RAB</t>
  </si>
  <si>
    <t>Vybourání otvorů ve zdivu cihelném, tloušťka 45 cm</t>
  </si>
  <si>
    <t>974031122R00</t>
  </si>
  <si>
    <t>Vysekání rýh ve zdi cihelné 3 x 7 cm</t>
  </si>
  <si>
    <t>M21</t>
  </si>
  <si>
    <t>210010011RT1</t>
  </si>
  <si>
    <t>Trubka tuhá z PVC volně/pod omítku + kolena 16 mm, včetně dodávky trubky 1516</t>
  </si>
  <si>
    <t>210010012RT1</t>
  </si>
  <si>
    <t>Trubka tuhá z PVC volně/pod omítku + kolena 23 mm, včetně dodávky trubky 1525</t>
  </si>
  <si>
    <t>210010013RT1</t>
  </si>
  <si>
    <t>Trubka tuhá z PVC volně/pod omítku + kolena 29 mm, včetně dodávky trubky 1532</t>
  </si>
  <si>
    <t>210010091RT4</t>
  </si>
  <si>
    <t>Lišta hranatá bezhalogenová do šířky 40 mm, včetně dodávky lišty LHD 40 x 40 HF</t>
  </si>
  <si>
    <t>210010351R00</t>
  </si>
  <si>
    <t>Rozvodka krabicová z lis. izol. 6455-11 do 4 mm2</t>
  </si>
  <si>
    <t>210010535RT2</t>
  </si>
  <si>
    <t>Zapojení vodiče do svorky, včetně svorky 2 /2273-202/</t>
  </si>
  <si>
    <t>210010535RT3</t>
  </si>
  <si>
    <t>Zapojení vodiče do svorky, včetně svorky 3 /2273-203/</t>
  </si>
  <si>
    <t>210010535RT4</t>
  </si>
  <si>
    <t>Zapojení vodiče do svorky, včetně svorky 4 /2273-204/</t>
  </si>
  <si>
    <t>210010535RT5</t>
  </si>
  <si>
    <t>Zapojení vodiče do svorky, včetně svorky 5 /2273-205/</t>
  </si>
  <si>
    <t>210010535RT8</t>
  </si>
  <si>
    <t>Zapojení vodiče do svorky, včetně svorky 8 /2273-208/</t>
  </si>
  <si>
    <t>210020302R00</t>
  </si>
  <si>
    <t>Žlab kabelový drátěný s příslušenstvím, 50/50 mm bez víka</t>
  </si>
  <si>
    <t>210020651R00</t>
  </si>
  <si>
    <t xml:space="preserve">Konstrukce ocelová nosná pro zařízení do 5 kg,  pro montáž kabelových žlabů</t>
  </si>
  <si>
    <t>210020922R00</t>
  </si>
  <si>
    <t>Ucpávka protipožární, průchod stěnou, tl. 30 cm</t>
  </si>
  <si>
    <t>210100001R00</t>
  </si>
  <si>
    <t>Ukončení vodičů v rozvaděči + zapojení do 2,5 mm2</t>
  </si>
  <si>
    <t>210100002R00</t>
  </si>
  <si>
    <t>Ukončení vodičů v rozvaděči + zapojení do 6 mm2</t>
  </si>
  <si>
    <t>210100003R00</t>
  </si>
  <si>
    <t>Ukončení vodičů v rozvaděči + zapojení do 16 mm2</t>
  </si>
  <si>
    <t>210110001RT2</t>
  </si>
  <si>
    <t>Spínač nástěnný jednopól.- řaz. 1, obyč.prostředí, včetně dodávky spínače</t>
  </si>
  <si>
    <t>210110003R00</t>
  </si>
  <si>
    <t>Spínač nástěnný seriový - řaz. 5, obyč.prostředí</t>
  </si>
  <si>
    <t>210110511RT2</t>
  </si>
  <si>
    <t>Vypínač vačkový v krytu S 25 VP, VL 01, 02, včetně dodávky vypínače</t>
  </si>
  <si>
    <t>210111062R00</t>
  </si>
  <si>
    <t>Zásuvka domovní nástěnná 16A,380V 3P+N+PE</t>
  </si>
  <si>
    <t>210190002R00</t>
  </si>
  <si>
    <t>Montáž celoplechových rozvodnic do váhy 50 kg</t>
  </si>
  <si>
    <t>210201521R00</t>
  </si>
  <si>
    <t>A - Svítidlo LED technické stropní přisazené, 5200lm, 5200/840, IP65</t>
  </si>
  <si>
    <t>210800105R00</t>
  </si>
  <si>
    <t>Kabel CYKY-J 750 V 3x1,5 mm2 uložený pevně, včetně dodávky kabelu</t>
  </si>
  <si>
    <t>210800106RT1</t>
  </si>
  <si>
    <t>Kabel CYKY-O 750 V 3x1,5 mm2 uložený pevně, včetně dodávky kabelu</t>
  </si>
  <si>
    <t>Kabel CYKY 750 V 3x2,5 mm2 uložený pevně omítkou, včetně dodávky kabelu</t>
  </si>
  <si>
    <t>210800107R00</t>
  </si>
  <si>
    <t>Kabel CYKY 750 V 3x6 mm2 uložený pod omítkou, včetně kabelu</t>
  </si>
  <si>
    <t>210800526R00</t>
  </si>
  <si>
    <t>Vodič H07V-U (CY) 4 mm2 uložený volně, včetně dodávky vodiče CY 4</t>
  </si>
  <si>
    <t>210800529RT1</t>
  </si>
  <si>
    <t>Vodič H07V-U (CY) 16 mm2 uložený volně, včetně dodávky vodiče CY 16</t>
  </si>
  <si>
    <t>345717550R</t>
  </si>
  <si>
    <t>Příchytka pro tuhé trubky 5316E KB</t>
  </si>
  <si>
    <t>345717551R</t>
  </si>
  <si>
    <t>Příchytka pro tuhé trubky 5320 KB</t>
  </si>
  <si>
    <t>345717553R</t>
  </si>
  <si>
    <t>Příchytka pro tuhé trubky 5332 KB</t>
  </si>
  <si>
    <t>M65</t>
  </si>
  <si>
    <t>Elektroinstalace</t>
  </si>
  <si>
    <t>650020112R00</t>
  </si>
  <si>
    <t>Vrt + osazení hmoždinky do stěn železobet. HM 8</t>
  </si>
  <si>
    <t>M94</t>
  </si>
  <si>
    <t>347123..R</t>
  </si>
  <si>
    <t>Nástěnný držák kab. žlabu NDž 50</t>
  </si>
  <si>
    <t>347129..R</t>
  </si>
  <si>
    <t>Spojka žlabu SDž 2</t>
  </si>
  <si>
    <t>347130..R</t>
  </si>
  <si>
    <t>Spojka žlabu SDž 3 matice</t>
  </si>
  <si>
    <t>347131..R</t>
  </si>
  <si>
    <t>Závitová tyč + zarážecí kotva M8</t>
  </si>
  <si>
    <t>347132..R</t>
  </si>
  <si>
    <t>Držák UDž</t>
  </si>
  <si>
    <t>35712205R</t>
  </si>
  <si>
    <t>Rozváděč R sděl. včetně skříňě a vybavení-dle, výkresu č. SO337101.47-2-102-soubor celkem</t>
  </si>
  <si>
    <t xml:space="preserve">947      R01</t>
  </si>
  <si>
    <t>Demontáž stávajících zařízení</t>
  </si>
  <si>
    <t>H</t>
  </si>
  <si>
    <t xml:space="preserve">947      R02</t>
  </si>
  <si>
    <t>Úprava stávajících zařízení</t>
  </si>
  <si>
    <t xml:space="preserve">947      R03</t>
  </si>
  <si>
    <t>Úprava stávajícího rozváděče</t>
  </si>
  <si>
    <t xml:space="preserve">947      R04</t>
  </si>
  <si>
    <t>Vyhledávání připojovacího místa</t>
  </si>
  <si>
    <t xml:space="preserve">947      R05</t>
  </si>
  <si>
    <t>Napojení na stávající zařízení</t>
  </si>
  <si>
    <t xml:space="preserve">947      R06</t>
  </si>
  <si>
    <t>Příprava ke komplexní zkoušce</t>
  </si>
  <si>
    <t xml:space="preserve">947      R07</t>
  </si>
  <si>
    <t>Zabezpečení pracoviště</t>
  </si>
  <si>
    <t xml:space="preserve">947      R08</t>
  </si>
  <si>
    <t>Montáž</t>
  </si>
  <si>
    <t xml:space="preserve">947      R10</t>
  </si>
  <si>
    <t>Koordinace prací s ostatními profesemi</t>
  </si>
  <si>
    <t xml:space="preserve">947      R11</t>
  </si>
  <si>
    <t>Montáž a popis nového rozváděče</t>
  </si>
  <si>
    <t xml:space="preserve">947      R12</t>
  </si>
  <si>
    <t>Spolupráce s revizním technikem</t>
  </si>
  <si>
    <t xml:space="preserve">947      R14</t>
  </si>
  <si>
    <t>Revizní technik</t>
  </si>
  <si>
    <t xml:space="preserve">947      R15</t>
  </si>
  <si>
    <t>Vyhotovení všech potřebných zkoušek, měření, certifikace, protokolů</t>
  </si>
  <si>
    <t>SO 33-72-02.01</t>
  </si>
  <si>
    <t>SO 33-72-02</t>
  </si>
  <si>
    <t>10364101</t>
  </si>
  <si>
    <t>zemina pro terénní úpravy - ornice</t>
  </si>
  <si>
    <t>"Uvažovaná doba čerpání 60 dní"_x000d_
 "`--------------`"_x000d_
 24*60 = 1440,000 [A]_x000d_
 "Celkem: "A = 1440,000 [B]</t>
  </si>
  <si>
    <t>Hloubení nezapažených jam a zářezů strojně s urovnáním dna do předepsaného profilu a spádu v hornině třídy těžitelnosti I skupiny 3 přes 100 do 500 m3</t>
  </si>
  <si>
    <t>"Hloubení jámy pro založení objektu"_x000d_
 "dle přílohy č. 2.104, 105, 106, TZ"_x000d_
 "`--------------`"_x000d_
 "kubatura svahovaného výkopu pro založení objektu"_x000d_
 1/3*(9.160*9.580+115.86108719+12.580*12.160)*1.750 = 208,009 [A]_x000d_
 "Mezisoučet: "A = 208,009 [B]_x000d_
 "kubatura svahovaného výkopu pro vsakovací objekt"_x000d_
 1/3*(3.600*5.400+23.61473777+4.200*6.830)*0.800 = 19,131 [C]_x000d_
 "Mezisoučet: "C = 19,131 [D]_x000d_
 "kubatura výkopu pro zvýšení únosné vrstvy"_x000d_
 9.580*8.761*0.300 = 25,179 [E]_x000d_
 "Mezisoučet: "E = 25,179 [F]_x000d_
 "Celkem: "A+C+E = 252,319 [G]</t>
  </si>
  <si>
    <t>132212132</t>
  </si>
  <si>
    <t>Hloubení nezapažených rýh šířky do 800 mm v nesoudržných horninách třídy těžitelnosti I skupiny 3 ručně</t>
  </si>
  <si>
    <t>Hloubení nezapažených rýh šířky do 800 mm ručně s urovnáním dna do předepsaného profilu a spádu v hornině třídy těžitelnosti I skupiny 3 nesoudržných</t>
  </si>
  <si>
    <t>"Hloubení rýhy pro uložení betonové příkopové tvarovky"_x000d_
 "dle přílohy č. 2.104, 105, 106, TZ"_x000d_
 "`--------------`"_x000d_
 0.200*0.160*17.000 = 0,544 [A]_x000d_
 "Celkem: "A = 0,544 [B]</t>
  </si>
  <si>
    <t>"Zpětný zásyp vytěženou zeminou "_x000d_
 "dle přílohy č. 2.104, 105, 106, TZ"_x000d_
 "`--------------`"_x000d_
 "kubatura svahovaného výkopu"_x000d_
 1/3*(9.580*8.761+111.80641631+11.700*12.730)*1.750 = 201,062 [A]_x000d_
 "odpočet zeminy vytlačené kcemi"_x000d_
 -8.020*7.200*1.500 = -86,616 [B]_x000d_
 "Mezisoučet: "A+B = 114,446 [C]_x000d_
 "zásyp vsakovacího objektu"_x000d_
 1/3*(3.600*5.400+23.61473777+4.200*6.830)*0.800 = 19,131 [D]_x000d_
 -1/3*(2.600*5.000+15.26302722+3.200*5.600)*0.400 = -6,158 [E]_x000d_
 -4.200*2.400*0.320 = -3,226 [F]_x000d_
 "Mezisoučet: "D+E+F = 9,747 [G]_x000d_
 "Celkem: "A+B+D+E+F = 124,193 [H]</t>
  </si>
  <si>
    <t>181311103</t>
  </si>
  <si>
    <t>Rozprostření ornice tl vrstvy do 200 mm v rovině nebo ve svahu do 1:5 ručně</t>
  </si>
  <si>
    <t>Rozprostření a urovnání ornice v rovině nebo ve svahu sklonu do 1:5 ručně při souvislé ploše, tl. vrstvy do 200 mm</t>
  </si>
  <si>
    <t>"Ohumusování - viz souvrství vsakovacího objektu"_x000d_
 "humózní vrstva tl. 100 mm"_x000d_
 "dlep řílohy č. 2.105, 2.106, TZ"_x000d_
 "`--------------------`"_x000d_
 6.830*4.200 = 28,686 [A]_x000d_
 "Celkem: "A = 28,686 [B]</t>
  </si>
  <si>
    <t>58343959</t>
  </si>
  <si>
    <t>kamenivo drcené hrubé frakce 32/63</t>
  </si>
  <si>
    <t>"Zásyp akumulačních boxů - materiál"_x000d_
 "dle přílohy č. 2.104, 105, 106, TZ"_x000d_
 "`--------------`"_x000d_
 9.747*2.05 = 19,981 [A]_x000d_
 "Celkem: "A = 19,981 [B]</t>
  </si>
  <si>
    <t>"Zřízení vrstvy z geotextílie"_x000d_
 "dle přílohy č. 2.104, 105, 106, TZ"_x000d_
 "`--------------`"_x000d_
 9.580*8.761*2 = 167,861 [A]_x000d_
 "Mezisoučet: "A = 167,861 [B]_x000d_
 "Geotextílie - vsakovací boxy - porovnávací položka"_x000d_
 "`------------`"_x000d_
 (4.200+2.400)*2*0.320 = 4,224 [C]_x000d_
 4.200*2.400*2 = 20,160 [D]_x000d_
 "Mezisoučet: "C+D = 24,384 [E]_x000d_
 "Celkem: "A+C+D = 192,245 [F]</t>
  </si>
  <si>
    <t>"Zhutněný polštář pod podkladní betonovou desku"_x000d_
 "dle přílohy č. 2.104, 105, 106, TZ"_x000d_
 "`--------------`"_x000d_
 9.580*8.761*0.300 = 25,179 [A]_x000d_
 "Celkem: "A = 25,179 [B]</t>
  </si>
  <si>
    <t>"Podkladní betonová deska na zhutněném podkladu"_x000d_
 "dle přílohy č. 2.104, 105, 106, TZ"_x000d_
 "`--------------`"_x000d_
 8.380*7.560*0.100 = 6,335 [A]_x000d_
 "Celkem: "A = 6,335 [B]</t>
  </si>
  <si>
    <t>"Podkladní ŽB deska pro umístění objetu EPZ"_x000d_
 "dle přílohy č. 2.104, 105, 106, TZ"_x000d_
 "`--------------`"_x000d_
 7.360*8.180*0.300 = 18,061 [A]_x000d_
 "Celkem: "A = 18,061 [B]</t>
  </si>
  <si>
    <t>"Zrízení bednění podkladních desek"_x000d_
 "dle přílohy č. 2.104, 105, 106, TZ"_x000d_
 "`--------------`"_x000d_
 "podkladní prostý beton"_x000d_
 (8.380+7.560)*2*0.100 = 3,188 [A]_x000d_
 "Mezisoučet: "A = 3,188 [B]_x000d_
 "podkladní ŽB beton"_x000d_
 (7.360+8.180)*2*0.300 = 9,324 [C]_x000d_
 "Mezisoučet: "C = 9,324 [D]_x000d_
 "Celkem: "A+C = 12,512 [E]</t>
  </si>
  <si>
    <t>"Odstranění bednění"_x000d_
 "viz položka č. 273351121"_x000d_
 12.512 = 12,512 [A]_x000d_
 "Celkem: "A = 12,512 [B]</t>
  </si>
  <si>
    <t>"dle výkazu výztuže"_x000d_
 "+10% prořez"_x000d_
 "`--------------`"_x000d_
 1.0196*1.1 = 1,122 [A]_x000d_
 "Celkem: "A = 1,122 [B]</t>
  </si>
  <si>
    <t>"Uzemňovací pás 40x5 mm"_x000d_
 200 = 200,000 [A]</t>
  </si>
  <si>
    <t>"Prostorové prefabrikované dílce EPZ"_x000d_
 "dle přílohy č. 2.104, 105, 106, TZ"_x000d_
 "měřeno digitálně"_x000d_
 "`------------------`"_x000d_
 "prostorové dílce objektu"_x000d_
 7.320*7.740*4.590 = 260,055 [A]_x000d_
 "Mezisoučet: "A = 260,055 [B]_x000d_
 "dílce větracích komínů"_x000d_
 2.220*1.280*1.280*3 = 10,912 [C]_x000d_
 "Mezisoučet: "C = 10,912 [D]_x000d_
 "Celkem: "A+C = 270,967 [E]</t>
  </si>
  <si>
    <t>"Podklad pod okapový chodník"_x000d_
 "dle přílohy č. 2.104, 105, 106, TZ"_x000d_
 "`------------------`"_x000d_
 (7.900+9.000)*0.500 = 8,450 [A]_x000d_
 "Celkem: "A = 8,450 [B]</t>
  </si>
  <si>
    <t>"příplatek do tloušťky podkladu 150 mm"_x000d_
 "viz položka č. 451577777"_x000d_
 "`----------------`"_x000d_
 8.450*5 = 42,250 [A]_x000d_
 "Celkem: "A = 42,250 [B]</t>
  </si>
  <si>
    <t>"Pletivo do tmelu"_x000d_
 "dle přílohy č. 2.104, 105, 106, TZ"_x000d_
 "`------------------`"_x000d_
 "Penetrace vnějších stěn"_x000d_
 "dle přílohy č. 2.104, 105, 106, TZ"_x000d_
 "2 vrstvy spojovacího postřiku"_x000d_
 "`------------------`"_x000d_
 "pohled 1"_x000d_
 3.240*7.600 = 24,624 [A]_x000d_
 "Mezisoučet: "A = 24,624 [B]_x000d_
 "pohled 2"_x000d_
 3.240*7.600 = 24,624 [C]_x000d_
 "odpočet otvorů"_x000d_
 -1.410*2.200*3 = -9,306 [D]_x000d_
 "Mezisoučet: "C+D = 15,318 [E]_x000d_
 "pohled 3"_x000d_
 32.436 = 32,436 [F]_x000d_
 "odpočet otvorů"_x000d_
 -1.210*2.200 = -2,662 [G]_x000d_
 "Mezisoučet: "F+G = 29,774 [H]_x000d_
 "pohled 4"_x000d_
 32.436 = 32,436 [I]_x000d_
 "Mezisoučet: "I = 32,436 [J]_x000d_
 "ostění dvěří"_x000d_
 (1.410+2.200*2)*0.240*3 = 4,183 [K]_x000d_
 (1.210+2.300*2)*0.240 = 1,394 [L]_x000d_
 "Mezisoučet: "K+L = 5,577 [M]_x000d_
 "Komíny"_x000d_
 1.48*4*2.250*3 = 39,960 [N]_x000d_
 "Mezisoučet: "N = 39,960 [O]_x000d_
 "Celkem: "A+C+D+F+G+I+K+L+N = 147,689 [P]</t>
  </si>
  <si>
    <t>"Montáž rohových omítkových profilů"_x000d_
 "dle přílohy č. 2.104, 105, 106, TZ"_x000d_
 "`--------------`"_x000d_
 "nároží objektu"_x000d_
 4.710*4 = 18,840 [A]_x000d_
 "Mezisoučet: "A = 18,840 [B]_x000d_
 "kolem dveřních otvorů"_x000d_
 (1.410+2.200*2)*3 = 17,430 [C]_x000d_
 1.210+2.200*2 = 5,610 [D]_x000d_
 "Mezisoučet: "C+D = 23,040 [E]_x000d_
 "Komíny"_x000d_
 2.250*4*3 = 27,000 [F]_x000d_
 "Mezisoučet: "F = 27,000 [G]_x000d_
 "Celkem: "A+C+D+F = 68,880 [H]</t>
  </si>
  <si>
    <t>"Montáž začišťovacích profilů"_x000d_
 "dle přílohy č. 2.104, 105, 106, TZ"_x000d_
 "`--------------`"_x000d_
 "kolem dveřních otvorů"_x000d_
 (1.410+2.200*2)*3 = 17,430 [A]_x000d_
 1.210+2.200*2 = 5,610 [B]_x000d_
 "Celkem: "A+B = 23,040 [C]</t>
  </si>
  <si>
    <t>"Penetrace vnějších stěn"_x000d_
 "dle přílohy č. 2.104, 105, 106, TZ"_x000d_
 "2 vrstvy spojovacího postřiku"_x000d_
 "`------------------`"_x000d_
 "pohled 1"_x000d_
 3.240*7.600*2 = 49,248 [A]_x000d_
 "Mezisoučet: "A = 49,248 [B]_x000d_
 "pohled 2"_x000d_
 3.240*7.600*2 = 49,248 [C]_x000d_
 "odpočet otvorů"_x000d_
 -1.410*2.200*3*2 = -18,612 [D]_x000d_
 "Mezisoučet: "C+D = 30,636 [E]_x000d_
 "pohled 3"_x000d_
 32.436*2 = 64,872 [F]_x000d_
 "odpočet otvorů"_x000d_
 -1.210*2.200*2 = -5,324 [G]_x000d_
 "Mezisoučet: "F+G = 59,548 [H]_x000d_
 "pohled 4"_x000d_
 32.436*2 = 64,872 [I]_x000d_
 "Mezisoučet: "I = 64,872 [J]_x000d_
 "ostění dvěří"_x000d_
 (1.410+2.200*2)*0.240*3*2 = 8,366 [K]_x000d_
 (1.210+2.300*2)*0.240*2 = 2,789 [L]_x000d_
 "Mezisoučet: "K+L = 11,155 [M]_x000d_
 "Komíny"_x000d_
 1.48*4*2.250*3*2 = 79,920 [N]_x000d_
 "Mezisoučet: "N = 79,920 [O]_x000d_
 "Celkem: "A+C+D+F+G+I+K+L+N = 295,379 [P]</t>
  </si>
  <si>
    <t>"Omítka"_x000d_
 "dle přílohy č. 2.104, 105, 106, TZ"_x000d_
 "výměra viz položka č. 622142001"_x000d_
 "`------------------`"_x000d_
 147.689 = 147,689 [A]_x000d_
 "Celkem: "A = 147,689 [B]</t>
  </si>
  <si>
    <t>"viz položka č. 711111001"_x000d_
 54.149 = 54,149 [A]_x000d_
 "viz položka č. 711112001"_x000d_
 51.590 = 51,590 [B]_x000d_
 "Celkem: "A+B = 105,739 [C]_x000d_
 C * 0.00034"Koeficient množství" = 0,036 [D]</t>
  </si>
  <si>
    <t>"viz položka č. 711111001"_x000d_
 108.298 = 108,298 [A]_x000d_
 "viz položka č. 711112001"_x000d_
 103.180 = 103,180 [B]_x000d_
 "Celkem: "A+B = 211,478 [C]_x000d_
 C * 1.221"Koeficient množství" = 258,215 [D]</t>
  </si>
  <si>
    <t>"Penetrační asfaltový nátěr"_x000d_
 "dle přílohy č. 2.104, 105, 106, TZ"_x000d_
 "`---------------`"_x000d_
 7.780*6.960 = 54,149 [A]_x000d_
 "Celkem: "A = 54,149 [B]</t>
  </si>
  <si>
    <t>"Penetrační asfaltový nátěr"_x000d_
 "dle přílohy č. 2.104, 105, 106, TZ"_x000d_
 "`---------------`"_x000d_
 (7.780+6.960)*2*1.750 = 51,590 [A]_x000d_
 "Celkem: "A = 51,590 [B]</t>
  </si>
  <si>
    <t>"NAIP - dvě vrstvy"_x000d_
 "dle přílohy č. 2.104, 105, 106, TZ"_x000d_
 "viz položka č. 711111001"_x000d_
 "`---------------`"_x000d_
 54.149*2 = 108,298 [A]_x000d_
 "Celkem: "A = 108,298 [B]</t>
  </si>
  <si>
    <t>"NAIP - 2 vrstvy"_x000d_
 "dle přílohy č. 2.104, 105, 106, TZ"_x000d_
 "viz položka č. 711112001"_x000d_
 "`---------------`"_x000d_
 51.590*2 = 103,180 [A]_x000d_
 "Celkem: "A = 103,180 [B]</t>
  </si>
  <si>
    <t>28375938</t>
  </si>
  <si>
    <t>deska EPS 70 fasádní ?=0,039 tl 100mm</t>
  </si>
  <si>
    <t>"Montáž zateplení větracích komínů"_x000d_
 1.480*4*2.250*3 = 39,960 [A]_x000d_
 "Celkem: "A = 39,960 [B]</t>
  </si>
  <si>
    <t>"Montáž tepelné izolace stěn vnější"_x000d_
 "dle přílohy č. 2.104, 105, 106, 107, TZ"_x000d_
 "`--------------`"_x000d_
 "EPS fasádní"_x000d_
 (7.600+8.020)*2*3.200 = 99,968 [A]_x000d_
 "odpočet dveří"_x000d_
 -1.410*2.200*3 = -9,306 [B]_x000d_
 -1.210*2.200 = -2,662 [C]_x000d_
 "Celkem: "A+B+C = 88,000 [D]_x000d_
 D * 1.05"Koeficient množství" = 92,400 [E]</t>
  </si>
  <si>
    <t>"Montáž tepelné izolace stěn vnější"_x000d_
 "dle přílohy č. 2.104, 105, 106, 107, TZ"_x000d_
 "`--------------`"_x000d_
 "XPS pro soklové použití"_x000d_
 (7.600+8.020)*2*1.500 = 46,860 [A]_x000d_
 "Celkem: "A = 46,860 [B]</t>
  </si>
  <si>
    <t>63140409</t>
  </si>
  <si>
    <t>deska tepelně izolační minerální plochých střech dvouvrstvá ?=0,038-0,039 tl 200mm</t>
  </si>
  <si>
    <t>"Montáž tepelné izolace stěn vnější"_x000d_
 "dle přílohy č. 2.104, 105, 106, 107, TZ"_x000d_
 "`--------------`"_x000d_
 "EPS fasádní"_x000d_
 (7.600+8.020)*2*3.200 = 99,968 [A]_x000d_
 "odpočet dveří"_x000d_
 -1.410*2.200*3 = -9,306 [B]_x000d_
 -1.210*2.200 = -2,662 [C]_x000d_
 "Mezisoučet: "A+B+C = 88,000 [D]_x000d_
 "XPS pro soklové použití"_x000d_
 (7.600+8.020)*2*1.500 = 46,860 [E]_x000d_
 "Mezisoučet: "E = 46,860 [F]_x000d_
 "Montáž zateplení větracích komínů"_x000d_
 1.480*4*2.250*3 = 39,960 [G]_x000d_
 "Mezisoučet: "G = 39,960 [H]_x000d_
 "Celkem: "A+B+C+E+G = 174,820 [I]</t>
  </si>
  <si>
    <t>713141151</t>
  </si>
  <si>
    <t>Montáž izolace tepelné střech plochých kladené volně 1 vrstva rohoží, pásů, dílců, desek</t>
  </si>
  <si>
    <t>Montáž tepelné izolace střech plochých rohožemi, pásy, deskami, dílci, bloky (izolační materiál ve specifikaci) kladenými volně jednovrstvá</t>
  </si>
  <si>
    <t>"Montáž tepelné izolace půdního prostoru"_x000d_
 "dle přílohy č. 2.104, 105, 106, 107, TZ"_x000d_
 "`--------------`"_x000d_
 8.020*7.600 = 60,952 [A]_x000d_
 "odpočet komínů"_x000d_
 -1.280*1.280*3 = -4,915 [B]_x000d_
 "Celkem: "A+B = 56,037 [C]</t>
  </si>
  <si>
    <t>762</t>
  </si>
  <si>
    <t>Konstrukce tesařské</t>
  </si>
  <si>
    <t>59590756</t>
  </si>
  <si>
    <t>deska cementotřísková podlahová P+D tl 24mm</t>
  </si>
  <si>
    <t>60514103</t>
  </si>
  <si>
    <t>řezivo jehličnaté lať 30x50mm</t>
  </si>
  <si>
    <t>60726280</t>
  </si>
  <si>
    <t>deska dřevoštěpková OSB 3 P+D nebroušená tl 25mm</t>
  </si>
  <si>
    <t>762341285</t>
  </si>
  <si>
    <t>Montáž bednění střech rovných a šikmých sklonu do 60° z desek cementotřískových na pero a drážku</t>
  </si>
  <si>
    <t>Montáž bednění střech rovných a šikmých sklonu do 60° s vyřezáním otvorů z desek cementotřískových nebo cementových na pero a drážku</t>
  </si>
  <si>
    <t>"Montáž bednění střechy"_x000d_
 "dle přílohy č. 2.104, 105, 106, 109, TZ"_x000d_
 "`--------------`"_x000d_
 4.035*2*7.500 = 60,525 [A]_x000d_
 "odpočet komínů"_x000d_
 -1.280*1.330*3 = -5,107 [B]_x000d_
 "Celkem: "A+B = 55,418 [C]</t>
  </si>
  <si>
    <t>762342511</t>
  </si>
  <si>
    <t>Montáž kontralatí na podklad bez tepelné izolace</t>
  </si>
  <si>
    <t>Montáž laťování montáž kontralatí na podklad bez tepelné izolace</t>
  </si>
  <si>
    <t>"Montáž kontralatí"_x000d_
 "uvažovaná rozteč 500 mm"_x000d_
 "dle přílohy č. 2.104, 105, 106, 109, TZ"_x000d_
 "`--------------`"_x000d_
 7.500*8*2 = 120,000 [A]_x000d_
 "Celkem: "A = 120,000 [B]</t>
  </si>
  <si>
    <t>762430013</t>
  </si>
  <si>
    <t>Obložení stěn z cementotřískových desek tl 14 mm na sraz šroubovaných</t>
  </si>
  <si>
    <t>Obložení stěn z cementotřískových desek šroubovaných na sraz, tloušťky desky 14 mm</t>
  </si>
  <si>
    <t>"Obložení štítu objektu"_x000d_
 "cementotřískové desky 2x14 mm"_x000d_
 "měřeno digi"_x000d_
 "dle přílohy č. 2.104, 105, 106, 109, TZ"_x000d_
 "`--------------`"_x000d_
 4.852*2*2 = 19,408 [A]_x000d_
 "odpočet otvoru"_x000d_
 -0.900*0.900*2 = -1,620 [B]_x000d_
 "Celkem: "A+B = 17,788 [C]</t>
  </si>
  <si>
    <t>762512245</t>
  </si>
  <si>
    <t>Montáž podlahové kce podkladové z desek dřevotřískových nebo cementotřískových šroubovaných na dřevo</t>
  </si>
  <si>
    <t>Podlahové konstrukce podkladové montáž z desek dřevotřískových, dřevoštěpkových nebo cementotřískových na podklad dřevěný šroubováním</t>
  </si>
  <si>
    <t>"Montáž pochozí plochy pro půdní prostor"_x000d_
 "dle přílohy č. 2.104, 105, 106, 109, TZ"_x000d_
 "`--------------`"_x000d_
 7.500*0.600+0.800*1.500 = 5,700 [A]_x000d_
 "Celkem: "A = 5,700 [B]</t>
  </si>
  <si>
    <t>998762101</t>
  </si>
  <si>
    <t>Přesun hmot tonážní pro kce tesařské v objektech v do 6 m</t>
  </si>
  <si>
    <t>Přesun hmot pro konstrukce tesařské stanovený z hmotnosti přesunovaného materiálu vodorovná dopravní vzdálenost do 50 m základní v objektech výšky do 6 m</t>
  </si>
  <si>
    <t>R76211420</t>
  </si>
  <si>
    <t>Dřevěný příhradový vazník C24 dl. 8,20 m, v. 1,260 m vč. veškerého spojovacího materiálu a práce potřebné k ukotvení do konstrukce buněk a zavětrování vazníků,</t>
  </si>
  <si>
    <t>Dřevěný příhradový vazník C24 dl. 8,20 m, v. 1,260 m vč. veškerého spojovacího materiálu a práce potřebné k ukotvení do konstrukce buněk a zavětrování vazníků, D+M komplet</t>
  </si>
  <si>
    <t>"příhradový vazník C24 - ks 6+ 2 krajní"_x000d_
 6+2 = 8,000 [A]_x000d_
 "Celkem: "A = 8,000 [B]</t>
  </si>
  <si>
    <t>Všechny rozměry prvků jsou pouze orientační. Přesný rozměr zaměřit před výrobou na stavbě.
Podrobnější popis dle grafických a textových příloh PD.
Položka zahrnuje kompletní osazení, montáž a dodávku dle popisu položky vč.ztratného, spojovacího a upevňovacého materiálu 
Množství se určí v kusech čtverečních kompletní konstrukce dle projektu
Měrná jednotka: kus
Všechny rozměry prvků jsou pouze orientační. Přesný rozměr zaměřit před výrobou na stavbě.
Podrobnější popis dle grafických a textových příloh PD.
Položka zahrnuje kompletní osazení, montáž a dodávku dle popisu položky vč.ztratného, spojovacího a upevňovacého materiálu 
Množství se určí v kusech čtverečních kompletní konstrukce dle projektu
Měrná jednotka: kus</t>
  </si>
  <si>
    <t>R76211430</t>
  </si>
  <si>
    <t>Dřevěný příhradový vazník C24 ATYP (komínový výměna) dl. 8,20 m, v. 1,260 m vč. veškerého spojovacího materiálu a práce potřebné k ukotvení do konstrukce buněk</t>
  </si>
  <si>
    <t>Dřevěný příhradový vazník C24 ATYP (komínový výměna) dl. 8,20 m, v. 1,260 m vč. veškerého spojovacího materiálu a práce potřebné k ukotvení do konstrukce buněk a zavětrování vazníků, D+M komplet</t>
  </si>
  <si>
    <t>"příhradový vazník C24 atyp - ks 3"_x000d_
 "po obou stranách komínu"_x000d_
 3 = 3,000 [A]_x000d_
 "Celkem: "A = 3,000 [B]</t>
  </si>
  <si>
    <t>R76211440</t>
  </si>
  <si>
    <t>Dřevěný rošt na štítu pro uchycení cementotřískových desek vč. spojovacího materiálu, D+M komplet</t>
  </si>
  <si>
    <t>"Konstrukce dřevěného roštu ve štítu"_x000d_
 "měřeno digi"_x000d_
 "`--------------`"_x000d_
 4.852*2 = 9,704 [A]_x000d_
 "Celkem: "A = 9,704 [B]</t>
  </si>
  <si>
    <t>Všechny rozměry prvků jsou pouze orientační. Přesný rozměr zaměřit před výrobou na stavbě.
Podrobnější popis dle grafických a textových příloh PD.
Položka zahrnuje kompletní osazení, montáž a dodávku dle popisu položky vč.ztratného, spojovacího a upevňovacého materiálu 
Množství se určí v metrech čtverečních kompletní konstrukce dle projektu
Měrná jednotka: m2
Všechny rozměry prvků jsou pouze orientační. Přesný rozměr zaměřit před výrobou na stavbě.
Podrobnější popis dle grafických a textových příloh PD.
Položka zahrnuje kompletní osazení, montáž a dodávku dle popisu položky vč.ztratného, spojovacího a upevňovacého materiálu 
Množství se určí v metrech čtverečních kompletní konstrukce dle projektu
Měrná jednotka: m2</t>
  </si>
  <si>
    <t>R76211490</t>
  </si>
  <si>
    <t>Nátěr tesařských konstrukcí proti dřevokazným houbám, plísním a hmyzu, D+M komplet</t>
  </si>
  <si>
    <t>"Nátěr veškerých tesařských konstrukcí"_x000d_
 1 = 1,000 [A]_x000d_
 "Celkem: "A = 1,000 [B]</t>
  </si>
  <si>
    <t>R76249500</t>
  </si>
  <si>
    <t>Spojovací prostředky tesařských konstrukcí</t>
  </si>
  <si>
    <t>"Spojovací prostředky tesařských konstrukcí"_x000d_
 "`---------------`"_x000d_
 1 = 1,000 [A]_x000d_
 "Celkem: "A = 1,000 [B]</t>
  </si>
  <si>
    <t>"Podkladní plech - okapová hrana"_x000d_
 "viuz výpis klempířských prvků - K6"_x000d_
 "`-----------------`"_x000d_
 15.20 = 15,200 [A]_x000d_
 "Celkem: "A = 15,200 [B]</t>
  </si>
  <si>
    <t>764111641</t>
  </si>
  <si>
    <t>Krytina střechy rovné drážkováním ze svitků z Pz plechu s povrchovou úpravou do rš 670 mm sklonu do 30°</t>
  </si>
  <si>
    <t>Krytina ze svitků, ze šablon nebo taškových tabulí z pozinkovaného plechu s povrchovou úpravou s úpravou u okapů, prostupů a výčnělků střechy rovné drážkováním ze svitků do rš 670 mm, sklon střechy do 30°</t>
  </si>
  <si>
    <t>"Montáž krytiny"_x000d_
 "dle přílohy č. 2.104, 105, 106, 109, TZ"_x000d_
 "`--------------`"_x000d_
 4.035*2*7.500 = 60,525 [A]_x000d_
 "odpočet komínů"_x000d_
 -1.280*1.330*3 = -5,107 [B]_x000d_
 "Celkem: "A+B = 55,418 [C]</t>
  </si>
  <si>
    <t>"Okapová hrana"_x000d_
 "viuz výpis klempířských prvků - K6"_x000d_
 "`-----------------`"_x000d_
 15.20 = 15,200 [A]_x000d_
 "Celkem: "A = 15,200 [B]</t>
  </si>
  <si>
    <t>"Podokapní žlab půlkruhový"_x000d_
 "viuz výpis klempířských prvků - K1"_x000d_
 "`-----------------`"_x000d_
 15.20 = 15,200 [A]_x000d_
 "Celkem: "A = 15,200 [B]</t>
  </si>
  <si>
    <t>"Kotlík žlabový"_x000d_
 "viuz výpis klempířských prvků - K3"_x000d_
 "`-----------------`"_x000d_
 2 = 2,000 [A]_x000d_
 "Celkem: "A = 2,000 [B]</t>
  </si>
  <si>
    <t>"Svody"_x000d_
 "viz výpis klempířských prvků - K2"_x000d_
 "`-----------------`"_x000d_
 6.80 = 6,800 [A]_x000d_
 "Celkem: "A = 6,800 [B]</t>
  </si>
  <si>
    <t>R76421340</t>
  </si>
  <si>
    <t>Sněhový zachytávač krytiny z Pz poplastovaného plechu průběžný jednotrubkový</t>
  </si>
  <si>
    <t>"Okapová hrana"_x000d_
 "viz výpis klempířských prvků - K13"_x000d_
 "`-----------------`"_x000d_
 15.520 = 15,520 [A]_x000d_
 "Celkem: "A = 15,520 [B]</t>
  </si>
  <si>
    <t>R764220K07</t>
  </si>
  <si>
    <t>Oplechování hřebene s kotevními prvky s perforací pro odvětrání hřebene z pozinkovaného poplastovaného plechu vč. povrchové úpravy, podkladních a konstrukční vr</t>
  </si>
  <si>
    <t>Oplechování hřebene s kotevními prvky s perforací pro odvětrání hřebene z pozinkovaného poplastovaného plechu vč. povrchové úpravy, podkladních a konstrukční vrstev, D+M komplet</t>
  </si>
  <si>
    <t xml:space="preserve">"Oplechování  hřebene komplet dle přílohy č. 2.115"_x000d_
 "viz výkaz prvků PSV"_x000d_
 "K7+K8+K9"_x000d_
 "vč. dřevěných kcí, pojistné izolace apod."_x000d_
 "`------------`"_x000d_
 5.60 = 5,600 [A]_x000d_
 "Celkem: "A = 5,600 [B]</t>
  </si>
  <si>
    <t>R764220K11</t>
  </si>
  <si>
    <t>Oplechování střešního výlezu z pozinkovaného poplastovaného plechu vč. povrchové úpravy, podkladních a konstrukční vrstev, D+M komplet</t>
  </si>
  <si>
    <t>"Oplechování střešního výlezu"_x000d_
 "viz výkaz prvků klempířských výrobků"_x000d_
 "dle K11"_x000d_
 "`--------`"_x000d_
 1 = 1,000 [A]_x000d_
 "Celkem: "A = 1,000 [B]</t>
  </si>
  <si>
    <t>R764320K05</t>
  </si>
  <si>
    <t>Oplechování zhlaví větracího komínu 1580x1580 mm z pozinkovaného poplastovaného plechu napojením na kci střešního ventilátoru vč. podkladní cementotřískové desk</t>
  </si>
  <si>
    <t>Oplechování zhlaví větracího komínu 1580x1580 mm z pozinkovaného poplastovaného plechu napojením na kci střešního ventilátoru vč. podkladní cementotřískové desky tl. 20 mm, výztužných ocelových prvků a povrchové úpravy, D+M komplet</t>
  </si>
  <si>
    <t>"Oplechování hlavy větracího komínu"_x000d_
 "viz výkaz prvků PSV"_x000d_
 "K5"_x000d_
 "`----------`"_x000d_
 3 = 3,000 [A]_x000d_
 "Celkem: "A = 3,000 [B]</t>
  </si>
  <si>
    <t>R76759K10</t>
  </si>
  <si>
    <t>Střešní výlez 600x800 mm vč. osazovacího rámu, kotevních a těsnících prvků, napojení na plechovou krytinu, povrchové úpravy; D+M komplet</t>
  </si>
  <si>
    <t>"Střešní výlez 600x800 mm"_x000d_
 "viz výpis klempířských výrobků"_x000d_
 "K10"_x000d_
 "`----------------`"_x000d_
 1 = 1,000 [A]_x000d_
 "Celkem: "A = 1,000 [B]</t>
  </si>
  <si>
    <t>R76759K14</t>
  </si>
  <si>
    <t>Revizní střešní lávka šířky 300 mm vč. ochranného zábradlí v. 1100 mm, kotevních a upevňovacích prvků a povrchové úpravy; D+M komplet</t>
  </si>
  <si>
    <t>"Servisní střešní lávka"_x000d_
 "viz výpis klempířských výrobků"_x000d_
 "K14"_x000d_
 "`----------------`"_x000d_
 9.70 = 9,700 [A]_x000d_
 "Celkem: "A = 9,700 [B]</t>
  </si>
  <si>
    <t>R76759K15</t>
  </si>
  <si>
    <t>Plastová mřížka proti hmyzu DN 110 vč. kotevních a upevňovacích prvků a povrchové úpravy; D+M komplet</t>
  </si>
  <si>
    <t>"Plastová mřížka proti hmyzu DN 110 "_x000d_
 "viz výpis klempířských výrobků"_x000d_
 "K15"_x000d_
 "`----------------`"_x000d_
 2 = 2,000 [A]_x000d_
 "Celkem: "A = 2,000 [B]</t>
  </si>
  <si>
    <t>765</t>
  </si>
  <si>
    <t>Krytina skládaná</t>
  </si>
  <si>
    <t>28329032</t>
  </si>
  <si>
    <t>fólie nekontaktní nízkodifuzně propustná PE mikroperforovaná pro doplňkovou hydroizolační vrstvu třípláštových střech (reakce na oheň - třída F) 140g/m2</t>
  </si>
  <si>
    <t>28329036</t>
  </si>
  <si>
    <t>fólie kontaktní difuzně propustná pro doplňkovou hydroizolační vrstvu, třívrstvá mikroporézní PP 150g/m2 s integrovanou samolepící páskou</t>
  </si>
  <si>
    <t>28329223</t>
  </si>
  <si>
    <t>fólie difuzně propustné s nakašírovanou strukturovanou rohoží pod hladkou plechovou krytinu</t>
  </si>
  <si>
    <t>765191001</t>
  </si>
  <si>
    <t>Montáž pojistné hydroizolační nebo parotěsné fólie kladené ve sklonu do 20° lepením na bednění nebo izolaci</t>
  </si>
  <si>
    <t>Montáž pojistné hydroizolační nebo parotěsné fólie kladené ve sklonu do 20° lepením (vodotěsné podstřeší) na bednění nebo tepelnou izolaci</t>
  </si>
  <si>
    <t>"Montáž parozábrany v podkroví - vodorovná část"_x000d_
 "dle přílohy č. 2.104, 105, 106, TZ"_x000d_
 "`--------------`"_x000d_
 8.020*7.600 = 60,952 [A]_x000d_
 "Celkem: "A = 60,952 [B]</t>
  </si>
  <si>
    <t>765191021</t>
  </si>
  <si>
    <t>Montáž pojistné hydroizolační nebo parotěsné fólie kladené ve sklonu přes 20° s lepenými spoji na krokve</t>
  </si>
  <si>
    <t>Montáž pojistné hydroizolační nebo parotěsné fólie kladené ve sklonu přes 20° s lepenými přesahy na krokve</t>
  </si>
  <si>
    <t>"Montáž pojistné difuzni hydroizolace"_x000d_
 "dle přílohy č. 2.104, 105, 106, TZ"_x000d_
 "`--------------`"_x000d_
 4.035*2*7.600 = 61,332 [A]_x000d_
 "Celkem: "A = 61,332 [B]</t>
  </si>
  <si>
    <t>765191023</t>
  </si>
  <si>
    <t>Montáž pojistné hydroizolační nebo parotěsné kladené ve sklonu přes 20° s lepenými spoji na bednění</t>
  </si>
  <si>
    <t>Montáž pojistné hydroizolační nebo parotěsné fólie kladené ve sklonu přes 20° s lepenými přesahy na bednění nebo tepelnou izolaci</t>
  </si>
  <si>
    <t>"Montáž strukturní oddělovací rohože"_x000d_
 "dle přílohy č. 2.104, 105, 106, TZ"_x000d_
 "`--------------`"_x000d_
 4.035*2*7.600 = 61,332 [A]_x000d_
 "Celkem: "A = 61,332 [B]</t>
  </si>
  <si>
    <t>998765101</t>
  </si>
  <si>
    <t>Přesun hmot tonážní pro krytiny skládané v objektech v do 6 m</t>
  </si>
  <si>
    <t>Přesun hmot pro krytiny skládané stanovený z hmotnosti přesunovaného materiálu vodorovná dopravní vzdálenost do 50 m základní na objektech výšky do 6 m</t>
  </si>
  <si>
    <t>"Dveře hliníkové do trafokobek"_x000d_
 "barevné provedení dle PD"_x000d_
 "viz výkaz dveří"_x000d_
 "H1" 3 = 3,000 [A]_x000d_
 "Celkem: "A = 3,000 [B]</t>
  </si>
  <si>
    <t>Dveře hliníkové jednokřídlé 1100x2300 mm, plné, pravé, bezpečnostní třídy RC3 vč. těsnícíh pásků, bezpečnostní kování, hliníkový přechodový profil, D+M komplet</t>
  </si>
  <si>
    <t>R767541TR</t>
  </si>
  <si>
    <t>Ocelová konstrukce pro trafa vč. spojovacího materiálu, povrchové úpravy. D+M komplet</t>
  </si>
  <si>
    <t>"Vystrojení stání pro trafa"_x000d_
 "viz výpis záímečnických výrobků - Z6"_x000d_
 "10% ztratné a spojovací materiál"_x000d_
 "`-------------`"_x000d_
 554.55*1.1*2 = 1220,010 [A]_x000d_
 "Mezisoučet: "A = 1220,010 [B]_x000d_
 "Vystrojení stání pro trafa"_x000d_
 "viz výpis záímečnických výrobků - Z7"_x000d_
 "10% ztratné a spojovací materiál"_x000d_
 "`-------------`"_x000d_
 579.834*1.1 = 637,817 [C]_x000d_
 "Mezisoučet: "C = 637,817 [D]_x000d_
 "Celkem: "A+C = 1857,827 [E]</t>
  </si>
  <si>
    <t>"Zdvojená podlaha v kabelových místnostech "_x000d_
 "dle přílohy půdorysu objektu - legenda místností"_x000d_
 "`--------------`"_x000d_
 "1.04" 29.80 = 29,800 [A]_x000d_
 "Celkem: "A = 29,800 [B]</t>
  </si>
  <si>
    <t>R76760H03</t>
  </si>
  <si>
    <t>Hliníková trvale uzavřená žaluzie s přetlakovou klapkou vč. povrchové úpravy, kompletní montáže a příslušenství, D+M komplet</t>
  </si>
  <si>
    <t>"Hliníková žaluzie"_x000d_
 "viz výpis zámečnických výrobků"_x000d_
 "H03"_x000d_
 "včetně veškerého příslušenství dle projektové dokumentace"_x000d_
 "`-----------`"_x000d_
 2 = 2,000 [A]_x000d_
 "Celkem: "A = 2,000 [B]</t>
  </si>
  <si>
    <t>R76760Z02</t>
  </si>
  <si>
    <t>Mobilní ocelový žebřík pro výlez na půdu dl. 3650 mm v místnosti 1.04 zavěšen pod stropem na táhlech vč. povrchové úpravy, kompletní montáže a příslušenství, D+</t>
  </si>
  <si>
    <t>Mobilní ocelový žebřík pro výlez na půdu dl. 3650 mm v místnosti 1.04 zavěšen pod stropem na táhlech vč. povrchové úpravy, kompletní montáže a příslušenství, D+M komplet</t>
  </si>
  <si>
    <t>"Mobilní žebřík"_x000d_
 "viz výpis zámečnických výrobků"_x000d_
 "Z02"_x000d_
 "včetně veškerého příslušenství dle projektové dokumentace"_x000d_
 "`-----------`"_x000d_
 1 = 1,000 [A]_x000d_
 "Celkem: "A = 1,000 [B]</t>
  </si>
  <si>
    <t>R767995Z1</t>
  </si>
  <si>
    <t>Ocelové jednokřídlé otevíravé dveře vnější 900x900 mm pro přístup do půdního prostoru vč. zárubně, kování a povrchové úpravy, D+M komplet</t>
  </si>
  <si>
    <t>"barevné provedení dle PD"_x000d_
 "viz výkaz zámečnických výrobků"_x000d_
 "Z1" 1 = 1,000 [A]_x000d_
 "Celkem: "A = 1,000 [B]</t>
  </si>
  <si>
    <t>R76799Z23</t>
  </si>
  <si>
    <t>Stříška nad vchody do technologického objektu z balisticky odolného skla tl. 16 mm vč. veškerého pomocného materiálu, vrtání, kotvení, přesunu hmot; D+M komplet</t>
  </si>
  <si>
    <t>"Stříška nad vchody do technologického objektu z bezpečnostního skla tl. 16 mm"_x000d_
 "dle výpisu prvků zámečnických výrobků"_x000d_
 "`----------------`"_x000d_
 "Z2"_x000d_
 6.660*0.800 = 5,328 [A]_x000d_
 "Z3"_x000d_
 1.800*0.800 = 1,440 [B]_x000d_
 "Celkem: "A+B = 6,768 [C]</t>
  </si>
  <si>
    <t>"Příprava podkladu "_x000d_
 "dle přílohy č. 2.104, 105, 106, 107, TZ"_x000d_
 "`---------------`"_x000d_
 "Trafo 1"_x000d_
 (2.200+2.750)*2*1.800 = 17,820 [A]_x000d_
 "Trafo 2"_x000d_
 (2.200+2.750)*2*1.800 = 17,820 [B]_x000d_
 "Tlumivka"_x000d_
 (2.400+2.750)*2*1.800 = 18,540 [C]_x000d_
 "Celkem: "A+B+C = 54,180 [D]</t>
  </si>
  <si>
    <t>"Příprava podkladu "_x000d_
 "dle přílohy č. 2.104, 105, 106, 107, TZ"_x000d_
 "`---------------`"_x000d_
 "Trafo 1"_x000d_
 2.750*2.200 = 6,050 [A]_x000d_
 "Trafo 2"_x000d_
 2.750*2.200 = 6,050 [B]_x000d_
 "Tlumivka"_x000d_
 2.750*2.400 = 6,600 [C]_x000d_
 "Celkem: "A+B+C = 18,700 [D]</t>
  </si>
  <si>
    <t>"Penetrace podkladu"_x000d_
 "dle přílohy č. 2.104, 105, 106, 107, TZ"_x000d_
 "`---------------`"_x000d_
 "Trafo 1"_x000d_
 2.750*2.200 = 6,050 [A]_x000d_
 "Trafo 2"_x000d_
 2.750*2.200 = 6,050 [B]_x000d_
 "Tlumivka"_x000d_
 2.750*2.400 = 6,600 [C]_x000d_
 "Celkem: "A+B+C = 18,700 [D]</t>
  </si>
  <si>
    <t>"Olejuvzdorný nátěr"_x000d_
 "dle přílohy č. 2.104, 105, 106, 107, TZ"_x000d_
 "`---------------`"_x000d_
 "Trafo 1"_x000d_
 2.750*2.200 = 6,050 [A]_x000d_
 "Trafo 2"_x000d_
 2.750*2.200 = 6,050 [B]_x000d_
 "Tlumivka"_x000d_
 2.750*2.400 = 6,600 [C]_x000d_
 "Celkem: "A+B+C = 18,700 [D]</t>
  </si>
  <si>
    <t>"Penetrace podkladu "_x000d_
 "dle přílohy č. 2.104, 105, 106, 107, TZ"_x000d_
 "`---------------`"_x000d_
 "Trafo 1"_x000d_
 (2.200+2.750)*2*1.800 = 17,820 [A]_x000d_
 "Trafo 2"_x000d_
 (2.200+2.750)*2*1.800 = 17,820 [B]_x000d_
 "Tlumivka"_x000d_
 (2.400+2.750)*2*1.800 = 18,540 [C]_x000d_
 "Celkem: "A+B+C = 54,180 [D]</t>
  </si>
  <si>
    <t>"Olejuvzdorný nátěr"_x000d_
 "dle přílohy č. 2.104, 105, 106, 107, TZ"_x000d_
 "`---------------`"_x000d_
 "Trafo 1"_x000d_
 (2.200+2.750)*2*1.800 = 17,820 [A]_x000d_
 "Trafo 2"_x000d_
 (2.200+2.750)*2*1.800 = 17,820 [B]_x000d_
 "Tlumivka"_x000d_
 (2.400+2.750)*2*1.800 = 18,540 [C]_x000d_
 "Celkem: "A+B+C = 54,180 [D]</t>
  </si>
  <si>
    <t>"Příprava podkladu pro výmalbu"_x000d_
 "dle přílohy č. 2.104, 105, 106, 107, TZ"_x000d_
 "`--------------`"_x000d_
 "stropy"_x000d_
 "1.01" 6.10 = 6,100 [A]_x000d_
 "1.02" 6.10 = 6,100 [B]_x000d_
 "1.03" 6.60 = 6,600 [C]_x000d_
 "1.04" 29.80 = 29,800 [D]_x000d_
 "Mezisoučet: "A+B+C+D = 48,600 [E]_x000d_
 "stěny"_x000d_
 "1.01" (2.200+2.750)*2*4.250 = 42,075 [F]_x000d_
 "1.02" (2.200+2.750)*2*4.250 = 42,075 [G]_x000d_
 "1.03" (2.400+2.750)*2*4.250 = 43,775 [H]_x000d_
 "1.04" (7.000+4.250)*2*4.250 = 95,625 [I]_x000d_
 "Mezisoučet: "F+G+H+I = 223,550 [J]_x000d_
 "Celkem: "A+B+C+D+F+G+H+I = 272,150 [K]</t>
  </si>
  <si>
    <t>"Penetrace podkladu pro výmalbu"_x000d_
 "dle přílohy č. 2.104, 105, 106, 107, TZ"_x000d_
 "`--------------`"_x000d_
 "stropy"_x000d_
 "1.01" 6.10 = 6,100 [A]_x000d_
 "1.02" 6.10 = 6,100 [B]_x000d_
 "1.03" 6.60 = 6,600 [C]_x000d_
 "1.04" 29.80 = 29,800 [D]_x000d_
 "Mezisoučet: "A+B+C+D = 48,600 [E]_x000d_
 "stěny"_x000d_
 "1.01" (2.200+2.750)*2*4.250 = 42,075 [F]_x000d_
 "1.02" (2.200+2.750)*2*4.250 = 42,075 [G]_x000d_
 "1.03" (2.400+2.750)*2*4.250 = 43,775 [H]_x000d_
 "1.04" (7.000+4.250)*2*4.250 = 95,625 [I]_x000d_
 "Mezisoučet: "F+G+H+I = 223,550 [J]_x000d_
 "Celkem: "A+B+C+D+F+G+H+I = 272,150 [K]</t>
  </si>
  <si>
    <t>"Výmalba"_x000d_
 "dle přílohy č. 2.104, 105, 106, 107, TZ"_x000d_
 "`--------------`"_x000d_
 "stropy"_x000d_
 "1.01" 6.10 = 6,100 [A]_x000d_
 "1.02" 6.10 = 6,100 [B]_x000d_
 "1.03" 6.60 = 6,600 [C]_x000d_
 "1.04" 29.80 = 29,800 [D]_x000d_
 "Mezisoučet: "A+B+C+D = 48,600 [E]_x000d_
 "stěny"_x000d_
 "1.01" (2.200+2.750)*2*4.250 = 42,075 [F]_x000d_
 "1.02" (2.200+2.750)*2*4.250 = 42,075 [G]_x000d_
 "1.03" (2.400+2.750)*2*4.250 = 43,775 [H]_x000d_
 "1.04" (7.000+4.250)*2*4.250 = 95,625 [I]_x000d_
 "Mezisoučet: "F+G+H+I = 223,550 [J]_x000d_
 "Celkem: "A+B+C+D+F+G+H+I = 272,150 [K]</t>
  </si>
  <si>
    <t>897171111</t>
  </si>
  <si>
    <t>Akumulační boxy z PP pro vsakování dešťových vod pod pochozí plochy a plochy zatížené osobními automobily objemu do 10 m3</t>
  </si>
  <si>
    <t>Akumulační boxy z polypropylenu PP pro vsakování dešťových vod pro pochozí a pod plochy zatížené osobními automobily o celkovém akumulačním objemu do 10 m3</t>
  </si>
  <si>
    <t>"Podzemní vsakovací boxy pro likvidaci dešťových vod ze sedlové střechy"_x000d_
 "dle přílohy č. 2.105, 2.106, TZ"_x000d_
 "`----------------`"_x000d_
 4.200*2.400*0.320 = 3,226 [A]_x000d_
 "Celkem: "A = 3,226 [B]</t>
  </si>
  <si>
    <t>59227001</t>
  </si>
  <si>
    <t>žlabovka příkopová betonová 250x200x100mm</t>
  </si>
  <si>
    <t>"Osazení chodníkového obrubníku - okapový chodník"_x000d_
 "dle přílohy č. 2.104, 105, 106, TZ"_x000d_
 "`--------------`"_x000d_
 8.400+9.000+2*0.500 = 18,400 [A]_x000d_
 "Celkem: "A = 18,400 [B]</t>
  </si>
  <si>
    <t>935111111</t>
  </si>
  <si>
    <t>Osazení příkopového žlabu do štěrkopísku tl 100 mm z betonových tvárnic šířky do 500 mm</t>
  </si>
  <si>
    <t>Osazení betonového příkopového žlabu s vyplněním a zatřením spár cementovou maltou s ložem tl. 100 mm z kameniva těženého nebo štěrkopísku z betonových příkopových tvárnic šířky do 500 mm</t>
  </si>
  <si>
    <t>"Osazení příkopových žlabových tvarovek pro odvod srážkových vod ze střechy do vsakovacího objektu"_x000d_
 "dle přílohy č. 2.105, 2.106, TZ"_x000d_
 "`----------------`"_x000d_
 17.000 = 17,000 [A]_x000d_
 "Celkem: "A = 17,000 [B]</t>
  </si>
  <si>
    <t>"Montáž lešení vnějšího"_x000d_
 "dle přílohy č. 2.104, 105, 106, TZ"_x000d_
 "`----------`"_x000d_
 (7.600+8.020)*2*3.700 = 115,588 [A]_x000d_
 "Celkem: "A = 115,588 [B]</t>
  </si>
  <si>
    <t>"Demontáž lešení vnějšího"_x000d_
 "dle přílohy č. 2.104, 105, 106, TZ"_x000d_
 "`----------`"_x000d_
 (7.600+8.020)*2*3.700 = 115,588 [A]_x000d_
 "Celkem: "A = 115,588 [B]</t>
  </si>
  <si>
    <t>"Montáž zábradlí na lešení"_x000d_
 "dle přílohy č. 2.104, 105, 106, TZ"_x000d_
 "`----------`"_x000d_
 (7.600+8.020)*2 = 31,240 [A]_x000d_
 "Celkem: "A = 31,240 [B]</t>
  </si>
  <si>
    <t>"Demontáž zábradlí na lešení"_x000d_
 "dle přílohy č. 2.104, 105, 106, TZ"_x000d_
 "`----------`"_x000d_
 (7.600+8.020)*2 = 31,240 [A]_x000d_
 "Celkem: "A = 31,240 [B]</t>
  </si>
  <si>
    <t>"Montáž ochranné sítě lešení vnějšího"_x000d_
 "dle přílohy č. 2.104, 105, 106, TZ"_x000d_
 "`----------`"_x000d_
 (7.600+8.020)*2*3.700 = 115,588 [A]_x000d_
 "Celkem: "A = 115,588 [B]</t>
  </si>
  <si>
    <t>"Demontáž ochranné sítě lešení vnějšího"_x000d_
 "dle přílohy č. 2.104, 105, 106, TZ"_x000d_
 "`----------`"_x000d_
 (7.600+8.020)*2*3.700 = 115,588 [A]_x000d_
 "Celkem: "A = 115,588 [B]</t>
  </si>
  <si>
    <t>"Pomocné lešení pro práce uvnitř EPZ"_x000d_
 "dle přílohy č. 2.104, 105, 106, TZ"_x000d_
 "Legenda místností"_x000d_
 "`----------`"_x000d_
 "1.01" 6.10 = 6,100 [A]_x000d_
 "1.02" 6.10 = 6,100 [B]_x000d_
 "1.03" 6.60 = 6,600 [C]_x000d_
 "1.04" 29.80 = 29,800 [D]_x000d_
 "Celkem: "A+B+C+D = 48,600 [E]</t>
  </si>
  <si>
    <t>953312115</t>
  </si>
  <si>
    <t>Vložky do svislých dilatačních spár z fasádních polystyrénových desek tl. přes 30 do 50 mm</t>
  </si>
  <si>
    <t>Vložky svislé do dilatačních spár z polystyrenových desek fasádních včetně dodání a osazení, v jakémkoliv zdivu přes 30 do 50 mm</t>
  </si>
  <si>
    <t>"Dilatační vložka mezi buňkami"_x000d_
 "dle přílohy č. 2.104, 105, 106, TZ"_x000d_
 "měřeno digi"_x000d_
 "`----------`"_x000d_
 7.740*4.590*2 = 71,053 [A]_x000d_
 "Celkem: "A = 71,053 [B]</t>
  </si>
  <si>
    <t>R93511190</t>
  </si>
  <si>
    <t>Příplatek za zvýšenou pracnost při osazování příkopového žlabu - výroba atypických žlabovek in situ</t>
  </si>
  <si>
    <t>"Příplatek za zvýšenou pracnost při osazování příkopového žlabu - výroba atypických žlabovek in situ"_x000d_
 "dle přílohy č. 1.105, TZ"_x000d_
 "`--------------`"_x000d_
 3 = 3,000 [A]_x000d_
 "Celkem: "A = 3,000 [B]</t>
  </si>
  <si>
    <t>Položka obsahuje veškeré práce potřebné k výrobě atypické betonové žlabovky (bednění, beton, apod.)
Položka obsahuje veškeré práce potřebné k výrobě atypické betonové žlabovky (bednění, beton, apod.)</t>
  </si>
  <si>
    <t>"Pronájem lešení po dobu realizace výstavby objektu, dovoz a odvoz, odborná prohlídka, manipulace"_x000d_
 "viz položka č. 941221111"_x000d_
 115.588 = 115,588 [A]_x000d_
 "Celkem: "A = 115,588 [B]</t>
  </si>
  <si>
    <t xml:space="preserve">"`viz projektová dokumentace a TZ "_x000d_
 "`viz D.1.3.7 PS 330351 př.2.005 - Vnitřní uzemnění"_x000d_
 "`zemnící bod - 12 ks“"_x000d_
 "`Uzemňovací vodič FeZn 30x4   –  65 m vč. svislého napojení na zemnící bod ve výšce 1 m“"_x000d_
 "`Uzemňovací svorky po 1m – 65 ks“"_x000d_
 "`uzemňovací svorka pro připojení uzemňovacího bodu 12 ks`"_x000d_
 "`uzemnění armování v ŽB konstrukcích 1PP`"_x000d_
 1 = 1,000 [A]_x000d_
 "Celkem: "A = 1,000 [B]</t>
  </si>
  <si>
    <t>"Vyčištění objektu"_x000d_
 "dle půdorysu technologického objektu - legenda místností"_x000d_
 "`-----------------`"_x000d_
 48.600 = 48,600 [A]_x000d_
 "Celkem: "A = 48,600 [B]</t>
  </si>
  <si>
    <t>"vytlačená zemina kcemi budovy" 86.616*2.05 = 177,563 [A]_x000d_
 "zemina z výkopu pro zvýšení únosné vrstvy" 25.179*2.05 = 51,617 [B]_x000d_
 "zemina z výkopu pro vsakovací objekt" 19.131*2.05 = 39,219 [C]_x000d_
 "Celkem: "A+B+C = 268,399 [D]</t>
  </si>
  <si>
    <t>SO 33-72-02.42</t>
  </si>
  <si>
    <t xml:space="preserve">okruh č.VZ1   -  m.č.  101-TRAFO</t>
  </si>
  <si>
    <t>R101012</t>
  </si>
  <si>
    <t xml:space="preserve">Střešní  ventilátor s dozadu zahnutými lopatkami a motory s vnějším rotorem. Motory jsou uloženy na antivibračních patkách, které zabraňují přenosu chvění. Rych</t>
  </si>
  <si>
    <t xml:space="preserve">Střešní  ventilátor s dozadu zahnutými lopatkami a motory s vnějším rotorem. Motory jsou uloženy na antivibračních patkách, které zabraňují přenosu chvění. Rychlost otáček lze regulovat změnou napětí nebo pomocí frekvenčního měniče se sinusovým filtrem pro všechny póly, motor s možností 2-otáčkové regulace Y/D,  IP55,  vybaven vestavěnými tepelnými kontakty vyvedenými na svorkovnici ventilátoru, které musí být připojeny na odpovídající relé tepelné ochrany, plášť ventilátorů je vyroben z hliníku, základová deska z pozinkovaného ocelového plechu, obežné kolo s dozadu zahnutými lopatkami je vyrobeno z kompozitního materiálu, 400V, 510W, 1,23A, 2000m3/h, 250Pa</t>
  </si>
  <si>
    <t>R101022</t>
  </si>
  <si>
    <t>Tlumící nástavec kulisový pr.400</t>
  </si>
  <si>
    <t>R101032</t>
  </si>
  <si>
    <t>Klapka zpětná</t>
  </si>
  <si>
    <t>R101042</t>
  </si>
  <si>
    <t>Klapka uzavírací do čtyřhranného potrubí, těsná, ovládání servopohonu zajišťuje napětí 230V</t>
  </si>
  <si>
    <t>R101052</t>
  </si>
  <si>
    <t>R101062</t>
  </si>
  <si>
    <t>R101072</t>
  </si>
  <si>
    <t>R102012</t>
  </si>
  <si>
    <t xml:space="preserve">Střešní  ventilátor s dozadu zahnutými lopatkami a motory s vnějším rotorem. Motory jsou uloženy na antivibračních patkách, které zabraňují přenosu chvění. Rychlost otáček lze regulovat změnou napětí nebo pomocí frekvenčního měniče se sinusovým filtrem pro všechny póly, motor s možností 2-otáčkové regulace Y/D,  IP55 , vybaven vestavěnými tepelnými kontakty vyvedenými na svorkovnici ventilátoru, které musí být připojeny na odpovídající relé tepelné ochrany, plášť ventilátorů je vyroben z hliníku, základová deska z pozinkovaného ocelového plechu, obežné kolo s dozadu zahnutými lopatkami je vyrobeno z kompozitního materiálu, 400V, 510W, 1,23A, 2000m3/h, 250Pa</t>
  </si>
  <si>
    <t>R102022</t>
  </si>
  <si>
    <t>R102032</t>
  </si>
  <si>
    <t>R102042</t>
  </si>
  <si>
    <t>R102052</t>
  </si>
  <si>
    <t>R102062</t>
  </si>
  <si>
    <t>R102072</t>
  </si>
  <si>
    <t xml:space="preserve">okruh č.VZ3   -  m.č.  103-TLUMIVKA</t>
  </si>
  <si>
    <t>R103012</t>
  </si>
  <si>
    <t xml:space="preserve">Střešní  ventilátor s dozadu zahnutými lopatkami a motory s vnějším rotorem. Motory jsou uloženy na antivibračních patkách, které zabraňují přenosu chvění. Rychlost otáček lze regulovat změnou napětí nebo pomocí frekvenčního měniče se sinusovým filtrem pro všechny póly, motor s možností 2-otáčkové regulace Y/D,  IP55 , vybaven vestavěnými tepelnými kontakty vyvedenými na svorkovnici ventilátoru, které musí být připojeny na odpovídající relé tepelné ochrany, plášť ventilátorů je vyroben z hliníku, základová deska z pozinkovaného ocelového plechu, obežné kolo s dozadu zahnutými lopatkami je vyrobeno z kompozitního materiálu,400V, 510W, 1,23A, 2300m3/h, 250Pa</t>
  </si>
  <si>
    <t>R103022</t>
  </si>
  <si>
    <t>R103032</t>
  </si>
  <si>
    <t>R103042</t>
  </si>
  <si>
    <t>R103052</t>
  </si>
  <si>
    <t>R103062</t>
  </si>
  <si>
    <t>R103072</t>
  </si>
  <si>
    <t xml:space="preserve">okruh č.VZ4   -  m.č.  104-ROZVODNA</t>
  </si>
  <si>
    <t>R104012</t>
  </si>
  <si>
    <t>R104022</t>
  </si>
  <si>
    <t>Klapka uzavírací do čtyřhranného potrubí, s havarijní pružinovou funkcí, ovládání servopohonu zajišťuje napětí 230V AC</t>
  </si>
  <si>
    <t>R104032</t>
  </si>
  <si>
    <t>R104042</t>
  </si>
  <si>
    <t xml:space="preserve">Ventilátor k montáži do kruhového potrubí DN 315, s diagonálním oběžným kolem   IP54 , V=2200 m3/h-300Pa, 230V, 528W, 2,32A</t>
  </si>
  <si>
    <t>R104052</t>
  </si>
  <si>
    <t xml:space="preserve">Potrubní  tlumič hluku  600*300, dl. 1000,  izolace ze skelných vláken tloušťky 50 mm</t>
  </si>
  <si>
    <t>R104062</t>
  </si>
  <si>
    <t xml:space="preserve">sací síto s oky 10x10 mm  pro osazení do potrubí spiro DN 280</t>
  </si>
  <si>
    <t>R104072</t>
  </si>
  <si>
    <t>R104082</t>
  </si>
  <si>
    <t>Potrubní dvouřadá výustka 425*225</t>
  </si>
  <si>
    <t>R104092</t>
  </si>
  <si>
    <t>R104102</t>
  </si>
  <si>
    <t>R104112</t>
  </si>
  <si>
    <t>R104122</t>
  </si>
  <si>
    <t xml:space="preserve">okruh č.CH1  -  m.č.  104-ROZVODNA</t>
  </si>
  <si>
    <t>R10401</t>
  </si>
  <si>
    <t xml:space="preserve">Venkovní kondenzační jednotka pro celoroční chlazení v serverovnách, operační teplota -15-48°C, ak.tlak chlazení/topení venkovní  47/52dBA, ak.výkon venkovní  6</t>
  </si>
  <si>
    <t xml:space="preserve">Venkovní kondenzační jednotka pro celoroční chlazení v serverovnách, operační teplota -15-48°C, ak.tlak chlazení/topení venkovní  47/52dBA, ak.výkon venkovní  63 dBA, chladivo R32 a vnitřní nástěnná jednotka, rozvodné napětí: 1N~/230V/50Hz , chladící výkon nom. 5,0 kW, topný výkon nom. 5,8 kW, rozměr  975*354*209mm, 10,9 kg, infraovladače</t>
  </si>
  <si>
    <t>R10403</t>
  </si>
  <si>
    <t>R10404</t>
  </si>
  <si>
    <t>R10405</t>
  </si>
  <si>
    <t>R10406</t>
  </si>
  <si>
    <t>Zkouška těsnosti potrubí</t>
  </si>
  <si>
    <t>Montáž napojovacího potrubí měděného zkouška těsnosti potrubí</t>
  </si>
  <si>
    <t>R10407</t>
  </si>
  <si>
    <t>R10408</t>
  </si>
  <si>
    <t>R10409</t>
  </si>
  <si>
    <t>R10410</t>
  </si>
  <si>
    <t>R10411</t>
  </si>
  <si>
    <t>OSTATNÍ</t>
  </si>
  <si>
    <t>R901022</t>
  </si>
  <si>
    <t>vyregulování zařízení VZDT , měření průtoků vzduchu, seřízení vyústek dle výkonů včetně vypracování protokolu o zaregulování (podlaží/5 h/systém</t>
  </si>
  <si>
    <t>SO 33-72-02.47</t>
  </si>
  <si>
    <t>34111042</t>
  </si>
  <si>
    <t>kabel instalační jádro Cu plné izolace PVC plášť PVC 450/750V (CYKY) 3x4mm2</t>
  </si>
  <si>
    <t>34571482</t>
  </si>
  <si>
    <t>krabice v uzavřeném provedení PVC s krytím IP 54 čtvercová 100x100mm</t>
  </si>
  <si>
    <t>35442034</t>
  </si>
  <si>
    <t>svorka uzemnění nerez zkušební, 81mm</t>
  </si>
  <si>
    <t>741112111</t>
  </si>
  <si>
    <t>Montáž rozvodka nástěnná plastová čtyřhranná vodič D do 4 mm2</t>
  </si>
  <si>
    <t>Montáž krabic elektroinstalačních bez napojení na trubky a lišty, demontáže a montáže víčka a přístroje rozvodek se zapojením vodičů na svorkovnici nástěnných plastových čtyřhranných pro vodiče O do 4 mm2</t>
  </si>
  <si>
    <t>741122016.1</t>
  </si>
  <si>
    <t>741810003</t>
  </si>
  <si>
    <t>Celková prohlídka elektrického rozvodu a zařízení přes 0,5 do 1 milionu Kč</t>
  </si>
  <si>
    <t>Zkoušky a prohlídky elektrických rozvodů a zařízení celková prohlídka a vyhotovení revizní zprávy pro objem montážních prací přes 500 do 1000 tis. Kč</t>
  </si>
  <si>
    <t>741820013</t>
  </si>
  <si>
    <t>Měření zemnící síť dl pásku přes 200 do 500 m</t>
  </si>
  <si>
    <t>Měření zemních odporů zemnicí sítě délky pásku přes 200 do 500 m</t>
  </si>
  <si>
    <t>R_101_45_2-12</t>
  </si>
  <si>
    <t>A2N - Led svítidlo dle legendy a výpočtu osvětlení s nouzovým modulem</t>
  </si>
  <si>
    <t>R_101_45_2-1222</t>
  </si>
  <si>
    <t>A2 - Led svítidlo dle legendy a výpočtu osvětlení</t>
  </si>
  <si>
    <t>R_820_21_1</t>
  </si>
  <si>
    <t>El.přímotop 500W/230V - dle požadavků investora</t>
  </si>
  <si>
    <t>R_820_21_32</t>
  </si>
  <si>
    <t>El.přímotop 1500W/230V - dle požadavků investora</t>
  </si>
  <si>
    <t>SO 33-74-02</t>
  </si>
  <si>
    <t>"`dle grafických a textových příloh PD`"_x000d_
 "vzorec komolý jehlan V/3*(P1+odmocnina (P1*P2)+P2)"_x000d_
 "od 240,530 n.m. na 239,78 n.m; v = 0,750m"_x000d_
 "16,34*7,198+6,60*1,961 = 130,560m2"_x000d_
 "14,332*5,560+6,60*2,595 = 96,815m2"_x000d_
 "odmocnina 130,560*96,815 = 112,43"_x000d_
 0,750/3*(130,560+112,43+96,815) = 84,951 [G]_x000d_
 "od 249,78 n.m na 237,88 n.m; v = 1,90m"_x000d_
 "6,60*7,295 = 48,150m2"_x000d_
 "2,80*2,80 = 7,840m2"_x000d_
 "odmocnina 48,150*7,840 = 19,43"_x000d_
 1,90/3*(48,150+19,43+7,84) = 47,766 [L]_x000d_
 "Celkové množství "132.717000 = 132,717 [M]</t>
  </si>
  <si>
    <t>"`dle grafických a textových příloh PD`"_x000d_
 "vhodnou vytěženou nenamrzavou zeminou"_x000d_
 "od 239,78 n.m na 237,88 n.m; v = 1,90m"_x000d_
 "pol_13173 - výkop; "47,766 = 47,766 [D]_x000d_
 "odpočet vytl. objem"_x000d_
 "pod základovou ŽB patkou; od 237,88 n.m na 239,78 n.m."_x000d_
 -((1,80*1,80)*1,90)*1 = -6,156 [G]_x000d_
 "Celkové množství "41.610000 = 41,610 [H]</t>
  </si>
  <si>
    <t>"`dle grafických a textových příloh PD`"_x000d_
 "od 240,521 n.m. na 239,78 n.m; v = 0,741m"_x000d_
 "pol_13173 - výkop"_x000d_
 84,951 = 84,951 [D]_x000d_
 "odpočet vytl. objem"_x000d_
 "pol_451312; od 239,78 n.m. na 239,88 n.m."_x000d_
 "podl. beton; "-2,831 = -2,831 [G]_x000d_
 "od 240,521 n.m. na 239,88 n.m; v = 0,641m"_x000d_
 "ŽB pas; "-(1,20*0,641)*(11,25+4,16) = -11,853 [I]_x000d_
 "ŽB patky; "-((1,60*1,60)*0,641)*3 = -4,923 [J]_x000d_
 "vrch beton patky od 239,78 n.m. na 239,88 n.m."_x000d_
 "B patka; "-((1,80*1,80)*0,100)*1 = -0,324 [L]_x000d_
 "Celkové množství "65.020000 = 65,020 [M]</t>
  </si>
  <si>
    <t xml:space="preserve">"`dle grafických a textových příloh PD`"_x000d_
 "2.010_Výkopy"_x000d_
 "na  237,88 n.m."_x000d_
 2,80*2,80 = 7,840 [D]_x000d_
 "na  239,78 n.m."_x000d_
 14,332*5,560+6,60*2,595-1,80*1,80 = 93,573 [F]_x000d_
 "Celkové množství "101.413000 = 101,413 [G]</t>
  </si>
  <si>
    <t xml:space="preserve">"`dle grafických a textových příloh PD`"_x000d_
 "`dle VL Ž 14.1`"_x000d_
 "`opatření  povrchů  betonu  izolací  proti zemní vlhkosti v částech, `"_x000d_
 "`kde přijdou do styku se zeminou nebo kamenivem`"_x000d_
 "porovnávací položka - beton třídy C12/15"_x000d_
 "------------------------------"_x000d_
 "2.009_Tvar a výztuž základové patky"_x000d_
 "pod základovou ŽB patkou; od 237,88 n.m na 239,88 n.m."_x000d_
 ((1,80*1,80)*2,00)*1 = 6,480 [I]_x000d_
 "Celkové množství "6.480000 = 6,480 [J]</t>
  </si>
  <si>
    <t>"`dle grafických a textových příloh PD`"_x000d_
 "`dle VL Ž 14.1`"_x000d_
 "`obetonování kotvení`"_x000d_
 (0.3*0.3*0.25)*3 = 0,068 [D]_x000d_
 (0.3*0.3*0.25)*13 = 0,293 [E]_x000d_
 "Celkem: "D+E = 0,361 [F]</t>
  </si>
  <si>
    <t xml:space="preserve">"`dle grafických a textových příloh PD`"_x000d_
 "`dle VL Ž 14.1`"_x000d_
 "`opatření  povrchů  betonu  izolací  proti zemní vlhkosti v částech, `"_x000d_
 "`kde přijdou do styku se zeminou nebo kamenivem`"_x000d_
 "`beton třídy C30/37 - XC2,XF2 - CI 0,2 - Dmax 22`"_x000d_
 "`-------------------------------`"_x000d_
 "`2.008_Tvar a výztuž základového pasu`"_x000d_
 (1,200*0,825)*(11,250+4,160) = 15,256 [H]_x000d_
 "`2.009_Tvar a výztuž základových patek"_x000d_
 ((1,60*1,60)*0,825+(0,50*0,50)*(0,025/2))*3 = 6,345 [J]_x000d_
 "Celkem: "H+J = 21,601 [K]</t>
  </si>
  <si>
    <t>"`dle grafických a textových příloh PD`"_x000d_
 "`dle VL Ž 14.1`"_x000d_
 "`-------------------------------`"_x000d_
 "`2.008_Tvar a výztuž základového pasu`"_x000d_
 786,30*0,001 = 0,786 [E]_x000d_
 "`2.009_Tvar a výztuž základové patky`"_x000d_
 (166,40*0,001)*3 = 0,499 [G]_x000d_
 "Celkem: "E+G = 1,285 [H]</t>
  </si>
  <si>
    <t>"`dle grafických a textových příloh PD`"_x000d_
 "`dle VL Ž 14.1`"_x000d_
 "`kotvení běžné a kotvení rohové sloupků`"_x000d_
 "`výstup sever` "_x000d_
 (2*(27+27+4))+(2*4) = 124,000 [E]_x000d_
 "`výstup jih` "_x000d_
 (2*(53+53+2))+(2*6)+(4*(9+2+3))+(4*2) = 292,000 [G]_x000d_
 "Celkem: "E+G = 416,000 [H]</t>
  </si>
  <si>
    <t>31896</t>
  </si>
  <si>
    <t>ZDI ODDĚLOVACÍ A OHRADNÍ Z DÍLCŮ SKLENĚNÝCH</t>
  </si>
  <si>
    <t>"`dle grafických a textových příloh PD`"_x000d_
 "`dle VL Ž 14.1`"_x000d_
 "`opláštění lepeným kaleným bezpečnostním sklem se sítotiskem 88.4.`"_x000d_
 "`sklo upevněno pomocí hliníkových lišt a těsnění k ocelovým uzavřeným sloupkům`"_x000d_
 "`výstup sever` "_x000d_
 ((2,5+3)*35,58)+(2,8*6,17) = 212,966 [F]_x000d_
 "`výstup jih` "_x000d_
 ((2,75+2,5)*66,5)+(2,65*3,57)+(3,6*11,5)+(3,7*3,57) = 413,195 [H]_x000d_
 "Celkem: "F+H = 626,161 [I]</t>
  </si>
  <si>
    <t xml:space="preserve">Položka zahrnuje:
- dodání dílce požadovaného materiálu, tvaru a vlastností, jeho skladování, doprava a osazení do definitivní polohy, včetně komplexní technologie výroby a montáže dílců, ošetření a ochrana dílců,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dílci (úprava pohledových ploch, příp. rubových ploch, osazení měřících zařízení, zkoušení a měření dílců a pod.)
Položka nezahrnuje:
- x</t>
  </si>
  <si>
    <t>342945</t>
  </si>
  <si>
    <t>STĚNY A PŘÍČKY VÝPLŇ A ODDĚL Z NEREZ OCELI</t>
  </si>
  <si>
    <t>"`dle grafických a textových příloh PD`"_x000d_
 "`dle VL Ž 14.1`"_x000d_
 "`ochranná U lišta spodní hrany skla (1 mm), nerezová okapnice do žlabu (0,4 mm)`"_x000d_
 "`výstup sever` "_x000d_
 (0,016*0,06*(35,58+35,58+6,17))+(0,004*0,4*(35,58+6,17)*2) = 0,208 [E]_x000d_
 "`výstup jih` "_x000d_
 (0,016*0,06*(66,5+66,5+3,57+11,5+3,57))+(0,004*0,4*(83,2+3,57)*2) = 0,423 [G]_x000d_
 "Celkem: "E+G = 0,631 [H]</t>
  </si>
  <si>
    <t>"`dle grafických a textových příloh PD`"_x000d_
 "`dle VL Ž 14.1`"_x000d_
 "`střešní krytina trapézový plech s antikondenzační úpravou` "_x000d_
 "`výstup sever` "_x000d_
 (35.58*6,17*8.5)/1000 = 1,866 [E]_x000d_
 "`výstup jih` "_x000d_
 (83.20*3.57*8.5)/1000 = 2,525 [G]_x000d_
 "Celkem: "E+G = 4,391 [H]</t>
  </si>
  <si>
    <t xml:space="preserve">"`dle grafických a textových příloh PD`"_x000d_
 "`dle VL Ž 14.1`"_x000d_
 "`opatření  povrchů  betonu  izolací  proti zemní vlhkosti v částech, `"_x000d_
 "`kde přijdou do styku se zeminou nebo kamenivem`"_x000d_
 "`beton třídy C12/15`"_x000d_
 "`-------------------------------`"_x000d_
 "`2.008_Tvar a výztuž základového pasu`"_x000d_
 "`pod základový pás`"_x000d_
 (1.40*(12.65+2.94))*0.10 = 2,183 [I]_x000d_
 "`2.009_Tvar a výztuž základové patky`"_x000d_
 "`pod základové patky`"_x000d_
 ((1.80*1.80)*0.10)*2 = 0,648 [L]_x000d_
 "Celkem: "I+L = 2,831 [M]</t>
  </si>
  <si>
    <t>"`dle grafických a textových příloh PD`"_x000d_
 "`dle VL Ž 14.1`"_x000d_
 "`kotvení běžné a rohové`"_x000d_
 "`výstup sever` "_x000d_
 (0,3*0,17*0,02*(27+27+4))+(0,425*0,17*0,02*4) = 0,065 [E]_x000d_
 "`výstup jih` "_x000d_
 (0,3*0,17*0,02*(53+53+2))+(0,425*0,17*0,02*6)+(0,4*0,4*0,03*(9+2+3))+(0,4*0,4*0,03*2) = 0,196 [G]_x000d_
 "Celkem: "E+G = 0,261 [H]</t>
  </si>
  <si>
    <t>R41397</t>
  </si>
  <si>
    <t>LAVICE ZÁSTĚNA; D+M KOMPLET</t>
  </si>
  <si>
    <t>LAVICE ZÁSTĚNA</t>
  </si>
  <si>
    <t>"`dle grafických a textových příloh PD`"_x000d_
 "`dle VL Ž 14.1`"_x000d_
 "`lavičky kotvené do skleněné zástěny`"_x000d_
 3+3 = 6,000 [A]_x000d_
 "Celkem: "A = 6,000 [B]</t>
  </si>
  <si>
    <t xml:space="preserve">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Měří se v metrech běžných konstrukce, nebo práce.
Měrná jednotka: m</t>
  </si>
  <si>
    <t>R43194</t>
  </si>
  <si>
    <t>OCELOVÁ KONSTRUKCE ZASTŘEŠENÍ PODLE VÝKRESOVÉ DOKUMENTACE DLE VL Ž 14.1; D+M KOMPLET</t>
  </si>
  <si>
    <t>"`dle grafických a textových příloh PD`"_x000d_
 "`dle VL Ž 14.1`"_x000d_
 "`Výpis OK`"_x000d_
 "`výstup sever` "_x000d_
 20,377 = 20,377 [E]_x000d_
 "`výstup jih` "_x000d_
 27,570 = 27,570 [G]_x000d_
 "Celkem: "E+G = 47,947 [H]</t>
  </si>
  <si>
    <t>703111</t>
  </si>
  <si>
    <t>KABELOVÝ ROŠT/LÁVKA NOSNÝ ŽÁROVĚ ZINKOVANÝ VČETNĚ UPEVNĚNÍ A PŘÍSLUŠENSTVÍ SVĚTLÉ ŠÍŘKY DO 100 MM</t>
  </si>
  <si>
    <t>"`dle grafických a textových příloh PD`"_x000d_
 "`dle VL Ž 14.1`"_x000d_
 "`kabelový žlab 2 ks po délce zastřešení`"_x000d_
 "`výstup sever` "_x000d_
 35.50*2 = 71,000 [E]_x000d_
 "`výstup jih` "_x000d_
 83.20*2 = 166,400 [G]_x000d_
 "Celkem: "E+G = 237,400 [H]</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</si>
  <si>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</si>
  <si>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709512</t>
  </si>
  <si>
    <t>PODPŮRNÉ A POMOCNÉ KONSTRUKCE OCELOVÉ Z PROFILŮ SVAŘOVANÝCH A ŠROUBOVANÝCH S POVRCHOVOU ÚPRAVOU NÁTĚREM</t>
  </si>
  <si>
    <t>"`dle grafických a textových příloh PD`"_x000d_
 "`dle VL Ž 14.1`"_x000d_
 "`ocelová podkonstrukce pro kotvení osvětlení, kabelových žlabů…`"_x000d_
 "vč. kotvení orientačního systému na ocel. závěsné kci v barvě hlavní OK"_x000d_
 "`výstup sever` "_x000d_
 (2,5*0,4*35,58*3) = 106,740 [F]_x000d_
 "`výstup jih` "_x000d_
 (2,5*0,4*83,2*3) = 249,600 [H]_x000d_
 "Celkem: "F+H = 356,340 [I]</t>
  </si>
  <si>
    <t>1. Položka obsahuje:
 – kompletní montáž, rozměření, upevnění, řezání, spojování a pod. 
 – veškerý spojovací a montážní materiál vč. upevňovacího materiálu ( držáky apod.)
 – pomocné mechanismy a povrchovou úpravu
2. Položka neobsahuje:
 X
3. Způsob měření:
Udává se hmotnost v kilogramech.</t>
  </si>
  <si>
    <t>709521</t>
  </si>
  <si>
    <t>PODPŮRNÉ A POMOCNÉ KONSTRUKCE OCELOVÉ Z PLECHU TL. DO 5 MM BEZ POVRCHOVÉ ÚPRAVY</t>
  </si>
  <si>
    <t>"`dle grafických a textových příloh PD`"_x000d_
 "`dle VL Ž 14.1`"_x000d_
 "`atiky a kryty žlabů a oplechování sloupů dle PD`"_x000d_
 "`výstup sever` "_x000d_
 (4*8*0,85*(35,58+6,17)*2)+((0,6+0,3)*2*(2,5+3)*4*8) = 2588,000 [E]_x000d_
 "`výstup jih` "_x000d_
 (4*8*0,85*(83,2+3,57)*2)+((0,6+0,3)*2*(2,5+2,75)*3*4*8) = 5627,488 [G]_x000d_
 "Celkem: "E+G = 8215,488 [H]</t>
  </si>
  <si>
    <t>1. Položka obsahuje:
 – kompletní montáž, rozměření, upevnění, řezání, spojování a pod. 
 – veškerý spojovací a montážní materiál vč. upevňovacího materiálu ( držáky apod.)
 – pomocné mechanismy
2. Položka neobsahuje:
 X
3. Způsob měření:
Udává se hmotnost v kilogramech.</t>
  </si>
  <si>
    <t>"`dle grafických a textových příloh PD`"_x000d_
 "`dle VL Ž 14.1`"_x000d_
 "`svody dešťové vody`"_x000d_
 "`výstup sever` "_x000d_
 7*3.60 = 25,200 [E]_x000d_
 "`výstup jih` "_x000d_
 14*3.60 = 50,400 [G]_x000d_
 "Celkem: "E+G = 75,600 [H]</t>
  </si>
  <si>
    <t>"`dle grafických a textových příloh PD`"_x000d_
 "`dle VL Ž 14.1`"_x000d_
 "`vpusti ke svodům dešťové vody`"_x000d_
 "`výstup sever` "_x000d_
 7 = 7,000 [E]_x000d_
 "`výstup jih` "_x000d_
 14 = 14,000 [G]_x000d_
 "Celkem: "E+G = 21,000 [H]</t>
  </si>
  <si>
    <t>"`dle grafických a textových příloh PD`"_x000d_
 "`dle VL Ž 14.1`"_x000d_
 "`OK vč. oplechování `"_x000d_
 "`výstup sever` "_x000d_
 (366+(0,85*(35,5+6)*2)+((0,6+0,3)*2*(2,5+3))) = 446,450 [E]_x000d_
 "`výstup jih` "_x000d_
 (494,8+(0,85*(83,2+3,5)*2)+((0,6+0,3)*2*(2,5+2,75)*3)) = 670,540 [G]_x000d_
 "Celkem: "E+G = 1116,990 [H]</t>
  </si>
  <si>
    <t>"`dle grafických a textových příloh PD`"_x000d_
 "`dle VL Ž 14.1`"_x000d_
 "`Výpis Ok``"_x000d_
 "`výstup sever` "_x000d_
 446,450 = 446,450 [E]_x000d_
 "`výstup jih` "_x000d_
 670,540 = 670,540 [G]_x000d_
 "Celkem: "E+G = 1116,990 [H]</t>
  </si>
  <si>
    <t>R709512</t>
  </si>
  <si>
    <t>REKTIFIKOVATELNÁ PODKONSTRUKCE PODHLEDU DLE VÝKRESOVÉ DOKUMENTACE; D+M KOMPLET</t>
  </si>
  <si>
    <t>"`dle grafických a textových příloh PD`"_x000d_
 "`dle VL Ž 14.1`"_x000d_
 "`nátěr spodní strany pro žár. zink. žlaby z plechu tl. 4 mm`"_x000d_
 "`výstup sever` "_x000d_
 (35,58*6,17)+(0,4*(35,58+6,17)*2) = 252,929 [E]_x000d_
 "`výstup jih` "_x000d_
 (83,2*3,57)+(0,4*(83,2+3,57)*2) = 366,440 [G]_x000d_
 "Celkem: "E+G = 619,369 [H]</t>
  </si>
  <si>
    <t>R745874</t>
  </si>
  <si>
    <t>OBKLAD Z HLINÍKOVÝCH KOMPOZITNÍCH SENDVIČOVÝCH KAZET; D+M KOMPLET</t>
  </si>
  <si>
    <t>"`dle grafických a textových příloh PD`"_x000d_
 "`dle VL Ž 14.1`"_x000d_
 "`podhled včetně otevíravých polí` "_x000d_
 "`výstup sever` "_x000d_
 (35,58*5,45)+(35,58*(0,35+0,35)) = 218,817 [E]_x000d_
 "`výstup jih` "_x000d_
 (83,2*2,87)+(83,2*(0,35+0,35)) = 297,024 [G]_x000d_
 "Celkem: "E+G = 515,841 [H]</t>
  </si>
  <si>
    <t>Položka zahrnuje:
dodání dílce požadovaného tvaru a vlastností, jeho skladování, doprava a osazení do definitivní polohy, včetně komplexní technologie výroby a montáže dílců, ošetření a ochrana dílců,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Měří se v metrech čtverečných konstrukce, nebo práce.
Měrná jednotka: m2</t>
  </si>
  <si>
    <t>R764448</t>
  </si>
  <si>
    <t>ŽLABY ZE SILNÝCH POZINKOVANÝCH PLECHŮ; D+M KOMPLET</t>
  </si>
  <si>
    <t xml:space="preserve">"`dle grafických a textových příloh PD`"_x000d_
 "`dle VL Ž 14.1`"_x000d_
 "`žárově zinkované žlaby z  plechu síly 4 mm `"_x000d_
 "`výstup sever` "_x000d_
 35.50 = 35,500 [E]_x000d_
 "`výstup jih` "_x000d_
 83.20 = 83,200 [G]_x000d_
 "Celkem: "E+G = 118,700 [H]</t>
  </si>
  <si>
    <t>Položka zahrnuje:
položky klempířských konstrukcí zahrnují zejména kompletní konstrukci včetně úprav plechů (i povrchové úpravy a pod.), spojovací a ochranné prostředky, podkladovou lepenku, upevňovací prvky, lemování, spárování, úpravy u okapů, prostupů, výčnělků, rohů, spojů, dilatací a pod. a není-li zahrnut v samostatných položkách (SD 78), i nátěr konstrukcí, včetně úprav povrchu před nátěrem.
- Položka zahrnuje veškerý materiál, výrobky a polotovary, včetně mimostaveništní a vnitrostaveništní dopravy (rovněž přesuny), včetně naložení a složení,případně s uložením. 
- položka zahrnuje háky, zděře, čela, manžety, odbočky, kolena, rohy, hrdla, odskoky, výpusti, přechodové kusy a pod.
Měří se v metrech běžných konstrukce, nebo práce.
Měrná jednotka: m</t>
  </si>
  <si>
    <t>R783459</t>
  </si>
  <si>
    <t>ANTIKONDENZAČNÍ NÁTĚR ŽLABU; D+M KOMPLET</t>
  </si>
  <si>
    <t>"`dle grafických a textových příloh PD`"_x000d_
 "`dle VL Ž 14.1`"_x000d_
 "`nátěr spodní strany pro žár. zink. žlaby z plechu tl. 4 mm`"_x000d_
 "`výstup sever` "_x000d_
 35.50*0.90 = 31,950 [E]_x000d_
 "`výstup jih` "_x000d_
 83.20*0.90 = 74,880 [G]_x000d_
 "Celkem: "E+G = 106,830 [H]</t>
  </si>
  <si>
    <t>Položka zahrnuje:
- kompletní povlaky (i různobarevné)
- úpravy podkladu (odmaštění, odrezivění, odstranění starých nátěrů a nečistot) a jeho vyspravení
- provedení nátěru předepsaným postupem a splnění všech požadavků daných technologickým předpisem
Položka nezahrnuje:
- x
Měří se v metrech čtverečných konstrukce, nebo práce.
Měrná jednotka: m2</t>
  </si>
  <si>
    <t>89732</t>
  </si>
  <si>
    <t>VPUSŤ DVORNÍ Z BETON DÍLCŮ</t>
  </si>
  <si>
    <t>Položka zahrnuje:
- dodávku a osazení předepsaného dílce včetně mříže
- předepsané podkladní konstrukce
Položka nezahrnuje:
- x</t>
  </si>
  <si>
    <t>R9342</t>
  </si>
  <si>
    <t>ÚPRAVA SKLENĚNÉ VÝPLNĚ - UCHYCENÍ INFORMAČNÍCH TABULÍ; D+M KOMPLET</t>
  </si>
  <si>
    <t>"`dle grafických a textových příloh PD`"_x000d_
 "`dle VL Ž 14.1`"_x000d_
 "Řešeno v rámci prováděcí dokumentace"_x000d_
 "Uchycení informačních tabulí, řešeno v rámci SO 36-77-01"_x000d_
 1 = 1,000 [E]_x000d_
 "Celkové množství "1.000000 = 1,000 [F]</t>
  </si>
  <si>
    <t xml:space="preserve">Položka zahrnuje:
úpravu skleněné výplně dle popisu položky a dle PD
komplexní  úpravu, ošetření a ochranu
veškeré požadované úpravy včetně doplňkových konstrukcí a vybavení,
sestavení dílce na stavbě včetně montážních zařízení, plošin a prahů a pod.,
výplň, těsnění a tmelení spár a spojů,
očištění a ošetření úložných ploch,
zednické výpomoce pro montáž dílců,
úpravy výplně pro dodržení požadované přesnosti jeho osazení, včetně případných měření,
veškerá zařízení pro zajištění stability v každém okamžiku,
další práce dané případně specifikací k příslušnému dílci (úprava pohledových ploch, příp. rubových ploch, osazení měřících zařízení, zkoušení a měření dílců a pod.)
Měří se v kompletu kompletní konstrukce, nebo práce.
Měrná jednotka: kpl</t>
  </si>
  <si>
    <t>R93420</t>
  </si>
  <si>
    <t>R93421</t>
  </si>
  <si>
    <t>R93422</t>
  </si>
  <si>
    <t>R93423</t>
  </si>
  <si>
    <t xml:space="preserve">"`dle textových  a grafických příloh PD`"_x000d_
 "`-------------------------------------------------------`"_x000d_
 "`Termíny kontrolních prohlídek budou stanoveny dle termínu zahájení stavby`"_x000d_
 "`za účasti stavebníka, projektanta, stavbyvedoucího, stavebního dozoru`"_x000d_
 2 = 2,000 [E]_x000d_
 "Celkem: "E = 2,000 [F]</t>
  </si>
  <si>
    <t>"pol_13273"_x000d_
 132,717*2.10 = 278,706 [B]_x000d_
 "pol_17411"_x000d_
 -41,610*2.10 = -87,381 [D]_x000d_
 "Celkové množství "191.325000 = 191,325 [E]</t>
  </si>
  <si>
    <t>SO 33-75-01</t>
  </si>
  <si>
    <t>"`dle grafických a textových příloh PD`"_x000d_
 "`1 kus přístřešku`"_x000d_
 "od P.T 240,278 n.m. na 239,778n.m."_x000d_
 ((19.020+0.60*2)*(1.85+0.60*2))*0,50 = 30,836 [D]_x000d_
 "Delkem: "D = 30,836 [E]</t>
  </si>
  <si>
    <t xml:space="preserve">"`dle grafických a textových příloh PD`"_x000d_
 "`1 kus přístřešku`"_x000d_
 "od 238,778n.m. na  240,498n.m"_x000d_
 ((19.020+0.60*2)*(1.85+0.60*2))*0,620 = 38,236 [D]_x000d_
 "`vytl. objem`"_x000d_
 "ŽB základ"_x000d_
 "od 238,878n.m. na  240,498n.m"_x000d_
 -(19.020*1.850-16.820*0.450)*0.520 = -14,361 [L]_x000d_
 "`pol_451312; podl. beton`"_x000d_
 -3.192 = -3,192 [I]_x000d_
 "Celkové množství "20.683000 = 20,683 [J]</t>
  </si>
  <si>
    <t>"`dle grafických a textových příloh PD`"_x000d_
 "pol_13173`"_x000d_
 30,836/0,500 = 61,672 [C]_x000d_
 "Celkem: "C = 61,672 [D]</t>
  </si>
  <si>
    <t>"`dle grafických a textových příloh PD`"_x000d_
 "`dle VL Ž 15.1.2`"_x000d_
 "`1 kus přístřešku`"_x000d_
 "`-------------------------------`"_x000d_
 "`obetonování kotvení`"_x000d_
 (0.3*0.3*0.25)*18 = 0,405 [F]_x000d_
 "Celkem: "F = 0,405 [G]</t>
  </si>
  <si>
    <t xml:space="preserve">"`dle grafických a textových příloh PD`"_x000d_
 "`dle VL Ž 15.1.2`"_x000d_
 "`1 kus přístřešku`"_x000d_
 "`opatření  povrchů  betonu  izolací  proti zemní vlhkosti v částech, `"_x000d_
 "`kde přijdou do styku se zeminou nebo kamenivem`"_x000d_
 "`beton třídy C30/37 - XC2,XF2 - CI 0,2 - Dmax 22`"_x000d_
 "`-------------------------------`"_x000d_
 "2.004_Tvar a výztuž základového pasu"_x000d_
 (19.020*1.850-16.820*0.450)*0.950 = 26,237 [I]_x000d_
 "Celkem: "I = 26,237 [J]</t>
  </si>
  <si>
    <t>"`dle grafických a textových příloh PD`"_x000d_
 "`dle VL Ž 15.1.2`"_x000d_
 "`1 kus přístřešku`"_x000d_
 "`-------------------------------`"_x000d_
 "`vč. příložek a dist. výztuže`"_x000d_
 "2.004_Tvar a výztuž základového pasu"_x000d_
 1018,50*1,10*0,001 = 1,120 [G]_x000d_
 "Celkem: "G = 1,120 [H]</t>
  </si>
  <si>
    <t>"`dle grafických a textových příloh PD`"_x000d_
 "`dle VL Ž15.1.2`"_x000d_
 "`1 kus přístřešku`"_x000d_
 "`kotvení běžné a kotvení rohové sloupků`"_x000d_
 18*4 = 72,000 [E]_x000d_
 "Celkem: "E = 72,000 [F]</t>
  </si>
  <si>
    <t xml:space="preserve">"`dle grafických a textových příloh PD`"_x000d_
 "`dle VL Ž 15.1.2`"_x000d_
 "`1 kus přístřešku`"_x000d_
 "`opláštění lepeným kaleným bezpečnostním sklem vč. celoplošného sítotisku 88.4.`"_x000d_
 "`a  lakovaných zasklívacích lišt`"_x000d_
 (1.50*2.30)*6 = 20,700 [F]_x000d_
 (1.35*2.80)*2 = 7,560 [G]_x000d_
 "Celkem: "F+G = 28,260 [H]</t>
  </si>
  <si>
    <t>"`dle grafických a textových příloh PD`"_x000d_
 "`dle VL Ž 15.1.2`"_x000d_
 "`1 kus přístřešku`"_x000d_
 "`střešní krytina trapézový plech TR 55/235 s antikondenzační úpravou`"_x000d_
 ((18.300*2.00)*12.50)*0.001 = 0,458 [E]_x000d_
 "Celkem: "E = 0,458 [F]</t>
  </si>
  <si>
    <t xml:space="preserve">"`dle grafických a textových příloh PD`"_x000d_
 "`dle VL Ž 15.1.2`"_x000d_
 "`1 kus přístřešku`"_x000d_
 "`opatření  povrchů  betonu  izolací  proti zemní vlhkosti v částech, `"_x000d_
 "`kde přijdou do styku se zeminou nebo kamenivem`"_x000d_
 "`beton třídy C12/15`"_x000d_
 "`-------------------------------`"_x000d_
 "2.004_Tvar a výztuž základového pasu"_x000d_
 (19.220*2.05-16.620*0.450)*0.10 = 3,192 [I]_x000d_
 "Celkem: "I = 3,192 [J]</t>
  </si>
  <si>
    <t>"`dle grafických a textových příloh PD`"_x000d_
 "`dle VL Ž 15.1.2`"_x000d_
 "`1 kus přístřešku`"_x000d_
 "`kotvení běžné a rohové`"_x000d_
 ((0.30*0.30)*0.05)*18 = 0,081 [E]_x000d_
 "Celkem: "E = 0,081 [F]</t>
  </si>
  <si>
    <t>"`dle grafických a textových příloh PD`"_x000d_
 "`dle VL Ž 15.1.2`"_x000d_
 "`1 kus přístřešku`"_x000d_
 "`výpis OK; nosná ocelová kce přístřešku` "_x000d_
 0.240*18.300 = 4,392 [E]_x000d_
 "Celkem: "E = 4,392 [F]</t>
  </si>
  <si>
    <t>"`dle grafických a textových příloh PD`"_x000d_
 "`dle VL Ž 15.1.2`"_x000d_
 "`1 kus přístřešku`"_x000d_
 "`podhled a vnitřní záda nad lavicí Včetně otevíravých polí`"_x000d_
 ((3,04*2,30)*3)+(18,3*2) = 57,576 [E]_x000d_
 "Celkem: "E = 57,576 [F]</t>
  </si>
  <si>
    <t>"`dle grafických a textových příloh PD`"_x000d_
 "`dle VL Ž 15.1.2`"_x000d_
 "`1 kus přístřešku`"_x000d_
 "`svody dešťové vody`"_x000d_
 (2*3.00)*3 = 18,000 [E]_x000d_
 "Celkem: "E = 18,000 [F]</t>
  </si>
  <si>
    <t>"`dle grafických a textových příloh PD`"_x000d_
 "`dle VL Ž 15.1.2`"_x000d_
 "`1 kus přístřešku`"_x000d_
 "`svody dešťové vody`"_x000d_
 2*3 = 6,000 [E]_x000d_
 "Celkem: "E = 6,000 [F]</t>
  </si>
  <si>
    <t>"`dle grafických a textových příloh PD`"_x000d_
 "`dle VL Ž 15.1.2`"_x000d_
 "`1 kus přístřešku`"_x000d_
 (1+1+1)*2 = 6,000 [D]_x000d_
 "Celkem: "D = 6,000 [E]</t>
  </si>
  <si>
    <t>"`dle grafických a textových příloh PD`"_x000d_
 "`dle VL Ž 15.1.2`"_x000d_
 "`1 kus přístřešku`"_x000d_
 "`klempířské kce oplechování střešního trapézového plechu`"_x000d_
 0.75*19.100 = 14,325 [E]_x000d_
 "Celkem: "E = 14,325 [F]</t>
  </si>
  <si>
    <t>"`dle grafických a textových příloh PD`"_x000d_
 "`dle VL Ž 15.1.2`"_x000d_
 "`1 kus přístřešku`"_x000d_
 "`nátěr opláštění z pozinkovaného plechu, opláštění vyztuženými panely z hliníku`"_x000d_
 "` a nerezovými okopovými plechy pro přístřešky` "_x000d_
 97,19*3 = 291,570 [F]_x000d_
 "Celkem: "F = 291,570 [G]</t>
  </si>
  <si>
    <t>"`dle grafických a textových příloh PD`"_x000d_
 "`dle VL Ž 15.1.2`"_x000d_
 "`1 kus přístřešku`"_x000d_
 "`nosná ocelová konstrukce přístřešku`"_x000d_
 97,19*3 = 291,570 [E]_x000d_
 "Celkem: "E = 291,570 [F]</t>
  </si>
  <si>
    <t>"`dle grafických a textových příloh PD`"_x000d_
 "`dle VL Ž 15.1.2`"_x000d_
 "`1 kus přístřešku`"_x000d_
 "`podkonstrukce hliníkových panelů, zádových panelů a opláštění technologického objektu S`"_x000d_
 ((3,04*2,30)*3)+(18,3*2) = 57,576 [E]_x000d_
 "Celkem: "E = 57,576 [F]</t>
  </si>
  <si>
    <t>"`dle grafických a textových příloh PD`"_x000d_
 "`dle VL Ž 15.1.2`"_x000d_
 "`1 kus přístřešku`"_x000d_
 "`na zadní stěně přístřešku`"_x000d_
 1 = 1,000 [E]_x000d_
 "Celkem: "E = 1,000 [F]</t>
  </si>
  <si>
    <t>1. Položka obsahuje:
 – dodávku včetně kompletní montáže
 – technický popis viz. projektová dokumentace
 – veškeré potřebné mechanizmy, včetně obsluhy, náklady na mzdy a přibližné (průměrné) náklady na pořízení potřebných materiálů
 – dopravu a skladování
2. Položka neobsahuje:
 X
3. Způsob měření:</t>
  </si>
  <si>
    <t>R767601</t>
  </si>
  <si>
    <t>INTEGROVANÁ LAVICE S PODRUČKAMI DL. 3M; D+M KOMPLET</t>
  </si>
  <si>
    <t>"`dle grafických a textových příloh PD`"_x000d_
 "`dle VL Ž 15.1.2`"_x000d_
 "`1 kus přístřešku`"_x000d_
 "`na zadní stěně přístřešku`"_x000d_
 1+1 = 2,000 [E]_x000d_
 "Celkem: "E = 2,000 [F]</t>
  </si>
  <si>
    <t>"`dle grafických a textových příloh PD`"_x000d_
 "`dle VL Ž 15.1.2`"_x000d_
 "`1 kus přístřešku`"_x000d_
 "`okopová pole uvnitř přístřešku pod lavičkou`"_x000d_
 3,04*0,54*3*16 = 78,797 [E]_x000d_
 "Celkem: "E = 78,797 [F]</t>
  </si>
  <si>
    <t>"`dle grafických a textových příloh PD`"_x000d_
 "`dle VL Ž 15.1.2`"_x000d_
 "`1 kus přístřešku`"_x000d_
 "`opláštění zadních stěn`"_x000d_
 341.000*3 = 1023,000 [E]_x000d_
 "Celkem: "E = 1023,000 [F]</t>
  </si>
  <si>
    <t>R95730</t>
  </si>
  <si>
    <t>R95731</t>
  </si>
  <si>
    <t>"`výrobní dokumentace`"_x000d_
 1 = 1,000 [A]_x000d_
 "Celkem: "A = 1,000 [B]</t>
  </si>
  <si>
    <t>R95732</t>
  </si>
  <si>
    <t>R95733</t>
  </si>
  <si>
    <t xml:space="preserve">"`dle textových  a grafických příloh PD`"_x000d_
 "`-------------------------------------------------------`"_x000d_
 "`Termíny kontrolních prohlídek budou stanoveny dle termínu zahájení stavby`"_x000d_
 "`za účasti stavebníka, projektanta, stavbyvedoucího, stavebního dozoru`"_x000d_
 2 = 2,000 [A]_x000d_
 "Celkem: "A = 2,000 [B]</t>
  </si>
  <si>
    <t>"`pol_13173`"_x000d_
 30,836*2.10 = 64,756 [B]_x000d_
 "Celkem: "B = 64,756 [C]</t>
  </si>
  <si>
    <t>SO 33-77-01</t>
  </si>
  <si>
    <t>"Dle technické zprávy, výkresových příloh projektové dokumentace. Dle výkazů materiálu projektu. Dle tabulky kubatur projektanta."_x000d_
 "Výkop pro základy nových prvků"_x000d_
 9.16/1.9 = 4,821 [A]_x000d_
 "Celkem: "A = 4,821 [B]</t>
  </si>
  <si>
    <t>"Dle technické zprávy, výkresových příloh projektové dokumentace. Dle výkazů materiálu projektu. Dle tabulky kubatur projektanta."_x000d_
 "Betonové základy pro osazení prvků:"_x000d_
 "Betonový základ "_x000d_
 "800x800x1000 mm 2ks"_x000d_
 "1200x1200x1000 mm 2ks"_x000d_
 4.16 = 4,160 [A]_x000d_
 "Celkem: "A = 4,160 [B]</t>
  </si>
  <si>
    <t xml:space="preserve">"Dle technické zprávy, výkresových příloh projektové dokumentace. Dle výkazů materiálu projektu. Dle tabulky kubatur projektanta."_x000d_
 "Betonový základ "_x000d_
 "vyztuž KARI SÍŤ 8/100-8/100 7,9kg/m2"_x000d_
 "800x800x1000 mm 2ks  1,5m2 sítě"_x000d_
 1.5*2*1.25*7.9/1000 = 0,030 [A]_x000d_
 "1200x1200x1000 mm 2ks 2,3m2 sítě"_x000d_
 2.3*2*1.25*7.9/1000 = 0,045 [B]_x000d_
 "Celkem: "A+B = 0,075 [C]</t>
  </si>
  <si>
    <t>"Dle technické zprávy, výkresových příloh projektové dokumentace. Dle výkazů materiálu projektu. Dle tabulky kubatur projektanta."_x000d_
 "Betonový základ "_x000d_
 "Podkladní beton celkem"_x000d_
 0.21 = 0,210 [A]_x000d_
 "Celkem: "A = 0,210 [B]</t>
  </si>
  <si>
    <t>"Dle technické zprávy, výkresových příloh projektové dokumentace. Dle výkazů materiálu projektu. Dle tabulky kubatur projektanta."_x000d_
 "Tabule s názvem stanice"_x000d_
 "Sestava tabulí s názvem stanice 3640 x 660 mm (hliníková sendvičová deska) oboustranná "_x000d_
 "na stávajícím zastřešení"_x000d_
 1*3.64*0.66*2 = 4,805 [A]_x000d_
 "1a"_x000d_
 "Sestava tabulí s názvem stanice 3640 x 660 mm (hliníková sendvičová deska) oboustranná "_x000d_
 "na samostatné konstrukci"_x000d_
 1*3.64*0.66*2 = 4,805 [B]_x000d_
 "1e"_x000d_
 "Sestava tabulí s názvem stanice 3640 x 660 mm (hliníková sendvičová deska) oboustranná "_x000d_
 "na PHS"_x000d_
 1*3.64*0.66*2 = 4,805 [C]_x000d_
 "1b"_x000d_
 "Sestava tabulí s názvem stanice 3640 x 660 mm (hliníková sendvičová deska) jednostranná "_x000d_
 "na zastřešení podchodu"_x000d_
 3*3.64*0.66 = 7,207 [D]_x000d_
 "1c;1d"_x000d_
 "Sestava tabulí s názvem stanice 3640 x 440 mm (hliníková sendvičová deska) jednostranná "_x000d_
 "na VB"_x000d_
 1*3.64*0.44 = 1,602 [E]_x000d_
 "1f"_x000d_
 "Celkem: "A+B+C+D+E = 23,224 [F]</t>
  </si>
  <si>
    <t>"Dle technické zprávy, výkresových příloh projektové dokumentace. Dle výkazů materiálu projektu. Dle tabulky kubatur projektanta."_x000d_
 "`Průchod pro pěší zakázán 220 x 220 mm (ocelové nebo hliníkové profily, HPL deska nebo hliníková sendvičová deska)` 4ks, ozn. 3"_x000d_
 0.22*0.22*4 = 0,194 [A]_x000d_
 "Celkem: "A = 0,194 [B]</t>
  </si>
  <si>
    <t>"Dle technické zprávy, výkresových příloh projektové dokumentace. Dle výkazů materiálu projektu. Dle tabulky kubatur projektanta."_x000d_
 "Orientační tabule"_x000d_
 "Orientační prvek k označení nároží 330 x 330 mm (hliníková tabulka nalepená v podchodu)"_x000d_
 8*0.33*0.33 = 0,871 [A]_x000d_
 "Orientační prvek k označení nároží 580 x 330 mm (hliníková tabulka nalepená v podchodu)"_x000d_
 4*0.58*0.33 = 0,766 [B]_x000d_
 "Orientační prvek v podchodu 1660 x 550 mm (hliníková sendvičová deska na stěnu podchodu)"_x000d_
 "jednostranně"_x000d_
 2*1.66*0.55 = 1,826 [C]_x000d_
 "Orientační prvek pod zastřešením 1660 x 550 mm (hliníková sendvičová deska zavěšená)"_x000d_
 "oboustranně"_x000d_
 3*1.66*0.55*2 = 5,478 [D]_x000d_
 "Mezisoučet: "A+B+C+D = 8,941 [E]_x000d_
 "Piktogramy"_x000d_
 "Informace o střežení kamerovým systémem a zákaz kouření 218,5 x 70 mm (hliníková tabulka nalepená v přístřešku) "_x000d_
 1*0.2185*0.07 = 0,015 [F]_x000d_
 "označení WC 220 x 220 mm (hliníková tabulka nalepená na dveře) "_x000d_
 3*0.22*0.22 = 0,145 [G]_x000d_
 "Sektorování nástupišť"_x000d_
 "Sestava k vyznačení rozhraní sektorů 400 x 330 mm (ocelové nebo hliníkové profily, HPL deska nebo hliníková sendvičová deska)"_x000d_
 "osvětlovací stožár - oboustranně 6ks"_x000d_
 0.4*0.33*6*2 = 1,584 [H]_x000d_
 "osvětlovací stožár - jednostranně 2ks"_x000d_
 0.4*0.33*2 = 0,264 [I]_x000d_
 "Mezisoučet: "F+G+H+I = 2,008 [J]_x000d_
 "Celkem: "A+B+C+D+F+G+H+I = 10,949 [K]</t>
  </si>
  <si>
    <t>923791</t>
  </si>
  <si>
    <t>PIKTOGRAMY ZE SAMOLEPÍCÍ FOLIE</t>
  </si>
  <si>
    <t xml:space="preserve">"Dle technické zprávy, výkresových příloh projektové dokumentace. Dle výkazů materiálu projektu. Dle tabulky kubatur projektanta."_x000d_
 "Orientační tabule"_x000d_
 "Orientační prvek na vstupních dveřích 1450 x 550 mm (samolepící fólie)"_x000d_
 "jednostranně"_x000d_
 2*1.45*0.55 = 1,595 [A]_x000d_
 "Piktogramy"_x000d_
 "Informace o střežení kamerovým systémem a zákaz kouření 218,5 x 70 mm (samolepící fólie nalepená v přístřešku) "_x000d_
 1*0.2185*0.07 = 0,015 [B]_x000d_
 "Kouření zakázáno a prostor je střežen kamerovým systémem  120 x 420 mm (samolepící fólie nalepená na vstupní dveře) "_x000d_
 3*0.12*0.42 = 0,151 [C]_x000d_
 "Piktogramová tabulka 70 x 370 mm (samolepící fólie nalepená na vstupní dveře) "_x000d_
 3*0.07*0.37 = 0,078 [D]_x000d_
 "Celkem: "A+B+C+D = 1,839 [E]</t>
  </si>
  <si>
    <t>923792</t>
  </si>
  <si>
    <t xml:space="preserve">"Dle technické zprávy, výkresových příloh projektové dokumentace. Dle výkazů materiálu projektu. Dle tabulky kubatur projektanta."_x000d_
 "Hmatné štítky"_x000d_
 "Hmatné štítky na výstupu z podchodu nad madlem zábradlí  "_x000d_
 "130 x 99   Š1"_x000d_
 "mm"_x000d_
 2 = 2,000 [A]_x000d_
 "190 x 99   Š2"_x000d_
 "mm"_x000d_
 1 = 1,000 [B]_x000d_
 "262 x 99  Š3"_x000d_
 "mm"_x000d_
 1 = 1,000 [C]_x000d_
 "Hmatný štítek na dveře WC  7d,e,f"_x000d_
 "114 x 61"_x000d_
 "mm"_x000d_
 3 = 3,000 [D]_x000d_
 "Hmatné štítky na madlech v podchodu při výstupu na nástupiště"_x000d_
 "dle délky textu v braillově písmu  - Z"_x000d_
 3 = 3,000 [E]_x000d_
 "Celkem: "A+B+C+D+E = 10,000 [F]</t>
  </si>
  <si>
    <t>923794</t>
  </si>
  <si>
    <t>HLASOVÝ MAJÁČEK PRO NEVIDOMÉ</t>
  </si>
  <si>
    <t>"Dle technické zprávy, výkresových příloh projektové dokumentace. Dle výkazů materiálu projektu. Dle tabulky kubatur projektanta."_x000d_
 "Hlasové majáčky"_x000d_
 "Hlasový majáček na zastřešení"_x000d_
 3 = 3,000 [A]_x000d_
 "Na výpravní budově"_x000d_
 1 = 1,000 [B]_x000d_
 "Nad vstupem WC"_x000d_
 1 = 1,000 [C]_x000d_
 "Hlasový majáček na osvětlovacích stožárech"_x000d_
 3 = 3,000 [D]_x000d_
 "Celkem: "A+B+C+D = 8,000 [E]</t>
  </si>
  <si>
    <t xml:space="preserve">1. Položka obsahuje:  – veškerý spojovací materiál vč. připojovacího vedení  – technický popis viz. projektová dokumentace  – dodávka a montáž na místo určení 2. Položka neobsahuje:  X 3. Způsob měření: Udává se počet kusů kompletní konstrukce nebo práce</t>
  </si>
  <si>
    <t xml:space="preserve">"Dle technické zprávy, výkresových příloh projektové dokumentace. Dle výkazů materiálu projektu. Dle tabulky kubatur projektanta."_x000d_
 "Trubka 60,3x6,3mm zavíčkovaná, kotvená do kalichu a zalitá plastbetonem  "_x000d_
 "1,45 m"_x000d_
 1 = 1,000 [A]_x000d_
 "2,0m"_x000d_
 1 = 1,000 [B]_x000d_
 "Celkem: "A+B = 2,000 [C]</t>
  </si>
  <si>
    <t>"Dle technické zprávy, výkresových příloh projektové dokumentace. Dle výkazů materiálu projektu. Dle tabulky kubatur projektanta."_x000d_
 "Konstrukce pro osazení prvků :"_x000d_
 "Distanční prvek k uchycení prvků tabulí s názvem"_x000d_
 "0,66 m"_x000d_
 12 = 12,000 [A]_x000d_
 "Distanční prvek k uchycení prvků"_x000d_
 "0,55 m"_x000d_
 6 = 6,000 [B]_x000d_
 "Celkem: "A+B = 18,000 [C]</t>
  </si>
  <si>
    <t>"Dle technické zprávy, výkresových příloh projektové dokumentace. Dle výkazů materiálu projektu. Dle tabulky kubatur projektanta."_x000d_
 "Trubka 89x6,3mm zavíčkovaná, kotvená do kalichu a zalitá plastbetonem 3,9m 2ks"_x000d_
 2 = 2,000 [A]_x000d_
 "Celkem: "A = 2,000 [B]</t>
  </si>
  <si>
    <t>"Dle technické zprávy, výkresových příloh projektové dokumentace. Dle výkazů materiálu projektu. Dle tabulky kubatur projektanta."_x000d_
 "Konstrukce pro osazení prvků :"_x000d_
 "Distanční prvek k uchycení prvků"_x000d_
 "0,33 m"_x000d_
 8 = 8,000 [A]_x000d_
 "Celkem: "A = 8,000 [B]</t>
  </si>
  <si>
    <t>923881</t>
  </si>
  <si>
    <t>NOSNÁ KONSTRUKCE POD STROP</t>
  </si>
  <si>
    <t>"Dle technické zprávy, výkresových příloh projektové dokumentace. Dle výkazů materiálu projektu. Dle tabulky kubatur projektanta."_x000d_
 "tabule na zastřešení"_x000d_
 "oboustranná "_x000d_
 1 = 1,000 [A]_x000d_
 "jednostranná "_x000d_
 3 = 3,000 [B]_x000d_
 "orientační tabule"_x000d_
 "oboustranně "_x000d_
 3 = 3,000 [C]_x000d_
 "Celkem: "A+B+C = 7,000 [D]</t>
  </si>
  <si>
    <t xml:space="preserve">1. Položka obsahuje:  – dodání a osazení nosné konstrukce v příslušném provedení včetně vyvrtání otvorů do nosné konstrukce, vyrovnání podkladů a dalších souvisejících prací  – protikorozní úpravu, není-li tato provedena již z výroby nebo daná vlastnostmi použitého materiálu 2. Položka neobsahuje:  X 3. Způsob měření: Udává se počet kusů kompletní konstrukce nebo práce.</t>
  </si>
  <si>
    <t>"Dle technické zprávy, výkresových příloh projektové dokumentace. Dle výkazů materiálu projektu. Dle tabulky kubatur projektanta."_x000d_
 "Stávající betonové konstrukce"_x000d_
 6.0/2.2 = 2,727 [A]_x000d_
 "Celkem: "A = 2,727 [B]</t>
  </si>
  <si>
    <t>"Dle technické zprávy, výkresových příloh projektové dokumentace. Dle výkazů materiálu projektu. Dle tabulky kubatur projektanta."_x000d_
 "Snesení stávajících prvků - ocelové konstrukce"_x000d_
 0.8 = 0,800 [A]_x000d_
 "Celkem: "A = 0,800 [B]</t>
  </si>
  <si>
    <t>"Dle technické zprávy, výkresových příloh projektové dokumentace. Dle výkazů materiálu projektu. Dle tabulky kubatur projektanta."_x000d_
 "Výkop pro základy nových prvků"_x000d_
 9.17 = 9,170 [A]_x000d_
 "Celkem: "A = 9,170 [B]</t>
  </si>
  <si>
    <t>"Dle technické zprávy, výkresových příloh projektové dokumentace. Dle výkazů materiálu projektu. Dle tabulky kubatur projektanta."_x000d_
 "Stávající betonové konstrukce"_x000d_
 6 = 6,000 [A]_x000d_
 "Celkem: "A = 6,000 [B]</t>
  </si>
  <si>
    <t>SO 33-79-01.1</t>
  </si>
  <si>
    <t>SO 33-79-01</t>
  </si>
  <si>
    <t>mob 01</t>
  </si>
  <si>
    <t>"dodávka a montáž základových patek včetně kotvících prvků dle PD technická zpráva SO 33-79-01 a montáž samotného prvku do základových patek, 
dodávku prvku mobiliáře bude zajišťovat investor
kotveny do betonových patek dle pokynů výrobce pod zámkovou pochozí plochu nástupiště
nutno koordinovat se stavebním objektem, kde se prvek umisťuje
rozměry patky cca 1690x350x300mm "6 = 6,000 [A]</t>
  </si>
  <si>
    <t>Stavební připravenost a montáž pro Odpadkový koš pro tříděný odpad rozm. 1690x900x250mm - kotvení do konstrukce podlahy</t>
  </si>
  <si>
    <t>"dodávka a montáž včetně kotvících prvků dle PD technická zpráva SO 33-79-01 a montáž samotného prvku do konstrukce podlahy, 
dodávku prvku mobiliáře bude zajišťovat investor
kotveny dokonstrukce podlahy dle pokynů výrobce
nutno koordinovat se stavebním objektem, kde se prvek umisťuje "1 = 1,000 [A]</t>
  </si>
  <si>
    <t>mob 03</t>
  </si>
  <si>
    <t>Stavební připravenost a montáž pro Odpadkový koš pro směsný rozm. 530x944x233mm - kotvení do betonových patek včetně</t>
  </si>
  <si>
    <t>"dodávka a montáž základových patek včetně kotvících prvků dle PD technická zpráva SO 33-79-01 a montáž samotného prvku do konstrukce podlahy, dodávka prvku mobiliáře bude zajišťovat investor
kotveny do konstrukce podlahy dle pokynů výrobce
rozměr patky cca 950x250x530 mm
nutno koordinovat se stavebním objektem, kde se prvek umisťuje "4 = 4,000 [A]</t>
  </si>
  <si>
    <t>"dodávka a montáž základových patek včetně kotvících prvků dle PD technická zpráva SO 33-79-01 a montáž samotného prvku do základových patek, dodávka prvku mobiliáře bude zajišťovat investor
kotveny do betonových patek dle pokynů výrobce pod zámkovou pochozí plochu nástupiště
nutno koordinovat se stavebním objektem, kde se prvek umisťuje
rozm. patky cca 900x300x800 mm, celkem 2ks patek pro jednu lavičku "19 = 19,000 [A]</t>
  </si>
  <si>
    <t>mob 08</t>
  </si>
  <si>
    <t>Stavební připravenost a montáž pro Jednostranné prosvětlené informační vitríny CLV (informace pro cestující)</t>
  </si>
  <si>
    <t>"dodávka a montáž základových patek včetně kotvících prvků dle PD technická zpráva SO 33-79-01 a montáž samotného prvku do stěny, dodávka prvku mobiliáře bude zajišťovat investor
kotveny do stěmy dle pokynů výrobce
včetně přívodu NN
nutno koordinovat se stavebním objektem, kde se prvek umisťuje "1 = 1,000 [A]</t>
  </si>
  <si>
    <t>mob 10</t>
  </si>
  <si>
    <t>Stavební připravenost a montáž pro elektronický informační panel zavěšený na stěnu (informace pro cestující) - montáž do konstrukce stěny</t>
  </si>
  <si>
    <t>"dodávka a montáž osazení panelu včetně kotvících prvků dle PD technická zpráva SO 33-79-01 mntáž samotného prvku do stěny, dodávka prvku mobiliáře bude zajišťovat investor
kotveny do stěny dle pokynů výrobce pod zámkovou pochozí plochu nástupiště
včetně přívodu NN a datového kabelu
nutno koordinovat se stavebním objektem, kde se prvek umisťuje "1 = 1,000 [A]</t>
  </si>
  <si>
    <t>mob 12</t>
  </si>
  <si>
    <t>Ochranná mříž ke stromům včetně osazovacího rámu, D+M komplet</t>
  </si>
  <si>
    <t>"`ocelová konstrukce vč. osazovacího rámu do dlažby
`vnější průměr 1600 mm, vnitřní průměr 540 mm` "4 = 4,000 [A]</t>
  </si>
  <si>
    <t>mob 13</t>
  </si>
  <si>
    <t>Okrasný listnatý strom "Acer campestre elsjirk" včetně zeních prací, výsadby, opěrné konstrukce, chráničky kmene, hnojení, mulče, D+M komplet</t>
  </si>
  <si>
    <t>"výsadba okrasných listnatých stromků
kompletní osazení stromku dle TZ pro SO 25-15-80 včetně údržby a zalévání "4 = 4,000 [A]</t>
  </si>
  <si>
    <t>mob 15</t>
  </si>
  <si>
    <t>Stavební připravenost a montáž pro stojan pro kola 1020x50x750 mm (délka/šířka/výška) - kotvení do základu přístřešku</t>
  </si>
  <si>
    <t>"dodávka a montáž základových patek včetně kotvících prvků dle PD technická zpráva SO 33-79-01 a montáž samotného prvku do základových patek, dodávka prvku mobiliáře bude zajišťovat investor
kotveny do betonového základu dle pokynů výrobce pod zámkovou pochozí plochu nástupiště
nutno koordinovat se stavebním objektem, kde se prvek umisťuje "80 = 80,000 [A]</t>
  </si>
  <si>
    <t>mob 16</t>
  </si>
  <si>
    <t>Přístřešek na kola oboustranný v provedení "antivandal" 5120x3900x2490 mm vč. betonové základové desky, podkladních vrstev a nutných zemních prací, D+M komplet</t>
  </si>
  <si>
    <t>"oboustranný přístřešek pro kola
kompletní popis dle TZ pro SO 33-79-01 "8 = 8,000 [A]</t>
  </si>
  <si>
    <t>SO 33-79-01.2</t>
  </si>
  <si>
    <t>mob 0102</t>
  </si>
  <si>
    <t>NEOCEŇOVAT - Odpadkový koš pro tříděný odpad rozm. 1690x950x250 mm bez stříšky</t>
  </si>
  <si>
    <t>"dodávka prvku mobiliáře bude zajišťovat investor
`bez popelníků`
`rozměry koše 530x945x250mm (šířka/výška/hloubka)`
`v interiéru`
`bez stříšky` "1 = 1,000 [A]</t>
  </si>
  <si>
    <t>"dodávka prvku mobiliáře bude zajišťovat investor
`bez popelníků`
`rozměry koše 530x945x250mm (šířka/výška/hloubka)`
`v exteriéru`
`se stříškou` "6 = 6,000 [A]</t>
  </si>
  <si>
    <t>mob 0302</t>
  </si>
  <si>
    <t>NEOCEŇOVAT - Odpadkový koš na směsný odpad rozm.530x944x233mm se stříškou</t>
  </si>
  <si>
    <t>"dodávka prvku mobiliáře bude zajišťovat investor
`bez popelníků`
`rozměry koše 530x945x250mm (šířka/výška/hloubka)`
`v interiéru` "4 = 4,000 [A]</t>
  </si>
  <si>
    <t>"dodávka prvku mobiliáře bude zajišťovat investor
`kovové, vč. dělících područek`
`sedáky a opěradla laviček kovové - z ocelových tyčovin`
`rozměry lavičky cca 1800x700x820mm (délka/šířka/výška)` "19 = 19,000 [A]</t>
  </si>
  <si>
    <t>mob 0802</t>
  </si>
  <si>
    <t>NEOCEŇOVAT - Jednostranné prosvětlené informační vitríny CLV (informace pro cestující)</t>
  </si>
  <si>
    <t>"odávka prvku mobiliáře bude zajišťovat investor nebo nájemce vitríny
`celokovové provedení, uzamykatelná dvířka`
`prosklení - sklo čiré (bezpečnostní)`
`rozměry vitríny 1353x2300x200mm (šířka/výška/hloubka)` "1 = 1,000 [A]</t>
  </si>
  <si>
    <t>mob 1002</t>
  </si>
  <si>
    <t>NEOCEŇOVAT - Elektronický informační panel - zavěšené na stěnu (informace pro cestující)</t>
  </si>
  <si>
    <t>"odávka prvku mobiliáře bude zajišťovat investor nebo nájemce vitríny
`celokovové provedení, uzamykatelná dvířka`
`prosklení - sklo čiré (bezpečnostní)`
`rozměry panelu 712x1471x100mm (šířka/výška/hloubka)` "1 = 1,000 [A]</t>
  </si>
  <si>
    <t>"dodávka prvku mobiliáře bude zajišťovat investor
`stojan pro kola 1020x50x750 mm (délka/šířka/výška)` "80 = 80,000 [A]</t>
  </si>
  <si>
    <t>SO 34-75-01</t>
  </si>
  <si>
    <t>"`dle grafických a textových příloh PD`"_x000d_
 ((6.94+0.60*2)*(2.50+0.60*2)*0.75)*2 = 45,177 [B]_x000d_
 "Celkem: "B = 45,177 [C]</t>
  </si>
  <si>
    <t>"`dle grafických a textových příloh PD`"_x000d_
 "`2 kusy přístřešku`"_x000d_
 "`výkop - horní hrana základu`"_x000d_
 ((6.94+0.60*2)*(2.50+0.60*2)*(0.75-0.25))*2 = 30,118 [D]_x000d_
 "`vytl. objem`"_x000d_
 "`pol_272325; ŽB základ`"_x000d_
 -12.145 = -12,145 [G]_x000d_
 "`pol_451312; podl. beton`"_x000d_
 -3.856 = -3,856 [I]_x000d_
 "Celkem: "D+G+I = 14,117 [J]</t>
  </si>
  <si>
    <t>"`dle grafických a textových příloh PD`"_x000d_
 "pol_13173`"_x000d_
 45.177/0.750 = 60,236 [A]_x000d_
 "Celkem: "A = 60,236 [B]</t>
  </si>
  <si>
    <t>"dle grafických a textových příloh PD"_x000d_
 1+1 = 2,000 [B]_x000d_
 "Celkové množství "2.000000 = 2,000 [C]</t>
  </si>
  <si>
    <t xml:space="preserve">arapetuZahrnuje veškeré náklady spojené s objednavatelem požadovanýni zkouškami (ČSN 72 1006).
Ceny jsou určeny pro zkoušky dle popisu  a grafických a textových příloh PD.
Způsob měření: Množství měrných jednotek se určuje v kusech zkoušek dle projektu.
Měrná jednotka: kus</t>
  </si>
  <si>
    <t>"`dle grafických a textových příloh PD`"_x000d_
 "`dle VL Ž 15.1.2`"_x000d_
 "`-------------------------------`"_x000d_
 "`obetonování kotvení`"_x000d_
 (0.3*0.3*0.25*8)*2 = 0,360 [E]_x000d_
 "Celkem: "E = 0,360 [F]</t>
  </si>
  <si>
    <t xml:space="preserve">"`dle grafických a textových příloh PD`"_x000d_
 "`dle VL Ž 15.1.2`"_x000d_
 "`opatření  povrchů  betonu  izolací  proti zemní vlhkosti v částech, `"_x000d_
 "`kde přijdou do styku se zeminou nebo kamenivem`"_x000d_
 "`beton třídy C30/37 - XC2,XF2 - CI 0,2 - Dmax 22`"_x000d_
 "`-------------------------------`"_x000d_
 "`Tvar a výztuž základové desky`"_x000d_
 ((6.940*2.50)*0.350)*2 = 12,145 [H]_x000d_
 "Celkem: "H = 12,145 [I]</t>
  </si>
  <si>
    <t>"`dle grafických a textových příloh PD`"_x000d_
 "`dle VL Ž 15.1.2`"_x000d_
 "`-------------------------------`"_x000d_
 "`Tvar a výztuž základové desky`"_x000d_
 "`Výkaz příložek a dist. výztuže`"_x000d_
 ((84.10*1.10)*0.001)*2 = 0,185 [F]_x000d_
 "Celkem: "F = 0,185 [G]</t>
  </si>
  <si>
    <t>"`dle grafických a textových příloh PD`"_x000d_
 "`dle VL Ž 15.1.2`"_x000d_
 "`-------------------------------`"_x000d_
 "`Tvar a výztuž základové desky`"_x000d_
 "`Výkaz sítí`"_x000d_
 (379.20*0.001)*2 = 0,758 [F]_x000d_
 "Celkem: "F = 0,758 [G]</t>
  </si>
  <si>
    <t>"`dle grafických a textových příloh PD`"_x000d_
 "`dle VL Ž15.1.2`"_x000d_
 "`kotvení běžné a kotvení rohové sloupků`"_x000d_
 (8*4)*2 = 64,000 [D]_x000d_
 "Celkem: "D = 64,000 [E]</t>
  </si>
  <si>
    <t xml:space="preserve">"`dle grafických a textových příloh PD`"_x000d_
 "`dle VL Ž 15.1.2`"_x000d_
 "`opláštění lepeným kaleným bezpečnostním sklem vč. celoplošného sítotisku 88.4.`"_x000d_
 "`a  lakovaných zasklívacích lišt`"_x000d_
 (((2*2.8)*2)+((1.5*2.3)*2))*2 = 36,200 [E]_x000d_
 "Celkem: "E = 36,200 [F]</t>
  </si>
  <si>
    <t>"`dle grafických a textových příloh PD`"_x000d_
 "`dle VL Ž 15.1.2`"_x000d_
 "`střešní krytina trapézový plech TR 55/235 s antikondenzační úpravou`"_x000d_
 ((6.20*2)*12.50/1000)*2 = 0,310 [D]_x000d_
 "Celkem: "D = 0,310 [E]</t>
  </si>
  <si>
    <t xml:space="preserve">"`dle grafických a textových příloh PD`"_x000d_
 "`dle VL Ž 15.1.2`"_x000d_
 "`opatření  povrchů  betonu  izolací  proti zemní vlhkosti v částech, `"_x000d_
 "`kde přijdou do styku se zeminou nebo kamenivem`"_x000d_
 "`beton třídy C12/15`"_x000d_
 "`-------------------------------`"_x000d_
 "`Tvar a výztuž základové desky`"_x000d_
 ((7.140*2.70)*0.10)*2 = 3,856 [H]_x000d_
 "Celkem: "H = 3,856 [I]</t>
  </si>
  <si>
    <t>"`dle grafických a textových příloh PD`"_x000d_
 "`dle VL Ž 15.1.2`"_x000d_
 "`kotvení běžné a rohové`"_x000d_
 ((0.30*0.30)*0.05*8)*2 = 0,072 [D]_x000d_
 "Celkem: "D = 0,072 [E]</t>
  </si>
  <si>
    <t>"`dle grafických a textových příloh PD`"_x000d_
 "`dle VL Ž 15.1.2`"_x000d_
 "`výpis OK; nosná ocelová kce přístřešku` "_x000d_
 1.445*2 = 2,890 [D]_x000d_
 "Celkem: "D = 2,890 [E]</t>
  </si>
  <si>
    <t>"`dle grafických a textových příloh PD`"_x000d_
 "`dle VL Ž 15.1.2`"_x000d_
 "`2 kusy přístřešků`"_x000d_
 "`podhled a vnitřní záda nad lavicí Včetně otevíravých polí`"_x000d_
 ((3,04*2,30)+(6,2*2,00))*2 = 38,784 [E]_x000d_
 "Celkem: "E = 38,784 [F]</t>
  </si>
  <si>
    <t>"`dle grafických a textových příloh PD`"_x000d_
 "`dle VL Ž 15.1.2`"_x000d_
 "`2 kusy přístřešků`"_x000d_
 "`svody dešťové vody`"_x000d_
 (2*3.00)*2 = 12,000 [E]_x000d_
 "Celkem: "E = 12,000 [F]</t>
  </si>
  <si>
    <t>"`dle grafických a textových příloh PD`"_x000d_
 "`dle VL Ž 15.1.2`"_x000d_
 "`2 kusy přístřešků`"_x000d_
 "`svody dešťové vody`"_x000d_
 2*2 = 4,000 [E]_x000d_
 "Celkem: "E = 4,000 [F]</t>
  </si>
  <si>
    <t>"`dle grafických a textových příloh PD`"_x000d_
 "`dle VL Ž 15.1.2`"_x000d_
 "`2 kusy přístřešků`"_x000d_
 (1+1)*2 = 4,000 [D]_x000d_
 "Celkem: "D = 4,000 [E]</t>
  </si>
  <si>
    <t>"`dle grafických a textových příloh PD`"_x000d_
 "`dle VL Ž 15.1.2`"_x000d_
 "`2 kusy přístřešků`"_x000d_
 "`klempířské kce oplechování střešního trapézového plechu`"_x000d_
 (0.75*6.20)*2 = 9,300 [E]_x000d_
 "Celkem: "E = 9,300 [F]</t>
  </si>
  <si>
    <t>"`dle grafických a textových příloh PD`"_x000d_
 "`dle VL Ž 15.1.2`"_x000d_
 "`nátěr opláštění z pozinkovaného plechu, opláštění vyztuženými panely z hliníku`"_x000d_
 "` a nerezovými okopovými plechy pro přístřešky` "_x000d_
 97,19*2 = 194,380 [E]_x000d_
 "Celkem: "E = 194,380 [F]</t>
  </si>
  <si>
    <t>"`dle grafických a textových příloh PD`"_x000d_
 "`dle VL Ž 15.1.2`"_x000d_
 "`nosná ocelová konstrukce přístřešek`"_x000d_
 97,190*2 = 194,380 [D]_x000d_
 "Celkem: "D = 194,380 [E]</t>
  </si>
  <si>
    <t>"`dle grafických a textových příloh PD`"_x000d_
 "`dle VL Ž 15.1.2`"_x000d_
 "`2 kusy přístřešků`"_x000d_
 "`podkonstrukce hliníkových panelů, zádových panelů a opláštění technologického objektu S`"_x000d_
 ((3.04*2.30)+(6.2*2.00))*2 = 38,784 [E]_x000d_
 "Celkem: "E = 38,784 [F]</t>
  </si>
  <si>
    <t>"`dle grafických a textových příloh PD`"_x000d_
 "`dle VL Ž 15.1.2`"_x000d_
 "`2 kusy přístřešků`"_x000d_
 "`na zadní stěně přístřešku`"_x000d_
 1+1 = 2,000 [E]_x000d_
 "Celkem: "E = 2,000 [F]</t>
  </si>
  <si>
    <t>"`dle grafických a textových příloh PD`"_x000d_
 "`dle VL Ž 15.1.2`"_x000d_
 "`okopová pole uvnitř přístřešku pod lavičkou`"_x000d_
 20.640*2 = 41,280 [D]_x000d_
 "Celkem: "D = 41,280 [E]</t>
  </si>
  <si>
    <t>"`dle grafických a textových příloh PD`"_x000d_
 "`dle VL Ž 15.1.2`"_x000d_
 "`opláštění zadních stěn`"_x000d_
 341.000*2 = 682,000 [D]_x000d_
 "Celkem: "D = 682,000 [E]</t>
  </si>
  <si>
    <t>R94510</t>
  </si>
  <si>
    <t>R94511</t>
  </si>
  <si>
    <t>R94512</t>
  </si>
  <si>
    <t>R94513</t>
  </si>
  <si>
    <t xml:space="preserve">"`dle textových  a grafických příloh PD`"_x000d_
 "`-------------------------------------------------------`"_x000d_
 "`Termíny kontrolních prohlídek budou stanoveny dle termínu zahájení stavby`"_x000d_
 "`za účasti stavebníka, projektanta, stavbyvedoucího, stavebního dozoru`"_x000d_
 2*2 = 4,000 [A]_x000d_
 "Celkem: "A = 4,000 [B]</t>
  </si>
  <si>
    <t>"`pol_13173`"_x000d_
 45.177*2.10 = 94,872 [B]_x000d_
 "Celkem: "B = 94,872 [C]</t>
  </si>
  <si>
    <t>SO 34-77-01</t>
  </si>
  <si>
    <t>923731</t>
  </si>
  <si>
    <t>TABULE "OZNAČENÍ SMĚRŮ" (NA OCELOVÝCH SLOUPCÍCH)</t>
  </si>
  <si>
    <t>923741</t>
  </si>
  <si>
    <t>TABULE "ČÍSLO KOLEJE" (NA OCELOVÉM SLOUPKU)</t>
  </si>
  <si>
    <t>923841</t>
  </si>
  <si>
    <t>SLOUPEK DN 70 PRO NÁVĚST</t>
  </si>
  <si>
    <t>965891</t>
  </si>
  <si>
    <t>DEMONTÁŽ INFORMAČNÍ TABULE ORIENTAČNÍHO SYSTÉMU</t>
  </si>
  <si>
    <t>SO 34-78-01</t>
  </si>
  <si>
    <t>966071111</t>
  </si>
  <si>
    <t>Demontáž ocelových konstrukcí profilů hmotnosti do 13 kg/m, hmotnosti konstrukce do 5 t</t>
  </si>
  <si>
    <t>"`plechový sklad"_x000d_
 (2.50*7+2.90*7+(2.50+2.90)/2*3*2+(8.55+2.50)*2*3)*4.50*0.001 = 0,541 [A]_x000d_
 "`přístřešek na kola"_x000d_
 (2.60*2+1.00*4+4.60*2+1.30*3)*3.50*0.001 = 0,078 [B]_x000d_
 "`ostatní"_x000d_
 50.00*0.001 = 0,050 [C]_x000d_
 "Celkem: "A+B+C = 0,669 [D]</t>
  </si>
  <si>
    <t>966072121</t>
  </si>
  <si>
    <t>Demontáž opláštění stěn ocelové konstrukce z tvarovaných ocelových plechů, výšky budovy do 6 m</t>
  </si>
  <si>
    <t>"`plechový sklad"_x000d_
 8.55*2.495 = 21,332 [A]_x000d_
 2.33*(2.495+2.83)/2*2 = 12,407 [B]_x000d_
 "Celkem: "A+B = 33,739 [C]</t>
  </si>
  <si>
    <t>966073121</t>
  </si>
  <si>
    <t>Demontáž krytiny střech ocelových konstrukcí z tvarovaných ocelových plechů, výšky budovy do 6 m</t>
  </si>
  <si>
    <t>"`plechový sklad"_x000d_
 8.55*2.657 = 22,717 [A]_x000d_
 "`přístřešek na kola"_x000d_
 4.60*1.30 = 5,980 [B]_x000d_
 "Celkem: "A+B = 28,697 [C]</t>
  </si>
  <si>
    <t>981011316</t>
  </si>
  <si>
    <t>Demolice budov postupným rozebíráním z cihel, kamene, smíšeného nebo hrázděného zdiva, tvárnic na maltu vápennou nebo vápenocementovou s podílem konstrukcí přes</t>
  </si>
  <si>
    <t>Demolice budov postupným rozebíráním z cihel, kamene, smíšeného nebo hrázděného zdiva, tvárnic na maltu vápennou nebo vápenocementovou s podílem konstrukcí přes 30 do 35 %</t>
  </si>
  <si>
    <t>"`obestavěný prostor"_x000d_
 "` - základy"_x000d_
 ((8.55-0.60*2)+3.60)*2*0.60*0.70 = 9,198 [A]_x000d_
 8.55*3.60*0.20 = 6,156 [B]_x000d_
 (0.46+(1.95-0.50*2)+5.18)*0.50*0.90 = 2,966 [C]_x000d_
 3.83*1.95*0.10 = 0,747 [D]_x000d_
 "` - nadzemní část"_x000d_
 8.55*3.50*(3.365+3.49)/2 = 102,568 [E]_x000d_
 9.01*1.95*3.60 = 63,250 [F]_x000d_
 "Celkem: "A+B+C+D+E+F = 184,885 [G]</t>
  </si>
  <si>
    <t>981511116</t>
  </si>
  <si>
    <t>Demolice konstrukcí objektů postupným rozebíráním konstrukcí z betonu prostého</t>
  </si>
  <si>
    <t>"`plechový sklad"_x000d_
 (8.55-0.50*2+2.657)*2*0.50*0.90 = 9,186 [A]_x000d_
 "`přístřešek na kola"_x000d_
 0.70*0.50*0.90*2 = 0,630 [B]_x000d_
 "Celkem: "A+B = 9,816 [C]</t>
  </si>
  <si>
    <t>R96500990.1</t>
  </si>
  <si>
    <t>Odpojení objektu od elektrické energie, plynu a veškeré kabelizace</t>
  </si>
  <si>
    <t>R96500991.1</t>
  </si>
  <si>
    <t>Odstranění přípojného potrubí mezi zděným pilířem a objektem</t>
  </si>
  <si>
    <t>997</t>
  </si>
  <si>
    <t>Doprava suti a vybouraných hmot</t>
  </si>
  <si>
    <t>120.175-41.496 = 78,679 [A]</t>
  </si>
  <si>
    <t xml:space="preserve">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185/2001 Sb., o nakládání s odpady, v platném znění.</t>
  </si>
  <si>
    <t>"`vlastní objekt"_x000d_
 ((8.55-0.60*2)+3.60)*2*0.60*0.70*2.200 = 20,236 [A]_x000d_
 8.55*3.60*0.20*2.200 = 13,543 [B]_x000d_
 (0.46+(1.95-0.50*2)+5.18)*0.50*0.90*2.200 = 6,524 [C]_x000d_
 3.83*1.95*0.10*2.200 = 1,643 [D]_x000d_
 "Mezisoučet: "A+B+C+D = 41,946 [E]_x000d_
 "`plechový sklad"_x000d_
 (8.55-0.50*2+2.657)*2*0.50*0.90*2.200 = 20,210 [F]_x000d_
 "`přístřešek na kola"_x000d_
 0.70*0.50*0.90*2*2.200 = 1,386 [G]_x000d_
 "Mezisoučet: "F+G = 21,596 [H]_x000d_
 "Celkem: "A+B+C+D+F+G = 63,542 [I]</t>
  </si>
  <si>
    <t xml:space="preserve">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
1. Položka obsahuje:   - veškeré poplatky provozovateli skládky, recyklační linky nebo jiného zařízení na zpracování nebo likvidaci odpadů související s převzetím, uložením, zpracováním nebo likvidací odpadu. Separaci armovaného betonu na stavbě nebo na místě recyklační linky.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185/2001 Sb., o nakládání s odpady, v platném znění.</t>
  </si>
  <si>
    <t>"`dle automatického výpočtu programu Kros 4 ÚRS Praha"_x000d_
 0.669+0.304+0.258+0.300 = 1,531 [A]</t>
  </si>
  <si>
    <t>SO 34-79-01.1</t>
  </si>
  <si>
    <t>SO 34-79-01</t>
  </si>
  <si>
    <t>"dodávka a montáž základových patek včetně kotvících prvků dle PD technická zpráva SO 34-79-01 a montáž samotného prvku do základových patek, 
dodávku prvku mobiliáře bude zajišťovat investor
kotveny do betonových patek dle pokynů výrobce pod zámkovou pochozí plochu nástupiště
nutno koordinovat se stavebním objektem, kde se prvek umisťuje
rozměry patky cca 1690x350x300mm "4 = 4,000 [A]</t>
  </si>
  <si>
    <t>"dodávka a montáž základových patek včetně kotvících prvků dle PD technická zpráva SO 34-79-01 a montáž samotného prvku do základových patek, dodávka prvku mobiliáře bude zajišťovat investor
kotveny do betonových patek dle pokynů výrobce pod zámkovou pochozí plochu nástupiště
nutno koordinovat se stavebním objektem, kde se prvek umisťuje
rozm. patky cca 900x300x800 mm, celkem 2ks patek pro jednu lavičku "6 = 6,000 [A]</t>
  </si>
  <si>
    <t>"dodávka a montáž základových patek včetně kotvících prvků dle PD technická zpráva SO 34-79-01 a montáž samotného prvku do základových patek, dodávka prvku mobiliáře bude zajišťovat investor
kotveny do betonových patek dle pokynů výrobce pod zámkovou pochozí plochu nástupiště
nutno koordinovat se stavebním objektem, kde se prvek umisťuje
rozm. patky cca 350x350x350 mm, celkem 2ks patek pro jeden stojan "10 = 10,000 [A]</t>
  </si>
  <si>
    <t>SO 34-79-01.2</t>
  </si>
  <si>
    <t>"dodávka prvku mobiliáře bude zajišťovat investor
`kovové, vč. dělících područek`
`sedáky a opěradla laviček kovové - z ocelových tyčovin`
`rozměry lavičky cca 1800x700x820mm (délka/šířka/výška)` "6 = 6,000 [A]</t>
  </si>
  <si>
    <t>SO 35-71-01.01</t>
  </si>
  <si>
    <t>SO 35-71-01</t>
  </si>
  <si>
    <t>310232085</t>
  </si>
  <si>
    <t>Zazdívka otvorů ve zdivu nadzákladovém pl přes 1 do 4 m2 cihlami děrovanými broušenými na tenkovrstvou maltu tl zdiva 500 mm</t>
  </si>
  <si>
    <t>Zazdívka otvorů ve zdivu nadzákladovém děrovanými broušenými cihlami plochy přes 1 m2 do 4 m2 na tenkovrstvou maltu, tl. zdiva 500 mm</t>
  </si>
  <si>
    <t>"Dozdění otvoru mezi 1.05 a 1.07"_x000d_
 "dle grafických a textových příloh PD"_x000d_
 "`-----------------`"_x000d_
 1.000*2.115 = 2,115 [A]_x000d_
 "Celkem: "A = 2,115 [B]</t>
  </si>
  <si>
    <t>317944321</t>
  </si>
  <si>
    <t>Válcované nosníky výšky do 120 mm dodatečně osazované do připravených otvorů</t>
  </si>
  <si>
    <t>Válcované nosníky dodatečně osazované do připravených otvorů bez zazdění hlav, výšky do 120 mm</t>
  </si>
  <si>
    <t>"Osazování nosníků nové skladby stropu - zajištění stability nad dveřním otvorem v 1PP"_x000d_
 "Položka vč. materiálu"_x000d_
 "dle přílohy statiky 2.001"_x000d_
 "`-----------------`"_x000d_
 "IPE120" 13.32*1.1*0.001 = 0,015 [A]_x000d_
 "PL 12 150/200" 5.65*1.1*0.001 = 0,006 [B]_x000d_
 "Celkem: "A+B = 0,021 [C]</t>
  </si>
  <si>
    <t>411321414</t>
  </si>
  <si>
    <t>Stropy deskové ze ŽB tř. C 25/30</t>
  </si>
  <si>
    <t>Stropy z betonu železového (bez výztuže) stropů deskových, plochých střech, desek balkonových, desek hřibových stropů včetně hlavic hřibových sloupů tř. C 25/30</t>
  </si>
  <si>
    <t>"Nová stropní konstrukce"_x000d_
 "viz skladba P1"_x000d_
 "dle textových a grafických příloh PD"_x000d_
 "`-----------------`"_x000d_
 4.770*8.425*0.080 = 3,215 [A]_x000d_
 "Celkem: "A = 3,215 [B]</t>
  </si>
  <si>
    <t>411361821</t>
  </si>
  <si>
    <t>Výztuž stropů betonářskou ocelí 10 505</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</si>
  <si>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</si>
  <si>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"Výztuž nové kce stropu"_x000d_
 "viz skladba P1"_x000d_
 "dle přílohy statiky 2.001"_x000d_
 "`-----------------`"_x000d_
 18.60*1.1*0.001 = 0,020 [A]_x000d_
 "Celkem: "A = 0,020 [B]</t>
  </si>
  <si>
    <t>411362021</t>
  </si>
  <si>
    <t>Výztuž stropů svařovanými sítěmi Kari</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</si>
  <si>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</si>
  <si>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"Výztuž nové kce stropu"_x000d_
 "viz skladba P1"_x000d_
 "dle přílohy statiky 2.001"_x000d_
 "`-----------------`"_x000d_
 163.60*1.1*0.001 = 0,180 [A]_x000d_
 "Celkem: "A = 0,180 [B]</t>
  </si>
  <si>
    <t>413941143</t>
  </si>
  <si>
    <t>Válcované nosníky výšky přes 120 do 220 mm dodatečně osazované do stropu</t>
  </si>
  <si>
    <t>Válcované nosníky dodatečně osazované do stropu bez zazdění hlav, výšky přes 120 do 200 mm</t>
  </si>
  <si>
    <t>"Osazování nosníků nové skladby stropu - HEB140"_x000d_
 "Položka vč. materiálu"_x000d_
 "dle přílohy statiky 2.001"_x000d_
 "`-----------------`"_x000d_
 "HEB140" 1253.64*1.1*0.001 = 1,379 [A]_x000d_
 "Celkem: "A = 1,379 [B]</t>
  </si>
  <si>
    <t>"Nová vnitřní omítka - penetrace"_x000d_
 "dle textových a grafických příloh PD"_x000d_
 "`-----------------`"_x000d_
 "stropy - lokální vyspravení po demolici příček"_x000d_
 "1NP"_x000d_
 "1.05" 4.060*4.470*2 = 36,296 [A]_x000d_
 "Celkem: "A = 36,296 [B]</t>
  </si>
  <si>
    <t>"Nová vnitřní omítka - pletivo do tmelu"_x000d_
 "dle textových a grafických příloh PD"_x000d_
 "`-----------------`"_x000d_
 "stropy"_x000d_
 "1NP"_x000d_
 "1.05" 4.060*4.470 = 18,148 [A]_x000d_
 "Celkem: "A = 18,148 [B]</t>
  </si>
  <si>
    <t>"Nová vnitřní omítka - štuková omítka"_x000d_
 "dle textových a grafických příloh PD"_x000d_
 "`-----------------`"_x000d_
 "stropy"_x000d_
 "1NP"_x000d_
 "1.05" 4.060*4.470 = 18,148 [A]_x000d_
 "Mezisoučet: "A = 18,148 [B]_x000d_
 "Celkem: "A = 18,148 [C]</t>
  </si>
  <si>
    <t>"Nová vnitřní omítka - penetrace"_x000d_
 "dle textových a grafických příloh PD"_x000d_
 "`-----------------`"_x000d_
 "stěny"_x000d_
 "1NP"_x000d_
 "1.05" 4.060*2*3.270*2 = 53,105 [A]_x000d_
 "Mezisoučet: "A = 53,105 [B]_x000d_
 "Celkem: "A = 53,105 [C]</t>
  </si>
  <si>
    <t>"Nová vnitřní omítka - pletivo do tmelu"_x000d_
 "dle textových a grafických příloh PD"_x000d_
 "`-----------------`"_x000d_
 "stěny"_x000d_
 "1NP"_x000d_
 "1.05" 4.060*2*3.270 = 26,552 [A]_x000d_
 "Celkem: "A = 26,552 [B]</t>
  </si>
  <si>
    <t>"Nová vnitřní omítka - štuková omítka"_x000d_
 "dle textových a grafických příloh PD"_x000d_
 "`-----------------`"_x000d_
 "stěny"_x000d_
 "1NP"_x000d_
 "1.05" 4.060*2*3.270 = 26,552 [A]_x000d_
 "Celkem: "A = 26,552 [B]</t>
  </si>
  <si>
    <t>632451234</t>
  </si>
  <si>
    <t>Potěr cementový samonivelační litý C25 tl přes 45 do 50 mm</t>
  </si>
  <si>
    <t>Potěr cementový samonivelační litý tř. C 25, tl. přes 45 do 50 mm</t>
  </si>
  <si>
    <t>"Cementový potěr tl. 50 mm"_x000d_
 "dle textových a grafických příloh PD"_x000d_
 "nová skladba P1"_x000d_
 "`-----------------`"_x000d_
 "`1.05`"_x000d_
 4.470*8.125 = 36,319 [A]_x000d_
 "Celkem: "A = 36,319 [B]</t>
  </si>
  <si>
    <t>632481213</t>
  </si>
  <si>
    <t>Separační vrstva z PE fólie</t>
  </si>
  <si>
    <t>Separační vrstva k oddělení podlahových vrstev z polyetylénové fólie</t>
  </si>
  <si>
    <t>"Separační PVC fólie - porovnávací položka"_x000d_
 "dle textových a grafických příloh PD"_x000d_
 "nová skladba P1"_x000d_
 "`-----------------`"_x000d_
 "`1.05`"_x000d_
 4.470*8.125 = 36,319 [A]_x000d_
 "Celkem: "A = 36,319 [B]</t>
  </si>
  <si>
    <t>"Separační vrstva pod vyrovnávací násyp"_x000d_
 "dle textových a grafických příloh PD"_x000d_
 "`-----------------`"_x000d_
 "skladba P2"_x000d_
 "`2.04`"_x000d_
 4.6 = 4,600 [A]_x000d_
 "`2.03`"_x000d_
 19.4 = 19,400 [B]_x000d_
 "Celkem: "A+B = 24,000 [C]</t>
  </si>
  <si>
    <t>R63521110</t>
  </si>
  <si>
    <t>Násyp pod podlahy z minerálního pórobetonového granulátu</t>
  </si>
  <si>
    <t>Násyp lehký pod podlahy s udusáním a urovnáním povrchu z perlitu</t>
  </si>
  <si>
    <t>"Násyp pod podlahy z minerálního pórobetonového granulátu"_x000d_
 "dle textových a grafických příloh PD"_x000d_
 "`-----------------`"_x000d_
 "skladba P2"_x000d_
 "`2.04`"_x000d_
 4.6*0.100 = 0,460 [A]_x000d_
 "`2.03`"_x000d_
 19.4*0.100 = 1,940 [B]_x000d_
 "Celkem: "A+B = 2,400 [C]</t>
  </si>
  <si>
    <t>"Penetrace podkladu pro hydroizolaci nových podlah"_x000d_
 "dle technické zprávy"_x000d_
 "včetně vytažení na stěny"_x000d_
 "`-----------------`"_x000d_
 "`1.05`"_x000d_
 4.470*8.125*1.35 = 49,030 [A]_x000d_
 "`2.04`"_x000d_
 4.60*1.35 = 6,210 [B]_x000d_
 "`2.03`"_x000d_
 19.4*1.35 = 26,190 [C]_x000d_
 "`2.02`"_x000d_
 10.20*1.35 = 13,770 [D]_x000d_
 "Celkem: "A+B+C+D = 95,200 [E]</t>
  </si>
  <si>
    <t>"Hydroizolace nových podlah"_x000d_
 "dle technické zprávy"_x000d_
 "včetně vytažení na stěny"_x000d_
 "`-----------------`"_x000d_
 "`1.05`"_x000d_
 4.470*8.125*1.35 = 49,030 [A]_x000d_
 "`2.04`"_x000d_
 4.60*1.35 = 6,210 [B]_x000d_
 "`2.03`"_x000d_
 19.4*1.35 = 26,190 [C]_x000d_
 "`2.02`"_x000d_
 10.20*1.35 = 13,770 [D]_x000d_
 "Celkem: "A+B+C+D = 95,200 [E]</t>
  </si>
  <si>
    <t>63153712</t>
  </si>
  <si>
    <t>deska tepelně izolační minerální univerzální ?=0,036-0,037 tl 150mm</t>
  </si>
  <si>
    <t>"Montáž tepelné izolace půdní vestavby - materiál"_x000d_
 "dle textových a grafických příloh PD"_x000d_
 "`-----------------`"_x000d_
 "místnost 2.03"_x000d_
 4.725*4.950 = 23,389 [A]_x000d_
 "místnost 2.04"_x000d_
 3.080*5.130 = 15,800 [B]_x000d_
 "místnost 2.02"_x000d_
 2.620*4.650 = 12,183 [C]_x000d_
 "Mezisoučet: "A+B+C = 51,372 [D]_x000d_
 "Montáž tepelné izolace půdní vestavby - materiál"_x000d_
 "dle textových a grafických příloh PD"_x000d_
 "`-----------------`"_x000d_
 "místnost 2.03"_x000d_
 4.960*2.740*2 = 27,181 [E]_x000d_
 1.550*2.890 = 4,480 [F]_x000d_
 "místnost 2.04+2.02"_x000d_
 5.345*2.890 = 15,447 [G]_x000d_
 "Mezisoučet: "E+F+G = 47,108 [H]_x000d_
 "Celkem: "A+B+C+E+F+G = 98,480 [I]_x000d_
 I * 1.05"Koeficient množství" = 103,404 [J]</t>
  </si>
  <si>
    <t>713111111</t>
  </si>
  <si>
    <t>Montáž izolace tepelné vrchem stropů volně kladenými rohožemi, pásy, dílci, deskami</t>
  </si>
  <si>
    <t>Montáž tepelné izolace stropů rohožemi, pásy, dílci, deskami, bloky (izolační materiál ve specifikaci) vrchem bez překrytí lepenkou kladenými volně</t>
  </si>
  <si>
    <t>"Montáž tepelné izolace půdní vestavby"_x000d_
 "dle textových a grafických příloh PD"_x000d_
 "`-----------------`"_x000d_
 "místnost 2.03"_x000d_
 4.725*4.950 = 23,389 [A]_x000d_
 "místnost 2.04"_x000d_
 3.080*5.130 = 15,800 [B]_x000d_
 "místnost 2.02"_x000d_
 2.620*4.650 = 12,183 [C]_x000d_
 "Celkem: "A+B+C = 51,372 [D]</t>
  </si>
  <si>
    <t>713131243</t>
  </si>
  <si>
    <t>Montáž izolace tepelné stěn lepením celoplošně v kombinaci s mechanickým kotvením rohoží, pásů, dílců, desek tl přes 140 do 200 mm</t>
  </si>
  <si>
    <t>Montáž tepelné izolace stěn rohožemi, pásy, deskami, dílci, bloky (izolační materiál ve specifikaci) lepením celoplošně s mechanickým kotvením, tloušťky izolace přes 140 do 200 mm</t>
  </si>
  <si>
    <t>"Montáž tepelné izolace půdní vestavby"_x000d_
 "dle textových a grafických příloh PD"_x000d_
 "`-----------------`"_x000d_
 "místnost 2.03"_x000d_
 4.960*2.740*2 = 27,181 [A]_x000d_
 1.550*2.890 = 4,480 [B]_x000d_
 "místnost 2.04+2.02"_x000d_
 5.345*2.890 = 15,447 [C]_x000d_
 "Celkem: "A+B+C = 47,108 [D]</t>
  </si>
  <si>
    <t>713191132</t>
  </si>
  <si>
    <t>Montáž izolace tepelné podlah, stropů vrchem nebo střech překrytí separační fólií z PE</t>
  </si>
  <si>
    <t>Montáž tepelné izolace stavebních konstrukcí - doplňky a konstrukční součásti podlah, stropů vrchem nebo střech překrytí fólií separační z PE</t>
  </si>
  <si>
    <t>998713102</t>
  </si>
  <si>
    <t>Přesun hmot tonážní pro izolace tepelné v objektech v přes 6 do 12 m</t>
  </si>
  <si>
    <t>Přesun hmot pro izolace tepelné stanovený z hmotnosti přesunovaného materiálu vodorovná dopravní vzdálenost do 50 m s užitím mechanizace v objektech výšky přes 6 m do 12 m</t>
  </si>
  <si>
    <t>762511127</t>
  </si>
  <si>
    <t>Podlahové kce podkladové z cementotřískových desek tl 24 mm na nebroušených na pero a drážku lepených</t>
  </si>
  <si>
    <t>Podlahové konstrukce podkladové z cementotřískových desek jednovrstvých lepených na pero a drážku nebroušených, tloušťky desky 24 mm</t>
  </si>
  <si>
    <t>"Trvalé bednění pro novou kci ŽB stropu - porovnávací položka"_x000d_
 "dle textových a grafických příloh PD"_x000d_
 "`-----------------`"_x000d_
 "Nová skladba P1"_x000d_
 "1.05" 4.470*8.125 = 36,319 [A]_x000d_
 "Celkem: "A = 36,319 [B]</t>
  </si>
  <si>
    <t>762521811</t>
  </si>
  <si>
    <t>Demontáž podlah bez polštářů z prken tloušťky do 32 mm</t>
  </si>
  <si>
    <t>Demontáž podlah bez polštářů z prken tl. do 32 mm</t>
  </si>
  <si>
    <t>"Odstranění podlahy z lina - dřevěnný podklad"_x000d_
 "dle textových a grafických příloh PD"_x000d_
 "`-----------------`"_x000d_
 "skladba P1 - dřevěná deska tl. 20 mm"_x000d_
 "1.05" 4.905*4.470 = 21,925 [A]_x000d_
 "1.10" 4.470*3.050 = 13,634 [B]_x000d_
 "1.11" 1.410*1.580 = 2,228 [C]_x000d_
 "Mezisoučet: "A+B+C = 37,787 [D]_x000d_
 "`skladba P2` - dřevěná deska tl. 20 mm + dřevěná fošna tl. 30 mm"_x000d_
 "2.03" 4.470*4.320*2 = 38,621 [E]_x000d_
 "2.04" (1.710*2.330+0.440*0.980)*2 = 8,831 [F]_x000d_
 "Mezisoučet: "E+F = 47,452 [G]_x000d_
 "`skladba P3` - dřevěná deska tl. 20 mmm"_x000d_
 "2.05" 2.460*4.290 = 10,553 [H]_x000d_
 "Mezisoučet: "H = 10,553 [I]_x000d_
 "Celkem: "A+B+C+E+F+H = 95,792 [J]</t>
  </si>
  <si>
    <t>763</t>
  </si>
  <si>
    <t>Konstrukce suché výstavby</t>
  </si>
  <si>
    <t>59030570</t>
  </si>
  <si>
    <t>podhled kazetový bez děrování viditelný rastr tl 10mm 600x600mm</t>
  </si>
  <si>
    <t>59030961</t>
  </si>
  <si>
    <t>deska sádrovláknitá podlahový prvek tl 25mm</t>
  </si>
  <si>
    <t>763131441</t>
  </si>
  <si>
    <t>SDK podhled desky 2xDF 12,5 bez izolace dvouvrstvá spodní kce profil CD+UD REI 120</t>
  </si>
  <si>
    <t>Podhled ze sádrokartonových desek dvouvrstvá zavěšená spodní konstrukce z ocelových profilů CD, UD dvojitě opláštěná deskami protipožárními DF, tl. 2 x 12,5 mm, bez izolace, REI do 120</t>
  </si>
  <si>
    <t>"Nový SDK podhled EI 45 DP 3"_x000d_
 "při nutnosti sundání stávajícího rákosového podhledu"_x000d_
 "dle přílohy půdorysu nového stavu 1.NP"_x000d_
 "`-------------------`"_x000d_
 36.700 = 36,700 [A]_x000d_
 "Celkem: "A = 36,700 [B]</t>
  </si>
  <si>
    <t>763135611</t>
  </si>
  <si>
    <t>Montáž kazet SDK kazetového podhledu</t>
  </si>
  <si>
    <t>Montáž sádrokartonového podhledu opláštění z kazet</t>
  </si>
  <si>
    <t>"Nový SDK kazetový podled v místnostech 1.04 a 1.02"_x000d_
 "dle textových a grafických příloh PD"_x000d_
 "`-----------------`"_x000d_
 "1.02" 8.60 = 8,600 [A]_x000d_
 "1.04" 26.90 = 26,900 [B]_x000d_
 "Celkem: "A+B = 35,500 [C]</t>
  </si>
  <si>
    <t>763135881</t>
  </si>
  <si>
    <t>Demontáž kazet sádrokartonového podhledu</t>
  </si>
  <si>
    <t>Demontáž podhledu sádrokartonového vyjmutí kazet</t>
  </si>
  <si>
    <t>"Demontáž stávajících SDK kazetových podhledů v místnostech 1.04 a 1.02"_x000d_
 "dle textových a grafických příloh PD"_x000d_
 "`-----------------`"_x000d_
 "1.02" 8.60 = 8,600 [A]_x000d_
 "1.04" 26.90 = 26,900 [B]_x000d_
 "Celkem: "A+B = 35,500 [C]</t>
  </si>
  <si>
    <t>763153612</t>
  </si>
  <si>
    <t>Montáž dvou vrstev desek SDK podlaha</t>
  </si>
  <si>
    <t>Podlaha ze sádrokartonových desek montáž desek dvou vrstev</t>
  </si>
  <si>
    <t>"Montáž podlahových sádrovláknitých desek"_x000d_
 "dle grafických a textových příloh PD"_x000d_
 "`--------------`"_x000d_
 "skladba P2"_x000d_
 "`2.04`"_x000d_
 4.6 = 4,600 [A]_x000d_
 "`2.03`"_x000d_
 19.4 = 19,400 [B]_x000d_
 "Celkem: "A+B = 24,000 [C]</t>
  </si>
  <si>
    <t>998763301</t>
  </si>
  <si>
    <t>Přesun hmot tonážní pro konstrukce montované z desek v objektech v do 6 m</t>
  </si>
  <si>
    <t>Přesun hmot pro konstrukce montované z desek sádrokartonových, sádrovláknitých, cementovláknitých nebo cementových stanovený z hmotnosti přesunovaného materiálu vodorovná dopravní vzdálenost do 50 m základní v objektech výšky do 6 m</t>
  </si>
  <si>
    <t>"viz položka č. 765191001" 51.372 = 51,372 [A]_x000d_
 "viz položka č. 765191023" 47.108 = 47,108 [B]_x000d_
 "Celkem: "A+B = 98,480 [C]_x000d_
 C * 1.1"Koeficient množství" = 108,328 [D]</t>
  </si>
  <si>
    <t>"Montáž parozábrany v podkroví - vodorovná část"_x000d_
 "viz položka č. 713111111"_x000d_
 "`--------------`"_x000d_
 51.372 = 51,372 [A]_x000d_
 "Celkem: "A = 51,372 [B]</t>
  </si>
  <si>
    <t>"Montáž parozábrany v půdní části"_x000d_
 "viz položka č. 713131243"_x000d_
 "`--------------`"_x000d_
 47.108 = 47,108 [A]_x000d_
 "Celkem: "A = 47,108 [B]</t>
  </si>
  <si>
    <t>998765102</t>
  </si>
  <si>
    <t>Přesun hmot tonážní pro krytiny skládané v objektech v přes 6 do 12 m</t>
  </si>
  <si>
    <t>Přesun hmot pro krytiny skládané stanovený z hmotnosti přesunovaného materiálu vodorovná dopravní vzdálenost do 50 m základní na objektech výšky přes 6 do 12 m</t>
  </si>
  <si>
    <t>Vstupní plastové dveře plné s křídlem 900x1970 mm bezpečnostní, kování RC3 (koule-klika), mechanický samozavírač, samozamykací zámek RC3 s cylindrickou vložkou</t>
  </si>
  <si>
    <t>Vstupní plastové dveře plné s křídlem 900x1970 mm bezpečnostní, kování RC3 (koule-klika), mechanický samozavírač, samozamykací zámek RC3 s cylindrickou vložkou vč. bezpečnostní zárubně, prahu, parotěsných pásků a zednického zapracení, D+M komplet</t>
  </si>
  <si>
    <t xml:space="preserve">"Vstupní  plastové bezpečnostní dveře plné s křídlem 900x1970 mm"_x000d_
 "bližší popis viz projektová dokumentace"_x000d_
 "viz výpis dveří"_x000d_
 "HL5"_x000d_
 "včetně veškerého příslušenství a popisu dle projektové dokumentace"_x000d_
 "`-----------`"_x000d_
 1 = 1,000 [A]_x000d_
 "Celkem: "A = 1,000 [B]</t>
  </si>
  <si>
    <t>Vnitřní plastové dveře plné s křídlem 800x1970 mm, kování RC3 (koule-klika), mechanický samozavírač, mechanický zámek s cylindrickou vložkou vč. zárubně, prahu,</t>
  </si>
  <si>
    <t>Vnitřní plastové dveře plné s křídlem 800x1970 mm, kování RC3 (koule-klika), mechanický samozavírač, mechanický zámek s cylindrickou vložkou vč. zárubně, prahu, parotěsných pásků a zednického zapracení, D+M komplet</t>
  </si>
  <si>
    <t>"Vnitřní plastové dveře plné s křídlem 800x1970 mm"_x000d_
 "bližší popis viz projektová dokumentace"_x000d_
 "viz výpis dveří"_x000d_
 "HL5"_x000d_
 "včetně veškerého příslušenství a popisu dle projektové dokumentace"_x000d_
 "`-----------`"_x000d_
 1 = 1,000 [A]_x000d_
 "Celkem: "A = 1,000 [B]</t>
  </si>
  <si>
    <t>"Doplnění příslušenství dveřních křídel dle PD"_x000d_
 "bližší popis viz projektová dokumentace"_x000d_
 "viz výpis dveří"_x000d_
 "HL6"_x000d_
 "`-----------`"_x000d_
 1 = 1,000 [A]_x000d_
 "Celkem: "A = 1,000 [B]</t>
  </si>
  <si>
    <t>R766DI0P1</t>
  </si>
  <si>
    <t>Interiérové dřevěné dveře plné s křídlem 800x1970 mm, kování RC3 (koule-klika), mechanický samozavírač, mechanický zámek RC3 s cylindrickou vložkou vč. obložkov</t>
  </si>
  <si>
    <t>Interiérové dřevěné dveře plné s křídlem 800x1970 mm, kování RC3 (koule-klika), mechanický samozavírač, mechanický zámek RC3 s cylindrickou vložkou vč. obložkové zárubně, prahu a zednického zapracení, D+M komplet</t>
  </si>
  <si>
    <t>"Interiérové dřevěné dveře plné s křídlem 800x1970 mm"_x000d_
 "bližší popis viz projektová dokumentace"_x000d_
 "viz výpis dveří"_x000d_
 "P1"_x000d_
 "včetně veškerého příslušenství a popisu dle projektové dokumentace"_x000d_
 "`-----------`"_x000d_
 1 = 1,000 [A]_x000d_
 "Celkem: "A = 1,000 [B]</t>
  </si>
  <si>
    <t>R766DI0P2</t>
  </si>
  <si>
    <t>Interiérové dřevěné dveře částečně prosklené s křídlem 800x1970 mm, kování RC3 (klika-klika), mechanický samozavírač, mechanický zámek RC3 s cylindrickou vložko</t>
  </si>
  <si>
    <t>Interiérové dřevěné dveře částečně prosklené s křídlem 800x1970 mm, kování RC3 (klika-klika), mechanický samozavírač, mechanický zámek RC3 s cylindrickou vložkou vč. obložkové zárubně, prahu a zednického zapracení, D+M komplet</t>
  </si>
  <si>
    <t>"Interiérové dřevěné dveře částečně prosklené s křídlem 800x1970 mm"_x000d_
 "bližší popis viz projektová dokumentace"_x000d_
 "viz výpis dveří"_x000d_
 "P2"_x000d_
 "včetně veškerého příslušenství a popisu dle projektové dokumentace"_x000d_
 "`-----------`"_x000d_
 1 = 1,000 [A]_x000d_
 "Celkem: "A = 1,000 [B]</t>
  </si>
  <si>
    <t>R766DI0P3</t>
  </si>
  <si>
    <t>Interiérové dřevěné dveře plné s křídlem 800x1970 mm s požární odolností EW 15 DP3-C, kování RC3 (klika-klika), mechanický samozavírač, mechanický zámek RC3 s c</t>
  </si>
  <si>
    <t>Interiérové dřevěné dveře plné s křídlem 800x1970 mm s požární odolností EW 15 DP3-C, kování RC3 (klika-klika), mechanický samozavírač, mechanický zámek RC3 s cylindrickou vložkou vč. obložkové zárubně, prahu a zednického zapracení, D+M komplet</t>
  </si>
  <si>
    <t>"Interiérové dřevěné dveře plné s křídlem 800x1970 mm s požádní odolností"_x000d_
 "bližší popis viz projektová dokumentace"_x000d_
 "viz výpis dveří"_x000d_
 "P3"_x000d_
 "včetně veškerého příslušenství a popisu dle projektové dokumentace"_x000d_
 "`-----------`"_x000d_
 1 = 1,000 [A]_x000d_
 "Celkem: "A = 1,000 [B]</t>
  </si>
  <si>
    <t>R76DEHL11</t>
  </si>
  <si>
    <t>Doplnění příslušenství dveřních křídel - kování RC3 dle ČSN 1627 (koule-klika), mechanický zámek RC3 s cylindrickou vložkou dle ČSN EN 1627; D+M komplet</t>
  </si>
  <si>
    <t>"Doplnění příslušenství dveřních křídel dle PD"_x000d_
 "bližší popis viz projektová dokumentace"_x000d_
 "viz výpis dveří"_x000d_
 "HL11"_x000d_
 "`-----------`"_x000d_
 1 = 1,000 [A]_x000d_
 "Celkem: "A = 1,000 [B]</t>
  </si>
  <si>
    <t>R76DEHL12</t>
  </si>
  <si>
    <t>"Doplnění příslušenství dveřních křídel dle PD"_x000d_
 "bližší popis viz projektová dokumentace"_x000d_
 "viz výpis dveří"_x000d_
 "HL12"_x000d_
 "`-----------`"_x000d_
 1 = 1,000 [A]_x000d_
 "Celkem: "A = 1,000 [B]</t>
  </si>
  <si>
    <t>28411043</t>
  </si>
  <si>
    <t>dílec vinylový homogenní antistatický třída zátěže 34/43, hořlavost Bfl-s1, odpor krytiny &lt;=10^8 tl 2mm</t>
  </si>
  <si>
    <t>28411121</t>
  </si>
  <si>
    <t>podlahovina vinylová heterogenní protiskluzná třída zátěže 34/43, hořlavost Bfl-s1, nášlapná vrstva 0,85mm tl 2mm</t>
  </si>
  <si>
    <t>59054130</t>
  </si>
  <si>
    <t>profil přechodový nerezový samolepící 35mm</t>
  </si>
  <si>
    <t>776111115</t>
  </si>
  <si>
    <t>Broušení podkladu povlakových podlah před litím stěrky</t>
  </si>
  <si>
    <t>Příprava podkladu povlakových podlah a stěn broušení podlah stávajícího podkladu před litím stěrky</t>
  </si>
  <si>
    <t>"Přebroušení podkladu betonového pro položení PVC podlahy"_x000d_
 "dle textových a grafických příloh PD"_x000d_
 "`-----------------`"_x000d_
 "skladba P1"_x000d_
 "`1.05`"_x000d_
 4.470*8.125 = 36,319 [A]_x000d_
 "Mezisoučet: "A = 36,319 [B]_x000d_
 "`skladba P3`"_x000d_
 "`2.02`"_x000d_
 10.200 = 10,200 [C]_x000d_
 "Mezisoučet: "C = 10,200 [D]_x000d_
 "Celkem: "A+C = 46,519 [E]</t>
  </si>
  <si>
    <t>"Příprava podkaldu pro položení PVC podlahy"_x000d_
 "dle textových a grafických příloh PD"_x000d_
 "`-----------------`"_x000d_
 "skladba P1"_x000d_
 "`1.05`"_x000d_
 4.470*8.125 = 36,319 [A]_x000d_
 "Mezisoučet: "A = 36,319 [B]_x000d_
 "`skladba P3`"_x000d_
 "`2.02`"_x000d_
 10.200 = 10,200 [C]_x000d_
 "Mezisoučet: "C = 10,200 [D]_x000d_
 "Celkem: "A+C = 46,519 [E]</t>
  </si>
  <si>
    <t>776121321</t>
  </si>
  <si>
    <t>Neředěná penetrace savého podkladu povlakových podlah</t>
  </si>
  <si>
    <t>Příprava podkladu povlakových podlah a stěn penetrace neředěná podlah</t>
  </si>
  <si>
    <t>"Penetrace podkladu pro položení PVC podlahy"_x000d_
 "dle textových a grafických příloh PD"_x000d_
 "`-----------------`"_x000d_
 "skladba P1"_x000d_
 "`1.05`"_x000d_
 4.470*8.125 = 36,319 [A]_x000d_
 "Mezisoučet: "A = 36,319 [B]_x000d_
 "skladba P2"_x000d_
 "`2.04`"_x000d_
 4.6 = 4,600 [C]_x000d_
 "`2.03`"_x000d_
 19.4 = 19,400 [D]_x000d_
 "Mezisoučet: "C+D = 24,000 [E]_x000d_
 "skladba P3"_x000d_
 "`2.02`"_x000d_
 10.200 = 10,200 [F]_x000d_
 "Mezisoučet: "F = 10,200 [G]_x000d_
 "Celkem: "A+C+D+F = 70,519 [H]</t>
  </si>
  <si>
    <t>776201811</t>
  </si>
  <si>
    <t>Demontáž lepených povlakových podlah bez podložky ručně</t>
  </si>
  <si>
    <t>Demontáž povlakových podlahovin lepených ručně bez podložky</t>
  </si>
  <si>
    <t>"Odstranění podlahy z lina"_x000d_
 "dle textových a grafických příloh PD"_x000d_
 "`-----------------`"_x000d_
 "skladba P1"_x000d_
 "1.05" 4.905*4.470 = 21,925 [A]_x000d_
 "1.10" 4.470*3.050 = 13,634 [B]_x000d_
 "1.11" 1.410*1.580 = 2,228 [C]_x000d_
 "Mezisoučet: "A+B+C = 37,787 [D]_x000d_
 "`skladba P2`"_x000d_
 "2.03" 4.470*4.320 = 19,310 [E]_x000d_
 "2.04" 1.710*2.330+0.440*0.980 = 4,416 [F]_x000d_
 "Mezisoučet: "E+F = 23,726 [G]_x000d_
 "`skladba P3`"_x000d_
 "2.05" 2.460*4.290 = 10,553 [H]_x000d_
 "Mezisoučet: "H = 10,553 [I]_x000d_
 "Celkem: "A+B+C+E+F+H = 72,066 [J]</t>
  </si>
  <si>
    <t>776221211</t>
  </si>
  <si>
    <t>Lepení čtverců z PVC standardním lepidlem</t>
  </si>
  <si>
    <t>Montáž podlahovin z PVC lepením standardním lepidlem ze čtverců</t>
  </si>
  <si>
    <t>"Lepení PVC ve 2 NP"_x000d_
 "dle textových a grafických příloh PD"_x000d_
 "`-----------------`"_x000d_
 "skladba P2"_x000d_
 "`2.04`"_x000d_
 4.6 = 4,600 [A]_x000d_
 "soklík"_x000d_
 (2.330+2.150)*2*0.080 = 0,717 [B]_x000d_
 "Mezisoučet: "A+B = 5,317 [C]_x000d_
 "`2.03`"_x000d_
 19.4 = 19,400 [D]_x000d_
 "soklík"_x000d_
 (2.460+4.290)*2*0.080 = 1,080 [E]_x000d_
 "Mezisoučet: "D+E = 20,480 [F]_x000d_
 "skladba P3"_x000d_
 "`2.02`"_x000d_
 10.200 = 10,200 [G]_x000d_
 "soklík"_x000d_
 (4.470+4.320)*2*0.080 = 1,406 [H]_x000d_
 "Mezisoučet: "G+H = 11,606 [I]_x000d_
 "Celkem: "A+B+D+E+G+H = 37,403 [J]</t>
  </si>
  <si>
    <t>776221221</t>
  </si>
  <si>
    <t>Lepení elektrostaticky vodivých čtverců z PVC</t>
  </si>
  <si>
    <t>Montáž podlahovin z PVC lepením lepidlem pro elektrostaticky vodivé podlahoviny ze čtverců</t>
  </si>
  <si>
    <t>"Lepení antistatického PVC"_x000d_
 "dle textových a grafických příloh PD"_x000d_
 "`-----------------`"_x000d_
 "skladba P1"_x000d_
 "`1.05`"_x000d_
 4.470*8.125 = 36,319 [A]_x000d_
 "soklík"_x000d_
 (4.470+8.125)*2*0.080 = 2,015 [B]_x000d_
 "Celkem: "A+B = 38,334 [C]</t>
  </si>
  <si>
    <t>776410811</t>
  </si>
  <si>
    <t>Odstranění soklíků a lišt pryžových nebo plastových</t>
  </si>
  <si>
    <t>Demontáž soklíků nebo lišt pryžových nebo plastových</t>
  </si>
  <si>
    <t>"Odstranění podlahy z lina - soklíky"_x000d_
 "dle textových a grafických příloh PD"_x000d_
 "`-----------------`"_x000d_
 "skladba P1"_x000d_
 "1.05" (4.905+4.470)*2 = 18,750 [A]_x000d_
 "1.10" (4.470+3.050)*2 = 15,040 [B]_x000d_
 "1.11" (1.410+1.580)*2 = 5,980 [C]_x000d_
 "Mezisoučet: "A+B+C = 39,770 [D]_x000d_
 "`skladba P2`"_x000d_
 "2.03" (4.470+4.320)*2 = 17,580 [E]_x000d_
 "2.04" (2.150+2.330)*2 = 8,960 [F]_x000d_
 "Mezisoučet: "E+F = 26,540 [G]_x000d_
 "`skladba P3`"_x000d_
 "2.05" (2.460+4.290)*2 = 13,500 [H]_x000d_
 "Mezisoučet: "H = 13,500 [I]_x000d_
 "Celkem: "A+B+C+E+F+H = 79,810 [J]</t>
  </si>
  <si>
    <t>"Lepení PVC ve 2 NP"_x000d_
 "dle textových a grafických příloh PD"_x000d_
 "`-----------------`"_x000d_
 "`1.05`"_x000d_
 (8.125+4.470)*2 = 25,190 [A]_x000d_
 "`2.04`"_x000d_
 (2.330+2.150)*2 = 8,960 [B]_x000d_
 "`2.03`"_x000d_
 (2.460+4.290)*2 = 13,500 [C]_x000d_
 "`2.02`"_x000d_
 (4.470+4.320)*2 = 17,580 [D]_x000d_
 "Celkem: "A+B+C+D = 65,230 [E]</t>
  </si>
  <si>
    <t>776421311</t>
  </si>
  <si>
    <t>Montáž přechodových samolepících lišt</t>
  </si>
  <si>
    <t>Montáž lišt přechodových samolepících</t>
  </si>
  <si>
    <t>"Montáž přechodové lišty do dveří"_x000d_
 "dle textových a grafických příloh PD"_x000d_
 "`-----------------`"_x000d_
 4*0.800 = 3,200 [A]_x000d_
 "Celkem: "A = 3,200 [B]</t>
  </si>
  <si>
    <t>"Příprava podkladu pro výmalbu"_x000d_
 "dle textových a grafických příloh PD"_x000d_
 "`-----------------`"_x000d_
 "stěny"_x000d_
 "1NP"_x000d_
 "1.02" (3.000+2.850)*2*3.430 = 40,131 [A]_x000d_
 "1.04" (4.200+6.290)*2*3.430 = 71,961 [B]_x000d_
 "1.05" (8.125+4.470)*2*3.270 = 82,371 [C]_x000d_
 "Mezisoučet: "A+B+C = 194,463 [D]_x000d_
 "2NP"_x000d_
 "2.03" (4.470+4.320)*2*2.400 = 42,192 [E]_x000d_
 "2.04" (2.150+2.330)*2*2.400 = 21,504 [F]_x000d_
 "2.05" (2.460+4.290)*2*2.400 = 32,400 [G]_x000d_
 "Mezisoučet: "E+F+G = 96,096 [H]_x000d_
 "stropy"_x000d_
 "1NP"_x000d_
 "1.02" 3.000*2.850 = 8,550 [I]_x000d_
 "1.04" 4.200*6.290 = 26,418 [J]_x000d_
 "1.05" 8.125*4.470 = 36,319 [K]_x000d_
 "Mezisoučet: "I+J+K = 71,287 [L]_x000d_
 "2NP"_x000d_
 "2.03" 4.470*4.320 = 19,310 [M]_x000d_
 "2.04" 2.150*2.330 = 5,010 [N]_x000d_
 "2.05" 2.460*4.290 = 10,553 [O]_x000d_
 "Mezisoučet: "M+N+O = 34,873 [P]_x000d_
 "Celkem: "A+B+C+E+F+G+I+J+K+M+N+O = 396,719 [Q]</t>
  </si>
  <si>
    <t>"Penetrace podkladu pro výmalbu"_x000d_
 "dle textových a grafických příloh PD"_x000d_
 "`-----------------`"_x000d_
 "stěny"_x000d_
 "1NP"_x000d_
 "1.02" (3.000+2.850)*2*3.430 = 40,131 [A]_x000d_
 "1.04" (4.200+6.290)*2*3.430 = 71,961 [B]_x000d_
 "1.05" (8.125+4.470)*2*3.270 = 82,371 [C]_x000d_
 "Mezisoučet: "A+B+C = 194,463 [D]_x000d_
 "2NP"_x000d_
 "2.03" (4.470+4.320)*2*2.400 = 42,192 [E]_x000d_
 "2.04" (2.150+2.330)*2*2.400 = 21,504 [F]_x000d_
 "2.05" (2.460+4.290)*2*2.400 = 32,400 [G]_x000d_
 "Mezisoučet: "E+F+G = 96,096 [H]_x000d_
 "stropy"_x000d_
 "1NP"_x000d_
 "1.02" 3.000*2.850 = 8,550 [I]_x000d_
 "1.04" 4.200*6.290 = 26,418 [J]_x000d_
 "1.05" 8.125*4.470 = 36,319 [K]_x000d_
 "Mezisoučet: "I+J+K = 71,287 [L]_x000d_
 "2NP"_x000d_
 "2.03" 4.470*4.320 = 19,310 [M]_x000d_
 "2.04" 2.150*2.330 = 5,010 [N]_x000d_
 "2.05" 2.460*4.290 = 10,553 [O]_x000d_
 "Mezisoučet: "M+N+O = 34,873 [P]_x000d_
 "Celkem: "A+B+C+E+F+G+I+J+K+M+N+O = 396,719 [Q]</t>
  </si>
  <si>
    <t>784221101</t>
  </si>
  <si>
    <t>Dvojnásobné bílé malby ze směsí za sucha dobře otěruvzdorných v místnostech do 3,80 m</t>
  </si>
  <si>
    <t>Malby z malířských směsí otěruvzdorných za sucha dvojnásobné, bílé za sucha otěruvzdorné dobře v místnostech výšky do 3,80 m</t>
  </si>
  <si>
    <t>"Výmalba"_x000d_
 "dle textových a grafických příloh PD"_x000d_
 "`-----------------`"_x000d_
 "stěny"_x000d_
 "1NP"_x000d_
 "1.02" (3.000+2.850)*2*3.430 = 40,131 [A]_x000d_
 "1.04" (4.200+6.290)*2*3.430 = 71,961 [B]_x000d_
 "1.05" (8.125+4.470)*2*3.270 = 82,371 [C]_x000d_
 "Mezisoučet: "A+B+C = 194,463 [D]_x000d_
 "2NP"_x000d_
 "2.03" (4.470+4.320)*2*2.400 = 42,192 [E]_x000d_
 "2.04" (2.150+2.330)*2*2.400 = 21,504 [F]_x000d_
 "2.05" (2.460+4.290)*2*2.400 = 32,400 [G]_x000d_
 "Mezisoučet: "E+F+G = 96,096 [H]_x000d_
 "stropy"_x000d_
 "1NP"_x000d_
 "1.02" 3.000*2.850 = 8,550 [I]_x000d_
 "1.04" 4.200*6.290 = 26,418 [J]_x000d_
 "1.05" 8.125*4.470 = 36,319 [K]_x000d_
 "Mezisoučet: "I+J+K = 71,287 [L]_x000d_
 "2NP"_x000d_
 "2.03" 4.470*4.320 = 19,310 [M]_x000d_
 "2.04" 2.150*2.330 = 5,010 [N]_x000d_
 "2.05" 2.460*4.290 = 10,553 [O]_x000d_
 "Mezisoučet: "M+N+O = 34,873 [P]_x000d_
 "Celkem: "A+B+C+E+F+G+I+J+K+M+N+O = 396,719 [Q]</t>
  </si>
  <si>
    <t xml:space="preserve">"Montáž bezpečnostní folie třídy P1A dle ČSN EN 1627"_x000d_
 "viz příloha č. 2.104, TZ"_x000d_
 "`--------------`"_x000d_
 "HL1"  1.050*1.950*3 = 6,143 [A]_x000d_
 "HL2" 0.900*2.800 = 2,520 [B]_x000d_
 "HL4" 0.600*0.925 = 0,555 [C]_x000d_
 "HL6" 2.720*0.960 = 2,611 [D]_x000d_
 "HL8"  1.280*2.050*7 = 18,368 [E]_x000d_
 "HL9"  1.050*0.750*1 = 0,788 [F]_x000d_
 "HL10" 2.030*1.700*1 = 3,451 [G]_x000d_
 "Celkem: "A+B+C+D+E+F+G = 34,436 [H]</t>
  </si>
  <si>
    <t>44932001</t>
  </si>
  <si>
    <t>přístroj hasicí ruční práškový hasební schopnost 21A, 113B, C</t>
  </si>
  <si>
    <t>"Pomocné lešení pro práce uvnitř"_x000d_
 "Legenda místností"_x000d_
 "`----------`"_x000d_
 "1.05" 20.1 = 20,100 [A]_x000d_
 "2.02" 10.2 = 10,200 [B]_x000d_
 "2.03" 19.4 = 19,400 [C]_x000d_
 "2.04" 4.5 = 4,500 [D]_x000d_
 "Celkem: "A+B+C+D = 54,200 [E]</t>
  </si>
  <si>
    <t>"Osazení hasícího přístroje "_x000d_
 "viz technická zpráva požárně bezpečnostního řešení"_x000d_
 "Ve sdělovací místnosti bude osazen 1x PHP s náplní CO2 s hasícím účinkem 21A (113B)"_x000d_
 "`---------------------`"_x000d_
 1 = 1,000 [A]_x000d_
 "Celkem: "A = 1,000 [B]</t>
  </si>
  <si>
    <t>962031132</t>
  </si>
  <si>
    <t>Bourání příček nebo přizdívek z cihel pálených plných tl do 100 mm</t>
  </si>
  <si>
    <t>Bourání příček nebo přizdívek z cihel pálených plných, tl. do 100 mm</t>
  </si>
  <si>
    <t>"Bourání příčky tl. 100 mm"_x000d_
 "dle přílohy č. 2.103"_x000d_
 "`------------`"_x000d_
 "mezi místnostmi 1.11 a 1.05"_x000d_
 (1.590+1.420)*3.270 = 9,843 [A]_x000d_
 "odpočet dveří"_x000d_
 -0.800*1.970 = -1,576 [B]_x000d_
 "Celkem: "A+B = 8,267 [C]</t>
  </si>
  <si>
    <t>"Bourání příčky tl. 170 mm"_x000d_
 "dle přílohy č. 2.103"_x000d_
 "`------------`"_x000d_
 "mezi místnostmi 1.10 a 1.05"_x000d_
 4.470*3.270 = 14,617 [A]_x000d_
 "odpočet dveří"_x000d_
 -0.800*1.970*2 = -3,152 [B]_x000d_
 "Celkem: "A+B = 11,465 [C]</t>
  </si>
  <si>
    <t>965082923</t>
  </si>
  <si>
    <t>Odstranění násypů pod podlahami tl do 100 mm pl přes 2 m2</t>
  </si>
  <si>
    <t>Odstranění násypu pod podlahami nebo ochranného násypu na střechách tl. do 100 mm, plochy přes 2 m2</t>
  </si>
  <si>
    <t>"Odstranění pískového násypu pod podlahami"_x000d_
 "dle grafických a textových příloh PD"_x000d_
 "`-------------------`"_x000d_
 "Bouráná skladba P1"_x000d_
 "písek tl. 50 mm"_x000d_
 "1.05" 4.905*4.470*0.050 = 1,096 [A]_x000d_
 "1.10" 4.470*3.050*0.050 = 0,682 [B]_x000d_
 "1.11" 1.410*1.580*0.050 = 0,111 [C]_x000d_
 "Celkem: "A+B+C = 1,889 [D]</t>
  </si>
  <si>
    <t>965082933</t>
  </si>
  <si>
    <t>Odstranění násypů pod podlahami tl do 200 mm pl přes 2 m2</t>
  </si>
  <si>
    <t>Odstranění násypu pod podlahami nebo ochranného násypu na střechách tl. do 200 mm, plochy přes 2 m2</t>
  </si>
  <si>
    <t>"Odstranění škvárového násypu pod podlahami"_x000d_
 "dle grafických a textových příloh PD"_x000d_
 "`-------------------`"_x000d_
 "viz skladba bouraných podlah P2"_x000d_
 "skladba P2"_x000d_
 "2.03" 4.470*4.320*0.120 = 2,317 [A]_x000d_
 "2.04" (1.710*2.330+0.440*0.980)*0.120 = 0,530 [B]_x000d_
 "Celkem: "A+B = 2,847 [C]</t>
  </si>
  <si>
    <t>968072455</t>
  </si>
  <si>
    <t>Vybourání kovových dveřních zárubní pl do 2 m2</t>
  </si>
  <si>
    <t>Vybourání kovových rámů oken s křídly, dveřních zárubní, vrat, stěn, ostění nebo obkladů dveřních zárubní, plochy do 2 m2</t>
  </si>
  <si>
    <t>"Vybourání dveřních rámů"_x000d_
 "dle přílohy č. 2.103, TZ"_x000d_
 "včetně vyvěšení dveřních křídel"_x000d_
 "`--------------`"_x000d_
 "1.10, 1.11, 1.05"_x000d_
 "850x1970" 1*0.800*1.970 = 1,576 [A]_x000d_
 "800x1970" 3*0.800*1.970 = 4,728 [B]_x000d_
 2.04 = 2,040 [C]_x000d_
 "800x1970" 3*0.800*1.970 = 4,728 [D]_x000d_
 "Celkem: "A+B+C+D = 13,072 [E]</t>
  </si>
  <si>
    <t>974031164</t>
  </si>
  <si>
    <t>Vysekání rýh ve zdivu cihelném hl do 150 mm š do 150 mm</t>
  </si>
  <si>
    <t>Vysekání rýh ve zdivu cihelném na maltu vápennou nebo vápenocementovou do hl. 150 mm a šířky do 150 mm</t>
  </si>
  <si>
    <t>"Vysekání rýhy pro novou ŽB desku"_x000d_
 "dle textových a grafických příloh PD"_x000d_
 "`-----------------`"_x000d_
 "místnost 1.05"_x000d_
 (8.125+4.470)*2 = 25,190 [A]_x000d_
 "Celkem: "A = 25,190 [B]</t>
  </si>
  <si>
    <t>978012191</t>
  </si>
  <si>
    <t>Otlučení (osekání) vnitřní vápenné nebo vápenocementové omítky stropů rákosových v rozsahu přes 50 do 100 %</t>
  </si>
  <si>
    <t>Otlučení vápenných nebo vápenocementových omítek vnitřních ploch stropů rákosovaných, v rozsahu přes 50 do 100 %</t>
  </si>
  <si>
    <t>"Případné otlučení omítky stropu v místnosti 1.05"_x000d_
 "neocěňovat v případě neprovádění"_x000d_
 "dle přílohy půdorysu 1NP nových kcí"_x000d_
 "`-----------------`"_x000d_
 36.700 = 36,700 [A]_x000d_
 "Celkem: "A = 36,700 [B]</t>
  </si>
  <si>
    <t>R96203110</t>
  </si>
  <si>
    <t>Stavební příprava pro osazení nových dvěří HL/2 (zvětšení původního otvoru, případnou výměnu překladu, zednické zapravení a úklid pracoviště), D+M komplet</t>
  </si>
  <si>
    <t>"Stavební příprava pro osazení nových dvěří HL/2"_x000d_
 "dle grafických a textových částí PD"_x000d_
 "`------------`"_x000d_
 1 = 1,000 [A]_x000d_
 "Celkem: "A = 1,000 [B]</t>
  </si>
  <si>
    <t>Položka obsahuje veškeré práce potřebné k rozšíření otvoru a jeho zapravení pro osazení nové dveřní zárubně
Položka obsahuje veškeré práce potřebné k rozšíření otvoru a jeho zapravení pro osazení nové dveřní zárubně</t>
  </si>
  <si>
    <t>R97403110</t>
  </si>
  <si>
    <t>Vyspravení vysekáných rýh ve zdivu pro založení nové stropní konstrukce vč. zajištění ocelových nosníků a podmaltování překladu</t>
  </si>
  <si>
    <t>"Vyspravení vysekáných rýh ve zdivu pro založení nové stropní konstrukce"_x000d_
 "dle textových a grafických příloh PD"_x000d_
 "HEB140 i I 120"_x000d_
 "`-----------------`"_x000d_
 "místnost 1.05"_x000d_
 (8.125+4.470)*2 = 25,190 [A]_x000d_
 "Celkem: "A = 25,190 [B]</t>
  </si>
  <si>
    <t>"Vyčištění pbjektu"_x000d_
 "dle půdorysu technologického objektu - legenda místností"_x000d_
 "`-----------------`"_x000d_
 329.69 = 329,690 [A]_x000d_
 "Celkem: "A = 329,690 [B]</t>
  </si>
  <si>
    <t>R95554028</t>
  </si>
  <si>
    <t>Magnetické kontakty a detektory tříštění skla pro všechny otevíravé části oken, D+M komplet</t>
  </si>
  <si>
    <t>"Magnetické kontakty a detektory tříštění skla pro všechny otevíravé části oken, D+M komplet"_x000d_
 "dle výpisu plastových výrobků"_x000d_
 "`----------------`"_x000d_
 1 = 1,000 [A]_x000d_
 "Celkem: "A = 1,000 [B]</t>
  </si>
  <si>
    <t>R95554029</t>
  </si>
  <si>
    <t>SDK opláštění prostupů z 1PP do 1NP deskami s požární odolností EI45 s kabelovými ucpávkami v úrovni bet. stropu; D+M komplet</t>
  </si>
  <si>
    <t>"SDK opláštění prostupů z 1PP do 1NP deskami s požární odolností EI45 s kabelovými ucpávkami v úrovni bet. stropu; D+M komplet"_x000d_
 "dle výkresů půdorysu nového stavu 1NP"_x000d_
 "`----------------`"_x000d_
 1 = 1,000 [A]_x000d_
 "Celkem: "A = 1,000 [B]</t>
  </si>
  <si>
    <t>R95554030</t>
  </si>
  <si>
    <t>Vybavení nábytku výdejny jízdenel - doplnění nábytku (nové skříně, nový stůl atyp, nová polička), D+M komplet</t>
  </si>
  <si>
    <t>"Vybavení nábytku výdejny jízdenel - doplnění nábytku (nové skříně, nový stůl atyp, nová polička), D+M komplet"_x000d_
 "dle výkresů půdorysu nového stavu 1NP"_x000d_
 "`----------------`"_x000d_
 1 = 1,000 [A]_x000d_
 "Celkem: "A = 1,000 [B]</t>
  </si>
  <si>
    <t>R95554031</t>
  </si>
  <si>
    <t>Zavěšení instalací v místnosti 1.05 dle PD; D+M komplet</t>
  </si>
  <si>
    <t>"Zavěšení instalací v místnosti 1.05 dle PD; D+M komplet"_x000d_
 "dle výkresů půdorysu nového stavu 1NP"_x000d_
 "`----------------`"_x000d_
 1 = 1,000 [A]_x000d_
 "Celkem: "A = 1,000 [B]</t>
  </si>
  <si>
    <t>R95554060</t>
  </si>
  <si>
    <t>Statická destruktivní zkouška dřevěných trámů</t>
  </si>
  <si>
    <t>R97500186</t>
  </si>
  <si>
    <t>Zhotovení drobných prostupů trvalých i došasných ve svislých i vodorovných konstrukcích vč. jádrových vrtů, zapravní, ztratného a opotřebení; D+M komplet</t>
  </si>
  <si>
    <t>"viz automatický výpočet suti jednotlivých položek"_x000d_
 "`--------------`"_x000d_
 "viz pol. č. 978012191" 1.835 = 1,835 [A]_x000d_
 "viz pol. č. 962031132" 1.720 = 1,720 [B]_x000d_
 "viz pol. č. 962031133" 3.531 = 3,531 [C]_x000d_
 "viz pol. č. 974031164" 1.008 = 1,008 [D]_x000d_
 "viz pol. č. 763153612" 0.284 = 0,284 [E]_x000d_
 "Celkem: "A+B+C+D+E = 8,378 [F]</t>
  </si>
  <si>
    <t>"viz automatický výpočet suti jednotlivých položek"_x000d_
 "`--------------`"_x000d_
 "viz pol. č. 762521811" 1.533 = 1,533 [A]_x000d_
 "Celkem: "A = 1,533 [B]</t>
  </si>
  <si>
    <t>"viz automatický výpočet suti jednotlivých položek"_x000d_
 "`--------------`"_x000d_
 "viz pol. č. 776201811" 0.180 = 0,180 [A]_x000d_
 "viz pol. č. 776410811" 0.024 = 0,024 [B]_x000d_
 "Celkem: "A+B = 0,204 [C]</t>
  </si>
  <si>
    <t>"viz automatický výpočet suti jednotlivých položek"_x000d_
 "`--------------`"_x000d_
 "viz pol. č. 965082923" 2.645 = 2,645 [A]_x000d_
 "viz pol. č. 965082933" 3.986 = 3,986 [B]_x000d_
 "Celkem: "A+B = 6,631 [C]</t>
  </si>
  <si>
    <t>R015795</t>
  </si>
  <si>
    <t>967</t>
  </si>
  <si>
    <t>NEOCEŇOVAT - POPLATKY ZA LIKVIDACI ODPADŮ - 17 04 07 SMĚSNÉ KOVY VČ. DOPRAVY NA SKLÁDKU A MANIPULACE</t>
  </si>
  <si>
    <t>"viz automatický výpočet suti jednotlivých položek"_x000d_
 "`--------------`"_x000d_
 "viz pol. č. 968072455" 0.993 = 0,993 [A]_x000d_
 "Celkem: "A = 0,993 [B]</t>
  </si>
  <si>
    <t>998011002</t>
  </si>
  <si>
    <t>Přesun hmot pro budovy zděné v přes 6 do 12 m</t>
  </si>
  <si>
    <t>Přesun hmot pro budovy občanské výstavby, bydlení, výrobu a služby s nosnou svislou konstrukcí zděnou z cihel, tvárnic nebo kamene vodorovná dopravní vzdálenost do 100 m základní pro budovy výšky přes 6 do 12 m</t>
  </si>
  <si>
    <t>SO 35-71-01.42</t>
  </si>
  <si>
    <t xml:space="preserve">"předplněno chladivem R32  0,9 kg = 20 m, chlazení do venkovní teploty -15 °C"_x000d_
 "Včetně podložek z rýhované gumy a stěnových konzol. "_x000d_
 "Doprava pomocí plošiny a ruční mechanizace."_x000d_
 "Viz výkres číslo: D_2_2_1_SO357101_2_100-1.NP-Nový stav"_x000d_
 1 = 1,000 [A]_x000d_
 "Celkem: "A = 1,000 [B]</t>
  </si>
  <si>
    <t>"Lp(1m)=36/30/24/21 dB(A); SEER/SCOP = 7,0/4,1"_x000d_
 "včetně čerpadla kondenzátu, při instalaci bude aktivován autorestart"_x000d_
 "Viz výkres číslo: D_2_2_1_SO357101_2_100-1.NP-Nový stav"_x000d_
 1 = 1,000 [A]_x000d_
 "Celkem: "A = 1,000 [B]</t>
  </si>
  <si>
    <t>"Viz výkres číslo: D_2_2_1_SO357101_2_100-1.NP-Nový stav"_x000d_
 1 = 1,000 [A]_x000d_
 "Celkem: "A = 1,000 [B]</t>
  </si>
  <si>
    <t>"Cu potrubí 6/10"_x000d_
 "Cu potrubí v exteriéru bude opatřeno ochrannou páskou "_x000d_
 "Svařování Cu potrubí bude prováděno pod ochrannou atmosférou inertního plynu (např. dusík). "_x000d_
 "Viz výkres číslo: D_2_2_1_SO357101_2_100-1.NP-Nový stav"_x000d_
 7 = 7,000 [A]_x000d_
 "Celkem: "A = 7,000 [B]</t>
  </si>
  <si>
    <t>"Viz výkres číslo: D_2_2_1_SO357101_2_100-1.NP-Nový stav"_x000d_
 16 = 16,000 [A]_x000d_
 "Celkem: "A = 16,000 [B]</t>
  </si>
  <si>
    <t>"Viz výkres číslo: D_2_2_1_SO357101_2_100-1.NP-Nový stav"_x000d_
 14 = 14,000 [A]_x000d_
 "Celkem: "A = 14,000 [B]</t>
  </si>
  <si>
    <t>"Viz výkres číslo: D_2_2_1_SO337101_2_100-1.NP-Nový stav"_x000d_
 9 = 9,000 [A]_x000d_
 "Celkem: "A = 9,000 [B]</t>
  </si>
  <si>
    <t>"Viz výkres číslo: D_2_2_1_SO357101_2_100-1.NP-Nový stav"_x000d_
 2 = 2,000 [A]_x000d_
 "Celkem: "A = 2,000 [B]</t>
  </si>
  <si>
    <t>"Viz výkres číslo: D_2_2_1_SO357101_2_100-1.NP-Nový stav"_x000d_
 12 = 12,000 [A]_x000d_
 "Celkem: "A = 12,000 [B]</t>
  </si>
  <si>
    <t>Zápachová uzávěrka dřezová plastová bílá s odbočkou, D+M</t>
  </si>
  <si>
    <t>"včetně přechodu a připojení na stávající kanalizaci - objednat po doměření"_x000d_
 "Viz výkres číslo: D_2_2_1_SO357101_2_100-1.NP-Nový stav"_x000d_
 1 = 1,000 [A]_x000d_
 "Celkem: "A = 1,000 [B]</t>
  </si>
  <si>
    <t>Umyvadlo keramické bílé, bez otvoru pro baterii, šířka 500 mm, D+M</t>
  </si>
  <si>
    <t>"včetně plastového sifonu, přechodu a připojení na stávající kanalizaci - objednat po doměření"_x000d_
 "Viz výkres číslo: D_2_2_1_SO357101_2_101-2.NP-Nový stav"_x000d_
 1 = 1,000 [A]_x000d_
 "Celkem: "A = 1,000 [B]</t>
  </si>
  <si>
    <t>Směšovací nástěnná páková baterie, D+M</t>
  </si>
  <si>
    <t>"včetně excentrické redukce s krytkami a připojení na stávající TV a SV - objednat po doměření"_x000d_
 "Viz výkres číslo: D_2_2_1_SO357101_2_101-2.NP-Nový stav"_x000d_
 1 = 1,000 [A]_x000d_
 "Celkem: "A = 1,000 [B]</t>
  </si>
  <si>
    <t>R00117</t>
  </si>
  <si>
    <t>Deskové otopné těleso 600/1200/22 s bočním připojením, D+M</t>
  </si>
  <si>
    <t>"včetně připojovacího potrubí a připojení na stávající ÚT - objednat po doměření"_x000d_
 "Viz výkres číslo: D_2_2_1_SO357101_2_101-2.NP-Nový stav"_x000d_
 1 = 1,000 [A]_x000d_
 "Celkem: "A = 1,000 [B]</t>
  </si>
  <si>
    <t>R00118</t>
  </si>
  <si>
    <t>Deskové otopné těleso 600/800/22 s bočním připojením, D+M</t>
  </si>
  <si>
    <t>"včetně připojovacího potrubí a připojení na stávající ÚT - objednat po doměření"_x000d_
 "Viz výkres číslo: D_2_2_1_SO357101_2_100-1.NP-Nový stav"_x000d_
 2 = 2,000 [A]_x000d_
 "Celkem: "A = 2,000 [B]</t>
  </si>
  <si>
    <t>R00119</t>
  </si>
  <si>
    <t>Termostatický ventil přímý a přímé šroubení DN15, D+M</t>
  </si>
  <si>
    <t>"Viz výkres číslo: D_2_2_1_SO357101_2_100-1.NP-Nový stav a D_2_2_1_SO357101_2_101-2.NP-Nový stav"_x000d_
 3 = 3,000 [A]_x000d_
 "Celkem: "A = 3,000 [B]</t>
  </si>
  <si>
    <t>R00120</t>
  </si>
  <si>
    <t>Nátěr potrubí - základový + 2x email</t>
  </si>
  <si>
    <t>"Viz výkres číslo: D_2_2_1_SO357101_2_100-1.NP-Nový stav a D_2_2_1_SO357101_2_101-2.NP-Nový stav"_x000d_
 6 = 6,000 [A]_x000d_
 "Celkem: "A = 6,000 [B]</t>
  </si>
  <si>
    <t>R00121</t>
  </si>
  <si>
    <t>Termostatická hlavice, připojení M30x1,5, D+M</t>
  </si>
  <si>
    <t>R00122</t>
  </si>
  <si>
    <t>"Viz výkres číslo: D_2_2_1_SO357101_2_101-2.NP-Nový stav"_x000d_
 1 = 1,000 [A]_x000d_
 "Celkem: "A = 1,000 [B]</t>
  </si>
  <si>
    <t>R00123</t>
  </si>
  <si>
    <t>"Viz výkres číslo: D_2_2_1_SO357101_2_100-1.NP-Nový stav"_x000d_
 3 = 3,000 [A]_x000d_
 "Celkem: "A = 3,000 [B]</t>
  </si>
  <si>
    <t>R00124</t>
  </si>
  <si>
    <t>Demontáž otopného tělesa</t>
  </si>
  <si>
    <t>R00125</t>
  </si>
  <si>
    <t>Demontáž a zpětná montáž kalorimetru na těle otopného tělesa</t>
  </si>
  <si>
    <t>R01202</t>
  </si>
  <si>
    <t>SO 35-71-01.47</t>
  </si>
  <si>
    <t>713552151T00</t>
  </si>
  <si>
    <t>Montáž protipožární trubní ucpávky EI 120, do D 108 mm, strop</t>
  </si>
  <si>
    <t>971038331R00</t>
  </si>
  <si>
    <t>Vybourání otvorů cihly duté pl. 0,09 m2, tl. 15 cm</t>
  </si>
  <si>
    <t>973011161R00</t>
  </si>
  <si>
    <t xml:space="preserve">Vysekání kapes lehký beton  10 x 10 x 5 cm</t>
  </si>
  <si>
    <t>973011191R00</t>
  </si>
  <si>
    <t xml:space="preserve">Vysekání kapes lehký beton  15 x 15 x 10 cm</t>
  </si>
  <si>
    <t>974031121R00</t>
  </si>
  <si>
    <t>Vysekání rýh ve zdi cihelné 3 x 3 cm</t>
  </si>
  <si>
    <t>210010301R00</t>
  </si>
  <si>
    <t>Krabice přístrojová KP, bez zapojení, kruhová</t>
  </si>
  <si>
    <t xml:space="preserve">Krabice přístrojová KP, bez zapojení, kruhová,  - hluboká</t>
  </si>
  <si>
    <t>210010312RT1</t>
  </si>
  <si>
    <t>Krabice odbočná KO 97, bez zapojení, kruhová, včetně dodávky KO 97/5 s víčkem</t>
  </si>
  <si>
    <t>210010321RT1</t>
  </si>
  <si>
    <t>Krabice univerzální KU a odbočná KO se zapoj.,kruh, vč.dodávky krabice KU 68-45/V se svorkovnicí</t>
  </si>
  <si>
    <t>210110021RT1</t>
  </si>
  <si>
    <t>Spínač nástěnný jednopól.- řaz. 1, venkovní, včetně dodávky spínače</t>
  </si>
  <si>
    <t>210110043RT7</t>
  </si>
  <si>
    <t>Spínač zapuštěný seriový, řazení 5, vč. dodávky strojku a krytu. Bez rámečku.</t>
  </si>
  <si>
    <t>210110046RT7</t>
  </si>
  <si>
    <t>Spínač zapuštěný křížový, řazení 7, vč. dodávky strojku a krytu. Bez rámečku.</t>
  </si>
  <si>
    <t>Spínač zapuštěný křížový, řazení 6, vč. dodávky strojku a krytu. Bez rámečku.</t>
  </si>
  <si>
    <t>210111011R00</t>
  </si>
  <si>
    <t>Zásuvka domovní zapuštěná - provedení 2P+PE</t>
  </si>
  <si>
    <t>210111014R00</t>
  </si>
  <si>
    <t>Zásuvka domovní zapuštěná - provedení (2P+PE) s PO</t>
  </si>
  <si>
    <t>210111031R00</t>
  </si>
  <si>
    <t>Zásuvka domovní v krabici - 2P+PE, venkovní</t>
  </si>
  <si>
    <t>210200271R00</t>
  </si>
  <si>
    <t>D - Svítidlo žárovkové stěnové přisazené, 1 zdroj, montura polykarb.,stínitko sklo, 1x60W,IP43</t>
  </si>
  <si>
    <t>210201511R00</t>
  </si>
  <si>
    <t>C - Svítidlo LED interiérové přisazené 35W, 5200lm, 4000K, 5200/840, mikropyramidová optika</t>
  </si>
  <si>
    <t>A - Svítidlo LED vestavné do podhledu 35W, 5230lm, 4000K, 5200/840,mikropyramidová optika</t>
  </si>
  <si>
    <t>N - Nouzové svítidlo Nh1, 8W</t>
  </si>
  <si>
    <t>B - Svítidlo LED technické stropní přisazené, 35W,5200lm, 5200/840, IP65, 145x1172x100mm</t>
  </si>
  <si>
    <t>Kabel CYKY-J 750 V 3x1,5 mm2 uložený pevně</t>
  </si>
  <si>
    <t>Kabel CYKY 750 V 3x2,5 mm2 uložený pod omítkou, včetně dodávky kabelu</t>
  </si>
  <si>
    <t>Kabel CYKY-O 750 V 3x1,5 mm2 uložený pod omítkou, včetně dodávky kabelu</t>
  </si>
  <si>
    <t>210800117RT1</t>
  </si>
  <si>
    <t>Kabel CYKY 750 V 5x6 mm2 uložený pod omítkou, včetně dodávky kabelu</t>
  </si>
  <si>
    <t>345364..R</t>
  </si>
  <si>
    <t>Rámeček dvojnásobný, b. bílá</t>
  </si>
  <si>
    <t>Rámeček trojnásobný, b. bílá</t>
  </si>
  <si>
    <t>Rámeček jednonásobný, b. bílá</t>
  </si>
  <si>
    <t>Rozváděč RVS2.1 včetně skříňě a vybavení, dle výkresu č. SO357101.47-2-105-soubor celkem</t>
  </si>
  <si>
    <t>Rozváděč R1 včetně skříňě a vybavení, dle výkresu č. SO357101.47-2-104-soubor celkem</t>
  </si>
  <si>
    <t>Rozváděč R sděl. včetně skříňě a vybavení,dle, výkresu č. SO357101.47-2-103-soubor celkem</t>
  </si>
  <si>
    <t>SO 35-72-02.01</t>
  </si>
  <si>
    <t>SO 35-72-02</t>
  </si>
  <si>
    <t>"Hloubení jámy pro založení objektu"_x000d_
 "dle přílohy č. 2.104, 105, 106, TZ"_x000d_
 "`--------------`"_x000d_
 "kubatura svahovaného výkopu"_x000d_
 1/3*(9.580*9.160+114.81158086+11.800*12.730)*1.530 = 179,917 [A]_x000d_
 "Mezisoučet: "A = 179,917 [B]_x000d_
 "kubatura výkopu vsakovacího objektu"_x000d_
 1/3*(3.600*5.400+23.61473777+4.200*6.830)*0.800 = 19,131 [C]_x000d_
 "Mezisoučet: "C = 19,131 [D]_x000d_
 "kubatura výkopu pro zvýšení únosné vrstvy"_x000d_
 9.580*8.761*0.300 = 25,179 [E]_x000d_
 "Mezisoučet: "E = 25,179 [F]_x000d_
 "Celkem: "A+C+E = 224,227 [G]</t>
  </si>
  <si>
    <t>"Hloubení rýhy pro uložení kanalizačního potrubí"_x000d_
 "dle přílohy č. 2.104, 105, 106, TZ"_x000d_
 "`--------------`"_x000d_
 0.200*0.160*(6.000+8.000) = 0,448 [A]_x000d_
 "Celkem: "A = 0,448 [B]</t>
  </si>
  <si>
    <t>"Zpětný zásyp vytěženou zeminou "_x000d_
 "dle přílohy č. 2.104, 105, 106, TZ"_x000d_
 "`--------------`"_x000d_
 "kubatura svahovaného výkopu"_x000d_
 1/3*(9.580*9.160+114.81158086+11.800*12.730)*1.530 = 179,917 [A]_x000d_
 "odpočet zeminy vytlačené kcemi"_x000d_
 -8.020*7.200*1.500 = -86,616 [B]_x000d_
 "Mezisoučet: "A+B = 93,301 [C]_x000d_
 "zásyp vsakovacího objektu"_x000d_
 1/3*(3.600*5.400+23.61473777+4.200*6.830)*0.800 = 19,131 [D]_x000d_
 -1/3*(2.600*5.000+15.26302722+3.200*5.600)*0.400 = -6,158 [E]_x000d_
 -4.200*2.400*0.320 = -3,226 [F]_x000d_
 "Mezisoučet: "D+E+F = 9,747 [G]_x000d_
 "Celkem: "A+B+D+E+F = 103,048 [H]</t>
  </si>
  <si>
    <t>"Zřízení vrstvy z geotextílie"_x000d_
 "dle přílohy č. 2.104, 105, 106, TZ"_x000d_
 "`--------------`"_x000d_
 9.580*8.761*2 = 167,861 [A]_x000d_
 "Mezisoučet: "A = 167,861 [B]_x000d_
 "Geotextílie - vsakovací boxy - porovnávací položka"_x000d_
 "`------------`"_x000d_
 4.200*2.400*2 = 20,160 [C]_x000d_
 (4.200+2.400)*2*0.320 = 4,224 [D]_x000d_
 "Mezisoučet: "C+D = 24,384 [E]_x000d_
 "Celkem: "A+C+D = 192,245 [F]</t>
  </si>
  <si>
    <t>"Podklad pod okapový chodník"_x000d_
 "dle přílohy č. 2.104, 105, 106, TZ"_x000d_
 "`------------------`"_x000d_
 (8.100+8.500)*0.500 = 8,300 [A]_x000d_
 "Celkem: "A = 8,300 [B]</t>
  </si>
  <si>
    <t>"příplatek do tloušťky podkladu 150 mm"_x000d_
 "viz položka č. 451577777"_x000d_
 "`----------------`"_x000d_
 8.300*5 = 41,500 [A]_x000d_
 "Celkem: "A = 41,500 [B]</t>
  </si>
  <si>
    <t>"Štuková omítka"_x000d_
 "dle přílohy č. 2.104, 105, 106, TZ"_x000d_
 "`------------------`"_x000d_
 "pohled 1"_x000d_
 3.240*7.600 = 24,624 [A]_x000d_
 "Mezisoučet: "A = 24,624 [B]_x000d_
 "pohled 2"_x000d_
 3.240*7.600 = 24,624 [C]_x000d_
 "odpočet otvorů"_x000d_
 -1.410*2.200*3 = -9,306 [D]_x000d_
 "Mezisoučet: "C+D = 15,318 [E]_x000d_
 "pohled 3"_x000d_
 32.436 = 32,436 [F]_x000d_
 "odpočet otvorů"_x000d_
 -1.210*2.200 = -2,662 [G]_x000d_
 "Mezisoučet: "F+G = 29,774 [H]_x000d_
 "pohled 4"_x000d_
 32.436 = 32,436 [I]_x000d_
 "Mezisoučet: "I = 32,436 [J]_x000d_
 "ostění dvěří"_x000d_
 (1.410+2.200*2)*0.240*3 = 4,183 [K]_x000d_
 (1.210+2.300*2)*0.240 = 1,394 [L]_x000d_
 "Mezisoučet: "K+L = 5,577 [M]_x000d_
 "Komíny"_x000d_
 1.48*4*2.250*3 = 39,960 [N]_x000d_
 "Mezisoučet: "N = 39,960 [O]_x000d_
 "Celkem: "A+C+D+F+G+I+K+L+N = 147,689 [P]</t>
  </si>
  <si>
    <t>"Osazení chodníkového obrubníku - okapový chodník"_x000d_
 "dle přílohy č. 2.104, 105, 106, TZ"_x000d_
 "`--------------`"_x000d_
 8.500+8.100+2*0.500 = 17,600 [A]_x000d_
 "Celkem: "A = 17,600 [B]</t>
  </si>
  <si>
    <t>"Osazení příkopových žlabových tvarovek pro odvod srážkových vod ze střechy do vsakovacího objektu"_x000d_
 "dle přílohy č. 2.105, 2.106, TZ"_x000d_
 "`----------------`"_x000d_
 8.000+6.000 = 14,000 [A]_x000d_
 "Celkem: "A = 14,000 [B]</t>
  </si>
  <si>
    <t>"Příplatek za zvýšenou pracnost při osazování příkopového žlabu - výroba atypických žlabovek in situ"_x000d_
 "dle přílohy č. 1.105, TZ"_x000d_
 "`--------------`"_x000d_
 2 = 2,000 [A]_x000d_
 "Celkem: "A = 2,000 [B]</t>
  </si>
  <si>
    <t>SO 35-72-02.42</t>
  </si>
  <si>
    <t>R101011</t>
  </si>
  <si>
    <t xml:space="preserve">Střešní  ventilátor s dozadu zahnutými lopatkami a motory s vnějším rotorem. Motory jsou uloženy na antivibračních patkách, které zabraňují přenosu chvění. Rychlost otáček lze regulovat změnou napětí nebo pomocí frekvenčního měniče se sinusovým filtrem pro všechny póly, motor s možností 2-otáčkové regulace Y/D,  IP55 , vybaven vestavěnými tepelnými kontakty vyvedenými na svorkovnici ventilátoru, které musí být připojeny na odpovídající relé tepelné ochrany, plášť ventilátorů je vyroben z hliníku, základová deska z pozinkovaného ocelového plechu, obežné kolo s dozadu zahnutými lopatkami je vyrobeno z kompozitního materiálu, 400V, 510W, 1,23A, 3000m3/h, 250Pa</t>
  </si>
  <si>
    <t>R101021</t>
  </si>
  <si>
    <t>R101031</t>
  </si>
  <si>
    <t>R101041</t>
  </si>
  <si>
    <t>R101051</t>
  </si>
  <si>
    <t>R101061</t>
  </si>
  <si>
    <t>R101071</t>
  </si>
  <si>
    <t>R102011</t>
  </si>
  <si>
    <t xml:space="preserve">Střešní  ventilátor s dozadu zahnutými lopatkami a motory s vnějším rotorem. Motory jsou uloženy na antivibračních patkách, které zabraňují přenosu chvění. Rychlost otáček lze regulovat změnou napětí nebo pomocí frekvenčního měniče se sinusovým filtrem pro všechny póly, motor s možností 2-otáčkové regulace Y/D,  IP55 ,  vybaven vestavěnými tepelnými kontakty vyvedenými na svorkovnici ventilátoru, které musí být připojeny na odpovídající relé tepelné ochrany, plášť ventilátorů je vyroben z hliníku, základová deska z pozinkovaného ocelového plechu, obežné kolo s dozadu zahnutými lopatkami je vyrobeno z kompozitního materiálu, 400V, 510W, 1,23A, 3000m3/h, 250Pa</t>
  </si>
  <si>
    <t>R102021</t>
  </si>
  <si>
    <t>R102031</t>
  </si>
  <si>
    <t>R102041</t>
  </si>
  <si>
    <t>R102051</t>
  </si>
  <si>
    <t>R102061</t>
  </si>
  <si>
    <t>R102071</t>
  </si>
  <si>
    <t>R103011</t>
  </si>
  <si>
    <t xml:space="preserve">Střešní  ventilátor s dozadu zahnutými lopatkami a motory s vnějším rotorem. Motory jsou uloženy na antivibračních patkách, které zabraňují přenosu chvění. Rychlost otáček lze regulovat změnou napětí nebo pomocí frekvenčního měniče se sinusovým filtrem pro všechny póly, motor s možností 2-otáčkové regulace Y/D,  IP55 ,  vybaven vestavěnými tepelnými kontakty vyvedenými na svorkovnici ventilátoru, které musí být připojeny na odpovídající relé tepelné ochrany, plášť ventilátorů je vyroben z hliníku, základová deska z pozinkovaného ocelového plechu, obežné kolo s dozadu zahnutými lopatkami je vyrobeno z kompozitního materiálu,400V, 510W, 1,23A, 2300m3/h, 250Pa</t>
  </si>
  <si>
    <t>R103021</t>
  </si>
  <si>
    <t>R103031</t>
  </si>
  <si>
    <t>R103041</t>
  </si>
  <si>
    <t>R103051</t>
  </si>
  <si>
    <t>R103061</t>
  </si>
  <si>
    <t>R103071</t>
  </si>
  <si>
    <t>R104011</t>
  </si>
  <si>
    <t>R104021</t>
  </si>
  <si>
    <t>Klapka uzavírací do čtyřhranného potrubí, těsná, ovládání servopohonu zajišťuje napětí 230V AC</t>
  </si>
  <si>
    <t>R104031</t>
  </si>
  <si>
    <t>R104041</t>
  </si>
  <si>
    <t>R104051</t>
  </si>
  <si>
    <t>R104061</t>
  </si>
  <si>
    <t>R104071</t>
  </si>
  <si>
    <t>Potrubní jednořadá výustka 525*125 Nova -A -1-525-125-H-SW</t>
  </si>
  <si>
    <t>R104081</t>
  </si>
  <si>
    <t>R104091</t>
  </si>
  <si>
    <t>R104101</t>
  </si>
  <si>
    <t>R104111</t>
  </si>
  <si>
    <t xml:space="preserve">Venkovní kondenzační jednotka pro celoroční chlazení v serverovnách, operační teplota -15-48°C, ak.tlak chlazení/topení venkovní  47/52dBA, ak.výkon venkovní  63 dBA, chladivo R32, vnitřní nástěnná jednotka, rozvodné napětí: 1N~/230V/50Hz , chladící výkon nom. 5,0 kW, topný výkon nom. 5,8 kW, SEER 6,8, SCOP 4,0, rozměr  975*354*209mm, 10,9 kg, infraovladače</t>
  </si>
  <si>
    <t>R10402</t>
  </si>
  <si>
    <t>R901021</t>
  </si>
  <si>
    <t>SO 35-72-02.47</t>
  </si>
  <si>
    <t>SO 35-74-02</t>
  </si>
  <si>
    <t>"`dle grafických a textových příloh PD`"_x000d_
 "`dle VL Ž 14.1`"_x000d_
 "`kotvení běžné a kotvení rohové sloupků`"_x000d_
 "`obj. 1 - Šikmý chodník na ON`"_x000d_
 ((2*(38+38+1))+(2*4)) = 162,000 [E]_x000d_
 "`obj. 2 - Shodiště ON`"_x000d_
 ((2*(7+7+1))+(2*4)) = 38,000 [G]_x000d_
 "`obj. 3 - VB`"_x000d_
 ((2*(25+25+4))+(2*4)) = 116,000 [I]_x000d_
 "Celkem: "E+G+I = 316,000 [J]</t>
  </si>
  <si>
    <t>"`dle grafických a textových příloh PD`"_x000d_
 "`dle VL Ž 14.1`"_x000d_
 "`opláštění lepeným kaleným bezpečnostním sklem se sítotiskem 88.4.`"_x000d_
 "`sklo upevněno pomocí hliníkových lišt a těsnění k ocelovým uzavřeným sloupkům`"_x000d_
 "`obj. 1 - Šikmý chodník na ON`"_x000d_
 ((2.3+2.6)*49.435)+(2.5*2.94) = 249,582 [F]_x000d_
 "`obj. 2 - Shodiště ON`"_x000d_
 ((2.3+2.6)*10.2)+(2.5*2.94) = 57,330 [H]_x000d_
 "`obj. 3 - VB`"_x000d_
 ((3+2.5)*31.5)+(2.8*6.22) = 190,666 [J]_x000d_
 "Celkem: "F+H+J = 497,578 [K]</t>
  </si>
  <si>
    <t>"`dle grafických a textových příloh PD`"_x000d_
 "`dle VL Ž 14.1`"_x000d_
 "`ochranná U lišta spodní hrany skla (1 mm), nerezová okapnice do žlabu (0,4 mm)`"_x000d_
 "`obj. 1 - Šikmý chodník na ON`"_x000d_
 (0.016*0.06*(49.5+49.5+3))+(0.004*0.4*(49.5+3)*2) = 0,266 [A]_x000d_
 "`obj. 2 - Shodiště ON`"_x000d_
 (0.016*0.06*(12.2+12.2+3))+(0.004*0.4*(12.2+3)*2) = 0,075 [B]_x000d_
 "`obj. 3 - VB`"_x000d_
 (0.016*0.06*(33.5+33.5+6))+(0.004*0.4*(33.5+6)*2) = 0,196 [C]_x000d_
 "Celkem: "A+B+C = 0,537 [D]</t>
  </si>
  <si>
    <t>"`dle grafických a textových příloh PD`"_x000d_
 "`dle VL Ž 14.1`"_x000d_
 "`střešní krytina trapézový plech s antikondenzační úpravou` "_x000d_
 "`obj. 1 - Šikmý chodník na ON`"_x000d_
 ((49.5*3*8.5)/1000) = 1,262 [E]_x000d_
 "`obj. 2 - Shodiště ON`"_x000d_
 ((12.2*3*8.5)/1000) = 0,311 [G]_x000d_
 "`obj. 3 - VB`"_x000d_
 ((33.5*6*8.5)/1000) = 1,709 [I]_x000d_
 "Celkem: "E+G+I = 3,282 [J]</t>
  </si>
  <si>
    <t>"`dle grafických a textových příloh PD`"_x000d_
 "`dle VL Ž 14.1`"_x000d_
 "`kotvení běžné a rohové`"_x000d_
 "`obj. 1 - Šikmý chodník na ON`"_x000d_
 (0.3*0.17*0.02*(38+38+2))+(0.425*0.17*0.02*4) = 0,085 [E]_x000d_
 "`obj. 2 - Shodiště ON`"_x000d_
 (0.3*0.17*0.02*(7+7+2))+(0.425*0.17*0.02*4) = 0,022 [G]_x000d_
 "`obj. 3 - VB`"_x000d_
 (0.3*0.17*0.02*(25+25+4))+(0.425*0.17*0.02*4) = 0,061 [I]_x000d_
 "Celkem: "E+G+I = 0,168 [J]</t>
  </si>
  <si>
    <t>"`dle grafických a textových příloh PD`"_x000d_
 "`dle VL Ž 14.1`"_x000d_
 "`výpis OK` "_x000d_
 "`obj. 1 - Šikmý chodník na ON`"_x000d_
 13.537 = 13,537 [E]_x000d_
 "`obj. 2 - Shodiště ON`"_x000d_
 3.317 = 3,317 [G]_x000d_
 "`obj. 3 - VB`"_x000d_
 19.333 = 19,333 [I]_x000d_
 "Celkem: "E+G+I = 36,187 [J]</t>
  </si>
  <si>
    <t>"`dle grafických a textových příloh PD`"_x000d_
 "`dle VL Ž 14.1`"_x000d_
 "`kabelový žlab 2 ks po délce zastřešení`"_x000d_
 "`obj. 1 - Šikmý chodník na ON`"_x000d_
 49.50*2 = 99,000 [E]_x000d_
 "`obj. 2 - Shodiště ON`"_x000d_
 12.20*2 = 24,400 [G]_x000d_
 "`obj. 3 - VB`"_x000d_
 33.50*2 = 67,000 [I]_x000d_
 "Celkem: "E+G+I = 190,400 [J]</t>
  </si>
  <si>
    <t>"`dle grafických a textových příloh PD`"_x000d_
 "`dle VL Ž 14.1`"_x000d_
 "`ocelová podkonstrukce pro kotvení osvětlení, kabelových žlabů…`"_x000d_
 "vč. kotvení orientačního systému na ocel. závěsné kci v barvě hlavní OK"_x000d_
 "`obj. 1 - Šikmý chodník na ON`"_x000d_
 (2.5*49.5*3)+(2.5*0.4*(49.5+3)*2) = 476,250 [F]_x000d_
 "`obj. 2 - Shodiště ON`"_x000d_
 (2.5*12.2*3)+(2.5*0.4*(12.2+3)*2) = 121,900 [H]_x000d_
 "`obj. 3 - VB`"_x000d_
 (2.5*33.5*6)+(2.5*0.4*(33.5+6)*2) = 581,500 [J]_x000d_
 "Celkem: "F+H+J = 1179,650 [K]</t>
  </si>
  <si>
    <t>"`dle grafických a textových příloh PD`"_x000d_
 "`dle VL Ž 14.1`"_x000d_
 "`atiky a kryty žlabů a oplechování sloupů dle PD`"_x000d_
 "`obj. 1 - Šikmý chodník na ON`"_x000d_
 (4*8*0,85*(49,5+3)*2)+(((0,6+0,3)*2)*(2,3+2,6)*4*8) = 3138,240 [E]_x000d_
 "`obj. 2 - Shodiště ON`"_x000d_
 (4*8*0,85*(12,2+3)*2)+(((0,6+0,3)*2)*(2,3+2,6)*4*8) = 1109,120 [G]_x000d_
 "`obj. 3 - VB`"_x000d_
 (4*8*0,85*(33,5+6)*2)+(((0,6+0,3)*2)*(3+2,5)*4*8) = 2465,600 [I]_x000d_
 "Celkem: "E+G+I = 6712,960 [J]</t>
  </si>
  <si>
    <t>"`dle grafických a textových příloh PD`"_x000d_
 "`dle VL Ž 14.1`"_x000d_
 "`svody dešťové vody`"_x000d_
 "`obj. 1 - Šikmý chodník na ON`"_x000d_
 9*3.10 = 27,900 [E]_x000d_
 "`obj. 2 - Shodiště ON`"_x000d_
 3*3.10 = 9,300 [G]_x000d_
 "`obj. 3 - VB`"_x000d_
 9*3.60 = 32,400 [I]_x000d_
 "Celkem: "E+G+I = 69,600 [J]</t>
  </si>
  <si>
    <t>"`dle grafických a textových příloh PD`"_x000d_
 "`dle VL Ž 14.1`"_x000d_
 "`vpusti ke svodům dešťové vody`"_x000d_
 "`obj. 1 - Šikmý chodník na ON`"_x000d_
 9 = 9,000 [E]_x000d_
 "`obj. 2 - Shodiště ON`"_x000d_
 3 = 3,000 [G]_x000d_
 "`obj. 3 - VB`"_x000d_
 9 = 9,000 [I]_x000d_
 "Celkem: "E+G+I = 21,000 [J]</t>
  </si>
  <si>
    <t>"`dle grafických a textových příloh PD`"_x000d_
 "`dle VL Ž 14.1`"_x000d_
 "`OK vč. oplechování `"_x000d_
 "`dle grafických a textových příloh PD`"_x000d_
 "`výpis OK` "_x000d_
 "`obj. 1 - Šikmý chodník na ON`"_x000d_
 (250,95)+(0,85*(49,5+3)*2)+(((0,5+0,3)*2)*(2,1+1,9)) = 346,600 [G]_x000d_
 "`obj. 2 - Shodiště ON`"_x000d_
 (61,5)+(0,85*(12,2+3)*2)+(((0,5+0,3)*2)*(2,1+1,9)) = 93,740 [I]_x000d_
 "`obj. 3 - VB`"_x000d_
 (358,39)+(0,85*(33,5+6)*2)+(((0,5+0,3)*2)*(3+2,5)) = 434,340 [K]_x000d_
 "Celkem: "G+I+K = 874,680 [L]</t>
  </si>
  <si>
    <t>"`dle grafických a textových příloh PD`"_x000d_
 "`dle VL Ž 14.1`"_x000d_
 "výpis OK; viz. pol_78312"_x000d_
 "`obj. 1 - Šikmý chodník na ON`"_x000d_
 346.600 = 346,600 [E]_x000d_
 "`obj. 2 - Shodiště ON`"_x000d_
 93.740 = 93,740 [G]_x000d_
 "`obj. 3 - VB`"_x000d_
 434.34 = 434,340 [I]_x000d_
 "Celkem: "E+G+I = 874,680 [J]</t>
  </si>
  <si>
    <t>"`dle grafických a textových příloh PD`"_x000d_
 "`dle VL Ž 14.1`"_x000d_
 "`nátěr spodní strany pro žár. zink. žlaby z plechu tl. 4 mm`"_x000d_
 "`obj. 1 - Šikmý chodník na ON`"_x000d_
 (49.5*3)+(0.4*(49.5+3)*2) = 190,500 [E]_x000d_
 "`obj. 2 - Shodiště ON`"_x000d_
 (12.2*3)+(0.4*(12.2+3)*2) = 48,760 [G]_x000d_
 "`obj. 3 - VB`"_x000d_
 (33.5*6)+(0.4*(33.5+6)*2) = 232,600 [I]_x000d_
 "Celkem: "E+G+I = 471,860 [J]</t>
  </si>
  <si>
    <t>"`dle grafických a textových příloh PD`"_x000d_
 "`dle VL Ž 14.1`"_x000d_
 "`podhled včetně otevíravých polí` "_x000d_
 "`obj. 1 - Šikmý chodník na ON`"_x000d_
 49.50*3 = 148,500 [A]_x000d_
 "`obj. 2 - Shodiště ON`"_x000d_
 12.20*3 = 36,600 [B]_x000d_
 "`obj. 3 - VB`"_x000d_
 33.50*6 = 201,000 [C]_x000d_
 "Celkem: "A+B+C = 386,100 [D]</t>
  </si>
  <si>
    <t>ŽLABY ZE SILNÝCH POZINKOVANÝCH PLECHŮ</t>
  </si>
  <si>
    <t xml:space="preserve">"`dle grafických a textových příloh PD`"_x000d_
 "`dle VL Ž 14.1`"_x000d_
 "`žárově zinkované žlaby z  plechu síly 4 mm `"_x000d_
 "`obj. 1 - Šikmý chodník na ON`"_x000d_
 49.50 = 49,500 [E]_x000d_
 "`obj. 2 - Shodiště ON`"_x000d_
 12.20 = 12,200 [G]_x000d_
 "`obj. 3 - VB`"_x000d_
 33.50 = 33,500 [I]_x000d_
 "Celkem: "E+G+I = 95,200 [J]</t>
  </si>
  <si>
    <t>ANTIKONDENZAČNÍ NÁTĚR ŽLABU</t>
  </si>
  <si>
    <t>"`dle grafických a textových příloh PD`"_x000d_
 "`dle VL Ž 14.1`"_x000d_
 "`nátěr spodní strany pro žár. zink. žlaby z plechu tl. 4 mm`"_x000d_
 "`obj. 1 - Šikmý chodník na ON`"_x000d_
 49.50*0.90 = 44,550 [E]_x000d_
 "`obj. 2 - Shodiště ON`"_x000d_
 12.20*0.90 = 10,980 [G]_x000d_
 "`obj. 3 - VB`"_x000d_
 33.50*0.90 = 30,150 [I]_x000d_
 "Celkem: "E+G+I = 85,680 [J]</t>
  </si>
  <si>
    <t>R9572</t>
  </si>
  <si>
    <t>R95720</t>
  </si>
  <si>
    <t>R95721</t>
  </si>
  <si>
    <t>R95722</t>
  </si>
  <si>
    <t>R95723</t>
  </si>
  <si>
    <t xml:space="preserve">"`dle textových  a grafických příloh PD`"_x000d_
 "`-------------------------------------------------------`"_x000d_
 "`Termíny kontrolních prohlídek budou stanoveny dle termínu zahájení stavby`"_x000d_
 "`za účasti stavebníka, projektanta, stavbyvedoucího, stavebního dozoru`"_x000d_
 3*2 = 6,000 [A]_x000d_
 "Celkem: "A = 6,000 [B]</t>
  </si>
  <si>
    <t>SO 35-75-01</t>
  </si>
  <si>
    <t>"`dle grafických a textových příloh PD`"_x000d_
 "`3 kusy přístřešků`"_x000d_
 ((6.94+0.60*2)*(2.50+0.60*2)*0.75)*3 = 67,766 [C]_x000d_
 "Celkem: "C = 67,766 [D]</t>
  </si>
  <si>
    <t>"`dle grafických a textových příloh PD`"_x000d_
 "`3 kusy přístřešků`"_x000d_
 "`výkop - horní hrana základu`"_x000d_
 ((6.94+0.60*2)*(2.50+0.60*2)*(0.75-0.25))*3 = 45,177 [D]_x000d_
 "`vytl. objem`"_x000d_
 "`pol_272325; ŽB základ`"_x000d_
 -18.218 = -18,218 [G]_x000d_
 "`pol_451312; podl. beton`"_x000d_
 -5.784 = -5,784 [I]_x000d_
 "Celkem: "D+G+I = 21,175 [J]</t>
  </si>
  <si>
    <t>"`dle grafických a textových příloh PD`"_x000d_
 "pol_13173`"_x000d_
 67.766/0.750 = 90,355 [C]_x000d_
 "Celkem: "C = 90,355 [D]</t>
  </si>
  <si>
    <t>"dle grafických a textových příloh PD"_x000d_
 1+1+1 = 3,000 [B]_x000d_
 "Celkové množství "3.000000 = 3,000 [C]</t>
  </si>
  <si>
    <t>"`dle grafických a textových příloh PD`"_x000d_
 "`dle VL Ž 15.1.2`"_x000d_
 "`3 kusy přístřešků`"_x000d_
 "`-------------------------------`"_x000d_
 "`obetonování kotvení`"_x000d_
 (0.3*0.3*0.25*8)*3 = 0,540 [F]_x000d_
 "Celkem: "F = 0,540 [G]</t>
  </si>
  <si>
    <t xml:space="preserve">"`dle grafických a textových příloh PD`"_x000d_
 "`dle VL Ž 15.1.2`"_x000d_
 "`3 kusy přístřešků`"_x000d_
 "`opatření  povrchů  betonu  izolací  proti zemní vlhkosti v částech, `"_x000d_
 "`kde přijdou do styku se zeminou nebo kamenivem`"_x000d_
 "`beton třídy C30/37 - XC2,XF2 - CI 0,2 - Dmax 22`"_x000d_
 "`-------------------------------`"_x000d_
 "`Tvar a výztuž základové desky`"_x000d_
 ((6.940*2.50)*0.350)*3 = 18,218 [I]_x000d_
 "Celkem: "I = 18,218 [J]</t>
  </si>
  <si>
    <t>"`dle grafických a textových příloh PD`"_x000d_
 "`dle VL Ž 15.1.2`"_x000d_
 "`3 kusy přístřešků`"_x000d_
 "`-------------------------------`"_x000d_
 "`Tvar a výztuž základové desky`"_x000d_
 "`Výkaz příložek a dist. výztuže`"_x000d_
 ((84.10*1.10)*0.001)*3 = 0,278 [G]_x000d_
 "Celkem: "G = 0,278 [H]</t>
  </si>
  <si>
    <t>"`dle grafických a textových příloh PD`"_x000d_
 "`dle VL Ž 15.1.2`"_x000d_
 "`3 kusy přístřešků`"_x000d_
 "`-------------------------------`"_x000d_
 "`Tvar a výztuž základové desky`"_x000d_
 "`Výkaz sítí`"_x000d_
 (379.20*0.001)*3 = 1,138 [G]_x000d_
 "Celkem: "G = 1,138 [H]</t>
  </si>
  <si>
    <t>"`dle grafických a textových příloh PD`"_x000d_
 "`dle VL Ž15.1.2`"_x000d_
 "`3 kusy přístřešků`"_x000d_
 "`kotvení běžné a kotvení rohové sloupků`"_x000d_
 (8*4)*3 = 96,000 [E]_x000d_
 "Celkem: "E = 96,000 [F]</t>
  </si>
  <si>
    <t xml:space="preserve">"`dle grafických a textových příloh PD`"_x000d_
 "`dle VL Ž 15.1.2`"_x000d_
 "`3 kusy přístřešků`"_x000d_
 "`opláštění lepeným kaleným bezpečnostním sklem vč. celoplošného sítotisku 88.4.`"_x000d_
 "`a  lakovaných zasklívacích lišt`"_x000d_
 (((2*2.8)*2)+((1.5*2.3)*2))*3 = 54,300 [F]_x000d_
 "Celkem: "F = 54,300 [G]</t>
  </si>
  <si>
    <t>"`dle grafických a textových příloh PD`"_x000d_
 "`dle VL Ž 15.1.2`"_x000d_
 "`3 kusy přístřešků`"_x000d_
 "`střešní krytina trapézový plech TR 55/235 s antikondenzační úpravou`"_x000d_
 ((6.20*2)*12.50/1000)*3 = 0,465 [E]_x000d_
 "Celkem: "E = 0,465 [F]</t>
  </si>
  <si>
    <t xml:space="preserve">"`dle grafických a textových příloh PD`"_x000d_
 "`dle VL Ž 15.1.2`"_x000d_
 "`3 kusy přístřešků`"_x000d_
 "`opatření  povrchů  betonu  izolací  proti zemní vlhkosti v částech, `"_x000d_
 "`kde přijdou do styku se zeminou nebo kamenivem`"_x000d_
 "`beton třídy C12/15`"_x000d_
 "`-------------------------------`"_x000d_
 "`Tvar a výztuž základové desky`"_x000d_
 ((7.140*2.70)*0.10)*3 = 5,783 [I]_x000d_
 "Celkem: "I = 5,783 [J]</t>
  </si>
  <si>
    <t>"`dle grafických a textových příloh PD`"_x000d_
 "`dle VL Ž 15.1.2`"_x000d_
 "`3 kusy přístřešků`"_x000d_
 "`kotvení běžné a rohové`"_x000d_
 ((0.30*0.30)*0.05*8)*3 = 0,108 [E]_x000d_
 "Celkem: "E = 0,108 [F]</t>
  </si>
  <si>
    <t>"`dle grafických a textových příloh PD`"_x000d_
 "`dle VL Ž 15.1.2`"_x000d_
 "`3 kusy přístřešků`"_x000d_
 "`výpis OK; nosná ocelová kce přístřešku` "_x000d_
 1.445*3 = 4,335 [E]_x000d_
 "Celkem: "E = 4,335 [F]</t>
  </si>
  <si>
    <t>"`dle grafických a textových příloh PD`"_x000d_
 "`dle VL Ž 15.1.2`"_x000d_
 "`3 kusy přístřešků`"_x000d_
 "`2 kusy přístřešků`"_x000d_
 "`podhled a vnitřní záda nad lavicí Včetně otevíravých polí`"_x000d_
 ((3.04*2.30)+(6.2*2.00))*3 = 58,176 [F]_x000d_
 "Celkem: "F = 58,176 [G]</t>
  </si>
  <si>
    <t>"`dle grafických a textových příloh PD`"_x000d_
 "`dle VL Ž 15.1.2`"_x000d_
 "`3 kusy přístřešků`"_x000d_
 "`svody dešťové vody`"_x000d_
 (2*3.00)*3 = 18,000 [E]_x000d_
 "Celkem: "E = 18,000 [F]</t>
  </si>
  <si>
    <t>"`dle grafických a textových příloh PD`"_x000d_
 "`dle VL Ž 15.1.2`"_x000d_
 "`3 kusy přístřešků`"_x000d_
 "`svody dešťové vody`"_x000d_
 2*3 = 6,000 [E]_x000d_
 "Celkem: "E = 6,000 [F]</t>
  </si>
  <si>
    <t>"`dle grafických a textových příloh PD`"_x000d_
 "`dle VL Ž 15.1.2`"_x000d_
 "`3 kusy přístřešků`"_x000d_
 (1+1+1)*2 = 6,000 [D]_x000d_
 "Celkem: "D = 6,000 [E]</t>
  </si>
  <si>
    <t>"`dle grafických a textových příloh PD`"_x000d_
 "`dle VL Ž 15.1.2`"_x000d_
 "`3 kusy přístřešků`"_x000d_
 "`klempířské kce oplechování střešního trapézového plechu`"_x000d_
 (0.75*6.20)*3 = 13,950 [E]_x000d_
 "Celkem: "E = 13,950 [F]</t>
  </si>
  <si>
    <t>"`dle grafických a textových příloh PD`"_x000d_
 "`dle VL Ž 15.1.2`"_x000d_
 "`3 kusy přístřešků`"_x000d_
 "`nátěr opláštění z pozinkovaného plechu, opláštění vyztuženými panely z hliníku`"_x000d_
 "` a nerezovými okopovými plechy pro přístřešky` "_x000d_
 97.19*3 = 291,570 [F]_x000d_
 "Celkem: "F = 291,570 [G]</t>
  </si>
  <si>
    <t>"`dle grafických a textových příloh PD`"_x000d_
 "`dle VL Ž 15.1.2`"_x000d_
 "`3 kusy přístřešků`"_x000d_
 "`nosná ocelová konstrukce přístřešek`"_x000d_
 97.19*3 = 291,570 [E]_x000d_
 "Celkem: "E = 291,570 [F]</t>
  </si>
  <si>
    <t>"`dle grafických a textových příloh PD`"_x000d_
 "`dle VL Ž 15.1.2`"_x000d_
 "`3 kusy přístřešků`"_x000d_
 "`podkonstrukce hliníkových panelů, zádových panelů a opláštění technologického objektu S`"_x000d_
 ((3.04*2.30)+(6.2*2.00))*3 = 58,176 [A]_x000d_
 "Celkem: "A = 58,176 [B]</t>
  </si>
  <si>
    <t>"`dle grafických a textových příloh PD`"_x000d_
 "`dle VL Ž 15.1.2`"_x000d_
 "`3 kusy přístřešků`"_x000d_
 "`na zadní neprůhledné stěně přístřešku`"_x000d_
 1+1+1 = 3,000 [E]_x000d_
 "Celkem: "E = 3,000 [F]</t>
  </si>
  <si>
    <t>"`dle grafických a textových příloh PD`"_x000d_
 "`dle VL Ž 15.1.2`"_x000d_
 "`3 kusy přístřešků`"_x000d_
 "`okopová pole uvnitř přístřešku pod lavičkou`"_x000d_
 20.640*3 = 61,920 [E]_x000d_
 "Celkem: "E = 61,920 [F]</t>
  </si>
  <si>
    <t>"`dle grafických a textových příloh PD`"_x000d_
 "`dle VL Ž 15.1.2`"_x000d_
 "`3 kusy přístřešků`"_x000d_
 "`opláštění zadních stěn`"_x000d_
 341.000*3 = 1023,000 [E]_x000d_
 "Celkem: "E = 1023,000 [F]</t>
  </si>
  <si>
    <t>R95510</t>
  </si>
  <si>
    <t>R95511</t>
  </si>
  <si>
    <t>R95512</t>
  </si>
  <si>
    <t>R95513</t>
  </si>
  <si>
    <t xml:space="preserve">"`dle textových  a grafických příloh PD`"_x000d_
 "`-------------------------------------------------------`"_x000d_
 "`Termíny kontrolních prohlídek budou stanoveny dle termínu zahájení stavby`"_x000d_
 "`za účasti stavebníka, projektanta, stavbyvedoucího, stavebního dozoru`"_x000d_
 2*3 = 6,000 [E]_x000d_
 "Celkem: "E = 6,000 [F]</t>
  </si>
  <si>
    <t>"`pol_13173`"_x000d_
 67.766*2.10 = 142,309 [B]_x000d_
 "Celkem: "B = 142,309 [C]</t>
  </si>
  <si>
    <t>SO 35-77-01</t>
  </si>
  <si>
    <t>923793</t>
  </si>
  <si>
    <t>ŠÍTEK S PRIZMATICKÝM A BRAILLOVÝM PÍSMEM</t>
  </si>
  <si>
    <t>SO 35-79-01.1</t>
  </si>
  <si>
    <t>SO 35-79-01</t>
  </si>
  <si>
    <t>"dodávka a montáž základových patek včetně kotvících prvků dle PD technická zpráva SO 35-79-01 a montáž samotného prvku do základových patek, 
dodávku prvku mobiliáře bude zajišťovat investor
kotveny do betonových patek dle pokynů výrobce pod zámkovou pochozí plochu nástupiště
nutno koordinovat se stavebním objektem, kde se prvek umisťuje
rozměry patky cca 1690x350x300mm "4 = 4,000 [A]</t>
  </si>
  <si>
    <t>"dodávka a montáž včetně kotvících prvků dle PD technická zpráva SO 35-79-01 a montáž samotného prvku do konstrukce podlahy, 
dodávku prvku mobiliáře bude zajišťovat investor
kotveny dokonstrukce podlahy dle pokynů výrobce
nutno koordinovat se stavebním objektem, kde se prvek umisťuje "1 = 1,000 [A]</t>
  </si>
  <si>
    <t>Stavební připravenost a montáž pro Odpadkový koš pro směsný odpad rozm. 530x944x233mm - kotvení do betonových patek včetně</t>
  </si>
  <si>
    <t>"dodávka a montáž základových patek včetně kotvících prvků dle PD technická zpráva SO 35-79-01 a montáž samotného prvku do konstrukce podlahy, dodávka prvku mobiliáře bude zajišťovat investor
kotveny do konstrukce podlahy dle pokynů výrobce
rozměr patky cca 950x250x530 mm
nutno koordinovat se stavebním objektem, kde se prvek umisťuje "5 = 5,000 [A]</t>
  </si>
  <si>
    <t>"dodávka a montáž základových patek včetně kotvících prvků dle PD technická zpráva SO 35-79-01 a montáž samotného prvku do základových patek, dodávka prvku mobiliáře bude zajišťovat investor
kotveny do betonových patek dle pokynů výrobce pod zámkovou pochozí plochu nástupiště
nutno koordinovat se stavebním objektem, kde se prvek umisťuje
rozm. patky cca 900x300x800 mm, celkem 2ks patek pro jednu lavičku "9 = 9,000 [A]</t>
  </si>
  <si>
    <t>mob 05</t>
  </si>
  <si>
    <t>Stavební připravenost a montáž pro Jednostranné kovové lavičky s dřevěnými prvky rozm. 1800x700x820mm (délka/šířka/výška) - kotvení do konstrukce podlahy</t>
  </si>
  <si>
    <t xml:space="preserve">"dodávka a montáž  kotvících prvků dle PD technická zpráva SO 35-79-01 a montáž samotného prvku do základových patek, dodávka prvku mobiliáře bude zajišťovat investor
kotveny do betonových patek dle pokynů výrobce pod zámkovou pochozí plochu nástupiště
nutno koordinovat se stavebním objektem, kde se prvek umisťuje "4 = 4,000 [A]</t>
  </si>
  <si>
    <t>"dodávka a montáž základových patek včetně kotvících prvků dle PD technická zpráva SO 35-79-01 a montáž samotného prvku do stěny, dodávka prvku mobiliáře bude zajišťovat investor
kotveny do stěmy dle pokynů výrobce
včetně přívodu NN
nutno koordinovat se stavebním objektem, kde se prvek umisťuje "1 = 1,000 [A]</t>
  </si>
  <si>
    <t>mob 09</t>
  </si>
  <si>
    <t>Stavební připravenost a montáž pro Jednostranné prosvětlené informační vitríny CLV (reklamní účely)</t>
  </si>
  <si>
    <t>"dodávka a montáž základových patek včetně kotvících prvků dle PD technická zpráva SO 35-79-01 a montáž samotného prvku do základových patek, dodávka prvku mobiliáře bude zajišťovat investor
kotveny do stěmy dle pokynů výrobce
četně přívodu NN
nutno koordinovat se stavebním objektem, kde se prvek umisťuje "1 = 1,000 [A]</t>
  </si>
  <si>
    <t>"dodávka a montáž osazení panelu včetně kotvících prvků dle PD technická zpráva SO 35-79-01 mntáž samotného prvku do stěny, dodávka prvku mobiliáře bude zajišťovat investor
kotveny do stěny dle pokynů výrobce pod zámkovou pochozí plochu nástupiště
včetně přívodu NN a datového kabelu
nutno koordinovat se stavebním objektem, kde se prvek umisťuje "1 = 1,000 [A]</t>
  </si>
  <si>
    <t>"dodávka a montáž základových patek včetně kotvících prvků dle PD technická zpráva SO 35-79-01 a montáž samotného prvku do základových patek, dodávka prvku mobiliáře bude zajišťovat investor
kotveny do betonového základu dle pokynů výrobce pod zámkovou pochozí plochu nástupiště
nutno koordinovat se stavebním objektem, kde se prvek umisťuje "15 = 15,000 [A]</t>
  </si>
  <si>
    <t>mob 17</t>
  </si>
  <si>
    <t>Přístřešek na kola jednostranný v provedení "antivandal" 2500x3900x2490 mm vč. betonové základové desky, podkladních vrstev a nutných zemních prací, D+M komplet</t>
  </si>
  <si>
    <t>"oboustranný přístřešek pro kola
kompletní popis dle TZ pro SO 35-79-01 "3 = 3,000 [A]</t>
  </si>
  <si>
    <t>mob 18</t>
  </si>
  <si>
    <t>Stavební připravenost a montáž pro Jednostranné neprosvětlené informační vitríny zavěšené na stěnu (informace pro cestující)</t>
  </si>
  <si>
    <t>"dodávka a montáž včetně kotvících prvků dle PD technická zpráva SO 35-79-01 a montáž samotného prvku do stěny, dodávka prvku mobiliáře bude zajišťovat investor
kotveny do stěmy dle pokynů výrobce
nutno koordinovat se stavebním objektem, kde se prvek umisťuje "1 = 1,000 [A]</t>
  </si>
  <si>
    <t>SO 35-79-01.2</t>
  </si>
  <si>
    <t>"dodávka prvku mobiliáře bude zajišťovat investor
`bez popelníků`
`rozměry koše 530x945x250mm (šířka/výška/hloubka)`
`v exteriéru` "5 = 5,000 [A]</t>
  </si>
  <si>
    <t>"dodávka prvku mobiliáře bude zajišťovat investor
`kovové, vč. dělících područek`
`sedáky a opěradla laviček kovové - z ocelových tyčovin`
`rozměry lavičky cca 1800x700x820mm (délka/šířka/výška)` "9 = 9,000 [A]</t>
  </si>
  <si>
    <t>mob 0502</t>
  </si>
  <si>
    <t>NEOCEŇOVAT - Jednostranné kovové lavičky s dřevěnými sedáky rozm. 1820x650x730mm (délka/šířka/výška)</t>
  </si>
  <si>
    <t>"dodávka prvku mobiliáře bude zajišťovat investor
`kovové, vč. dělících područek`
`sedáky a opěradla laviček kovové - z ocelových tyčovin`
`interiér`
`rozměry lavičky cca 1800x700x820mm (délka/šířka/výška)` "4 = 4,000 [A]</t>
  </si>
  <si>
    <t>"dodávka prvku mobiliáře bude zajišťovat investor
`stojan pro kola 1020x50x750 mm (délka/šířka/výška)` "15 = 15,000 [A]</t>
  </si>
  <si>
    <t>mob 1802</t>
  </si>
  <si>
    <t xml:space="preserve">NEOCEŇOVAT - Jednostranná neprosvětlená prosklená uzamykatelná vitrína  - zavěšené na stěnu (informace pro cestující)</t>
  </si>
  <si>
    <t>"odávka prvku mobiliáře bude zajišťovat investor nebo nájemce vitríny
`celokovové provedení, uzamykatelná dvířka`
`prosklení - sklo čiré (bezpečnostní)`
`rozměry vitríny 975x725x100mm (šířka/výška/hloubka)` "1 = 1,000 [A]</t>
  </si>
  <si>
    <t>SO 36-74-02.1</t>
  </si>
  <si>
    <t>SO 36-74-02</t>
  </si>
  <si>
    <t>"`dle grafických a textových příloh PD`"_x000d_
 "`dle VL Ž 14.1`"_x000d_
 "`kotvení běžné a kotvení rohové sloupků`"_x000d_
 "`výstup sever` "_x000d_
 ((2*(29+29+6))+(2*4)) = 136,000 [E]_x000d_
 "`výstup jih` "_x000d_
 ((2*(29+29+6))+(2*4)) = 136,000 [G]_x000d_
 "Celkem: "E+G = 272,000 [H]</t>
  </si>
  <si>
    <t>"`dle grafických a textových příloh PD`"_x000d_
 "`dle VL Ž 14.1`"_x000d_
 "`opláštění lepeným kaleným bezpečnostním sklem se sítotiskem 88.4.`"_x000d_
 "`sklo upevněno pomocí hliníkových lišt a těsnění k ocelovým uzavřeným sloupkům`"_x000d_
 "`výstup sever` "_x000d_
 ((2.3+1.4)*37.5)+(1.9*9.4) = 156,610 [F]_x000d_
 "`výstup jih` "_x000d_
 ((2.3+1.4)*37.5)+(1.9*9.4) = 156,610 [H]_x000d_
 "Celkem: "F+H = 313,220 [I]</t>
  </si>
  <si>
    <t>"`dle grafických a textových příloh PD`"_x000d_
 "`dle VL Ž 14.1`"_x000d_
 "`ochranná U lišta spodní hrany skla (1 mm), nerezová okapnice do žlabu (0,4 mm)`"_x000d_
 "`výstup sever` "_x000d_
 (0.016*0.06*(39.5+39.5+9.35))+(0.004*0.4*(39.5+9.35)*2) = 0,241 [E]_x000d_
 "`výstup jih` "_x000d_
 (0.016*0.06*(39.5+39.5+9.35))+(0.004*0.4*(39.5+9.35)*2) = 0,241 [G]_x000d_
 "Celkem: "E+G = 0,482 [H]</t>
  </si>
  <si>
    <t>"`dle grafických a textových příloh PD`"_x000d_
 "`dle VL Ž 14.1`"_x000d_
 "`střešní krytina trapézový plech s antikondenzační úpravou` "_x000d_
 "`výstup sever` "_x000d_
 (39.5*9.35*8.5)/1000 = 3,139 [E]_x000d_
 "`výstup jih` "_x000d_
 (39.5*9.35*8.5)/1000 = 3,139 [G]_x000d_
 "Celkem: "E+G = 6,278 [H]</t>
  </si>
  <si>
    <t>"`dle grafických a textových příloh PD`"_x000d_
 "`dle VL Ž 14.1`"_x000d_
 "`kotvení běžné a rohové`"_x000d_
 "`výstup sever` "_x000d_
 (0,35*0,17*0,02*(29+29+6))+(0,415*0,17*0,02*2)+(0,3*0,17*0,02*2) = 0,081 [E]_x000d_
 "`výstup jih` "_x000d_
 (0,35*0,17*0,02*(29+29+6))+(0,415*0,17*0,02*2)+(0,3*0,17*0,02*2) = 0,081 [G]_x000d_
 "Celkem: "E+G = 0,162 [H]</t>
  </si>
  <si>
    <t>OCELOVÁ KONSTRUKCE ZASTŘEŠENÍ PODLE VÝKRESOVÉ DOKUMENTACE DLE VL Ž 14.1; DODÁVKA A MONTÁŽ KOMPLET</t>
  </si>
  <si>
    <t>"`dle grafických a textových příloh PD`"_x000d_
 "`dle VL Ž 14.1`"_x000d_
 "`Výpis OK`"_x000d_
 "`výstup sever` "_x000d_
 27.162 = 27,162 [E]_x000d_
 "`výstup jih` "_x000d_
 27.162 = 27,162 [G]_x000d_
 "Celkem: "E+G = 54,324 [H]</t>
  </si>
  <si>
    <t>"`dle grafických a textových příloh PD`"_x000d_
 "`dle VL Ž 14.1`"_x000d_
 "`kabelový žlab 2 ks po délce zastřešení`"_x000d_
 "`výstup sever` "_x000d_
 39.50*2 = 79,000 [E]_x000d_
 "`výstup jih` "_x000d_
 39.50*2 = 79,000 [G]_x000d_
 "Celkem: "E+G = 158,000 [H]</t>
  </si>
  <si>
    <t>"`dle grafických a textových příloh PD`"_x000d_
 "`dle VL Ž 14.1`"_x000d_
 "`ocelová podkonstrukce pro kotvení osvětlení, kabelových žlabů…`"_x000d_
 "vč. kotvení orientačního systému na ocel. závěsné kci v barvě hlavní OK"_x000d_
 "`výstup sever` "_x000d_
 (2,5*0,4*39,5*3) = 118,500 [F]_x000d_
 "`výstup jih` "_x000d_
 (2,5*0,4*39,5*3) = 118,500 [H]_x000d_
 "Celkem: "F+H = 237,000 [I]</t>
  </si>
  <si>
    <t>"`dle grafických a textových příloh PD`"_x000d_
 "`dle VL Ž 14.1`"_x000d_
 "`atiky a kryty žlabů a oplechování sloupů dle PD`"_x000d_
 "`výstup sever` "_x000d_
 (4*8*0,85*(39,5+9,35)*2)+(((0,6+0,3)*2)*(2,2+1,4)*2*4*8) = 3072,160 [E]_x000d_
 "`výstup jih` "_x000d_
 (4*8*0,85*(39,5+9,35)*2)+(((0,6+0,3)*2)*(2,2+1,4)*2*4*8) = 3072,160 [G]_x000d_
 "Celkem: "E+G = 6144,320 [H]</t>
  </si>
  <si>
    <t>"`dle grafických a textových příloh PD`"_x000d_
 "`dle VL Ž 14.1`"_x000d_
 "`svody dešťové vody`"_x000d_
 "`výstup sever` "_x000d_
 11*2.50 = 27,500 [E]_x000d_
 "`výstup jih` "_x000d_
 11*2.50 = 27,500 [G]_x000d_
 "Celkem: "E+G = 55,000 [H]</t>
  </si>
  <si>
    <t>"`dle grafických a textových příloh PD`"_x000d_
 "`dle VL Ž 14.1`"_x000d_
 "`vpusti ke svodům dešťové vody`"_x000d_
 "`výstup sever` "_x000d_
 11 = 11,000 [E]_x000d_
 "`výstup jih` "_x000d_
 11 = 11,000 [G]_x000d_
 "Celkem: "E+G = 22,000 [H]</t>
  </si>
  <si>
    <t>"`dle grafických a textových příloh PD`"_x000d_
 "`dle VL Ž 14.1`"_x000d_
 "`OK vč. oplechování `"_x000d_
 "`výstup sever` "_x000d_
 460,12+(0,85*(39,5+9,35)*2)+(((0,5+0,3)*2)*(2,2+1,4)*2) = 554,685 [E]_x000d_
 "`výstup jih` "_x000d_
 460,12+(0,85*(39,5+9,35)*2)+(((0,5+0,3)*2)*(2,2+1,4)*2) = 554,685 [G]_x000d_
 "Celkem: "E+G = 1109,370 [H]</t>
  </si>
  <si>
    <t>"`dle grafických a textových příloh PD`"_x000d_
 "`dle VL Ž 14.1`"_x000d_
 "`Výpis OK; viz. pol_78312`"_x000d_
 "`výstup sever` "_x000d_
 554.685 = 554,685 [E]_x000d_
 "`výstup jih` "_x000d_
 554.685 = 554,685 [G]_x000d_
 "Celkem: "E+G = 1109,370 [H]</t>
  </si>
  <si>
    <t>REKTIFIKOVATELNÁ PODKONSTRUKCE PODHLEDU DLE VÝKRESOVÉ DOKUMENTACE</t>
  </si>
  <si>
    <t>"`dle grafických a textových příloh PD`"_x000d_
 "`dle VL Ž 14.1`"_x000d_
 "`nátěr spodní strany pro žár. zink. žlaby z plechu tl. 4 mm`"_x000d_
 "`výstup sever` "_x000d_
 (39.5*9.35)+(0.4*(39.5+9.35)*2) = 408,405 [E]_x000d_
 "`výstup jih` "_x000d_
 (39.5*9.35)+(0.4*(39.5+9.35)*2) = 408,405 [G]_x000d_
 "Celkem: "E+G = 816,810 [H]</t>
  </si>
  <si>
    <t>"`dle grafických a textových příloh PD`"_x000d_
 "`dle VL Ž 14.1`"_x000d_
 "`podhled včetně otevíravých polí` "_x000d_
 "`výstup sever` "_x000d_
 39.50*9.35 = 369,325 [E]_x000d_
 "`výstup jih` "_x000d_
 39.50*9.35 = 369,325 [G]_x000d_
 "Celkem: "E+G = 738,650 [H]</t>
  </si>
  <si>
    <t xml:space="preserve">"`dle grafických a textových příloh PD`"_x000d_
 "`dle VL Ž 14.1`"_x000d_
 "`žárově zinkované žlaby z  plechu síly 4 mm `"_x000d_
 "`výstup sever` "_x000d_
 39.50 = 39,500 [E]_x000d_
 "`výstup jih` "_x000d_
 39.50 = 39,500 [G]_x000d_
 "Celkem: "E+G = 79,000 [H]</t>
  </si>
  <si>
    <t>"`dle grafických a textových příloh PD`"_x000d_
 "`dle VL Ž 14.1`"_x000d_
 "`nátěr spodní strany pro žár. zink. žlaby z plechu tl. 4 mm`"_x000d_
 "`výstup sever` "_x000d_
 39.50*0.90 = 35,550 [E]_x000d_
 "`výstup jih` "_x000d_
 39.50*0.90 = 35,550 [G]_x000d_
 "Celkem: "E+G = 71,100 [H]</t>
  </si>
  <si>
    <t>R9642</t>
  </si>
  <si>
    <t>R96421</t>
  </si>
  <si>
    <t>R96422</t>
  </si>
  <si>
    <t>R96423</t>
  </si>
  <si>
    <t xml:space="preserve">"`dle textových  a grafických příloh PD`"_x000d_
 "`-------------------------------------------------------`"_x000d_
 "`Termíny kontrolních prohlídek budou stanoveny dle termínu zahájení stavby`"_x000d_
 "`za účasti stavebníka, projektanta, stavbyvedoucího, stavebního dozoru`"_x000d_
 4 = 4,000 [E]_x000d_
 "Celkem: "E = 4,000 [F]</t>
  </si>
  <si>
    <t>SO 36-74-02.2</t>
  </si>
  <si>
    <t>"dle výkazů projektanta, grafických a textových příloh PD"_x000d_
 "-----------------------------------------------------"_x000d_
 "Vsakovací galerie"_x000d_
 "232,48m na 231,28m (1,2/3*(149,30+sqrt(149,30*103,05)+103,050)) = 150,555m3"_x000d_
 150,555 = 150,555 [E]_x000d_
 "231,28m na 230,88m (0,40/3*(19,677+sqrt(19,677*5,72)+5,72)) = 4,801m3"_x000d_
 4,801*2 = 9,602 [G]_x000d_
 "231,28m na 231,42m plocha digi 0,060m2"_x000d_
 (0,060*(17,59+1,265*2))*2+0,060*18,700 = 3,536 [I]_x000d_
 "plocha digi 2,052m2"_x000d_
 2,052*6,670 = 13,687 [K]_x000d_
 "podkl. pod. šachty"_x000d_
 ((1,50*1,50)*0,10)*2 = 0,450 [R]_x000d_
 "Mezisoučet "177.830000 = 177,830 [L]_x000d_
 "-----------------------------------------------------"_x000d_
 "VO výustní objekt"_x000d_
 1,10*1,20 = 1,320 [O]_x000d_
 "-----------------------------------------------------"_x000d_
 "Celkové množství "179.150000 = 179,150 [S]</t>
  </si>
  <si>
    <t>"dle výkazů projektanta, grafických a textových příloh PD"_x000d_
 401,010 = 401,010 [B]_x000d_
 "vsak; st. 0,006-0,014402"_x000d_
 -76,690 = -76,690 [D]_x000d_
 "Celkové množství "324.320000 = 324,320 [E]</t>
  </si>
  <si>
    <t>"zásyp"_x000d_
 174,171+24,560 = 198,731 [B]_x000d_
 "Celkové množství "198.731000 = 198,731 [C]</t>
  </si>
  <si>
    <t>"dle výkazů projektanta, grafických a textových příloh PD"_x000d_
 "vhodnou vytěženou nenamrzavou zeminou"_x000d_
 "VO-BP, výkop, st. 30,57-44,94"_x000d_
 35,920 = 35,920 [D]_x000d_
 "VO-BP, dopčet zásyp terén st. 30,57-44,94"_x000d_
 5,570 = 5,570 [F]_x000d_
 "lože"_x000d_
 -(1,110*(44,94-30,57))*0,10 = -1,595 [H]_x000d_
 "obsyp"_x000d_
 -(1,110*(44,94-30,57))*(0,16+0,30) = -7,337 [J]_x000d_
 "objem šachet"_x000d_
 -(22/7)*(0,50*0,50)*(1,92+2,22) = -3,253 [L]_x000d_
 "Mezisoučet "29.305000 = 29,305 [M]_x000d_
 "Společné odvodnění nástupišť"_x000d_
 "výkopy st. 0-9,02; 28,66-46,52"_x000d_
 22,710+60,77 = 83,480 [P]_x000d_
 "dopočet zásyp terén st. 0-2,63; 2,63-9,02; 28,66-37,93; 37,93-46,52"_x000d_
 1,913+1,293+3,518+3,260 = 9,984 [R]_x000d_
 "lože"_x000d_
 -(1,15*(9,02+17,86))*0,10 = -3,091 [T]_x000d_
 "obsyp"_x000d_
 -(1,15*(9,02+17,86))*(0,20+0,30) = -15,456 [V]_x000d_
 "objem šachet"_x000d_
 -(22/7)*(0,30*0,30)*(2,195+2,121+2,529+2,376) = -2,608 [X]_x000d_
 "Mezisoučet "72.309000 = 72,309 [Y]_x000d_
 "2.006_Vsakovací půleh; plocchy digi"_x000d_
 (0,940*(19,87+18,25)/2)*2 = 35,833 [AA]_x000d_
 ((0,940*1,230)*2)*2 = 4,625 [AB]_x000d_
 6,100*(4,210+2,60)/2-((22/7)*(0,62*0,62)*2,35) = 17,931 [AC]_x000d_
 4,205*(4,21+2,60)/2-((22/7)*(0,62*0,62)*1,90) = 12,023 [AD]_x000d_
 (0,280*(2,60+1,23))*2 = 2,145 [AE]_x000d_
 "Mezisoučet "72.557000 = 72,557 [AF]_x000d_
 "Celkové množství "174.171000 = 174,171 [AG]</t>
  </si>
  <si>
    <t>"dle výkazů projektanta, grafických a textových příloh PD"_x000d_
 "výkopy"_x000d_
 179,150+324,320 = 503,470 [C]_x000d_
 "dopčet zásyp terén"_x000d_
 "společné odvodnění nástupišť"_x000d_
 9,985 = 9,985 [F]_x000d_
 "RO-BP"_x000d_
 5,570 = 5,570 [H]_x000d_
 "odpočet vytl. kce"_x000d_
 "lože"_x000d_
 -41,012 = -41,012 [K]_x000d_
 "obsyp"_x000d_
 -(117,590+(22/7)*(0,10*0,10)*(135,93+34,60)) = -122,950 [M]_x000d_
 "vsak. boxy"_x000d_
 -31,450 = -31,450 [O]_x000d_
 "objem šachet"_x000d_
 "DN 425 "-(22/7)*(0,2125*0,2125)*(0,877+0,88) = -0,249 [Q]_x000d_
 "DN 600 "-(22/7)*(0,30*0,30)*(2,195+1,087+0,969+2,121+2,529+2,376) = -3,190 [R]_x000d_
 "DN 1000 "-(22/7)*(0,50*0,50)*(1,956+2,083) = -3,174 [S]_x000d_
 "DN 1000 "-(22/7)*(0,50*0,50)*(2,31+2,625+1,905) = -5,374 [T]_x000d_
 "žlabovky"_x000d_
 -(0,67*0,18)*23,70 = -2,858 [V]_x000d_
 "VO výustní objekt"_x000d_
 -0,390*0,600 = -0,234 [X]_x000d_
 "zásyp zeminou"_x000d_
 -(174,171+24,560) = -198,731 [Z]_x000d_
 "Celkové množství "109.803000 = 109,803 [AA]</t>
  </si>
  <si>
    <t>"dle výkazů projektanta, grafických a textových příloh PD"_x000d_
 85,590 = 85,590 [B]_x000d_
 "Vsakovací galerie - podsyp obsyp zásyp; Technická zpráva"_x000d_
 32,000 = 32,000 [D]_x000d_
 "Celkové množství "117.590000 = 117,590 [E]</t>
  </si>
  <si>
    <t>17620</t>
  </si>
  <si>
    <t>VÝPLNĚ ZE ZEMIN BEZ ZHUT</t>
  </si>
  <si>
    <t>"dle grafických a textových příloh PD"_x000d_
 "vhodnou vytěženou nenamrzavou zeminou"_x000d_
 "2.006_Vsakovací půleh; plocchy digi"_x000d_
 1,828*(4,21+2,60)/2-((22/7)*0,62*0,62)*0,98 = 5,040 [D]_x000d_
 0,834*(4,21+2,60)/2-((22/7)*0,62*0,62)*0,324 = 2,448 [E]_x000d_
 (0,280*(2,60+1,23))*2 = 2,145 [F]_x000d_
 ((23,84*6,67)-(1,98*1,23)*4)*0,10 = 14,927 [G]_x000d_
 "Celkové množství "24.560000 = 24,560 [H]</t>
  </si>
  <si>
    <t xml:space="preserve">Položka zahrnuje:
- kompletní provedení zemní konstrukce vč. výběru vhodného materiálu
- úprava  ukládaného  materiálu  vlhčením,  tříděním,  promícháním  nebo  vysoušením,  příp. jiné úpravy za účelem zlepšení jeho  mech. vlastností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výplň jam a prohlubní v podloží
- úprava, očištění, ochrana a zhutnění podloží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</si>
  <si>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"dle výkazů projektanta, grafických a textových příloh PD"_x000d_
 "pol_18223A; 18233A"_x000d_
 24,480+141,775 = 166,255 [C]_x000d_
 "potrubí DN200, šachty"_x000d_
 1,15*(135,93+34,60) = 196,110 [E]_x000d_
 196,110*0,05 = 9,806 [F]_x000d_
 "Celkové množství "372.171000 = 372,171 [G]</t>
  </si>
  <si>
    <t>"dle výkazů projektanta, grafických a textových příloh PD"_x000d_
 "Vsakovací galerie"_x000d_
 (14,30*2+2,65*2+1,10*4)*0,60+0,500 = 23,480 [D]_x000d_
 "Celkové množství "23.480000 = 23,480 [C]</t>
  </si>
  <si>
    <t>18233A</t>
  </si>
  <si>
    <t>ROZPROSTŘENÍ NAKUPOVANÉ ORNICE V ROVINĚ V TL. DO 0,20M</t>
  </si>
  <si>
    <t>"dle výkazů projektanta, grafických a textových příloh PD"_x000d_
 "Vsakovací galerie"_x000d_
 (19,870*6,67+(1,98*4,21)*2)-23,480 = 125,725 [C]_x000d_
 "VO-BP, st. 6,62-30,57 (žlabovky - zahrada)"_x000d_
 (1,05-0,68)*(30,57-6,62) = 8,862 [E]_x000d_
 (1,110*(44,94-30,57)+((2,20-1,11)*2,00)*2)*0 = 0,000 [F]_x000d_
 "Odvodnění jižního nástupiště; st. 7,514-13,764 (zatrav. plocha)"_x000d_
 1,15*6,25 = 7,188 [H]_x000d_
 "Celkové množství "141.775000 = 141,775 [I]</t>
  </si>
  <si>
    <t>"dle výkazů projektanta, grafických a textových příloh PD"_x000d_
 "pol_18223A; 18233A"_x000d_
 23,480+141,775 = 165,255 [C]_x000d_
 "Celkové množství "165.255000 = 165,255 [D]</t>
  </si>
  <si>
    <t>"dle výkazů projektanta, grafických a textových příloh PD"_x000d_
 "VO-BP; st. 30,57-44,94 (neplodná půda)"_x000d_
 (1,110*(44,94-30,57)+((2,20-1,11)*2,00)*2) = 20,311 [C]_x000d_
 "Společné odvodnění nástupišť; st. 0-10,96 (neplodná půda)"_x000d_
 1,15*10,96+((1,80-1,15)*1,80)*1 = 13,774 [E]_x000d_
 "Celkové množství "34.085000 = 34,085 [F]</t>
  </si>
  <si>
    <t>"dle výkazů projektanta, grafických a textových příloh PD"_x000d_
 "pol_18243"_x000d_
 165,255 = 165,255 [C]_x000d_
 "pol_18243"_x000d_
 34,085 = 34,085 [E]_x000d_
 "Celkové množství "199.340000 = 199,340 [F]</t>
  </si>
  <si>
    <t>"dle výkazů projektanta, grafických a textových příloh PD"_x000d_
 "pol_18223A; 18233A"_x000d_
 165,255*0,20*0,02*2 = 1,322 [C]_x000d_
 "pol_18243"_x000d_
 34,085*0,20*0,02*2 = 0,273 [E]_x000d_
 "Celkové množství "1.595000 = 1,595 [F]</t>
  </si>
  <si>
    <t>R118642</t>
  </si>
  <si>
    <t>"dle grafických a textových příloh PD"_x000d_
 1 = 1,000 [A]_x000d_
 "Celkové množství "1.000000 = 1,000 [C]</t>
  </si>
  <si>
    <t xml:space="preserve">Položka obsahuje: 
 - hydrogeologcký posudek navržení opatření pro snižování HPV 
 - odvod do recipientu nebo kanalizace
 - vrty nebo studny 
 - čerpání vody na povrchu zahrnuje i potrubí, pohotovost záložní čerpací soupravy a zřízení čerpací jímky  
 - napojení NN, včetně měření a poplatku za spotřebu 
 - poplatek za vypouštění 
 - způsob měření a kvality vody 
 - výustní objekty 
 - součástí položky je také následná demontáž a likvidace těchto zařízení 
 - projekt, projednání  
 - další pomocné konstrukce a práce</t>
  </si>
  <si>
    <t>R15181</t>
  </si>
  <si>
    <t>SYSTÉMOVÉ PAŽENÍ VÝKOPU OCELOVÝMI BOXY PRO PAŽENÍ A ROZEPŘENÍ STĚN VÝKOPU VČETNĚ ODSTRANĚNÍ; D+M KOMPLET</t>
  </si>
  <si>
    <t>"dle grafických a textových příloh PD"_x000d_
 "2.004_Podélný profil"_x000d_
 "dle výpočtu kubatur projektanta"_x000d_
 588,500 = 588,500 [D]_x000d_
 "Celkové množství "588.500000 = 588,500 [E]</t>
  </si>
  <si>
    <t>V cenách pažení jsou započteny náklady na technologickou manipulaci v tomto rozsahu:
vodorovně do vzdálenosti 3m od okraje výkopu,
svisle do hloubky vyplývající z platnosti použité ceny.
Množství měrných jednotek pažicích boxů se určuje v metrech čtverečných celkové zapažené plochydle PD (započítávají se obě strany výkopu). 
Měrná jednotka: m2</t>
  </si>
  <si>
    <t>R18901</t>
  </si>
  <si>
    <t>"dle grafických a textových příloh PD"_x000d_
 4+3 = 7,000 [B]_x000d_
 "Celkové množství "7.000000 = 7,000 [C]</t>
  </si>
  <si>
    <t>R189642</t>
  </si>
  <si>
    <t>VYTÝČENÍ A ZAMĚŘENÍ INÝŽENÝRSKÝCH SÍTÍ</t>
  </si>
  <si>
    <t>Položka zahrnuje: - veškeré náklady spojené s objednatelem požadovanými pracemi 
Položka nezahrnuje: - x
Ceny jsou určeny pro vytýčení inženýrských sítí dle popisu položky a grafických a textových příloh PD.
Způsob měření: Množství měrných jednotek se určuje v kompletu konstrukce, nebo práce
Měrná jednotka: kpl</t>
  </si>
  <si>
    <t>"dle výkazů projektanta, grafických a textových příloh PD"_x000d_
 "pol_875272"_x000d_
 (22/7)*0,10*63,00 = 19,800 [C]_x000d_
 "pol_875342"_x000d_
 (22/7)*0,200*63,00 = 39,600 [E]_x000d_
 "Celkové množství "59.400000 = 59,400 [F]</t>
  </si>
  <si>
    <t>"dle výkazů projektanta, grafických a textových příloh PD"_x000d_
 "pod žlabovky; pol_935222"_x000d_
 23,700*0,70 = 16,590 [C]_x000d_
 "Celkové množství "16.590000 = 16,590 [D]</t>
  </si>
  <si>
    <t>"dle výkazů projektanta, grafických a textových příloh PD"_x000d_
 "1.2.2 Tabulka navržených kapacit"_x000d_
 "lože pod potrubí PP DN200 a část potrubí PVC DN200 (14,20m)"_x000d_
 35,590 = 35,590 [D]_x000d_
 "lože pod potrubí PVC DN200"_x000d_
 (1,20*(57,20-14,20-0,80*22))*0,15 = 4,572 [F]_x000d_
 "žlabovky 670x180/300mm - 79kusů"_x000d_
 ((79*0,300)*0,70)*0,100 = 1,659 [H]_x000d_
 "2.008_Vyústní objekt odvodnění"_x000d_
 "1/B; 2/B; 3/Ba"_x000d_
 ((0,540+0,22+0,600)*0,670)*0,10 = 0,091 [J]_x000d_
 "Celkové množství "41.912000 = 41,912 [L]</t>
  </si>
  <si>
    <t>711231</t>
  </si>
  <si>
    <t>IZOLACE ZVLÁŠTNÍCH KONSTRUKCÍ PROTI VOLNĚ STÉKAJÍCÍ VODĚ ASFALTOVÝMI NÁTĚRY</t>
  </si>
  <si>
    <t>"dle výkazů projektanta, grafických a textových příloh PD"_x000d_
 "nátěr betových šachet"_x000d_
 (22/7)*1,24*(2,13+2,625+1,905) = 25,955 [C]_x000d_
 ((22/7)*(0,62*0,62))*3 = 3,624 [D]_x000d_
 "Celkové množství "29.579000 = 29,579 [E]</t>
  </si>
  <si>
    <t>721174</t>
  </si>
  <si>
    <t>VNITŘNÍ KANALIZACE Z PLAST TRUB DN 200</t>
  </si>
  <si>
    <t>"dle výkazů projektanta, grafických a textových příloh PD"_x000d_
 "1.2.2 Tabulka navržených kapacit"_x000d_
 "potrubí plastové hrdlové PVC-KG SN8 DN160 vč. tvarovek"_x000d_
 "svislé části - napojení gaigrů"_x000d_
 0,80*22 = 17,600 [D]_x000d_
 "Celkové množství "17.600000 = 17,600 [F]</t>
  </si>
  <si>
    <t>72124</t>
  </si>
  <si>
    <t>LAPAČE STŘEŠNÍCH SPLAVENIN</t>
  </si>
  <si>
    <t>"dle výkazů projektanta, grafických a textových příloh PD"_x000d_
 "Technická zpáva"_x000d_
 "střešní svody"_x000d_
 20 = 20,000 [D]_x000d_
 "liniové odvodnění"_x000d_
 2 = 2,000 [F]_x000d_
 "Celkové množství "22.000000 = 22,000 [G]</t>
  </si>
  <si>
    <t>78342</t>
  </si>
  <si>
    <t>PROTIKOROZ OCHRANA POTRUBÍ A ARMATUR NÁTĚREM VÍCEVRST</t>
  </si>
  <si>
    <t>"dle výkazů projektanta, grafických a textových příloh PD"_x000d_
 "2.008_Výustní objekt odvodnění"_x000d_
 "nátěr potrubí"_x000d_
 ((22/7)*0,200)*0,500 = 0,314 [D]_x000d_
 "Celkové množství "0.314000 = 0,314 [E]</t>
  </si>
  <si>
    <t>87134</t>
  </si>
  <si>
    <t>POTRUBÍ Z TRUB PLASTOVÝCH TLAKOVÝCH HRDLOVÝCH DN DO 200MM</t>
  </si>
  <si>
    <t>"dle výkazů projektanta, grafických a textových příloh PD"_x000d_
 "1.2.2 Tabulka navržených kapacit"_x000d_
 "potrubí plastové hrdlové PP SN12 DN200 vč. tvarovek"_x000d_
 46,530 = 46,530 [D]_x000d_
 "potrubí plastové hrdlové PP SN10 DN200 vč. tvarovek"_x000d_
 89,400 = 89,400 [F]_x000d_
 "Celkové množství "135.930000 = 135,930 [G]</t>
  </si>
  <si>
    <t>"dle výkazů projektanta, grafických a textových příloh PD"_x000d_
 "1.2.2 Tabulka navržených kapacit"_x000d_
 "potrubí plastové hrdlové PVC-KG SN8 DN160 vč. tvarovek"_x000d_
 57,200 = 57,200 [D]_x000d_
 "pol_721174"_x000d_
 -17,600 = -17,600 [F]_x000d_
 "Celkové množství "39.600000 = 39,600 [G]</t>
  </si>
  <si>
    <t>"dle výkazů projektanta, grafických a textových příloh PD"_x000d_
 "1.2.2 Tabulka navržených kapacit"_x000d_
 "HDPE SN8 DN200 perforace 220st. - odvětrání vsaku"_x000d_
 63,000 = 63,000 [D]_x000d_
 "Celkové množství "63.000000 = 63,000 [E]</t>
  </si>
  <si>
    <t>"dle výkazů projektanta, grafických a textových příloh PD"_x000d_
 "1.2.2 Tabulka navržených kapacit"_x000d_
 "HDPE SN8 DN200 perforace 220st. -spodní drenáž vsaku"_x000d_
 63,00 = 63,000 [D]_x000d_
 "Celkové množství "63.000000 = 63,000 [E]</t>
  </si>
  <si>
    <t>891634</t>
  </si>
  <si>
    <t>KLAPKY DN DO 200MM</t>
  </si>
  <si>
    <t>"dle výkazů projektanta, grafických a textových příloh PD"_x000d_
 "1.2.2 Tabulka navržených kapacit"_x000d_
 "žabí klapka DN160 - VO"_x000d_
 1 = 1,000 [D]_x000d_
 "Celkové množství "1.000000 = 1,000 [E]</t>
  </si>
  <si>
    <t>"dle výkazů projektanta, grafických a textových příloh PD"_x000d_
 "Technická zpáva"_x000d_
 3 = 3,000 [C]_x000d_
 "Celkové množství "3.000000 = 3,000 [D]</t>
  </si>
  <si>
    <t>89413</t>
  </si>
  <si>
    <t>ŠACHTY KANALIZAČNÍ Z BETON DÍLCŮ NA POTRUBÍ DN DO 200MM</t>
  </si>
  <si>
    <t>"dle výkazů projektanta, grafických a textových příloh PD"_x000d_
 "1.2.2 Tabulka navržených kapacit"_x000d_
 "2.007_Podrobnosti šachet"_x000d_
 "ŠRBP-02; ŠRBP-03; ŠRV-01; litinový poklop odvětrávaný tř. zatíž. B125"_x000d_
 3 = 3,000 [E]_x000d_
 "Celkové množství "3.000000 = 3,000 [F]</t>
  </si>
  <si>
    <t>894857</t>
  </si>
  <si>
    <t>ŠACHTY KANALIZAČNÍ PLASTOVÉ D 500MM</t>
  </si>
  <si>
    <t>"dle výkazů projektanta, grafických a textových příloh PD"_x000d_
 "1.2.2 Tabulka navržených kapacit"_x000d_
 "2.007_Podrobnosti šachet"_x000d_
 "DN425 ŠDS-02; ŠDSJ-04; poklop litina 425/D400"_x000d_
 2 = 2,000 [E]_x000d_
 "DN425 ŠDS-04; ŠDSJ-04; poklop litina 425/B125"_x000d_
 1 = 1,000 [G]_x000d_
 "Celkové množství "3.000000 = 3,000 [H]</t>
  </si>
  <si>
    <t>"dle výkazů projektanta, grafických a textových příloh PD"_x000d_
 "1.2.2 Tabulka navržených kapacit"_x000d_
 "2.007_Podrobnosti šachet"_x000d_
 "DN600 ŠDS-03; ŠDSJ-03; ŠDSS-02; ŠDSS-03; ŠDSS-04"_x000d_
 "poklop ltina 600/D400"_x000d_
 5 = 5,000 [F]_x000d_
 "Celkové množství "5.000000 = 5,000 [G]</t>
  </si>
  <si>
    <t>894871</t>
  </si>
  <si>
    <t>ŠACHTY KANALIZAČNÍ PLASTOVÉ D 1000MM</t>
  </si>
  <si>
    <t>"dle výkazů projektanta, grafických a textových příloh PD"_x000d_
 "1.2.2 Tabulka navržených kapacit"_x000d_
 "2.007_Podrobnosti šachet"_x000d_
 "DN1000 ŠDSJ-02; ŠDS-X; poklop litina pr. 600/D400 "_x000d_
 2 = 2,000 [E]_x000d_
 "Celkové množství "2.000000 = 2,000 [F]</t>
  </si>
  <si>
    <t>89516</t>
  </si>
  <si>
    <t>DRENÁŽNÍ VÝUSŤ Z BETON DÍLCŮ</t>
  </si>
  <si>
    <t>"dle výkazů projektanta, grafických a textových příloh PD"_x000d_
 "2.008_Výustní objekt odvodnění"_x000d_
 1 = 1,000 [C]_x000d_
 "Celkové množství "1.000000 = 1,000 [D]</t>
  </si>
  <si>
    <t>Položka zahrnuje:
- dodání a osazení dílce požadovaného tvaru a vlastností, jeho skladování
- doprava vnitrostaveništní i mimosatveništní
- u dílců železobetonových výztuž, případně i tuhé kovové prvky a závěsná oka
- výplň, těsnění a tmelení spár a spojů
Položka nezahrnuje:
- x</t>
  </si>
  <si>
    <t>89613</t>
  </si>
  <si>
    <t>SPADIŠTĚ KANALIZAČ Z BETON DÍLCŮ NA POTRUBÍ DN DO 200MM</t>
  </si>
  <si>
    <t>"dle výkazů projektanta, grafických a textových příloh PD"_x000d_
 "ŠDS-X; ŠDSJ-02"_x000d_
 2 = 2,000 [C]_x000d_
 "Celkové množství "2.000000 = 2,000 [D]</t>
  </si>
  <si>
    <t xml:space="preserve">Položka zahrnuje:
- poklopy s rámem, mříže s rámem, stupadla, žebříky, stropy z bet. dílců a pod.
- předepsané betonové skruže pro vstup, prefabrikované nebo monolitické betonové dno, případně předepsané obložení dna čedičem a není-li uvedeno jinak i podkladní vrstvu (z kameniva nebo betonu)
- monolitickou betonovou část spadiště předepsaných rozměrů,
- dodání čerstvého betonu (betonové směsi) požadované kvality,
- bednění požadovaných konstr. (i ztracené) s úpravou dle požadované  kvality povrchu betonu, včetně odbedňovacích a odskružovacích prostředků,
- nátěry zabraňující soudržnost betonu a bednění,
- opatření povrchů betonu izolací proti zemní vlhkosti v částech, kde přijdou do styku se zeminou nebo kamenivem,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úpravy dílce pro dodržení požadované přesnosti jeho osazení, včetně případných měření
- předepsané podkladní konstrukce
Položka nezahrnuje:
- x</t>
  </si>
  <si>
    <t>"dle výkazů projektanta, grafických a textových příloh PD"_x000d_
 "pol_87134"_x000d_
 135,930 = 135,930 [C]_x000d_
 "pol_87434; 721174"_x000d_
 39,60+17,60 = 57,200 [E]_x000d_
 "Celkové množství "193.130000 = 193,130 [F]</t>
  </si>
  <si>
    <t>R89775</t>
  </si>
  <si>
    <t>AKUMULAČNÍ BOXY Z PP PRO VSAKOVÁNÍ DEŠŤOVÝCH VOD POD PLOCHY NEZATÍŽENÉ POJÍŽDĚNÝMI KOLEJOVÝMI VOZIDLY VČ GEOTEXTILIE; D+M KOMPLET</t>
  </si>
  <si>
    <t>"dle výkazů projektanta, grafických a textových příloh PD"_x000d_
 "1.2.2 Tabulka navržených kapacit"_x000d_
 "Podzemní vsakovací rýha z PP boxů vč. filtrační geotextile"_x000d_
 31,450 = 31,450 [D]_x000d_
 "Celkové množství "31.450000 = 31,450 [E]</t>
  </si>
  <si>
    <t>Položka obsahuje dodávku a montáž dle popisu položky a dle projektové dokumentace.
V cenách jsou započteny náklady na:
osazení a dodávku plastových bloků včetně spojek a čel,
obalení boxů geotextilií včetně její dodávky.
V cenách nejsou započteny náklady na:
zhutněnou vyrovnávací násypnou vrstvu ze štěrku; tyto se oceňují cenami souboru cen 451.. Lože pod potrubí, stoky a drobné objekty,
fixování boxů obsypem, který se oceňuje cenami souboru 174.. Zásyp
napojení stávajícího kanalizačního potrubí,
kontrolní šachtu integrovanou do boxu
revizní nebo dešťovou šachtu, která není integrovaná do boxu
Měří se v metrech kubických retenčního (akumulačního) objemu.
Měrná jednotka: m3</t>
  </si>
  <si>
    <t>"dle výkazů projektanta, grafických a textových příloh PD"_x000d_
 "1.2.2 Tabulka navržených kapacit"_x000d_
 "žlabovky 670x180/300mm - 79kusů; vč. betonového lože"_x000d_
 79*0,300 = 23,700 [D]_x000d_
 "Celkové množství "23.700000 = 23,700 [E]</t>
  </si>
  <si>
    <t>93530</t>
  </si>
  <si>
    <t>ŽLABY A RIGOLY MONOLITICKÉ BETONOVÉ</t>
  </si>
  <si>
    <t>"dle výkazů projektanta, grafických a textových příloh PD"_x000d_
 "betonová profilace směrová, vyústní část beton C25/30"_x000d_
 "2.008_Vyústní objekt odvodnění"_x000d_
 "Tabulka prvků 1/B; 2/B; 3/Ba"_x000d_
 0,17+0,09+0,24 = 0,500 [E]_x000d_
 "Celkové množství "0.500000 = 0,500 [F]</t>
  </si>
  <si>
    <t>Položka zahrnuje:
- dodání a uložení betonové směsi předepsané kvality do předepsaného tvaru
- provedení spar (smršťovacích, vkládaných, řezaných)
- postřiky povrchu (proti odpařování, ochranné)
Položka nezahrnuje:
- x</t>
  </si>
  <si>
    <t>Likvidace odpadů vč. dopravy</t>
  </si>
  <si>
    <t>"pol_13173"_x000d_
 179,150*2.10 = 376,215 [B]_x000d_
 "pol_13273"_x000d_
 324,320*2,10 = 681,072 [D]_x000d_
 "pol_17411"_x000d_
 -174,171*2,10 = -365,759 [F]_x000d_
 "pol_17620"_x000d_
 -24,560*2,10 = -51,576 [H]_x000d_
 "Celkové množství "639.952000 = 639,952 [I]</t>
  </si>
  <si>
    <t>SO 36-75-01</t>
  </si>
  <si>
    <t>"`dle grafických a textových příloh PD`"_x000d_
 "`2 kusy přístřešků`"_x000d_
 ((6.94+0.60*2)*(2.50+0.60*2)*0.75)*2 = 45,177 [C]_x000d_
 "Celkem: "C = 45,177 [D]</t>
  </si>
  <si>
    <t>"`dle grafických a textových příloh PD`"_x000d_
 "`betonový přístřešek pro cestující`"_x000d_
 "`objem ŽB základů`"_x000d_
 (1.40*(5.45+1.00*2))*0.85 = 8,866 [D]_x000d_
 "Celkem: "D = 8,866 [E]</t>
  </si>
  <si>
    <t>"`dle grafických a textových příloh PD`"_x000d_
 "`2 kusy přístřešků`"_x000d_
 "`výkop - horní hrana základu`"_x000d_
 ((6.94+0.60*2)*(2.50+0.60*2)*(0.75-0.25))*2 = 30,118 [D]_x000d_
 "`vytl. objem`"_x000d_
 "`pol_272325; ŽB základ`"_x000d_
 -12.145 = -12,145 [G]_x000d_
 "`pol_451312; podl. beton`"_x000d_
 -3.856 = -3,856 [I]_x000d_
 "Celkem: "D+G+I = 14,117 [J]</t>
  </si>
  <si>
    <t>"`dle grafických a textových příloh PD`"_x000d_
 "`pol_13173`"_x000d_
 45.177/0.750 = 60,236 [C]_x000d_
 "Celkem: "C = 60,236 [D]</t>
  </si>
  <si>
    <t>"`dle grafických a textových příloh PD`"_x000d_
 "`dle VL Ž 15.1.2`"_x000d_
 "`2 kusy přístřešků`"_x000d_
 "`-------------------------------`"_x000d_
 "`obetonování kotvení`"_x000d_
 (0.3*0.3*0.25*8)*2 = 0,360 [F]_x000d_
 "Celkem: "F = 0,360 [G]</t>
  </si>
  <si>
    <t xml:space="preserve">"`dle grafických a textových příloh PD`"_x000d_
 "`dle VL Ž 15.1.2`"_x000d_
 "`2 kusy přístřešků`"_x000d_
 "`opatření  povrchů  betonu  izolací  proti zemní vlhkosti v částech, `"_x000d_
 "`kde přijdou do styku se zeminou nebo kamenivem`"_x000d_
 "`beton třídy C30/37 - XC2,XF2 - CI 0,2 - Dmax 22`"_x000d_
 "`-------------------------------`"_x000d_
 "`Tvar a výztuž základové desky`"_x000d_
 ((6.940*2.50)*0.350)*2 = 12,145 [I]_x000d_
 "Celkem: "I = 12,145 [J]</t>
  </si>
  <si>
    <t>"`dle grafických a textových příloh PD`"_x000d_
 "`dle VL Ž 15.1.2`"_x000d_
 "`2 kusy přístřešků`"_x000d_
 "`-------------------------------`"_x000d_
 "`Tvar a výztuž základové desky`"_x000d_
 "`Výkaz příložek a dist. výztuže`"_x000d_
 ((84.10*1.10)*0.001)*2 = 0,185 [G]_x000d_
 "Celkem: "G = 0,185 [H]</t>
  </si>
  <si>
    <t>"`dle grafických a textových příloh PD`"_x000d_
 "`dle VL Ž 15.1.2`"_x000d_
 "`2 kusy přístřešků`"_x000d_
 "`-------------------------------`"_x000d_
 "`Tvar a výztuž základové desky`"_x000d_
 "`Výkaz sítí`"_x000d_
 (379.20*0.001)*2 = 0,758 [G]_x000d_
 "Celkem: "G = 0,758 [H]</t>
  </si>
  <si>
    <t>"`dle grafických a textových příloh PD`"_x000d_
 "`dle VL Ž15.1.2`"_x000d_
 "`2 kusy přístřešků`"_x000d_
 "`kotvení běžné a kotvení rohové sloupků`"_x000d_
 (8*4)*2 = 64,000 [E]_x000d_
 "Celkem: "E = 64,000 [F]</t>
  </si>
  <si>
    <t xml:space="preserve">"`dle grafických a textových příloh PD`"_x000d_
 "`dle VL Ž 15.1.2`"_x000d_
 "`2 kusy přístřešků`"_x000d_
 "`opláštění lepeným kaleným bezpečnostním sklem vč. celoplošného sítotisku 88.4.`"_x000d_
 "`a  lakovaných zasklívacích lišt`"_x000d_
 (((2*2.8)*2)+((1.5*2.3)*2))*2 = 36,200 [F]_x000d_
 "Celkem: "F = 36,200 [G]</t>
  </si>
  <si>
    <t>"`dle grafických a textových příloh PD`"_x000d_
 "`dle VL Ž 15.1.2`"_x000d_
 "`2 kusy přístřešků`"_x000d_
 "`střešní krytina trapézový plech TR 55/235 s antikondenzační úpravou`"_x000d_
 ((6.20*2)*12.50/1000)*2 = 0,310 [E]_x000d_
 "Celkem: "E = 0,310 [F]</t>
  </si>
  <si>
    <t xml:space="preserve">"`dle grafických a textových příloh PD`"_x000d_
 "`dle VL Ž 15.1.2`"_x000d_
 "`2 kusy přístřešků`"_x000d_
 "`opatření  povrchů  betonu  izolací  proti zemní vlhkosti v částech, `"_x000d_
 "`kde přijdou do styku se zeminou nebo kamenivem`"_x000d_
 "`beton třídy C12/15`"_x000d_
 "`-------------------------------`"_x000d_
 "`Tvar a výztuž základové desky`"_x000d_
 ((7.140*2.70)*0.10)*2 = 3,856 [I]_x000d_
 "Celkem: "I = 3,856 [J]</t>
  </si>
  <si>
    <t>"`dle grafických a textových příloh PD`"_x000d_
 "`dle VL Ž 15.1.2`"_x000d_
 "`2 kusy přístřešků`"_x000d_
 "`kotvení běžné a rohové`"_x000d_
 ((0.30*0.30)*0.05*8)*2 = 0,072 [E]_x000d_
 "Celkem: "E = 0,072 [F]</t>
  </si>
  <si>
    <t>"`dle grafických a textových příloh PD`"_x000d_
 "`dle VL Ž 15.1.2`"_x000d_
 "`2 kusy přístřešků`"_x000d_
 "`výpis OK; nosná ocelová kce přístřešku` "_x000d_
 1.445*2 = 2,890 [E]_x000d_
 "Celkem: "E = 2,890 [F]</t>
  </si>
  <si>
    <t>"`dle grafických a textových příloh PD`"_x000d_
 "`dle VL Ž 15.1.2`"_x000d_
 "`2 kusy přístřešků`"_x000d_
 "`podhled a vnitřní záda nad lavicí Včetně otevíravých polí`"_x000d_
 ((3.04*2.30)+(6.20*2.00))*2 = 38,784 [E]_x000d_
 "Celkem: "E = 38,784 [F]</t>
  </si>
  <si>
    <t>"`dle grafických a textových příloh PD`"_x000d_
 "`dle VL Ž 15.1.2`"_x000d_
 "`2 kusy přístřešků`"_x000d_
 "`nátěr opláštění z pozinkovaného plechu, opláštění vyztuženými panely z hliníku`"_x000d_
 "` a nerezovými okopovými plechy pro přístřešky` "_x000d_
 97.19*2 = 194,380 [F]_x000d_
 "Celkem: "F = 194,380 [G]</t>
  </si>
  <si>
    <t>"`dle grafických a textových příloh PD`"_x000d_
 "`dle VL Ž 15.1.2`"_x000d_
 "`2 kusy přístřešků`"_x000d_
 "`nosná ocelová konstrukce přístřešku`"_x000d_
 97.19*2 = 194,380 [E]_x000d_
 "Celkem: "E = 194,380 [F]</t>
  </si>
  <si>
    <t>"`dle grafických a textových příloh PD`"_x000d_
 "`dle VL Ž 15.1.2`"_x000d_
 "`2 kusy přístřešků`"_x000d_
 "`okopová pole uvnitř přístřešku pod lavičkou`"_x000d_
 20.640*2 = 41,280 [E]_x000d_
 "Celkem: "E = 41,280 [F]</t>
  </si>
  <si>
    <t>"`dle grafických a textových příloh PD`"_x000d_
 "`dle VL Ž 15.1.2`"_x000d_
 "`2 kusy přístřešků`"_x000d_
 "`opláštění zadních stěn`"_x000d_
 341.000*2 = 682,000 [E]_x000d_
 "Celkem: "E = 682,000 [F]</t>
  </si>
  <si>
    <t>"`dle grafických a textových příloh PD`"_x000d_
 "`betonový přístřešek pro cestující`"_x000d_
 "`ŽB základy`"_x000d_
 (1.40*(5.45+1.00*2))*0.85 = 8,866 [D]_x000d_
 "Celkem: "D = 8,866 [E]</t>
  </si>
  <si>
    <t>98135A</t>
  </si>
  <si>
    <t>DEMOLICE BUDOV ŽELEZOBETON S PODÍLEM KONSTR DO 30% - BEZ DOPRAVY</t>
  </si>
  <si>
    <t>"`dle grafických a textových příloh PD`"_x000d_
 "`betonový přístřešek pro cestující`"_x000d_
 (5.15*2.00)*2.95 = 30,385 [C]_x000d_
 "Celkem: "C = 30,385 [D]</t>
  </si>
  <si>
    <t>R9651</t>
  </si>
  <si>
    <t>R96511</t>
  </si>
  <si>
    <t>R96512</t>
  </si>
  <si>
    <t>R96513</t>
  </si>
  <si>
    <t>"`pol_13173`"_x000d_
 45.177*2.10 = 94,872 [B]_x000d_
 "`pol_17411`"_x000d_
 -8.866*2.10 = -18,619 [D]_x000d_
 "Celkem: "B+D = 76,253 [E]</t>
  </si>
  <si>
    <t>"`dle grafických a textových příloh PD`"_x000d_
 "`betonový přístřešek pro cestující`"_x000d_
 "`pol_96616A`"_x000d_
 8.866*2.400 = 21,278 [D]_x000d_
 "`pol_981135A`"_x000d_
 30.385*0.540 = 16,408 [F]_x000d_
 "Celkem: "D+F = 37,686 [G]</t>
  </si>
  <si>
    <t>SO 36-77-01</t>
  </si>
  <si>
    <t>SO 36-79-01.1</t>
  </si>
  <si>
    <t>SO 36-79-01</t>
  </si>
  <si>
    <t>"dodávka a montáž základových patek včetně kotvících prvků dle PD technická zpráva SO 36-79-01 a montáž samotného prvku do základových patek, 
dodávku prvku mobiliáře bude zajišťovat investor
kotveny do betonových patek dle pokynů výrobce pod zámkovou pochozí plochu nástupiště
nutno koordinovat se stavebním objektem, kde se prvek umisťuje
rozměry patky cca 1690x350x300mm "6 = 6,000 [A]</t>
  </si>
  <si>
    <t>"dodávka a montáž základových patek včetně kotvících prvků dle PD technická zpráva SO 36-79-01 a montáž samotného prvku do základových patek, dodávka prvku mobiliáře bude zajišťovat investor
kotveny do betonových patek dle pokynů výrobce pod zámkovou pochozí plochu nástupiště
nutno koordinovat se stavebním objektem, kde se prvek umisťuje
rozm. patky cca 900x300x800 mm, celkem 2ks patek pro jednu lavičku "12 = 12,000 [A]</t>
  </si>
  <si>
    <t>"dodávka a montáž základových patek včetně kotvících prvků dle PD technická zpráva SO 36-79-01 a montáž samotného prvku do základových patek, dodávka prvku mobiliáře bude zajišťovat investor
kotveny do betonových patek dle pokynů výrobce pod zámkovou pochozí plochu nástupiště
nutno koordinovat se stavebním objektem, kde se prvek umisťuje
rozm. patky cca 350x350x350 mm, celkem 2ks patek pro jeden stojan "17 = 17,000 [A]</t>
  </si>
  <si>
    <t>SO 36-79-01.2</t>
  </si>
  <si>
    <t>"dodávka prvku mobiliáře bude zajišťovat investor
`kovové, vč. dělících područek`
`sedáky a opěradla laviček kovové - z ocelových tyčovin`
`rozměry lavičky cca 1800x700x820mm (délka/šířka/výška)` "12 = 12,000 [A]</t>
  </si>
  <si>
    <t>"dodávka prvku mobiliáře bude zajišťovat investor
`stojan pro kola 1020x50x750 mm (délka/šířka/výška)` "17 = 17,000 [A]</t>
  </si>
  <si>
    <t>SO 30-92-01</t>
  </si>
  <si>
    <t>"`viz Tabulková část kácení lesní zeleně a Tabulková část kácení mimolesní zeleně`"_x000d_
 172214.00 = 172214,000 [B]_x000d_
 "Celkem: "B = 172214,000 [C]</t>
  </si>
  <si>
    <t>11201</t>
  </si>
  <si>
    <t>KÁCENÍ STROMŮ D KMENE DO 0,5M S ODSTRANĚNÍM PAŘEZŮ</t>
  </si>
  <si>
    <t>"`viz Tabulková část kácení lesní zeleně a Tabulková část kácení mimolesní zeleně`"_x000d_
 1928.00 = 1928,000 [B]_x000d_
 "Celkem: "B = 1928,000 [C]</t>
  </si>
  <si>
    <t xml:space="preserve">Položka  zahrnuje:
- poražení stromu a osekání větví
- spálení větví na hromadách nebo štěpkování
- dopravu a uložení kmenů, případné další práce s nimi dle pokynů zadávací dokumentace
- vytrhání nebo vykopání pařezů
- veškeré zemní práce spojené s odstraněním pařezů
- dopravu a uložení pařezů, případně další práce s nimi dle pokynů zadávací dokumentace
- zásyp jam po pařezech
Položka nezahrnuje:
- x
Způsob měření:
- kácení stromů se měří v [ks] poražených stromů (průměr stromů se měří ve výšce 1,3m nad terénem)</t>
  </si>
  <si>
    <t>11202</t>
  </si>
  <si>
    <t>KÁCENÍ STROMŮ D KMENE DO 0,9M S ODSTRANĚNÍM PAŘEZŮ</t>
  </si>
  <si>
    <t>"`viz Tabulková část kácení lesní zeleně a Tabulková část kácení mimolesní zeleně`"_x000d_
 200 = 200,000 [B]_x000d_
 "Celkem: "B = 200,000 [C]</t>
  </si>
  <si>
    <t>11203</t>
  </si>
  <si>
    <t>KÁCENÍ STROMŮ D KMENE PŘES 0,9M S ODSTRAN PAŘEZŮ</t>
  </si>
  <si>
    <t>KÁCENÍ STROMŮ D KMENE PŘES 0,9M S ODSTRANĚNÍM PAŘEZŮ</t>
  </si>
  <si>
    <t>"`viz Tabulková část kácení lesní zeleně a Tabulková část kácení mimolesní zeleně`"_x000d_
 33 = 33,000 [B]_x000d_
 "Celkem: "B = 33,000 [C]</t>
  </si>
  <si>
    <t>11204</t>
  </si>
  <si>
    <t>KÁCENÍ STROMŮ D KMENE DO 0,3M S ODSTRANĚNÍM PAŘEZŮ</t>
  </si>
  <si>
    <t>"`viz Tabulková část kácení lesní zeleně a Tabulková část kácení mimolesní zeleně`"_x000d_
 12911 = 12911,000 [B]_x000d_
 "Celkem: "B = 12911,000 [C]</t>
  </si>
  <si>
    <t>"`viz Tabulková část kácení lesní zeleně a Tabulková část kácení mimolesní zeleně`"_x000d_
 12321.880 = 12321,880 [B]_x000d_
 "Celkem: "B = 12321,880 [C]</t>
  </si>
  <si>
    <t>SO 30-96-01</t>
  </si>
  <si>
    <t>Povrchové úpravy terénu (i vegetační)</t>
  </si>
  <si>
    <t>18311</t>
  </si>
  <si>
    <t>ZALOŽENÍ ZÁHONU PRO VÝSADBU</t>
  </si>
  <si>
    <t>4450 = 4450,000 [A]</t>
  </si>
  <si>
    <t>Položka zahrnuje:
- založení záhonu, urovnání, naložení a odvoz odpadu, to vše bez ohledu na sklon terénu
Položka nezahrnuje:
- x</t>
  </si>
  <si>
    <t>18461</t>
  </si>
  <si>
    <t>MULČOVÁNÍ</t>
  </si>
  <si>
    <t>"počet ks stromů*plocha zamulčování :(541*0,785) "(541*0,785) = 424,685 [B]_x000d_
 "keře počet m2: 4450 "4450 = 4450,000 [A]_x000d_
 "Mezisoučet "4874.685000 = 4874,685 [C]</t>
  </si>
  <si>
    <t>Položka zahrnuje.
- dodání a rozprostření mulčovací kůry nebo štěpky v předepsané tloušťce nebo mulčovací textilie bez ohledu na sklon terénu, stabilizaci mulče proti erozi, přísady proti vznícení mulče
- naložení a odvoz odpadu
Položka nezahrnuje:
- x</t>
  </si>
  <si>
    <t>18462</t>
  </si>
  <si>
    <t>OŠETŘENÍ MULČOVÁNÍ</t>
  </si>
  <si>
    <t>"počet ks stromů*plocha zamulčování*četnost/rok*počet roků :(513*0,785*1*5)+(28*0,785*1*3) "(513*0,785*1*5)+(28*0,785*1*3) = 2079,465 [B]_x000d_
 "počet m2 *počet ošetření za rok*počet let údržby: (4336*1*5)+(114*1*3) "(4336*1*5)+(114*1*3) = 22022,000 [A]_x000d_
 "Mezisoučet "24101.465000 = 24101,465 [C]</t>
  </si>
  <si>
    <t>Položka zahrnuje:
- chemické odplevelení a doplnění chybějícího mulče
Položka nezahrnuje:
- x</t>
  </si>
  <si>
    <t>18471</t>
  </si>
  <si>
    <t>OŠETŘENÍ DŘEVIN VE SKUPINÁCH</t>
  </si>
  <si>
    <t>"počet m2*počet ošetření za rok*počet let údržby"_x000d_
 (4336*2*5)+(114*2*3) = 44044,000 [A]</t>
  </si>
  <si>
    <t>Položka zahrnuje:
- odplevelení s nakypřením, vypletí, ošetření řezem, hnojením
- odstranění poškozených částí dřevin s případným složením odpadu na hromady, naložením na dopravní prostředek, odvozem a složením
Položka nezahrnuje:
- x</t>
  </si>
  <si>
    <t>18472</t>
  </si>
  <si>
    <t>OŠETŘENÍ DŘEVIN SOLITERNÍCH</t>
  </si>
  <si>
    <t>"počet ks stromů*počet ošetření za rok*počet let údržby: (513*2*5)+(28*2*3) "(513*2*5)+(28*2*3) = 5298,000 [A]</t>
  </si>
  <si>
    <t>Položka zahrnuje:
- odplevelení s nakypřením, vypletí, řezem, hnojením
- odstranění poškozených částí dřevin s případným složením odpadu na hromady, naložením na dopravní prostředek, odvozem a složením
Položka nezahrnuje:
- x</t>
  </si>
  <si>
    <t>184A1</t>
  </si>
  <si>
    <t>VYSAZOVÁNÍ KEŘŮ LISTNATÝCH S BALEM VČETNĚ VÝKOPU JAMKY</t>
  </si>
  <si>
    <t>3000 = 3000,000 [A]</t>
  </si>
  <si>
    <t xml:space="preserve">Položka zahrnuje:
- dodávku projektem předepsaných  keřů
- hloubení jamek (min. rozměry pro keře 30/30/30cm) s event. výměnou půdy, s hnojením anorganickým hnojivem a přídavkem organického hnojiva dle PD, zálivku,  a pod.
- veškerý materiál, výrobky a polotovary, včetně mimostaveništní a vnitrostaveništní dopravy (rovněž přesuny), včetně naložení a složení, případně s uložením
Položka nezahrnuje:
- x</t>
  </si>
  <si>
    <t>"počet ks stromů*jedna zálivka*zálivek za rok*počet let: (317*0,1*8*5)+(28*0,1*8*3) "(317*0,1*8*5)+(28*0,1*8*3) = 1335,200 [B]_x000d_
 "počet ks stromů*jedna zálivka*zálivek za rok*počet let: (196*0,05*8*5) "(196*0,05*8*5) = 392,000 [A]_x000d_
 "počet ks stromů*jedna zálivka*zálivek za rok*počet let: (2886*0,05*8*5)+(114*0,05*8*3) "(2886*0,05*8*5)+(114*0,05*8*3) = 5908,800 [C]_x000d_
 "Mezisoučet "7636.000000 = 7636,000 [D]</t>
  </si>
  <si>
    <t>R184B12</t>
  </si>
  <si>
    <t>VYSAZOVÁNÍ STROMŮ LISTNATÝCH S BALEM OBVOD KMENE DO 10CM, VÝŠ DO 1,7M</t>
  </si>
  <si>
    <t>"196 ks "196 = 196,000 [A]</t>
  </si>
  <si>
    <t xml:space="preserve">"Položka zahrnuje:
-  dodávku projektem předepsaných  stromů
- hloubení jamek (min. rozměry pro stromy min. 1,5 násobek balu výpěstku) s event. výměnou půdy, s hnojením anorganickým hnojivem a přídavkem organického hnojiva min. 5kg pro stromy
- zálivku, kůly, chráničky ke stromům nebo ochrana stromů nátěrem a pod.
- položka zahrnuje veškerý materiál, výrobky a polotovary, včetně mimostaveništní a vnitrostaveništní dopravy (rovněž přesuny), včetně naložení a složení, případně s uložením
Položka nezahrnuje:
- x
Způsob měření:
- obvod kmene se měří ve výšce 1,00m nad zemí."
Viz příslušná stanoviska obcí. Položka vysazování stromů zahrnuje hloubení jamek (min. rozměry pro stromy min. 1,5 násobek balu výpěstku) s event. výměnou půdy, s hnojením anorganickým hnojivem a přídavkem organického hnojiva min. 5kg pro stromy, zálivku, kůly, chráničky ke stromům nebo ochrana stromů nátěrem a pod.  položka zahrnuje veškerý materiál (s výjimkou sazenice stromu), výrobky a polotovary, včetně mimostaveništní a vnitrostaveništní dopravy (rovněž přesuny), včetně naložení a složení, případně s uložením</t>
  </si>
  <si>
    <t>STROM LISTNATÝ S BALEM OBVOD KMENE DO 10CM, PODCHOZÍ VÝŠ MIN 1,7M</t>
  </si>
  <si>
    <t>196 = 196,000 [A]</t>
  </si>
  <si>
    <t>Sadbový materiál, specifikace dle stanovisek obcí.
Sadbový materiál, specifikace dle stanovisek obcí.</t>
  </si>
  <si>
    <t>R184B15</t>
  </si>
  <si>
    <t>STROM LISTNATÝ S BALEM OBVOD KMENE DO 12CM, PODCHOZÍ VÝŠ MIN 2,2M</t>
  </si>
  <si>
    <t>345 = 345,000 [A]</t>
  </si>
  <si>
    <t>VYSAZOVÁNÍ STROMŮ LISTNATÝCH S BALEM OBVOD KMENE DO 12CM, PODCHOZÍ VÝŠ MIN 2,2M</t>
  </si>
  <si>
    <t>"345 ks "345 = 345,000 [A]</t>
  </si>
  <si>
    <t>"Viz příslušná stanoviska obcí. Položka vysazování stromů zahrnuje hloubení jamek (min. rozměry pro stromy min. 1,5 násobek balu výpěstku) s event. výměnou půdy, s hnojením anorganickým hnojivem a přídavkem organického hnojiva min. 5kg pro stromy, zálivku, kůly, chráničky ke stromům nebo ochrana stromů nátěrem a pod.
položka zahrnuje veškerý materiál (s výjimkou sazenice stromu), výrobky a polotovary, včetně mimostaveništní a vnitrostaveništní dopravy (rovněž přesuny), včetně naložení a složení, případně s uložením"</t>
  </si>
  <si>
    <t>R767911</t>
  </si>
  <si>
    <t>OPLOCENÍ Z LESNICKÉHO PLETIVA VČ. KŮLŮ A BRAN</t>
  </si>
  <si>
    <t xml:space="preserve">"lesnické pletivo 682,4  [A] bm                                                                                                             jednoduchá  brána 8,00  [B] ks                                                                                                              smrkový kůl 120mm/2400 mm237,00  [D] ks                                                                                        vzpěry -smrkový kůl 120mm/2400 mm 68,00  [D] ks "682,4 = 682,400 [A]</t>
  </si>
  <si>
    <t xml:space="preserve">"Položka zahrnuje:
- lesnické  pletivo 1800/15/150/1,6/2,0
- dřevěné brány, smrkové kůly o průměru 120 mm, min. délky 2,4m,rámy a ostatní materiál (rošty, lišty, kování, podpěrné, závěsné, upevňovací prvky, spojovací a těsnící materiál, pomocný materiál, kompletní povrchovou úpravu).
"
výstavba oplocenky 3x134,4 bm včetně 6 ks vjezdových bran dle projektu.</t>
  </si>
  <si>
    <t>POPLATKY ZA LIKVIDACI ODPADŮ NEKONTAMINOVANÝCH - 17 05 04 VYTĚŽENÉ ZEMINY A HORNINY - I. TŘÍDA TĚŽITELNOSTI VČ. DOPRAVY NA SKLÁDKU A MANIPULACE</t>
  </si>
  <si>
    <t>POPLATKY ZA LIKVIDACI ODPADŮ NEKONTAMINOVANÝCH - 17 05 04 VYTĚŽENÉ ZEMINY A HORNINY - II. TŘÍDA TĚŽITELNOSTI VČ. DOPRAVY NA SKLÁDKU A MANIPULACE</t>
  </si>
  <si>
    <t>POPLATKY ZA LIKVIDACI ODPADŮ NEKONTAMINOVANÝCH - 17 05 04 VYTĚŽENÉ ZEMINY A HORNINY - III. TŘÍDA TĚŽITELNOSTI VČ. DOPRAVY NA SKLÁDKU A MANIPULACE</t>
  </si>
  <si>
    <t>"&lt;vv&gt;&lt;r&gt;&lt;/r&gt;&lt;/vv&gt; "5669.642000 = 5669,642 [A]</t>
  </si>
  <si>
    <t xml:space="preserve">POPLATKY ZA LIKVIDACI ODPADŮ NEKONTAMINOVANÝCH - 17 01 02  STAVEBNÍ A DEMOLIČNÍ SUŤ (CIHLY) VČ. DOPRAVY NA SKLÁDKU A MANIPULACE</t>
  </si>
  <si>
    <t xml:space="preserve">POPLATKY ZA LIKVIDACI ODPADŮ NEKONTAMINOVANÝCH - 17 03 02  VYBOURANÝ ASFALTOVÝ BETON BEZ DEHTU VČ. DOPRAVY NA SKLÁDKU A MANIPULACE</t>
  </si>
  <si>
    <t>POPLATKY ZA LIKVIDACI ODPADŮ NEKONTAMINOVANÝCH - 17 01 01 BETON Z DEMOLIC OBJEKTŮ, ZÁKLADŮ TV APOD. VČ. DOPRAVY NA SKLÁDKU A MANIPULACE (PROSTÝ A ARMOVANÝ BETON</t>
  </si>
  <si>
    <t xml:space="preserve">POPLATKY ZA LIKVIDACI ODPADŮ NEKONTAMINOVANÝCH - 17 05 08  ŠTĚRK Z KOLEJIŠTĚ (ODPAD PO RECYKLACI) VČ. DOPRAVY NA SKLÁDKU A MANIPULACE</t>
  </si>
  <si>
    <t>POPLATKY ZA LIKVIDACI ODPADŮ NEKONTAMINOVANÝCH - 02 01 03 SMÝCENÉ STROMY A KEŘE VČ. DOPRAVY NA SKLÁDKU A MANIPULACE</t>
  </si>
  <si>
    <t>"&lt;vv&gt;&lt;r&gt;&lt;/r&gt;&lt;/vv&gt; "12419.498000 = 12419,498 [A]</t>
  </si>
  <si>
    <t>POPLATKY ZA LIKVIDACI ODPADŮ NEKONTAMINOVANÝCH - 17 02 01 DŘEVO PO STAVEBNÍM POUŽITÍ, Z DEMOLIC VČ. DOPRAVY NA SKLÁDKU A MANIPULACE</t>
  </si>
  <si>
    <t>"&lt;vv&gt;&lt;r&gt;&lt;/r&gt;&lt;/vv&gt; "12.369000 = 12,369 [A]</t>
  </si>
  <si>
    <t>POPLATKY ZA LIKVIDACI ODPADŮ NEKONTAMINOVANÝCH - 17 02 02 SKLO Z INTERIÉRŮ REKONSTRUOVANÝCH OBJEKTŮ VČ. DOPRAVY NA SKLÁDKU A MANIPULACE</t>
  </si>
  <si>
    <t>"&lt;vv&gt;&lt;r&gt;&lt;/r&gt;&lt;/vv&gt; "0.486000 = 0,486 [A]</t>
  </si>
  <si>
    <t>POPLATKY ZA LIKVIDACI ODPADŮ NEKONTAMINOVANÝCH - 17 02 03 PLASTY Z INTERIÉRŮ REKONSTRUOVANÝCH - OBJEKTŮ VČ. DOPRAVY NA SKLÁDKU A MANIPULACE</t>
  </si>
  <si>
    <t>"&lt;vv&gt;&lt;r&gt;&lt;/r&gt;&lt;/vv&gt; "77.852000 = 77,852 [A]</t>
  </si>
  <si>
    <t>POPLATKY ZA LIKVIDACI ODPADŮ NEKONTAMINOVANÝCH - 17 01 01 ŽELEZNIČNÍ PRAŽCE BETONOVÉ VČ. DOPRAVY NA SKLÁDKU A MANIPULACE</t>
  </si>
  <si>
    <t>"&lt;vv&gt;&lt;r&gt;&lt;/r&gt;&lt;/vv&gt; "2704.597000 = 2704,597 [A]</t>
  </si>
  <si>
    <t>POPLATKY ZA LIKVIDACI ODPADŮ NEKONTAMINOVANÝCH - 17 01 01 KŮLY A SLOUPY BETONOVÉ VČ. DOPRAVY NA SKLÁDKU A MANIPULACE</t>
  </si>
  <si>
    <t>POPLATKY ZA LIKVIDACI ODPADŮ NEKONTAMINOVANÝCH - 20 03 99 ODPAD PODOBNÝ KOMUNÁLNÍMU ODPADU VČ. DOPRAVY NA SKLÁDKU A MANIPULACE</t>
  </si>
  <si>
    <t>POPLATKY ZA LIKVIDACI ODPADŮ NEKONTAMINOVANÝCH - 17 02 03 POLYETYLÉNOVÉ PODLOŽKY (ŽEL. SVRŠEK) VČ. DOPRAVY NA SKLÁDKU A MANIPULACE</t>
  </si>
  <si>
    <t>"&lt;vv&gt;&lt;r&gt;&lt;/r&gt;&lt;/vv&gt; "4.794000 = 4,794 [A]</t>
  </si>
  <si>
    <t>POPLATKY ZA LIKVIDACI ODPADŮ NEKONTAMINOVANÝCH - 07 02 99 PRYŽOVÉ PODLOŽKY (ŽEL. SVRŠEK) VČ. DOPRAVY NA SKLÁDKU A MANIPULACE</t>
  </si>
  <si>
    <t>"&lt;vv&gt;&lt;r&gt;&lt;/r&gt;&lt;/vv&gt; "9.319000 = 9,319 [A]</t>
  </si>
  <si>
    <t>POPLATKY ZA LIKVIDACI ODPADŮ NEKONTAMINOVANÝCH - 07 02 99 PRYŽ VČ. DOPRAVY NA SKLÁDKU A MANIPULACE</t>
  </si>
  <si>
    <t>POPLATKY ZA LIKVIDACI ODPADŮ NEKONTAMINOVANÝCH - 16 02 14 ELEKTROŠROT (VYŘAZENÁ EL. ZAŘÍZENÍ A - PŘÍSTR. - AL, CU A VZ. KOVY) VČ. DOPRAVY NA SKLÁDKU A MANIPULAC</t>
  </si>
  <si>
    <t>POPLATKY ZA LIKVIDACI ODPADŮ NEKONTAMINOVANÝCH - 17 05 04 STÁVAJÍCÍ SYPANÝ MATERIÁL Z NÁSTUPIŠŤ VČ. DOPRAVY NA SKLÁDKU A MANIPULACE</t>
  </si>
  <si>
    <t xml:space="preserve">POPLATKY ZA LIKVIDACI ODPADŮ NEKONTAMINOVANÝCH - 17 05 04  KAMENNÁ SUŤ VČ. DOPRAVY NA SKLÁDKU A MANIPULACE</t>
  </si>
  <si>
    <t>POPLATKY ZA LIKVIDACI ODPADŮ NEKONTAMINOVANÝCH - 17 06 04 ZBYTKY IZOLAČNÍCH MATERIÁLŮ VČ. DOPRAVY NA SKLÁDKU A MANIPULACE</t>
  </si>
  <si>
    <t xml:space="preserve">POPLATKY ZA LIKVIDACI ODPADŮ NEBEZPEČNÝCH - 17 05 07*  LOKÁLNĚ ZNEČIŠTĚNÝ ŠTĚRK A ZEMINA Z KOLEJIŠTĚ (VÝHYBKY) VČ. DOPRAVY NA SKLÁDKU A MANIPULACE</t>
  </si>
  <si>
    <t>POPLATKY ZA LIKVIDACI ODPADŮ NEBEZPEČNÝCH - 17 02 04* ŽELEZNIČNÍ PRAŽCE DŘEVĚNÉ VČ. DOPRAVY NA SKLÁDKU A MANIPULACE</t>
  </si>
  <si>
    <t>"&lt;vv&gt;&lt;r&gt;&lt;/r&gt;&lt;/vv&gt; "414.740000 = 414,740 [A]</t>
  </si>
  <si>
    <t>POPLATKY ZA LIKVIDACI ODPADŮ NEBEZPEČNÝCH - VÝHYBKY ZNEČIŠTĚNÉ MAZADLY VČ. DOPRAVY NA SKLÁDKU A MANIPULACE</t>
  </si>
  <si>
    <t>POPLATKY ZA LIKVIDACI ODPADŮ NEBEZPEČNÝCH - 17 03 03* ASFALTOVÉ STAVEBNÍ NÁTĚRY VČ. DOPRAVY NA SKLÁDKU A MANIPULACE</t>
  </si>
  <si>
    <t>POPLATKY ZA LIKVIDACI ODPADŮ NEBEZPEČNÝCH - 17 03 01* ASFALTOVÉ SMĚSI OBSAHUJÍCÍ DEHET VČ. DOPRAVY NA SKLÁDKU A MANIPULACE</t>
  </si>
  <si>
    <t>"&lt;vv&gt;&lt;r&gt;&lt;/r&gt;&lt;/vv&gt; "350.580000 = 350,580 [A]</t>
  </si>
  <si>
    <t>POPLATKY ZA LIKVIDACI ODPADŮ NEBEZPEČNÝCH - 07 03 04* ODPADNÍ ŘEDIDLA VČ. DOPRAVY NA SKLÁDKU A MANIPULACE</t>
  </si>
  <si>
    <t>"&lt;vv&gt;&lt;r&gt;&lt;/r&gt;&lt;/vv&gt; "0.100000 = 0,100 [A]</t>
  </si>
  <si>
    <t>POPLATKY ZA LIKVIDACI ODPADŮ NEBEZPEČNÝCH - KABELY S PLASTOVOU IZOLACÍ VČ. DOPRAVY NA SKLÁDKU A MANIPULACE</t>
  </si>
  <si>
    <t>POPLATKY ZA LIKVIDACI ODPADŮ NEBEZPEČNÝCH - SVÍTIDLA A JEJICH SOUČÁSTI OBSAHUJÍCÍ NEBEZPEČNÉ ČI TOXICKÉ LÁTKY VČ. DOPRAVY NA SKLÁDKU A MANIPULACE</t>
  </si>
  <si>
    <t>"&lt;vv&gt;&lt;r&gt;&lt;/r&gt;&lt;/vv&gt; "0.165000 = 0,165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</si>
  <si>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2. Způsob měření: Tunou se rozumí hmotnost odpadu vytříděného v souladu se zákonem č. 541/2020 Sb., o nakládání s odpady, v platném znění.
Výměry jsou stanoveny elektronickým odečtem z výkresové dokumentace, výkres D.2.3.6 – 2.003, D.2.3.6 – 2.006, D.2.3.6 – 2.008 a tabulky odpadů,revize 001</t>
  </si>
  <si>
    <t>POPLATKY ZA LIKVIDACI ODPADŮ NEBEZPEČNÝCH - 17 02 04* ŽELEZNIČNÍ PRAŽCE DŘEVĚNÉ - MOSTNICE VČ. DOPRAVY NA SKLÁDKU A MANIPULACE</t>
  </si>
  <si>
    <t>"&lt;vv&gt;&lt;r&gt;&lt;/r&gt;&lt;/vv&gt; "13.628000 = 13,628 [A]</t>
  </si>
  <si>
    <t>POPLATKY ZA LIKVIDACI ODPADŮ NEBEZPEČNÝCH - 17 06 05* STAVEBNÍ MATERIÁLY OBSAHUJÍCÍ AZBEST VČ. DOPRAVY NA SKLÁDKU A MANIPULACE</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</si>
  <si>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veškerou manipulaci s odpadem - náklady spojené s technologickými opožadavky při odstraňování-manipulací s azbestem (ochrana osob,zabránění šíření do okolí apod.) 2. Způsob měření: Tunou se rozumí hmotnost odpadu vytříděného v souladu se zákonem č. 541/2020 Sb., o nakládání s odpady, v platném znění.
Viz příloha 4.003</t>
  </si>
  <si>
    <t>POPLATKY ZA LIKVIDACI ODPADŮ NEBEZPEČNÝCH - 17 05 03* ZEMINA A KAMENÍ OBSAHUJÍCÍ NEBEZPEČNÉ LÁTKY VČ. DOPRAVY NA SKLÁDKU A MANIPULACE</t>
  </si>
  <si>
    <t>POPLATKY ZA LIKVIDACI ODPADŮ - 17 04 05 ŽELEZO A OCEL VČ. DOPRAVY NA SKLÁDKU A MANIPULACE</t>
  </si>
  <si>
    <t>"&lt;vv&gt;&lt;r&gt;&lt;/r&gt;&lt;/vv&gt; "2103.501000 = 2103,501 [A]</t>
  </si>
  <si>
    <t>POPLATKY ZA LIKVIDACI ODPADŮ - 17 04 07 SMĚSNÉ KOVY VČ. DOPRAVY NA SKLÁDKU A MANIPULACE</t>
  </si>
  <si>
    <t>"&lt;vv&gt;&lt;r&gt;&lt;/r&gt;&lt;/vv&gt; "0.993000 = 0,993 [A]</t>
  </si>
  <si>
    <t>POPLATKY ZA LIKVIDACI ODPADŮ - 17 04 11 ZBYTKY KABELŮ A VODIČŮ VČ. DOPRAVY NA SKLÁDKU A MANIPULACE</t>
  </si>
  <si>
    <t>POPLATKY ZA LIKVIDACI ODPADŮ - 15 01 01 PAPÍROVÉ A LEPENKOVÉ OBALY VČ. DOPRAVY NA SKLÁDKU A MANIPULACE</t>
  </si>
  <si>
    <t>POPLATKY ZA LIKVIDACI ODPADŮ - 15 01 02 PLASTOVÉ OBALY VČ. DOPRAVY NA SKLÁDKU A MANIPULACE</t>
  </si>
  <si>
    <t xml:space="preserve">POPLATKY ZA LIKVIDACI ODPADŮ NEBEZPEČNÝCH - 17 04 09*  Kovový odpad znečištěný nebezpečnými látkami - VYBOURANÉ OCELOVÉ POTRUBÍ S ASF. IZOLACÍ VČ. DOPRAVY NA SKLÁDKU A MANIPULACE</t>
  </si>
  <si>
    <t>"&lt;vv&gt;&lt;r&gt;&lt;/r&gt;&lt;/vv&gt; "9.173000 = 9,173 [A]</t>
  </si>
  <si>
    <t>POPLATKY ZA LIKVIDACI ODPADŮ - 17 09 03 JINÉ STAVEBNÍ A DEMOLIČNÍ ODPADY OBSAHUJÍCÍ NEBEZPEČNÉ LÁTKY VČ. DOPRAVY NA SKLÁDKU A MANIPULACE (10 01 14 ŠKVÁRA ATD.)</t>
  </si>
  <si>
    <t>"&lt;vv&gt;&lt;r&gt;&lt;/r&gt;&lt;/vv&gt; "270.000000 = 270,000 [A]</t>
  </si>
  <si>
    <t>Dokumentace stavby</t>
  </si>
  <si>
    <t>VSEOB001</t>
  </si>
  <si>
    <t>Dokumentace skutečného provedení stavby, geodetická část</t>
  </si>
  <si>
    <t>Vypracování vybrané části dokumentace skutečného provedení (DSPS) v předepsaném rozsahu a počtu dle VTP a ZTP</t>
  </si>
  <si>
    <t>"v předepsaném rozsahu a počtu dle VTP a ZTP"_x000d_
 1 = 1,000 [A]</t>
  </si>
  <si>
    <t>Položka zahrnuje veškeré činnosti nezbytné k vypracování dokumentace skutečného provedení stavby dle SOD na zhotovení stavby podle směrnice SŽ SM011 Dokumentace staveb státní organizace Správa železnic a dle požadavků VTP a ZTP. Jedná se o souhrn činností zahrnujících vyhotovení geodetické části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 Zhotovitel bude postupovat dle požadavků na obsahovou náležitost této části DSPS, která je uvedená v interním předpisu Objednatele - SŽ SM011 Dokumentace staveb státní organizace Správa železnic. Položka zahrnuje odevzdání dokumentace v předepsaném počtu v listinné i elektronické formě uvedeném v ZTP a VTP.</t>
  </si>
  <si>
    <t>VSEOB002</t>
  </si>
  <si>
    <t>Dokumentace skutečného provedení stavby, technická část</t>
  </si>
  <si>
    <t xml:space="preserve">Položka zahrnuje veškeré činnosti nezbytné k vypracování dokumentace skutečného provedení dle SOD na zhotovení stavby podle směrnice SŽ SM011 Dokumentace staveb státní organizace Správa železnic a dle požadavků VTP a ZTP.  Jedná se o souhrn činností zahrnujících vyhotovení dokumentace skutečného provedení stavby v předepsaném počtu v listinné i elektronické formě. Zhotovitel bude postupovat dle požadavků na obsahovou náležitost této části DSPS, která je uvedená v interním předpisu Objednatele - SŽ SM011 Dokumentace staveb státní organizace Správa železnic.</t>
  </si>
  <si>
    <t>VSEOB003</t>
  </si>
  <si>
    <t>Dokumentace skutečného provedení stavby, dokladová část</t>
  </si>
  <si>
    <t xml:space="preserve">Položka zahrnuje veškeré činnosti nezbytné k vypracování dokumentace skutečného provedení dle SOD na zhotovení stavby dle směrnice SŽ SM011 Dokumentace staveb státní organizace Správa železnic a dle požadavků VTP a ZTP.  Jedná se o souhrn činností zahrnujících doložení dokladů a podkladů pro předání stavby a její kolaudace v předepsané formě a počtu v listinné i elektronické formě. Zhotovitel bude postupovat dle požadavků na obsahovou náležitost této části DSPS, která je uvedená v interním předpisu Objednatele - SŽ SM011 Dokumentace staveb státní organizace Správa železnic.</t>
  </si>
  <si>
    <t>VSEOB004</t>
  </si>
  <si>
    <t>Dokumentace k Žádosti o vydání kolaudačního rozhodnutí</t>
  </si>
  <si>
    <t>V</t>
  </si>
  <si>
    <t>Položka zahrnuje veškeré činnosti nezbytné pro vyzpracování, předání a finalizování dokumentace (popis odchylek od dokumentace pro povolení stavby a dokumentaci pro povolení stavby s vyznačením odchylek, došlo-li k nepodstatné odchylce oproti ověřené projektové dokumentaci pro povolení ve smyslu § 232 odst. (2) písm. a) zákona č. 283/2021 Sb. včetně všech případných poplatků s tím spojených) nutné pro předložení k žádosti o vydání kolaudačního rozhodnutí požadované zákonem č. 283/2024 Sb. v platném znění.</t>
  </si>
  <si>
    <t>VSEOB005</t>
  </si>
  <si>
    <t>ES prohlášení o ověření subsystému</t>
  </si>
  <si>
    <t>Zajištění vydání osvědčení o shodě notifikovanou osobou v předepsaném rozsahu a počtu dle VTP a ZTP</t>
  </si>
  <si>
    <t>Položka zahrnuje veškeré činnosti nezbytné k zajištění vydání platného ES prohlášení o ověření subsystému a osvědčení o shodě notifikovanou osobou ve stádiu realizace za celou Investiční akci.</t>
  </si>
  <si>
    <t>VSEOB006</t>
  </si>
  <si>
    <t>Osvědčení o bezpečnosti před uvedením do provozu</t>
  </si>
  <si>
    <t>Zajištění vydání osvědčení o bezpečnosti před uvedením do provozu v předepsaném rozsahu a počtu dle VTP a ZTP</t>
  </si>
  <si>
    <t xml:space="preserve">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</si>
  <si>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VSEOB007</t>
  </si>
  <si>
    <t>Geodetické práce a geodetické práce v rámci geodetické vytyčovací sítě stavby</t>
  </si>
  <si>
    <t>Souhrn geodetických činností při zřizování a vedení bodů geodetické vytyčovací sítě stavby v předepsaném rozsahu a počtu dle VTP a ZTP</t>
  </si>
  <si>
    <t>"v předepsaném rozsahu a počtu dle VTP a ZTP"_x000d_
 "v předepsaném rozsahu a počtu dle části PD
 E.1.5. Geodetický podklad "_x000d_
 "Stabilizace bodů geodetické vytyčovací sítě -Specifikace stabilizací bodů geodetické vytyčovací sítě stavby"_x000d_
 1 = 1,000 [A]</t>
  </si>
  <si>
    <t xml:space="preserve">Položka zahrnuje náklady na měřické činnosti v rámci zřizování a vedení bodů geodetické vytyčovací sítě stavby, především pak kontrolu a ověření vytyčovací sítě, měřické práce při zřízení, překládání, obnově a doplnění bodů vytyčovací sítě, včetně výpočetních a dokumentačních činností.
Zřízení a vedení bodů geodetických mikrosíti je součástí nákladů příslušných stavebních objektů, pro které je v projektu stanoveno jejich vybudování a není součástní nákladu této položky.
Položka obsahuje vytyčení SO/PS dle části dokumentace Koordinační vytyčovací výkres a geodetické práce dle části PD Obvod stavby, dále ostatní výše neuvedené geodetické práce před, během a po výstavbě, nebo geodetické práce neuvedené v samostaných rozpočtech SO/PS, které zhotovitel uzná za nutné k bezvadnému provedení  a předání díla.</t>
  </si>
  <si>
    <t>VSEOB008</t>
  </si>
  <si>
    <t>Stabilizace bodů geodetické vytyčovací sítě</t>
  </si>
  <si>
    <t>Položka zahrnuje veškeré činnosti související s prováděním fyzických stabilizací bodů vytyčovací sítě. Počet a druh stabilizací bodů při zřizování vytyčovací sítě vychází z návrhu vytyčovací sítě (ve stupni PDPS). Položka dále zahrnuje v rámci zřizování stabilizací náklady na dopravu stabilizací a materiálu, výkopové práce (strojní nebo ruční), montážní a stavební práce včetně terenních úprav, zbudování ochranných prvků (ochranné tyčové znaky, skruže, atd.).
Do stabilizací geodetických vytyčovacích sítí je potřeba zahrnout i náklady na body v případě překládání, rušení a doplnění vytyčovací sítě vzhledem ke složitosti stavby, především pak v případě realizace bodů vytyčovacích sítí na neelektrizovaných tratích.</t>
  </si>
  <si>
    <t>VSEOB009</t>
  </si>
  <si>
    <t>Exkurze</t>
  </si>
  <si>
    <t>Exkurze dle zákona o zadávání veřejných zakázek, Počet exkurzi je definován v ZD.</t>
  </si>
  <si>
    <t xml:space="preserve">1. Položka obsahuje: organizační přípravu a zabezpečení exkurze včetně materiálního zajištění (zapůjčení) ochranných pomůcek (ochranné přilby, vesty,...), odborný výklad s případným úvodním zahájením v místnostech zařízení staveniště, průvodce v terénu a koordinaci akce s koordinátorem BOZP
2. Položka neobsahuje: zapůjčení vhodné obuvi (zajišťuje si každý návštěvník sám) a dopravu mezi navštívenými místy
3. Měrná jednotka: KUS 
4. Způsob měření:  soubor všech úkonů a činností, které jsou třeba k uskutečnění akce pro jednu skupinu návštěvníků</t>
  </si>
  <si>
    <t>VSEOB011</t>
  </si>
  <si>
    <t>Publicita stavby</t>
  </si>
  <si>
    <t>"v předepsaném rozsahu a počtu dle ZTP"_x000d_
 1 = 1,000 [A]</t>
  </si>
  <si>
    <t xml:space="preserve">Zajištění propagace stavby dle ZTP
Součastí položky jsou veškeré nezbytné práce, doprava a pomocný materiál, nezbytný pro uskutečnění dané činnosti. Detailně jsou specifikace požadavků na publicitu uvedené v ZTP. Položka zahrnuje  všechny nezbytné práce, náklady a zařízení  včetně  všech doprav a pomocného materiálu nutných  pro uskutečnění publicity projektu.</t>
  </si>
  <si>
    <t>VSEOB012</t>
  </si>
  <si>
    <t>Nájmy, zábory a věcná břemena placená zhotovitelem</t>
  </si>
  <si>
    <t>"v předepsaném rozsahu a počtu dle VTP a ZTP "_x000d_
 1,0 = 1,000 [A]</t>
  </si>
  <si>
    <t xml:space="preserve">Pronájmy pozemků pro účely stavby v období dle harmonogramu stavby - včetně všech příslušných poplatků vyplývajících z užívání pozemků. Poplatky za zábory a VB.
Položka zahrnuje veškeré činnosti nezbytné k zajištění daného předmětu dle názvu položky během realizace stavby. Položka zahrnuje  všechny nezbytné práce, náklady a zařízení  včetně  všech doprav a pomocného materiálu, zpráv, projednání nutných pro uskutečnění této činnosti.</t>
  </si>
  <si>
    <t>VSEOB013</t>
  </si>
  <si>
    <t>Hlukové měření pro účely realizace stavby</t>
  </si>
  <si>
    <t xml:space="preserve">Položka zahrnuje náklady na  provedení všech hlukových měření a jejich vyhodnocení, která jsou nutná ke kolaudaci stavby a která dokumentují účinnost protihlukových opatření, případně jiných opatření, které dokládají vliv stavby na hlukové emise. Položka zahrnuje  všechny nezbytné práce, náklady a zařízení  včetně  všech doprav a pomocného materiálu nutných  pro uskutečnění měření jak před stavbou tak po dokončení stavby</t>
  </si>
  <si>
    <t>VSEOB014</t>
  </si>
  <si>
    <t>Biologický, ekologický dozor</t>
  </si>
  <si>
    <t>"v předepsaném rozsahu a počtu dle části PD"_x000d_
 "E.1.2 Dokumentace vlivů záměru na životní prostředí"_x000d_
 1 = 1,000 [A]</t>
  </si>
  <si>
    <t>Zajišťuje plnění závazných podmínek dle vydaných stanovisek (např. výjimka ze zvláště chráněných druhů, povolení ke kácení, podmínky plynoucí ze stanoviska EIA, rozhodnutí o výjimce ze základních ochranných podmínek). Hlavní náplní biologického dozoru je kontakt se všemi složkami napříč celou stavbou, jejichž činnost se přímo či nepřímo dotýká předmětů ochrany přírody vyjmenovaných v závazných stanoviscích. Ve vazbě na vydaná stanoviska kontroluje termíny dotčených stavebních prací, jejich průběh a načasování prací následujících. Zajišťuje komunikaci s orgány ochrany přírody, předává jim relevantní informace vztahující se k vydaným závazným podmínkám a umožňuje jim přímou kontrolu stavební činnosti na místě. O průběhu plnění podmínek zpracovává průběžné a závěrečné zprávy.</t>
  </si>
  <si>
    <t>VSEOB016</t>
  </si>
  <si>
    <t>Korozní měření</t>
  </si>
  <si>
    <t xml:space="preserve">Položka zahrnuje náklady na provedení korozních měření před a po dokončení stavby, včetně jejich vyhodnocení, která dokumentují stav bludných proudů v lokalitě a vliv stavby na ně. Položka zahrnuje  všechny nezbytné práce, náklady a zařízení  včetně  všech doprav a pomocného materiálu nutných  pro uskutečnění měření. Případná opatření zamezující či eliminující šíření bludných prodů dle zjištění.</t>
  </si>
  <si>
    <t>VSEOB018</t>
  </si>
  <si>
    <t>Digitální model stavby ve stádiu realizace</t>
  </si>
  <si>
    <t xml:space="preserve">Položka zahrnuje veškeré činnosti nezbytné k vytvoření Digitálního modelu stavby ve stádiu realizace po jejím ukončení stavebních prací, dle požadavků SOD a zejména BIM Protokolu včetně jeho příloh.  Jedná se o souhrn činností zahrnujících vytvoření Digitálního modelu stavby dle cílů definovaných BIM Protokolem, včetně všech souvisejících činností, zahrnujících projednání, kontrolu, schválení a převzetí Digitálního modelu po provedení a validace dat ze strany zhotovitele a následně ze strany SŽ.</t>
  </si>
  <si>
    <t>VSEOB019</t>
  </si>
  <si>
    <t>Společné datové prostředí (CDE)</t>
  </si>
  <si>
    <t>Společné datové prostředí (CDE) pro zřízení a provozování CDE v rozsahu stanoveném BIM Protokolem včetně Licence pro Projektový tým, včetně všech souvisejících činností.</t>
  </si>
  <si>
    <t>VSEOB020</t>
  </si>
  <si>
    <t>Licence CDE</t>
  </si>
  <si>
    <t>Licence k CDE pro účely Objednatele dle BIM Protokolu včetně proškolení vybraných zaměstnanců Objednatele tak, aby bylo možné se orientovat v dokumentech předávaných ze strany Dodavatele včetně výkonu průběžné kontroly provádění Díla a plnění dílčích termínů. Vypracování jednoduché verze manuálu pro práci v CDE a jeho předání 3 pracovní dny před zahájením školení.</t>
  </si>
  <si>
    <t>VSEOB021</t>
  </si>
  <si>
    <t>Závěrečná hodnotící zpráva</t>
  </si>
  <si>
    <t>Vypracování Závěrečné hodnotící zprávy v rozsahu (dle BIM Protokolu včetně jeho příloh)</t>
  </si>
  <si>
    <t>VSEOB022</t>
  </si>
  <si>
    <t>Zajištění koordinace souboru staveb</t>
  </si>
  <si>
    <t>"Zajištění vydání ES Certifikátu o ověření"_x000d_
 "v předepsaném rozsahu a počtu dle VTP a ZTP"_x000d_
 1 = 1,000 [A]</t>
  </si>
  <si>
    <t>Položka zahrnuje veškeré činnosti nezbytné k zajištění vzájemné koordinace v rámci souboru staveb. (všech souvisejících/navazujících/doléhajících staveb či částí staveb/jiných profesí a řemesel) k akci "Zvýšení kapacity trati Týniště n. O. - Častolovice – Solnice, 3. část, II.etapa" viz písm. a) odst. 3.1.3 ZTP</t>
  </si>
  <si>
    <t>VSEOB023</t>
  </si>
  <si>
    <t>Zajištění podmínek pro Supervizora</t>
  </si>
  <si>
    <t>zajištění podmínke pro výkon činnosti externího dohlížecího orgánu</t>
  </si>
  <si>
    <t xml:space="preserve">Položka zahrnuje náklady na zajištění všech podmínek pro supervizora, která jsou nutné k dané činnosti. Položka zahrnuje  všechny nezbytné práce, náklady a zařízení  včetně  všech doprav a pomocného materiálu nutných  pro uskutečnění měření jak před stavbou tak po dokončení stavby</t>
  </si>
  <si>
    <t>VSEOB024</t>
  </si>
  <si>
    <t>Rekultivace použitých ploch stavbou</t>
  </si>
  <si>
    <t xml:space="preserve">Položka zahrnuje náklady na obnovu a úpravu všech ploch dotčených stavbou do původního stavu nebo do stavu stanoveného jako podmínky pro jejich využití během stavby.
Položka zahrnuje všechny nezbytné práce, dodávky a služby včetně  všech doprav a pomocného materiálu nutných  pro uskutečnění rekultivace ploch.</t>
  </si>
  <si>
    <t>VSEOB025</t>
  </si>
  <si>
    <t>Geotechnický a hydrologický monitoring</t>
  </si>
  <si>
    <t>"v předepsaném rozsahu a počtu dle VTP a ZTP, dle části E.3.1."_x000d_
 1 = 1,000 [A]</t>
  </si>
  <si>
    <t>Položka obsahuje veškeré práce, dodávky, služby (plán,projekt, projednání, a jiné), výstupy, opatření nutné k dané činnosti, pokud není uvedeno samostatně v jednotlivých SO/PS</t>
  </si>
  <si>
    <t>VSEOB026</t>
  </si>
  <si>
    <t>Práce, dodávky, činnosti a služby vyplývající z části dokumentace B.8</t>
  </si>
  <si>
    <t>"Práce, dodávky, činnosti a služby vyplývající z části dokumentace B.8"_x000d_
 "v předepsaném rozsahu a počtu dle VTP a ZTP"_x000d_
 1 = 1,000 [A]</t>
  </si>
  <si>
    <t>Položka zahrnuje veškeré práce, dodávky, činnosti a služby vyplývající ze všech textů a příloh PD B.8 (ZOV) nezbytné k zajištění bezvadného provedení díla a jeho kolaudace (pokud není uvedeno samostatně z části v jednotlivých SP SO/PS).</t>
  </si>
  <si>
    <t>VSEOB027</t>
  </si>
  <si>
    <t>Biotechnická opatření</t>
  </si>
  <si>
    <t xml:space="preserve">Položka zahrnuje veškeré práce, dodávky, činnosti a služby vyplývající z části dokumentace "vliv stavby na životní prostředí" a případných požadavků biologického a ekologického dozoru na zavedení biotechnických opatření během stavby. Položka zahrnuje všechny nezbytné práce, dodávky a služby včetně  všech doprav a pomocného materiálu nutných  pro zajištění biotechnických opatření.</t>
  </si>
  <si>
    <t>VSEOB035</t>
  </si>
  <si>
    <t>Odborné dozory, dohledy a průzkumy zajišťované zhotovitelem</t>
  </si>
  <si>
    <t>"Odborné dozory, dohledy a průzkumy zajišťované zhotovitelem "_x000d_
 "v předepsaném rozsahu a počtu dle VTP a ZTP"_x000d_
 1 = 1,000 [A]</t>
  </si>
  <si>
    <t xml:space="preserve">Poznámka k položce:    
Položka zahrnuje veškeré činnosti nezbytné k zajištění dozorů, dohledů, průzkumů, zkoušek, revizí, měření ze strany zhotovitele nutných k bezvadnému provedení díla a její kolaudace (pokud není uvedeno samostatně v tomto objektu nebo jednotlivých SO/PS) . Položka zahrnuje  všechny náklady na nezbytné práce všech doprav a pomocného materiálu nutných pro dané činnosti.</t>
  </si>
  <si>
    <t>VSEOB036</t>
  </si>
  <si>
    <t>Zpracování procesu Trackside Approval, aktualizace podkladů a konzultace dodavatele pro zajištění TracksideApproval</t>
  </si>
  <si>
    <t>Součástí položky/díla je také zpracování podkladů pro procesu Trackside Approval pro zhotovitele části Infrastruktura, tj. schválení traťové části ERTMS Agenturou Evropské unie pro železnice (dále jen „ERA“) dle směrnice Evropského parlamentu a Rady (EU) 2016/797, o interoperabilitě železničního systému v Evropské unii, v platném znění. Součástí plnění Zhotovitele je vyplnění podkladů pro Trackside Approval a aktualizace dotčených částí Projektové dokumentace dle požadavků a připomínek ERA. Podklady pro schválení v ERA se rozumí vyplnění dokumentu "Apendix A" (viz https://www.era.europa.eu) a vytvoření souboru přehledu odkazů (tabulka ve formátu *.XLSX) na části Projektové dokumentace, které budou použity pro Trackside Approval. V tomto souboru budou identifikovány všechny části Dokumentace, SO/PS (odkazy do příslušných částí Projektové dokumentace), které řeší úpravu, zavedení, nebo doplnění systému ERTMS, a tedy podléhají povinnosti schválení v ERA. Proces bude, s ohledem na dostupnost podkladů (až ve fázi testování komponentů ERTMS), k jednotlivým bodům schvalovacího souboru, dokončen před uvedením do Zkušebního provozu.</t>
  </si>
  <si>
    <t>VSEOB037</t>
  </si>
  <si>
    <t>Oprava neveřejné účelové komunikace</t>
  </si>
  <si>
    <t>oprava neveřejné účelové komunikace</t>
  </si>
  <si>
    <t>"oprava neveřejné účelové komunikace "_x000d_
 "oprava neveřejné účelové komunikace z asfaltového recyklátu umístěné na p. č. 990/13, 280/21, 280/2, 280/5, 990/6, 990/1, 990/5, 990/7, 990/4, 990/3 v k. ú. Blešno. Oprava bude tvořena strojním čištěním stávajícího povrchu, pokládkou nové vrstvy asfaltového recyklátu tl. 10 cm a jejím válcováním. Plocha komunikace je 2090 m2. "2090,0 = 2090,000 [B]</t>
  </si>
  <si>
    <t xml:space="preserve">Položka zahrnuje náklady na veškeré opravy a úpravy v uvedeném rozsahu                                                                                                                                                                                 
pasportizace stávajícího stavu
vyspravení komunikace patřící konkrétním vlastníkům:
Bude provedena oprava neveřejné účelové komunikace z asfaltového recyklátu umístěné na p. č. 990/13, 280/21, 280/2, 280/5, 990/6, 990/1, 990/5, 990/7, 990/4, 990/3 v k. ú. Blešno. Oprava bude tvořena strojním čištěním stávajícího povrchu, pokládkou nové vrstvy asfaltového recyklátu tl. 10 cm a jejím válcováním. Plocha komunikace je 2090 m2.</t>
  </si>
  <si>
    <t>VSEOB038</t>
  </si>
  <si>
    <t>Projektové dokumentace v realizaci stavby</t>
  </si>
  <si>
    <t>"v předepsaném rozsahu a počtu dle VTP a ZTP"_x000d_
 "Projektové dokumentace v realizaci stavby"_x000d_
 1 = 1,000 [A]</t>
  </si>
  <si>
    <t>Položka zahrnuje veškeré činnosti nezbytné k dopracování, doplnění, aktualizaci a zpracování projektové dokumentace potřebné pro řádné provedení, koordinaci, kontrolu, převzetí a dokončení stavby. Jedná se zejména o dopracování dokumentace pro provádění stavby (PDPS), výrobní a dílenskou dokumentaci, případně další související dokumentaci, která doplňuje, upřesňuje nebo rozpracovává soutěžní projektovou dokumentaci do rozsahu nezbytného pro realizaci a řádné dokončení díla.
Zahrnuta je zejména dopracování PDPS pro části D.1.1, D.1.2, D.1.3 a případně další SO a PS, u kterých bude v průběhu realizace shledána potřeba dopracování či zpracování další dokumentace ze strany zhotovitele. Pokud nejsou příslušné dokumentace uvedeny samostatně v soupisu prací daného SO/PS, předpokládá se její zahrnutí v této položce.</t>
  </si>
</sst>
</file>

<file path=xl/styles.xml><?xml version="1.0" encoding="utf-8"?>
<styleSheet xmlns="http://schemas.openxmlformats.org/spreadsheetml/2006/main">
  <numFmts count="2">
    <numFmt numFmtId="165" formatCode="# ### ### ### ##0.00"/>
    <numFmt numFmtId="164" formatCode="# ### ### ### ##0.000"/>
  </numFmts>
  <fonts count="10">
    <font>
      <sz val="11"/>
      <name val="Calibri"/>
      <family val="2"/>
      <scheme val="minor"/>
    </font>
    <font>
      <sz val="11"/>
      <color rgb="FFD9D9D9"/>
      <name val="Calibri"/>
      <scheme val="minor"/>
    </font>
    <font>
      <sz val="10"/>
      <color rgb="FF000000"/>
      <name val="Arial"/>
    </font>
    <font>
      <b/>
      <sz val="16"/>
      <color rgb="FF000000"/>
      <name val="Arial"/>
    </font>
    <font>
      <b/>
      <sz val="10"/>
      <color rgb="FF000000"/>
      <name val="Arial"/>
    </font>
    <font>
      <sz val="10"/>
      <color rgb="FFFFFFFF"/>
      <name val="Arial"/>
    </font>
    <font>
      <b/>
      <sz val="11"/>
      <color rgb="FF000000"/>
      <name val="Arial"/>
    </font>
    <font>
      <b/>
      <sz val="11"/>
      <name val="Calibri"/>
      <scheme val="minor"/>
    </font>
    <font>
      <i/>
      <sz val="11"/>
      <name val="Calibri"/>
      <scheme val="minor"/>
    </font>
    <font>
      <i/>
      <sz val="10"/>
      <color rgb="FF000000"/>
      <name val="Arial"/>
    </font>
  </fonts>
  <fills count="5">
    <fill>
      <patternFill patternType="none"/>
    </fill>
    <fill>
      <patternFill patternType="gray125"/>
    </fill>
    <fill>
      <patternFill patternType="solid">
        <fgColor rgb="FFD9D9D9"/>
      </patternFill>
    </fill>
    <fill>
      <patternFill patternType="solid">
        <fgColor rgb="FF41A5BD"/>
      </patternFill>
    </fill>
    <fill>
      <patternFill patternType="solid">
        <fgColor rgb="FFADD8E6"/>
      </patternFill>
    </fill>
  </fills>
  <borders count="19">
    <border/>
    <border>
      <left style="thin"/>
      <right style="thin"/>
      <top style="thin"/>
      <bottom style="thin"/>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top style="thin">
        <color rgb="FF000000"/>
      </top>
      <bottom style="thin">
        <color rgb="FF000000"/>
      </bottom>
    </border>
    <border>
      <left style="thin"/>
      <top style="thin"/>
      <bottom style="thin"/>
    </border>
    <border>
      <left style="thin">
        <color rgb="FF000000"/>
      </left>
      <right style="thin"/>
      <top style="thin"/>
      <bottom style="thin"/>
    </border>
    <border>
      <left style="thin"/>
      <right style="thin">
        <color rgb="FF000000"/>
      </right>
      <top style="thin"/>
      <bottom style="thin"/>
    </border>
    <border>
      <left style="thin"/>
      <top style="thin"/>
    </border>
    <border>
      <left style="thin"/>
      <right style="thin"/>
      <top style="thin"/>
    </border>
    <border>
      <left style="thin">
        <color rgb="FF000000"/>
      </left>
      <top style="thin"/>
    </border>
    <border>
      <top style="thin"/>
    </border>
    <border>
      <right style="thin">
        <color rgb="FF000000"/>
      </right>
      <top style="thin"/>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4">
    <xf numFmtId="0" fontId="0" fillId="0" borderId="0"/>
    <xf numFmtId="0" fontId="2" fillId="0" borderId="0">
      <alignment horizontal="left" vertical="center" wrapText="1"/>
    </xf>
    <xf numFmtId="0" fontId="3" fillId="0" borderId="0">
      <alignment horizontal="left" vertical="center" wrapText="1"/>
    </xf>
    <xf numFmtId="0" fontId="4" fillId="0" borderId="0">
      <alignment horizontal="right" vertical="center" wrapText="1"/>
    </xf>
    <xf numFmtId="0" fontId="5" fillId="0" borderId="0">
      <alignment horizontal="center" vertical="center" wrapText="1"/>
    </xf>
    <xf numFmtId="0" fontId="4" fillId="0" borderId="0">
      <alignment horizontal="left" vertical="center" wrapText="1"/>
    </xf>
    <xf numFmtId="0" fontId="4" fillId="0" borderId="0">
      <alignment horizontal="right" vertical="center" wrapText="1"/>
    </xf>
    <xf numFmtId="0" fontId="2" fillId="0" borderId="0">
      <alignment horizontal="left" vertical="center" wrapText="1"/>
    </xf>
    <xf numFmtId="0" fontId="2" fillId="0" borderId="0">
      <alignment horizontal="right" vertical="center" wrapText="1"/>
    </xf>
    <xf numFmtId="0" fontId="6" fillId="0" borderId="0">
      <alignment horizontal="left" vertical="center" wrapText="1"/>
    </xf>
    <xf numFmtId="0" fontId="6" fillId="0" borderId="0">
      <alignment horizontal="left" vertical="center" wrapText="1"/>
    </xf>
    <xf numFmtId="0" fontId="4" fillId="0" borderId="0">
      <alignment horizontal="left" vertical="center" wrapText="1"/>
    </xf>
    <xf numFmtId="0" fontId="4" fillId="0" borderId="0">
      <alignment horizontal="left" vertical="center" wrapText="1"/>
    </xf>
    <xf numFmtId="0" fontId="9" fillId="0" borderId="0">
      <alignment horizontal="left" vertical="center" wrapText="1"/>
    </xf>
  </cellStyleXfs>
  <cellXfs count="55">
    <xf numFmtId="0" fontId="0" fillId="0" borderId="0" xfId="0"/>
    <xf numFmtId="0" fontId="1" fillId="2" borderId="0" xfId="0" applyFont="1" applyFill="1"/>
    <xf numFmtId="0" fontId="2" fillId="2" borderId="0" xfId="1" applyFill="1">
      <alignment horizontal="left" vertical="center" wrapText="1"/>
    </xf>
    <xf numFmtId="0" fontId="0" fillId="2" borderId="0" xfId="0" applyFill="1"/>
    <xf numFmtId="0" fontId="3" fillId="2" borderId="0" xfId="2" applyFill="1">
      <alignment horizontal="left" vertical="center" wrapText="1"/>
    </xf>
    <xf numFmtId="0" fontId="4" fillId="2" borderId="0" xfId="3" applyFill="1">
      <alignment horizontal="right" vertical="center" wrapText="1"/>
    </xf>
    <xf numFmtId="165" fontId="4" fillId="2" borderId="0" xfId="3" applyNumberFormat="1" applyFill="1">
      <alignment horizontal="right" vertical="center" wrapText="1"/>
    </xf>
    <xf numFmtId="0" fontId="5" fillId="3" borderId="1" xfId="4" applyFill="1" applyBorder="1">
      <alignment horizontal="center" vertical="center" wrapText="1"/>
    </xf>
    <xf numFmtId="49" fontId="4" fillId="0" borderId="1" xfId="5" applyNumberFormat="1" applyBorder="1">
      <alignment horizontal="left" vertical="center" wrapText="1"/>
    </xf>
    <xf numFmtId="165" fontId="4" fillId="0" borderId="1" xfId="6" applyNumberFormat="1" applyBorder="1">
      <alignment horizontal="right" vertical="center" wrapText="1"/>
    </xf>
    <xf numFmtId="49" fontId="2" fillId="0" borderId="1" xfId="7" applyNumberFormat="1" applyBorder="1">
      <alignment horizontal="left" vertical="center" wrapText="1"/>
    </xf>
    <xf numFmtId="165" fontId="2" fillId="0" borderId="1" xfId="8" applyNumberFormat="1" applyBorder="1">
      <alignment horizontal="right" vertical="center" wrapText="1"/>
    </xf>
    <xf numFmtId="0" fontId="0" fillId="2" borderId="2" xfId="0" applyFill="1" applyBorder="1"/>
    <xf numFmtId="0" fontId="0" fillId="2" borderId="3" xfId="0" applyFill="1" applyBorder="1"/>
    <xf numFmtId="0" fontId="2" fillId="2" borderId="3" xfId="1" applyFill="1" applyBorder="1">
      <alignment horizontal="left" vertical="center" wrapText="1"/>
    </xf>
    <xf numFmtId="0" fontId="0" fillId="2" borderId="4" xfId="0" applyFill="1" applyBorder="1"/>
    <xf numFmtId="0" fontId="0" fillId="2" borderId="5" xfId="0" applyFill="1" applyBorder="1"/>
    <xf numFmtId="0" fontId="0" fillId="2" borderId="0" xfId="0" applyFill="1" applyBorder="1"/>
    <xf numFmtId="0" fontId="3" fillId="2" borderId="0" xfId="2" applyFill="1" applyBorder="1">
      <alignment horizontal="left" vertical="center" wrapText="1"/>
    </xf>
    <xf numFmtId="0" fontId="0" fillId="2" borderId="6" xfId="0" applyFill="1" applyBorder="1"/>
    <xf numFmtId="0" fontId="6" fillId="2" borderId="5" xfId="9" applyFill="1" applyBorder="1">
      <alignment horizontal="left" vertical="center" wrapText="1"/>
    </xf>
    <xf numFmtId="0" fontId="6" fillId="2" borderId="0" xfId="9" applyFill="1" applyBorder="1" applyAlignment="1">
      <alignment horizontal="right" vertical="center" wrapText="1"/>
    </xf>
    <xf numFmtId="0" fontId="0" fillId="2" borderId="0" xfId="0" applyFill="1" applyBorder="1" applyAlignment="1">
      <alignment horizontal="right"/>
    </xf>
    <xf numFmtId="0" fontId="6" fillId="2" borderId="0" xfId="9" applyFill="1" applyBorder="1">
      <alignment horizontal="left" vertical="center" wrapText="1"/>
    </xf>
    <xf numFmtId="0" fontId="0" fillId="2" borderId="7" xfId="0" applyFill="1" applyBorder="1" applyAlignment="1">
      <alignment horizontal="center"/>
    </xf>
    <xf numFmtId="165" fontId="0" fillId="2" borderId="7" xfId="0" applyNumberFormat="1" applyFill="1" applyBorder="1" applyAlignment="1">
      <alignment horizontal="center"/>
    </xf>
    <xf numFmtId="0" fontId="5" fillId="3" borderId="8" xfId="4" applyFill="1" applyBorder="1">
      <alignment horizontal="center" vertical="center" wrapText="1"/>
    </xf>
    <xf numFmtId="0" fontId="5" fillId="3" borderId="9" xfId="4" applyFill="1" applyBorder="1">
      <alignment horizontal="center" vertical="center" wrapText="1"/>
    </xf>
    <xf numFmtId="0" fontId="5" fillId="3" borderId="10" xfId="4" applyFill="1" applyBorder="1">
      <alignment horizontal="center" vertical="center" wrapText="1"/>
    </xf>
    <xf numFmtId="0" fontId="5" fillId="3" borderId="11" xfId="4" applyFill="1" applyBorder="1">
      <alignment horizontal="center" vertical="center" wrapText="1"/>
    </xf>
    <xf numFmtId="0" fontId="5" fillId="3" borderId="12" xfId="4" applyFill="1" applyBorder="1">
      <alignment horizontal="center" vertical="center" wrapText="1"/>
    </xf>
    <xf numFmtId="0" fontId="7" fillId="2" borderId="7" xfId="0" applyFont="1" applyFill="1" applyBorder="1"/>
    <xf numFmtId="0" fontId="7" fillId="2" borderId="13" xfId="0" applyFont="1" applyFill="1" applyBorder="1"/>
    <xf numFmtId="0" fontId="7" fillId="2" borderId="7" xfId="0" applyFont="1" applyFill="1" applyBorder="1" applyAlignment="1">
      <alignment horizontal="right"/>
    </xf>
    <xf numFmtId="0" fontId="7" fillId="2" borderId="14" xfId="0" applyFont="1" applyFill="1" applyBorder="1"/>
    <xf numFmtId="165" fontId="7" fillId="2" borderId="7" xfId="0" applyNumberFormat="1" applyFont="1" applyFill="1" applyBorder="1" applyAlignment="1">
      <alignment horizontal="center"/>
    </xf>
    <xf numFmtId="0" fontId="0" fillId="2" borderId="15" xfId="0" applyFill="1" applyBorder="1"/>
    <xf numFmtId="0" fontId="0" fillId="0" borderId="7" xfId="0" applyBorder="1"/>
    <xf numFmtId="0" fontId="0" fillId="0" borderId="7" xfId="0" applyBorder="1" applyAlignment="1">
      <alignment horizontal="right"/>
    </xf>
    <xf numFmtId="0" fontId="0" fillId="0" borderId="7" xfId="0" applyBorder="1" applyAlignment="1">
      <alignment wrapText="1"/>
    </xf>
    <xf numFmtId="0" fontId="0" fillId="0" borderId="7" xfId="0" applyBorder="1" applyAlignment="1">
      <alignment horizontal="center"/>
    </xf>
    <xf numFmtId="164" fontId="0" fillId="0" borderId="7" xfId="0" applyNumberFormat="1" applyBorder="1" applyAlignment="1">
      <alignment horizontal="center"/>
    </xf>
    <xf numFmtId="165" fontId="0" fillId="4" borderId="7" xfId="0" applyNumberFormat="1" applyFill="1" applyBorder="1" applyAlignment="1" applyProtection="1">
      <alignment horizontal="center"/>
      <protection locked="0"/>
    </xf>
    <xf numFmtId="165" fontId="0" fillId="0" borderId="7" xfId="0" applyNumberFormat="1" applyBorder="1" applyAlignment="1">
      <alignment horizontal="center"/>
    </xf>
    <xf numFmtId="165" fontId="0" fillId="0" borderId="0" xfId="0" applyNumberFormat="1"/>
    <xf numFmtId="0" fontId="0" fillId="0" borderId="5" xfId="0" applyBorder="1"/>
    <xf numFmtId="0" fontId="0" fillId="0" borderId="0" xfId="0" applyBorder="1"/>
    <xf numFmtId="0" fontId="0" fillId="0" borderId="0" xfId="0" applyBorder="1" applyAlignment="1">
      <alignment wrapText="1"/>
    </xf>
    <xf numFmtId="0" fontId="0" fillId="0" borderId="6" xfId="0" applyBorder="1"/>
    <xf numFmtId="0" fontId="8" fillId="0" borderId="7" xfId="0" applyFont="1" applyBorder="1" applyAlignment="1">
      <alignment wrapText="1"/>
    </xf>
    <xf numFmtId="0" fontId="0" fillId="0" borderId="16" xfId="0" applyBorder="1"/>
    <xf numFmtId="0" fontId="0" fillId="0" borderId="17" xfId="0" applyBorder="1"/>
    <xf numFmtId="0" fontId="0" fillId="0" borderId="18" xfId="0" applyBorder="1"/>
    <xf numFmtId="0" fontId="0" fillId="0" borderId="7" xfId="0" quotePrefix="1" applyBorder="1" applyAlignment="1">
      <alignment wrapText="1"/>
    </xf>
    <xf numFmtId="0" fontId="0" fillId="0" borderId="17" xfId="0" applyBorder="1" applyAlignment="1">
      <alignment wrapText="1"/>
    </xf>
  </cellXfs>
  <cellStyles count="14">
    <cellStyle name="Normal" xfId="0" builtinId="0"/>
    <cellStyle name="NormalStyle" xfId="1"/>
    <cellStyle name="NadpisRekapitulaceSoupisPraciStyle" xfId="2"/>
    <cellStyle name="RekapitulaceCenyStyle" xfId="3"/>
    <cellStyle name="NadpisySloupcuStyle" xfId="4"/>
    <cellStyle name="NormalBoldLeftStyle" xfId="5"/>
    <cellStyle name="NormalBoldRightStyle" xfId="6"/>
    <cellStyle name="NormalLeftStyle" xfId="7"/>
    <cellStyle name="NormalRightStyle" xfId="8"/>
    <cellStyle name="StavbaRozpocetHeaderStyle" xfId="9"/>
    <cellStyle name="NadpisStrukturyStyle" xfId="10"/>
    <cellStyle name="StavebniDilStyle" xfId="11"/>
    <cellStyle name="NormalBoldStyle" xfId="12"/>
    <cellStyle name="PolDoplnInfoStyle" xfId="13"/>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worksheet" Target="worksheets/sheet89.xml" /><Relationship Id="rId90" Type="http://schemas.openxmlformats.org/officeDocument/2006/relationships/worksheet" Target="worksheets/sheet90.xml" /><Relationship Id="rId91" Type="http://schemas.openxmlformats.org/officeDocument/2006/relationships/worksheet" Target="worksheets/sheet91.xml" /><Relationship Id="rId92" Type="http://schemas.openxmlformats.org/officeDocument/2006/relationships/worksheet" Target="worksheets/sheet92.xml" /><Relationship Id="rId93" Type="http://schemas.openxmlformats.org/officeDocument/2006/relationships/worksheet" Target="worksheets/sheet93.xml" /><Relationship Id="rId94" Type="http://schemas.openxmlformats.org/officeDocument/2006/relationships/worksheet" Target="worksheets/sheet94.xml" /><Relationship Id="rId95" Type="http://schemas.openxmlformats.org/officeDocument/2006/relationships/worksheet" Target="worksheets/sheet95.xml" /><Relationship Id="rId96" Type="http://schemas.openxmlformats.org/officeDocument/2006/relationships/worksheet" Target="worksheets/sheet96.xml" /><Relationship Id="rId97" Type="http://schemas.openxmlformats.org/officeDocument/2006/relationships/worksheet" Target="worksheets/sheet97.xml" /><Relationship Id="rId98" Type="http://schemas.openxmlformats.org/officeDocument/2006/relationships/worksheet" Target="worksheets/sheet98.xml" /><Relationship Id="rId99" Type="http://schemas.openxmlformats.org/officeDocument/2006/relationships/worksheet" Target="worksheets/sheet99.xml" /><Relationship Id="rId100" Type="http://schemas.openxmlformats.org/officeDocument/2006/relationships/worksheet" Target="worksheets/sheet100.xml" /><Relationship Id="rId101" Type="http://schemas.openxmlformats.org/officeDocument/2006/relationships/worksheet" Target="worksheets/sheet101.xml" /><Relationship Id="rId102" Type="http://schemas.openxmlformats.org/officeDocument/2006/relationships/worksheet" Target="worksheets/sheet102.xml" /><Relationship Id="rId103" Type="http://schemas.openxmlformats.org/officeDocument/2006/relationships/worksheet" Target="worksheets/sheet103.xml" /><Relationship Id="rId104" Type="http://schemas.openxmlformats.org/officeDocument/2006/relationships/worksheet" Target="worksheets/sheet104.xml" /><Relationship Id="rId105" Type="http://schemas.openxmlformats.org/officeDocument/2006/relationships/worksheet" Target="worksheets/sheet105.xml" /><Relationship Id="rId106" Type="http://schemas.openxmlformats.org/officeDocument/2006/relationships/worksheet" Target="worksheets/sheet106.xml" /><Relationship Id="rId107" Type="http://schemas.openxmlformats.org/officeDocument/2006/relationships/worksheet" Target="worksheets/sheet107.xml" /><Relationship Id="rId108" Type="http://schemas.openxmlformats.org/officeDocument/2006/relationships/worksheet" Target="worksheets/sheet108.xml" /><Relationship Id="rId109" Type="http://schemas.openxmlformats.org/officeDocument/2006/relationships/worksheet" Target="worksheets/sheet109.xml" /><Relationship Id="rId110" Type="http://schemas.openxmlformats.org/officeDocument/2006/relationships/worksheet" Target="worksheets/sheet110.xml" /><Relationship Id="rId111" Type="http://schemas.openxmlformats.org/officeDocument/2006/relationships/worksheet" Target="worksheets/sheet111.xml" /><Relationship Id="rId112" Type="http://schemas.openxmlformats.org/officeDocument/2006/relationships/worksheet" Target="worksheets/sheet112.xml" /><Relationship Id="rId113" Type="http://schemas.openxmlformats.org/officeDocument/2006/relationships/worksheet" Target="worksheets/sheet113.xml" /><Relationship Id="rId114" Type="http://schemas.openxmlformats.org/officeDocument/2006/relationships/worksheet" Target="worksheets/sheet114.xml" /><Relationship Id="rId115" Type="http://schemas.openxmlformats.org/officeDocument/2006/relationships/worksheet" Target="worksheets/sheet115.xml" /><Relationship Id="rId116" Type="http://schemas.openxmlformats.org/officeDocument/2006/relationships/worksheet" Target="worksheets/sheet116.xml" /><Relationship Id="rId117" Type="http://schemas.openxmlformats.org/officeDocument/2006/relationships/worksheet" Target="worksheets/sheet117.xml" /><Relationship Id="rId118" Type="http://schemas.openxmlformats.org/officeDocument/2006/relationships/worksheet" Target="worksheets/sheet118.xml" /><Relationship Id="rId119" Type="http://schemas.openxmlformats.org/officeDocument/2006/relationships/worksheet" Target="worksheets/sheet119.xml" /><Relationship Id="rId120" Type="http://schemas.openxmlformats.org/officeDocument/2006/relationships/worksheet" Target="worksheets/sheet120.xml" /><Relationship Id="rId121" Type="http://schemas.openxmlformats.org/officeDocument/2006/relationships/worksheet" Target="worksheets/sheet121.xml" /><Relationship Id="rId122" Type="http://schemas.openxmlformats.org/officeDocument/2006/relationships/worksheet" Target="worksheets/sheet122.xml" /><Relationship Id="rId123" Type="http://schemas.openxmlformats.org/officeDocument/2006/relationships/worksheet" Target="worksheets/sheet123.xml" /><Relationship Id="rId124" Type="http://schemas.openxmlformats.org/officeDocument/2006/relationships/worksheet" Target="worksheets/sheet124.xml" /><Relationship Id="rId125" Type="http://schemas.openxmlformats.org/officeDocument/2006/relationships/worksheet" Target="worksheets/sheet125.xml" /><Relationship Id="rId126" Type="http://schemas.openxmlformats.org/officeDocument/2006/relationships/worksheet" Target="worksheets/sheet126.xml" /><Relationship Id="rId127" Type="http://schemas.openxmlformats.org/officeDocument/2006/relationships/worksheet" Target="worksheets/sheet127.xml" /><Relationship Id="rId128" Type="http://schemas.openxmlformats.org/officeDocument/2006/relationships/worksheet" Target="worksheets/sheet128.xml" /><Relationship Id="rId129" Type="http://schemas.openxmlformats.org/officeDocument/2006/relationships/worksheet" Target="worksheets/sheet129.xml" /><Relationship Id="rId130" Type="http://schemas.openxmlformats.org/officeDocument/2006/relationships/worksheet" Target="worksheets/sheet130.xml" /><Relationship Id="rId131" Type="http://schemas.openxmlformats.org/officeDocument/2006/relationships/worksheet" Target="worksheets/sheet131.xml" /><Relationship Id="rId132" Type="http://schemas.openxmlformats.org/officeDocument/2006/relationships/worksheet" Target="worksheets/sheet132.xml" /><Relationship Id="rId133" Type="http://schemas.openxmlformats.org/officeDocument/2006/relationships/worksheet" Target="worksheets/sheet133.xml" /><Relationship Id="rId134" Type="http://schemas.openxmlformats.org/officeDocument/2006/relationships/worksheet" Target="worksheets/sheet134.xml" /><Relationship Id="rId135" Type="http://schemas.openxmlformats.org/officeDocument/2006/relationships/worksheet" Target="worksheets/sheet135.xml" /><Relationship Id="rId136" Type="http://schemas.openxmlformats.org/officeDocument/2006/relationships/worksheet" Target="worksheets/sheet136.xml" /><Relationship Id="rId137" Type="http://schemas.openxmlformats.org/officeDocument/2006/relationships/worksheet" Target="worksheets/sheet137.xml" /><Relationship Id="rId138" Type="http://schemas.openxmlformats.org/officeDocument/2006/relationships/worksheet" Target="worksheets/sheet138.xml" /><Relationship Id="rId139" Type="http://schemas.openxmlformats.org/officeDocument/2006/relationships/worksheet" Target="worksheets/sheet139.xml" /><Relationship Id="rId140" Type="http://schemas.openxmlformats.org/officeDocument/2006/relationships/worksheet" Target="worksheets/sheet140.xml" /><Relationship Id="rId141" Type="http://schemas.openxmlformats.org/officeDocument/2006/relationships/worksheet" Target="worksheets/sheet141.xml" /><Relationship Id="rId142" Type="http://schemas.openxmlformats.org/officeDocument/2006/relationships/worksheet" Target="worksheets/sheet142.xml" /><Relationship Id="rId143" Type="http://schemas.openxmlformats.org/officeDocument/2006/relationships/worksheet" Target="worksheets/sheet143.xml" /><Relationship Id="rId144" Type="http://schemas.openxmlformats.org/officeDocument/2006/relationships/worksheet" Target="worksheets/sheet144.xml" /><Relationship Id="rId145" Type="http://schemas.openxmlformats.org/officeDocument/2006/relationships/worksheet" Target="worksheets/sheet145.xml" /><Relationship Id="rId146" Type="http://schemas.openxmlformats.org/officeDocument/2006/relationships/worksheet" Target="worksheets/sheet146.xml" /><Relationship Id="rId147" Type="http://schemas.openxmlformats.org/officeDocument/2006/relationships/worksheet" Target="worksheets/sheet147.xml" /><Relationship Id="rId148" Type="http://schemas.openxmlformats.org/officeDocument/2006/relationships/worksheet" Target="worksheets/sheet148.xml" /><Relationship Id="rId149" Type="http://schemas.openxmlformats.org/officeDocument/2006/relationships/worksheet" Target="worksheets/sheet149.xml" /><Relationship Id="rId150" Type="http://schemas.openxmlformats.org/officeDocument/2006/relationships/worksheet" Target="worksheets/sheet150.xml" /><Relationship Id="rId151" Type="http://schemas.openxmlformats.org/officeDocument/2006/relationships/worksheet" Target="worksheets/sheet151.xml" /><Relationship Id="rId152" Type="http://schemas.openxmlformats.org/officeDocument/2006/relationships/worksheet" Target="worksheets/sheet152.xml" /><Relationship Id="rId153" Type="http://schemas.openxmlformats.org/officeDocument/2006/relationships/worksheet" Target="worksheets/sheet153.xml" /><Relationship Id="rId154" Type="http://schemas.openxmlformats.org/officeDocument/2006/relationships/worksheet" Target="worksheets/sheet154.xml" /><Relationship Id="rId155" Type="http://schemas.openxmlformats.org/officeDocument/2006/relationships/worksheet" Target="worksheets/sheet155.xml" /><Relationship Id="rId156" Type="http://schemas.openxmlformats.org/officeDocument/2006/relationships/worksheet" Target="worksheets/sheet156.xml" /><Relationship Id="rId157" Type="http://schemas.openxmlformats.org/officeDocument/2006/relationships/worksheet" Target="worksheets/sheet157.xml" /><Relationship Id="rId158" Type="http://schemas.openxmlformats.org/officeDocument/2006/relationships/worksheet" Target="worksheets/sheet158.xml" /><Relationship Id="rId159" Type="http://schemas.openxmlformats.org/officeDocument/2006/relationships/worksheet" Target="worksheets/sheet159.xml" /><Relationship Id="rId160" Type="http://schemas.openxmlformats.org/officeDocument/2006/relationships/worksheet" Target="worksheets/sheet160.xml" /><Relationship Id="rId161" Type="http://schemas.openxmlformats.org/officeDocument/2006/relationships/worksheet" Target="worksheets/sheet161.xml" /><Relationship Id="rId162" Type="http://schemas.openxmlformats.org/officeDocument/2006/relationships/worksheet" Target="worksheets/sheet162.xml" /><Relationship Id="rId163" Type="http://schemas.openxmlformats.org/officeDocument/2006/relationships/worksheet" Target="worksheets/sheet163.xml" /><Relationship Id="rId164" Type="http://schemas.openxmlformats.org/officeDocument/2006/relationships/worksheet" Target="worksheets/sheet164.xml" /><Relationship Id="rId165" Type="http://schemas.openxmlformats.org/officeDocument/2006/relationships/worksheet" Target="worksheets/sheet165.xml" /><Relationship Id="rId166" Type="http://schemas.openxmlformats.org/officeDocument/2006/relationships/worksheet" Target="worksheets/sheet166.xml" /><Relationship Id="rId167" Type="http://schemas.openxmlformats.org/officeDocument/2006/relationships/worksheet" Target="worksheets/sheet167.xml" /><Relationship Id="rId168" Type="http://schemas.openxmlformats.org/officeDocument/2006/relationships/worksheet" Target="worksheets/sheet168.xml" /><Relationship Id="rId169" Type="http://schemas.openxmlformats.org/officeDocument/2006/relationships/worksheet" Target="worksheets/sheet169.xml" /><Relationship Id="rId170" Type="http://schemas.openxmlformats.org/officeDocument/2006/relationships/worksheet" Target="worksheets/sheet170.xml" /><Relationship Id="rId171" Type="http://schemas.openxmlformats.org/officeDocument/2006/relationships/worksheet" Target="worksheets/sheet171.xml" /><Relationship Id="rId172" Type="http://schemas.openxmlformats.org/officeDocument/2006/relationships/worksheet" Target="worksheets/sheet172.xml" /><Relationship Id="rId173" Type="http://schemas.openxmlformats.org/officeDocument/2006/relationships/worksheet" Target="worksheets/sheet173.xml" /><Relationship Id="rId174" Type="http://schemas.openxmlformats.org/officeDocument/2006/relationships/worksheet" Target="worksheets/sheet174.xml" /><Relationship Id="rId175" Type="http://schemas.openxmlformats.org/officeDocument/2006/relationships/worksheet" Target="worksheets/sheet175.xml" /><Relationship Id="rId176" Type="http://schemas.openxmlformats.org/officeDocument/2006/relationships/worksheet" Target="worksheets/sheet176.xml" /><Relationship Id="rId177" Type="http://schemas.openxmlformats.org/officeDocument/2006/relationships/worksheet" Target="worksheets/sheet177.xml" /><Relationship Id="rId178" Type="http://schemas.openxmlformats.org/officeDocument/2006/relationships/worksheet" Target="worksheets/sheet178.xml" /><Relationship Id="rId179" Type="http://schemas.openxmlformats.org/officeDocument/2006/relationships/worksheet" Target="worksheets/sheet179.xml" /><Relationship Id="rId180" Type="http://schemas.openxmlformats.org/officeDocument/2006/relationships/worksheet" Target="worksheets/sheet180.xml" /><Relationship Id="rId181" Type="http://schemas.openxmlformats.org/officeDocument/2006/relationships/worksheet" Target="worksheets/sheet181.xml" /><Relationship Id="rId182" Type="http://schemas.openxmlformats.org/officeDocument/2006/relationships/worksheet" Target="worksheets/sheet182.xml" /><Relationship Id="rId183" Type="http://schemas.openxmlformats.org/officeDocument/2006/relationships/worksheet" Target="worksheets/sheet183.xml" /><Relationship Id="rId184" Type="http://schemas.openxmlformats.org/officeDocument/2006/relationships/worksheet" Target="worksheets/sheet184.xml" /><Relationship Id="rId185" Type="http://schemas.openxmlformats.org/officeDocument/2006/relationships/worksheet" Target="worksheets/sheet185.xml" /><Relationship Id="rId186" Type="http://schemas.openxmlformats.org/officeDocument/2006/relationships/worksheet" Target="worksheets/sheet186.xml" /><Relationship Id="rId187" Type="http://schemas.openxmlformats.org/officeDocument/2006/relationships/worksheet" Target="worksheets/sheet187.xml" /><Relationship Id="rId188" Type="http://schemas.openxmlformats.org/officeDocument/2006/relationships/worksheet" Target="worksheets/sheet188.xml" /><Relationship Id="rId189" Type="http://schemas.openxmlformats.org/officeDocument/2006/relationships/worksheet" Target="worksheets/sheet189.xml" /><Relationship Id="rId190" Type="http://schemas.openxmlformats.org/officeDocument/2006/relationships/worksheet" Target="worksheets/sheet190.xml" /><Relationship Id="rId191" Type="http://schemas.openxmlformats.org/officeDocument/2006/relationships/worksheet" Target="worksheets/sheet191.xml" /><Relationship Id="rId192" Type="http://schemas.openxmlformats.org/officeDocument/2006/relationships/worksheet" Target="worksheets/sheet192.xml" /><Relationship Id="rId193" Type="http://schemas.openxmlformats.org/officeDocument/2006/relationships/worksheet" Target="worksheets/sheet193.xml" /><Relationship Id="rId194" Type="http://schemas.openxmlformats.org/officeDocument/2006/relationships/worksheet" Target="worksheets/sheet194.xml" /><Relationship Id="rId195" Type="http://schemas.openxmlformats.org/officeDocument/2006/relationships/worksheet" Target="worksheets/sheet195.xml" /><Relationship Id="rId196" Type="http://schemas.openxmlformats.org/officeDocument/2006/relationships/worksheet" Target="worksheets/sheet196.xml" /><Relationship Id="rId197" Type="http://schemas.openxmlformats.org/officeDocument/2006/relationships/worksheet" Target="worksheets/sheet197.xml" /><Relationship Id="rId198" Type="http://schemas.openxmlformats.org/officeDocument/2006/relationships/worksheet" Target="worksheets/sheet198.xml" /><Relationship Id="rId199" Type="http://schemas.openxmlformats.org/officeDocument/2006/relationships/worksheet" Target="worksheets/sheet199.xml" /><Relationship Id="rId200" Type="http://schemas.openxmlformats.org/officeDocument/2006/relationships/worksheet" Target="worksheets/sheet200.xml" /><Relationship Id="rId201" Type="http://schemas.openxmlformats.org/officeDocument/2006/relationships/worksheet" Target="worksheets/sheet201.xml" /><Relationship Id="rId202" Type="http://schemas.openxmlformats.org/officeDocument/2006/relationships/worksheet" Target="worksheets/sheet202.xml" /><Relationship Id="rId203" Type="http://schemas.openxmlformats.org/officeDocument/2006/relationships/worksheet" Target="worksheets/sheet203.xml" /><Relationship Id="rId204" Type="http://schemas.openxmlformats.org/officeDocument/2006/relationships/worksheet" Target="worksheets/sheet204.xml" /><Relationship Id="rId205" Type="http://schemas.openxmlformats.org/officeDocument/2006/relationships/worksheet" Target="worksheets/sheet205.xml" /><Relationship Id="rId206" Type="http://schemas.openxmlformats.org/officeDocument/2006/relationships/worksheet" Target="worksheets/sheet206.xml" /><Relationship Id="rId207" Type="http://schemas.openxmlformats.org/officeDocument/2006/relationships/worksheet" Target="worksheets/sheet207.xml" /><Relationship Id="rId208" Type="http://schemas.openxmlformats.org/officeDocument/2006/relationships/worksheet" Target="worksheets/sheet208.xml" /><Relationship Id="rId209" Type="http://schemas.openxmlformats.org/officeDocument/2006/relationships/worksheet" Target="worksheets/sheet209.xml" /><Relationship Id="rId210" Type="http://schemas.openxmlformats.org/officeDocument/2006/relationships/worksheet" Target="worksheets/sheet210.xml" /><Relationship Id="rId211" Type="http://schemas.openxmlformats.org/officeDocument/2006/relationships/worksheet" Target="worksheets/sheet211.xml" /><Relationship Id="rId212" Type="http://schemas.openxmlformats.org/officeDocument/2006/relationships/worksheet" Target="worksheets/sheet212.xml" /><Relationship Id="rId213" Type="http://schemas.openxmlformats.org/officeDocument/2006/relationships/worksheet" Target="worksheets/sheet213.xml" /><Relationship Id="rId214" Type="http://schemas.openxmlformats.org/officeDocument/2006/relationships/worksheet" Target="worksheets/sheet214.xml" /><Relationship Id="rId215" Type="http://schemas.openxmlformats.org/officeDocument/2006/relationships/worksheet" Target="worksheets/sheet215.xml" /><Relationship Id="rId216" Type="http://schemas.openxmlformats.org/officeDocument/2006/relationships/worksheet" Target="worksheets/sheet216.xml" /><Relationship Id="rId217" Type="http://schemas.openxmlformats.org/officeDocument/2006/relationships/worksheet" Target="worksheets/sheet217.xml" /><Relationship Id="rId218" Type="http://schemas.openxmlformats.org/officeDocument/2006/relationships/worksheet" Target="worksheets/sheet218.xml" /><Relationship Id="rId219" Type="http://schemas.openxmlformats.org/officeDocument/2006/relationships/worksheet" Target="worksheets/sheet219.xml" /><Relationship Id="rId220" Type="http://schemas.openxmlformats.org/officeDocument/2006/relationships/worksheet" Target="worksheets/sheet220.xml" /><Relationship Id="rId221" Type="http://schemas.openxmlformats.org/officeDocument/2006/relationships/worksheet" Target="worksheets/sheet221.xml" /><Relationship Id="rId222" Type="http://schemas.openxmlformats.org/officeDocument/2006/relationships/worksheet" Target="worksheets/sheet222.xml" /><Relationship Id="rId223" Type="http://schemas.openxmlformats.org/officeDocument/2006/relationships/worksheet" Target="worksheets/sheet223.xml" /><Relationship Id="rId224" Type="http://schemas.openxmlformats.org/officeDocument/2006/relationships/worksheet" Target="worksheets/sheet224.xml" /><Relationship Id="rId225" Type="http://schemas.openxmlformats.org/officeDocument/2006/relationships/worksheet" Target="worksheets/sheet225.xml" /><Relationship Id="rId226" Type="http://schemas.openxmlformats.org/officeDocument/2006/relationships/worksheet" Target="worksheets/sheet226.xml" /><Relationship Id="rId227" Type="http://schemas.openxmlformats.org/officeDocument/2006/relationships/worksheet" Target="worksheets/sheet227.xml" /><Relationship Id="rId228" Type="http://schemas.openxmlformats.org/officeDocument/2006/relationships/worksheet" Target="worksheets/sheet228.xml" /><Relationship Id="rId229" Type="http://schemas.openxmlformats.org/officeDocument/2006/relationships/worksheet" Target="worksheets/sheet229.xml" /><Relationship Id="rId230" Type="http://schemas.openxmlformats.org/officeDocument/2006/relationships/worksheet" Target="worksheets/sheet230.xml" /><Relationship Id="rId231" Type="http://schemas.openxmlformats.org/officeDocument/2006/relationships/worksheet" Target="worksheets/sheet231.xml" /><Relationship Id="rId232" Type="http://schemas.openxmlformats.org/officeDocument/2006/relationships/worksheet" Target="worksheets/sheet232.xml" /><Relationship Id="rId233" Type="http://schemas.openxmlformats.org/officeDocument/2006/relationships/worksheet" Target="worksheets/sheet233.xml" /><Relationship Id="rId234" Type="http://schemas.openxmlformats.org/officeDocument/2006/relationships/worksheet" Target="worksheets/sheet234.xml" /><Relationship Id="rId235" Type="http://schemas.openxmlformats.org/officeDocument/2006/relationships/worksheet" Target="worksheets/sheet235.xml" /><Relationship Id="rId236" Type="http://schemas.openxmlformats.org/officeDocument/2006/relationships/worksheet" Target="worksheets/sheet236.xml" /><Relationship Id="rId237" Type="http://schemas.openxmlformats.org/officeDocument/2006/relationships/worksheet" Target="worksheets/sheet237.xml" /><Relationship Id="rId238" Type="http://schemas.openxmlformats.org/officeDocument/2006/relationships/worksheet" Target="worksheets/sheet238.xml" /><Relationship Id="rId239" Type="http://schemas.openxmlformats.org/officeDocument/2006/relationships/worksheet" Target="worksheets/sheet239.xml" /><Relationship Id="rId240" Type="http://schemas.openxmlformats.org/officeDocument/2006/relationships/worksheet" Target="worksheets/sheet240.xml" /><Relationship Id="rId241" Type="http://schemas.openxmlformats.org/officeDocument/2006/relationships/worksheet" Target="worksheets/sheet241.xml" /><Relationship Id="rId242" Type="http://schemas.openxmlformats.org/officeDocument/2006/relationships/worksheet" Target="worksheets/sheet242.xml" /><Relationship Id="rId243" Type="http://schemas.openxmlformats.org/officeDocument/2006/relationships/worksheet" Target="worksheets/sheet243.xml" /><Relationship Id="rId244" Type="http://schemas.openxmlformats.org/officeDocument/2006/relationships/worksheet" Target="worksheets/sheet244.xml" /><Relationship Id="rId245" Type="http://schemas.openxmlformats.org/officeDocument/2006/relationships/worksheet" Target="worksheets/sheet245.xml" /><Relationship Id="rId246" Type="http://schemas.openxmlformats.org/officeDocument/2006/relationships/worksheet" Target="worksheets/sheet246.xml" /><Relationship Id="rId247" Type="http://schemas.openxmlformats.org/officeDocument/2006/relationships/worksheet" Target="worksheets/sheet247.xml" /><Relationship Id="rId248" Type="http://schemas.openxmlformats.org/officeDocument/2006/relationships/worksheet" Target="worksheets/sheet248.xml" /><Relationship Id="rId249" Type="http://schemas.openxmlformats.org/officeDocument/2006/relationships/worksheet" Target="worksheets/sheet249.xml" /><Relationship Id="rId250" Type="http://schemas.openxmlformats.org/officeDocument/2006/relationships/worksheet" Target="worksheets/sheet250.xml" /><Relationship Id="rId251" Type="http://schemas.openxmlformats.org/officeDocument/2006/relationships/worksheet" Target="worksheets/sheet251.xml" /><Relationship Id="rId252" Type="http://schemas.openxmlformats.org/officeDocument/2006/relationships/worksheet" Target="worksheets/sheet252.xml" /><Relationship Id="rId253" Type="http://schemas.openxmlformats.org/officeDocument/2006/relationships/worksheet" Target="worksheets/sheet253.xml" /><Relationship Id="rId254" Type="http://schemas.openxmlformats.org/officeDocument/2006/relationships/worksheet" Target="worksheets/sheet254.xml" /><Relationship Id="rId255" Type="http://schemas.openxmlformats.org/officeDocument/2006/relationships/worksheet" Target="worksheets/sheet255.xml" /><Relationship Id="rId256" Type="http://schemas.openxmlformats.org/officeDocument/2006/relationships/worksheet" Target="worksheets/sheet256.xml" /><Relationship Id="rId257" Type="http://schemas.openxmlformats.org/officeDocument/2006/relationships/worksheet" Target="worksheets/sheet257.xml" /><Relationship Id="rId258" Type="http://schemas.openxmlformats.org/officeDocument/2006/relationships/worksheet" Target="worksheets/sheet258.xml" /><Relationship Id="rId259" Type="http://schemas.openxmlformats.org/officeDocument/2006/relationships/worksheet" Target="worksheets/sheet259.xml" /><Relationship Id="rId260" Type="http://schemas.openxmlformats.org/officeDocument/2006/relationships/worksheet" Target="worksheets/sheet260.xml" /><Relationship Id="rId261" Type="http://schemas.openxmlformats.org/officeDocument/2006/relationships/worksheet" Target="worksheets/sheet261.xml" /><Relationship Id="rId262" Type="http://schemas.openxmlformats.org/officeDocument/2006/relationships/worksheet" Target="worksheets/sheet262.xml" /><Relationship Id="rId263" Type="http://schemas.openxmlformats.org/officeDocument/2006/relationships/worksheet" Target="worksheets/sheet263.xml" /><Relationship Id="rId264" Type="http://schemas.openxmlformats.org/officeDocument/2006/relationships/worksheet" Target="worksheets/sheet264.xml" /><Relationship Id="rId265" Type="http://schemas.openxmlformats.org/officeDocument/2006/relationships/styles" Target="styles.xml" /><Relationship Id="rId266" Type="http://schemas.openxmlformats.org/officeDocument/2006/relationships/theme" Target="theme/theme1.xml" /><Relationship Id="rId267" Type="http://schemas.openxmlformats.org/officeDocument/2006/relationships/calcChain" Target="calcChain.xml" /><Relationship Id="rId268"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s>
</file>

<file path=xl/drawings/_rels/drawing30.xml.rels>&#65279;<?xml version="1.0" encoding="utf-8"?><Relationships xmlns="http://schemas.openxmlformats.org/package/2006/relationships"><Relationship Id="rId1" Type="http://schemas.openxmlformats.org/officeDocument/2006/relationships/image" Target="../media/image1.png" /></Relationships>
</file>

<file path=xl/drawings/_rels/drawing31.xml.rels>&#65279;<?xml version="1.0" encoding="utf-8"?><Relationships xmlns="http://schemas.openxmlformats.org/package/2006/relationships"><Relationship Id="rId1" Type="http://schemas.openxmlformats.org/officeDocument/2006/relationships/image" Target="../media/image1.png" /></Relationships>
</file>

<file path=xl/drawings/_rels/drawing32.xml.rels>&#65279;<?xml version="1.0" encoding="utf-8"?><Relationships xmlns="http://schemas.openxmlformats.org/package/2006/relationships"><Relationship Id="rId1" Type="http://schemas.openxmlformats.org/officeDocument/2006/relationships/image" Target="../media/image1.png" /></Relationships>
</file>

<file path=xl/drawings/_rels/drawing33.xml.rels>&#65279;<?xml version="1.0" encoding="utf-8"?><Relationships xmlns="http://schemas.openxmlformats.org/package/2006/relationships"><Relationship Id="rId1" Type="http://schemas.openxmlformats.org/officeDocument/2006/relationships/image" Target="../media/image1.png" /></Relationships>
</file>

<file path=xl/drawings/_rels/drawing34.xml.rels>&#65279;<?xml version="1.0" encoding="utf-8"?><Relationships xmlns="http://schemas.openxmlformats.org/package/2006/relationships"><Relationship Id="rId1" Type="http://schemas.openxmlformats.org/officeDocument/2006/relationships/image" Target="../media/image1.png" /></Relationships>
</file>

<file path=xl/drawings/_rels/drawing35.xml.rels>&#65279;<?xml version="1.0" encoding="utf-8"?><Relationships xmlns="http://schemas.openxmlformats.org/package/2006/relationships"><Relationship Id="rId1" Type="http://schemas.openxmlformats.org/officeDocument/2006/relationships/image" Target="../media/image1.png" /></Relationships>
</file>

<file path=xl/drawings/_rels/drawing36.xml.rels>&#65279;<?xml version="1.0" encoding="utf-8"?><Relationships xmlns="http://schemas.openxmlformats.org/package/2006/relationships"><Relationship Id="rId1" Type="http://schemas.openxmlformats.org/officeDocument/2006/relationships/image" Target="../media/image1.png" /></Relationships>
</file>

<file path=xl/drawings/_rels/drawing37.xml.rels>&#65279;<?xml version="1.0" encoding="utf-8"?><Relationships xmlns="http://schemas.openxmlformats.org/package/2006/relationships"><Relationship Id="rId1" Type="http://schemas.openxmlformats.org/officeDocument/2006/relationships/image" Target="../media/image1.png" /></Relationships>
</file>

<file path=xl/drawings/_rels/drawing38.xml.rels>&#65279;<?xml version="1.0" encoding="utf-8"?><Relationships xmlns="http://schemas.openxmlformats.org/package/2006/relationships"><Relationship Id="rId1" Type="http://schemas.openxmlformats.org/officeDocument/2006/relationships/image" Target="../media/image1.png" /></Relationships>
</file>

<file path=xl/drawings/_rels/drawing39.xml.rels>&#65279;<?xml version="1.0" encoding="utf-8"?><Relationships xmlns="http://schemas.openxmlformats.org/package/2006/relationships"><Relationship Id="rId1" Type="http://schemas.openxmlformats.org/officeDocument/2006/relationships/image" Target="../media/image1.png" /></Relationships>
</file>

<file path=xl/drawings/_rels/drawing40.xml.rels>&#65279;<?xml version="1.0" encoding="utf-8"?><Relationships xmlns="http://schemas.openxmlformats.org/package/2006/relationships"><Relationship Id="rId1" Type="http://schemas.openxmlformats.org/officeDocument/2006/relationships/image" Target="../media/image1.png" /></Relationships>
</file>

<file path=xl/drawings/_rels/drawing41.xml.rels>&#65279;<?xml version="1.0" encoding="utf-8"?><Relationships xmlns="http://schemas.openxmlformats.org/package/2006/relationships"><Relationship Id="rId1" Type="http://schemas.openxmlformats.org/officeDocument/2006/relationships/image" Target="../media/image1.png" /></Relationships>
</file>

<file path=xl/drawings/_rels/drawing42.xml.rels>&#65279;<?xml version="1.0" encoding="utf-8"?><Relationships xmlns="http://schemas.openxmlformats.org/package/2006/relationships"><Relationship Id="rId1" Type="http://schemas.openxmlformats.org/officeDocument/2006/relationships/image" Target="../media/image1.png" /></Relationships>
</file>

<file path=xl/drawings/_rels/drawing43.xml.rels>&#65279;<?xml version="1.0" encoding="utf-8"?><Relationships xmlns="http://schemas.openxmlformats.org/package/2006/relationships"><Relationship Id="rId1" Type="http://schemas.openxmlformats.org/officeDocument/2006/relationships/image" Target="../media/image1.png" /></Relationships>
</file>

<file path=xl/drawings/_rels/drawing44.xml.rels>&#65279;<?xml version="1.0" encoding="utf-8"?><Relationships xmlns="http://schemas.openxmlformats.org/package/2006/relationships"><Relationship Id="rId1" Type="http://schemas.openxmlformats.org/officeDocument/2006/relationships/image" Target="../media/image1.png" /></Relationships>
</file>

<file path=xl/drawings/_rels/drawing45.xml.rels>&#65279;<?xml version="1.0" encoding="utf-8"?><Relationships xmlns="http://schemas.openxmlformats.org/package/2006/relationships"><Relationship Id="rId1" Type="http://schemas.openxmlformats.org/officeDocument/2006/relationships/image" Target="../media/image1.png" /></Relationships>
</file>

<file path=xl/drawings/_rels/drawing46.xml.rels>&#65279;<?xml version="1.0" encoding="utf-8"?><Relationships xmlns="http://schemas.openxmlformats.org/package/2006/relationships"><Relationship Id="rId1" Type="http://schemas.openxmlformats.org/officeDocument/2006/relationships/image" Target="../media/image1.png" /></Relationships>
</file>

<file path=xl/drawings/_rels/drawing47.xml.rels>&#65279;<?xml version="1.0" encoding="utf-8"?><Relationships xmlns="http://schemas.openxmlformats.org/package/2006/relationships"><Relationship Id="rId1" Type="http://schemas.openxmlformats.org/officeDocument/2006/relationships/image" Target="../media/image1.png" /></Relationships>
</file>

<file path=xl/drawings/_rels/drawing48.xml.rels>&#65279;<?xml version="1.0" encoding="utf-8"?><Relationships xmlns="http://schemas.openxmlformats.org/package/2006/relationships"><Relationship Id="rId1" Type="http://schemas.openxmlformats.org/officeDocument/2006/relationships/image" Target="../media/image1.png" /></Relationships>
</file>

<file path=xl/drawings/_rels/drawing49.xml.rels>&#65279;<?xml version="1.0" encoding="utf-8"?><Relationships xmlns="http://schemas.openxmlformats.org/package/2006/relationships"><Relationship Id="rId1" Type="http://schemas.openxmlformats.org/officeDocument/2006/relationships/image" Target="../media/image1.png" /></Relationships>
</file>

<file path=xl/drawings/_rels/drawing50.xml.rels>&#65279;<?xml version="1.0" encoding="utf-8"?><Relationships xmlns="http://schemas.openxmlformats.org/package/2006/relationships"><Relationship Id="rId1" Type="http://schemas.openxmlformats.org/officeDocument/2006/relationships/image" Target="../media/image1.png" /></Relationships>
</file>

<file path=xl/drawings/_rels/drawing51.xml.rels>&#65279;<?xml version="1.0" encoding="utf-8"?><Relationships xmlns="http://schemas.openxmlformats.org/package/2006/relationships"><Relationship Id="rId1" Type="http://schemas.openxmlformats.org/officeDocument/2006/relationships/image" Target="../media/image1.png" /></Relationships>
</file>

<file path=xl/drawings/_rels/drawing52.xml.rels>&#65279;<?xml version="1.0" encoding="utf-8"?><Relationships xmlns="http://schemas.openxmlformats.org/package/2006/relationships"><Relationship Id="rId1" Type="http://schemas.openxmlformats.org/officeDocument/2006/relationships/image" Target="../media/image1.png" /></Relationships>
</file>

<file path=xl/drawings/_rels/drawing53.xml.rels>&#65279;<?xml version="1.0" encoding="utf-8"?><Relationships xmlns="http://schemas.openxmlformats.org/package/2006/relationships"><Relationship Id="rId1" Type="http://schemas.openxmlformats.org/officeDocument/2006/relationships/image" Target="../media/image1.png" /></Relationships>
</file>

<file path=xl/drawings/_rels/drawing54.xml.rels>&#65279;<?xml version="1.0" encoding="utf-8"?><Relationships xmlns="http://schemas.openxmlformats.org/package/2006/relationships"><Relationship Id="rId1" Type="http://schemas.openxmlformats.org/officeDocument/2006/relationships/image" Target="../media/image1.png" /></Relationships>
</file>

<file path=xl/drawings/_rels/drawing55.xml.rels>&#65279;<?xml version="1.0" encoding="utf-8"?><Relationships xmlns="http://schemas.openxmlformats.org/package/2006/relationships"><Relationship Id="rId1" Type="http://schemas.openxmlformats.org/officeDocument/2006/relationships/image" Target="../media/image1.png" /></Relationships>
</file>

<file path=xl/drawings/_rels/drawing56.xml.rels>&#65279;<?xml version="1.0" encoding="utf-8"?><Relationships xmlns="http://schemas.openxmlformats.org/package/2006/relationships"><Relationship Id="rId1" Type="http://schemas.openxmlformats.org/officeDocument/2006/relationships/image" Target="../media/image1.png" /></Relationships>
</file>

<file path=xl/drawings/_rels/drawing57.xml.rels>&#65279;<?xml version="1.0" encoding="utf-8"?><Relationships xmlns="http://schemas.openxmlformats.org/package/2006/relationships"><Relationship Id="rId1" Type="http://schemas.openxmlformats.org/officeDocument/2006/relationships/image" Target="../media/image1.png" /></Relationships>
</file>

<file path=xl/drawings/_rels/drawing58.xml.rels>&#65279;<?xml version="1.0" encoding="utf-8"?><Relationships xmlns="http://schemas.openxmlformats.org/package/2006/relationships"><Relationship Id="rId1" Type="http://schemas.openxmlformats.org/officeDocument/2006/relationships/image" Target="../media/image1.png" /></Relationships>
</file>

<file path=xl/drawings/_rels/drawing59.xml.rels>&#65279;<?xml version="1.0" encoding="utf-8"?><Relationships xmlns="http://schemas.openxmlformats.org/package/2006/relationships"><Relationship Id="rId1" Type="http://schemas.openxmlformats.org/officeDocument/2006/relationships/image" Target="../media/image1.png" /></Relationships>
</file>

<file path=xl/drawings/_rels/drawing60.xml.rels>&#65279;<?xml version="1.0" encoding="utf-8"?><Relationships xmlns="http://schemas.openxmlformats.org/package/2006/relationships"><Relationship Id="rId1" Type="http://schemas.openxmlformats.org/officeDocument/2006/relationships/image" Target="../media/image1.png" /></Relationships>
</file>

<file path=xl/drawings/_rels/drawing61.xml.rels>&#65279;<?xml version="1.0" encoding="utf-8"?><Relationships xmlns="http://schemas.openxmlformats.org/package/2006/relationships"><Relationship Id="rId1" Type="http://schemas.openxmlformats.org/officeDocument/2006/relationships/image" Target="../media/image1.png" /></Relationships>
</file>

<file path=xl/drawings/_rels/drawing62.xml.rels>&#65279;<?xml version="1.0" encoding="utf-8"?><Relationships xmlns="http://schemas.openxmlformats.org/package/2006/relationships"><Relationship Id="rId1" Type="http://schemas.openxmlformats.org/officeDocument/2006/relationships/image" Target="../media/image1.png" /></Relationships>
</file>

<file path=xl/drawings/_rels/drawing63.xml.rels>&#65279;<?xml version="1.0" encoding="utf-8"?><Relationships xmlns="http://schemas.openxmlformats.org/package/2006/relationships"><Relationship Id="rId1" Type="http://schemas.openxmlformats.org/officeDocument/2006/relationships/image" Target="../media/image1.png" /></Relationships>
</file>

<file path=xl/drawings/_rels/drawing64.xml.rels>&#65279;<?xml version="1.0" encoding="utf-8"?><Relationships xmlns="http://schemas.openxmlformats.org/package/2006/relationships"><Relationship Id="rId1" Type="http://schemas.openxmlformats.org/officeDocument/2006/relationships/image" Target="../media/image1.png" /></Relationships>
</file>

<file path=xl/drawings/_rels/drawing65.xml.rels>&#65279;<?xml version="1.0" encoding="utf-8"?><Relationships xmlns="http://schemas.openxmlformats.org/package/2006/relationships"><Relationship Id="rId1" Type="http://schemas.openxmlformats.org/officeDocument/2006/relationships/image" Target="../media/image1.png" /></Relationships>
</file>

<file path=xl/drawings/_rels/drawing66.xml.rels>&#65279;<?xml version="1.0" encoding="utf-8"?><Relationships xmlns="http://schemas.openxmlformats.org/package/2006/relationships"><Relationship Id="rId1" Type="http://schemas.openxmlformats.org/officeDocument/2006/relationships/image" Target="../media/image1.png" /></Relationships>
</file>

<file path=xl/drawings/_rels/drawing67.xml.rels>&#65279;<?xml version="1.0" encoding="utf-8"?><Relationships xmlns="http://schemas.openxmlformats.org/package/2006/relationships"><Relationship Id="rId1" Type="http://schemas.openxmlformats.org/officeDocument/2006/relationships/image" Target="../media/image1.png" /></Relationships>
</file>

<file path=xl/drawings/_rels/drawing68.xml.rels>&#65279;<?xml version="1.0" encoding="utf-8"?><Relationships xmlns="http://schemas.openxmlformats.org/package/2006/relationships"><Relationship Id="rId1" Type="http://schemas.openxmlformats.org/officeDocument/2006/relationships/image" Target="../media/image1.png" /></Relationships>
</file>

<file path=xl/drawings/_rels/drawing69.xml.rels>&#65279;<?xml version="1.0" encoding="utf-8"?><Relationships xmlns="http://schemas.openxmlformats.org/package/2006/relationships"><Relationship Id="rId1" Type="http://schemas.openxmlformats.org/officeDocument/2006/relationships/image" Target="../media/image1.png" /></Relationships>
</file>

<file path=xl/drawings/_rels/drawing70.xml.rels>&#65279;<?xml version="1.0" encoding="utf-8"?><Relationships xmlns="http://schemas.openxmlformats.org/package/2006/relationships"><Relationship Id="rId1" Type="http://schemas.openxmlformats.org/officeDocument/2006/relationships/image" Target="../media/image1.png" /></Relationships>
</file>

<file path=xl/drawings/_rels/drawing71.xml.rels>&#65279;<?xml version="1.0" encoding="utf-8"?><Relationships xmlns="http://schemas.openxmlformats.org/package/2006/relationships"><Relationship Id="rId1" Type="http://schemas.openxmlformats.org/officeDocument/2006/relationships/image" Target="../media/image1.png" /></Relationships>
</file>

<file path=xl/drawings/_rels/drawing72.xml.rels>&#65279;<?xml version="1.0" encoding="utf-8"?><Relationships xmlns="http://schemas.openxmlformats.org/package/2006/relationships"><Relationship Id="rId1" Type="http://schemas.openxmlformats.org/officeDocument/2006/relationships/image" Target="../media/image1.png" /></Relationships>
</file>

<file path=xl/drawings/_rels/drawing73.xml.rels>&#65279;<?xml version="1.0" encoding="utf-8"?><Relationships xmlns="http://schemas.openxmlformats.org/package/2006/relationships"><Relationship Id="rId1" Type="http://schemas.openxmlformats.org/officeDocument/2006/relationships/image" Target="../media/image1.png" /></Relationships>
</file>

<file path=xl/drawings/_rels/drawing74.xml.rels>&#65279;<?xml version="1.0" encoding="utf-8"?><Relationships xmlns="http://schemas.openxmlformats.org/package/2006/relationships"><Relationship Id="rId1" Type="http://schemas.openxmlformats.org/officeDocument/2006/relationships/image" Target="../media/image1.png" /></Relationships>
</file>

<file path=xl/drawings/_rels/drawing75.xml.rels>&#65279;<?xml version="1.0" encoding="utf-8"?><Relationships xmlns="http://schemas.openxmlformats.org/package/2006/relationships"><Relationship Id="rId1" Type="http://schemas.openxmlformats.org/officeDocument/2006/relationships/image" Target="../media/image1.png" /></Relationships>
</file>

<file path=xl/drawings/_rels/drawing76.xml.rels>&#65279;<?xml version="1.0" encoding="utf-8"?><Relationships xmlns="http://schemas.openxmlformats.org/package/2006/relationships"><Relationship Id="rId1" Type="http://schemas.openxmlformats.org/officeDocument/2006/relationships/image" Target="../media/image1.png" /></Relationships>
</file>

<file path=xl/drawings/_rels/drawing77.xml.rels>&#65279;<?xml version="1.0" encoding="utf-8"?><Relationships xmlns="http://schemas.openxmlformats.org/package/2006/relationships"><Relationship Id="rId1" Type="http://schemas.openxmlformats.org/officeDocument/2006/relationships/image" Target="../media/image1.png" /></Relationships>
</file>

<file path=xl/drawings/_rels/drawing78.xml.rels>&#65279;<?xml version="1.0" encoding="utf-8"?><Relationships xmlns="http://schemas.openxmlformats.org/package/2006/relationships"><Relationship Id="rId1" Type="http://schemas.openxmlformats.org/officeDocument/2006/relationships/image" Target="../media/image1.png" /></Relationships>
</file>

<file path=xl/drawings/_rels/drawing79.xml.rels>&#65279;<?xml version="1.0" encoding="utf-8"?><Relationships xmlns="http://schemas.openxmlformats.org/package/2006/relationships"><Relationship Id="rId1" Type="http://schemas.openxmlformats.org/officeDocument/2006/relationships/image" Target="../media/image1.png" /></Relationships>
</file>

<file path=xl/drawings/_rels/drawing80.xml.rels>&#65279;<?xml version="1.0" encoding="utf-8"?><Relationships xmlns="http://schemas.openxmlformats.org/package/2006/relationships"><Relationship Id="rId1" Type="http://schemas.openxmlformats.org/officeDocument/2006/relationships/image" Target="../media/image1.png" /></Relationships>
</file>

<file path=xl/drawings/_rels/drawing81.xml.rels>&#65279;<?xml version="1.0" encoding="utf-8"?><Relationships xmlns="http://schemas.openxmlformats.org/package/2006/relationships"><Relationship Id="rId1" Type="http://schemas.openxmlformats.org/officeDocument/2006/relationships/image" Target="../media/image1.png" /></Relationships>
</file>

<file path=xl/drawings/_rels/drawing82.xml.rels>&#65279;<?xml version="1.0" encoding="utf-8"?><Relationships xmlns="http://schemas.openxmlformats.org/package/2006/relationships"><Relationship Id="rId1" Type="http://schemas.openxmlformats.org/officeDocument/2006/relationships/image" Target="../media/image1.png" /></Relationships>
</file>

<file path=xl/drawings/_rels/drawing83.xml.rels>&#65279;<?xml version="1.0" encoding="utf-8"?><Relationships xmlns="http://schemas.openxmlformats.org/package/2006/relationships"><Relationship Id="rId1" Type="http://schemas.openxmlformats.org/officeDocument/2006/relationships/image" Target="../media/image1.png" /></Relationships>
</file>

<file path=xl/drawings/_rels/drawing84.xml.rels>&#65279;<?xml version="1.0" encoding="utf-8"?><Relationships xmlns="http://schemas.openxmlformats.org/package/2006/relationships"><Relationship Id="rId1" Type="http://schemas.openxmlformats.org/officeDocument/2006/relationships/image" Target="../media/image1.png" /></Relationships>
</file>

<file path=xl/drawings/_rels/drawing85.xml.rels>&#65279;<?xml version="1.0" encoding="utf-8"?><Relationships xmlns="http://schemas.openxmlformats.org/package/2006/relationships"><Relationship Id="rId1" Type="http://schemas.openxmlformats.org/officeDocument/2006/relationships/image" Target="../media/image1.png" /></Relationships>
</file>

<file path=xl/drawings/_rels/drawing86.xml.rels>&#65279;<?xml version="1.0" encoding="utf-8"?><Relationships xmlns="http://schemas.openxmlformats.org/package/2006/relationships"><Relationship Id="rId1" Type="http://schemas.openxmlformats.org/officeDocument/2006/relationships/image" Target="../media/image1.png" /></Relationships>
</file>

<file path=xl/drawings/_rels/drawing87.xml.rels>&#65279;<?xml version="1.0" encoding="utf-8"?><Relationships xmlns="http://schemas.openxmlformats.org/package/2006/relationships"><Relationship Id="rId1" Type="http://schemas.openxmlformats.org/officeDocument/2006/relationships/image" Target="../media/image1.png" /></Relationships>
</file>

<file path=xl/drawings/_rels/drawing88.xml.rels>&#65279;<?xml version="1.0" encoding="utf-8"?><Relationships xmlns="http://schemas.openxmlformats.org/package/2006/relationships"><Relationship Id="rId1" Type="http://schemas.openxmlformats.org/officeDocument/2006/relationships/image" Target="../media/image1.png" /></Relationships>
</file>

<file path=xl/drawings/_rels/drawing89.xml.rels>&#65279;<?xml version="1.0" encoding="utf-8"?><Relationships xmlns="http://schemas.openxmlformats.org/package/2006/relationships"><Relationship Id="rId1" Type="http://schemas.openxmlformats.org/officeDocument/2006/relationships/image" Target="../media/image1.png" /></Relationships>
</file>

<file path=xl/drawings/_rels/drawing90.xml.rels>&#65279;<?xml version="1.0" encoding="utf-8"?><Relationships xmlns="http://schemas.openxmlformats.org/package/2006/relationships"><Relationship Id="rId1" Type="http://schemas.openxmlformats.org/officeDocument/2006/relationships/image" Target="../media/image1.png" /></Relationships>
</file>

<file path=xl/drawings/_rels/drawing91.xml.rels>&#65279;<?xml version="1.0" encoding="utf-8"?><Relationships xmlns="http://schemas.openxmlformats.org/package/2006/relationships"><Relationship Id="rId1" Type="http://schemas.openxmlformats.org/officeDocument/2006/relationships/image" Target="../media/image1.png" /></Relationships>
</file>

<file path=xl/drawings/_rels/drawing92.xml.rels>&#65279;<?xml version="1.0" encoding="utf-8"?><Relationships xmlns="http://schemas.openxmlformats.org/package/2006/relationships"><Relationship Id="rId1" Type="http://schemas.openxmlformats.org/officeDocument/2006/relationships/image" Target="../media/image1.png" /></Relationships>
</file>

<file path=xl/drawings/_rels/drawing93.xml.rels>&#65279;<?xml version="1.0" encoding="utf-8"?><Relationships xmlns="http://schemas.openxmlformats.org/package/2006/relationships"><Relationship Id="rId1" Type="http://schemas.openxmlformats.org/officeDocument/2006/relationships/image" Target="../media/image1.png" /></Relationships>
</file>

<file path=xl/drawings/_rels/drawing94.xml.rels>&#65279;<?xml version="1.0" encoding="utf-8"?><Relationships xmlns="http://schemas.openxmlformats.org/package/2006/relationships"><Relationship Id="rId1" Type="http://schemas.openxmlformats.org/officeDocument/2006/relationships/image" Target="../media/image1.png" /></Relationships>
</file>

<file path=xl/drawings/_rels/drawing95.xml.rels>&#65279;<?xml version="1.0" encoding="utf-8"?><Relationships xmlns="http://schemas.openxmlformats.org/package/2006/relationships"><Relationship Id="rId1" Type="http://schemas.openxmlformats.org/officeDocument/2006/relationships/image" Target="../media/image1.png" /></Relationships>
</file>

<file path=xl/drawings/_rels/drawing96.xml.rels>&#65279;<?xml version="1.0" encoding="utf-8"?><Relationships xmlns="http://schemas.openxmlformats.org/package/2006/relationships"><Relationship Id="rId1" Type="http://schemas.openxmlformats.org/officeDocument/2006/relationships/image" Target="../media/image1.png" /></Relationships>
</file>

<file path=xl/drawings/_rels/drawing97.xml.rels>&#65279;<?xml version="1.0" encoding="utf-8"?><Relationships xmlns="http://schemas.openxmlformats.org/package/2006/relationships"><Relationship Id="rId1" Type="http://schemas.openxmlformats.org/officeDocument/2006/relationships/image" Target="../media/image1.png" /></Relationships>
</file>

<file path=xl/drawings/_rels/drawing98.xml.rels>&#65279;<?xml version="1.0" encoding="utf-8"?><Relationships xmlns="http://schemas.openxmlformats.org/package/2006/relationships"><Relationship Id="rId1" Type="http://schemas.openxmlformats.org/officeDocument/2006/relationships/image" Target="../media/image1.png" /></Relationships>
</file>

<file path=xl/drawings/_rels/drawing99.xml.rels>&#65279;<?xml version="1.0" encoding="utf-8"?><Relationships xmlns="http://schemas.openxmlformats.org/package/2006/relationships"><Relationship Id="rId1" Type="http://schemas.openxmlformats.org/officeDocument/2006/relationships/image" Target="../media/image1.png" /></Relationships>
</file>

<file path=xl/drawings/_rels/drawing100.xml.rels>&#65279;<?xml version="1.0" encoding="utf-8"?><Relationships xmlns="http://schemas.openxmlformats.org/package/2006/relationships"><Relationship Id="rId1" Type="http://schemas.openxmlformats.org/officeDocument/2006/relationships/image" Target="../media/image1.png" /></Relationships>
</file>

<file path=xl/drawings/_rels/drawing101.xml.rels>&#65279;<?xml version="1.0" encoding="utf-8"?><Relationships xmlns="http://schemas.openxmlformats.org/package/2006/relationships"><Relationship Id="rId1" Type="http://schemas.openxmlformats.org/officeDocument/2006/relationships/image" Target="../media/image1.png" /></Relationships>
</file>

<file path=xl/drawings/_rels/drawing102.xml.rels>&#65279;<?xml version="1.0" encoding="utf-8"?><Relationships xmlns="http://schemas.openxmlformats.org/package/2006/relationships"><Relationship Id="rId1" Type="http://schemas.openxmlformats.org/officeDocument/2006/relationships/image" Target="../media/image1.png" /></Relationships>
</file>

<file path=xl/drawings/_rels/drawing103.xml.rels>&#65279;<?xml version="1.0" encoding="utf-8"?><Relationships xmlns="http://schemas.openxmlformats.org/package/2006/relationships"><Relationship Id="rId1" Type="http://schemas.openxmlformats.org/officeDocument/2006/relationships/image" Target="../media/image1.png" /></Relationships>
</file>

<file path=xl/drawings/_rels/drawing104.xml.rels>&#65279;<?xml version="1.0" encoding="utf-8"?><Relationships xmlns="http://schemas.openxmlformats.org/package/2006/relationships"><Relationship Id="rId1" Type="http://schemas.openxmlformats.org/officeDocument/2006/relationships/image" Target="../media/image1.png" /></Relationships>
</file>

<file path=xl/drawings/_rels/drawing105.xml.rels>&#65279;<?xml version="1.0" encoding="utf-8"?><Relationships xmlns="http://schemas.openxmlformats.org/package/2006/relationships"><Relationship Id="rId1" Type="http://schemas.openxmlformats.org/officeDocument/2006/relationships/image" Target="../media/image1.png" /></Relationships>
</file>

<file path=xl/drawings/_rels/drawing106.xml.rels>&#65279;<?xml version="1.0" encoding="utf-8"?><Relationships xmlns="http://schemas.openxmlformats.org/package/2006/relationships"><Relationship Id="rId1" Type="http://schemas.openxmlformats.org/officeDocument/2006/relationships/image" Target="../media/image1.png" /></Relationships>
</file>

<file path=xl/drawings/_rels/drawing107.xml.rels>&#65279;<?xml version="1.0" encoding="utf-8"?><Relationships xmlns="http://schemas.openxmlformats.org/package/2006/relationships"><Relationship Id="rId1" Type="http://schemas.openxmlformats.org/officeDocument/2006/relationships/image" Target="../media/image1.png" /></Relationships>
</file>

<file path=xl/drawings/_rels/drawing108.xml.rels>&#65279;<?xml version="1.0" encoding="utf-8"?><Relationships xmlns="http://schemas.openxmlformats.org/package/2006/relationships"><Relationship Id="rId1" Type="http://schemas.openxmlformats.org/officeDocument/2006/relationships/image" Target="../media/image1.png" /></Relationships>
</file>

<file path=xl/drawings/_rels/drawing109.xml.rels>&#65279;<?xml version="1.0" encoding="utf-8"?><Relationships xmlns="http://schemas.openxmlformats.org/package/2006/relationships"><Relationship Id="rId1" Type="http://schemas.openxmlformats.org/officeDocument/2006/relationships/image" Target="../media/image1.png" /></Relationships>
</file>

<file path=xl/drawings/_rels/drawing110.xml.rels>&#65279;<?xml version="1.0" encoding="utf-8"?><Relationships xmlns="http://schemas.openxmlformats.org/package/2006/relationships"><Relationship Id="rId1" Type="http://schemas.openxmlformats.org/officeDocument/2006/relationships/image" Target="../media/image1.png" /></Relationships>
</file>

<file path=xl/drawings/_rels/drawing111.xml.rels>&#65279;<?xml version="1.0" encoding="utf-8"?><Relationships xmlns="http://schemas.openxmlformats.org/package/2006/relationships"><Relationship Id="rId1" Type="http://schemas.openxmlformats.org/officeDocument/2006/relationships/image" Target="../media/image1.png" /></Relationships>
</file>

<file path=xl/drawings/_rels/drawing112.xml.rels>&#65279;<?xml version="1.0" encoding="utf-8"?><Relationships xmlns="http://schemas.openxmlformats.org/package/2006/relationships"><Relationship Id="rId1" Type="http://schemas.openxmlformats.org/officeDocument/2006/relationships/image" Target="../media/image1.png" /></Relationships>
</file>

<file path=xl/drawings/_rels/drawing113.xml.rels>&#65279;<?xml version="1.0" encoding="utf-8"?><Relationships xmlns="http://schemas.openxmlformats.org/package/2006/relationships"><Relationship Id="rId1" Type="http://schemas.openxmlformats.org/officeDocument/2006/relationships/image" Target="../media/image1.png" /></Relationships>
</file>

<file path=xl/drawings/_rels/drawing114.xml.rels>&#65279;<?xml version="1.0" encoding="utf-8"?><Relationships xmlns="http://schemas.openxmlformats.org/package/2006/relationships"><Relationship Id="rId1" Type="http://schemas.openxmlformats.org/officeDocument/2006/relationships/image" Target="../media/image1.png" /></Relationships>
</file>

<file path=xl/drawings/_rels/drawing115.xml.rels>&#65279;<?xml version="1.0" encoding="utf-8"?><Relationships xmlns="http://schemas.openxmlformats.org/package/2006/relationships"><Relationship Id="rId1" Type="http://schemas.openxmlformats.org/officeDocument/2006/relationships/image" Target="../media/image1.png" /></Relationships>
</file>

<file path=xl/drawings/_rels/drawing116.xml.rels>&#65279;<?xml version="1.0" encoding="utf-8"?><Relationships xmlns="http://schemas.openxmlformats.org/package/2006/relationships"><Relationship Id="rId1" Type="http://schemas.openxmlformats.org/officeDocument/2006/relationships/image" Target="../media/image1.png" /></Relationships>
</file>

<file path=xl/drawings/_rels/drawing117.xml.rels>&#65279;<?xml version="1.0" encoding="utf-8"?><Relationships xmlns="http://schemas.openxmlformats.org/package/2006/relationships"><Relationship Id="rId1" Type="http://schemas.openxmlformats.org/officeDocument/2006/relationships/image" Target="../media/image1.png" /></Relationships>
</file>

<file path=xl/drawings/_rels/drawing118.xml.rels>&#65279;<?xml version="1.0" encoding="utf-8"?><Relationships xmlns="http://schemas.openxmlformats.org/package/2006/relationships"><Relationship Id="rId1" Type="http://schemas.openxmlformats.org/officeDocument/2006/relationships/image" Target="../media/image1.png" /></Relationships>
</file>

<file path=xl/drawings/_rels/drawing119.xml.rels>&#65279;<?xml version="1.0" encoding="utf-8"?><Relationships xmlns="http://schemas.openxmlformats.org/package/2006/relationships"><Relationship Id="rId1" Type="http://schemas.openxmlformats.org/officeDocument/2006/relationships/image" Target="../media/image1.png" /></Relationships>
</file>

<file path=xl/drawings/_rels/drawing120.xml.rels>&#65279;<?xml version="1.0" encoding="utf-8"?><Relationships xmlns="http://schemas.openxmlformats.org/package/2006/relationships"><Relationship Id="rId1" Type="http://schemas.openxmlformats.org/officeDocument/2006/relationships/image" Target="../media/image1.png" /></Relationships>
</file>

<file path=xl/drawings/_rels/drawing121.xml.rels>&#65279;<?xml version="1.0" encoding="utf-8"?><Relationships xmlns="http://schemas.openxmlformats.org/package/2006/relationships"><Relationship Id="rId1" Type="http://schemas.openxmlformats.org/officeDocument/2006/relationships/image" Target="../media/image1.png" /></Relationships>
</file>

<file path=xl/drawings/_rels/drawing122.xml.rels>&#65279;<?xml version="1.0" encoding="utf-8"?><Relationships xmlns="http://schemas.openxmlformats.org/package/2006/relationships"><Relationship Id="rId1" Type="http://schemas.openxmlformats.org/officeDocument/2006/relationships/image" Target="../media/image1.png" /></Relationships>
</file>

<file path=xl/drawings/_rels/drawing123.xml.rels>&#65279;<?xml version="1.0" encoding="utf-8"?><Relationships xmlns="http://schemas.openxmlformats.org/package/2006/relationships"><Relationship Id="rId1" Type="http://schemas.openxmlformats.org/officeDocument/2006/relationships/image" Target="../media/image1.png" /></Relationships>
</file>

<file path=xl/drawings/_rels/drawing124.xml.rels>&#65279;<?xml version="1.0" encoding="utf-8"?><Relationships xmlns="http://schemas.openxmlformats.org/package/2006/relationships"><Relationship Id="rId1" Type="http://schemas.openxmlformats.org/officeDocument/2006/relationships/image" Target="../media/image1.png" /></Relationships>
</file>

<file path=xl/drawings/_rels/drawing125.xml.rels>&#65279;<?xml version="1.0" encoding="utf-8"?><Relationships xmlns="http://schemas.openxmlformats.org/package/2006/relationships"><Relationship Id="rId1" Type="http://schemas.openxmlformats.org/officeDocument/2006/relationships/image" Target="../media/image1.png" /></Relationships>
</file>

<file path=xl/drawings/_rels/drawing126.xml.rels>&#65279;<?xml version="1.0" encoding="utf-8"?><Relationships xmlns="http://schemas.openxmlformats.org/package/2006/relationships"><Relationship Id="rId1" Type="http://schemas.openxmlformats.org/officeDocument/2006/relationships/image" Target="../media/image1.png" /></Relationships>
</file>

<file path=xl/drawings/_rels/drawing127.xml.rels>&#65279;<?xml version="1.0" encoding="utf-8"?><Relationships xmlns="http://schemas.openxmlformats.org/package/2006/relationships"><Relationship Id="rId1" Type="http://schemas.openxmlformats.org/officeDocument/2006/relationships/image" Target="../media/image1.png" /></Relationships>
</file>

<file path=xl/drawings/_rels/drawing128.xml.rels>&#65279;<?xml version="1.0" encoding="utf-8"?><Relationships xmlns="http://schemas.openxmlformats.org/package/2006/relationships"><Relationship Id="rId1" Type="http://schemas.openxmlformats.org/officeDocument/2006/relationships/image" Target="../media/image1.png" /></Relationships>
</file>

<file path=xl/drawings/_rels/drawing129.xml.rels>&#65279;<?xml version="1.0" encoding="utf-8"?><Relationships xmlns="http://schemas.openxmlformats.org/package/2006/relationships"><Relationship Id="rId1" Type="http://schemas.openxmlformats.org/officeDocument/2006/relationships/image" Target="../media/image1.png" /></Relationships>
</file>

<file path=xl/drawings/_rels/drawing130.xml.rels>&#65279;<?xml version="1.0" encoding="utf-8"?><Relationships xmlns="http://schemas.openxmlformats.org/package/2006/relationships"><Relationship Id="rId1" Type="http://schemas.openxmlformats.org/officeDocument/2006/relationships/image" Target="../media/image1.png" /></Relationships>
</file>

<file path=xl/drawings/_rels/drawing131.xml.rels>&#65279;<?xml version="1.0" encoding="utf-8"?><Relationships xmlns="http://schemas.openxmlformats.org/package/2006/relationships"><Relationship Id="rId1" Type="http://schemas.openxmlformats.org/officeDocument/2006/relationships/image" Target="../media/image1.png" /></Relationships>
</file>

<file path=xl/drawings/_rels/drawing132.xml.rels>&#65279;<?xml version="1.0" encoding="utf-8"?><Relationships xmlns="http://schemas.openxmlformats.org/package/2006/relationships"><Relationship Id="rId1" Type="http://schemas.openxmlformats.org/officeDocument/2006/relationships/image" Target="../media/image1.png" /></Relationships>
</file>

<file path=xl/drawings/_rels/drawing133.xml.rels>&#65279;<?xml version="1.0" encoding="utf-8"?><Relationships xmlns="http://schemas.openxmlformats.org/package/2006/relationships"><Relationship Id="rId1" Type="http://schemas.openxmlformats.org/officeDocument/2006/relationships/image" Target="../media/image1.png" /></Relationships>
</file>

<file path=xl/drawings/_rels/drawing134.xml.rels>&#65279;<?xml version="1.0" encoding="utf-8"?><Relationships xmlns="http://schemas.openxmlformats.org/package/2006/relationships"><Relationship Id="rId1" Type="http://schemas.openxmlformats.org/officeDocument/2006/relationships/image" Target="../media/image1.png" /></Relationships>
</file>

<file path=xl/drawings/_rels/drawing135.xml.rels>&#65279;<?xml version="1.0" encoding="utf-8"?><Relationships xmlns="http://schemas.openxmlformats.org/package/2006/relationships"><Relationship Id="rId1" Type="http://schemas.openxmlformats.org/officeDocument/2006/relationships/image" Target="../media/image1.png" /></Relationships>
</file>

<file path=xl/drawings/_rels/drawing136.xml.rels>&#65279;<?xml version="1.0" encoding="utf-8"?><Relationships xmlns="http://schemas.openxmlformats.org/package/2006/relationships"><Relationship Id="rId1" Type="http://schemas.openxmlformats.org/officeDocument/2006/relationships/image" Target="../media/image1.png" /></Relationships>
</file>

<file path=xl/drawings/_rels/drawing137.xml.rels>&#65279;<?xml version="1.0" encoding="utf-8"?><Relationships xmlns="http://schemas.openxmlformats.org/package/2006/relationships"><Relationship Id="rId1" Type="http://schemas.openxmlformats.org/officeDocument/2006/relationships/image" Target="../media/image1.png" /></Relationships>
</file>

<file path=xl/drawings/_rels/drawing138.xml.rels>&#65279;<?xml version="1.0" encoding="utf-8"?><Relationships xmlns="http://schemas.openxmlformats.org/package/2006/relationships"><Relationship Id="rId1" Type="http://schemas.openxmlformats.org/officeDocument/2006/relationships/image" Target="../media/image1.png" /></Relationships>
</file>

<file path=xl/drawings/_rels/drawing139.xml.rels>&#65279;<?xml version="1.0" encoding="utf-8"?><Relationships xmlns="http://schemas.openxmlformats.org/package/2006/relationships"><Relationship Id="rId1" Type="http://schemas.openxmlformats.org/officeDocument/2006/relationships/image" Target="../media/image1.png" /></Relationships>
</file>

<file path=xl/drawings/_rels/drawing140.xml.rels>&#65279;<?xml version="1.0" encoding="utf-8"?><Relationships xmlns="http://schemas.openxmlformats.org/package/2006/relationships"><Relationship Id="rId1" Type="http://schemas.openxmlformats.org/officeDocument/2006/relationships/image" Target="../media/image1.png" /></Relationships>
</file>

<file path=xl/drawings/_rels/drawing141.xml.rels>&#65279;<?xml version="1.0" encoding="utf-8"?><Relationships xmlns="http://schemas.openxmlformats.org/package/2006/relationships"><Relationship Id="rId1" Type="http://schemas.openxmlformats.org/officeDocument/2006/relationships/image" Target="../media/image1.png" /></Relationships>
</file>

<file path=xl/drawings/_rels/drawing142.xml.rels>&#65279;<?xml version="1.0" encoding="utf-8"?><Relationships xmlns="http://schemas.openxmlformats.org/package/2006/relationships"><Relationship Id="rId1" Type="http://schemas.openxmlformats.org/officeDocument/2006/relationships/image" Target="../media/image1.png" /></Relationships>
</file>

<file path=xl/drawings/_rels/drawing143.xml.rels>&#65279;<?xml version="1.0" encoding="utf-8"?><Relationships xmlns="http://schemas.openxmlformats.org/package/2006/relationships"><Relationship Id="rId1" Type="http://schemas.openxmlformats.org/officeDocument/2006/relationships/image" Target="../media/image1.png" /></Relationships>
</file>

<file path=xl/drawings/_rels/drawing144.xml.rels>&#65279;<?xml version="1.0" encoding="utf-8"?><Relationships xmlns="http://schemas.openxmlformats.org/package/2006/relationships"><Relationship Id="rId1" Type="http://schemas.openxmlformats.org/officeDocument/2006/relationships/image" Target="../media/image1.png" /></Relationships>
</file>

<file path=xl/drawings/_rels/drawing145.xml.rels>&#65279;<?xml version="1.0" encoding="utf-8"?><Relationships xmlns="http://schemas.openxmlformats.org/package/2006/relationships"><Relationship Id="rId1" Type="http://schemas.openxmlformats.org/officeDocument/2006/relationships/image" Target="../media/image1.png" /></Relationships>
</file>

<file path=xl/drawings/_rels/drawing146.xml.rels>&#65279;<?xml version="1.0" encoding="utf-8"?><Relationships xmlns="http://schemas.openxmlformats.org/package/2006/relationships"><Relationship Id="rId1" Type="http://schemas.openxmlformats.org/officeDocument/2006/relationships/image" Target="../media/image1.png" /></Relationships>
</file>

<file path=xl/drawings/_rels/drawing147.xml.rels>&#65279;<?xml version="1.0" encoding="utf-8"?><Relationships xmlns="http://schemas.openxmlformats.org/package/2006/relationships"><Relationship Id="rId1" Type="http://schemas.openxmlformats.org/officeDocument/2006/relationships/image" Target="../media/image1.png" /></Relationships>
</file>

<file path=xl/drawings/_rels/drawing148.xml.rels>&#65279;<?xml version="1.0" encoding="utf-8"?><Relationships xmlns="http://schemas.openxmlformats.org/package/2006/relationships"><Relationship Id="rId1" Type="http://schemas.openxmlformats.org/officeDocument/2006/relationships/image" Target="../media/image1.png" /></Relationships>
</file>

<file path=xl/drawings/_rels/drawing149.xml.rels>&#65279;<?xml version="1.0" encoding="utf-8"?><Relationships xmlns="http://schemas.openxmlformats.org/package/2006/relationships"><Relationship Id="rId1" Type="http://schemas.openxmlformats.org/officeDocument/2006/relationships/image" Target="../media/image1.png" /></Relationships>
</file>

<file path=xl/drawings/_rels/drawing150.xml.rels>&#65279;<?xml version="1.0" encoding="utf-8"?><Relationships xmlns="http://schemas.openxmlformats.org/package/2006/relationships"><Relationship Id="rId1" Type="http://schemas.openxmlformats.org/officeDocument/2006/relationships/image" Target="../media/image1.png" /></Relationships>
</file>

<file path=xl/drawings/_rels/drawing151.xml.rels>&#65279;<?xml version="1.0" encoding="utf-8"?><Relationships xmlns="http://schemas.openxmlformats.org/package/2006/relationships"><Relationship Id="rId1" Type="http://schemas.openxmlformats.org/officeDocument/2006/relationships/image" Target="../media/image1.png" /></Relationships>
</file>

<file path=xl/drawings/_rels/drawing152.xml.rels>&#65279;<?xml version="1.0" encoding="utf-8"?><Relationships xmlns="http://schemas.openxmlformats.org/package/2006/relationships"><Relationship Id="rId1" Type="http://schemas.openxmlformats.org/officeDocument/2006/relationships/image" Target="../media/image1.png" /></Relationships>
</file>

<file path=xl/drawings/_rels/drawing153.xml.rels>&#65279;<?xml version="1.0" encoding="utf-8"?><Relationships xmlns="http://schemas.openxmlformats.org/package/2006/relationships"><Relationship Id="rId1" Type="http://schemas.openxmlformats.org/officeDocument/2006/relationships/image" Target="../media/image1.png" /></Relationships>
</file>

<file path=xl/drawings/_rels/drawing154.xml.rels>&#65279;<?xml version="1.0" encoding="utf-8"?><Relationships xmlns="http://schemas.openxmlformats.org/package/2006/relationships"><Relationship Id="rId1" Type="http://schemas.openxmlformats.org/officeDocument/2006/relationships/image" Target="../media/image1.png" /></Relationships>
</file>

<file path=xl/drawings/_rels/drawing155.xml.rels>&#65279;<?xml version="1.0" encoding="utf-8"?><Relationships xmlns="http://schemas.openxmlformats.org/package/2006/relationships"><Relationship Id="rId1" Type="http://schemas.openxmlformats.org/officeDocument/2006/relationships/image" Target="../media/image1.png" /></Relationships>
</file>

<file path=xl/drawings/_rels/drawing156.xml.rels>&#65279;<?xml version="1.0" encoding="utf-8"?><Relationships xmlns="http://schemas.openxmlformats.org/package/2006/relationships"><Relationship Id="rId1" Type="http://schemas.openxmlformats.org/officeDocument/2006/relationships/image" Target="../media/image1.png" /></Relationships>
</file>

<file path=xl/drawings/_rels/drawing157.xml.rels>&#65279;<?xml version="1.0" encoding="utf-8"?><Relationships xmlns="http://schemas.openxmlformats.org/package/2006/relationships"><Relationship Id="rId1" Type="http://schemas.openxmlformats.org/officeDocument/2006/relationships/image" Target="../media/image1.png" /></Relationships>
</file>

<file path=xl/drawings/_rels/drawing158.xml.rels>&#65279;<?xml version="1.0" encoding="utf-8"?><Relationships xmlns="http://schemas.openxmlformats.org/package/2006/relationships"><Relationship Id="rId1" Type="http://schemas.openxmlformats.org/officeDocument/2006/relationships/image" Target="../media/image1.png" /></Relationships>
</file>

<file path=xl/drawings/_rels/drawing159.xml.rels>&#65279;<?xml version="1.0" encoding="utf-8"?><Relationships xmlns="http://schemas.openxmlformats.org/package/2006/relationships"><Relationship Id="rId1" Type="http://schemas.openxmlformats.org/officeDocument/2006/relationships/image" Target="../media/image1.png" /></Relationships>
</file>

<file path=xl/drawings/_rels/drawing160.xml.rels>&#65279;<?xml version="1.0" encoding="utf-8"?><Relationships xmlns="http://schemas.openxmlformats.org/package/2006/relationships"><Relationship Id="rId1" Type="http://schemas.openxmlformats.org/officeDocument/2006/relationships/image" Target="../media/image1.png" /></Relationships>
</file>

<file path=xl/drawings/_rels/drawing161.xml.rels>&#65279;<?xml version="1.0" encoding="utf-8"?><Relationships xmlns="http://schemas.openxmlformats.org/package/2006/relationships"><Relationship Id="rId1" Type="http://schemas.openxmlformats.org/officeDocument/2006/relationships/image" Target="../media/image1.png" /></Relationships>
</file>

<file path=xl/drawings/_rels/drawing162.xml.rels>&#65279;<?xml version="1.0" encoding="utf-8"?><Relationships xmlns="http://schemas.openxmlformats.org/package/2006/relationships"><Relationship Id="rId1" Type="http://schemas.openxmlformats.org/officeDocument/2006/relationships/image" Target="../media/image1.png" /></Relationships>
</file>

<file path=xl/drawings/_rels/drawing163.xml.rels>&#65279;<?xml version="1.0" encoding="utf-8"?><Relationships xmlns="http://schemas.openxmlformats.org/package/2006/relationships"><Relationship Id="rId1" Type="http://schemas.openxmlformats.org/officeDocument/2006/relationships/image" Target="../media/image1.png" /></Relationships>
</file>

<file path=xl/drawings/_rels/drawing164.xml.rels>&#65279;<?xml version="1.0" encoding="utf-8"?><Relationships xmlns="http://schemas.openxmlformats.org/package/2006/relationships"><Relationship Id="rId1" Type="http://schemas.openxmlformats.org/officeDocument/2006/relationships/image" Target="../media/image1.png" /></Relationships>
</file>

<file path=xl/drawings/_rels/drawing165.xml.rels>&#65279;<?xml version="1.0" encoding="utf-8"?><Relationships xmlns="http://schemas.openxmlformats.org/package/2006/relationships"><Relationship Id="rId1" Type="http://schemas.openxmlformats.org/officeDocument/2006/relationships/image" Target="../media/image1.png" /></Relationships>
</file>

<file path=xl/drawings/_rels/drawing166.xml.rels>&#65279;<?xml version="1.0" encoding="utf-8"?><Relationships xmlns="http://schemas.openxmlformats.org/package/2006/relationships"><Relationship Id="rId1" Type="http://schemas.openxmlformats.org/officeDocument/2006/relationships/image" Target="../media/image1.png" /></Relationships>
</file>

<file path=xl/drawings/_rels/drawing167.xml.rels>&#65279;<?xml version="1.0" encoding="utf-8"?><Relationships xmlns="http://schemas.openxmlformats.org/package/2006/relationships"><Relationship Id="rId1" Type="http://schemas.openxmlformats.org/officeDocument/2006/relationships/image" Target="../media/image1.png" /></Relationships>
</file>

<file path=xl/drawings/_rels/drawing168.xml.rels>&#65279;<?xml version="1.0" encoding="utf-8"?><Relationships xmlns="http://schemas.openxmlformats.org/package/2006/relationships"><Relationship Id="rId1" Type="http://schemas.openxmlformats.org/officeDocument/2006/relationships/image" Target="../media/image1.png" /></Relationships>
</file>

<file path=xl/drawings/_rels/drawing169.xml.rels>&#65279;<?xml version="1.0" encoding="utf-8"?><Relationships xmlns="http://schemas.openxmlformats.org/package/2006/relationships"><Relationship Id="rId1" Type="http://schemas.openxmlformats.org/officeDocument/2006/relationships/image" Target="../media/image1.png" /></Relationships>
</file>

<file path=xl/drawings/_rels/drawing170.xml.rels>&#65279;<?xml version="1.0" encoding="utf-8"?><Relationships xmlns="http://schemas.openxmlformats.org/package/2006/relationships"><Relationship Id="rId1" Type="http://schemas.openxmlformats.org/officeDocument/2006/relationships/image" Target="../media/image1.png" /></Relationships>
</file>

<file path=xl/drawings/_rels/drawing171.xml.rels>&#65279;<?xml version="1.0" encoding="utf-8"?><Relationships xmlns="http://schemas.openxmlformats.org/package/2006/relationships"><Relationship Id="rId1" Type="http://schemas.openxmlformats.org/officeDocument/2006/relationships/image" Target="../media/image1.png" /></Relationships>
</file>

<file path=xl/drawings/_rels/drawing172.xml.rels>&#65279;<?xml version="1.0" encoding="utf-8"?><Relationships xmlns="http://schemas.openxmlformats.org/package/2006/relationships"><Relationship Id="rId1" Type="http://schemas.openxmlformats.org/officeDocument/2006/relationships/image" Target="../media/image1.png" /></Relationships>
</file>

<file path=xl/drawings/_rels/drawing173.xml.rels>&#65279;<?xml version="1.0" encoding="utf-8"?><Relationships xmlns="http://schemas.openxmlformats.org/package/2006/relationships"><Relationship Id="rId1" Type="http://schemas.openxmlformats.org/officeDocument/2006/relationships/image" Target="../media/image1.png" /></Relationships>
</file>

<file path=xl/drawings/_rels/drawing174.xml.rels>&#65279;<?xml version="1.0" encoding="utf-8"?><Relationships xmlns="http://schemas.openxmlformats.org/package/2006/relationships"><Relationship Id="rId1" Type="http://schemas.openxmlformats.org/officeDocument/2006/relationships/image" Target="../media/image1.png" /></Relationships>
</file>

<file path=xl/drawings/_rels/drawing175.xml.rels>&#65279;<?xml version="1.0" encoding="utf-8"?><Relationships xmlns="http://schemas.openxmlformats.org/package/2006/relationships"><Relationship Id="rId1" Type="http://schemas.openxmlformats.org/officeDocument/2006/relationships/image" Target="../media/image1.png" /></Relationships>
</file>

<file path=xl/drawings/_rels/drawing176.xml.rels>&#65279;<?xml version="1.0" encoding="utf-8"?><Relationships xmlns="http://schemas.openxmlformats.org/package/2006/relationships"><Relationship Id="rId1" Type="http://schemas.openxmlformats.org/officeDocument/2006/relationships/image" Target="../media/image1.png" /></Relationships>
</file>

<file path=xl/drawings/_rels/drawing177.xml.rels>&#65279;<?xml version="1.0" encoding="utf-8"?><Relationships xmlns="http://schemas.openxmlformats.org/package/2006/relationships"><Relationship Id="rId1" Type="http://schemas.openxmlformats.org/officeDocument/2006/relationships/image" Target="../media/image1.png" /></Relationships>
</file>

<file path=xl/drawings/_rels/drawing178.xml.rels>&#65279;<?xml version="1.0" encoding="utf-8"?><Relationships xmlns="http://schemas.openxmlformats.org/package/2006/relationships"><Relationship Id="rId1" Type="http://schemas.openxmlformats.org/officeDocument/2006/relationships/image" Target="../media/image1.png" /></Relationships>
</file>

<file path=xl/drawings/_rels/drawing179.xml.rels>&#65279;<?xml version="1.0" encoding="utf-8"?><Relationships xmlns="http://schemas.openxmlformats.org/package/2006/relationships"><Relationship Id="rId1" Type="http://schemas.openxmlformats.org/officeDocument/2006/relationships/image" Target="../media/image1.png" /></Relationships>
</file>

<file path=xl/drawings/_rels/drawing180.xml.rels>&#65279;<?xml version="1.0" encoding="utf-8"?><Relationships xmlns="http://schemas.openxmlformats.org/package/2006/relationships"><Relationship Id="rId1" Type="http://schemas.openxmlformats.org/officeDocument/2006/relationships/image" Target="../media/image1.png" /></Relationships>
</file>

<file path=xl/drawings/_rels/drawing181.xml.rels>&#65279;<?xml version="1.0" encoding="utf-8"?><Relationships xmlns="http://schemas.openxmlformats.org/package/2006/relationships"><Relationship Id="rId1" Type="http://schemas.openxmlformats.org/officeDocument/2006/relationships/image" Target="../media/image1.png" /></Relationships>
</file>

<file path=xl/drawings/_rels/drawing182.xml.rels>&#65279;<?xml version="1.0" encoding="utf-8"?><Relationships xmlns="http://schemas.openxmlformats.org/package/2006/relationships"><Relationship Id="rId1" Type="http://schemas.openxmlformats.org/officeDocument/2006/relationships/image" Target="../media/image1.png" /></Relationships>
</file>

<file path=xl/drawings/_rels/drawing183.xml.rels>&#65279;<?xml version="1.0" encoding="utf-8"?><Relationships xmlns="http://schemas.openxmlformats.org/package/2006/relationships"><Relationship Id="rId1" Type="http://schemas.openxmlformats.org/officeDocument/2006/relationships/image" Target="../media/image1.png" /></Relationships>
</file>

<file path=xl/drawings/_rels/drawing184.xml.rels>&#65279;<?xml version="1.0" encoding="utf-8"?><Relationships xmlns="http://schemas.openxmlformats.org/package/2006/relationships"><Relationship Id="rId1" Type="http://schemas.openxmlformats.org/officeDocument/2006/relationships/image" Target="../media/image1.png" /></Relationships>
</file>

<file path=xl/drawings/_rels/drawing185.xml.rels>&#65279;<?xml version="1.0" encoding="utf-8"?><Relationships xmlns="http://schemas.openxmlformats.org/package/2006/relationships"><Relationship Id="rId1" Type="http://schemas.openxmlformats.org/officeDocument/2006/relationships/image" Target="../media/image1.png" /></Relationships>
</file>

<file path=xl/drawings/_rels/drawing186.xml.rels>&#65279;<?xml version="1.0" encoding="utf-8"?><Relationships xmlns="http://schemas.openxmlformats.org/package/2006/relationships"><Relationship Id="rId1" Type="http://schemas.openxmlformats.org/officeDocument/2006/relationships/image" Target="../media/image1.png" /></Relationships>
</file>

<file path=xl/drawings/_rels/drawing187.xml.rels>&#65279;<?xml version="1.0" encoding="utf-8"?><Relationships xmlns="http://schemas.openxmlformats.org/package/2006/relationships"><Relationship Id="rId1" Type="http://schemas.openxmlformats.org/officeDocument/2006/relationships/image" Target="../media/image1.png" /></Relationships>
</file>

<file path=xl/drawings/_rels/drawing188.xml.rels>&#65279;<?xml version="1.0" encoding="utf-8"?><Relationships xmlns="http://schemas.openxmlformats.org/package/2006/relationships"><Relationship Id="rId1" Type="http://schemas.openxmlformats.org/officeDocument/2006/relationships/image" Target="../media/image1.png" /></Relationships>
</file>

<file path=xl/drawings/_rels/drawing189.xml.rels>&#65279;<?xml version="1.0" encoding="utf-8"?><Relationships xmlns="http://schemas.openxmlformats.org/package/2006/relationships"><Relationship Id="rId1" Type="http://schemas.openxmlformats.org/officeDocument/2006/relationships/image" Target="../media/image1.png" /></Relationships>
</file>

<file path=xl/drawings/_rels/drawing190.xml.rels>&#65279;<?xml version="1.0" encoding="utf-8"?><Relationships xmlns="http://schemas.openxmlformats.org/package/2006/relationships"><Relationship Id="rId1" Type="http://schemas.openxmlformats.org/officeDocument/2006/relationships/image" Target="../media/image1.png" /></Relationships>
</file>

<file path=xl/drawings/_rels/drawing191.xml.rels>&#65279;<?xml version="1.0" encoding="utf-8"?><Relationships xmlns="http://schemas.openxmlformats.org/package/2006/relationships"><Relationship Id="rId1" Type="http://schemas.openxmlformats.org/officeDocument/2006/relationships/image" Target="../media/image1.png" /></Relationships>
</file>

<file path=xl/drawings/_rels/drawing192.xml.rels>&#65279;<?xml version="1.0" encoding="utf-8"?><Relationships xmlns="http://schemas.openxmlformats.org/package/2006/relationships"><Relationship Id="rId1" Type="http://schemas.openxmlformats.org/officeDocument/2006/relationships/image" Target="../media/image1.png" /></Relationships>
</file>

<file path=xl/drawings/_rels/drawing193.xml.rels>&#65279;<?xml version="1.0" encoding="utf-8"?><Relationships xmlns="http://schemas.openxmlformats.org/package/2006/relationships"><Relationship Id="rId1" Type="http://schemas.openxmlformats.org/officeDocument/2006/relationships/image" Target="../media/image1.png" /></Relationships>
</file>

<file path=xl/drawings/_rels/drawing194.xml.rels>&#65279;<?xml version="1.0" encoding="utf-8"?><Relationships xmlns="http://schemas.openxmlformats.org/package/2006/relationships"><Relationship Id="rId1" Type="http://schemas.openxmlformats.org/officeDocument/2006/relationships/image" Target="../media/image1.png" /></Relationships>
</file>

<file path=xl/drawings/_rels/drawing195.xml.rels>&#65279;<?xml version="1.0" encoding="utf-8"?><Relationships xmlns="http://schemas.openxmlformats.org/package/2006/relationships"><Relationship Id="rId1" Type="http://schemas.openxmlformats.org/officeDocument/2006/relationships/image" Target="../media/image1.png" /></Relationships>
</file>

<file path=xl/drawings/_rels/drawing196.xml.rels>&#65279;<?xml version="1.0" encoding="utf-8"?><Relationships xmlns="http://schemas.openxmlformats.org/package/2006/relationships"><Relationship Id="rId1" Type="http://schemas.openxmlformats.org/officeDocument/2006/relationships/image" Target="../media/image1.png" /></Relationships>
</file>

<file path=xl/drawings/_rels/drawing197.xml.rels>&#65279;<?xml version="1.0" encoding="utf-8"?><Relationships xmlns="http://schemas.openxmlformats.org/package/2006/relationships"><Relationship Id="rId1" Type="http://schemas.openxmlformats.org/officeDocument/2006/relationships/image" Target="../media/image1.png" /></Relationships>
</file>

<file path=xl/drawings/_rels/drawing198.xml.rels>&#65279;<?xml version="1.0" encoding="utf-8"?><Relationships xmlns="http://schemas.openxmlformats.org/package/2006/relationships"><Relationship Id="rId1" Type="http://schemas.openxmlformats.org/officeDocument/2006/relationships/image" Target="../media/image1.png" /></Relationships>
</file>

<file path=xl/drawings/_rels/drawing199.xml.rels>&#65279;<?xml version="1.0" encoding="utf-8"?><Relationships xmlns="http://schemas.openxmlformats.org/package/2006/relationships"><Relationship Id="rId1" Type="http://schemas.openxmlformats.org/officeDocument/2006/relationships/image" Target="../media/image1.png" /></Relationships>
</file>

<file path=xl/drawings/_rels/drawing200.xml.rels>&#65279;<?xml version="1.0" encoding="utf-8"?><Relationships xmlns="http://schemas.openxmlformats.org/package/2006/relationships"><Relationship Id="rId1" Type="http://schemas.openxmlformats.org/officeDocument/2006/relationships/image" Target="../media/image1.png" /></Relationships>
</file>

<file path=xl/drawings/_rels/drawing201.xml.rels>&#65279;<?xml version="1.0" encoding="utf-8"?><Relationships xmlns="http://schemas.openxmlformats.org/package/2006/relationships"><Relationship Id="rId1" Type="http://schemas.openxmlformats.org/officeDocument/2006/relationships/image" Target="../media/image1.png" /></Relationships>
</file>

<file path=xl/drawings/_rels/drawing202.xml.rels>&#65279;<?xml version="1.0" encoding="utf-8"?><Relationships xmlns="http://schemas.openxmlformats.org/package/2006/relationships"><Relationship Id="rId1" Type="http://schemas.openxmlformats.org/officeDocument/2006/relationships/image" Target="../media/image1.png" /></Relationships>
</file>

<file path=xl/drawings/_rels/drawing203.xml.rels>&#65279;<?xml version="1.0" encoding="utf-8"?><Relationships xmlns="http://schemas.openxmlformats.org/package/2006/relationships"><Relationship Id="rId1" Type="http://schemas.openxmlformats.org/officeDocument/2006/relationships/image" Target="../media/image1.png" /></Relationships>
</file>

<file path=xl/drawings/_rels/drawing204.xml.rels>&#65279;<?xml version="1.0" encoding="utf-8"?><Relationships xmlns="http://schemas.openxmlformats.org/package/2006/relationships"><Relationship Id="rId1" Type="http://schemas.openxmlformats.org/officeDocument/2006/relationships/image" Target="../media/image1.png" /></Relationships>
</file>

<file path=xl/drawings/_rels/drawing205.xml.rels>&#65279;<?xml version="1.0" encoding="utf-8"?><Relationships xmlns="http://schemas.openxmlformats.org/package/2006/relationships"><Relationship Id="rId1" Type="http://schemas.openxmlformats.org/officeDocument/2006/relationships/image" Target="../media/image1.png" /></Relationships>
</file>

<file path=xl/drawings/_rels/drawing206.xml.rels>&#65279;<?xml version="1.0" encoding="utf-8"?><Relationships xmlns="http://schemas.openxmlformats.org/package/2006/relationships"><Relationship Id="rId1" Type="http://schemas.openxmlformats.org/officeDocument/2006/relationships/image" Target="../media/image1.png" /></Relationships>
</file>

<file path=xl/drawings/_rels/drawing207.xml.rels>&#65279;<?xml version="1.0" encoding="utf-8"?><Relationships xmlns="http://schemas.openxmlformats.org/package/2006/relationships"><Relationship Id="rId1" Type="http://schemas.openxmlformats.org/officeDocument/2006/relationships/image" Target="../media/image1.png" /></Relationships>
</file>

<file path=xl/drawings/_rels/drawing208.xml.rels>&#65279;<?xml version="1.0" encoding="utf-8"?><Relationships xmlns="http://schemas.openxmlformats.org/package/2006/relationships"><Relationship Id="rId1" Type="http://schemas.openxmlformats.org/officeDocument/2006/relationships/image" Target="../media/image1.png" /></Relationships>
</file>

<file path=xl/drawings/_rels/drawing209.xml.rels>&#65279;<?xml version="1.0" encoding="utf-8"?><Relationships xmlns="http://schemas.openxmlformats.org/package/2006/relationships"><Relationship Id="rId1" Type="http://schemas.openxmlformats.org/officeDocument/2006/relationships/image" Target="../media/image1.png" /></Relationships>
</file>

<file path=xl/drawings/_rels/drawing210.xml.rels>&#65279;<?xml version="1.0" encoding="utf-8"?><Relationships xmlns="http://schemas.openxmlformats.org/package/2006/relationships"><Relationship Id="rId1" Type="http://schemas.openxmlformats.org/officeDocument/2006/relationships/image" Target="../media/image1.png" /></Relationships>
</file>

<file path=xl/drawings/_rels/drawing211.xml.rels>&#65279;<?xml version="1.0" encoding="utf-8"?><Relationships xmlns="http://schemas.openxmlformats.org/package/2006/relationships"><Relationship Id="rId1" Type="http://schemas.openxmlformats.org/officeDocument/2006/relationships/image" Target="../media/image1.png" /></Relationships>
</file>

<file path=xl/drawings/_rels/drawing212.xml.rels>&#65279;<?xml version="1.0" encoding="utf-8"?><Relationships xmlns="http://schemas.openxmlformats.org/package/2006/relationships"><Relationship Id="rId1" Type="http://schemas.openxmlformats.org/officeDocument/2006/relationships/image" Target="../media/image1.png" /></Relationships>
</file>

<file path=xl/drawings/_rels/drawing213.xml.rels>&#65279;<?xml version="1.0" encoding="utf-8"?><Relationships xmlns="http://schemas.openxmlformats.org/package/2006/relationships"><Relationship Id="rId1" Type="http://schemas.openxmlformats.org/officeDocument/2006/relationships/image" Target="../media/image1.png" /></Relationships>
</file>

<file path=xl/drawings/_rels/drawing214.xml.rels>&#65279;<?xml version="1.0" encoding="utf-8"?><Relationships xmlns="http://schemas.openxmlformats.org/package/2006/relationships"><Relationship Id="rId1" Type="http://schemas.openxmlformats.org/officeDocument/2006/relationships/image" Target="../media/image1.png" /></Relationships>
</file>

<file path=xl/drawings/_rels/drawing215.xml.rels>&#65279;<?xml version="1.0" encoding="utf-8"?><Relationships xmlns="http://schemas.openxmlformats.org/package/2006/relationships"><Relationship Id="rId1" Type="http://schemas.openxmlformats.org/officeDocument/2006/relationships/image" Target="../media/image1.png" /></Relationships>
</file>

<file path=xl/drawings/_rels/drawing216.xml.rels>&#65279;<?xml version="1.0" encoding="utf-8"?><Relationships xmlns="http://schemas.openxmlformats.org/package/2006/relationships"><Relationship Id="rId1" Type="http://schemas.openxmlformats.org/officeDocument/2006/relationships/image" Target="../media/image1.png" /></Relationships>
</file>

<file path=xl/drawings/_rels/drawing217.xml.rels>&#65279;<?xml version="1.0" encoding="utf-8"?><Relationships xmlns="http://schemas.openxmlformats.org/package/2006/relationships"><Relationship Id="rId1" Type="http://schemas.openxmlformats.org/officeDocument/2006/relationships/image" Target="../media/image1.png" /></Relationships>
</file>

<file path=xl/drawings/_rels/drawing218.xml.rels>&#65279;<?xml version="1.0" encoding="utf-8"?><Relationships xmlns="http://schemas.openxmlformats.org/package/2006/relationships"><Relationship Id="rId1" Type="http://schemas.openxmlformats.org/officeDocument/2006/relationships/image" Target="../media/image1.png" /></Relationships>
</file>

<file path=xl/drawings/_rels/drawing219.xml.rels>&#65279;<?xml version="1.0" encoding="utf-8"?><Relationships xmlns="http://schemas.openxmlformats.org/package/2006/relationships"><Relationship Id="rId1" Type="http://schemas.openxmlformats.org/officeDocument/2006/relationships/image" Target="../media/image1.png" /></Relationships>
</file>

<file path=xl/drawings/_rels/drawing220.xml.rels>&#65279;<?xml version="1.0" encoding="utf-8"?><Relationships xmlns="http://schemas.openxmlformats.org/package/2006/relationships"><Relationship Id="rId1" Type="http://schemas.openxmlformats.org/officeDocument/2006/relationships/image" Target="../media/image1.png" /></Relationships>
</file>

<file path=xl/drawings/_rels/drawing221.xml.rels>&#65279;<?xml version="1.0" encoding="utf-8"?><Relationships xmlns="http://schemas.openxmlformats.org/package/2006/relationships"><Relationship Id="rId1" Type="http://schemas.openxmlformats.org/officeDocument/2006/relationships/image" Target="../media/image1.png" /></Relationships>
</file>

<file path=xl/drawings/_rels/drawing222.xml.rels>&#65279;<?xml version="1.0" encoding="utf-8"?><Relationships xmlns="http://schemas.openxmlformats.org/package/2006/relationships"><Relationship Id="rId1" Type="http://schemas.openxmlformats.org/officeDocument/2006/relationships/image" Target="../media/image1.png" /></Relationships>
</file>

<file path=xl/drawings/_rels/drawing223.xml.rels>&#65279;<?xml version="1.0" encoding="utf-8"?><Relationships xmlns="http://schemas.openxmlformats.org/package/2006/relationships"><Relationship Id="rId1" Type="http://schemas.openxmlformats.org/officeDocument/2006/relationships/image" Target="../media/image1.png" /></Relationships>
</file>

<file path=xl/drawings/_rels/drawing224.xml.rels>&#65279;<?xml version="1.0" encoding="utf-8"?><Relationships xmlns="http://schemas.openxmlformats.org/package/2006/relationships"><Relationship Id="rId1" Type="http://schemas.openxmlformats.org/officeDocument/2006/relationships/image" Target="../media/image1.png" /></Relationships>
</file>

<file path=xl/drawings/_rels/drawing225.xml.rels>&#65279;<?xml version="1.0" encoding="utf-8"?><Relationships xmlns="http://schemas.openxmlformats.org/package/2006/relationships"><Relationship Id="rId1" Type="http://schemas.openxmlformats.org/officeDocument/2006/relationships/image" Target="../media/image1.png" /></Relationships>
</file>

<file path=xl/drawings/_rels/drawing226.xml.rels>&#65279;<?xml version="1.0" encoding="utf-8"?><Relationships xmlns="http://schemas.openxmlformats.org/package/2006/relationships"><Relationship Id="rId1" Type="http://schemas.openxmlformats.org/officeDocument/2006/relationships/image" Target="../media/image1.png" /></Relationships>
</file>

<file path=xl/drawings/_rels/drawing227.xml.rels>&#65279;<?xml version="1.0" encoding="utf-8"?><Relationships xmlns="http://schemas.openxmlformats.org/package/2006/relationships"><Relationship Id="rId1" Type="http://schemas.openxmlformats.org/officeDocument/2006/relationships/image" Target="../media/image1.png" /></Relationships>
</file>

<file path=xl/drawings/_rels/drawing228.xml.rels>&#65279;<?xml version="1.0" encoding="utf-8"?><Relationships xmlns="http://schemas.openxmlformats.org/package/2006/relationships"><Relationship Id="rId1" Type="http://schemas.openxmlformats.org/officeDocument/2006/relationships/image" Target="../media/image1.png" /></Relationships>
</file>

<file path=xl/drawings/_rels/drawing229.xml.rels>&#65279;<?xml version="1.0" encoding="utf-8"?><Relationships xmlns="http://schemas.openxmlformats.org/package/2006/relationships"><Relationship Id="rId1" Type="http://schemas.openxmlformats.org/officeDocument/2006/relationships/image" Target="../media/image1.png" /></Relationships>
</file>

<file path=xl/drawings/_rels/drawing230.xml.rels>&#65279;<?xml version="1.0" encoding="utf-8"?><Relationships xmlns="http://schemas.openxmlformats.org/package/2006/relationships"><Relationship Id="rId1" Type="http://schemas.openxmlformats.org/officeDocument/2006/relationships/image" Target="../media/image1.png" /></Relationships>
</file>

<file path=xl/drawings/_rels/drawing231.xml.rels>&#65279;<?xml version="1.0" encoding="utf-8"?><Relationships xmlns="http://schemas.openxmlformats.org/package/2006/relationships"><Relationship Id="rId1" Type="http://schemas.openxmlformats.org/officeDocument/2006/relationships/image" Target="../media/image1.png" /></Relationships>
</file>

<file path=xl/drawings/_rels/drawing232.xml.rels>&#65279;<?xml version="1.0" encoding="utf-8"?><Relationships xmlns="http://schemas.openxmlformats.org/package/2006/relationships"><Relationship Id="rId1" Type="http://schemas.openxmlformats.org/officeDocument/2006/relationships/image" Target="../media/image1.png" /></Relationships>
</file>

<file path=xl/drawings/_rels/drawing233.xml.rels>&#65279;<?xml version="1.0" encoding="utf-8"?><Relationships xmlns="http://schemas.openxmlformats.org/package/2006/relationships"><Relationship Id="rId1" Type="http://schemas.openxmlformats.org/officeDocument/2006/relationships/image" Target="../media/image1.png" /></Relationships>
</file>

<file path=xl/drawings/_rels/drawing234.xml.rels>&#65279;<?xml version="1.0" encoding="utf-8"?><Relationships xmlns="http://schemas.openxmlformats.org/package/2006/relationships"><Relationship Id="rId1" Type="http://schemas.openxmlformats.org/officeDocument/2006/relationships/image" Target="../media/image1.png" /></Relationships>
</file>

<file path=xl/drawings/_rels/drawing235.xml.rels>&#65279;<?xml version="1.0" encoding="utf-8"?><Relationships xmlns="http://schemas.openxmlformats.org/package/2006/relationships"><Relationship Id="rId1" Type="http://schemas.openxmlformats.org/officeDocument/2006/relationships/image" Target="../media/image1.png" /></Relationships>
</file>

<file path=xl/drawings/_rels/drawing236.xml.rels>&#65279;<?xml version="1.0" encoding="utf-8"?><Relationships xmlns="http://schemas.openxmlformats.org/package/2006/relationships"><Relationship Id="rId1" Type="http://schemas.openxmlformats.org/officeDocument/2006/relationships/image" Target="../media/image1.png" /></Relationships>
</file>

<file path=xl/drawings/_rels/drawing237.xml.rels>&#65279;<?xml version="1.0" encoding="utf-8"?><Relationships xmlns="http://schemas.openxmlformats.org/package/2006/relationships"><Relationship Id="rId1" Type="http://schemas.openxmlformats.org/officeDocument/2006/relationships/image" Target="../media/image1.png" /></Relationships>
</file>

<file path=xl/drawings/_rels/drawing238.xml.rels>&#65279;<?xml version="1.0" encoding="utf-8"?><Relationships xmlns="http://schemas.openxmlformats.org/package/2006/relationships"><Relationship Id="rId1" Type="http://schemas.openxmlformats.org/officeDocument/2006/relationships/image" Target="../media/image1.png" /></Relationships>
</file>

<file path=xl/drawings/_rels/drawing239.xml.rels>&#65279;<?xml version="1.0" encoding="utf-8"?><Relationships xmlns="http://schemas.openxmlformats.org/package/2006/relationships"><Relationship Id="rId1" Type="http://schemas.openxmlformats.org/officeDocument/2006/relationships/image" Target="../media/image1.png" /></Relationships>
</file>

<file path=xl/drawings/_rels/drawing240.xml.rels>&#65279;<?xml version="1.0" encoding="utf-8"?><Relationships xmlns="http://schemas.openxmlformats.org/package/2006/relationships"><Relationship Id="rId1" Type="http://schemas.openxmlformats.org/officeDocument/2006/relationships/image" Target="../media/image1.png" /></Relationships>
</file>

<file path=xl/drawings/_rels/drawing241.xml.rels>&#65279;<?xml version="1.0" encoding="utf-8"?><Relationships xmlns="http://schemas.openxmlformats.org/package/2006/relationships"><Relationship Id="rId1" Type="http://schemas.openxmlformats.org/officeDocument/2006/relationships/image" Target="../media/image1.png" /></Relationships>
</file>

<file path=xl/drawings/_rels/drawing242.xml.rels>&#65279;<?xml version="1.0" encoding="utf-8"?><Relationships xmlns="http://schemas.openxmlformats.org/package/2006/relationships"><Relationship Id="rId1" Type="http://schemas.openxmlformats.org/officeDocument/2006/relationships/image" Target="../media/image1.png" /></Relationships>
</file>

<file path=xl/drawings/_rels/drawing243.xml.rels>&#65279;<?xml version="1.0" encoding="utf-8"?><Relationships xmlns="http://schemas.openxmlformats.org/package/2006/relationships"><Relationship Id="rId1" Type="http://schemas.openxmlformats.org/officeDocument/2006/relationships/image" Target="../media/image1.png" /></Relationships>
</file>

<file path=xl/drawings/_rels/drawing244.xml.rels>&#65279;<?xml version="1.0" encoding="utf-8"?><Relationships xmlns="http://schemas.openxmlformats.org/package/2006/relationships"><Relationship Id="rId1" Type="http://schemas.openxmlformats.org/officeDocument/2006/relationships/image" Target="../media/image1.png" /></Relationships>
</file>

<file path=xl/drawings/_rels/drawing245.xml.rels>&#65279;<?xml version="1.0" encoding="utf-8"?><Relationships xmlns="http://schemas.openxmlformats.org/package/2006/relationships"><Relationship Id="rId1" Type="http://schemas.openxmlformats.org/officeDocument/2006/relationships/image" Target="../media/image1.png" /></Relationships>
</file>

<file path=xl/drawings/_rels/drawing246.xml.rels>&#65279;<?xml version="1.0" encoding="utf-8"?><Relationships xmlns="http://schemas.openxmlformats.org/package/2006/relationships"><Relationship Id="rId1" Type="http://schemas.openxmlformats.org/officeDocument/2006/relationships/image" Target="../media/image1.png" /></Relationships>
</file>

<file path=xl/drawings/_rels/drawing247.xml.rels>&#65279;<?xml version="1.0" encoding="utf-8"?><Relationships xmlns="http://schemas.openxmlformats.org/package/2006/relationships"><Relationship Id="rId1" Type="http://schemas.openxmlformats.org/officeDocument/2006/relationships/image" Target="../media/image1.png" /></Relationships>
</file>

<file path=xl/drawings/_rels/drawing248.xml.rels>&#65279;<?xml version="1.0" encoding="utf-8"?><Relationships xmlns="http://schemas.openxmlformats.org/package/2006/relationships"><Relationship Id="rId1" Type="http://schemas.openxmlformats.org/officeDocument/2006/relationships/image" Target="../media/image1.png" /></Relationships>
</file>

<file path=xl/drawings/_rels/drawing249.xml.rels>&#65279;<?xml version="1.0" encoding="utf-8"?><Relationships xmlns="http://schemas.openxmlformats.org/package/2006/relationships"><Relationship Id="rId1" Type="http://schemas.openxmlformats.org/officeDocument/2006/relationships/image" Target="../media/image1.png" /></Relationships>
</file>

<file path=xl/drawings/_rels/drawing250.xml.rels>&#65279;<?xml version="1.0" encoding="utf-8"?><Relationships xmlns="http://schemas.openxmlformats.org/package/2006/relationships"><Relationship Id="rId1" Type="http://schemas.openxmlformats.org/officeDocument/2006/relationships/image" Target="../media/image1.png" /></Relationships>
</file>

<file path=xl/drawings/_rels/drawing251.xml.rels>&#65279;<?xml version="1.0" encoding="utf-8"?><Relationships xmlns="http://schemas.openxmlformats.org/package/2006/relationships"><Relationship Id="rId1" Type="http://schemas.openxmlformats.org/officeDocument/2006/relationships/image" Target="../media/image1.png" /></Relationships>
</file>

<file path=xl/drawings/_rels/drawing252.xml.rels>&#65279;<?xml version="1.0" encoding="utf-8"?><Relationships xmlns="http://schemas.openxmlformats.org/package/2006/relationships"><Relationship Id="rId1" Type="http://schemas.openxmlformats.org/officeDocument/2006/relationships/image" Target="../media/image1.png" /></Relationships>
</file>

<file path=xl/drawings/_rels/drawing253.xml.rels>&#65279;<?xml version="1.0" encoding="utf-8"?><Relationships xmlns="http://schemas.openxmlformats.org/package/2006/relationships"><Relationship Id="rId1" Type="http://schemas.openxmlformats.org/officeDocument/2006/relationships/image" Target="../media/image1.png" /></Relationships>
</file>

<file path=xl/drawings/_rels/drawing254.xml.rels>&#65279;<?xml version="1.0" encoding="utf-8"?><Relationships xmlns="http://schemas.openxmlformats.org/package/2006/relationships"><Relationship Id="rId1" Type="http://schemas.openxmlformats.org/officeDocument/2006/relationships/image" Target="../media/image1.png" /></Relationships>
</file>

<file path=xl/drawings/_rels/drawing255.xml.rels>&#65279;<?xml version="1.0" encoding="utf-8"?><Relationships xmlns="http://schemas.openxmlformats.org/package/2006/relationships"><Relationship Id="rId1" Type="http://schemas.openxmlformats.org/officeDocument/2006/relationships/image" Target="../media/image1.png" /></Relationships>
</file>

<file path=xl/drawings/_rels/drawing256.xml.rels>&#65279;<?xml version="1.0" encoding="utf-8"?><Relationships xmlns="http://schemas.openxmlformats.org/package/2006/relationships"><Relationship Id="rId1" Type="http://schemas.openxmlformats.org/officeDocument/2006/relationships/image" Target="../media/image1.png" /></Relationships>
</file>

<file path=xl/drawings/_rels/drawing257.xml.rels>&#65279;<?xml version="1.0" encoding="utf-8"?><Relationships xmlns="http://schemas.openxmlformats.org/package/2006/relationships"><Relationship Id="rId1" Type="http://schemas.openxmlformats.org/officeDocument/2006/relationships/image" Target="../media/image1.png" /></Relationships>
</file>

<file path=xl/drawings/_rels/drawing258.xml.rels>&#65279;<?xml version="1.0" encoding="utf-8"?><Relationships xmlns="http://schemas.openxmlformats.org/package/2006/relationships"><Relationship Id="rId1" Type="http://schemas.openxmlformats.org/officeDocument/2006/relationships/image" Target="../media/image1.png" /></Relationships>
</file>

<file path=xl/drawings/_rels/drawing259.xml.rels>&#65279;<?xml version="1.0" encoding="utf-8"?><Relationships xmlns="http://schemas.openxmlformats.org/package/2006/relationships"><Relationship Id="rId1" Type="http://schemas.openxmlformats.org/officeDocument/2006/relationships/image" Target="../media/image1.png" /></Relationships>
</file>

<file path=xl/drawings/_rels/drawing260.xml.rels>&#65279;<?xml version="1.0" encoding="utf-8"?><Relationships xmlns="http://schemas.openxmlformats.org/package/2006/relationships"><Relationship Id="rId1" Type="http://schemas.openxmlformats.org/officeDocument/2006/relationships/image" Target="../media/image1.png" /></Relationships>
</file>

<file path=xl/drawings/_rels/drawing261.xml.rels>&#65279;<?xml version="1.0" encoding="utf-8"?><Relationships xmlns="http://schemas.openxmlformats.org/package/2006/relationships"><Relationship Id="rId1" Type="http://schemas.openxmlformats.org/officeDocument/2006/relationships/image" Target="../media/image1.png" /></Relationships>
</file>

<file path=xl/drawings/_rels/drawing262.xml.rels>&#65279;<?xml version="1.0" encoding="utf-8"?><Relationships xmlns="http://schemas.openxmlformats.org/package/2006/relationships"><Relationship Id="rId1" Type="http://schemas.openxmlformats.org/officeDocument/2006/relationships/image" Target="../media/image1.png" /></Relationships>
</file>

<file path=xl/drawings/_rels/drawing263.xml.rels>&#65279;<?xml version="1.0" encoding="utf-8"?><Relationships xmlns="http://schemas.openxmlformats.org/package/2006/relationships"><Relationship Id="rId1" Type="http://schemas.openxmlformats.org/officeDocument/2006/relationships/image" Target="../media/image1.png" /></Relationships>
</file>

<file path=xl/drawings/_rels/drawing264.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8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8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8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8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8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8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8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8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8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8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9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9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9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9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9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9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9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9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9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9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0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0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0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0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0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0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0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0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0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0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1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1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1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1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1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1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1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1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1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1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2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2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2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2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2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2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2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2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2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2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3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3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3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3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3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3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3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3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3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3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4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4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4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4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4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4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4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4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4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4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5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5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5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5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5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5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5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5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5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5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6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6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6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6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6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_rels/sheet37.xml.rels>&#65279;<?xml version="1.0" encoding="utf-8"?><Relationships xmlns="http://schemas.openxmlformats.org/package/2006/relationships"><Relationship Id="rId1" Type="http://schemas.openxmlformats.org/officeDocument/2006/relationships/drawing" Target="../drawings/drawing37.xml" /></Relationships>
</file>

<file path=xl/worksheets/_rels/sheet38.xml.rels>&#65279;<?xml version="1.0" encoding="utf-8"?><Relationships xmlns="http://schemas.openxmlformats.org/package/2006/relationships"><Relationship Id="rId1" Type="http://schemas.openxmlformats.org/officeDocument/2006/relationships/drawing" Target="../drawings/drawing38.xml" /></Relationships>
</file>

<file path=xl/worksheets/_rels/sheet39.xml.rels>&#65279;<?xml version="1.0" encoding="utf-8"?><Relationships xmlns="http://schemas.openxmlformats.org/package/2006/relationships"><Relationship Id="rId1" Type="http://schemas.openxmlformats.org/officeDocument/2006/relationships/drawing" Target="../drawings/drawing39.xml" /></Relationships>
</file>

<file path=xl/worksheets/_rels/sheet40.xml.rels>&#65279;<?xml version="1.0" encoding="utf-8"?><Relationships xmlns="http://schemas.openxmlformats.org/package/2006/relationships"><Relationship Id="rId1" Type="http://schemas.openxmlformats.org/officeDocument/2006/relationships/drawing" Target="../drawings/drawing40.xml" /></Relationships>
</file>

<file path=xl/worksheets/_rels/sheet41.xml.rels>&#65279;<?xml version="1.0" encoding="utf-8"?><Relationships xmlns="http://schemas.openxmlformats.org/package/2006/relationships"><Relationship Id="rId1" Type="http://schemas.openxmlformats.org/officeDocument/2006/relationships/drawing" Target="../drawings/drawing41.xml" /></Relationships>
</file>

<file path=xl/worksheets/_rels/sheet42.xml.rels>&#65279;<?xml version="1.0" encoding="utf-8"?><Relationships xmlns="http://schemas.openxmlformats.org/package/2006/relationships"><Relationship Id="rId1" Type="http://schemas.openxmlformats.org/officeDocument/2006/relationships/drawing" Target="../drawings/drawing42.xml" /></Relationships>
</file>

<file path=xl/worksheets/_rels/sheet43.xml.rels>&#65279;<?xml version="1.0" encoding="utf-8"?><Relationships xmlns="http://schemas.openxmlformats.org/package/2006/relationships"><Relationship Id="rId1" Type="http://schemas.openxmlformats.org/officeDocument/2006/relationships/drawing" Target="../drawings/drawing43.xml" /></Relationships>
</file>

<file path=xl/worksheets/_rels/sheet44.xml.rels>&#65279;<?xml version="1.0" encoding="utf-8"?><Relationships xmlns="http://schemas.openxmlformats.org/package/2006/relationships"><Relationship Id="rId1" Type="http://schemas.openxmlformats.org/officeDocument/2006/relationships/drawing" Target="../drawings/drawing44.xml" /></Relationships>
</file>

<file path=xl/worksheets/_rels/sheet45.xml.rels>&#65279;<?xml version="1.0" encoding="utf-8"?><Relationships xmlns="http://schemas.openxmlformats.org/package/2006/relationships"><Relationship Id="rId1" Type="http://schemas.openxmlformats.org/officeDocument/2006/relationships/drawing" Target="../drawings/drawing45.xml" /></Relationships>
</file>

<file path=xl/worksheets/_rels/sheet46.xml.rels>&#65279;<?xml version="1.0" encoding="utf-8"?><Relationships xmlns="http://schemas.openxmlformats.org/package/2006/relationships"><Relationship Id="rId1" Type="http://schemas.openxmlformats.org/officeDocument/2006/relationships/drawing" Target="../drawings/drawing46.xml" /></Relationships>
</file>

<file path=xl/worksheets/_rels/sheet47.xml.rels>&#65279;<?xml version="1.0" encoding="utf-8"?><Relationships xmlns="http://schemas.openxmlformats.org/package/2006/relationships"><Relationship Id="rId1" Type="http://schemas.openxmlformats.org/officeDocument/2006/relationships/drawing" Target="../drawings/drawing47.xml" /></Relationships>
</file>

<file path=xl/worksheets/_rels/sheet48.xml.rels>&#65279;<?xml version="1.0" encoding="utf-8"?><Relationships xmlns="http://schemas.openxmlformats.org/package/2006/relationships"><Relationship Id="rId1" Type="http://schemas.openxmlformats.org/officeDocument/2006/relationships/drawing" Target="../drawings/drawing48.xml" /></Relationships>
</file>

<file path=xl/worksheets/_rels/sheet49.xml.rels>&#65279;<?xml version="1.0" encoding="utf-8"?><Relationships xmlns="http://schemas.openxmlformats.org/package/2006/relationships"><Relationship Id="rId1" Type="http://schemas.openxmlformats.org/officeDocument/2006/relationships/drawing" Target="../drawings/drawing49.xml" /></Relationships>
</file>

<file path=xl/worksheets/_rels/sheet50.xml.rels>&#65279;<?xml version="1.0" encoding="utf-8"?><Relationships xmlns="http://schemas.openxmlformats.org/package/2006/relationships"><Relationship Id="rId1" Type="http://schemas.openxmlformats.org/officeDocument/2006/relationships/drawing" Target="../drawings/drawing50.xml" /></Relationships>
</file>

<file path=xl/worksheets/_rels/sheet51.xml.rels>&#65279;<?xml version="1.0" encoding="utf-8"?><Relationships xmlns="http://schemas.openxmlformats.org/package/2006/relationships"><Relationship Id="rId1" Type="http://schemas.openxmlformats.org/officeDocument/2006/relationships/drawing" Target="../drawings/drawing51.xml" /></Relationships>
</file>

<file path=xl/worksheets/_rels/sheet52.xml.rels>&#65279;<?xml version="1.0" encoding="utf-8"?><Relationships xmlns="http://schemas.openxmlformats.org/package/2006/relationships"><Relationship Id="rId1" Type="http://schemas.openxmlformats.org/officeDocument/2006/relationships/drawing" Target="../drawings/drawing52.xml" /></Relationships>
</file>

<file path=xl/worksheets/_rels/sheet53.xml.rels>&#65279;<?xml version="1.0" encoding="utf-8"?><Relationships xmlns="http://schemas.openxmlformats.org/package/2006/relationships"><Relationship Id="rId1" Type="http://schemas.openxmlformats.org/officeDocument/2006/relationships/drawing" Target="../drawings/drawing53.xml" /></Relationships>
</file>

<file path=xl/worksheets/_rels/sheet54.xml.rels>&#65279;<?xml version="1.0" encoding="utf-8"?><Relationships xmlns="http://schemas.openxmlformats.org/package/2006/relationships"><Relationship Id="rId1" Type="http://schemas.openxmlformats.org/officeDocument/2006/relationships/drawing" Target="../drawings/drawing54.xml" /></Relationships>
</file>

<file path=xl/worksheets/_rels/sheet55.xml.rels>&#65279;<?xml version="1.0" encoding="utf-8"?><Relationships xmlns="http://schemas.openxmlformats.org/package/2006/relationships"><Relationship Id="rId1" Type="http://schemas.openxmlformats.org/officeDocument/2006/relationships/drawing" Target="../drawings/drawing55.xml" /></Relationships>
</file>

<file path=xl/worksheets/_rels/sheet56.xml.rels>&#65279;<?xml version="1.0" encoding="utf-8"?><Relationships xmlns="http://schemas.openxmlformats.org/package/2006/relationships"><Relationship Id="rId1" Type="http://schemas.openxmlformats.org/officeDocument/2006/relationships/drawing" Target="../drawings/drawing56.xml" /></Relationships>
</file>

<file path=xl/worksheets/_rels/sheet57.xml.rels>&#65279;<?xml version="1.0" encoding="utf-8"?><Relationships xmlns="http://schemas.openxmlformats.org/package/2006/relationships"><Relationship Id="rId1" Type="http://schemas.openxmlformats.org/officeDocument/2006/relationships/drawing" Target="../drawings/drawing57.xml" /></Relationships>
</file>

<file path=xl/worksheets/_rels/sheet58.xml.rels>&#65279;<?xml version="1.0" encoding="utf-8"?><Relationships xmlns="http://schemas.openxmlformats.org/package/2006/relationships"><Relationship Id="rId1" Type="http://schemas.openxmlformats.org/officeDocument/2006/relationships/drawing" Target="../drawings/drawing58.xml" /></Relationships>
</file>

<file path=xl/worksheets/_rels/sheet59.xml.rels>&#65279;<?xml version="1.0" encoding="utf-8"?><Relationships xmlns="http://schemas.openxmlformats.org/package/2006/relationships"><Relationship Id="rId1" Type="http://schemas.openxmlformats.org/officeDocument/2006/relationships/drawing" Target="../drawings/drawing59.xml" /></Relationships>
</file>

<file path=xl/worksheets/_rels/sheet60.xml.rels>&#65279;<?xml version="1.0" encoding="utf-8"?><Relationships xmlns="http://schemas.openxmlformats.org/package/2006/relationships"><Relationship Id="rId1" Type="http://schemas.openxmlformats.org/officeDocument/2006/relationships/drawing" Target="../drawings/drawing60.xml" /></Relationships>
</file>

<file path=xl/worksheets/_rels/sheet61.xml.rels>&#65279;<?xml version="1.0" encoding="utf-8"?><Relationships xmlns="http://schemas.openxmlformats.org/package/2006/relationships"><Relationship Id="rId1" Type="http://schemas.openxmlformats.org/officeDocument/2006/relationships/drawing" Target="../drawings/drawing61.xml" /></Relationships>
</file>

<file path=xl/worksheets/_rels/sheet62.xml.rels>&#65279;<?xml version="1.0" encoding="utf-8"?><Relationships xmlns="http://schemas.openxmlformats.org/package/2006/relationships"><Relationship Id="rId1" Type="http://schemas.openxmlformats.org/officeDocument/2006/relationships/drawing" Target="../drawings/drawing62.xml" /></Relationships>
</file>

<file path=xl/worksheets/_rels/sheet63.xml.rels>&#65279;<?xml version="1.0" encoding="utf-8"?><Relationships xmlns="http://schemas.openxmlformats.org/package/2006/relationships"><Relationship Id="rId1" Type="http://schemas.openxmlformats.org/officeDocument/2006/relationships/drawing" Target="../drawings/drawing63.xml" /></Relationships>
</file>

<file path=xl/worksheets/_rels/sheet64.xml.rels>&#65279;<?xml version="1.0" encoding="utf-8"?><Relationships xmlns="http://schemas.openxmlformats.org/package/2006/relationships"><Relationship Id="rId1" Type="http://schemas.openxmlformats.org/officeDocument/2006/relationships/drawing" Target="../drawings/drawing64.xml" /></Relationships>
</file>

<file path=xl/worksheets/_rels/sheet65.xml.rels>&#65279;<?xml version="1.0" encoding="utf-8"?><Relationships xmlns="http://schemas.openxmlformats.org/package/2006/relationships"><Relationship Id="rId1" Type="http://schemas.openxmlformats.org/officeDocument/2006/relationships/drawing" Target="../drawings/drawing65.xml" /></Relationships>
</file>

<file path=xl/worksheets/_rels/sheet66.xml.rels>&#65279;<?xml version="1.0" encoding="utf-8"?><Relationships xmlns="http://schemas.openxmlformats.org/package/2006/relationships"><Relationship Id="rId1" Type="http://schemas.openxmlformats.org/officeDocument/2006/relationships/drawing" Target="../drawings/drawing66.xml" /></Relationships>
</file>

<file path=xl/worksheets/_rels/sheet67.xml.rels>&#65279;<?xml version="1.0" encoding="utf-8"?><Relationships xmlns="http://schemas.openxmlformats.org/package/2006/relationships"><Relationship Id="rId1" Type="http://schemas.openxmlformats.org/officeDocument/2006/relationships/drawing" Target="../drawings/drawing67.xml" /></Relationships>
</file>

<file path=xl/worksheets/_rels/sheet68.xml.rels>&#65279;<?xml version="1.0" encoding="utf-8"?><Relationships xmlns="http://schemas.openxmlformats.org/package/2006/relationships"><Relationship Id="rId1" Type="http://schemas.openxmlformats.org/officeDocument/2006/relationships/drawing" Target="../drawings/drawing68.xml" /></Relationships>
</file>

<file path=xl/worksheets/_rels/sheet69.xml.rels>&#65279;<?xml version="1.0" encoding="utf-8"?><Relationships xmlns="http://schemas.openxmlformats.org/package/2006/relationships"><Relationship Id="rId1" Type="http://schemas.openxmlformats.org/officeDocument/2006/relationships/drawing" Target="../drawings/drawing69.xml" /></Relationships>
</file>

<file path=xl/worksheets/_rels/sheet70.xml.rels>&#65279;<?xml version="1.0" encoding="utf-8"?><Relationships xmlns="http://schemas.openxmlformats.org/package/2006/relationships"><Relationship Id="rId1" Type="http://schemas.openxmlformats.org/officeDocument/2006/relationships/drawing" Target="../drawings/drawing70.xml" /></Relationships>
</file>

<file path=xl/worksheets/_rels/sheet71.xml.rels>&#65279;<?xml version="1.0" encoding="utf-8"?><Relationships xmlns="http://schemas.openxmlformats.org/package/2006/relationships"><Relationship Id="rId1" Type="http://schemas.openxmlformats.org/officeDocument/2006/relationships/drawing" Target="../drawings/drawing71.xml" /></Relationships>
</file>

<file path=xl/worksheets/_rels/sheet72.xml.rels>&#65279;<?xml version="1.0" encoding="utf-8"?><Relationships xmlns="http://schemas.openxmlformats.org/package/2006/relationships"><Relationship Id="rId1" Type="http://schemas.openxmlformats.org/officeDocument/2006/relationships/drawing" Target="../drawings/drawing72.xml" /></Relationships>
</file>

<file path=xl/worksheets/_rels/sheet73.xml.rels>&#65279;<?xml version="1.0" encoding="utf-8"?><Relationships xmlns="http://schemas.openxmlformats.org/package/2006/relationships"><Relationship Id="rId1" Type="http://schemas.openxmlformats.org/officeDocument/2006/relationships/drawing" Target="../drawings/drawing73.xml" /></Relationships>
</file>

<file path=xl/worksheets/_rels/sheet74.xml.rels>&#65279;<?xml version="1.0" encoding="utf-8"?><Relationships xmlns="http://schemas.openxmlformats.org/package/2006/relationships"><Relationship Id="rId1" Type="http://schemas.openxmlformats.org/officeDocument/2006/relationships/drawing" Target="../drawings/drawing74.xml" /></Relationships>
</file>

<file path=xl/worksheets/_rels/sheet75.xml.rels>&#65279;<?xml version="1.0" encoding="utf-8"?><Relationships xmlns="http://schemas.openxmlformats.org/package/2006/relationships"><Relationship Id="rId1" Type="http://schemas.openxmlformats.org/officeDocument/2006/relationships/drawing" Target="../drawings/drawing75.xml" /></Relationships>
</file>

<file path=xl/worksheets/_rels/sheet76.xml.rels>&#65279;<?xml version="1.0" encoding="utf-8"?><Relationships xmlns="http://schemas.openxmlformats.org/package/2006/relationships"><Relationship Id="rId1" Type="http://schemas.openxmlformats.org/officeDocument/2006/relationships/drawing" Target="../drawings/drawing76.xml" /></Relationships>
</file>

<file path=xl/worksheets/_rels/sheet77.xml.rels>&#65279;<?xml version="1.0" encoding="utf-8"?><Relationships xmlns="http://schemas.openxmlformats.org/package/2006/relationships"><Relationship Id="rId1" Type="http://schemas.openxmlformats.org/officeDocument/2006/relationships/drawing" Target="../drawings/drawing77.xml" /></Relationships>
</file>

<file path=xl/worksheets/_rels/sheet78.xml.rels>&#65279;<?xml version="1.0" encoding="utf-8"?><Relationships xmlns="http://schemas.openxmlformats.org/package/2006/relationships"><Relationship Id="rId1" Type="http://schemas.openxmlformats.org/officeDocument/2006/relationships/drawing" Target="../drawings/drawing78.xml" /></Relationships>
</file>

<file path=xl/worksheets/_rels/sheet79.xml.rels>&#65279;<?xml version="1.0" encoding="utf-8"?><Relationships xmlns="http://schemas.openxmlformats.org/package/2006/relationships"><Relationship Id="rId1" Type="http://schemas.openxmlformats.org/officeDocument/2006/relationships/drawing" Target="../drawings/drawing79.xml" /></Relationships>
</file>

<file path=xl/worksheets/_rels/sheet80.xml.rels>&#65279;<?xml version="1.0" encoding="utf-8"?><Relationships xmlns="http://schemas.openxmlformats.org/package/2006/relationships"><Relationship Id="rId1" Type="http://schemas.openxmlformats.org/officeDocument/2006/relationships/drawing" Target="../drawings/drawing80.xml" /></Relationships>
</file>

<file path=xl/worksheets/_rels/sheet81.xml.rels>&#65279;<?xml version="1.0" encoding="utf-8"?><Relationships xmlns="http://schemas.openxmlformats.org/package/2006/relationships"><Relationship Id="rId1" Type="http://schemas.openxmlformats.org/officeDocument/2006/relationships/drawing" Target="../drawings/drawing81.xml" /></Relationships>
</file>

<file path=xl/worksheets/_rels/sheet82.xml.rels>&#65279;<?xml version="1.0" encoding="utf-8"?><Relationships xmlns="http://schemas.openxmlformats.org/package/2006/relationships"><Relationship Id="rId1" Type="http://schemas.openxmlformats.org/officeDocument/2006/relationships/drawing" Target="../drawings/drawing82.xml" /></Relationships>
</file>

<file path=xl/worksheets/_rels/sheet83.xml.rels>&#65279;<?xml version="1.0" encoding="utf-8"?><Relationships xmlns="http://schemas.openxmlformats.org/package/2006/relationships"><Relationship Id="rId1" Type="http://schemas.openxmlformats.org/officeDocument/2006/relationships/drawing" Target="../drawings/drawing83.xml" /></Relationships>
</file>

<file path=xl/worksheets/_rels/sheet84.xml.rels>&#65279;<?xml version="1.0" encoding="utf-8"?><Relationships xmlns="http://schemas.openxmlformats.org/package/2006/relationships"><Relationship Id="rId1" Type="http://schemas.openxmlformats.org/officeDocument/2006/relationships/drawing" Target="../drawings/drawing84.xml" /></Relationships>
</file>

<file path=xl/worksheets/_rels/sheet85.xml.rels>&#65279;<?xml version="1.0" encoding="utf-8"?><Relationships xmlns="http://schemas.openxmlformats.org/package/2006/relationships"><Relationship Id="rId1" Type="http://schemas.openxmlformats.org/officeDocument/2006/relationships/drawing" Target="../drawings/drawing85.xml" /></Relationships>
</file>

<file path=xl/worksheets/_rels/sheet86.xml.rels>&#65279;<?xml version="1.0" encoding="utf-8"?><Relationships xmlns="http://schemas.openxmlformats.org/package/2006/relationships"><Relationship Id="rId1" Type="http://schemas.openxmlformats.org/officeDocument/2006/relationships/drawing" Target="../drawings/drawing86.xml" /></Relationships>
</file>

<file path=xl/worksheets/_rels/sheet87.xml.rels>&#65279;<?xml version="1.0" encoding="utf-8"?><Relationships xmlns="http://schemas.openxmlformats.org/package/2006/relationships"><Relationship Id="rId1" Type="http://schemas.openxmlformats.org/officeDocument/2006/relationships/drawing" Target="../drawings/drawing87.xml" /></Relationships>
</file>

<file path=xl/worksheets/_rels/sheet88.xml.rels>&#65279;<?xml version="1.0" encoding="utf-8"?><Relationships xmlns="http://schemas.openxmlformats.org/package/2006/relationships"><Relationship Id="rId1" Type="http://schemas.openxmlformats.org/officeDocument/2006/relationships/drawing" Target="../drawings/drawing88.xml" /></Relationships>
</file>

<file path=xl/worksheets/_rels/sheet89.xml.rels>&#65279;<?xml version="1.0" encoding="utf-8"?><Relationships xmlns="http://schemas.openxmlformats.org/package/2006/relationships"><Relationship Id="rId1" Type="http://schemas.openxmlformats.org/officeDocument/2006/relationships/drawing" Target="../drawings/drawing89.xml" /></Relationships>
</file>

<file path=xl/worksheets/_rels/sheet90.xml.rels>&#65279;<?xml version="1.0" encoding="utf-8"?><Relationships xmlns="http://schemas.openxmlformats.org/package/2006/relationships"><Relationship Id="rId1" Type="http://schemas.openxmlformats.org/officeDocument/2006/relationships/drawing" Target="../drawings/drawing90.xml" /></Relationships>
</file>

<file path=xl/worksheets/_rels/sheet91.xml.rels>&#65279;<?xml version="1.0" encoding="utf-8"?><Relationships xmlns="http://schemas.openxmlformats.org/package/2006/relationships"><Relationship Id="rId1" Type="http://schemas.openxmlformats.org/officeDocument/2006/relationships/drawing" Target="../drawings/drawing91.xml" /></Relationships>
</file>

<file path=xl/worksheets/_rels/sheet92.xml.rels>&#65279;<?xml version="1.0" encoding="utf-8"?><Relationships xmlns="http://schemas.openxmlformats.org/package/2006/relationships"><Relationship Id="rId1" Type="http://schemas.openxmlformats.org/officeDocument/2006/relationships/drawing" Target="../drawings/drawing92.xml" /></Relationships>
</file>

<file path=xl/worksheets/_rels/sheet93.xml.rels>&#65279;<?xml version="1.0" encoding="utf-8"?><Relationships xmlns="http://schemas.openxmlformats.org/package/2006/relationships"><Relationship Id="rId1" Type="http://schemas.openxmlformats.org/officeDocument/2006/relationships/drawing" Target="../drawings/drawing93.xml" /></Relationships>
</file>

<file path=xl/worksheets/_rels/sheet94.xml.rels>&#65279;<?xml version="1.0" encoding="utf-8"?><Relationships xmlns="http://schemas.openxmlformats.org/package/2006/relationships"><Relationship Id="rId1" Type="http://schemas.openxmlformats.org/officeDocument/2006/relationships/drawing" Target="../drawings/drawing94.xml" /></Relationships>
</file>

<file path=xl/worksheets/_rels/sheet95.xml.rels>&#65279;<?xml version="1.0" encoding="utf-8"?><Relationships xmlns="http://schemas.openxmlformats.org/package/2006/relationships"><Relationship Id="rId1" Type="http://schemas.openxmlformats.org/officeDocument/2006/relationships/drawing" Target="../drawings/drawing95.xml" /></Relationships>
</file>

<file path=xl/worksheets/_rels/sheet96.xml.rels>&#65279;<?xml version="1.0" encoding="utf-8"?><Relationships xmlns="http://schemas.openxmlformats.org/package/2006/relationships"><Relationship Id="rId1" Type="http://schemas.openxmlformats.org/officeDocument/2006/relationships/drawing" Target="../drawings/drawing96.xml" /></Relationships>
</file>

<file path=xl/worksheets/_rels/sheet97.xml.rels>&#65279;<?xml version="1.0" encoding="utf-8"?><Relationships xmlns="http://schemas.openxmlformats.org/package/2006/relationships"><Relationship Id="rId1" Type="http://schemas.openxmlformats.org/officeDocument/2006/relationships/drawing" Target="../drawings/drawing97.xml" /></Relationships>
</file>

<file path=xl/worksheets/_rels/sheet98.xml.rels>&#65279;<?xml version="1.0" encoding="utf-8"?><Relationships xmlns="http://schemas.openxmlformats.org/package/2006/relationships"><Relationship Id="rId1" Type="http://schemas.openxmlformats.org/officeDocument/2006/relationships/drawing" Target="../drawings/drawing98.xml" /></Relationships>
</file>

<file path=xl/worksheets/_rels/sheet99.xml.rels>&#65279;<?xml version="1.0" encoding="utf-8"?><Relationships xmlns="http://schemas.openxmlformats.org/package/2006/relationships"><Relationship Id="rId1" Type="http://schemas.openxmlformats.org/officeDocument/2006/relationships/drawing" Target="../drawings/drawing99.xml" /></Relationships>
</file>

<file path=xl/worksheets/_rels/sheet100.xml.rels>&#65279;<?xml version="1.0" encoding="utf-8"?><Relationships xmlns="http://schemas.openxmlformats.org/package/2006/relationships"><Relationship Id="rId1" Type="http://schemas.openxmlformats.org/officeDocument/2006/relationships/drawing" Target="../drawings/drawing100.xml" /></Relationships>
</file>

<file path=xl/worksheets/_rels/sheet101.xml.rels>&#65279;<?xml version="1.0" encoding="utf-8"?><Relationships xmlns="http://schemas.openxmlformats.org/package/2006/relationships"><Relationship Id="rId1" Type="http://schemas.openxmlformats.org/officeDocument/2006/relationships/drawing" Target="../drawings/drawing101.xml" /></Relationships>
</file>

<file path=xl/worksheets/_rels/sheet102.xml.rels>&#65279;<?xml version="1.0" encoding="utf-8"?><Relationships xmlns="http://schemas.openxmlformats.org/package/2006/relationships"><Relationship Id="rId1" Type="http://schemas.openxmlformats.org/officeDocument/2006/relationships/drawing" Target="../drawings/drawing102.xml" /></Relationships>
</file>

<file path=xl/worksheets/_rels/sheet103.xml.rels>&#65279;<?xml version="1.0" encoding="utf-8"?><Relationships xmlns="http://schemas.openxmlformats.org/package/2006/relationships"><Relationship Id="rId1" Type="http://schemas.openxmlformats.org/officeDocument/2006/relationships/drawing" Target="../drawings/drawing103.xml" /></Relationships>
</file>

<file path=xl/worksheets/_rels/sheet104.xml.rels>&#65279;<?xml version="1.0" encoding="utf-8"?><Relationships xmlns="http://schemas.openxmlformats.org/package/2006/relationships"><Relationship Id="rId1" Type="http://schemas.openxmlformats.org/officeDocument/2006/relationships/drawing" Target="../drawings/drawing104.xml" /></Relationships>
</file>

<file path=xl/worksheets/_rels/sheet105.xml.rels>&#65279;<?xml version="1.0" encoding="utf-8"?><Relationships xmlns="http://schemas.openxmlformats.org/package/2006/relationships"><Relationship Id="rId1" Type="http://schemas.openxmlformats.org/officeDocument/2006/relationships/drawing" Target="../drawings/drawing105.xml" /></Relationships>
</file>

<file path=xl/worksheets/_rels/sheet106.xml.rels>&#65279;<?xml version="1.0" encoding="utf-8"?><Relationships xmlns="http://schemas.openxmlformats.org/package/2006/relationships"><Relationship Id="rId1" Type="http://schemas.openxmlformats.org/officeDocument/2006/relationships/drawing" Target="../drawings/drawing106.xml" /></Relationships>
</file>

<file path=xl/worksheets/_rels/sheet107.xml.rels>&#65279;<?xml version="1.0" encoding="utf-8"?><Relationships xmlns="http://schemas.openxmlformats.org/package/2006/relationships"><Relationship Id="rId1" Type="http://schemas.openxmlformats.org/officeDocument/2006/relationships/drawing" Target="../drawings/drawing107.xml" /></Relationships>
</file>

<file path=xl/worksheets/_rels/sheet108.xml.rels>&#65279;<?xml version="1.0" encoding="utf-8"?><Relationships xmlns="http://schemas.openxmlformats.org/package/2006/relationships"><Relationship Id="rId1" Type="http://schemas.openxmlformats.org/officeDocument/2006/relationships/drawing" Target="../drawings/drawing108.xml" /></Relationships>
</file>

<file path=xl/worksheets/_rels/sheet109.xml.rels>&#65279;<?xml version="1.0" encoding="utf-8"?><Relationships xmlns="http://schemas.openxmlformats.org/package/2006/relationships"><Relationship Id="rId1" Type="http://schemas.openxmlformats.org/officeDocument/2006/relationships/drawing" Target="../drawings/drawing109.xml" /></Relationships>
</file>

<file path=xl/worksheets/_rels/sheet110.xml.rels>&#65279;<?xml version="1.0" encoding="utf-8"?><Relationships xmlns="http://schemas.openxmlformats.org/package/2006/relationships"><Relationship Id="rId1" Type="http://schemas.openxmlformats.org/officeDocument/2006/relationships/drawing" Target="../drawings/drawing110.xml" /></Relationships>
</file>

<file path=xl/worksheets/_rels/sheet111.xml.rels>&#65279;<?xml version="1.0" encoding="utf-8"?><Relationships xmlns="http://schemas.openxmlformats.org/package/2006/relationships"><Relationship Id="rId1" Type="http://schemas.openxmlformats.org/officeDocument/2006/relationships/drawing" Target="../drawings/drawing111.xml" /></Relationships>
</file>

<file path=xl/worksheets/_rels/sheet112.xml.rels>&#65279;<?xml version="1.0" encoding="utf-8"?><Relationships xmlns="http://schemas.openxmlformats.org/package/2006/relationships"><Relationship Id="rId1" Type="http://schemas.openxmlformats.org/officeDocument/2006/relationships/drawing" Target="../drawings/drawing112.xml" /></Relationships>
</file>

<file path=xl/worksheets/_rels/sheet113.xml.rels>&#65279;<?xml version="1.0" encoding="utf-8"?><Relationships xmlns="http://schemas.openxmlformats.org/package/2006/relationships"><Relationship Id="rId1" Type="http://schemas.openxmlformats.org/officeDocument/2006/relationships/drawing" Target="../drawings/drawing113.xml" /></Relationships>
</file>

<file path=xl/worksheets/_rels/sheet114.xml.rels>&#65279;<?xml version="1.0" encoding="utf-8"?><Relationships xmlns="http://schemas.openxmlformats.org/package/2006/relationships"><Relationship Id="rId1" Type="http://schemas.openxmlformats.org/officeDocument/2006/relationships/drawing" Target="../drawings/drawing114.xml" /></Relationships>
</file>

<file path=xl/worksheets/_rels/sheet115.xml.rels>&#65279;<?xml version="1.0" encoding="utf-8"?><Relationships xmlns="http://schemas.openxmlformats.org/package/2006/relationships"><Relationship Id="rId1" Type="http://schemas.openxmlformats.org/officeDocument/2006/relationships/drawing" Target="../drawings/drawing115.xml" /></Relationships>
</file>

<file path=xl/worksheets/_rels/sheet116.xml.rels>&#65279;<?xml version="1.0" encoding="utf-8"?><Relationships xmlns="http://schemas.openxmlformats.org/package/2006/relationships"><Relationship Id="rId1" Type="http://schemas.openxmlformats.org/officeDocument/2006/relationships/drawing" Target="../drawings/drawing116.xml" /></Relationships>
</file>

<file path=xl/worksheets/_rels/sheet117.xml.rels>&#65279;<?xml version="1.0" encoding="utf-8"?><Relationships xmlns="http://schemas.openxmlformats.org/package/2006/relationships"><Relationship Id="rId1" Type="http://schemas.openxmlformats.org/officeDocument/2006/relationships/drawing" Target="../drawings/drawing117.xml" /></Relationships>
</file>

<file path=xl/worksheets/_rels/sheet118.xml.rels>&#65279;<?xml version="1.0" encoding="utf-8"?><Relationships xmlns="http://schemas.openxmlformats.org/package/2006/relationships"><Relationship Id="rId1" Type="http://schemas.openxmlformats.org/officeDocument/2006/relationships/drawing" Target="../drawings/drawing118.xml" /></Relationships>
</file>

<file path=xl/worksheets/_rels/sheet119.xml.rels>&#65279;<?xml version="1.0" encoding="utf-8"?><Relationships xmlns="http://schemas.openxmlformats.org/package/2006/relationships"><Relationship Id="rId1" Type="http://schemas.openxmlformats.org/officeDocument/2006/relationships/drawing" Target="../drawings/drawing119.xml" /></Relationships>
</file>

<file path=xl/worksheets/_rels/sheet120.xml.rels>&#65279;<?xml version="1.0" encoding="utf-8"?><Relationships xmlns="http://schemas.openxmlformats.org/package/2006/relationships"><Relationship Id="rId1" Type="http://schemas.openxmlformats.org/officeDocument/2006/relationships/drawing" Target="../drawings/drawing120.xml" /></Relationships>
</file>

<file path=xl/worksheets/_rels/sheet121.xml.rels>&#65279;<?xml version="1.0" encoding="utf-8"?><Relationships xmlns="http://schemas.openxmlformats.org/package/2006/relationships"><Relationship Id="rId1" Type="http://schemas.openxmlformats.org/officeDocument/2006/relationships/drawing" Target="../drawings/drawing121.xml" /></Relationships>
</file>

<file path=xl/worksheets/_rels/sheet122.xml.rels>&#65279;<?xml version="1.0" encoding="utf-8"?><Relationships xmlns="http://schemas.openxmlformats.org/package/2006/relationships"><Relationship Id="rId1" Type="http://schemas.openxmlformats.org/officeDocument/2006/relationships/drawing" Target="../drawings/drawing122.xml" /></Relationships>
</file>

<file path=xl/worksheets/_rels/sheet123.xml.rels>&#65279;<?xml version="1.0" encoding="utf-8"?><Relationships xmlns="http://schemas.openxmlformats.org/package/2006/relationships"><Relationship Id="rId1" Type="http://schemas.openxmlformats.org/officeDocument/2006/relationships/drawing" Target="../drawings/drawing123.xml" /></Relationships>
</file>

<file path=xl/worksheets/_rels/sheet124.xml.rels>&#65279;<?xml version="1.0" encoding="utf-8"?><Relationships xmlns="http://schemas.openxmlformats.org/package/2006/relationships"><Relationship Id="rId1" Type="http://schemas.openxmlformats.org/officeDocument/2006/relationships/drawing" Target="../drawings/drawing124.xml" /></Relationships>
</file>

<file path=xl/worksheets/_rels/sheet125.xml.rels>&#65279;<?xml version="1.0" encoding="utf-8"?><Relationships xmlns="http://schemas.openxmlformats.org/package/2006/relationships"><Relationship Id="rId1" Type="http://schemas.openxmlformats.org/officeDocument/2006/relationships/drawing" Target="../drawings/drawing125.xml" /></Relationships>
</file>

<file path=xl/worksheets/_rels/sheet126.xml.rels>&#65279;<?xml version="1.0" encoding="utf-8"?><Relationships xmlns="http://schemas.openxmlformats.org/package/2006/relationships"><Relationship Id="rId1" Type="http://schemas.openxmlformats.org/officeDocument/2006/relationships/drawing" Target="../drawings/drawing126.xml" /></Relationships>
</file>

<file path=xl/worksheets/_rels/sheet127.xml.rels>&#65279;<?xml version="1.0" encoding="utf-8"?><Relationships xmlns="http://schemas.openxmlformats.org/package/2006/relationships"><Relationship Id="rId1" Type="http://schemas.openxmlformats.org/officeDocument/2006/relationships/drawing" Target="../drawings/drawing127.xml" /></Relationships>
</file>

<file path=xl/worksheets/_rels/sheet128.xml.rels>&#65279;<?xml version="1.0" encoding="utf-8"?><Relationships xmlns="http://schemas.openxmlformats.org/package/2006/relationships"><Relationship Id="rId1" Type="http://schemas.openxmlformats.org/officeDocument/2006/relationships/drawing" Target="../drawings/drawing128.xml" /></Relationships>
</file>

<file path=xl/worksheets/_rels/sheet129.xml.rels>&#65279;<?xml version="1.0" encoding="utf-8"?><Relationships xmlns="http://schemas.openxmlformats.org/package/2006/relationships"><Relationship Id="rId1" Type="http://schemas.openxmlformats.org/officeDocument/2006/relationships/drawing" Target="../drawings/drawing129.xml" /></Relationships>
</file>

<file path=xl/worksheets/_rels/sheet130.xml.rels>&#65279;<?xml version="1.0" encoding="utf-8"?><Relationships xmlns="http://schemas.openxmlformats.org/package/2006/relationships"><Relationship Id="rId1" Type="http://schemas.openxmlformats.org/officeDocument/2006/relationships/drawing" Target="../drawings/drawing130.xml" /></Relationships>
</file>

<file path=xl/worksheets/_rels/sheet131.xml.rels>&#65279;<?xml version="1.0" encoding="utf-8"?><Relationships xmlns="http://schemas.openxmlformats.org/package/2006/relationships"><Relationship Id="rId1" Type="http://schemas.openxmlformats.org/officeDocument/2006/relationships/drawing" Target="../drawings/drawing131.xml" /></Relationships>
</file>

<file path=xl/worksheets/_rels/sheet132.xml.rels>&#65279;<?xml version="1.0" encoding="utf-8"?><Relationships xmlns="http://schemas.openxmlformats.org/package/2006/relationships"><Relationship Id="rId1" Type="http://schemas.openxmlformats.org/officeDocument/2006/relationships/drawing" Target="../drawings/drawing132.xml" /></Relationships>
</file>

<file path=xl/worksheets/_rels/sheet133.xml.rels>&#65279;<?xml version="1.0" encoding="utf-8"?><Relationships xmlns="http://schemas.openxmlformats.org/package/2006/relationships"><Relationship Id="rId1" Type="http://schemas.openxmlformats.org/officeDocument/2006/relationships/drawing" Target="../drawings/drawing133.xml" /></Relationships>
</file>

<file path=xl/worksheets/_rels/sheet134.xml.rels>&#65279;<?xml version="1.0" encoding="utf-8"?><Relationships xmlns="http://schemas.openxmlformats.org/package/2006/relationships"><Relationship Id="rId1" Type="http://schemas.openxmlformats.org/officeDocument/2006/relationships/drawing" Target="../drawings/drawing134.xml" /></Relationships>
</file>

<file path=xl/worksheets/_rels/sheet135.xml.rels>&#65279;<?xml version="1.0" encoding="utf-8"?><Relationships xmlns="http://schemas.openxmlformats.org/package/2006/relationships"><Relationship Id="rId1" Type="http://schemas.openxmlformats.org/officeDocument/2006/relationships/drawing" Target="../drawings/drawing135.xml" /></Relationships>
</file>

<file path=xl/worksheets/_rels/sheet136.xml.rels>&#65279;<?xml version="1.0" encoding="utf-8"?><Relationships xmlns="http://schemas.openxmlformats.org/package/2006/relationships"><Relationship Id="rId1" Type="http://schemas.openxmlformats.org/officeDocument/2006/relationships/drawing" Target="../drawings/drawing136.xml" /></Relationships>
</file>

<file path=xl/worksheets/_rels/sheet137.xml.rels>&#65279;<?xml version="1.0" encoding="utf-8"?><Relationships xmlns="http://schemas.openxmlformats.org/package/2006/relationships"><Relationship Id="rId1" Type="http://schemas.openxmlformats.org/officeDocument/2006/relationships/drawing" Target="../drawings/drawing137.xml" /></Relationships>
</file>

<file path=xl/worksheets/_rels/sheet138.xml.rels>&#65279;<?xml version="1.0" encoding="utf-8"?><Relationships xmlns="http://schemas.openxmlformats.org/package/2006/relationships"><Relationship Id="rId1" Type="http://schemas.openxmlformats.org/officeDocument/2006/relationships/drawing" Target="../drawings/drawing138.xml" /></Relationships>
</file>

<file path=xl/worksheets/_rels/sheet139.xml.rels>&#65279;<?xml version="1.0" encoding="utf-8"?><Relationships xmlns="http://schemas.openxmlformats.org/package/2006/relationships"><Relationship Id="rId1" Type="http://schemas.openxmlformats.org/officeDocument/2006/relationships/drawing" Target="../drawings/drawing139.xml" /></Relationships>
</file>

<file path=xl/worksheets/_rels/sheet140.xml.rels>&#65279;<?xml version="1.0" encoding="utf-8"?><Relationships xmlns="http://schemas.openxmlformats.org/package/2006/relationships"><Relationship Id="rId1" Type="http://schemas.openxmlformats.org/officeDocument/2006/relationships/drawing" Target="../drawings/drawing140.xml" /></Relationships>
</file>

<file path=xl/worksheets/_rels/sheet141.xml.rels>&#65279;<?xml version="1.0" encoding="utf-8"?><Relationships xmlns="http://schemas.openxmlformats.org/package/2006/relationships"><Relationship Id="rId1" Type="http://schemas.openxmlformats.org/officeDocument/2006/relationships/drawing" Target="../drawings/drawing141.xml" /></Relationships>
</file>

<file path=xl/worksheets/_rels/sheet142.xml.rels>&#65279;<?xml version="1.0" encoding="utf-8"?><Relationships xmlns="http://schemas.openxmlformats.org/package/2006/relationships"><Relationship Id="rId1" Type="http://schemas.openxmlformats.org/officeDocument/2006/relationships/drawing" Target="../drawings/drawing142.xml" /></Relationships>
</file>

<file path=xl/worksheets/_rels/sheet143.xml.rels>&#65279;<?xml version="1.0" encoding="utf-8"?><Relationships xmlns="http://schemas.openxmlformats.org/package/2006/relationships"><Relationship Id="rId1" Type="http://schemas.openxmlformats.org/officeDocument/2006/relationships/drawing" Target="../drawings/drawing143.xml" /></Relationships>
</file>

<file path=xl/worksheets/_rels/sheet144.xml.rels>&#65279;<?xml version="1.0" encoding="utf-8"?><Relationships xmlns="http://schemas.openxmlformats.org/package/2006/relationships"><Relationship Id="rId1" Type="http://schemas.openxmlformats.org/officeDocument/2006/relationships/drawing" Target="../drawings/drawing144.xml" /></Relationships>
</file>

<file path=xl/worksheets/_rels/sheet145.xml.rels>&#65279;<?xml version="1.0" encoding="utf-8"?><Relationships xmlns="http://schemas.openxmlformats.org/package/2006/relationships"><Relationship Id="rId1" Type="http://schemas.openxmlformats.org/officeDocument/2006/relationships/drawing" Target="../drawings/drawing145.xml" /></Relationships>
</file>

<file path=xl/worksheets/_rels/sheet146.xml.rels>&#65279;<?xml version="1.0" encoding="utf-8"?><Relationships xmlns="http://schemas.openxmlformats.org/package/2006/relationships"><Relationship Id="rId1" Type="http://schemas.openxmlformats.org/officeDocument/2006/relationships/drawing" Target="../drawings/drawing146.xml" /></Relationships>
</file>

<file path=xl/worksheets/_rels/sheet147.xml.rels>&#65279;<?xml version="1.0" encoding="utf-8"?><Relationships xmlns="http://schemas.openxmlformats.org/package/2006/relationships"><Relationship Id="rId1" Type="http://schemas.openxmlformats.org/officeDocument/2006/relationships/drawing" Target="../drawings/drawing147.xml" /></Relationships>
</file>

<file path=xl/worksheets/_rels/sheet148.xml.rels>&#65279;<?xml version="1.0" encoding="utf-8"?><Relationships xmlns="http://schemas.openxmlformats.org/package/2006/relationships"><Relationship Id="rId1" Type="http://schemas.openxmlformats.org/officeDocument/2006/relationships/drawing" Target="../drawings/drawing148.xml" /></Relationships>
</file>

<file path=xl/worksheets/_rels/sheet149.xml.rels>&#65279;<?xml version="1.0" encoding="utf-8"?><Relationships xmlns="http://schemas.openxmlformats.org/package/2006/relationships"><Relationship Id="rId1" Type="http://schemas.openxmlformats.org/officeDocument/2006/relationships/drawing" Target="../drawings/drawing149.xml" /></Relationships>
</file>

<file path=xl/worksheets/_rels/sheet150.xml.rels>&#65279;<?xml version="1.0" encoding="utf-8"?><Relationships xmlns="http://schemas.openxmlformats.org/package/2006/relationships"><Relationship Id="rId1" Type="http://schemas.openxmlformats.org/officeDocument/2006/relationships/drawing" Target="../drawings/drawing150.xml" /></Relationships>
</file>

<file path=xl/worksheets/_rels/sheet151.xml.rels>&#65279;<?xml version="1.0" encoding="utf-8"?><Relationships xmlns="http://schemas.openxmlformats.org/package/2006/relationships"><Relationship Id="rId1" Type="http://schemas.openxmlformats.org/officeDocument/2006/relationships/drawing" Target="../drawings/drawing151.xml" /></Relationships>
</file>

<file path=xl/worksheets/_rels/sheet152.xml.rels>&#65279;<?xml version="1.0" encoding="utf-8"?><Relationships xmlns="http://schemas.openxmlformats.org/package/2006/relationships"><Relationship Id="rId1" Type="http://schemas.openxmlformats.org/officeDocument/2006/relationships/drawing" Target="../drawings/drawing152.xml" /></Relationships>
</file>

<file path=xl/worksheets/_rels/sheet153.xml.rels>&#65279;<?xml version="1.0" encoding="utf-8"?><Relationships xmlns="http://schemas.openxmlformats.org/package/2006/relationships"><Relationship Id="rId1" Type="http://schemas.openxmlformats.org/officeDocument/2006/relationships/drawing" Target="../drawings/drawing153.xml" /></Relationships>
</file>

<file path=xl/worksheets/_rels/sheet154.xml.rels>&#65279;<?xml version="1.0" encoding="utf-8"?><Relationships xmlns="http://schemas.openxmlformats.org/package/2006/relationships"><Relationship Id="rId1" Type="http://schemas.openxmlformats.org/officeDocument/2006/relationships/drawing" Target="../drawings/drawing154.xml" /></Relationships>
</file>

<file path=xl/worksheets/_rels/sheet155.xml.rels>&#65279;<?xml version="1.0" encoding="utf-8"?><Relationships xmlns="http://schemas.openxmlformats.org/package/2006/relationships"><Relationship Id="rId1" Type="http://schemas.openxmlformats.org/officeDocument/2006/relationships/drawing" Target="../drawings/drawing155.xml" /></Relationships>
</file>

<file path=xl/worksheets/_rels/sheet156.xml.rels>&#65279;<?xml version="1.0" encoding="utf-8"?><Relationships xmlns="http://schemas.openxmlformats.org/package/2006/relationships"><Relationship Id="rId1" Type="http://schemas.openxmlformats.org/officeDocument/2006/relationships/drawing" Target="../drawings/drawing156.xml" /></Relationships>
</file>

<file path=xl/worksheets/_rels/sheet157.xml.rels>&#65279;<?xml version="1.0" encoding="utf-8"?><Relationships xmlns="http://schemas.openxmlformats.org/package/2006/relationships"><Relationship Id="rId1" Type="http://schemas.openxmlformats.org/officeDocument/2006/relationships/drawing" Target="../drawings/drawing157.xml" /></Relationships>
</file>

<file path=xl/worksheets/_rels/sheet158.xml.rels>&#65279;<?xml version="1.0" encoding="utf-8"?><Relationships xmlns="http://schemas.openxmlformats.org/package/2006/relationships"><Relationship Id="rId1" Type="http://schemas.openxmlformats.org/officeDocument/2006/relationships/drawing" Target="../drawings/drawing158.xml" /></Relationships>
</file>

<file path=xl/worksheets/_rels/sheet159.xml.rels>&#65279;<?xml version="1.0" encoding="utf-8"?><Relationships xmlns="http://schemas.openxmlformats.org/package/2006/relationships"><Relationship Id="rId1" Type="http://schemas.openxmlformats.org/officeDocument/2006/relationships/drawing" Target="../drawings/drawing159.xml" /></Relationships>
</file>

<file path=xl/worksheets/_rels/sheet160.xml.rels>&#65279;<?xml version="1.0" encoding="utf-8"?><Relationships xmlns="http://schemas.openxmlformats.org/package/2006/relationships"><Relationship Id="rId1" Type="http://schemas.openxmlformats.org/officeDocument/2006/relationships/drawing" Target="../drawings/drawing160.xml" /></Relationships>
</file>

<file path=xl/worksheets/_rels/sheet161.xml.rels>&#65279;<?xml version="1.0" encoding="utf-8"?><Relationships xmlns="http://schemas.openxmlformats.org/package/2006/relationships"><Relationship Id="rId1" Type="http://schemas.openxmlformats.org/officeDocument/2006/relationships/drawing" Target="../drawings/drawing161.xml" /></Relationships>
</file>

<file path=xl/worksheets/_rels/sheet162.xml.rels>&#65279;<?xml version="1.0" encoding="utf-8"?><Relationships xmlns="http://schemas.openxmlformats.org/package/2006/relationships"><Relationship Id="rId1" Type="http://schemas.openxmlformats.org/officeDocument/2006/relationships/drawing" Target="../drawings/drawing162.xml" /></Relationships>
</file>

<file path=xl/worksheets/_rels/sheet163.xml.rels>&#65279;<?xml version="1.0" encoding="utf-8"?><Relationships xmlns="http://schemas.openxmlformats.org/package/2006/relationships"><Relationship Id="rId1" Type="http://schemas.openxmlformats.org/officeDocument/2006/relationships/drawing" Target="../drawings/drawing163.xml" /></Relationships>
</file>

<file path=xl/worksheets/_rels/sheet164.xml.rels>&#65279;<?xml version="1.0" encoding="utf-8"?><Relationships xmlns="http://schemas.openxmlformats.org/package/2006/relationships"><Relationship Id="rId1" Type="http://schemas.openxmlformats.org/officeDocument/2006/relationships/drawing" Target="../drawings/drawing164.xml" /></Relationships>
</file>

<file path=xl/worksheets/_rels/sheet165.xml.rels>&#65279;<?xml version="1.0" encoding="utf-8"?><Relationships xmlns="http://schemas.openxmlformats.org/package/2006/relationships"><Relationship Id="rId1" Type="http://schemas.openxmlformats.org/officeDocument/2006/relationships/drawing" Target="../drawings/drawing165.xml" /></Relationships>
</file>

<file path=xl/worksheets/_rels/sheet166.xml.rels>&#65279;<?xml version="1.0" encoding="utf-8"?><Relationships xmlns="http://schemas.openxmlformats.org/package/2006/relationships"><Relationship Id="rId1" Type="http://schemas.openxmlformats.org/officeDocument/2006/relationships/drawing" Target="../drawings/drawing166.xml" /></Relationships>
</file>

<file path=xl/worksheets/_rels/sheet167.xml.rels>&#65279;<?xml version="1.0" encoding="utf-8"?><Relationships xmlns="http://schemas.openxmlformats.org/package/2006/relationships"><Relationship Id="rId1" Type="http://schemas.openxmlformats.org/officeDocument/2006/relationships/drawing" Target="../drawings/drawing167.xml" /></Relationships>
</file>

<file path=xl/worksheets/_rels/sheet168.xml.rels>&#65279;<?xml version="1.0" encoding="utf-8"?><Relationships xmlns="http://schemas.openxmlformats.org/package/2006/relationships"><Relationship Id="rId1" Type="http://schemas.openxmlformats.org/officeDocument/2006/relationships/drawing" Target="../drawings/drawing168.xml" /></Relationships>
</file>

<file path=xl/worksheets/_rels/sheet169.xml.rels>&#65279;<?xml version="1.0" encoding="utf-8"?><Relationships xmlns="http://schemas.openxmlformats.org/package/2006/relationships"><Relationship Id="rId1" Type="http://schemas.openxmlformats.org/officeDocument/2006/relationships/drawing" Target="../drawings/drawing169.xml" /></Relationships>
</file>

<file path=xl/worksheets/_rels/sheet170.xml.rels>&#65279;<?xml version="1.0" encoding="utf-8"?><Relationships xmlns="http://schemas.openxmlformats.org/package/2006/relationships"><Relationship Id="rId1" Type="http://schemas.openxmlformats.org/officeDocument/2006/relationships/drawing" Target="../drawings/drawing170.xml" /></Relationships>
</file>

<file path=xl/worksheets/_rels/sheet171.xml.rels>&#65279;<?xml version="1.0" encoding="utf-8"?><Relationships xmlns="http://schemas.openxmlformats.org/package/2006/relationships"><Relationship Id="rId1" Type="http://schemas.openxmlformats.org/officeDocument/2006/relationships/drawing" Target="../drawings/drawing171.xml" /></Relationships>
</file>

<file path=xl/worksheets/_rels/sheet172.xml.rels>&#65279;<?xml version="1.0" encoding="utf-8"?><Relationships xmlns="http://schemas.openxmlformats.org/package/2006/relationships"><Relationship Id="rId1" Type="http://schemas.openxmlformats.org/officeDocument/2006/relationships/drawing" Target="../drawings/drawing172.xml" /></Relationships>
</file>

<file path=xl/worksheets/_rels/sheet173.xml.rels>&#65279;<?xml version="1.0" encoding="utf-8"?><Relationships xmlns="http://schemas.openxmlformats.org/package/2006/relationships"><Relationship Id="rId1" Type="http://schemas.openxmlformats.org/officeDocument/2006/relationships/drawing" Target="../drawings/drawing173.xml" /></Relationships>
</file>

<file path=xl/worksheets/_rels/sheet174.xml.rels>&#65279;<?xml version="1.0" encoding="utf-8"?><Relationships xmlns="http://schemas.openxmlformats.org/package/2006/relationships"><Relationship Id="rId1" Type="http://schemas.openxmlformats.org/officeDocument/2006/relationships/drawing" Target="../drawings/drawing174.xml" /></Relationships>
</file>

<file path=xl/worksheets/_rels/sheet175.xml.rels>&#65279;<?xml version="1.0" encoding="utf-8"?><Relationships xmlns="http://schemas.openxmlformats.org/package/2006/relationships"><Relationship Id="rId1" Type="http://schemas.openxmlformats.org/officeDocument/2006/relationships/drawing" Target="../drawings/drawing175.xml" /></Relationships>
</file>

<file path=xl/worksheets/_rels/sheet176.xml.rels>&#65279;<?xml version="1.0" encoding="utf-8"?><Relationships xmlns="http://schemas.openxmlformats.org/package/2006/relationships"><Relationship Id="rId1" Type="http://schemas.openxmlformats.org/officeDocument/2006/relationships/drawing" Target="../drawings/drawing176.xml" /></Relationships>
</file>

<file path=xl/worksheets/_rels/sheet177.xml.rels>&#65279;<?xml version="1.0" encoding="utf-8"?><Relationships xmlns="http://schemas.openxmlformats.org/package/2006/relationships"><Relationship Id="rId1" Type="http://schemas.openxmlformats.org/officeDocument/2006/relationships/drawing" Target="../drawings/drawing177.xml" /></Relationships>
</file>

<file path=xl/worksheets/_rels/sheet178.xml.rels>&#65279;<?xml version="1.0" encoding="utf-8"?><Relationships xmlns="http://schemas.openxmlformats.org/package/2006/relationships"><Relationship Id="rId1" Type="http://schemas.openxmlformats.org/officeDocument/2006/relationships/drawing" Target="../drawings/drawing178.xml" /></Relationships>
</file>

<file path=xl/worksheets/_rels/sheet179.xml.rels>&#65279;<?xml version="1.0" encoding="utf-8"?><Relationships xmlns="http://schemas.openxmlformats.org/package/2006/relationships"><Relationship Id="rId1" Type="http://schemas.openxmlformats.org/officeDocument/2006/relationships/drawing" Target="../drawings/drawing179.xml" /></Relationships>
</file>

<file path=xl/worksheets/_rels/sheet180.xml.rels>&#65279;<?xml version="1.0" encoding="utf-8"?><Relationships xmlns="http://schemas.openxmlformats.org/package/2006/relationships"><Relationship Id="rId1" Type="http://schemas.openxmlformats.org/officeDocument/2006/relationships/drawing" Target="../drawings/drawing180.xml" /></Relationships>
</file>

<file path=xl/worksheets/_rels/sheet181.xml.rels>&#65279;<?xml version="1.0" encoding="utf-8"?><Relationships xmlns="http://schemas.openxmlformats.org/package/2006/relationships"><Relationship Id="rId1" Type="http://schemas.openxmlformats.org/officeDocument/2006/relationships/drawing" Target="../drawings/drawing181.xml" /></Relationships>
</file>

<file path=xl/worksheets/_rels/sheet182.xml.rels>&#65279;<?xml version="1.0" encoding="utf-8"?><Relationships xmlns="http://schemas.openxmlformats.org/package/2006/relationships"><Relationship Id="rId1" Type="http://schemas.openxmlformats.org/officeDocument/2006/relationships/drawing" Target="../drawings/drawing182.xml" /></Relationships>
</file>

<file path=xl/worksheets/_rels/sheet183.xml.rels>&#65279;<?xml version="1.0" encoding="utf-8"?><Relationships xmlns="http://schemas.openxmlformats.org/package/2006/relationships"><Relationship Id="rId1" Type="http://schemas.openxmlformats.org/officeDocument/2006/relationships/drawing" Target="../drawings/drawing183.xml" /></Relationships>
</file>

<file path=xl/worksheets/_rels/sheet184.xml.rels>&#65279;<?xml version="1.0" encoding="utf-8"?><Relationships xmlns="http://schemas.openxmlformats.org/package/2006/relationships"><Relationship Id="rId1" Type="http://schemas.openxmlformats.org/officeDocument/2006/relationships/drawing" Target="../drawings/drawing184.xml" /></Relationships>
</file>

<file path=xl/worksheets/_rels/sheet185.xml.rels>&#65279;<?xml version="1.0" encoding="utf-8"?><Relationships xmlns="http://schemas.openxmlformats.org/package/2006/relationships"><Relationship Id="rId1" Type="http://schemas.openxmlformats.org/officeDocument/2006/relationships/drawing" Target="../drawings/drawing185.xml" /></Relationships>
</file>

<file path=xl/worksheets/_rels/sheet186.xml.rels>&#65279;<?xml version="1.0" encoding="utf-8"?><Relationships xmlns="http://schemas.openxmlformats.org/package/2006/relationships"><Relationship Id="rId1" Type="http://schemas.openxmlformats.org/officeDocument/2006/relationships/drawing" Target="../drawings/drawing186.xml" /></Relationships>
</file>

<file path=xl/worksheets/_rels/sheet187.xml.rels>&#65279;<?xml version="1.0" encoding="utf-8"?><Relationships xmlns="http://schemas.openxmlformats.org/package/2006/relationships"><Relationship Id="rId1" Type="http://schemas.openxmlformats.org/officeDocument/2006/relationships/drawing" Target="../drawings/drawing187.xml" /></Relationships>
</file>

<file path=xl/worksheets/_rels/sheet188.xml.rels>&#65279;<?xml version="1.0" encoding="utf-8"?><Relationships xmlns="http://schemas.openxmlformats.org/package/2006/relationships"><Relationship Id="rId1" Type="http://schemas.openxmlformats.org/officeDocument/2006/relationships/drawing" Target="../drawings/drawing188.xml" /></Relationships>
</file>

<file path=xl/worksheets/_rels/sheet189.xml.rels>&#65279;<?xml version="1.0" encoding="utf-8"?><Relationships xmlns="http://schemas.openxmlformats.org/package/2006/relationships"><Relationship Id="rId1" Type="http://schemas.openxmlformats.org/officeDocument/2006/relationships/drawing" Target="../drawings/drawing189.xml" /></Relationships>
</file>

<file path=xl/worksheets/_rels/sheet190.xml.rels>&#65279;<?xml version="1.0" encoding="utf-8"?><Relationships xmlns="http://schemas.openxmlformats.org/package/2006/relationships"><Relationship Id="rId1" Type="http://schemas.openxmlformats.org/officeDocument/2006/relationships/drawing" Target="../drawings/drawing190.xml" /></Relationships>
</file>

<file path=xl/worksheets/_rels/sheet191.xml.rels>&#65279;<?xml version="1.0" encoding="utf-8"?><Relationships xmlns="http://schemas.openxmlformats.org/package/2006/relationships"><Relationship Id="rId1" Type="http://schemas.openxmlformats.org/officeDocument/2006/relationships/drawing" Target="../drawings/drawing191.xml" /></Relationships>
</file>

<file path=xl/worksheets/_rels/sheet192.xml.rels>&#65279;<?xml version="1.0" encoding="utf-8"?><Relationships xmlns="http://schemas.openxmlformats.org/package/2006/relationships"><Relationship Id="rId1" Type="http://schemas.openxmlformats.org/officeDocument/2006/relationships/drawing" Target="../drawings/drawing192.xml" /></Relationships>
</file>

<file path=xl/worksheets/_rels/sheet193.xml.rels>&#65279;<?xml version="1.0" encoding="utf-8"?><Relationships xmlns="http://schemas.openxmlformats.org/package/2006/relationships"><Relationship Id="rId1" Type="http://schemas.openxmlformats.org/officeDocument/2006/relationships/drawing" Target="../drawings/drawing193.xml" /></Relationships>
</file>

<file path=xl/worksheets/_rels/sheet194.xml.rels>&#65279;<?xml version="1.0" encoding="utf-8"?><Relationships xmlns="http://schemas.openxmlformats.org/package/2006/relationships"><Relationship Id="rId1" Type="http://schemas.openxmlformats.org/officeDocument/2006/relationships/drawing" Target="../drawings/drawing194.xml" /></Relationships>
</file>

<file path=xl/worksheets/_rels/sheet195.xml.rels>&#65279;<?xml version="1.0" encoding="utf-8"?><Relationships xmlns="http://schemas.openxmlformats.org/package/2006/relationships"><Relationship Id="rId1" Type="http://schemas.openxmlformats.org/officeDocument/2006/relationships/drawing" Target="../drawings/drawing195.xml" /></Relationships>
</file>

<file path=xl/worksheets/_rels/sheet196.xml.rels>&#65279;<?xml version="1.0" encoding="utf-8"?><Relationships xmlns="http://schemas.openxmlformats.org/package/2006/relationships"><Relationship Id="rId1" Type="http://schemas.openxmlformats.org/officeDocument/2006/relationships/drawing" Target="../drawings/drawing196.xml" /></Relationships>
</file>

<file path=xl/worksheets/_rels/sheet197.xml.rels>&#65279;<?xml version="1.0" encoding="utf-8"?><Relationships xmlns="http://schemas.openxmlformats.org/package/2006/relationships"><Relationship Id="rId1" Type="http://schemas.openxmlformats.org/officeDocument/2006/relationships/drawing" Target="../drawings/drawing197.xml" /></Relationships>
</file>

<file path=xl/worksheets/_rels/sheet198.xml.rels>&#65279;<?xml version="1.0" encoding="utf-8"?><Relationships xmlns="http://schemas.openxmlformats.org/package/2006/relationships"><Relationship Id="rId1" Type="http://schemas.openxmlformats.org/officeDocument/2006/relationships/drawing" Target="../drawings/drawing198.xml" /></Relationships>
</file>

<file path=xl/worksheets/_rels/sheet199.xml.rels>&#65279;<?xml version="1.0" encoding="utf-8"?><Relationships xmlns="http://schemas.openxmlformats.org/package/2006/relationships"><Relationship Id="rId1" Type="http://schemas.openxmlformats.org/officeDocument/2006/relationships/drawing" Target="../drawings/drawing199.xml" /></Relationships>
</file>

<file path=xl/worksheets/_rels/sheet200.xml.rels>&#65279;<?xml version="1.0" encoding="utf-8"?><Relationships xmlns="http://schemas.openxmlformats.org/package/2006/relationships"><Relationship Id="rId1" Type="http://schemas.openxmlformats.org/officeDocument/2006/relationships/drawing" Target="../drawings/drawing200.xml" /></Relationships>
</file>

<file path=xl/worksheets/_rels/sheet201.xml.rels>&#65279;<?xml version="1.0" encoding="utf-8"?><Relationships xmlns="http://schemas.openxmlformats.org/package/2006/relationships"><Relationship Id="rId1" Type="http://schemas.openxmlformats.org/officeDocument/2006/relationships/drawing" Target="../drawings/drawing201.xml" /></Relationships>
</file>

<file path=xl/worksheets/_rels/sheet202.xml.rels>&#65279;<?xml version="1.0" encoding="utf-8"?><Relationships xmlns="http://schemas.openxmlformats.org/package/2006/relationships"><Relationship Id="rId1" Type="http://schemas.openxmlformats.org/officeDocument/2006/relationships/drawing" Target="../drawings/drawing202.xml" /></Relationships>
</file>

<file path=xl/worksheets/_rels/sheet203.xml.rels>&#65279;<?xml version="1.0" encoding="utf-8"?><Relationships xmlns="http://schemas.openxmlformats.org/package/2006/relationships"><Relationship Id="rId1" Type="http://schemas.openxmlformats.org/officeDocument/2006/relationships/drawing" Target="../drawings/drawing203.xml" /></Relationships>
</file>

<file path=xl/worksheets/_rels/sheet204.xml.rels>&#65279;<?xml version="1.0" encoding="utf-8"?><Relationships xmlns="http://schemas.openxmlformats.org/package/2006/relationships"><Relationship Id="rId1" Type="http://schemas.openxmlformats.org/officeDocument/2006/relationships/drawing" Target="../drawings/drawing204.xml" /></Relationships>
</file>

<file path=xl/worksheets/_rels/sheet205.xml.rels>&#65279;<?xml version="1.0" encoding="utf-8"?><Relationships xmlns="http://schemas.openxmlformats.org/package/2006/relationships"><Relationship Id="rId1" Type="http://schemas.openxmlformats.org/officeDocument/2006/relationships/drawing" Target="../drawings/drawing205.xml" /></Relationships>
</file>

<file path=xl/worksheets/_rels/sheet206.xml.rels>&#65279;<?xml version="1.0" encoding="utf-8"?><Relationships xmlns="http://schemas.openxmlformats.org/package/2006/relationships"><Relationship Id="rId1" Type="http://schemas.openxmlformats.org/officeDocument/2006/relationships/drawing" Target="../drawings/drawing206.xml" /></Relationships>
</file>

<file path=xl/worksheets/_rels/sheet207.xml.rels>&#65279;<?xml version="1.0" encoding="utf-8"?><Relationships xmlns="http://schemas.openxmlformats.org/package/2006/relationships"><Relationship Id="rId1" Type="http://schemas.openxmlformats.org/officeDocument/2006/relationships/drawing" Target="../drawings/drawing207.xml" /></Relationships>
</file>

<file path=xl/worksheets/_rels/sheet208.xml.rels>&#65279;<?xml version="1.0" encoding="utf-8"?><Relationships xmlns="http://schemas.openxmlformats.org/package/2006/relationships"><Relationship Id="rId1" Type="http://schemas.openxmlformats.org/officeDocument/2006/relationships/drawing" Target="../drawings/drawing208.xml" /></Relationships>
</file>

<file path=xl/worksheets/_rels/sheet209.xml.rels>&#65279;<?xml version="1.0" encoding="utf-8"?><Relationships xmlns="http://schemas.openxmlformats.org/package/2006/relationships"><Relationship Id="rId1" Type="http://schemas.openxmlformats.org/officeDocument/2006/relationships/drawing" Target="../drawings/drawing209.xml" /></Relationships>
</file>

<file path=xl/worksheets/_rels/sheet210.xml.rels>&#65279;<?xml version="1.0" encoding="utf-8"?><Relationships xmlns="http://schemas.openxmlformats.org/package/2006/relationships"><Relationship Id="rId1" Type="http://schemas.openxmlformats.org/officeDocument/2006/relationships/drawing" Target="../drawings/drawing210.xml" /></Relationships>
</file>

<file path=xl/worksheets/_rels/sheet211.xml.rels>&#65279;<?xml version="1.0" encoding="utf-8"?><Relationships xmlns="http://schemas.openxmlformats.org/package/2006/relationships"><Relationship Id="rId1" Type="http://schemas.openxmlformats.org/officeDocument/2006/relationships/drawing" Target="../drawings/drawing211.xml" /></Relationships>
</file>

<file path=xl/worksheets/_rels/sheet212.xml.rels>&#65279;<?xml version="1.0" encoding="utf-8"?><Relationships xmlns="http://schemas.openxmlformats.org/package/2006/relationships"><Relationship Id="rId1" Type="http://schemas.openxmlformats.org/officeDocument/2006/relationships/drawing" Target="../drawings/drawing212.xml" /></Relationships>
</file>

<file path=xl/worksheets/_rels/sheet213.xml.rels>&#65279;<?xml version="1.0" encoding="utf-8"?><Relationships xmlns="http://schemas.openxmlformats.org/package/2006/relationships"><Relationship Id="rId1" Type="http://schemas.openxmlformats.org/officeDocument/2006/relationships/drawing" Target="../drawings/drawing213.xml" /></Relationships>
</file>

<file path=xl/worksheets/_rels/sheet214.xml.rels>&#65279;<?xml version="1.0" encoding="utf-8"?><Relationships xmlns="http://schemas.openxmlformats.org/package/2006/relationships"><Relationship Id="rId1" Type="http://schemas.openxmlformats.org/officeDocument/2006/relationships/drawing" Target="../drawings/drawing214.xml" /></Relationships>
</file>

<file path=xl/worksheets/_rels/sheet215.xml.rels>&#65279;<?xml version="1.0" encoding="utf-8"?><Relationships xmlns="http://schemas.openxmlformats.org/package/2006/relationships"><Relationship Id="rId1" Type="http://schemas.openxmlformats.org/officeDocument/2006/relationships/drawing" Target="../drawings/drawing215.xml" /></Relationships>
</file>

<file path=xl/worksheets/_rels/sheet216.xml.rels>&#65279;<?xml version="1.0" encoding="utf-8"?><Relationships xmlns="http://schemas.openxmlformats.org/package/2006/relationships"><Relationship Id="rId1" Type="http://schemas.openxmlformats.org/officeDocument/2006/relationships/drawing" Target="../drawings/drawing216.xml" /></Relationships>
</file>

<file path=xl/worksheets/_rels/sheet217.xml.rels>&#65279;<?xml version="1.0" encoding="utf-8"?><Relationships xmlns="http://schemas.openxmlformats.org/package/2006/relationships"><Relationship Id="rId1" Type="http://schemas.openxmlformats.org/officeDocument/2006/relationships/drawing" Target="../drawings/drawing217.xml" /></Relationships>
</file>

<file path=xl/worksheets/_rels/sheet218.xml.rels>&#65279;<?xml version="1.0" encoding="utf-8"?><Relationships xmlns="http://schemas.openxmlformats.org/package/2006/relationships"><Relationship Id="rId1" Type="http://schemas.openxmlformats.org/officeDocument/2006/relationships/drawing" Target="../drawings/drawing218.xml" /></Relationships>
</file>

<file path=xl/worksheets/_rels/sheet219.xml.rels>&#65279;<?xml version="1.0" encoding="utf-8"?><Relationships xmlns="http://schemas.openxmlformats.org/package/2006/relationships"><Relationship Id="rId1" Type="http://schemas.openxmlformats.org/officeDocument/2006/relationships/drawing" Target="../drawings/drawing219.xml" /></Relationships>
</file>

<file path=xl/worksheets/_rels/sheet220.xml.rels>&#65279;<?xml version="1.0" encoding="utf-8"?><Relationships xmlns="http://schemas.openxmlformats.org/package/2006/relationships"><Relationship Id="rId1" Type="http://schemas.openxmlformats.org/officeDocument/2006/relationships/drawing" Target="../drawings/drawing220.xml" /></Relationships>
</file>

<file path=xl/worksheets/_rels/sheet221.xml.rels>&#65279;<?xml version="1.0" encoding="utf-8"?><Relationships xmlns="http://schemas.openxmlformats.org/package/2006/relationships"><Relationship Id="rId1" Type="http://schemas.openxmlformats.org/officeDocument/2006/relationships/drawing" Target="../drawings/drawing221.xml" /></Relationships>
</file>

<file path=xl/worksheets/_rels/sheet222.xml.rels>&#65279;<?xml version="1.0" encoding="utf-8"?><Relationships xmlns="http://schemas.openxmlformats.org/package/2006/relationships"><Relationship Id="rId1" Type="http://schemas.openxmlformats.org/officeDocument/2006/relationships/drawing" Target="../drawings/drawing222.xml" /></Relationships>
</file>

<file path=xl/worksheets/_rels/sheet223.xml.rels>&#65279;<?xml version="1.0" encoding="utf-8"?><Relationships xmlns="http://schemas.openxmlformats.org/package/2006/relationships"><Relationship Id="rId1" Type="http://schemas.openxmlformats.org/officeDocument/2006/relationships/drawing" Target="../drawings/drawing223.xml" /></Relationships>
</file>

<file path=xl/worksheets/_rels/sheet224.xml.rels>&#65279;<?xml version="1.0" encoding="utf-8"?><Relationships xmlns="http://schemas.openxmlformats.org/package/2006/relationships"><Relationship Id="rId1" Type="http://schemas.openxmlformats.org/officeDocument/2006/relationships/drawing" Target="../drawings/drawing224.xml" /></Relationships>
</file>

<file path=xl/worksheets/_rels/sheet225.xml.rels>&#65279;<?xml version="1.0" encoding="utf-8"?><Relationships xmlns="http://schemas.openxmlformats.org/package/2006/relationships"><Relationship Id="rId1" Type="http://schemas.openxmlformats.org/officeDocument/2006/relationships/drawing" Target="../drawings/drawing225.xml" /></Relationships>
</file>

<file path=xl/worksheets/_rels/sheet226.xml.rels>&#65279;<?xml version="1.0" encoding="utf-8"?><Relationships xmlns="http://schemas.openxmlformats.org/package/2006/relationships"><Relationship Id="rId1" Type="http://schemas.openxmlformats.org/officeDocument/2006/relationships/drawing" Target="../drawings/drawing226.xml" /></Relationships>
</file>

<file path=xl/worksheets/_rels/sheet227.xml.rels>&#65279;<?xml version="1.0" encoding="utf-8"?><Relationships xmlns="http://schemas.openxmlformats.org/package/2006/relationships"><Relationship Id="rId1" Type="http://schemas.openxmlformats.org/officeDocument/2006/relationships/drawing" Target="../drawings/drawing227.xml" /></Relationships>
</file>

<file path=xl/worksheets/_rels/sheet228.xml.rels>&#65279;<?xml version="1.0" encoding="utf-8"?><Relationships xmlns="http://schemas.openxmlformats.org/package/2006/relationships"><Relationship Id="rId1" Type="http://schemas.openxmlformats.org/officeDocument/2006/relationships/drawing" Target="../drawings/drawing228.xml" /></Relationships>
</file>

<file path=xl/worksheets/_rels/sheet229.xml.rels>&#65279;<?xml version="1.0" encoding="utf-8"?><Relationships xmlns="http://schemas.openxmlformats.org/package/2006/relationships"><Relationship Id="rId1" Type="http://schemas.openxmlformats.org/officeDocument/2006/relationships/drawing" Target="../drawings/drawing229.xml" /></Relationships>
</file>

<file path=xl/worksheets/_rels/sheet230.xml.rels>&#65279;<?xml version="1.0" encoding="utf-8"?><Relationships xmlns="http://schemas.openxmlformats.org/package/2006/relationships"><Relationship Id="rId1" Type="http://schemas.openxmlformats.org/officeDocument/2006/relationships/drawing" Target="../drawings/drawing230.xml" /></Relationships>
</file>

<file path=xl/worksheets/_rels/sheet231.xml.rels>&#65279;<?xml version="1.0" encoding="utf-8"?><Relationships xmlns="http://schemas.openxmlformats.org/package/2006/relationships"><Relationship Id="rId1" Type="http://schemas.openxmlformats.org/officeDocument/2006/relationships/drawing" Target="../drawings/drawing231.xml" /></Relationships>
</file>

<file path=xl/worksheets/_rels/sheet232.xml.rels>&#65279;<?xml version="1.0" encoding="utf-8"?><Relationships xmlns="http://schemas.openxmlformats.org/package/2006/relationships"><Relationship Id="rId1" Type="http://schemas.openxmlformats.org/officeDocument/2006/relationships/drawing" Target="../drawings/drawing232.xml" /></Relationships>
</file>

<file path=xl/worksheets/_rels/sheet233.xml.rels>&#65279;<?xml version="1.0" encoding="utf-8"?><Relationships xmlns="http://schemas.openxmlformats.org/package/2006/relationships"><Relationship Id="rId1" Type="http://schemas.openxmlformats.org/officeDocument/2006/relationships/drawing" Target="../drawings/drawing233.xml" /></Relationships>
</file>

<file path=xl/worksheets/_rels/sheet234.xml.rels>&#65279;<?xml version="1.0" encoding="utf-8"?><Relationships xmlns="http://schemas.openxmlformats.org/package/2006/relationships"><Relationship Id="rId1" Type="http://schemas.openxmlformats.org/officeDocument/2006/relationships/drawing" Target="../drawings/drawing234.xml" /></Relationships>
</file>

<file path=xl/worksheets/_rels/sheet235.xml.rels>&#65279;<?xml version="1.0" encoding="utf-8"?><Relationships xmlns="http://schemas.openxmlformats.org/package/2006/relationships"><Relationship Id="rId1" Type="http://schemas.openxmlformats.org/officeDocument/2006/relationships/drawing" Target="../drawings/drawing235.xml" /></Relationships>
</file>

<file path=xl/worksheets/_rels/sheet236.xml.rels>&#65279;<?xml version="1.0" encoding="utf-8"?><Relationships xmlns="http://schemas.openxmlformats.org/package/2006/relationships"><Relationship Id="rId1" Type="http://schemas.openxmlformats.org/officeDocument/2006/relationships/drawing" Target="../drawings/drawing236.xml" /></Relationships>
</file>

<file path=xl/worksheets/_rels/sheet237.xml.rels>&#65279;<?xml version="1.0" encoding="utf-8"?><Relationships xmlns="http://schemas.openxmlformats.org/package/2006/relationships"><Relationship Id="rId1" Type="http://schemas.openxmlformats.org/officeDocument/2006/relationships/drawing" Target="../drawings/drawing237.xml" /></Relationships>
</file>

<file path=xl/worksheets/_rels/sheet238.xml.rels>&#65279;<?xml version="1.0" encoding="utf-8"?><Relationships xmlns="http://schemas.openxmlformats.org/package/2006/relationships"><Relationship Id="rId1" Type="http://schemas.openxmlformats.org/officeDocument/2006/relationships/drawing" Target="../drawings/drawing238.xml" /></Relationships>
</file>

<file path=xl/worksheets/_rels/sheet239.xml.rels>&#65279;<?xml version="1.0" encoding="utf-8"?><Relationships xmlns="http://schemas.openxmlformats.org/package/2006/relationships"><Relationship Id="rId1" Type="http://schemas.openxmlformats.org/officeDocument/2006/relationships/drawing" Target="../drawings/drawing239.xml" /></Relationships>
</file>

<file path=xl/worksheets/_rels/sheet240.xml.rels>&#65279;<?xml version="1.0" encoding="utf-8"?><Relationships xmlns="http://schemas.openxmlformats.org/package/2006/relationships"><Relationship Id="rId1" Type="http://schemas.openxmlformats.org/officeDocument/2006/relationships/drawing" Target="../drawings/drawing240.xml" /></Relationships>
</file>

<file path=xl/worksheets/_rels/sheet241.xml.rels>&#65279;<?xml version="1.0" encoding="utf-8"?><Relationships xmlns="http://schemas.openxmlformats.org/package/2006/relationships"><Relationship Id="rId1" Type="http://schemas.openxmlformats.org/officeDocument/2006/relationships/drawing" Target="../drawings/drawing241.xml" /></Relationships>
</file>

<file path=xl/worksheets/_rels/sheet242.xml.rels>&#65279;<?xml version="1.0" encoding="utf-8"?><Relationships xmlns="http://schemas.openxmlformats.org/package/2006/relationships"><Relationship Id="rId1" Type="http://schemas.openxmlformats.org/officeDocument/2006/relationships/drawing" Target="../drawings/drawing242.xml" /></Relationships>
</file>

<file path=xl/worksheets/_rels/sheet243.xml.rels>&#65279;<?xml version="1.0" encoding="utf-8"?><Relationships xmlns="http://schemas.openxmlformats.org/package/2006/relationships"><Relationship Id="rId1" Type="http://schemas.openxmlformats.org/officeDocument/2006/relationships/drawing" Target="../drawings/drawing243.xml" /></Relationships>
</file>

<file path=xl/worksheets/_rels/sheet244.xml.rels>&#65279;<?xml version="1.0" encoding="utf-8"?><Relationships xmlns="http://schemas.openxmlformats.org/package/2006/relationships"><Relationship Id="rId1" Type="http://schemas.openxmlformats.org/officeDocument/2006/relationships/drawing" Target="../drawings/drawing244.xml" /></Relationships>
</file>

<file path=xl/worksheets/_rels/sheet245.xml.rels>&#65279;<?xml version="1.0" encoding="utf-8"?><Relationships xmlns="http://schemas.openxmlformats.org/package/2006/relationships"><Relationship Id="rId1" Type="http://schemas.openxmlformats.org/officeDocument/2006/relationships/drawing" Target="../drawings/drawing245.xml" /></Relationships>
</file>

<file path=xl/worksheets/_rels/sheet246.xml.rels>&#65279;<?xml version="1.0" encoding="utf-8"?><Relationships xmlns="http://schemas.openxmlformats.org/package/2006/relationships"><Relationship Id="rId1" Type="http://schemas.openxmlformats.org/officeDocument/2006/relationships/drawing" Target="../drawings/drawing246.xml" /></Relationships>
</file>

<file path=xl/worksheets/_rels/sheet247.xml.rels>&#65279;<?xml version="1.0" encoding="utf-8"?><Relationships xmlns="http://schemas.openxmlformats.org/package/2006/relationships"><Relationship Id="rId1" Type="http://schemas.openxmlformats.org/officeDocument/2006/relationships/drawing" Target="../drawings/drawing247.xml" /></Relationships>
</file>

<file path=xl/worksheets/_rels/sheet248.xml.rels>&#65279;<?xml version="1.0" encoding="utf-8"?><Relationships xmlns="http://schemas.openxmlformats.org/package/2006/relationships"><Relationship Id="rId1" Type="http://schemas.openxmlformats.org/officeDocument/2006/relationships/drawing" Target="../drawings/drawing248.xml" /></Relationships>
</file>

<file path=xl/worksheets/_rels/sheet249.xml.rels>&#65279;<?xml version="1.0" encoding="utf-8"?><Relationships xmlns="http://schemas.openxmlformats.org/package/2006/relationships"><Relationship Id="rId1" Type="http://schemas.openxmlformats.org/officeDocument/2006/relationships/drawing" Target="../drawings/drawing249.xml" /></Relationships>
</file>

<file path=xl/worksheets/_rels/sheet250.xml.rels>&#65279;<?xml version="1.0" encoding="utf-8"?><Relationships xmlns="http://schemas.openxmlformats.org/package/2006/relationships"><Relationship Id="rId1" Type="http://schemas.openxmlformats.org/officeDocument/2006/relationships/drawing" Target="../drawings/drawing250.xml" /></Relationships>
</file>

<file path=xl/worksheets/_rels/sheet251.xml.rels>&#65279;<?xml version="1.0" encoding="utf-8"?><Relationships xmlns="http://schemas.openxmlformats.org/package/2006/relationships"><Relationship Id="rId1" Type="http://schemas.openxmlformats.org/officeDocument/2006/relationships/drawing" Target="../drawings/drawing251.xml" /></Relationships>
</file>

<file path=xl/worksheets/_rels/sheet252.xml.rels>&#65279;<?xml version="1.0" encoding="utf-8"?><Relationships xmlns="http://schemas.openxmlformats.org/package/2006/relationships"><Relationship Id="rId1" Type="http://schemas.openxmlformats.org/officeDocument/2006/relationships/drawing" Target="../drawings/drawing252.xml" /></Relationships>
</file>

<file path=xl/worksheets/_rels/sheet253.xml.rels>&#65279;<?xml version="1.0" encoding="utf-8"?><Relationships xmlns="http://schemas.openxmlformats.org/package/2006/relationships"><Relationship Id="rId1" Type="http://schemas.openxmlformats.org/officeDocument/2006/relationships/drawing" Target="../drawings/drawing253.xml" /></Relationships>
</file>

<file path=xl/worksheets/_rels/sheet254.xml.rels>&#65279;<?xml version="1.0" encoding="utf-8"?><Relationships xmlns="http://schemas.openxmlformats.org/package/2006/relationships"><Relationship Id="rId1" Type="http://schemas.openxmlformats.org/officeDocument/2006/relationships/drawing" Target="../drawings/drawing254.xml" /></Relationships>
</file>

<file path=xl/worksheets/_rels/sheet255.xml.rels>&#65279;<?xml version="1.0" encoding="utf-8"?><Relationships xmlns="http://schemas.openxmlformats.org/package/2006/relationships"><Relationship Id="rId1" Type="http://schemas.openxmlformats.org/officeDocument/2006/relationships/drawing" Target="../drawings/drawing255.xml" /></Relationships>
</file>

<file path=xl/worksheets/_rels/sheet256.xml.rels>&#65279;<?xml version="1.0" encoding="utf-8"?><Relationships xmlns="http://schemas.openxmlformats.org/package/2006/relationships"><Relationship Id="rId1" Type="http://schemas.openxmlformats.org/officeDocument/2006/relationships/drawing" Target="../drawings/drawing256.xml" /></Relationships>
</file>

<file path=xl/worksheets/_rels/sheet257.xml.rels>&#65279;<?xml version="1.0" encoding="utf-8"?><Relationships xmlns="http://schemas.openxmlformats.org/package/2006/relationships"><Relationship Id="rId1" Type="http://schemas.openxmlformats.org/officeDocument/2006/relationships/drawing" Target="../drawings/drawing257.xml" /></Relationships>
</file>

<file path=xl/worksheets/_rels/sheet258.xml.rels>&#65279;<?xml version="1.0" encoding="utf-8"?><Relationships xmlns="http://schemas.openxmlformats.org/package/2006/relationships"><Relationship Id="rId1" Type="http://schemas.openxmlformats.org/officeDocument/2006/relationships/drawing" Target="../drawings/drawing258.xml" /></Relationships>
</file>

<file path=xl/worksheets/_rels/sheet259.xml.rels>&#65279;<?xml version="1.0" encoding="utf-8"?><Relationships xmlns="http://schemas.openxmlformats.org/package/2006/relationships"><Relationship Id="rId1" Type="http://schemas.openxmlformats.org/officeDocument/2006/relationships/drawing" Target="../drawings/drawing259.xml" /></Relationships>
</file>

<file path=xl/worksheets/_rels/sheet260.xml.rels>&#65279;<?xml version="1.0" encoding="utf-8"?><Relationships xmlns="http://schemas.openxmlformats.org/package/2006/relationships"><Relationship Id="rId1" Type="http://schemas.openxmlformats.org/officeDocument/2006/relationships/drawing" Target="../drawings/drawing260.xml" /></Relationships>
</file>

<file path=xl/worksheets/_rels/sheet261.xml.rels>&#65279;<?xml version="1.0" encoding="utf-8"?><Relationships xmlns="http://schemas.openxmlformats.org/package/2006/relationships"><Relationship Id="rId1" Type="http://schemas.openxmlformats.org/officeDocument/2006/relationships/drawing" Target="../drawings/drawing261.xml" /></Relationships>
</file>

<file path=xl/worksheets/_rels/sheet262.xml.rels>&#65279;<?xml version="1.0" encoding="utf-8"?><Relationships xmlns="http://schemas.openxmlformats.org/package/2006/relationships"><Relationship Id="rId1" Type="http://schemas.openxmlformats.org/officeDocument/2006/relationships/drawing" Target="../drawings/drawing262.xml" /></Relationships>
</file>

<file path=xl/worksheets/_rels/sheet263.xml.rels>&#65279;<?xml version="1.0" encoding="utf-8"?><Relationships xmlns="http://schemas.openxmlformats.org/package/2006/relationships"><Relationship Id="rId1" Type="http://schemas.openxmlformats.org/officeDocument/2006/relationships/drawing" Target="../drawings/drawing263.xml" /></Relationships>
</file>

<file path=xl/worksheets/_rels/sheet264.xml.rels>&#65279;<?xml version="1.0" encoding="utf-8"?><Relationships xmlns="http://schemas.openxmlformats.org/package/2006/relationships"><Relationship Id="rId1" Type="http://schemas.openxmlformats.org/officeDocument/2006/relationships/drawing" Target="../drawings/drawing264.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5"/>
  <cols>
    <col min="1" max="1" width="18.570312" bestFit="1" customWidth="1"/>
    <col min="2" max="2" width="129.57031" customWidth="1"/>
    <col min="3" max="3" width="19.425781" customWidth="1"/>
    <col min="4" max="4" width="19.425781" customWidth="1"/>
    <col min="5" max="5" width="19.425781" customWidth="1"/>
  </cols>
  <sheetData>
    <row r="1">
      <c r="A1" s="1" t="s">
        <v>0</v>
      </c>
      <c r="B1" s="2" t="s">
        <v>1</v>
      </c>
      <c r="C1" s="3"/>
      <c r="D1" s="3"/>
      <c r="E1" s="3"/>
    </row>
    <row r="2">
      <c r="A2" s="1"/>
      <c r="B2" s="4" t="s">
        <v>2</v>
      </c>
      <c r="C2" s="3"/>
      <c r="D2" s="3"/>
      <c r="E2" s="3"/>
    </row>
    <row r="3">
      <c r="A3" s="3"/>
      <c r="B3" s="3"/>
      <c r="C3" s="3"/>
      <c r="D3" s="3"/>
      <c r="E3" s="3"/>
    </row>
    <row r="4" ht="20.25">
      <c r="A4" s="3"/>
      <c r="B4" s="4" t="s">
        <v>3</v>
      </c>
      <c r="C4" s="3"/>
      <c r="D4" s="3"/>
      <c r="E4" s="3"/>
    </row>
    <row r="5">
      <c r="A5" s="3"/>
      <c r="B5" s="3"/>
      <c r="C5" s="3"/>
      <c r="D5" s="3"/>
      <c r="E5" s="3"/>
    </row>
    <row r="6">
      <c r="A6" s="3"/>
      <c r="B6" s="5" t="s">
        <v>4</v>
      </c>
      <c r="C6" s="6">
        <f>C10+C18+C25+C46+C52+C64+C121+C148+C194+C236+C239+C301+C304+C305</f>
        <v>0</v>
      </c>
      <c r="D6" s="3"/>
      <c r="E6" s="3"/>
    </row>
    <row r="7">
      <c r="A7" s="3"/>
      <c r="B7" s="5" t="s">
        <v>5</v>
      </c>
      <c r="C7" s="6">
        <f>E10+E18+E25+E46+E52+E64+E121+E148+E194+E236+E239+E301+E304+E305</f>
        <v>0</v>
      </c>
      <c r="D7" s="3"/>
      <c r="E7" s="3"/>
    </row>
    <row r="8">
      <c r="A8" s="3"/>
      <c r="B8" s="3"/>
      <c r="C8" s="3"/>
      <c r="D8" s="3"/>
      <c r="E8" s="3"/>
    </row>
    <row r="9">
      <c r="A9" s="7" t="s">
        <v>6</v>
      </c>
      <c r="B9" s="7" t="s">
        <v>7</v>
      </c>
      <c r="C9" s="7" t="s">
        <v>8</v>
      </c>
      <c r="D9" s="7" t="s">
        <v>9</v>
      </c>
      <c r="E9" s="7" t="s">
        <v>10</v>
      </c>
    </row>
    <row r="10">
      <c r="A10" s="8" t="s">
        <v>11</v>
      </c>
      <c r="B10" s="8" t="s">
        <v>12</v>
      </c>
      <c r="C10" s="9">
        <f>C11+C12+C13+C14+C15+C16+C17</f>
        <v>0</v>
      </c>
      <c r="D10" s="9">
        <f>D11+D12+D13+D14+D15+D16+D17</f>
        <v>0</v>
      </c>
      <c r="E10" s="9">
        <f>E11+E12+E13+E14+E15+E16+E17</f>
        <v>0</v>
      </c>
    </row>
    <row r="11">
      <c r="A11" s="10" t="s">
        <v>13</v>
      </c>
      <c r="B11" s="10" t="s">
        <v>14</v>
      </c>
      <c r="C11" s="11">
        <f>'D.2.1.1.1SO 30-14-01'!I3</f>
        <v>0</v>
      </c>
      <c r="D11" s="11">
        <f>SUMIFS('D.2.1.1.1SO 30-14-01'!O:O,'D.2.1.1.1SO 30-14-01'!A:A,"P")</f>
        <v>0</v>
      </c>
      <c r="E11" s="11">
        <f>C11+D11</f>
        <v>0</v>
      </c>
    </row>
    <row r="12">
      <c r="A12" s="10" t="s">
        <v>15</v>
      </c>
      <c r="B12" s="10" t="s">
        <v>16</v>
      </c>
      <c r="C12" s="11">
        <f>'D.2.1.1.1SO 32-10-01'!I3</f>
        <v>0</v>
      </c>
      <c r="D12" s="11">
        <f>SUMIFS('D.2.1.1.1SO 32-10-01'!O:O,'D.2.1.1.1SO 32-10-01'!A:A,"P")</f>
        <v>0</v>
      </c>
      <c r="E12" s="11">
        <f>C12+D12</f>
        <v>0</v>
      </c>
    </row>
    <row r="13">
      <c r="A13" s="10" t="s">
        <v>17</v>
      </c>
      <c r="B13" s="10" t="s">
        <v>18</v>
      </c>
      <c r="C13" s="11">
        <f>'D.2.1.1.1SO 33-10-01'!I3</f>
        <v>0</v>
      </c>
      <c r="D13" s="11">
        <f>SUMIFS('D.2.1.1.1SO 33-10-01'!O:O,'D.2.1.1.1SO 33-10-01'!A:A,"P")</f>
        <v>0</v>
      </c>
      <c r="E13" s="11">
        <f>C13+D13</f>
        <v>0</v>
      </c>
    </row>
    <row r="14">
      <c r="A14" s="10" t="s">
        <v>19</v>
      </c>
      <c r="B14" s="10" t="s">
        <v>20</v>
      </c>
      <c r="C14" s="11">
        <f>'D.2.1.1.1SO 34-10-01'!I3</f>
        <v>0</v>
      </c>
      <c r="D14" s="11">
        <f>SUMIFS('D.2.1.1.1SO 34-10-01'!O:O,'D.2.1.1.1SO 34-10-01'!A:A,"P")</f>
        <v>0</v>
      </c>
      <c r="E14" s="11">
        <f>C14+D14</f>
        <v>0</v>
      </c>
    </row>
    <row r="15">
      <c r="A15" s="10" t="s">
        <v>21</v>
      </c>
      <c r="B15" s="10" t="s">
        <v>22</v>
      </c>
      <c r="C15" s="11">
        <f>'D.2.1.1.1SO 35-10-01'!I3</f>
        <v>0</v>
      </c>
      <c r="D15" s="11">
        <f>SUMIFS('D.2.1.1.1SO 35-10-01'!O:O,'D.2.1.1.1SO 35-10-01'!A:A,"P")</f>
        <v>0</v>
      </c>
      <c r="E15" s="11">
        <f>C15+D15</f>
        <v>0</v>
      </c>
    </row>
    <row r="16">
      <c r="A16" s="10" t="s">
        <v>23</v>
      </c>
      <c r="B16" s="10" t="s">
        <v>24</v>
      </c>
      <c r="C16" s="11">
        <f>'D.2.1.1.1SO 36-10-01'!I3</f>
        <v>0</v>
      </c>
      <c r="D16" s="11">
        <f>SUMIFS('D.2.1.1.1SO 36-10-01'!O:O,'D.2.1.1.1SO 36-10-01'!A:A,"P")</f>
        <v>0</v>
      </c>
      <c r="E16" s="11">
        <f>C16+D16</f>
        <v>0</v>
      </c>
    </row>
    <row r="17">
      <c r="A17" s="10" t="s">
        <v>25</v>
      </c>
      <c r="B17" s="10" t="s">
        <v>26</v>
      </c>
      <c r="C17" s="11">
        <f>'D.2.1.1.1SO 38-10-01'!I3</f>
        <v>0</v>
      </c>
      <c r="D17" s="11">
        <f>SUMIFS('D.2.1.1.1SO 38-10-01'!O:O,'D.2.1.1.1SO 38-10-01'!A:A,"P")</f>
        <v>0</v>
      </c>
      <c r="E17" s="11">
        <f>C17+D17</f>
        <v>0</v>
      </c>
    </row>
    <row r="18">
      <c r="A18" s="8" t="s">
        <v>27</v>
      </c>
      <c r="B18" s="8" t="s">
        <v>28</v>
      </c>
      <c r="C18" s="9">
        <f>C19+C20+C21+C22+C23+C24</f>
        <v>0</v>
      </c>
      <c r="D18" s="9">
        <f>D19+D20+D21+D22+D23+D24</f>
        <v>0</v>
      </c>
      <c r="E18" s="9">
        <f>E19+E20+E21+E22+E23+E24</f>
        <v>0</v>
      </c>
    </row>
    <row r="19">
      <c r="A19" s="10" t="s">
        <v>29</v>
      </c>
      <c r="B19" s="10" t="s">
        <v>30</v>
      </c>
      <c r="C19" s="11">
        <f>'D.2.1.1.2SO 32-11-01'!I3</f>
        <v>0</v>
      </c>
      <c r="D19" s="11">
        <f>SUMIFS('D.2.1.1.2SO 32-11-01'!O:O,'D.2.1.1.2SO 32-11-01'!A:A,"P")</f>
        <v>0</v>
      </c>
      <c r="E19" s="11">
        <f>C19+D19</f>
        <v>0</v>
      </c>
    </row>
    <row r="20">
      <c r="A20" s="10" t="s">
        <v>31</v>
      </c>
      <c r="B20" s="10" t="s">
        <v>32</v>
      </c>
      <c r="C20" s="11">
        <f>'D.2.1.1.2SO 33-11-01'!I3</f>
        <v>0</v>
      </c>
      <c r="D20" s="11">
        <f>SUMIFS('D.2.1.1.2SO 33-11-01'!O:O,'D.2.1.1.2SO 33-11-01'!A:A,"P")</f>
        <v>0</v>
      </c>
      <c r="E20" s="11">
        <f>C20+D20</f>
        <v>0</v>
      </c>
    </row>
    <row r="21">
      <c r="A21" s="10" t="s">
        <v>33</v>
      </c>
      <c r="B21" s="10" t="s">
        <v>34</v>
      </c>
      <c r="C21" s="11">
        <f>'D.2.1.1.2SO 34-11-01'!I3</f>
        <v>0</v>
      </c>
      <c r="D21" s="11">
        <f>SUMIFS('D.2.1.1.2SO 34-11-01'!O:O,'D.2.1.1.2SO 34-11-01'!A:A,"P")</f>
        <v>0</v>
      </c>
      <c r="E21" s="11">
        <f>C21+D21</f>
        <v>0</v>
      </c>
    </row>
    <row r="22">
      <c r="A22" s="10" t="s">
        <v>35</v>
      </c>
      <c r="B22" s="10" t="s">
        <v>36</v>
      </c>
      <c r="C22" s="11">
        <f>'D.2.1.1.2SO 35-11-01'!I3</f>
        <v>0</v>
      </c>
      <c r="D22" s="11">
        <f>SUMIFS('D.2.1.1.2SO 35-11-01'!O:O,'D.2.1.1.2SO 35-11-01'!A:A,"P")</f>
        <v>0</v>
      </c>
      <c r="E22" s="11">
        <f>C22+D22</f>
        <v>0</v>
      </c>
    </row>
    <row r="23">
      <c r="A23" s="10" t="s">
        <v>37</v>
      </c>
      <c r="B23" s="10" t="s">
        <v>38</v>
      </c>
      <c r="C23" s="11">
        <f>'D.2.1.1.2SO 36-11-01'!I3</f>
        <v>0</v>
      </c>
      <c r="D23" s="11">
        <f>SUMIFS('D.2.1.1.2SO 36-11-01'!O:O,'D.2.1.1.2SO 36-11-01'!A:A,"P")</f>
        <v>0</v>
      </c>
      <c r="E23" s="11">
        <f>C23+D23</f>
        <v>0</v>
      </c>
    </row>
    <row r="24">
      <c r="A24" s="10" t="s">
        <v>39</v>
      </c>
      <c r="B24" s="10" t="s">
        <v>40</v>
      </c>
      <c r="C24" s="11">
        <f>'D.2.1.1.2SO 38-11-01'!I3</f>
        <v>0</v>
      </c>
      <c r="D24" s="11">
        <f>SUMIFS('D.2.1.1.2SO 38-11-01'!O:O,'D.2.1.1.2SO 38-11-01'!A:A,"P")</f>
        <v>0</v>
      </c>
      <c r="E24" s="11">
        <f>C24+D24</f>
        <v>0</v>
      </c>
    </row>
    <row r="25">
      <c r="A25" s="8" t="s">
        <v>41</v>
      </c>
      <c r="B25" s="8" t="s">
        <v>42</v>
      </c>
      <c r="C25" s="9">
        <f>C26+C27+C28+C29+C30+C31+C32+C33+C34+C35+C36+C37+C38+C39+C40+C41+C42+C43+C44+C45</f>
        <v>0</v>
      </c>
      <c r="D25" s="9">
        <f>D26+D27+D28+D29+D30+D31+D32+D33+D34+D35+D36+D37+D38+D39+D40+D41+D42+D43+D44+D45</f>
        <v>0</v>
      </c>
      <c r="E25" s="9">
        <f>E26+E27+E28+E29+E30+E31+E32+E33+E34+E35+E36+E37+E38+E39+E40+E41+E42+E43+E44+E45</f>
        <v>0</v>
      </c>
    </row>
    <row r="26">
      <c r="A26" s="10" t="s">
        <v>43</v>
      </c>
      <c r="B26" s="10" t="s">
        <v>44</v>
      </c>
      <c r="C26" s="11">
        <f>'D.2.1.10SO 32-61-01'!I3</f>
        <v>0</v>
      </c>
      <c r="D26" s="11">
        <f>SUMIFS('D.2.1.10SO 32-61-01'!O:O,'D.2.1.10SO 32-61-01'!A:A,"P")</f>
        <v>0</v>
      </c>
      <c r="E26" s="11">
        <f>C26+D26</f>
        <v>0</v>
      </c>
    </row>
    <row r="27">
      <c r="A27" s="10" t="s">
        <v>45</v>
      </c>
      <c r="B27" s="10" t="s">
        <v>46</v>
      </c>
      <c r="C27" s="11">
        <f>'D.2.1.10SO 32-61-02'!I3</f>
        <v>0</v>
      </c>
      <c r="D27" s="11">
        <f>SUMIFS('D.2.1.10SO 32-61-02'!O:O,'D.2.1.10SO 32-61-02'!A:A,"P")</f>
        <v>0</v>
      </c>
      <c r="E27" s="11">
        <f>C27+D27</f>
        <v>0</v>
      </c>
    </row>
    <row r="28">
      <c r="A28" s="10" t="s">
        <v>47</v>
      </c>
      <c r="B28" s="10" t="s">
        <v>48</v>
      </c>
      <c r="C28" s="11">
        <f>'D.2.1.10SO 32-61-03'!I3</f>
        <v>0</v>
      </c>
      <c r="D28" s="11">
        <f>SUMIFS('D.2.1.10SO 32-61-03'!O:O,'D.2.1.10SO 32-61-03'!A:A,"P")</f>
        <v>0</v>
      </c>
      <c r="E28" s="11">
        <f>C28+D28</f>
        <v>0</v>
      </c>
    </row>
    <row r="29">
      <c r="A29" s="10" t="s">
        <v>49</v>
      </c>
      <c r="B29" s="10" t="s">
        <v>50</v>
      </c>
      <c r="C29" s="11">
        <f>'D.2.1.10SO 32-61-04'!I3</f>
        <v>0</v>
      </c>
      <c r="D29" s="11">
        <f>SUMIFS('D.2.1.10SO 32-61-04'!O:O,'D.2.1.10SO 32-61-04'!A:A,"P")</f>
        <v>0</v>
      </c>
      <c r="E29" s="11">
        <f>C29+D29</f>
        <v>0</v>
      </c>
    </row>
    <row r="30">
      <c r="A30" s="10" t="s">
        <v>51</v>
      </c>
      <c r="B30" s="10" t="s">
        <v>52</v>
      </c>
      <c r="C30" s="11">
        <f>'D.2.1.10SO 32-61-05'!I3</f>
        <v>0</v>
      </c>
      <c r="D30" s="11">
        <f>SUMIFS('D.2.1.10SO 32-61-05'!O:O,'D.2.1.10SO 32-61-05'!A:A,"P")</f>
        <v>0</v>
      </c>
      <c r="E30" s="11">
        <f>C30+D30</f>
        <v>0</v>
      </c>
    </row>
    <row r="31">
      <c r="A31" s="10" t="s">
        <v>53</v>
      </c>
      <c r="B31" s="10" t="s">
        <v>54</v>
      </c>
      <c r="C31" s="11">
        <f>'D.2.1.10SO 33-61-01'!I3</f>
        <v>0</v>
      </c>
      <c r="D31" s="11">
        <f>SUMIFS('D.2.1.10SO 33-61-01'!O:O,'D.2.1.10SO 33-61-01'!A:A,"P")</f>
        <v>0</v>
      </c>
      <c r="E31" s="11">
        <f>C31+D31</f>
        <v>0</v>
      </c>
    </row>
    <row r="32">
      <c r="A32" s="10" t="s">
        <v>55</v>
      </c>
      <c r="B32" s="10" t="s">
        <v>56</v>
      </c>
      <c r="C32" s="11">
        <f>'D.2.1.10SO 33-61-02'!I3</f>
        <v>0</v>
      </c>
      <c r="D32" s="11">
        <f>SUMIFS('D.2.1.10SO 33-61-02'!O:O,'D.2.1.10SO 33-61-02'!A:A,"P")</f>
        <v>0</v>
      </c>
      <c r="E32" s="11">
        <f>C32+D32</f>
        <v>0</v>
      </c>
    </row>
    <row r="33">
      <c r="A33" s="10" t="s">
        <v>57</v>
      </c>
      <c r="B33" s="10" t="s">
        <v>58</v>
      </c>
      <c r="C33" s="11">
        <f>'D.2.1.10SO 33-61-03'!I3</f>
        <v>0</v>
      </c>
      <c r="D33" s="11">
        <f>SUMIFS('D.2.1.10SO 33-61-03'!O:O,'D.2.1.10SO 33-61-03'!A:A,"P")</f>
        <v>0</v>
      </c>
      <c r="E33" s="11">
        <f>C33+D33</f>
        <v>0</v>
      </c>
    </row>
    <row r="34">
      <c r="A34" s="10" t="s">
        <v>59</v>
      </c>
      <c r="B34" s="10" t="s">
        <v>60</v>
      </c>
      <c r="C34" s="11">
        <f>'D.2.1.10SO 33-61-04'!I3</f>
        <v>0</v>
      </c>
      <c r="D34" s="11">
        <f>SUMIFS('D.2.1.10SO 33-61-04'!O:O,'D.2.1.10SO 33-61-04'!A:A,"P")</f>
        <v>0</v>
      </c>
      <c r="E34" s="11">
        <f>C34+D34</f>
        <v>0</v>
      </c>
    </row>
    <row r="35">
      <c r="A35" s="10" t="s">
        <v>61</v>
      </c>
      <c r="B35" s="10" t="s">
        <v>62</v>
      </c>
      <c r="C35" s="11">
        <f>'D.2.1.10SO 33-61-05'!I3</f>
        <v>0</v>
      </c>
      <c r="D35" s="11">
        <f>SUMIFS('D.2.1.10SO 33-61-05'!O:O,'D.2.1.10SO 33-61-05'!A:A,"P")</f>
        <v>0</v>
      </c>
      <c r="E35" s="11">
        <f>C35+D35</f>
        <v>0</v>
      </c>
    </row>
    <row r="36">
      <c r="A36" s="10" t="s">
        <v>63</v>
      </c>
      <c r="B36" s="10" t="s">
        <v>64</v>
      </c>
      <c r="C36" s="11">
        <f>'D.2.1.10SO 34-61-01'!I3</f>
        <v>0</v>
      </c>
      <c r="D36" s="11">
        <f>SUMIFS('D.2.1.10SO 34-61-01'!O:O,'D.2.1.10SO 34-61-01'!A:A,"P")</f>
        <v>0</v>
      </c>
      <c r="E36" s="11">
        <f>C36+D36</f>
        <v>0</v>
      </c>
    </row>
    <row r="37">
      <c r="A37" s="10" t="s">
        <v>65</v>
      </c>
      <c r="B37" s="10" t="s">
        <v>66</v>
      </c>
      <c r="C37" s="11">
        <f>'D.2.1.10SO 34-61-02'!I3</f>
        <v>0</v>
      </c>
      <c r="D37" s="11">
        <f>SUMIFS('D.2.1.10SO 34-61-02'!O:O,'D.2.1.10SO 34-61-02'!A:A,"P")</f>
        <v>0</v>
      </c>
      <c r="E37" s="11">
        <f>C37+D37</f>
        <v>0</v>
      </c>
    </row>
    <row r="38">
      <c r="A38" s="10" t="s">
        <v>67</v>
      </c>
      <c r="B38" s="10" t="s">
        <v>68</v>
      </c>
      <c r="C38" s="11">
        <f>'D.2.1.10SO 34-61-03'!I3</f>
        <v>0</v>
      </c>
      <c r="D38" s="11">
        <f>SUMIFS('D.2.1.10SO 34-61-03'!O:O,'D.2.1.10SO 34-61-03'!A:A,"P")</f>
        <v>0</v>
      </c>
      <c r="E38" s="11">
        <f>C38+D38</f>
        <v>0</v>
      </c>
    </row>
    <row r="39">
      <c r="A39" s="10" t="s">
        <v>69</v>
      </c>
      <c r="B39" s="10" t="s">
        <v>70</v>
      </c>
      <c r="C39" s="11">
        <f>'D.2.1.10SO 34-61-04'!I3</f>
        <v>0</v>
      </c>
      <c r="D39" s="11">
        <f>SUMIFS('D.2.1.10SO 34-61-04'!O:O,'D.2.1.10SO 34-61-04'!A:A,"P")</f>
        <v>0</v>
      </c>
      <c r="E39" s="11">
        <f>C39+D39</f>
        <v>0</v>
      </c>
    </row>
    <row r="40">
      <c r="A40" s="10" t="s">
        <v>71</v>
      </c>
      <c r="B40" s="10" t="s">
        <v>72</v>
      </c>
      <c r="C40" s="11">
        <f>'D.2.1.10SO 34-61-05'!I3</f>
        <v>0</v>
      </c>
      <c r="D40" s="11">
        <f>SUMIFS('D.2.1.10SO 34-61-05'!O:O,'D.2.1.10SO 34-61-05'!A:A,"P")</f>
        <v>0</v>
      </c>
      <c r="E40" s="11">
        <f>C40+D40</f>
        <v>0</v>
      </c>
    </row>
    <row r="41">
      <c r="A41" s="10" t="s">
        <v>73</v>
      </c>
      <c r="B41" s="10" t="s">
        <v>74</v>
      </c>
      <c r="C41" s="11">
        <f>'D.2.1.10SO 34-61-06'!I3</f>
        <v>0</v>
      </c>
      <c r="D41" s="11">
        <f>SUMIFS('D.2.1.10SO 34-61-06'!O:O,'D.2.1.10SO 34-61-06'!A:A,"P")</f>
        <v>0</v>
      </c>
      <c r="E41" s="11">
        <f>C41+D41</f>
        <v>0</v>
      </c>
    </row>
    <row r="42">
      <c r="A42" s="10" t="s">
        <v>75</v>
      </c>
      <c r="B42" s="10" t="s">
        <v>76</v>
      </c>
      <c r="C42" s="11">
        <f>'D.2.1.10SO 34-61-07'!I3</f>
        <v>0</v>
      </c>
      <c r="D42" s="11">
        <f>SUMIFS('D.2.1.10SO 34-61-07'!O:O,'D.2.1.10SO 34-61-07'!A:A,"P")</f>
        <v>0</v>
      </c>
      <c r="E42" s="11">
        <f>C42+D42</f>
        <v>0</v>
      </c>
    </row>
    <row r="43">
      <c r="A43" s="10" t="s">
        <v>77</v>
      </c>
      <c r="B43" s="10" t="s">
        <v>78</v>
      </c>
      <c r="C43" s="11">
        <f>'D.2.1.10SO 35-61-02'!I3</f>
        <v>0</v>
      </c>
      <c r="D43" s="11">
        <f>SUMIFS('D.2.1.10SO 35-61-02'!O:O,'D.2.1.10SO 35-61-02'!A:A,"P")</f>
        <v>0</v>
      </c>
      <c r="E43" s="11">
        <f>C43+D43</f>
        <v>0</v>
      </c>
    </row>
    <row r="44">
      <c r="A44" s="10" t="s">
        <v>79</v>
      </c>
      <c r="B44" s="10" t="s">
        <v>80</v>
      </c>
      <c r="C44" s="11">
        <f>'D.2.1.10SO 36-61-01'!I3</f>
        <v>0</v>
      </c>
      <c r="D44" s="11">
        <f>SUMIFS('D.2.1.10SO 36-61-01'!O:O,'D.2.1.10SO 36-61-01'!A:A,"P")</f>
        <v>0</v>
      </c>
      <c r="E44" s="11">
        <f>C44+D44</f>
        <v>0</v>
      </c>
    </row>
    <row r="45">
      <c r="A45" s="10" t="s">
        <v>81</v>
      </c>
      <c r="B45" s="10" t="s">
        <v>82</v>
      </c>
      <c r="C45" s="11">
        <f>'D.2.1.10SO 36-61-02'!I3</f>
        <v>0</v>
      </c>
      <c r="D45" s="11">
        <f>SUMIFS('D.2.1.10SO 36-61-02'!O:O,'D.2.1.10SO 36-61-02'!A:A,"P")</f>
        <v>0</v>
      </c>
      <c r="E45" s="11">
        <f>C45+D45</f>
        <v>0</v>
      </c>
    </row>
    <row r="46">
      <c r="A46" s="8" t="s">
        <v>83</v>
      </c>
      <c r="B46" s="8" t="s">
        <v>84</v>
      </c>
      <c r="C46" s="9">
        <f>C47+C48+C49+C50+C51</f>
        <v>0</v>
      </c>
      <c r="D46" s="9">
        <f>D47+D48+D49+D50+D51</f>
        <v>0</v>
      </c>
      <c r="E46" s="9">
        <f>E47+E48+E49+E50+E51</f>
        <v>0</v>
      </c>
    </row>
    <row r="47">
      <c r="A47" s="10" t="s">
        <v>85</v>
      </c>
      <c r="B47" s="10" t="s">
        <v>86</v>
      </c>
      <c r="C47" s="11">
        <f>'D.2.1.2SO 32-12-01'!I3</f>
        <v>0</v>
      </c>
      <c r="D47" s="11">
        <f>SUMIFS('D.2.1.2SO 32-12-01'!O:O,'D.2.1.2SO 32-12-01'!A:A,"P")</f>
        <v>0</v>
      </c>
      <c r="E47" s="11">
        <f>C47+D47</f>
        <v>0</v>
      </c>
    </row>
    <row r="48">
      <c r="A48" s="10" t="s">
        <v>87</v>
      </c>
      <c r="B48" s="10" t="s">
        <v>88</v>
      </c>
      <c r="C48" s="11">
        <f>'D.2.1.2SO 33-12-01'!I3</f>
        <v>0</v>
      </c>
      <c r="D48" s="11">
        <f>SUMIFS('D.2.1.2SO 33-12-01'!O:O,'D.2.1.2SO 33-12-01'!A:A,"P")</f>
        <v>0</v>
      </c>
      <c r="E48" s="11">
        <f>C48+D48</f>
        <v>0</v>
      </c>
    </row>
    <row r="49">
      <c r="A49" s="10" t="s">
        <v>89</v>
      </c>
      <c r="B49" s="10" t="s">
        <v>90</v>
      </c>
      <c r="C49" s="11">
        <f>'D.2.1.2SO 34-12-01'!I3</f>
        <v>0</v>
      </c>
      <c r="D49" s="11">
        <f>SUMIFS('D.2.1.2SO 34-12-01'!O:O,'D.2.1.2SO 34-12-01'!A:A,"P")</f>
        <v>0</v>
      </c>
      <c r="E49" s="11">
        <f>C49+D49</f>
        <v>0</v>
      </c>
    </row>
    <row r="50">
      <c r="A50" s="10" t="s">
        <v>91</v>
      </c>
      <c r="B50" s="10" t="s">
        <v>92</v>
      </c>
      <c r="C50" s="11">
        <f>'D.2.1.2SO 35-12-01'!I3</f>
        <v>0</v>
      </c>
      <c r="D50" s="11">
        <f>SUMIFS('D.2.1.2SO 35-12-01'!O:O,'D.2.1.2SO 35-12-01'!A:A,"P")</f>
        <v>0</v>
      </c>
      <c r="E50" s="11">
        <f>C50+D50</f>
        <v>0</v>
      </c>
    </row>
    <row r="51">
      <c r="A51" s="10" t="s">
        <v>93</v>
      </c>
      <c r="B51" s="10" t="s">
        <v>94</v>
      </c>
      <c r="C51" s="11">
        <f>'D.2.1.2SO 36-12-01'!I3</f>
        <v>0</v>
      </c>
      <c r="D51" s="11">
        <f>SUMIFS('D.2.1.2SO 36-12-01'!O:O,'D.2.1.2SO 36-12-01'!A:A,"P")</f>
        <v>0</v>
      </c>
      <c r="E51" s="11">
        <f>C51+D51</f>
        <v>0</v>
      </c>
    </row>
    <row r="52">
      <c r="A52" s="8" t="s">
        <v>95</v>
      </c>
      <c r="B52" s="8" t="s">
        <v>96</v>
      </c>
      <c r="C52" s="9">
        <f>C53+C54+C55+C56+C59+C60+C61+C62+C63</f>
        <v>0</v>
      </c>
      <c r="D52" s="9">
        <f>D53+D54+D55+D56+D59+D60+D61+D62+D63</f>
        <v>0</v>
      </c>
      <c r="E52" s="9">
        <f>E53+E54+E55+E56+E59+E60+E61+E62+E63</f>
        <v>0</v>
      </c>
    </row>
    <row r="53">
      <c r="A53" s="10" t="s">
        <v>97</v>
      </c>
      <c r="B53" s="10" t="s">
        <v>98</v>
      </c>
      <c r="C53" s="11">
        <f>'D.2.1.3SO 32-13-01'!I3</f>
        <v>0</v>
      </c>
      <c r="D53" s="11">
        <f>SUMIFS('D.2.1.3SO 32-13-01'!O:O,'D.2.1.3SO 32-13-01'!A:A,"P")</f>
        <v>0</v>
      </c>
      <c r="E53" s="11">
        <f>C53+D53</f>
        <v>0</v>
      </c>
    </row>
    <row r="54">
      <c r="A54" s="10" t="s">
        <v>99</v>
      </c>
      <c r="B54" s="10" t="s">
        <v>100</v>
      </c>
      <c r="C54" s="11">
        <f>'D.2.1.3SO 32-13-02'!I3</f>
        <v>0</v>
      </c>
      <c r="D54" s="11">
        <f>SUMIFS('D.2.1.3SO 32-13-02'!O:O,'D.2.1.3SO 32-13-02'!A:A,"P")</f>
        <v>0</v>
      </c>
      <c r="E54" s="11">
        <f>C54+D54</f>
        <v>0</v>
      </c>
    </row>
    <row r="55">
      <c r="A55" s="10" t="s">
        <v>101</v>
      </c>
      <c r="B55" s="10" t="s">
        <v>102</v>
      </c>
      <c r="C55" s="11">
        <f>'D.2.1.3SO 32-13-03'!I3</f>
        <v>0</v>
      </c>
      <c r="D55" s="11">
        <f>SUMIFS('D.2.1.3SO 32-13-03'!O:O,'D.2.1.3SO 32-13-03'!A:A,"P")</f>
        <v>0</v>
      </c>
      <c r="E55" s="11">
        <f>C55+D55</f>
        <v>0</v>
      </c>
    </row>
    <row r="56">
      <c r="A56" s="10" t="s">
        <v>103</v>
      </c>
      <c r="B56" s="10" t="s">
        <v>104</v>
      </c>
      <c r="C56" s="11">
        <f>C57+C58</f>
        <v>0</v>
      </c>
      <c r="D56" s="11">
        <f>D57+D58</f>
        <v>0</v>
      </c>
      <c r="E56" s="11">
        <f>E57+E58</f>
        <v>0</v>
      </c>
    </row>
    <row r="57">
      <c r="A57" s="10" t="s">
        <v>105</v>
      </c>
      <c r="B57" s="10" t="s">
        <v>106</v>
      </c>
      <c r="C57" s="11">
        <f>'D.2.1.3SO 32-13-04SO 32-13-04.1'!I3</f>
        <v>0</v>
      </c>
      <c r="D57" s="11">
        <f>SUMIFS('D.2.1.3SO 32-13-04SO 32-13-04.1'!O:O,'D.2.1.3SO 32-13-04SO 32-13-04.1'!A:A,"P")</f>
        <v>0</v>
      </c>
      <c r="E57" s="11">
        <f>C57+D57</f>
        <v>0</v>
      </c>
    </row>
    <row r="58">
      <c r="A58" s="10" t="s">
        <v>107</v>
      </c>
      <c r="B58" s="10" t="s">
        <v>108</v>
      </c>
      <c r="C58" s="11">
        <f>'D.2.1.3SO 32-13-04SO 32-13-04.2'!I3</f>
        <v>0</v>
      </c>
      <c r="D58" s="11">
        <f>SUMIFS('D.2.1.3SO 32-13-04SO 32-13-04.2'!O:O,'D.2.1.3SO 32-13-04SO 32-13-04.2'!A:A,"P")</f>
        <v>0</v>
      </c>
      <c r="E58" s="11">
        <f>C58+D58</f>
        <v>0</v>
      </c>
    </row>
    <row r="59">
      <c r="A59" s="10" t="s">
        <v>109</v>
      </c>
      <c r="B59" s="10" t="s">
        <v>110</v>
      </c>
      <c r="C59" s="11">
        <f>'D.2.1.3SO 33-13-01'!I3</f>
        <v>0</v>
      </c>
      <c r="D59" s="11">
        <f>SUMIFS('D.2.1.3SO 33-13-01'!O:O,'D.2.1.3SO 33-13-01'!A:A,"P")</f>
        <v>0</v>
      </c>
      <c r="E59" s="11">
        <f>C59+D59</f>
        <v>0</v>
      </c>
    </row>
    <row r="60">
      <c r="A60" s="10" t="s">
        <v>111</v>
      </c>
      <c r="B60" s="10" t="s">
        <v>112</v>
      </c>
      <c r="C60" s="11">
        <f>'D.2.1.3SO 34-13-01'!I3</f>
        <v>0</v>
      </c>
      <c r="D60" s="11">
        <f>SUMIFS('D.2.1.3SO 34-13-01'!O:O,'D.2.1.3SO 34-13-01'!A:A,"P")</f>
        <v>0</v>
      </c>
      <c r="E60" s="11">
        <f>C60+D60</f>
        <v>0</v>
      </c>
    </row>
    <row r="61">
      <c r="A61" s="10" t="s">
        <v>113</v>
      </c>
      <c r="B61" s="10" t="s">
        <v>114</v>
      </c>
      <c r="C61" s="11">
        <f>'D.2.1.3SO 34-13-02'!I3</f>
        <v>0</v>
      </c>
      <c r="D61" s="11">
        <f>SUMIFS('D.2.1.3SO 34-13-02'!O:O,'D.2.1.3SO 34-13-02'!A:A,"P")</f>
        <v>0</v>
      </c>
      <c r="E61" s="11">
        <f>C61+D61</f>
        <v>0</v>
      </c>
    </row>
    <row r="62">
      <c r="A62" s="10" t="s">
        <v>115</v>
      </c>
      <c r="B62" s="10" t="s">
        <v>116</v>
      </c>
      <c r="C62" s="11">
        <f>'D.2.1.3SO 34-13-03'!I3</f>
        <v>0</v>
      </c>
      <c r="D62" s="11">
        <f>SUMIFS('D.2.1.3SO 34-13-03'!O:O,'D.2.1.3SO 34-13-03'!A:A,"P")</f>
        <v>0</v>
      </c>
      <c r="E62" s="11">
        <f>C62+D62</f>
        <v>0</v>
      </c>
    </row>
    <row r="63">
      <c r="A63" s="10" t="s">
        <v>117</v>
      </c>
      <c r="B63" s="10" t="s">
        <v>118</v>
      </c>
      <c r="C63" s="11">
        <f>'D.2.1.3SO 36-13-01'!I3</f>
        <v>0</v>
      </c>
      <c r="D63" s="11">
        <f>SUMIFS('D.2.1.3SO 36-13-01'!O:O,'D.2.1.3SO 36-13-01'!A:A,"P")</f>
        <v>0</v>
      </c>
      <c r="E63" s="11">
        <f>C63+D63</f>
        <v>0</v>
      </c>
    </row>
    <row r="64">
      <c r="A64" s="8" t="s">
        <v>119</v>
      </c>
      <c r="B64" s="8" t="s">
        <v>120</v>
      </c>
      <c r="C64" s="9">
        <f>C65+C66+C67+C68+C69+C70+C71+C72+C73+C74+C75+C76+C77+C78+C79+C80+C81+C82+C83+C84+C85+C86+C87+C88+C89+C90+C91+C92+C93+C94+C95+C96+C97+C98+C99+C100+C101+C102+C103+C104+C105+C106+C107+C108+C109+C110+C111+C112+C113+C114+C115+C116+C117+C118+C119+C120</f>
        <v>0</v>
      </c>
      <c r="D64" s="9">
        <f>D65+D66+D67+D68+D69+D70+D71+D72+D73+D74+D75+D76+D77+D78+D79+D80+D81+D82+D83+D84+D85+D86+D87+D88+D89+D90+D91+D92+D93+D94+D95+D96+D97+D98+D99+D100+D101+D102+D103+D104+D105+D106+D107+D108+D109+D110+D111+D112+D113+D114+D115+D116+D117+D118+D119+D120</f>
        <v>0</v>
      </c>
      <c r="E64" s="9">
        <f>E65+E66+E67+E68+E69+E70+E71+E72+E73+E74+E75+E76+E77+E78+E79+E80+E81+E82+E83+E84+E85+E86+E87+E88+E89+E90+E91+E92+E93+E94+E95+E96+E97+E98+E99+E100+E101+E102+E103+E104+E105+E106+E107+E108+E109+E110+E111+E112+E113+E114+E115+E116+E117+E118+E119+E120</f>
        <v>0</v>
      </c>
    </row>
    <row r="65">
      <c r="A65" s="10" t="s">
        <v>121</v>
      </c>
      <c r="B65" s="10" t="s">
        <v>122</v>
      </c>
      <c r="C65" s="11">
        <f>'D.2.1.4SO 32-21-02'!I3</f>
        <v>0</v>
      </c>
      <c r="D65" s="11">
        <f>SUMIFS('D.2.1.4SO 32-21-02'!O:O,'D.2.1.4SO 32-21-02'!A:A,"P")</f>
        <v>0</v>
      </c>
      <c r="E65" s="11">
        <f>C65+D65</f>
        <v>0</v>
      </c>
    </row>
    <row r="66">
      <c r="A66" s="10" t="s">
        <v>123</v>
      </c>
      <c r="B66" s="10" t="s">
        <v>124</v>
      </c>
      <c r="C66" s="11">
        <f>'D.2.1.4SO 32-21-03'!I3</f>
        <v>0</v>
      </c>
      <c r="D66" s="11">
        <f>SUMIFS('D.2.1.4SO 32-21-03'!O:O,'D.2.1.4SO 32-21-03'!A:A,"P")</f>
        <v>0</v>
      </c>
      <c r="E66" s="11">
        <f>C66+D66</f>
        <v>0</v>
      </c>
    </row>
    <row r="67">
      <c r="A67" s="10" t="s">
        <v>125</v>
      </c>
      <c r="B67" s="10" t="s">
        <v>126</v>
      </c>
      <c r="C67" s="11">
        <f>'D.2.1.4SO 32-21-04'!I3</f>
        <v>0</v>
      </c>
      <c r="D67" s="11">
        <f>SUMIFS('D.2.1.4SO 32-21-04'!O:O,'D.2.1.4SO 32-21-04'!A:A,"P")</f>
        <v>0</v>
      </c>
      <c r="E67" s="11">
        <f>C67+D67</f>
        <v>0</v>
      </c>
    </row>
    <row r="68">
      <c r="A68" s="10" t="s">
        <v>127</v>
      </c>
      <c r="B68" s="10" t="s">
        <v>128</v>
      </c>
      <c r="C68" s="11">
        <f>'D.2.1.4SO 32-21-05'!I3</f>
        <v>0</v>
      </c>
      <c r="D68" s="11">
        <f>SUMIFS('D.2.1.4SO 32-21-05'!O:O,'D.2.1.4SO 32-21-05'!A:A,"P")</f>
        <v>0</v>
      </c>
      <c r="E68" s="11">
        <f>C68+D68</f>
        <v>0</v>
      </c>
    </row>
    <row r="69">
      <c r="A69" s="10" t="s">
        <v>129</v>
      </c>
      <c r="B69" s="10" t="s">
        <v>130</v>
      </c>
      <c r="C69" s="11">
        <f>'D.2.1.4SO 32-21-06'!I3</f>
        <v>0</v>
      </c>
      <c r="D69" s="11">
        <f>SUMIFS('D.2.1.4SO 32-21-06'!O:O,'D.2.1.4SO 32-21-06'!A:A,"P")</f>
        <v>0</v>
      </c>
      <c r="E69" s="11">
        <f>C69+D69</f>
        <v>0</v>
      </c>
    </row>
    <row r="70">
      <c r="A70" s="10" t="s">
        <v>131</v>
      </c>
      <c r="B70" s="10" t="s">
        <v>132</v>
      </c>
      <c r="C70" s="11">
        <f>'D.2.1.4SO 32-22-01'!I3</f>
        <v>0</v>
      </c>
      <c r="D70" s="11">
        <f>SUMIFS('D.2.1.4SO 32-22-01'!O:O,'D.2.1.4SO 32-22-01'!A:A,"P")</f>
        <v>0</v>
      </c>
      <c r="E70" s="11">
        <f>C70+D70</f>
        <v>0</v>
      </c>
    </row>
    <row r="71">
      <c r="A71" s="10" t="s">
        <v>133</v>
      </c>
      <c r="B71" s="10" t="s">
        <v>134</v>
      </c>
      <c r="C71" s="11">
        <f>'D.2.1.4SO 32-22-02'!I3</f>
        <v>0</v>
      </c>
      <c r="D71" s="11">
        <f>SUMIFS('D.2.1.4SO 32-22-02'!O:O,'D.2.1.4SO 32-22-02'!A:A,"P")</f>
        <v>0</v>
      </c>
      <c r="E71" s="11">
        <f>C71+D71</f>
        <v>0</v>
      </c>
    </row>
    <row r="72">
      <c r="A72" s="10" t="s">
        <v>135</v>
      </c>
      <c r="B72" s="10" t="s">
        <v>136</v>
      </c>
      <c r="C72" s="11">
        <f>'D.2.1.4SO 32-22-03'!I3</f>
        <v>0</v>
      </c>
      <c r="D72" s="11">
        <f>SUMIFS('D.2.1.4SO 32-22-03'!O:O,'D.2.1.4SO 32-22-03'!A:A,"P")</f>
        <v>0</v>
      </c>
      <c r="E72" s="11">
        <f>C72+D72</f>
        <v>0</v>
      </c>
    </row>
    <row r="73">
      <c r="A73" s="10" t="s">
        <v>137</v>
      </c>
      <c r="B73" s="10" t="s">
        <v>138</v>
      </c>
      <c r="C73" s="11">
        <f>'D.2.1.4SO 32-22-04'!I3</f>
        <v>0</v>
      </c>
      <c r="D73" s="11">
        <f>SUMIFS('D.2.1.4SO 32-22-04'!O:O,'D.2.1.4SO 32-22-04'!A:A,"P")</f>
        <v>0</v>
      </c>
      <c r="E73" s="11">
        <f>C73+D73</f>
        <v>0</v>
      </c>
    </row>
    <row r="74">
      <c r="A74" s="10" t="s">
        <v>139</v>
      </c>
      <c r="B74" s="10" t="s">
        <v>140</v>
      </c>
      <c r="C74" s="11">
        <f>'D.2.1.4SO 32-22-05'!I3</f>
        <v>0</v>
      </c>
      <c r="D74" s="11">
        <f>SUMIFS('D.2.1.4SO 32-22-05'!O:O,'D.2.1.4SO 32-22-05'!A:A,"P")</f>
        <v>0</v>
      </c>
      <c r="E74" s="11">
        <f>C74+D74</f>
        <v>0</v>
      </c>
    </row>
    <row r="75">
      <c r="A75" s="10" t="s">
        <v>141</v>
      </c>
      <c r="B75" s="10" t="s">
        <v>142</v>
      </c>
      <c r="C75" s="11">
        <f>'D.2.1.4SO 32-22-06'!I3</f>
        <v>0</v>
      </c>
      <c r="D75" s="11">
        <f>SUMIFS('D.2.1.4SO 32-22-06'!O:O,'D.2.1.4SO 32-22-06'!A:A,"P")</f>
        <v>0</v>
      </c>
      <c r="E75" s="11">
        <f>C75+D75</f>
        <v>0</v>
      </c>
    </row>
    <row r="76">
      <c r="A76" s="10" t="s">
        <v>143</v>
      </c>
      <c r="B76" s="10" t="s">
        <v>144</v>
      </c>
      <c r="C76" s="11">
        <f>'D.2.1.4SO 32-22-07'!I3</f>
        <v>0</v>
      </c>
      <c r="D76" s="11">
        <f>SUMIFS('D.2.1.4SO 32-22-07'!O:O,'D.2.1.4SO 32-22-07'!A:A,"P")</f>
        <v>0</v>
      </c>
      <c r="E76" s="11">
        <f>C76+D76</f>
        <v>0</v>
      </c>
    </row>
    <row r="77">
      <c r="A77" s="10" t="s">
        <v>145</v>
      </c>
      <c r="B77" s="10" t="s">
        <v>146</v>
      </c>
      <c r="C77" s="11">
        <f>'D.2.1.4SO 32-22-08'!I3</f>
        <v>0</v>
      </c>
      <c r="D77" s="11">
        <f>SUMIFS('D.2.1.4SO 32-22-08'!O:O,'D.2.1.4SO 32-22-08'!A:A,"P")</f>
        <v>0</v>
      </c>
      <c r="E77" s="11">
        <f>C77+D77</f>
        <v>0</v>
      </c>
    </row>
    <row r="78">
      <c r="A78" s="10" t="s">
        <v>147</v>
      </c>
      <c r="B78" s="10" t="s">
        <v>148</v>
      </c>
      <c r="C78" s="11">
        <f>'D.2.1.4SO 33-20-01'!I3</f>
        <v>0</v>
      </c>
      <c r="D78" s="11">
        <f>SUMIFS('D.2.1.4SO 33-20-01'!O:O,'D.2.1.4SO 33-20-01'!A:A,"P")</f>
        <v>0</v>
      </c>
      <c r="E78" s="11">
        <f>C78+D78</f>
        <v>0</v>
      </c>
    </row>
    <row r="79">
      <c r="A79" s="10" t="s">
        <v>149</v>
      </c>
      <c r="B79" s="10" t="s">
        <v>150</v>
      </c>
      <c r="C79" s="11">
        <f>'D.2.1.4SO 33-20-02'!I3</f>
        <v>0</v>
      </c>
      <c r="D79" s="11">
        <f>SUMIFS('D.2.1.4SO 33-20-02'!O:O,'D.2.1.4SO 33-20-02'!A:A,"P")</f>
        <v>0</v>
      </c>
      <c r="E79" s="11">
        <f>C79+D79</f>
        <v>0</v>
      </c>
    </row>
    <row r="80">
      <c r="A80" s="10" t="s">
        <v>151</v>
      </c>
      <c r="B80" s="10" t="s">
        <v>152</v>
      </c>
      <c r="C80" s="11">
        <f>'D.2.1.4SO 33-20-03'!I3</f>
        <v>0</v>
      </c>
      <c r="D80" s="11">
        <f>SUMIFS('D.2.1.4SO 33-20-03'!O:O,'D.2.1.4SO 33-20-03'!A:A,"P")</f>
        <v>0</v>
      </c>
      <c r="E80" s="11">
        <f>C80+D80</f>
        <v>0</v>
      </c>
    </row>
    <row r="81">
      <c r="A81" s="10" t="s">
        <v>153</v>
      </c>
      <c r="B81" s="10" t="s">
        <v>154</v>
      </c>
      <c r="C81" s="11">
        <f>'D.2.1.4SO 33-21-05'!I3</f>
        <v>0</v>
      </c>
      <c r="D81" s="11">
        <f>SUMIFS('D.2.1.4SO 33-21-05'!O:O,'D.2.1.4SO 33-21-05'!A:A,"P")</f>
        <v>0</v>
      </c>
      <c r="E81" s="11">
        <f>C81+D81</f>
        <v>0</v>
      </c>
    </row>
    <row r="82">
      <c r="A82" s="10" t="s">
        <v>155</v>
      </c>
      <c r="B82" s="10" t="s">
        <v>156</v>
      </c>
      <c r="C82" s="11">
        <f>'D.2.1.4SO 33-22-01'!I3</f>
        <v>0</v>
      </c>
      <c r="D82" s="11">
        <f>SUMIFS('D.2.1.4SO 33-22-01'!O:O,'D.2.1.4SO 33-22-01'!A:A,"P")</f>
        <v>0</v>
      </c>
      <c r="E82" s="11">
        <f>C82+D82</f>
        <v>0</v>
      </c>
    </row>
    <row r="83">
      <c r="A83" s="10" t="s">
        <v>157</v>
      </c>
      <c r="B83" s="10" t="s">
        <v>158</v>
      </c>
      <c r="C83" s="11">
        <f>'D.2.1.4SO 33-22-02'!I3</f>
        <v>0</v>
      </c>
      <c r="D83" s="11">
        <f>SUMIFS('D.2.1.4SO 33-22-02'!O:O,'D.2.1.4SO 33-22-02'!A:A,"P")</f>
        <v>0</v>
      </c>
      <c r="E83" s="11">
        <f>C83+D83</f>
        <v>0</v>
      </c>
    </row>
    <row r="84">
      <c r="A84" s="10" t="s">
        <v>159</v>
      </c>
      <c r="B84" s="10" t="s">
        <v>160</v>
      </c>
      <c r="C84" s="11">
        <f>'D.2.1.4SO 34-20-05'!I3</f>
        <v>0</v>
      </c>
      <c r="D84" s="11">
        <f>SUMIFS('D.2.1.4SO 34-20-05'!O:O,'D.2.1.4SO 34-20-05'!A:A,"P")</f>
        <v>0</v>
      </c>
      <c r="E84" s="11">
        <f>C84+D84</f>
        <v>0</v>
      </c>
    </row>
    <row r="85">
      <c r="A85" s="10" t="s">
        <v>161</v>
      </c>
      <c r="B85" s="10" t="s">
        <v>162</v>
      </c>
      <c r="C85" s="11">
        <f>'D.2.1.4SO 34-20-09'!I3</f>
        <v>0</v>
      </c>
      <c r="D85" s="11">
        <f>SUMIFS('D.2.1.4SO 34-20-09'!O:O,'D.2.1.4SO 34-20-09'!A:A,"P")</f>
        <v>0</v>
      </c>
      <c r="E85" s="11">
        <f>C85+D85</f>
        <v>0</v>
      </c>
    </row>
    <row r="86">
      <c r="A86" s="10" t="s">
        <v>163</v>
      </c>
      <c r="B86" s="10" t="s">
        <v>164</v>
      </c>
      <c r="C86" s="11">
        <f>'D.2.1.4SO 34-20-12'!I3</f>
        <v>0</v>
      </c>
      <c r="D86" s="11">
        <f>SUMIFS('D.2.1.4SO 34-20-12'!O:O,'D.2.1.4SO 34-20-12'!A:A,"P")</f>
        <v>0</v>
      </c>
      <c r="E86" s="11">
        <f>C86+D86</f>
        <v>0</v>
      </c>
    </row>
    <row r="87">
      <c r="A87" s="10" t="s">
        <v>165</v>
      </c>
      <c r="B87" s="10" t="s">
        <v>166</v>
      </c>
      <c r="C87" s="11">
        <f>'D.2.1.4SO 34-20-13'!I3</f>
        <v>0</v>
      </c>
      <c r="D87" s="11">
        <f>SUMIFS('D.2.1.4SO 34-20-13'!O:O,'D.2.1.4SO 34-20-13'!A:A,"P")</f>
        <v>0</v>
      </c>
      <c r="E87" s="11">
        <f>C87+D87</f>
        <v>0</v>
      </c>
    </row>
    <row r="88">
      <c r="A88" s="10" t="s">
        <v>167</v>
      </c>
      <c r="B88" s="10" t="s">
        <v>168</v>
      </c>
      <c r="C88" s="11">
        <f>'D.2.1.4SO 34-21-01'!I3</f>
        <v>0</v>
      </c>
      <c r="D88" s="11">
        <f>SUMIFS('D.2.1.4SO 34-21-01'!O:O,'D.2.1.4SO 34-21-01'!A:A,"P")</f>
        <v>0</v>
      </c>
      <c r="E88" s="11">
        <f>C88+D88</f>
        <v>0</v>
      </c>
    </row>
    <row r="89">
      <c r="A89" s="10" t="s">
        <v>169</v>
      </c>
      <c r="B89" s="10" t="s">
        <v>170</v>
      </c>
      <c r="C89" s="11">
        <f>'D.2.1.4SO 34-21-02'!I3</f>
        <v>0</v>
      </c>
      <c r="D89" s="11">
        <f>SUMIFS('D.2.1.4SO 34-21-02'!O:O,'D.2.1.4SO 34-21-02'!A:A,"P")</f>
        <v>0</v>
      </c>
      <c r="E89" s="11">
        <f>C89+D89</f>
        <v>0</v>
      </c>
    </row>
    <row r="90">
      <c r="A90" s="10" t="s">
        <v>171</v>
      </c>
      <c r="B90" s="10" t="s">
        <v>172</v>
      </c>
      <c r="C90" s="11">
        <f>'D.2.1.4SO 34-21-03'!I3</f>
        <v>0</v>
      </c>
      <c r="D90" s="11">
        <f>SUMIFS('D.2.1.4SO 34-21-03'!O:O,'D.2.1.4SO 34-21-03'!A:A,"P")</f>
        <v>0</v>
      </c>
      <c r="E90" s="11">
        <f>C90+D90</f>
        <v>0</v>
      </c>
    </row>
    <row r="91">
      <c r="A91" s="10" t="s">
        <v>173</v>
      </c>
      <c r="B91" s="10" t="s">
        <v>174</v>
      </c>
      <c r="C91" s="11">
        <f>'D.2.1.4SO 34-21-04'!I3</f>
        <v>0</v>
      </c>
      <c r="D91" s="11">
        <f>SUMIFS('D.2.1.4SO 34-21-04'!O:O,'D.2.1.4SO 34-21-04'!A:A,"P")</f>
        <v>0</v>
      </c>
      <c r="E91" s="11">
        <f>C91+D91</f>
        <v>0</v>
      </c>
    </row>
    <row r="92">
      <c r="A92" s="10" t="s">
        <v>175</v>
      </c>
      <c r="B92" s="10" t="s">
        <v>176</v>
      </c>
      <c r="C92" s="11">
        <f>'D.2.1.4SO 34-21-06'!I3</f>
        <v>0</v>
      </c>
      <c r="D92" s="11">
        <f>SUMIFS('D.2.1.4SO 34-21-06'!O:O,'D.2.1.4SO 34-21-06'!A:A,"P")</f>
        <v>0</v>
      </c>
      <c r="E92" s="11">
        <f>C92+D92</f>
        <v>0</v>
      </c>
    </row>
    <row r="93">
      <c r="A93" s="10" t="s">
        <v>177</v>
      </c>
      <c r="B93" s="10" t="s">
        <v>178</v>
      </c>
      <c r="C93" s="11">
        <f>'D.2.1.4SO 34-21-07'!I3</f>
        <v>0</v>
      </c>
      <c r="D93" s="11">
        <f>SUMIFS('D.2.1.4SO 34-21-07'!O:O,'D.2.1.4SO 34-21-07'!A:A,"P")</f>
        <v>0</v>
      </c>
      <c r="E93" s="11">
        <f>C93+D93</f>
        <v>0</v>
      </c>
    </row>
    <row r="94">
      <c r="A94" s="10" t="s">
        <v>179</v>
      </c>
      <c r="B94" s="10" t="s">
        <v>180</v>
      </c>
      <c r="C94" s="11">
        <f>'D.2.1.4SO 34-21-08'!I3</f>
        <v>0</v>
      </c>
      <c r="D94" s="11">
        <f>SUMIFS('D.2.1.4SO 34-21-08'!O:O,'D.2.1.4SO 34-21-08'!A:A,"P")</f>
        <v>0</v>
      </c>
      <c r="E94" s="11">
        <f>C94+D94</f>
        <v>0</v>
      </c>
    </row>
    <row r="95">
      <c r="A95" s="10" t="s">
        <v>181</v>
      </c>
      <c r="B95" s="10" t="s">
        <v>182</v>
      </c>
      <c r="C95" s="11">
        <f>'D.2.1.4SO 34-21-10'!I3</f>
        <v>0</v>
      </c>
      <c r="D95" s="11">
        <f>SUMIFS('D.2.1.4SO 34-21-10'!O:O,'D.2.1.4SO 34-21-10'!A:A,"P")</f>
        <v>0</v>
      </c>
      <c r="E95" s="11">
        <f>C95+D95</f>
        <v>0</v>
      </c>
    </row>
    <row r="96">
      <c r="A96" s="10" t="s">
        <v>183</v>
      </c>
      <c r="B96" s="10" t="s">
        <v>184</v>
      </c>
      <c r="C96" s="11">
        <f>'D.2.1.4SO 34-21-11'!I3</f>
        <v>0</v>
      </c>
      <c r="D96" s="11">
        <f>SUMIFS('D.2.1.4SO 34-21-11'!O:O,'D.2.1.4SO 34-21-11'!A:A,"P")</f>
        <v>0</v>
      </c>
      <c r="E96" s="11">
        <f>C96+D96</f>
        <v>0</v>
      </c>
    </row>
    <row r="97">
      <c r="A97" s="10" t="s">
        <v>185</v>
      </c>
      <c r="B97" s="10" t="s">
        <v>186</v>
      </c>
      <c r="C97" s="11">
        <f>'D.2.1.4SO 34-21-14'!I3</f>
        <v>0</v>
      </c>
      <c r="D97" s="11">
        <f>SUMIFS('D.2.1.4SO 34-21-14'!O:O,'D.2.1.4SO 34-21-14'!A:A,"P")</f>
        <v>0</v>
      </c>
      <c r="E97" s="11">
        <f>C97+D97</f>
        <v>0</v>
      </c>
    </row>
    <row r="98">
      <c r="A98" s="10" t="s">
        <v>187</v>
      </c>
      <c r="B98" s="10" t="s">
        <v>188</v>
      </c>
      <c r="C98" s="11">
        <f>'D.2.1.4SO 34-21-15'!I3</f>
        <v>0</v>
      </c>
      <c r="D98" s="11">
        <f>SUMIFS('D.2.1.4SO 34-21-15'!O:O,'D.2.1.4SO 34-21-15'!A:A,"P")</f>
        <v>0</v>
      </c>
      <c r="E98" s="11">
        <f>C98+D98</f>
        <v>0</v>
      </c>
    </row>
    <row r="99">
      <c r="A99" s="10" t="s">
        <v>189</v>
      </c>
      <c r="B99" s="10" t="s">
        <v>190</v>
      </c>
      <c r="C99" s="11">
        <f>'D.2.1.4SO 34-21-16'!I3</f>
        <v>0</v>
      </c>
      <c r="D99" s="11">
        <f>SUMIFS('D.2.1.4SO 34-21-16'!O:O,'D.2.1.4SO 34-21-16'!A:A,"P")</f>
        <v>0</v>
      </c>
      <c r="E99" s="11">
        <f>C99+D99</f>
        <v>0</v>
      </c>
    </row>
    <row r="100">
      <c r="A100" s="10" t="s">
        <v>191</v>
      </c>
      <c r="B100" s="10" t="s">
        <v>192</v>
      </c>
      <c r="C100" s="11">
        <f>'D.2.1.4SO 34-22-01'!I3</f>
        <v>0</v>
      </c>
      <c r="D100" s="11">
        <f>SUMIFS('D.2.1.4SO 34-22-01'!O:O,'D.2.1.4SO 34-22-01'!A:A,"P")</f>
        <v>0</v>
      </c>
      <c r="E100" s="11">
        <f>C100+D100</f>
        <v>0</v>
      </c>
    </row>
    <row r="101">
      <c r="A101" s="10" t="s">
        <v>193</v>
      </c>
      <c r="B101" s="10" t="s">
        <v>194</v>
      </c>
      <c r="C101" s="11">
        <f>'D.2.1.4SO 34-22-02'!I3</f>
        <v>0</v>
      </c>
      <c r="D101" s="11">
        <f>SUMIFS('D.2.1.4SO 34-22-02'!O:O,'D.2.1.4SO 34-22-02'!A:A,"P")</f>
        <v>0</v>
      </c>
      <c r="E101" s="11">
        <f>C101+D101</f>
        <v>0</v>
      </c>
    </row>
    <row r="102">
      <c r="A102" s="10" t="s">
        <v>195</v>
      </c>
      <c r="B102" s="10" t="s">
        <v>196</v>
      </c>
      <c r="C102" s="11">
        <f>'D.2.1.4SO 34-22-03'!I3</f>
        <v>0</v>
      </c>
      <c r="D102" s="11">
        <f>SUMIFS('D.2.1.4SO 34-22-03'!O:O,'D.2.1.4SO 34-22-03'!A:A,"P")</f>
        <v>0</v>
      </c>
      <c r="E102" s="11">
        <f>C102+D102</f>
        <v>0</v>
      </c>
    </row>
    <row r="103">
      <c r="A103" s="10" t="s">
        <v>197</v>
      </c>
      <c r="B103" s="10" t="s">
        <v>198</v>
      </c>
      <c r="C103" s="11">
        <f>'D.2.1.4SO 34-22-04'!I3</f>
        <v>0</v>
      </c>
      <c r="D103" s="11">
        <f>SUMIFS('D.2.1.4SO 34-22-04'!O:O,'D.2.1.4SO 34-22-04'!A:A,"P")</f>
        <v>0</v>
      </c>
      <c r="E103" s="11">
        <f>C103+D103</f>
        <v>0</v>
      </c>
    </row>
    <row r="104">
      <c r="A104" s="10" t="s">
        <v>199</v>
      </c>
      <c r="B104" s="10" t="s">
        <v>200</v>
      </c>
      <c r="C104" s="11">
        <f>'D.2.1.4SO 34-22-05'!I3</f>
        <v>0</v>
      </c>
      <c r="D104" s="11">
        <f>SUMIFS('D.2.1.4SO 34-22-05'!O:O,'D.2.1.4SO 34-22-05'!A:A,"P")</f>
        <v>0</v>
      </c>
      <c r="E104" s="11">
        <f>C104+D104</f>
        <v>0</v>
      </c>
    </row>
    <row r="105">
      <c r="A105" s="10" t="s">
        <v>201</v>
      </c>
      <c r="B105" s="10" t="s">
        <v>202</v>
      </c>
      <c r="C105" s="11">
        <f>'D.2.1.4SO 34-22-06'!I3</f>
        <v>0</v>
      </c>
      <c r="D105" s="11">
        <f>SUMIFS('D.2.1.4SO 34-22-06'!O:O,'D.2.1.4SO 34-22-06'!A:A,"P")</f>
        <v>0</v>
      </c>
      <c r="E105" s="11">
        <f>C105+D105</f>
        <v>0</v>
      </c>
    </row>
    <row r="106">
      <c r="A106" s="10" t="s">
        <v>203</v>
      </c>
      <c r="B106" s="10" t="s">
        <v>204</v>
      </c>
      <c r="C106" s="11">
        <f>'D.2.1.4SO 34-23-01'!I3</f>
        <v>0</v>
      </c>
      <c r="D106" s="11">
        <f>SUMIFS('D.2.1.4SO 34-23-01'!O:O,'D.2.1.4SO 34-23-01'!A:A,"P")</f>
        <v>0</v>
      </c>
      <c r="E106" s="11">
        <f>C106+D106</f>
        <v>0</v>
      </c>
    </row>
    <row r="107">
      <c r="A107" s="10" t="s">
        <v>205</v>
      </c>
      <c r="B107" s="10" t="s">
        <v>206</v>
      </c>
      <c r="C107" s="11">
        <f>'D.2.1.4SO 35-20-01'!I3</f>
        <v>0</v>
      </c>
      <c r="D107" s="11">
        <f>SUMIFS('D.2.1.4SO 35-20-01'!O:O,'D.2.1.4SO 35-20-01'!A:A,"P")</f>
        <v>0</v>
      </c>
      <c r="E107" s="11">
        <f>C107+D107</f>
        <v>0</v>
      </c>
    </row>
    <row r="108">
      <c r="A108" s="10" t="s">
        <v>207</v>
      </c>
      <c r="B108" s="10" t="s">
        <v>208</v>
      </c>
      <c r="C108" s="11">
        <f>'D.2.1.4SO 35-20-02'!I3</f>
        <v>0</v>
      </c>
      <c r="D108" s="11">
        <f>SUMIFS('D.2.1.4SO 35-20-02'!O:O,'D.2.1.4SO 35-20-02'!A:A,"P")</f>
        <v>0</v>
      </c>
      <c r="E108" s="11">
        <f>C108+D108</f>
        <v>0</v>
      </c>
    </row>
    <row r="109">
      <c r="A109" s="10" t="s">
        <v>209</v>
      </c>
      <c r="B109" s="10" t="s">
        <v>210</v>
      </c>
      <c r="C109" s="11">
        <f>'D.2.1.4SO 35-22-01'!I3</f>
        <v>0</v>
      </c>
      <c r="D109" s="11">
        <f>SUMIFS('D.2.1.4SO 35-22-01'!O:O,'D.2.1.4SO 35-22-01'!A:A,"P")</f>
        <v>0</v>
      </c>
      <c r="E109" s="11">
        <f>C109+D109</f>
        <v>0</v>
      </c>
    </row>
    <row r="110">
      <c r="A110" s="10" t="s">
        <v>211</v>
      </c>
      <c r="B110" s="10" t="s">
        <v>212</v>
      </c>
      <c r="C110" s="11">
        <f>'D.2.1.4SO 35-22-02'!I3</f>
        <v>0</v>
      </c>
      <c r="D110" s="11">
        <f>SUMIFS('D.2.1.4SO 35-22-02'!O:O,'D.2.1.4SO 35-22-02'!A:A,"P")</f>
        <v>0</v>
      </c>
      <c r="E110" s="11">
        <f>C110+D110</f>
        <v>0</v>
      </c>
    </row>
    <row r="111">
      <c r="A111" s="10" t="s">
        <v>213</v>
      </c>
      <c r="B111" s="10" t="s">
        <v>214</v>
      </c>
      <c r="C111" s="11">
        <f>'D.2.1.4SO 36-20-01'!I3</f>
        <v>0</v>
      </c>
      <c r="D111" s="11">
        <f>SUMIFS('D.2.1.4SO 36-20-01'!O:O,'D.2.1.4SO 36-20-01'!A:A,"P")</f>
        <v>0</v>
      </c>
      <c r="E111" s="11">
        <f>C111+D111</f>
        <v>0</v>
      </c>
    </row>
    <row r="112">
      <c r="A112" s="10" t="s">
        <v>215</v>
      </c>
      <c r="B112" s="10" t="s">
        <v>216</v>
      </c>
      <c r="C112" s="11">
        <f>'D.2.1.4SO 36-20-02'!I3</f>
        <v>0</v>
      </c>
      <c r="D112" s="11">
        <f>SUMIFS('D.2.1.4SO 36-20-02'!O:O,'D.2.1.4SO 36-20-02'!A:A,"P")</f>
        <v>0</v>
      </c>
      <c r="E112" s="11">
        <f>C112+D112</f>
        <v>0</v>
      </c>
    </row>
    <row r="113">
      <c r="A113" s="10" t="s">
        <v>217</v>
      </c>
      <c r="B113" s="10" t="s">
        <v>218</v>
      </c>
      <c r="C113" s="11">
        <f>'D.2.1.4SO 36-20-03'!I3</f>
        <v>0</v>
      </c>
      <c r="D113" s="11">
        <f>SUMIFS('D.2.1.4SO 36-20-03'!O:O,'D.2.1.4SO 36-20-03'!A:A,"P")</f>
        <v>0</v>
      </c>
      <c r="E113" s="11">
        <f>C113+D113</f>
        <v>0</v>
      </c>
    </row>
    <row r="114">
      <c r="A114" s="10" t="s">
        <v>219</v>
      </c>
      <c r="B114" s="10" t="s">
        <v>220</v>
      </c>
      <c r="C114" s="11">
        <f>'D.2.1.4SO 36-20-05'!I3</f>
        <v>0</v>
      </c>
      <c r="D114" s="11">
        <f>SUMIFS('D.2.1.4SO 36-20-05'!O:O,'D.2.1.4SO 36-20-05'!A:A,"P")</f>
        <v>0</v>
      </c>
      <c r="E114" s="11">
        <f>C114+D114</f>
        <v>0</v>
      </c>
    </row>
    <row r="115">
      <c r="A115" s="10" t="s">
        <v>221</v>
      </c>
      <c r="B115" s="10" t="s">
        <v>222</v>
      </c>
      <c r="C115" s="11">
        <f>'D.2.1.4SO 36-20-06'!I3</f>
        <v>0</v>
      </c>
      <c r="D115" s="11">
        <f>SUMIFS('D.2.1.4SO 36-20-06'!O:O,'D.2.1.4SO 36-20-06'!A:A,"P")</f>
        <v>0</v>
      </c>
      <c r="E115" s="11">
        <f>C115+D115</f>
        <v>0</v>
      </c>
    </row>
    <row r="116">
      <c r="A116" s="10" t="s">
        <v>223</v>
      </c>
      <c r="B116" s="10" t="s">
        <v>224</v>
      </c>
      <c r="C116" s="11">
        <f>'D.2.1.4SO 36-23-01'!I3</f>
        <v>0</v>
      </c>
      <c r="D116" s="11">
        <f>SUMIFS('D.2.1.4SO 36-23-01'!O:O,'D.2.1.4SO 36-23-01'!A:A,"P")</f>
        <v>0</v>
      </c>
      <c r="E116" s="11">
        <f>C116+D116</f>
        <v>0</v>
      </c>
    </row>
    <row r="117">
      <c r="A117" s="10" t="s">
        <v>225</v>
      </c>
      <c r="B117" s="10" t="s">
        <v>226</v>
      </c>
      <c r="C117" s="11">
        <f>'D.2.1.4SO 36-23-02'!I3</f>
        <v>0</v>
      </c>
      <c r="D117" s="11">
        <f>SUMIFS('D.2.1.4SO 36-23-02'!O:O,'D.2.1.4SO 36-23-02'!A:A,"P")</f>
        <v>0</v>
      </c>
      <c r="E117" s="11">
        <f>C117+D117</f>
        <v>0</v>
      </c>
    </row>
    <row r="118">
      <c r="A118" s="10" t="s">
        <v>227</v>
      </c>
      <c r="B118" s="10" t="s">
        <v>228</v>
      </c>
      <c r="C118" s="11">
        <f>'D.2.1.4SO 36-23-03'!I3</f>
        <v>0</v>
      </c>
      <c r="D118" s="11">
        <f>SUMIFS('D.2.1.4SO 36-23-03'!O:O,'D.2.1.4SO 36-23-03'!A:A,"P")</f>
        <v>0</v>
      </c>
      <c r="E118" s="11">
        <f>C118+D118</f>
        <v>0</v>
      </c>
    </row>
    <row r="119">
      <c r="A119" s="10" t="s">
        <v>229</v>
      </c>
      <c r="B119" s="10" t="s">
        <v>230</v>
      </c>
      <c r="C119" s="11">
        <f>'D.2.1.4SO 36-23-04'!I3</f>
        <v>0</v>
      </c>
      <c r="D119" s="11">
        <f>SUMIFS('D.2.1.4SO 36-23-04'!O:O,'D.2.1.4SO 36-23-04'!A:A,"P")</f>
        <v>0</v>
      </c>
      <c r="E119" s="11">
        <f>C119+D119</f>
        <v>0</v>
      </c>
    </row>
    <row r="120">
      <c r="A120" s="10" t="s">
        <v>231</v>
      </c>
      <c r="B120" s="10" t="s">
        <v>232</v>
      </c>
      <c r="C120" s="11">
        <f>'D.2.1.4SO 38-20-01'!I3</f>
        <v>0</v>
      </c>
      <c r="D120" s="11">
        <f>SUMIFS('D.2.1.4SO 38-20-01'!O:O,'D.2.1.4SO 38-20-01'!A:A,"P")</f>
        <v>0</v>
      </c>
      <c r="E120" s="11">
        <f>C120+D120</f>
        <v>0</v>
      </c>
    </row>
    <row r="121">
      <c r="A121" s="8" t="s">
        <v>233</v>
      </c>
      <c r="B121" s="8" t="s">
        <v>234</v>
      </c>
      <c r="C121" s="9">
        <f>C122+C123+C124+C125+C126+C127+C128+C129+C130+C131+C132+C133+C137+C138+C142+C143+C147</f>
        <v>0</v>
      </c>
      <c r="D121" s="9">
        <f>D122+D123+D124+D125+D126+D127+D128+D129+D130+D131+D132+D133+D137+D138+D142+D143+D147</f>
        <v>0</v>
      </c>
      <c r="E121" s="9">
        <f>E122+E123+E124+E125+E126+E127+E128+E129+E130+E131+E132+E133+E137+E138+E142+E143+E147</f>
        <v>0</v>
      </c>
    </row>
    <row r="122">
      <c r="A122" s="10" t="s">
        <v>235</v>
      </c>
      <c r="B122" s="10" t="s">
        <v>236</v>
      </c>
      <c r="C122" s="11">
        <f>'D.2.1.5SO 33-30-02.2'!I3</f>
        <v>0</v>
      </c>
      <c r="D122" s="11">
        <f>SUMIFS('D.2.1.5SO 33-30-02.2'!O:O,'D.2.1.5SO 33-30-02.2'!A:A,"P")</f>
        <v>0</v>
      </c>
      <c r="E122" s="11">
        <f>C122+D122</f>
        <v>0</v>
      </c>
    </row>
    <row r="123">
      <c r="A123" s="10" t="s">
        <v>237</v>
      </c>
      <c r="B123" s="10" t="s">
        <v>238</v>
      </c>
      <c r="C123" s="11">
        <f>'D.2.1.5SO 33-30-03'!I3</f>
        <v>0</v>
      </c>
      <c r="D123" s="11">
        <f>SUMIFS('D.2.1.5SO 33-30-03'!O:O,'D.2.1.5SO 33-30-03'!A:A,"P")</f>
        <v>0</v>
      </c>
      <c r="E123" s="11">
        <f>C123+D123</f>
        <v>0</v>
      </c>
    </row>
    <row r="124">
      <c r="A124" s="10" t="s">
        <v>239</v>
      </c>
      <c r="B124" s="10" t="s">
        <v>240</v>
      </c>
      <c r="C124" s="11">
        <f>'D.2.1.5SO 33-30-05'!I3</f>
        <v>0</v>
      </c>
      <c r="D124" s="11">
        <f>SUMIFS('D.2.1.5SO 33-30-05'!O:O,'D.2.1.5SO 33-30-05'!A:A,"P")</f>
        <v>0</v>
      </c>
      <c r="E124" s="11">
        <f>C124+D124</f>
        <v>0</v>
      </c>
    </row>
    <row r="125">
      <c r="A125" s="10" t="s">
        <v>241</v>
      </c>
      <c r="B125" s="10" t="s">
        <v>242</v>
      </c>
      <c r="C125" s="11">
        <f>'D.2.1.5SO 34-30-03'!I3</f>
        <v>0</v>
      </c>
      <c r="D125" s="11">
        <f>SUMIFS('D.2.1.5SO 34-30-03'!O:O,'D.2.1.5SO 34-30-03'!A:A,"P")</f>
        <v>0</v>
      </c>
      <c r="E125" s="11">
        <f>C125+D125</f>
        <v>0</v>
      </c>
    </row>
    <row r="126">
      <c r="A126" s="10" t="s">
        <v>243</v>
      </c>
      <c r="B126" s="10" t="s">
        <v>244</v>
      </c>
      <c r="C126" s="11">
        <f>'D.2.1.5SO 34-30-04'!I3</f>
        <v>0</v>
      </c>
      <c r="D126" s="11">
        <f>SUMIFS('D.2.1.5SO 34-30-04'!O:O,'D.2.1.5SO 34-30-04'!A:A,"P")</f>
        <v>0</v>
      </c>
      <c r="E126" s="11">
        <f>C126+D126</f>
        <v>0</v>
      </c>
    </row>
    <row r="127">
      <c r="A127" s="10" t="s">
        <v>245</v>
      </c>
      <c r="B127" s="10" t="s">
        <v>246</v>
      </c>
      <c r="C127" s="11">
        <f>'D.2.1.5SO 34-30-06'!I3</f>
        <v>0</v>
      </c>
      <c r="D127" s="11">
        <f>SUMIFS('D.2.1.5SO 34-30-06'!O:O,'D.2.1.5SO 34-30-06'!A:A,"P")</f>
        <v>0</v>
      </c>
      <c r="E127" s="11">
        <f>C127+D127</f>
        <v>0</v>
      </c>
    </row>
    <row r="128">
      <c r="A128" s="10" t="s">
        <v>247</v>
      </c>
      <c r="B128" s="10" t="s">
        <v>248</v>
      </c>
      <c r="C128" s="11">
        <f>'D.2.1.5SO 34-30-07'!I3</f>
        <v>0</v>
      </c>
      <c r="D128" s="11">
        <f>SUMIFS('D.2.1.5SO 34-30-07'!O:O,'D.2.1.5SO 34-30-07'!A:A,"P")</f>
        <v>0</v>
      </c>
      <c r="E128" s="11">
        <f>C128+D128</f>
        <v>0</v>
      </c>
    </row>
    <row r="129">
      <c r="A129" s="10" t="s">
        <v>249</v>
      </c>
      <c r="B129" s="10" t="s">
        <v>250</v>
      </c>
      <c r="C129" s="11">
        <f>'D.2.1.5SO 35-30-03'!I3</f>
        <v>0</v>
      </c>
      <c r="D129" s="11">
        <f>SUMIFS('D.2.1.5SO 35-30-03'!O:O,'D.2.1.5SO 35-30-03'!A:A,"P")</f>
        <v>0</v>
      </c>
      <c r="E129" s="11">
        <f>C129+D129</f>
        <v>0</v>
      </c>
    </row>
    <row r="130">
      <c r="A130" s="10" t="s">
        <v>251</v>
      </c>
      <c r="B130" s="10" t="s">
        <v>252</v>
      </c>
      <c r="C130" s="11">
        <f>'D.2.1.5SO 35-30-05'!I3</f>
        <v>0</v>
      </c>
      <c r="D130" s="11">
        <f>SUMIFS('D.2.1.5SO 35-30-05'!O:O,'D.2.1.5SO 35-30-05'!A:A,"P")</f>
        <v>0</v>
      </c>
      <c r="E130" s="11">
        <f>C130+D130</f>
        <v>0</v>
      </c>
    </row>
    <row r="131">
      <c r="A131" s="10" t="s">
        <v>253</v>
      </c>
      <c r="B131" s="10" t="s">
        <v>254</v>
      </c>
      <c r="C131" s="11">
        <f>'D.2.1.5SO 35-30-06'!I3</f>
        <v>0</v>
      </c>
      <c r="D131" s="11">
        <f>SUMIFS('D.2.1.5SO 35-30-06'!O:O,'D.2.1.5SO 35-30-06'!A:A,"P")</f>
        <v>0</v>
      </c>
      <c r="E131" s="11">
        <f>C131+D131</f>
        <v>0</v>
      </c>
    </row>
    <row r="132">
      <c r="A132" s="10" t="s">
        <v>255</v>
      </c>
      <c r="B132" s="10" t="s">
        <v>256</v>
      </c>
      <c r="C132" s="11">
        <f>'D.2.1.5SO 36-30-03'!I3</f>
        <v>0</v>
      </c>
      <c r="D132" s="11">
        <f>SUMIFS('D.2.1.5SO 36-30-03'!O:O,'D.2.1.5SO 36-30-03'!A:A,"P")</f>
        <v>0</v>
      </c>
      <c r="E132" s="11">
        <f>C132+D132</f>
        <v>0</v>
      </c>
    </row>
    <row r="133">
      <c r="A133" s="10" t="s">
        <v>257</v>
      </c>
      <c r="B133" s="10" t="s">
        <v>258</v>
      </c>
      <c r="C133" s="11">
        <f>C134+C135+C136</f>
        <v>0</v>
      </c>
      <c r="D133" s="11">
        <f>D134+D135+D136</f>
        <v>0</v>
      </c>
      <c r="E133" s="11">
        <f>E134+E135+E136</f>
        <v>0</v>
      </c>
    </row>
    <row r="134">
      <c r="A134" s="10" t="s">
        <v>259</v>
      </c>
      <c r="B134" s="10" t="s">
        <v>260</v>
      </c>
      <c r="C134" s="11">
        <f>'D.2.1.5SO 36-30-05SO 36-30-05.1'!I3</f>
        <v>0</v>
      </c>
      <c r="D134" s="11">
        <f>SUMIFS('D.2.1.5SO 36-30-05SO 36-30-05.1'!O:O,'D.2.1.5SO 36-30-05SO 36-30-05.1'!A:A,"P")</f>
        <v>0</v>
      </c>
      <c r="E134" s="11">
        <f>C134+D134</f>
        <v>0</v>
      </c>
    </row>
    <row r="135">
      <c r="A135" s="10" t="s">
        <v>261</v>
      </c>
      <c r="B135" s="10" t="s">
        <v>262</v>
      </c>
      <c r="C135" s="11">
        <f>'D.2.1.5SO 36-30-05SO 36-30-05.2'!I3</f>
        <v>0</v>
      </c>
      <c r="D135" s="11">
        <f>SUMIFS('D.2.1.5SO 36-30-05SO 36-30-05.2'!O:O,'D.2.1.5SO 36-30-05SO 36-30-05.2'!A:A,"P")</f>
        <v>0</v>
      </c>
      <c r="E135" s="11">
        <f>C135+D135</f>
        <v>0</v>
      </c>
    </row>
    <row r="136">
      <c r="A136" s="10" t="s">
        <v>263</v>
      </c>
      <c r="B136" s="10" t="s">
        <v>264</v>
      </c>
      <c r="C136" s="11">
        <f>'D.2.1.5SO 36-30-05SO 36-30-05.3'!I3</f>
        <v>0</v>
      </c>
      <c r="D136" s="11">
        <f>SUMIFS('D.2.1.5SO 36-30-05SO 36-30-05.3'!O:O,'D.2.1.5SO 36-30-05SO 36-30-05.3'!A:A,"P")</f>
        <v>0</v>
      </c>
      <c r="E136" s="11">
        <f>C136+D136</f>
        <v>0</v>
      </c>
    </row>
    <row r="137">
      <c r="A137" s="10" t="s">
        <v>265</v>
      </c>
      <c r="B137" s="10" t="s">
        <v>266</v>
      </c>
      <c r="C137" s="11">
        <f>'D.2.1.5SO 36-30-06'!I3</f>
        <v>0</v>
      </c>
      <c r="D137" s="11">
        <f>SUMIFS('D.2.1.5SO 36-30-06'!O:O,'D.2.1.5SO 36-30-06'!A:A,"P")</f>
        <v>0</v>
      </c>
      <c r="E137" s="11">
        <f>C137+D137</f>
        <v>0</v>
      </c>
    </row>
    <row r="138">
      <c r="A138" s="10" t="s">
        <v>267</v>
      </c>
      <c r="B138" s="10" t="s">
        <v>268</v>
      </c>
      <c r="C138" s="11">
        <f>C139+C140+C141</f>
        <v>0</v>
      </c>
      <c r="D138" s="11">
        <f>D139+D140+D141</f>
        <v>0</v>
      </c>
      <c r="E138" s="11">
        <f>E139+E140+E141</f>
        <v>0</v>
      </c>
    </row>
    <row r="139">
      <c r="A139" s="10" t="s">
        <v>269</v>
      </c>
      <c r="B139" s="10" t="s">
        <v>270</v>
      </c>
      <c r="C139" s="11">
        <f>'D.2.1.5SO 36-30-07SO 36-30-07.1'!I3</f>
        <v>0</v>
      </c>
      <c r="D139" s="11">
        <f>SUMIFS('D.2.1.5SO 36-30-07SO 36-30-07.1'!O:O,'D.2.1.5SO 36-30-07SO 36-30-07.1'!A:A,"P")</f>
        <v>0</v>
      </c>
      <c r="E139" s="11">
        <f>C139+D139</f>
        <v>0</v>
      </c>
    </row>
    <row r="140">
      <c r="A140" s="10" t="s">
        <v>271</v>
      </c>
      <c r="B140" s="10" t="s">
        <v>272</v>
      </c>
      <c r="C140" s="11">
        <f>'D.2.1.5SO 36-30-07SO 36-30-07.2'!I3</f>
        <v>0</v>
      </c>
      <c r="D140" s="11">
        <f>SUMIFS('D.2.1.5SO 36-30-07SO 36-30-07.2'!O:O,'D.2.1.5SO 36-30-07SO 36-30-07.2'!A:A,"P")</f>
        <v>0</v>
      </c>
      <c r="E140" s="11">
        <f>C140+D140</f>
        <v>0</v>
      </c>
    </row>
    <row r="141">
      <c r="A141" s="10" t="s">
        <v>273</v>
      </c>
      <c r="B141" s="10" t="s">
        <v>274</v>
      </c>
      <c r="C141" s="11">
        <f>'D.2.1.5SO 36-30-07SO 36-30-07.3'!I3</f>
        <v>0</v>
      </c>
      <c r="D141" s="11">
        <f>SUMIFS('D.2.1.5SO 36-30-07SO 36-30-07.3'!O:O,'D.2.1.5SO 36-30-07SO 36-30-07.3'!A:A,"P")</f>
        <v>0</v>
      </c>
      <c r="E141" s="11">
        <f>C141+D141</f>
        <v>0</v>
      </c>
    </row>
    <row r="142">
      <c r="A142" s="10" t="s">
        <v>275</v>
      </c>
      <c r="B142" s="10" t="s">
        <v>276</v>
      </c>
      <c r="C142" s="11">
        <f>'D.2.1.5SO 36-30-08'!I3</f>
        <v>0</v>
      </c>
      <c r="D142" s="11">
        <f>SUMIFS('D.2.1.5SO 36-30-08'!O:O,'D.2.1.5SO 36-30-08'!A:A,"P")</f>
        <v>0</v>
      </c>
      <c r="E142" s="11">
        <f>C142+D142</f>
        <v>0</v>
      </c>
    </row>
    <row r="143">
      <c r="A143" s="10" t="s">
        <v>277</v>
      </c>
      <c r="B143" s="10" t="s">
        <v>278</v>
      </c>
      <c r="C143" s="11">
        <f>C144+C145+C146</f>
        <v>0</v>
      </c>
      <c r="D143" s="11">
        <f>D144+D145+D146</f>
        <v>0</v>
      </c>
      <c r="E143" s="11">
        <f>E144+E145+E146</f>
        <v>0</v>
      </c>
    </row>
    <row r="144">
      <c r="A144" s="10" t="s">
        <v>279</v>
      </c>
      <c r="B144" s="10" t="s">
        <v>280</v>
      </c>
      <c r="C144" s="11">
        <f>'D.2.1.5SO 36-30-09SO 36-30-09.1'!I3</f>
        <v>0</v>
      </c>
      <c r="D144" s="11">
        <f>SUMIFS('D.2.1.5SO 36-30-09SO 36-30-09.1'!O:O,'D.2.1.5SO 36-30-09SO 36-30-09.1'!A:A,"P")</f>
        <v>0</v>
      </c>
      <c r="E144" s="11">
        <f>C144+D144</f>
        <v>0</v>
      </c>
    </row>
    <row r="145">
      <c r="A145" s="10" t="s">
        <v>281</v>
      </c>
      <c r="B145" s="10" t="s">
        <v>282</v>
      </c>
      <c r="C145" s="11">
        <f>'D.2.1.5SO 36-30-09SO 36-30-09.2'!I3</f>
        <v>0</v>
      </c>
      <c r="D145" s="11">
        <f>SUMIFS('D.2.1.5SO 36-30-09SO 36-30-09.2'!O:O,'D.2.1.5SO 36-30-09SO 36-30-09.2'!A:A,"P")</f>
        <v>0</v>
      </c>
      <c r="E145" s="11">
        <f>C145+D145</f>
        <v>0</v>
      </c>
    </row>
    <row r="146">
      <c r="A146" s="10" t="s">
        <v>283</v>
      </c>
      <c r="B146" s="10" t="s">
        <v>284</v>
      </c>
      <c r="C146" s="11">
        <f>'D.2.1.5SO 36-30-09SO 36-30-09.3'!I3</f>
        <v>0</v>
      </c>
      <c r="D146" s="11">
        <f>SUMIFS('D.2.1.5SO 36-30-09SO 36-30-09.3'!O:O,'D.2.1.5SO 36-30-09SO 36-30-09.3'!A:A,"P")</f>
        <v>0</v>
      </c>
      <c r="E146" s="11">
        <f>C146+D146</f>
        <v>0</v>
      </c>
    </row>
    <row r="147">
      <c r="A147" s="10" t="s">
        <v>285</v>
      </c>
      <c r="B147" s="10" t="s">
        <v>286</v>
      </c>
      <c r="C147" s="11">
        <f>'D.2.1.5SO 36-30-11'!I3</f>
        <v>0</v>
      </c>
      <c r="D147" s="11">
        <f>SUMIFS('D.2.1.5SO 36-30-11'!O:O,'D.2.1.5SO 36-30-11'!A:A,"P")</f>
        <v>0</v>
      </c>
      <c r="E147" s="11">
        <f>C147+D147</f>
        <v>0</v>
      </c>
    </row>
    <row r="148">
      <c r="A148" s="8" t="s">
        <v>287</v>
      </c>
      <c r="B148" s="8" t="s">
        <v>288</v>
      </c>
      <c r="C148" s="9">
        <f>C149+C150+C151+C152+C153+C154+C155+C156+C157+C158+C159+C160+C161+C162+C163+C164+C165+C166+C167+C168+C169+C170+C171+C172+C173+C174+C175+C176+C177+C178+C179+C180+C181+C182+C183+C184+C185+C186+C187+C190</f>
        <v>0</v>
      </c>
      <c r="D148" s="9">
        <f>D149+D150+D151+D152+D153+D154+D155+D156+D157+D158+D159+D160+D161+D162+D163+D164+D165+D166+D167+D168+D169+D170+D171+D172+D173+D174+D175+D176+D177+D178+D179+D180+D181+D182+D183+D184+D185+D186+D187+D190</f>
        <v>0</v>
      </c>
      <c r="E148" s="9">
        <f>E149+E150+E151+E152+E153+E154+E155+E156+E157+E158+E159+E160+E161+E162+E163+E164+E165+E166+E167+E168+E169+E170+E171+E172+E173+E174+E175+E176+E177+E178+E179+E180+E181+E182+E183+E184+E185+E186+E187+E190</f>
        <v>0</v>
      </c>
    </row>
    <row r="149">
      <c r="A149" s="10" t="s">
        <v>289</v>
      </c>
      <c r="B149" s="10" t="s">
        <v>290</v>
      </c>
      <c r="C149" s="11">
        <f>'D.2.1.6SO 32-31-01'!I3</f>
        <v>0</v>
      </c>
      <c r="D149" s="11">
        <f>SUMIFS('D.2.1.6SO 32-31-01'!O:O,'D.2.1.6SO 32-31-01'!A:A,"P")</f>
        <v>0</v>
      </c>
      <c r="E149" s="11">
        <f>C149+D149</f>
        <v>0</v>
      </c>
    </row>
    <row r="150">
      <c r="A150" s="10" t="s">
        <v>291</v>
      </c>
      <c r="B150" s="10" t="s">
        <v>292</v>
      </c>
      <c r="C150" s="11">
        <f>'D.2.1.6SO 32-31-02'!I3</f>
        <v>0</v>
      </c>
      <c r="D150" s="11">
        <f>SUMIFS('D.2.1.6SO 32-31-02'!O:O,'D.2.1.6SO 32-31-02'!A:A,"P")</f>
        <v>0</v>
      </c>
      <c r="E150" s="11">
        <f>C150+D150</f>
        <v>0</v>
      </c>
    </row>
    <row r="151">
      <c r="A151" s="10" t="s">
        <v>293</v>
      </c>
      <c r="B151" s="10" t="s">
        <v>294</v>
      </c>
      <c r="C151" s="11">
        <f>'D.2.1.6SO 32-32-02'!I3</f>
        <v>0</v>
      </c>
      <c r="D151" s="11">
        <f>SUMIFS('D.2.1.6SO 32-32-02'!O:O,'D.2.1.6SO 32-32-02'!A:A,"P")</f>
        <v>0</v>
      </c>
      <c r="E151" s="11">
        <f>C151+D151</f>
        <v>0</v>
      </c>
    </row>
    <row r="152">
      <c r="A152" s="10" t="s">
        <v>295</v>
      </c>
      <c r="B152" s="10" t="s">
        <v>296</v>
      </c>
      <c r="C152" s="11">
        <f>'D.2.1.6SO 32-32-03'!I3</f>
        <v>0</v>
      </c>
      <c r="D152" s="11">
        <f>SUMIFS('D.2.1.6SO 32-32-03'!O:O,'D.2.1.6SO 32-32-03'!A:A,"P")</f>
        <v>0</v>
      </c>
      <c r="E152" s="11">
        <f>C152+D152</f>
        <v>0</v>
      </c>
    </row>
    <row r="153">
      <c r="A153" s="10" t="s">
        <v>297</v>
      </c>
      <c r="B153" s="10" t="s">
        <v>298</v>
      </c>
      <c r="C153" s="11">
        <f>'D.2.1.6SO 32-32-04'!I3</f>
        <v>0</v>
      </c>
      <c r="D153" s="11">
        <f>SUMIFS('D.2.1.6SO 32-32-04'!O:O,'D.2.1.6SO 32-32-04'!A:A,"P")</f>
        <v>0</v>
      </c>
      <c r="E153" s="11">
        <f>C153+D153</f>
        <v>0</v>
      </c>
    </row>
    <row r="154">
      <c r="A154" s="10" t="s">
        <v>299</v>
      </c>
      <c r="B154" s="10" t="s">
        <v>300</v>
      </c>
      <c r="C154" s="11">
        <f>'D.2.1.6SO 32-33-02'!I3</f>
        <v>0</v>
      </c>
      <c r="D154" s="11">
        <f>SUMIFS('D.2.1.6SO 32-33-02'!O:O,'D.2.1.6SO 32-33-02'!A:A,"P")</f>
        <v>0</v>
      </c>
      <c r="E154" s="11">
        <f>C154+D154</f>
        <v>0</v>
      </c>
    </row>
    <row r="155">
      <c r="A155" s="10" t="s">
        <v>301</v>
      </c>
      <c r="B155" s="10" t="s">
        <v>302</v>
      </c>
      <c r="C155" s="11">
        <f>'D.2.1.6SO 32-33-03'!I3</f>
        <v>0</v>
      </c>
      <c r="D155" s="11">
        <f>SUMIFS('D.2.1.6SO 32-33-03'!O:O,'D.2.1.6SO 32-33-03'!A:A,"P")</f>
        <v>0</v>
      </c>
      <c r="E155" s="11">
        <f>C155+D155</f>
        <v>0</v>
      </c>
    </row>
    <row r="156">
      <c r="A156" s="10" t="s">
        <v>303</v>
      </c>
      <c r="B156" s="10" t="s">
        <v>304</v>
      </c>
      <c r="C156" s="11">
        <f>'D.2.1.6SO 32-33-04'!I3</f>
        <v>0</v>
      </c>
      <c r="D156" s="11">
        <f>SUMIFS('D.2.1.6SO 32-33-04'!O:O,'D.2.1.6SO 32-33-04'!A:A,"P")</f>
        <v>0</v>
      </c>
      <c r="E156" s="11">
        <f>C156+D156</f>
        <v>0</v>
      </c>
    </row>
    <row r="157">
      <c r="A157" s="10" t="s">
        <v>305</v>
      </c>
      <c r="B157" s="10" t="s">
        <v>306</v>
      </c>
      <c r="C157" s="11">
        <f>'D.2.1.6SO 33-31-01'!I3</f>
        <v>0</v>
      </c>
      <c r="D157" s="11">
        <f>SUMIFS('D.2.1.6SO 33-31-01'!O:O,'D.2.1.6SO 33-31-01'!A:A,"P")</f>
        <v>0</v>
      </c>
      <c r="E157" s="11">
        <f>C157+D157</f>
        <v>0</v>
      </c>
    </row>
    <row r="158">
      <c r="A158" s="10" t="s">
        <v>307</v>
      </c>
      <c r="B158" s="10" t="s">
        <v>308</v>
      </c>
      <c r="C158" s="11">
        <f>'D.2.1.6SO 33-31-02'!I3</f>
        <v>0</v>
      </c>
      <c r="D158" s="11">
        <f>SUMIFS('D.2.1.6SO 33-31-02'!O:O,'D.2.1.6SO 33-31-02'!A:A,"P")</f>
        <v>0</v>
      </c>
      <c r="E158" s="11">
        <f>C158+D158</f>
        <v>0</v>
      </c>
    </row>
    <row r="159">
      <c r="A159" s="10" t="s">
        <v>309</v>
      </c>
      <c r="B159" s="10" t="s">
        <v>310</v>
      </c>
      <c r="C159" s="11">
        <f>'D.2.1.6SO 33-31-03'!I3</f>
        <v>0</v>
      </c>
      <c r="D159" s="11">
        <f>SUMIFS('D.2.1.6SO 33-31-03'!O:O,'D.2.1.6SO 33-31-03'!A:A,"P")</f>
        <v>0</v>
      </c>
      <c r="E159" s="11">
        <f>C159+D159</f>
        <v>0</v>
      </c>
    </row>
    <row r="160">
      <c r="A160" s="10" t="s">
        <v>311</v>
      </c>
      <c r="B160" s="10" t="s">
        <v>312</v>
      </c>
      <c r="C160" s="11">
        <f>'D.2.1.6SO 33-31-04'!I3</f>
        <v>0</v>
      </c>
      <c r="D160" s="11">
        <f>SUMIFS('D.2.1.6SO 33-31-04'!O:O,'D.2.1.6SO 33-31-04'!A:A,"P")</f>
        <v>0</v>
      </c>
      <c r="E160" s="11">
        <f>C160+D160</f>
        <v>0</v>
      </c>
    </row>
    <row r="161">
      <c r="A161" s="10" t="s">
        <v>313</v>
      </c>
      <c r="B161" s="10" t="s">
        <v>314</v>
      </c>
      <c r="C161" s="11">
        <f>'D.2.1.6SO 33-32-01'!I3</f>
        <v>0</v>
      </c>
      <c r="D161" s="11">
        <f>SUMIFS('D.2.1.6SO 33-32-01'!O:O,'D.2.1.6SO 33-32-01'!A:A,"P")</f>
        <v>0</v>
      </c>
      <c r="E161" s="11">
        <f>C161+D161</f>
        <v>0</v>
      </c>
    </row>
    <row r="162">
      <c r="A162" s="10" t="s">
        <v>315</v>
      </c>
      <c r="B162" s="10" t="s">
        <v>316</v>
      </c>
      <c r="C162" s="11">
        <f>'D.2.1.6SO 33-32-02'!I3</f>
        <v>0</v>
      </c>
      <c r="D162" s="11">
        <f>SUMIFS('D.2.1.6SO 33-32-02'!O:O,'D.2.1.6SO 33-32-02'!A:A,"P")</f>
        <v>0</v>
      </c>
      <c r="E162" s="11">
        <f>C162+D162</f>
        <v>0</v>
      </c>
    </row>
    <row r="163">
      <c r="A163" s="10" t="s">
        <v>317</v>
      </c>
      <c r="B163" s="10" t="s">
        <v>318</v>
      </c>
      <c r="C163" s="11">
        <f>'D.2.1.6SO 33-32-03'!I3</f>
        <v>0</v>
      </c>
      <c r="D163" s="11">
        <f>SUMIFS('D.2.1.6SO 33-32-03'!O:O,'D.2.1.6SO 33-32-03'!A:A,"P")</f>
        <v>0</v>
      </c>
      <c r="E163" s="11">
        <f>C163+D163</f>
        <v>0</v>
      </c>
    </row>
    <row r="164">
      <c r="A164" s="10" t="s">
        <v>319</v>
      </c>
      <c r="B164" s="10" t="s">
        <v>320</v>
      </c>
      <c r="C164" s="11">
        <f>'D.2.1.6SO 33-32-04'!I3</f>
        <v>0</v>
      </c>
      <c r="D164" s="11">
        <f>SUMIFS('D.2.1.6SO 33-32-04'!O:O,'D.2.1.6SO 33-32-04'!A:A,"P")</f>
        <v>0</v>
      </c>
      <c r="E164" s="11">
        <f>C164+D164</f>
        <v>0</v>
      </c>
    </row>
    <row r="165">
      <c r="A165" s="10" t="s">
        <v>321</v>
      </c>
      <c r="B165" s="10" t="s">
        <v>322</v>
      </c>
      <c r="C165" s="11">
        <f>'D.2.1.6SO 33-33-01'!I3</f>
        <v>0</v>
      </c>
      <c r="D165" s="11">
        <f>SUMIFS('D.2.1.6SO 33-33-01'!O:O,'D.2.1.6SO 33-33-01'!A:A,"P")</f>
        <v>0</v>
      </c>
      <c r="E165" s="11">
        <f>C165+D165</f>
        <v>0</v>
      </c>
    </row>
    <row r="166">
      <c r="A166" s="10" t="s">
        <v>323</v>
      </c>
      <c r="B166" s="10" t="s">
        <v>324</v>
      </c>
      <c r="C166" s="11">
        <f>'D.2.1.6SO 33-33-02'!I3</f>
        <v>0</v>
      </c>
      <c r="D166" s="11">
        <f>SUMIFS('D.2.1.6SO 33-33-02'!O:O,'D.2.1.6SO 33-33-02'!A:A,"P")</f>
        <v>0</v>
      </c>
      <c r="E166" s="11">
        <f>C166+D166</f>
        <v>0</v>
      </c>
    </row>
    <row r="167">
      <c r="A167" s="10" t="s">
        <v>325</v>
      </c>
      <c r="B167" s="10" t="s">
        <v>326</v>
      </c>
      <c r="C167" s="11">
        <f>'D.2.1.6SO 33-33-03'!I3</f>
        <v>0</v>
      </c>
      <c r="D167" s="11">
        <f>SUMIFS('D.2.1.6SO 33-33-03'!O:O,'D.2.1.6SO 33-33-03'!A:A,"P")</f>
        <v>0</v>
      </c>
      <c r="E167" s="11">
        <f>C167+D167</f>
        <v>0</v>
      </c>
    </row>
    <row r="168">
      <c r="A168" s="10" t="s">
        <v>327</v>
      </c>
      <c r="B168" s="10" t="s">
        <v>328</v>
      </c>
      <c r="C168" s="11">
        <f>'D.2.1.6SO 33-33-04'!I3</f>
        <v>0</v>
      </c>
      <c r="D168" s="11">
        <f>SUMIFS('D.2.1.6SO 33-33-04'!O:O,'D.2.1.6SO 33-33-04'!A:A,"P")</f>
        <v>0</v>
      </c>
      <c r="E168" s="11">
        <f>C168+D168</f>
        <v>0</v>
      </c>
    </row>
    <row r="169">
      <c r="A169" s="10" t="s">
        <v>329</v>
      </c>
      <c r="B169" s="10" t="s">
        <v>330</v>
      </c>
      <c r="C169" s="11">
        <f>'D.2.1.6SO 33-33-05'!I3</f>
        <v>0</v>
      </c>
      <c r="D169" s="11">
        <f>SUMIFS('D.2.1.6SO 33-33-05'!O:O,'D.2.1.6SO 33-33-05'!A:A,"P")</f>
        <v>0</v>
      </c>
      <c r="E169" s="11">
        <f>C169+D169</f>
        <v>0</v>
      </c>
    </row>
    <row r="170">
      <c r="A170" s="10" t="s">
        <v>331</v>
      </c>
      <c r="B170" s="10" t="s">
        <v>332</v>
      </c>
      <c r="C170" s="11">
        <f>'D.2.1.6SO 33-33-06'!I3</f>
        <v>0</v>
      </c>
      <c r="D170" s="11">
        <f>SUMIFS('D.2.1.6SO 33-33-06'!O:O,'D.2.1.6SO 33-33-06'!A:A,"P")</f>
        <v>0</v>
      </c>
      <c r="E170" s="11">
        <f>C170+D170</f>
        <v>0</v>
      </c>
    </row>
    <row r="171">
      <c r="A171" s="10" t="s">
        <v>333</v>
      </c>
      <c r="B171" s="10" t="s">
        <v>334</v>
      </c>
      <c r="C171" s="11">
        <f>'D.2.1.6SO 33-33-07'!I3</f>
        <v>0</v>
      </c>
      <c r="D171" s="11">
        <f>SUMIFS('D.2.1.6SO 33-33-07'!O:O,'D.2.1.6SO 33-33-07'!A:A,"P")</f>
        <v>0</v>
      </c>
      <c r="E171" s="11">
        <f>C171+D171</f>
        <v>0</v>
      </c>
    </row>
    <row r="172">
      <c r="A172" s="10" t="s">
        <v>335</v>
      </c>
      <c r="B172" s="10" t="s">
        <v>336</v>
      </c>
      <c r="C172" s="11">
        <f>'D.2.1.6SO 34-31-01'!I3</f>
        <v>0</v>
      </c>
      <c r="D172" s="11">
        <f>SUMIFS('D.2.1.6SO 34-31-01'!O:O,'D.2.1.6SO 34-31-01'!A:A,"P")</f>
        <v>0</v>
      </c>
      <c r="E172" s="11">
        <f>C172+D172</f>
        <v>0</v>
      </c>
    </row>
    <row r="173">
      <c r="A173" s="10" t="s">
        <v>337</v>
      </c>
      <c r="B173" s="10" t="s">
        <v>338</v>
      </c>
      <c r="C173" s="11">
        <f>'D.2.1.6SO 34-32-01'!I3</f>
        <v>0</v>
      </c>
      <c r="D173" s="11">
        <f>SUMIFS('D.2.1.6SO 34-32-01'!O:O,'D.2.1.6SO 34-32-01'!A:A,"P")</f>
        <v>0</v>
      </c>
      <c r="E173" s="11">
        <f>C173+D173</f>
        <v>0</v>
      </c>
    </row>
    <row r="174">
      <c r="A174" s="10" t="s">
        <v>339</v>
      </c>
      <c r="B174" s="10" t="s">
        <v>340</v>
      </c>
      <c r="C174" s="11">
        <f>'D.2.1.6SO 34-32-02'!I3</f>
        <v>0</v>
      </c>
      <c r="D174" s="11">
        <f>SUMIFS('D.2.1.6SO 34-32-02'!O:O,'D.2.1.6SO 34-32-02'!A:A,"P")</f>
        <v>0</v>
      </c>
      <c r="E174" s="11">
        <f>C174+D174</f>
        <v>0</v>
      </c>
    </row>
    <row r="175">
      <c r="A175" s="10" t="s">
        <v>341</v>
      </c>
      <c r="B175" s="10" t="s">
        <v>342</v>
      </c>
      <c r="C175" s="11">
        <f>'D.2.1.6SO 34-33-01'!I3</f>
        <v>0</v>
      </c>
      <c r="D175" s="11">
        <f>SUMIFS('D.2.1.6SO 34-33-01'!O:O,'D.2.1.6SO 34-33-01'!A:A,"P")</f>
        <v>0</v>
      </c>
      <c r="E175" s="11">
        <f>C175+D175</f>
        <v>0</v>
      </c>
    </row>
    <row r="176">
      <c r="A176" s="10" t="s">
        <v>343</v>
      </c>
      <c r="B176" s="10" t="s">
        <v>344</v>
      </c>
      <c r="C176" s="11">
        <f>'D.2.1.6SO 34-33-02'!I3</f>
        <v>0</v>
      </c>
      <c r="D176" s="11">
        <f>SUMIFS('D.2.1.6SO 34-33-02'!O:O,'D.2.1.6SO 34-33-02'!A:A,"P")</f>
        <v>0</v>
      </c>
      <c r="E176" s="11">
        <f>C176+D176</f>
        <v>0</v>
      </c>
    </row>
    <row r="177">
      <c r="A177" s="10" t="s">
        <v>345</v>
      </c>
      <c r="B177" s="10" t="s">
        <v>346</v>
      </c>
      <c r="C177" s="11">
        <f>'D.2.1.6SO 34-33-03'!I3</f>
        <v>0</v>
      </c>
      <c r="D177" s="11">
        <f>SUMIFS('D.2.1.6SO 34-33-03'!O:O,'D.2.1.6SO 34-33-03'!A:A,"P")</f>
        <v>0</v>
      </c>
      <c r="E177" s="11">
        <f>C177+D177</f>
        <v>0</v>
      </c>
    </row>
    <row r="178">
      <c r="A178" s="10" t="s">
        <v>347</v>
      </c>
      <c r="B178" s="10" t="s">
        <v>348</v>
      </c>
      <c r="C178" s="11">
        <f>'D.2.1.6SO 34-33-04'!I3</f>
        <v>0</v>
      </c>
      <c r="D178" s="11">
        <f>SUMIFS('D.2.1.6SO 34-33-04'!O:O,'D.2.1.6SO 34-33-04'!A:A,"P")</f>
        <v>0</v>
      </c>
      <c r="E178" s="11">
        <f>C178+D178</f>
        <v>0</v>
      </c>
    </row>
    <row r="179">
      <c r="A179" s="10" t="s">
        <v>349</v>
      </c>
      <c r="B179" s="10" t="s">
        <v>350</v>
      </c>
      <c r="C179" s="11">
        <f>'D.2.1.6SO 35-31-01'!I3</f>
        <v>0</v>
      </c>
      <c r="D179" s="11">
        <f>SUMIFS('D.2.1.6SO 35-31-01'!O:O,'D.2.1.6SO 35-31-01'!A:A,"P")</f>
        <v>0</v>
      </c>
      <c r="E179" s="11">
        <f>C179+D179</f>
        <v>0</v>
      </c>
    </row>
    <row r="180">
      <c r="A180" s="10" t="s">
        <v>351</v>
      </c>
      <c r="B180" s="10" t="s">
        <v>352</v>
      </c>
      <c r="C180" s="11">
        <f>'D.2.1.6SO 35-31-02'!I3</f>
        <v>0</v>
      </c>
      <c r="D180" s="11">
        <f>SUMIFS('D.2.1.6SO 35-31-02'!O:O,'D.2.1.6SO 35-31-02'!A:A,"P")</f>
        <v>0</v>
      </c>
      <c r="E180" s="11">
        <f>C180+D180</f>
        <v>0</v>
      </c>
    </row>
    <row r="181">
      <c r="A181" s="10" t="s">
        <v>353</v>
      </c>
      <c r="B181" s="10" t="s">
        <v>354</v>
      </c>
      <c r="C181" s="11">
        <f>'D.2.1.6SO 35-32-01'!I3</f>
        <v>0</v>
      </c>
      <c r="D181" s="11">
        <f>SUMIFS('D.2.1.6SO 35-32-01'!O:O,'D.2.1.6SO 35-32-01'!A:A,"P")</f>
        <v>0</v>
      </c>
      <c r="E181" s="11">
        <f>C181+D181</f>
        <v>0</v>
      </c>
    </row>
    <row r="182">
      <c r="A182" s="10" t="s">
        <v>355</v>
      </c>
      <c r="B182" s="10" t="s">
        <v>356</v>
      </c>
      <c r="C182" s="11">
        <f>'D.2.1.6SO 35-32-02'!I3</f>
        <v>0</v>
      </c>
      <c r="D182" s="11">
        <f>SUMIFS('D.2.1.6SO 35-32-02'!O:O,'D.2.1.6SO 35-32-02'!A:A,"P")</f>
        <v>0</v>
      </c>
      <c r="E182" s="11">
        <f>C182+D182</f>
        <v>0</v>
      </c>
    </row>
    <row r="183">
      <c r="A183" s="10" t="s">
        <v>357</v>
      </c>
      <c r="B183" s="10" t="s">
        <v>358</v>
      </c>
      <c r="C183" s="11">
        <f>'D.2.1.6SO 35-33-01'!I3</f>
        <v>0</v>
      </c>
      <c r="D183" s="11">
        <f>SUMIFS('D.2.1.6SO 35-33-01'!O:O,'D.2.1.6SO 35-33-01'!A:A,"P")</f>
        <v>0</v>
      </c>
      <c r="E183" s="11">
        <f>C183+D183</f>
        <v>0</v>
      </c>
    </row>
    <row r="184">
      <c r="A184" s="10" t="s">
        <v>359</v>
      </c>
      <c r="B184" s="10" t="s">
        <v>360</v>
      </c>
      <c r="C184" s="11">
        <f>'D.2.1.6SO 36-31-01'!I3</f>
        <v>0</v>
      </c>
      <c r="D184" s="11">
        <f>SUMIFS('D.2.1.6SO 36-31-01'!O:O,'D.2.1.6SO 36-31-01'!A:A,"P")</f>
        <v>0</v>
      </c>
      <c r="E184" s="11">
        <f>C184+D184</f>
        <v>0</v>
      </c>
    </row>
    <row r="185">
      <c r="A185" s="10" t="s">
        <v>361</v>
      </c>
      <c r="B185" s="10" t="s">
        <v>362</v>
      </c>
      <c r="C185" s="11">
        <f>'D.2.1.6SO 36-32-01'!I3</f>
        <v>0</v>
      </c>
      <c r="D185" s="11">
        <f>SUMIFS('D.2.1.6SO 36-32-01'!O:O,'D.2.1.6SO 36-32-01'!A:A,"P")</f>
        <v>0</v>
      </c>
      <c r="E185" s="11">
        <f>C185+D185</f>
        <v>0</v>
      </c>
    </row>
    <row r="186">
      <c r="A186" s="10" t="s">
        <v>363</v>
      </c>
      <c r="B186" s="10" t="s">
        <v>364</v>
      </c>
      <c r="C186" s="11">
        <f>'D.2.1.6SO 36-33-01'!I3</f>
        <v>0</v>
      </c>
      <c r="D186" s="11">
        <f>SUMIFS('D.2.1.6SO 36-33-01'!O:O,'D.2.1.6SO 36-33-01'!A:A,"P")</f>
        <v>0</v>
      </c>
      <c r="E186" s="11">
        <f>C186+D186</f>
        <v>0</v>
      </c>
    </row>
    <row r="187">
      <c r="A187" s="10" t="s">
        <v>365</v>
      </c>
      <c r="B187" s="10" t="s">
        <v>366</v>
      </c>
      <c r="C187" s="11">
        <f>C188+C189</f>
        <v>0</v>
      </c>
      <c r="D187" s="11">
        <f>D188+D189</f>
        <v>0</v>
      </c>
      <c r="E187" s="11">
        <f>E188+E189</f>
        <v>0</v>
      </c>
    </row>
    <row r="188">
      <c r="A188" s="10" t="s">
        <v>367</v>
      </c>
      <c r="B188" s="10" t="s">
        <v>368</v>
      </c>
      <c r="C188" s="11">
        <f>'D.2.1.6SO 36-34-01SO 36-34-01.0'!I3</f>
        <v>0</v>
      </c>
      <c r="D188" s="11">
        <f>SUMIFS('D.2.1.6SO 36-34-01SO 36-34-01.0'!O:O,'D.2.1.6SO 36-34-01SO 36-34-01.0'!A:A,"P")</f>
        <v>0</v>
      </c>
      <c r="E188" s="11">
        <f>C188+D188</f>
        <v>0</v>
      </c>
    </row>
    <row r="189">
      <c r="A189" s="10" t="s">
        <v>369</v>
      </c>
      <c r="B189" s="10" t="s">
        <v>370</v>
      </c>
      <c r="C189" s="11">
        <f>'D.2.1.6SO 36-34-01SO 36-34-01~1'!I3</f>
        <v>0</v>
      </c>
      <c r="D189" s="11">
        <f>SUMIFS('D.2.1.6SO 36-34-01SO 36-34-01~1'!O:O,'D.2.1.6SO 36-34-01SO 36-34-01~1'!A:A,"P")</f>
        <v>0</v>
      </c>
      <c r="E189" s="11">
        <f>C189+D189</f>
        <v>0</v>
      </c>
    </row>
    <row r="190">
      <c r="A190" s="10" t="s">
        <v>371</v>
      </c>
      <c r="B190" s="10" t="s">
        <v>372</v>
      </c>
      <c r="C190" s="11">
        <f>C191+C192+C193</f>
        <v>0</v>
      </c>
      <c r="D190" s="11">
        <f>D191+D192+D193</f>
        <v>0</v>
      </c>
      <c r="E190" s="11">
        <f>E191+E192+E193</f>
        <v>0</v>
      </c>
    </row>
    <row r="191">
      <c r="A191" s="10" t="s">
        <v>373</v>
      </c>
      <c r="B191" s="10" t="s">
        <v>368</v>
      </c>
      <c r="C191" s="11">
        <f>'D.2.1.6SO 36-34-02SO 36-34-02.0'!I3</f>
        <v>0</v>
      </c>
      <c r="D191" s="11">
        <f>SUMIFS('D.2.1.6SO 36-34-02SO 36-34-02.0'!O:O,'D.2.1.6SO 36-34-02SO 36-34-02.0'!A:A,"P")</f>
        <v>0</v>
      </c>
      <c r="E191" s="11">
        <f>C191+D191</f>
        <v>0</v>
      </c>
    </row>
    <row r="192">
      <c r="A192" s="10" t="s">
        <v>374</v>
      </c>
      <c r="B192" s="10" t="s">
        <v>370</v>
      </c>
      <c r="C192" s="11">
        <f>'D.2.1.6SO 36-34-02SO 36-34-02~1'!I3</f>
        <v>0</v>
      </c>
      <c r="D192" s="11">
        <f>SUMIFS('D.2.1.6SO 36-34-02SO 36-34-02~1'!O:O,'D.2.1.6SO 36-34-02SO 36-34-02~1'!A:A,"P")</f>
        <v>0</v>
      </c>
      <c r="E192" s="11">
        <f>C192+D192</f>
        <v>0</v>
      </c>
    </row>
    <row r="193">
      <c r="A193" s="10" t="s">
        <v>375</v>
      </c>
      <c r="B193" s="10" t="s">
        <v>376</v>
      </c>
      <c r="C193" s="11">
        <f>'D.2.1.6SO 36-34-02SO 36-34-02~2'!I3</f>
        <v>0</v>
      </c>
      <c r="D193" s="11">
        <f>SUMIFS('D.2.1.6SO 36-34-02SO 36-34-02~2'!O:O,'D.2.1.6SO 36-34-02SO 36-34-02~2'!A:A,"P")</f>
        <v>0</v>
      </c>
      <c r="E193" s="11">
        <f>C193+D193</f>
        <v>0</v>
      </c>
    </row>
    <row r="194">
      <c r="A194" s="8" t="s">
        <v>377</v>
      </c>
      <c r="B194" s="8" t="s">
        <v>378</v>
      </c>
      <c r="C194" s="9">
        <f>C195+C198+C199+C200+C201+C207+C208+C209+C214+C215+C216+C217+C218+C219+C220+C221+C222+C223+C224+C225+C226+C227+C228+C229+C230+C231+C232+C233+C234+C235</f>
        <v>0</v>
      </c>
      <c r="D194" s="9">
        <f>D195+D198+D199+D200+D201+D207+D208+D209+D214+D215+D216+D217+D218+D219+D220+D221+D222+D223+D224+D225+D226+D227+D228+D229+D230+D231+D232+D233+D234+D235</f>
        <v>0</v>
      </c>
      <c r="E194" s="9">
        <f>E195+E198+E199+E200+E201+E207+E208+E209+E214+E215+E216+E217+E218+E219+E220+E221+E222+E223+E224+E225+E226+E227+E228+E229+E230+E231+E232+E233+E234+E235</f>
        <v>0</v>
      </c>
    </row>
    <row r="195">
      <c r="A195" s="10" t="s">
        <v>379</v>
      </c>
      <c r="B195" s="10" t="s">
        <v>380</v>
      </c>
      <c r="C195" s="11">
        <f>C196+C197</f>
        <v>0</v>
      </c>
      <c r="D195" s="11">
        <f>D196+D197</f>
        <v>0</v>
      </c>
      <c r="E195" s="11">
        <f>E196+E197</f>
        <v>0</v>
      </c>
    </row>
    <row r="196">
      <c r="A196" s="10" t="s">
        <v>381</v>
      </c>
      <c r="B196" s="10" t="s">
        <v>382</v>
      </c>
      <c r="C196" s="11">
        <f>'D.2.1.8SO 32-50-01SO 32-50-01.1'!I3</f>
        <v>0</v>
      </c>
      <c r="D196" s="11">
        <f>SUMIFS('D.2.1.8SO 32-50-01SO 32-50-01.1'!O:O,'D.2.1.8SO 32-50-01SO 32-50-01.1'!A:A,"P")</f>
        <v>0</v>
      </c>
      <c r="E196" s="11">
        <f>C196+D196</f>
        <v>0</v>
      </c>
    </row>
    <row r="197">
      <c r="A197" s="10" t="s">
        <v>383</v>
      </c>
      <c r="B197" s="10" t="s">
        <v>384</v>
      </c>
      <c r="C197" s="11">
        <f>'D.2.1.8SO 32-50-01SO 32-50-01.2'!I3</f>
        <v>0</v>
      </c>
      <c r="D197" s="11">
        <f>SUMIFS('D.2.1.8SO 32-50-01SO 32-50-01.2'!O:O,'D.2.1.8SO 32-50-01SO 32-50-01.2'!A:A,"P")</f>
        <v>0</v>
      </c>
      <c r="E197" s="11">
        <f>C197+D197</f>
        <v>0</v>
      </c>
    </row>
    <row r="198">
      <c r="A198" s="10" t="s">
        <v>385</v>
      </c>
      <c r="B198" s="10" t="s">
        <v>386</v>
      </c>
      <c r="C198" s="11">
        <f>'D.2.1.8SO 32-50-02'!I3</f>
        <v>0</v>
      </c>
      <c r="D198" s="11">
        <f>SUMIFS('D.2.1.8SO 32-50-02'!O:O,'D.2.1.8SO 32-50-02'!A:A,"P")</f>
        <v>0</v>
      </c>
      <c r="E198" s="11">
        <f>C198+D198</f>
        <v>0</v>
      </c>
    </row>
    <row r="199">
      <c r="A199" s="10" t="s">
        <v>387</v>
      </c>
      <c r="B199" s="10" t="s">
        <v>388</v>
      </c>
      <c r="C199" s="11">
        <f>'D.2.1.8SO 32-50-03'!I3</f>
        <v>0</v>
      </c>
      <c r="D199" s="11">
        <f>SUMIFS('D.2.1.8SO 32-50-03'!O:O,'D.2.1.8SO 32-50-03'!A:A,"P")</f>
        <v>0</v>
      </c>
      <c r="E199" s="11">
        <f>C199+D199</f>
        <v>0</v>
      </c>
    </row>
    <row r="200">
      <c r="A200" s="10" t="s">
        <v>389</v>
      </c>
      <c r="B200" s="10" t="s">
        <v>390</v>
      </c>
      <c r="C200" s="11">
        <f>'D.2.1.8SO 32-50-04'!I3</f>
        <v>0</v>
      </c>
      <c r="D200" s="11">
        <f>SUMIFS('D.2.1.8SO 32-50-04'!O:O,'D.2.1.8SO 32-50-04'!A:A,"P")</f>
        <v>0</v>
      </c>
      <c r="E200" s="11">
        <f>C200+D200</f>
        <v>0</v>
      </c>
    </row>
    <row r="201">
      <c r="A201" s="10" t="s">
        <v>391</v>
      </c>
      <c r="B201" s="10" t="s">
        <v>392</v>
      </c>
      <c r="C201" s="11">
        <f>C202+C203+C204+C205+C206</f>
        <v>0</v>
      </c>
      <c r="D201" s="11">
        <f>D202+D203+D204+D205+D206</f>
        <v>0</v>
      </c>
      <c r="E201" s="11">
        <f>E202+E203+E204+E205+E206</f>
        <v>0</v>
      </c>
    </row>
    <row r="202">
      <c r="A202" s="10" t="s">
        <v>393</v>
      </c>
      <c r="B202" s="10" t="s">
        <v>394</v>
      </c>
      <c r="C202" s="11">
        <f>'D.2.1.8SO 32-50-05SO 32-50-05.1'!I3</f>
        <v>0</v>
      </c>
      <c r="D202" s="11">
        <f>SUMIFS('D.2.1.8SO 32-50-05SO 32-50-05.1'!O:O,'D.2.1.8SO 32-50-05SO 32-50-05.1'!A:A,"P")</f>
        <v>0</v>
      </c>
      <c r="E202" s="11">
        <f>C202+D202</f>
        <v>0</v>
      </c>
    </row>
    <row r="203">
      <c r="A203" s="10" t="s">
        <v>395</v>
      </c>
      <c r="B203" s="10" t="s">
        <v>396</v>
      </c>
      <c r="C203" s="11">
        <f>'D.2.1.8SO 32-50-05SO 32-50-05.2'!I3</f>
        <v>0</v>
      </c>
      <c r="D203" s="11">
        <f>SUMIFS('D.2.1.8SO 32-50-05SO 32-50-05.2'!O:O,'D.2.1.8SO 32-50-05SO 32-50-05.2'!A:A,"P")</f>
        <v>0</v>
      </c>
      <c r="E203" s="11">
        <f>C203+D203</f>
        <v>0</v>
      </c>
    </row>
    <row r="204">
      <c r="A204" s="10" t="s">
        <v>397</v>
      </c>
      <c r="B204" s="10" t="s">
        <v>398</v>
      </c>
      <c r="C204" s="11">
        <f>'D.2.1.8SO 32-50-05SO 32-50-05.3'!I3</f>
        <v>0</v>
      </c>
      <c r="D204" s="11">
        <f>SUMIFS('D.2.1.8SO 32-50-05SO 32-50-05.3'!O:O,'D.2.1.8SO 32-50-05SO 32-50-05.3'!A:A,"P")</f>
        <v>0</v>
      </c>
      <c r="E204" s="11">
        <f>C204+D204</f>
        <v>0</v>
      </c>
    </row>
    <row r="205">
      <c r="A205" s="10" t="s">
        <v>399</v>
      </c>
      <c r="B205" s="10" t="s">
        <v>400</v>
      </c>
      <c r="C205" s="11">
        <f>'D.2.1.8SO 32-50-05SO 32-50-05.4'!I3</f>
        <v>0</v>
      </c>
      <c r="D205" s="11">
        <f>SUMIFS('D.2.1.8SO 32-50-05SO 32-50-05.4'!O:O,'D.2.1.8SO 32-50-05SO 32-50-05.4'!A:A,"P")</f>
        <v>0</v>
      </c>
      <c r="E205" s="11">
        <f>C205+D205</f>
        <v>0</v>
      </c>
    </row>
    <row r="206">
      <c r="A206" s="10" t="s">
        <v>401</v>
      </c>
      <c r="B206" s="10" t="s">
        <v>402</v>
      </c>
      <c r="C206" s="11">
        <f>'D.2.1.8SO 32-50-05SO 32-50-05.5'!I3</f>
        <v>0</v>
      </c>
      <c r="D206" s="11">
        <f>SUMIFS('D.2.1.8SO 32-50-05SO 32-50-05.5'!O:O,'D.2.1.8SO 32-50-05SO 32-50-05.5'!A:A,"P")</f>
        <v>0</v>
      </c>
      <c r="E206" s="11">
        <f>C206+D206</f>
        <v>0</v>
      </c>
    </row>
    <row r="207">
      <c r="A207" s="10" t="s">
        <v>403</v>
      </c>
      <c r="B207" s="10" t="s">
        <v>404</v>
      </c>
      <c r="C207" s="11">
        <f>'D.2.1.8SO 33-50-02'!I3</f>
        <v>0</v>
      </c>
      <c r="D207" s="11">
        <f>SUMIFS('D.2.1.8SO 33-50-02'!O:O,'D.2.1.8SO 33-50-02'!A:A,"P")</f>
        <v>0</v>
      </c>
      <c r="E207" s="11">
        <f>C207+D207</f>
        <v>0</v>
      </c>
    </row>
    <row r="208">
      <c r="A208" s="10" t="s">
        <v>405</v>
      </c>
      <c r="B208" s="10" t="s">
        <v>406</v>
      </c>
      <c r="C208" s="11">
        <f>'D.2.1.8SO 33-50-03'!I3</f>
        <v>0</v>
      </c>
      <c r="D208" s="11">
        <f>SUMIFS('D.2.1.8SO 33-50-03'!O:O,'D.2.1.8SO 33-50-03'!A:A,"P")</f>
        <v>0</v>
      </c>
      <c r="E208" s="11">
        <f>C208+D208</f>
        <v>0</v>
      </c>
    </row>
    <row r="209">
      <c r="A209" s="10" t="s">
        <v>407</v>
      </c>
      <c r="B209" s="10" t="s">
        <v>408</v>
      </c>
      <c r="C209" s="11">
        <f>C210+C211+C212+C213</f>
        <v>0</v>
      </c>
      <c r="D209" s="11">
        <f>D210+D211+D212+D213</f>
        <v>0</v>
      </c>
      <c r="E209" s="11">
        <f>E210+E211+E212+E213</f>
        <v>0</v>
      </c>
    </row>
    <row r="210">
      <c r="A210" s="10" t="s">
        <v>409</v>
      </c>
      <c r="B210" s="10" t="s">
        <v>410</v>
      </c>
      <c r="C210" s="11">
        <f>'D.2.1.8SO 33-50-04SO 33-50-04.1'!I3</f>
        <v>0</v>
      </c>
      <c r="D210" s="11">
        <f>SUMIFS('D.2.1.8SO 33-50-04SO 33-50-04.1'!O:O,'D.2.1.8SO 33-50-04SO 33-50-04.1'!A:A,"P")</f>
        <v>0</v>
      </c>
      <c r="E210" s="11">
        <f>C210+D210</f>
        <v>0</v>
      </c>
    </row>
    <row r="211">
      <c r="A211" s="10" t="s">
        <v>411</v>
      </c>
      <c r="B211" s="10" t="s">
        <v>412</v>
      </c>
      <c r="C211" s="11">
        <f>'D.2.1.8SO 33-50-04SO 33-50-04.2'!I3</f>
        <v>0</v>
      </c>
      <c r="D211" s="11">
        <f>SUMIFS('D.2.1.8SO 33-50-04SO 33-50-04.2'!O:O,'D.2.1.8SO 33-50-04SO 33-50-04.2'!A:A,"P")</f>
        <v>0</v>
      </c>
      <c r="E211" s="11">
        <f>C211+D211</f>
        <v>0</v>
      </c>
    </row>
    <row r="212">
      <c r="A212" s="10" t="s">
        <v>413</v>
      </c>
      <c r="B212" s="10" t="s">
        <v>414</v>
      </c>
      <c r="C212" s="11">
        <f>'D.2.1.8SO 33-50-04SO 33-50-04.3'!I3</f>
        <v>0</v>
      </c>
      <c r="D212" s="11">
        <f>SUMIFS('D.2.1.8SO 33-50-04SO 33-50-04.3'!O:O,'D.2.1.8SO 33-50-04SO 33-50-04.3'!A:A,"P")</f>
        <v>0</v>
      </c>
      <c r="E212" s="11">
        <f>C212+D212</f>
        <v>0</v>
      </c>
    </row>
    <row r="213">
      <c r="A213" s="10" t="s">
        <v>415</v>
      </c>
      <c r="B213" s="10" t="s">
        <v>416</v>
      </c>
      <c r="C213" s="11">
        <f>'D.2.1.8SO 33-50-04SO 33-50-04.4'!I3</f>
        <v>0</v>
      </c>
      <c r="D213" s="11">
        <f>SUMIFS('D.2.1.8SO 33-50-04SO 33-50-04.4'!O:O,'D.2.1.8SO 33-50-04SO 33-50-04.4'!A:A,"P")</f>
        <v>0</v>
      </c>
      <c r="E213" s="11">
        <f>C213+D213</f>
        <v>0</v>
      </c>
    </row>
    <row r="214">
      <c r="A214" s="10" t="s">
        <v>417</v>
      </c>
      <c r="B214" s="10" t="s">
        <v>418</v>
      </c>
      <c r="C214" s="11">
        <f>'D.2.1.8SO 33-52-01'!I3</f>
        <v>0</v>
      </c>
      <c r="D214" s="11">
        <f>SUMIFS('D.2.1.8SO 33-52-01'!O:O,'D.2.1.8SO 33-52-01'!A:A,"P")</f>
        <v>0</v>
      </c>
      <c r="E214" s="11">
        <f>C214+D214</f>
        <v>0</v>
      </c>
    </row>
    <row r="215">
      <c r="A215" s="10" t="s">
        <v>419</v>
      </c>
      <c r="B215" s="10" t="s">
        <v>420</v>
      </c>
      <c r="C215" s="11">
        <f>'D.2.1.8SO 34-50-01'!I3</f>
        <v>0</v>
      </c>
      <c r="D215" s="11">
        <f>SUMIFS('D.2.1.8SO 34-50-01'!O:O,'D.2.1.8SO 34-50-01'!A:A,"P")</f>
        <v>0</v>
      </c>
      <c r="E215" s="11">
        <f>C215+D215</f>
        <v>0</v>
      </c>
    </row>
    <row r="216">
      <c r="A216" s="10" t="s">
        <v>421</v>
      </c>
      <c r="B216" s="10" t="s">
        <v>422</v>
      </c>
      <c r="C216" s="11">
        <f>'D.2.1.8SO 34-50-02'!I3</f>
        <v>0</v>
      </c>
      <c r="D216" s="11">
        <f>SUMIFS('D.2.1.8SO 34-50-02'!O:O,'D.2.1.8SO 34-50-02'!A:A,"P")</f>
        <v>0</v>
      </c>
      <c r="E216" s="11">
        <f>C216+D216</f>
        <v>0</v>
      </c>
    </row>
    <row r="217">
      <c r="A217" s="10" t="s">
        <v>423</v>
      </c>
      <c r="B217" s="10" t="s">
        <v>424</v>
      </c>
      <c r="C217" s="11">
        <f>'D.2.1.8SO 34-50-03'!I3</f>
        <v>0</v>
      </c>
      <c r="D217" s="11">
        <f>SUMIFS('D.2.1.8SO 34-50-03'!O:O,'D.2.1.8SO 34-50-03'!A:A,"P")</f>
        <v>0</v>
      </c>
      <c r="E217" s="11">
        <f>C217+D217</f>
        <v>0</v>
      </c>
    </row>
    <row r="218">
      <c r="A218" s="10" t="s">
        <v>425</v>
      </c>
      <c r="B218" s="10" t="s">
        <v>426</v>
      </c>
      <c r="C218" s="11">
        <f>'D.2.1.8SO 34-50-04'!I3</f>
        <v>0</v>
      </c>
      <c r="D218" s="11">
        <f>SUMIFS('D.2.1.8SO 34-50-04'!O:O,'D.2.1.8SO 34-50-04'!A:A,"P")</f>
        <v>0</v>
      </c>
      <c r="E218" s="11">
        <f>C218+D218</f>
        <v>0</v>
      </c>
    </row>
    <row r="219">
      <c r="A219" s="10" t="s">
        <v>427</v>
      </c>
      <c r="B219" s="10" t="s">
        <v>428</v>
      </c>
      <c r="C219" s="11">
        <f>'D.2.1.8SO 34-50-05'!I3</f>
        <v>0</v>
      </c>
      <c r="D219" s="11">
        <f>SUMIFS('D.2.1.8SO 34-50-05'!O:O,'D.2.1.8SO 34-50-05'!A:A,"P")</f>
        <v>0</v>
      </c>
      <c r="E219" s="11">
        <f>C219+D219</f>
        <v>0</v>
      </c>
    </row>
    <row r="220">
      <c r="A220" s="10" t="s">
        <v>429</v>
      </c>
      <c r="B220" s="10" t="s">
        <v>430</v>
      </c>
      <c r="C220" s="11">
        <f>'D.2.1.8SO 34-50-06'!I3</f>
        <v>0</v>
      </c>
      <c r="D220" s="11">
        <f>SUMIFS('D.2.1.8SO 34-50-06'!O:O,'D.2.1.8SO 34-50-06'!A:A,"P")</f>
        <v>0</v>
      </c>
      <c r="E220" s="11">
        <f>C220+D220</f>
        <v>0</v>
      </c>
    </row>
    <row r="221">
      <c r="A221" s="10" t="s">
        <v>431</v>
      </c>
      <c r="B221" s="10" t="s">
        <v>432</v>
      </c>
      <c r="C221" s="11">
        <f>'D.2.1.8SO 34-50-07'!I3</f>
        <v>0</v>
      </c>
      <c r="D221" s="11">
        <f>SUMIFS('D.2.1.8SO 34-50-07'!O:O,'D.2.1.8SO 34-50-07'!A:A,"P")</f>
        <v>0</v>
      </c>
      <c r="E221" s="11">
        <f>C221+D221</f>
        <v>0</v>
      </c>
    </row>
    <row r="222">
      <c r="A222" s="10" t="s">
        <v>433</v>
      </c>
      <c r="B222" s="10" t="s">
        <v>434</v>
      </c>
      <c r="C222" s="11">
        <f>'D.2.1.8SO 34-50-08'!I3</f>
        <v>0</v>
      </c>
      <c r="D222" s="11">
        <f>SUMIFS('D.2.1.8SO 34-50-08'!O:O,'D.2.1.8SO 34-50-08'!A:A,"P")</f>
        <v>0</v>
      </c>
      <c r="E222" s="11">
        <f>C222+D222</f>
        <v>0</v>
      </c>
    </row>
    <row r="223">
      <c r="A223" s="10" t="s">
        <v>435</v>
      </c>
      <c r="B223" s="10" t="s">
        <v>436</v>
      </c>
      <c r="C223" s="11">
        <f>'D.2.1.8SO 34-50-09'!I3</f>
        <v>0</v>
      </c>
      <c r="D223" s="11">
        <f>SUMIFS('D.2.1.8SO 34-50-09'!O:O,'D.2.1.8SO 34-50-09'!A:A,"P")</f>
        <v>0</v>
      </c>
      <c r="E223" s="11">
        <f>C223+D223</f>
        <v>0</v>
      </c>
    </row>
    <row r="224">
      <c r="A224" s="10" t="s">
        <v>437</v>
      </c>
      <c r="B224" s="10" t="s">
        <v>438</v>
      </c>
      <c r="C224" s="11">
        <f>'D.2.1.8SO 34-50-10'!I3</f>
        <v>0</v>
      </c>
      <c r="D224" s="11">
        <f>SUMIFS('D.2.1.8SO 34-50-10'!O:O,'D.2.1.8SO 34-50-10'!A:A,"P")</f>
        <v>0</v>
      </c>
      <c r="E224" s="11">
        <f>C224+D224</f>
        <v>0</v>
      </c>
    </row>
    <row r="225">
      <c r="A225" s="10" t="s">
        <v>439</v>
      </c>
      <c r="B225" s="10" t="s">
        <v>440</v>
      </c>
      <c r="C225" s="11">
        <f>'D.2.1.8SO 34-50-11'!I3</f>
        <v>0</v>
      </c>
      <c r="D225" s="11">
        <f>SUMIFS('D.2.1.8SO 34-50-11'!O:O,'D.2.1.8SO 34-50-11'!A:A,"P")</f>
        <v>0</v>
      </c>
      <c r="E225" s="11">
        <f>C225+D225</f>
        <v>0</v>
      </c>
    </row>
    <row r="226">
      <c r="A226" s="10" t="s">
        <v>441</v>
      </c>
      <c r="B226" s="10" t="s">
        <v>442</v>
      </c>
      <c r="C226" s="11">
        <f>'D.2.1.8SO 34-50-12'!I3</f>
        <v>0</v>
      </c>
      <c r="D226" s="11">
        <f>SUMIFS('D.2.1.8SO 34-50-12'!O:O,'D.2.1.8SO 34-50-12'!A:A,"P")</f>
        <v>0</v>
      </c>
      <c r="E226" s="11">
        <f>C226+D226</f>
        <v>0</v>
      </c>
    </row>
    <row r="227">
      <c r="A227" s="10" t="s">
        <v>443</v>
      </c>
      <c r="B227" s="10" t="s">
        <v>444</v>
      </c>
      <c r="C227" s="11">
        <f>'D.2.1.8SO 34-50-13'!I3</f>
        <v>0</v>
      </c>
      <c r="D227" s="11">
        <f>SUMIFS('D.2.1.8SO 34-50-13'!O:O,'D.2.1.8SO 34-50-13'!A:A,"P")</f>
        <v>0</v>
      </c>
      <c r="E227" s="11">
        <f>C227+D227</f>
        <v>0</v>
      </c>
    </row>
    <row r="228">
      <c r="A228" s="10" t="s">
        <v>445</v>
      </c>
      <c r="B228" s="10" t="s">
        <v>446</v>
      </c>
      <c r="C228" s="11">
        <f>'D.2.1.8SO 35-50-02'!I3</f>
        <v>0</v>
      </c>
      <c r="D228" s="11">
        <f>SUMIFS('D.2.1.8SO 35-50-02'!O:O,'D.2.1.8SO 35-50-02'!A:A,"P")</f>
        <v>0</v>
      </c>
      <c r="E228" s="11">
        <f>C228+D228</f>
        <v>0</v>
      </c>
    </row>
    <row r="229">
      <c r="A229" s="10" t="s">
        <v>447</v>
      </c>
      <c r="B229" s="10" t="s">
        <v>448</v>
      </c>
      <c r="C229" s="11">
        <f>'D.2.1.8SO 35-50-03'!I3</f>
        <v>0</v>
      </c>
      <c r="D229" s="11">
        <f>SUMIFS('D.2.1.8SO 35-50-03'!O:O,'D.2.1.8SO 35-50-03'!A:A,"P")</f>
        <v>0</v>
      </c>
      <c r="E229" s="11">
        <f>C229+D229</f>
        <v>0</v>
      </c>
    </row>
    <row r="230">
      <c r="A230" s="10" t="s">
        <v>449</v>
      </c>
      <c r="B230" s="10" t="s">
        <v>450</v>
      </c>
      <c r="C230" s="11">
        <f>'D.2.1.8SO 35-52-01'!I3</f>
        <v>0</v>
      </c>
      <c r="D230" s="11">
        <f>SUMIFS('D.2.1.8SO 35-52-01'!O:O,'D.2.1.8SO 35-52-01'!A:A,"P")</f>
        <v>0</v>
      </c>
      <c r="E230" s="11">
        <f>C230+D230</f>
        <v>0</v>
      </c>
    </row>
    <row r="231">
      <c r="A231" s="10" t="s">
        <v>451</v>
      </c>
      <c r="B231" s="10" t="s">
        <v>452</v>
      </c>
      <c r="C231" s="11">
        <f>'D.2.1.8SO 36-50-01'!I3</f>
        <v>0</v>
      </c>
      <c r="D231" s="11">
        <f>SUMIFS('D.2.1.8SO 36-50-01'!O:O,'D.2.1.8SO 36-50-01'!A:A,"P")</f>
        <v>0</v>
      </c>
      <c r="E231" s="11">
        <f>C231+D231</f>
        <v>0</v>
      </c>
    </row>
    <row r="232">
      <c r="A232" s="10" t="s">
        <v>453</v>
      </c>
      <c r="B232" s="10" t="s">
        <v>454</v>
      </c>
      <c r="C232" s="11">
        <f>'D.2.1.8SO 36-50-02'!I3</f>
        <v>0</v>
      </c>
      <c r="D232" s="11">
        <f>SUMIFS('D.2.1.8SO 36-50-02'!O:O,'D.2.1.8SO 36-50-02'!A:A,"P")</f>
        <v>0</v>
      </c>
      <c r="E232" s="11">
        <f>C232+D232</f>
        <v>0</v>
      </c>
    </row>
    <row r="233">
      <c r="A233" s="10" t="s">
        <v>455</v>
      </c>
      <c r="B233" s="10" t="s">
        <v>456</v>
      </c>
      <c r="C233" s="11">
        <f>'D.2.1.8SO 36-50-03'!I3</f>
        <v>0</v>
      </c>
      <c r="D233" s="11">
        <f>SUMIFS('D.2.1.8SO 36-50-03'!O:O,'D.2.1.8SO 36-50-03'!A:A,"P")</f>
        <v>0</v>
      </c>
      <c r="E233" s="11">
        <f>C233+D233</f>
        <v>0</v>
      </c>
    </row>
    <row r="234">
      <c r="A234" s="10" t="s">
        <v>457</v>
      </c>
      <c r="B234" s="10" t="s">
        <v>458</v>
      </c>
      <c r="C234" s="11">
        <f>'D.2.1.8SO 36-50-04'!I3</f>
        <v>0</v>
      </c>
      <c r="D234" s="11">
        <f>SUMIFS('D.2.1.8SO 36-50-04'!O:O,'D.2.1.8SO 36-50-04'!A:A,"P")</f>
        <v>0</v>
      </c>
      <c r="E234" s="11">
        <f>C234+D234</f>
        <v>0</v>
      </c>
    </row>
    <row r="235">
      <c r="A235" s="10" t="s">
        <v>459</v>
      </c>
      <c r="B235" s="10" t="s">
        <v>460</v>
      </c>
      <c r="C235" s="11">
        <f>'D.2.1.8SO 38-50-01'!I3</f>
        <v>0</v>
      </c>
      <c r="D235" s="11">
        <f>SUMIFS('D.2.1.8SO 38-50-01'!O:O,'D.2.1.8SO 38-50-01'!A:A,"P")</f>
        <v>0</v>
      </c>
      <c r="E235" s="11">
        <f>C235+D235</f>
        <v>0</v>
      </c>
    </row>
    <row r="236">
      <c r="A236" s="8" t="s">
        <v>461</v>
      </c>
      <c r="B236" s="8" t="s">
        <v>462</v>
      </c>
      <c r="C236" s="9">
        <f>C237+C238</f>
        <v>0</v>
      </c>
      <c r="D236" s="9">
        <f>D237+D238</f>
        <v>0</v>
      </c>
      <c r="E236" s="9">
        <f>E237+E238</f>
        <v>0</v>
      </c>
    </row>
    <row r="237">
      <c r="A237" s="10" t="s">
        <v>463</v>
      </c>
      <c r="B237" s="10" t="s">
        <v>464</v>
      </c>
      <c r="C237" s="11">
        <f>'D.2.1.9SO 35-60-03'!I3</f>
        <v>0</v>
      </c>
      <c r="D237" s="11">
        <f>SUMIFS('D.2.1.9SO 35-60-03'!O:O,'D.2.1.9SO 35-60-03'!A:A,"P")</f>
        <v>0</v>
      </c>
      <c r="E237" s="11">
        <f>C237+D237</f>
        <v>0</v>
      </c>
    </row>
    <row r="238">
      <c r="A238" s="10" t="s">
        <v>465</v>
      </c>
      <c r="B238" s="10" t="s">
        <v>466</v>
      </c>
      <c r="C238" s="11">
        <f>'D.2.1.9SO 36-60-04'!I3</f>
        <v>0</v>
      </c>
      <c r="D238" s="11">
        <f>SUMIFS('D.2.1.9SO 36-60-04'!O:O,'D.2.1.9SO 36-60-04'!A:A,"P")</f>
        <v>0</v>
      </c>
      <c r="E238" s="11">
        <f>C238+D238</f>
        <v>0</v>
      </c>
    </row>
    <row r="239">
      <c r="A239" s="8" t="s">
        <v>467</v>
      </c>
      <c r="B239" s="8" t="s">
        <v>468</v>
      </c>
      <c r="C239" s="9">
        <f>C240+C247+C251+C252+C253+C254+C255+C256+C259+C263+C267+C268+C269+C270+C273+C274+C275+C276+C279+C283+C287+C288+C289+C290+C293+C296+C297+C298</f>
        <v>0</v>
      </c>
      <c r="D239" s="9">
        <f>D240+D247+D251+D252+D253+D254+D255+D256+D259+D263+D267+D268+D269+D270+D273+D274+D275+D276+D279+D283+D287+D288+D289+D290+D293+D296+D297+D298</f>
        <v>0</v>
      </c>
      <c r="E239" s="9">
        <f>E240+E247+E251+E252+E253+E254+E255+E256+E259+E263+E267+E268+E269+E270+E273+E274+E275+E276+E279+E283+E287+E288+E289+E290+E293+E296+E297+E298</f>
        <v>0</v>
      </c>
    </row>
    <row r="240">
      <c r="A240" s="10" t="s">
        <v>469</v>
      </c>
      <c r="B240" s="10" t="s">
        <v>470</v>
      </c>
      <c r="C240" s="11">
        <f>C241+C242+C243+C244+C245+C246</f>
        <v>0</v>
      </c>
      <c r="D240" s="11">
        <f>D241+D242+D243+D244+D245+D246</f>
        <v>0</v>
      </c>
      <c r="E240" s="11">
        <f>E241+E242+E243+E244+E245+E246</f>
        <v>0</v>
      </c>
    </row>
    <row r="241">
      <c r="A241" s="10" t="s">
        <v>471</v>
      </c>
      <c r="B241" s="10" t="s">
        <v>472</v>
      </c>
      <c r="C241" s="11">
        <f>'D.2.2SO 30-79-01SO 30-79-01.1'!I3</f>
        <v>0</v>
      </c>
      <c r="D241" s="11">
        <f>SUMIFS('D.2.2SO 30-79-01SO 30-79-01.1'!O:O,'D.2.2SO 30-79-01SO 30-79-01.1'!A:A,"P")</f>
        <v>0</v>
      </c>
      <c r="E241" s="11">
        <f>C241+D241</f>
        <v>0</v>
      </c>
    </row>
    <row r="242">
      <c r="A242" s="10" t="s">
        <v>473</v>
      </c>
      <c r="B242" s="10" t="s">
        <v>474</v>
      </c>
      <c r="C242" s="11">
        <f>'D.2.2SO 30-79-01SO 30-79-01.2'!I3</f>
        <v>0</v>
      </c>
      <c r="D242" s="11">
        <f>SUMIFS('D.2.2SO 30-79-01SO 30-79-01.2'!O:O,'D.2.2SO 30-79-01SO 30-79-01.2'!A:A,"P")</f>
        <v>0</v>
      </c>
      <c r="E242" s="11">
        <f>C242+D242</f>
        <v>0</v>
      </c>
    </row>
    <row r="243">
      <c r="A243" s="10" t="s">
        <v>475</v>
      </c>
      <c r="B243" s="10" t="s">
        <v>476</v>
      </c>
      <c r="C243" s="11">
        <f>'D.2.2SO 30-79-01SO 30-79-01.3'!I3</f>
        <v>0</v>
      </c>
      <c r="D243" s="11">
        <f>SUMIFS('D.2.2SO 30-79-01SO 30-79-01.3'!O:O,'D.2.2SO 30-79-01SO 30-79-01.3'!A:A,"P")</f>
        <v>0</v>
      </c>
      <c r="E243" s="11">
        <f>C243+D243</f>
        <v>0</v>
      </c>
    </row>
    <row r="244">
      <c r="A244" s="10" t="s">
        <v>477</v>
      </c>
      <c r="B244" s="10" t="s">
        <v>478</v>
      </c>
      <c r="C244" s="11">
        <f>'D.2.2SO 30-79-01SO 30-79-01.4'!I3</f>
        <v>0</v>
      </c>
      <c r="D244" s="11">
        <f>SUMIFS('D.2.2SO 30-79-01SO 30-79-01.4'!O:O,'D.2.2SO 30-79-01SO 30-79-01.4'!A:A,"P")</f>
        <v>0</v>
      </c>
      <c r="E244" s="11">
        <f>C244+D244</f>
        <v>0</v>
      </c>
    </row>
    <row r="245">
      <c r="A245" s="10" t="s">
        <v>479</v>
      </c>
      <c r="B245" s="10" t="s">
        <v>480</v>
      </c>
      <c r="C245" s="11">
        <f>'D.2.2SO 30-79-01SO 30-79-01.5'!I3</f>
        <v>0</v>
      </c>
      <c r="D245" s="11">
        <f>SUMIFS('D.2.2SO 30-79-01SO 30-79-01.5'!O:O,'D.2.2SO 30-79-01SO 30-79-01.5'!A:A,"P")</f>
        <v>0</v>
      </c>
      <c r="E245" s="11">
        <f>C245+D245</f>
        <v>0</v>
      </c>
    </row>
    <row r="246">
      <c r="A246" s="10" t="s">
        <v>481</v>
      </c>
      <c r="B246" s="10" t="s">
        <v>482</v>
      </c>
      <c r="C246" s="11">
        <f>'D.2.2SO 30-79-01SO 30-79-01.6'!I3</f>
        <v>0</v>
      </c>
      <c r="D246" s="11">
        <f>SUMIFS('D.2.2SO 30-79-01SO 30-79-01.6'!O:O,'D.2.2SO 30-79-01SO 30-79-01.6'!A:A,"P")</f>
        <v>0</v>
      </c>
      <c r="E246" s="11">
        <f>C246+D246</f>
        <v>0</v>
      </c>
    </row>
    <row r="247">
      <c r="A247" s="10" t="s">
        <v>483</v>
      </c>
      <c r="B247" s="10" t="s">
        <v>484</v>
      </c>
      <c r="C247" s="11">
        <f>C248+C249+C250</f>
        <v>0</v>
      </c>
      <c r="D247" s="11">
        <f>D248+D249+D250</f>
        <v>0</v>
      </c>
      <c r="E247" s="11">
        <f>E248+E249+E250</f>
        <v>0</v>
      </c>
    </row>
    <row r="248">
      <c r="A248" s="10" t="s">
        <v>485</v>
      </c>
      <c r="B248" s="10" t="s">
        <v>486</v>
      </c>
      <c r="C248" s="11">
        <f>'D.2.2SO 31-72-01SO 31-72-01.01'!I3</f>
        <v>0</v>
      </c>
      <c r="D248" s="11">
        <f>SUMIFS('D.2.2SO 31-72-01SO 31-72-01.01'!O:O,'D.2.2SO 31-72-01SO 31-72-01.01'!A:A,"P")</f>
        <v>0</v>
      </c>
      <c r="E248" s="11">
        <f>C248+D248</f>
        <v>0</v>
      </c>
    </row>
    <row r="249">
      <c r="A249" s="10" t="s">
        <v>487</v>
      </c>
      <c r="B249" s="10" t="s">
        <v>488</v>
      </c>
      <c r="C249" s="11">
        <f>'D.2.2SO 31-72-01SO 31-72-01.42'!I3</f>
        <v>0</v>
      </c>
      <c r="D249" s="11">
        <f>SUMIFS('D.2.2SO 31-72-01SO 31-72-01.42'!O:O,'D.2.2SO 31-72-01SO 31-72-01.42'!A:A,"P")</f>
        <v>0</v>
      </c>
      <c r="E249" s="11">
        <f>C249+D249</f>
        <v>0</v>
      </c>
    </row>
    <row r="250">
      <c r="A250" s="10" t="s">
        <v>489</v>
      </c>
      <c r="B250" s="10" t="s">
        <v>490</v>
      </c>
      <c r="C250" s="11">
        <f>'D.2.2SO 31-72-01SO 31-72-01.47'!I3</f>
        <v>0</v>
      </c>
      <c r="D250" s="11">
        <f>SUMIFS('D.2.2SO 31-72-01SO 31-72-01.47'!O:O,'D.2.2SO 31-72-01SO 31-72-01.47'!A:A,"P")</f>
        <v>0</v>
      </c>
      <c r="E250" s="11">
        <f>C250+D250</f>
        <v>0</v>
      </c>
    </row>
    <row r="251">
      <c r="A251" s="10" t="s">
        <v>491</v>
      </c>
      <c r="B251" s="10" t="s">
        <v>492</v>
      </c>
      <c r="C251" s="11">
        <f>'D.2.2SO 32-75-01'!I3</f>
        <v>0</v>
      </c>
      <c r="D251" s="11">
        <f>SUMIFS('D.2.2SO 32-75-01'!O:O,'D.2.2SO 32-75-01'!A:A,"P")</f>
        <v>0</v>
      </c>
      <c r="E251" s="11">
        <f>C251+D251</f>
        <v>0</v>
      </c>
    </row>
    <row r="252">
      <c r="A252" s="10" t="s">
        <v>493</v>
      </c>
      <c r="B252" s="10" t="s">
        <v>494</v>
      </c>
      <c r="C252" s="11">
        <f>'D.2.2SO 32-76-01'!I3</f>
        <v>0</v>
      </c>
      <c r="D252" s="11">
        <f>SUMIFS('D.2.2SO 32-76-01'!O:O,'D.2.2SO 32-76-01'!A:A,"P")</f>
        <v>0</v>
      </c>
      <c r="E252" s="11">
        <f>C252+D252</f>
        <v>0</v>
      </c>
    </row>
    <row r="253">
      <c r="A253" s="10" t="s">
        <v>495</v>
      </c>
      <c r="B253" s="10" t="s">
        <v>496</v>
      </c>
      <c r="C253" s="11">
        <f>'D.2.2SO 32-77-01'!I3</f>
        <v>0</v>
      </c>
      <c r="D253" s="11">
        <f>SUMIFS('D.2.2SO 32-77-01'!O:O,'D.2.2SO 32-77-01'!A:A,"P")</f>
        <v>0</v>
      </c>
      <c r="E253" s="11">
        <f>C253+D253</f>
        <v>0</v>
      </c>
    </row>
    <row r="254">
      <c r="A254" s="10" t="s">
        <v>497</v>
      </c>
      <c r="B254" s="10" t="s">
        <v>498</v>
      </c>
      <c r="C254" s="11">
        <f>'D.2.2SO 32-78-01'!I3</f>
        <v>0</v>
      </c>
      <c r="D254" s="11">
        <f>SUMIFS('D.2.2SO 32-78-01'!O:O,'D.2.2SO 32-78-01'!A:A,"P")</f>
        <v>0</v>
      </c>
      <c r="E254" s="11">
        <f>C254+D254</f>
        <v>0</v>
      </c>
    </row>
    <row r="255">
      <c r="A255" s="10" t="s">
        <v>499</v>
      </c>
      <c r="B255" s="10" t="s">
        <v>500</v>
      </c>
      <c r="C255" s="11">
        <f>'D.2.2SO 32-78-02'!I3</f>
        <v>0</v>
      </c>
      <c r="D255" s="11">
        <f>SUMIFS('D.2.2SO 32-78-02'!O:O,'D.2.2SO 32-78-02'!A:A,"P")</f>
        <v>0</v>
      </c>
      <c r="E255" s="11">
        <f>C255+D255</f>
        <v>0</v>
      </c>
    </row>
    <row r="256">
      <c r="A256" s="10" t="s">
        <v>501</v>
      </c>
      <c r="B256" s="10" t="s">
        <v>502</v>
      </c>
      <c r="C256" s="11">
        <f>C257+C258</f>
        <v>0</v>
      </c>
      <c r="D256" s="11">
        <f>D257+D258</f>
        <v>0</v>
      </c>
      <c r="E256" s="11">
        <f>E257+E258</f>
        <v>0</v>
      </c>
    </row>
    <row r="257">
      <c r="A257" s="10" t="s">
        <v>503</v>
      </c>
      <c r="B257" s="10" t="s">
        <v>504</v>
      </c>
      <c r="C257" s="11">
        <f>'D.2.2SO 32-79-01SO 32-79-01.1'!I3</f>
        <v>0</v>
      </c>
      <c r="D257" s="11">
        <f>SUMIFS('D.2.2SO 32-79-01SO 32-79-01.1'!O:O,'D.2.2SO 32-79-01SO 32-79-01.1'!A:A,"P")</f>
        <v>0</v>
      </c>
      <c r="E257" s="11">
        <f>C257+D257</f>
        <v>0</v>
      </c>
    </row>
    <row r="258">
      <c r="A258" s="10" t="s">
        <v>505</v>
      </c>
      <c r="B258" s="10" t="s">
        <v>506</v>
      </c>
      <c r="C258" s="11">
        <f>'D.2.2SO 32-79-01SO 32-79-01.2'!I3</f>
        <v>0</v>
      </c>
      <c r="D258" s="11">
        <f>SUMIFS('D.2.2SO 32-79-01SO 32-79-01.2'!O:O,'D.2.2SO 32-79-01SO 32-79-01.2'!A:A,"P")</f>
        <v>0</v>
      </c>
      <c r="E258" s="11">
        <f>C258+D258</f>
        <v>0</v>
      </c>
    </row>
    <row r="259">
      <c r="A259" s="10" t="s">
        <v>507</v>
      </c>
      <c r="B259" s="10" t="s">
        <v>508</v>
      </c>
      <c r="C259" s="11">
        <f>C260+C261+C262</f>
        <v>0</v>
      </c>
      <c r="D259" s="11">
        <f>D260+D261+D262</f>
        <v>0</v>
      </c>
      <c r="E259" s="11">
        <f>E260+E261+E262</f>
        <v>0</v>
      </c>
    </row>
    <row r="260">
      <c r="A260" s="10" t="s">
        <v>509</v>
      </c>
      <c r="B260" s="10" t="s">
        <v>510</v>
      </c>
      <c r="C260" s="11">
        <f>'D.2.2SO 33-71-01SO 33-71-01.01'!I3</f>
        <v>0</v>
      </c>
      <c r="D260" s="11">
        <f>SUMIFS('D.2.2SO 33-71-01SO 33-71-01.01'!O:O,'D.2.2SO 33-71-01SO 33-71-01.01'!A:A,"P")</f>
        <v>0</v>
      </c>
      <c r="E260" s="11">
        <f>C260+D260</f>
        <v>0</v>
      </c>
    </row>
    <row r="261">
      <c r="A261" s="10" t="s">
        <v>511</v>
      </c>
      <c r="B261" s="10" t="s">
        <v>512</v>
      </c>
      <c r="C261" s="11">
        <f>'D.2.2SO 33-71-01SO 33-71-01.42'!I3</f>
        <v>0</v>
      </c>
      <c r="D261" s="11">
        <f>SUMIFS('D.2.2SO 33-71-01SO 33-71-01.42'!O:O,'D.2.2SO 33-71-01SO 33-71-01.42'!A:A,"P")</f>
        <v>0</v>
      </c>
      <c r="E261" s="11">
        <f>C261+D261</f>
        <v>0</v>
      </c>
    </row>
    <row r="262">
      <c r="A262" s="10" t="s">
        <v>513</v>
      </c>
      <c r="B262" s="10" t="s">
        <v>514</v>
      </c>
      <c r="C262" s="11">
        <f>'D.2.2SO 33-71-01SO 33-71-01.47'!I3</f>
        <v>0</v>
      </c>
      <c r="D262" s="11">
        <f>SUMIFS('D.2.2SO 33-71-01SO 33-71-01.47'!O:O,'D.2.2SO 33-71-01SO 33-71-01.47'!A:A,"P")</f>
        <v>0</v>
      </c>
      <c r="E262" s="11">
        <f>C262+D262</f>
        <v>0</v>
      </c>
    </row>
    <row r="263">
      <c r="A263" s="10" t="s">
        <v>515</v>
      </c>
      <c r="B263" s="10" t="s">
        <v>516</v>
      </c>
      <c r="C263" s="11">
        <f>C264+C265+C266</f>
        <v>0</v>
      </c>
      <c r="D263" s="11">
        <f>D264+D265+D266</f>
        <v>0</v>
      </c>
      <c r="E263" s="11">
        <f>E264+E265+E266</f>
        <v>0</v>
      </c>
    </row>
    <row r="264">
      <c r="A264" s="10" t="s">
        <v>517</v>
      </c>
      <c r="B264" s="10" t="s">
        <v>518</v>
      </c>
      <c r="C264" s="11">
        <f>'D.2.2SO 33-72-02SO 33-72-02.01'!I3</f>
        <v>0</v>
      </c>
      <c r="D264" s="11">
        <f>SUMIFS('D.2.2SO 33-72-02SO 33-72-02.01'!O:O,'D.2.2SO 33-72-02SO 33-72-02.01'!A:A,"P")</f>
        <v>0</v>
      </c>
      <c r="E264" s="11">
        <f>C264+D264</f>
        <v>0</v>
      </c>
    </row>
    <row r="265">
      <c r="A265" s="10" t="s">
        <v>519</v>
      </c>
      <c r="B265" s="10" t="s">
        <v>520</v>
      </c>
      <c r="C265" s="11">
        <f>'D.2.2SO 33-72-02SO 33-72-02.42'!I3</f>
        <v>0</v>
      </c>
      <c r="D265" s="11">
        <f>SUMIFS('D.2.2SO 33-72-02SO 33-72-02.42'!O:O,'D.2.2SO 33-72-02SO 33-72-02.42'!A:A,"P")</f>
        <v>0</v>
      </c>
      <c r="E265" s="11">
        <f>C265+D265</f>
        <v>0</v>
      </c>
    </row>
    <row r="266">
      <c r="A266" s="10" t="s">
        <v>521</v>
      </c>
      <c r="B266" s="10" t="s">
        <v>522</v>
      </c>
      <c r="C266" s="11">
        <f>'D.2.2SO 33-72-02SO 33-72-02.47'!I3</f>
        <v>0</v>
      </c>
      <c r="D266" s="11">
        <f>SUMIFS('D.2.2SO 33-72-02SO 33-72-02.47'!O:O,'D.2.2SO 33-72-02SO 33-72-02.47'!A:A,"P")</f>
        <v>0</v>
      </c>
      <c r="E266" s="11">
        <f>C266+D266</f>
        <v>0</v>
      </c>
    </row>
    <row r="267">
      <c r="A267" s="10" t="s">
        <v>523</v>
      </c>
      <c r="B267" s="10" t="s">
        <v>524</v>
      </c>
      <c r="C267" s="11">
        <f>'D.2.2SO 33-74-02'!I3</f>
        <v>0</v>
      </c>
      <c r="D267" s="11">
        <f>SUMIFS('D.2.2SO 33-74-02'!O:O,'D.2.2SO 33-74-02'!A:A,"P")</f>
        <v>0</v>
      </c>
      <c r="E267" s="11">
        <f>C267+D267</f>
        <v>0</v>
      </c>
    </row>
    <row r="268">
      <c r="A268" s="10" t="s">
        <v>525</v>
      </c>
      <c r="B268" s="10" t="s">
        <v>526</v>
      </c>
      <c r="C268" s="11">
        <f>'D.2.2SO 33-75-01'!I3</f>
        <v>0</v>
      </c>
      <c r="D268" s="11">
        <f>SUMIFS('D.2.2SO 33-75-01'!O:O,'D.2.2SO 33-75-01'!A:A,"P")</f>
        <v>0</v>
      </c>
      <c r="E268" s="11">
        <f>C268+D268</f>
        <v>0</v>
      </c>
    </row>
    <row r="269">
      <c r="A269" s="10" t="s">
        <v>527</v>
      </c>
      <c r="B269" s="10" t="s">
        <v>528</v>
      </c>
      <c r="C269" s="11">
        <f>'D.2.2SO 33-77-01'!I3</f>
        <v>0</v>
      </c>
      <c r="D269" s="11">
        <f>SUMIFS('D.2.2SO 33-77-01'!O:O,'D.2.2SO 33-77-01'!A:A,"P")</f>
        <v>0</v>
      </c>
      <c r="E269" s="11">
        <f>C269+D269</f>
        <v>0</v>
      </c>
    </row>
    <row r="270">
      <c r="A270" s="10" t="s">
        <v>529</v>
      </c>
      <c r="B270" s="10" t="s">
        <v>530</v>
      </c>
      <c r="C270" s="11">
        <f>C271+C272</f>
        <v>0</v>
      </c>
      <c r="D270" s="11">
        <f>D271+D272</f>
        <v>0</v>
      </c>
      <c r="E270" s="11">
        <f>E271+E272</f>
        <v>0</v>
      </c>
    </row>
    <row r="271">
      <c r="A271" s="10" t="s">
        <v>531</v>
      </c>
      <c r="B271" s="10" t="s">
        <v>532</v>
      </c>
      <c r="C271" s="11">
        <f>'D.2.2SO 33-79-01SO 33-79-01.1'!I3</f>
        <v>0</v>
      </c>
      <c r="D271" s="11">
        <f>SUMIFS('D.2.2SO 33-79-01SO 33-79-01.1'!O:O,'D.2.2SO 33-79-01SO 33-79-01.1'!A:A,"P")</f>
        <v>0</v>
      </c>
      <c r="E271" s="11">
        <f>C271+D271</f>
        <v>0</v>
      </c>
    </row>
    <row r="272">
      <c r="A272" s="10" t="s">
        <v>533</v>
      </c>
      <c r="B272" s="10" t="s">
        <v>534</v>
      </c>
      <c r="C272" s="11">
        <f>'D.2.2SO 33-79-01SO 33-79-01.2'!I3</f>
        <v>0</v>
      </c>
      <c r="D272" s="11">
        <f>SUMIFS('D.2.2SO 33-79-01SO 33-79-01.2'!O:O,'D.2.2SO 33-79-01SO 33-79-01.2'!A:A,"P")</f>
        <v>0</v>
      </c>
      <c r="E272" s="11">
        <f>C272+D272</f>
        <v>0</v>
      </c>
    </row>
    <row r="273">
      <c r="A273" s="10" t="s">
        <v>535</v>
      </c>
      <c r="B273" s="10" t="s">
        <v>536</v>
      </c>
      <c r="C273" s="11">
        <f>'D.2.2SO 34-75-01'!I3</f>
        <v>0</v>
      </c>
      <c r="D273" s="11">
        <f>SUMIFS('D.2.2SO 34-75-01'!O:O,'D.2.2SO 34-75-01'!A:A,"P")</f>
        <v>0</v>
      </c>
      <c r="E273" s="11">
        <f>C273+D273</f>
        <v>0</v>
      </c>
    </row>
    <row r="274">
      <c r="A274" s="10" t="s">
        <v>537</v>
      </c>
      <c r="B274" s="10" t="s">
        <v>538</v>
      </c>
      <c r="C274" s="11">
        <f>'D.2.2SO 34-77-01'!I3</f>
        <v>0</v>
      </c>
      <c r="D274" s="11">
        <f>SUMIFS('D.2.2SO 34-77-01'!O:O,'D.2.2SO 34-77-01'!A:A,"P")</f>
        <v>0</v>
      </c>
      <c r="E274" s="11">
        <f>C274+D274</f>
        <v>0</v>
      </c>
    </row>
    <row r="275">
      <c r="A275" s="10" t="s">
        <v>539</v>
      </c>
      <c r="B275" s="10" t="s">
        <v>540</v>
      </c>
      <c r="C275" s="11">
        <f>'D.2.2SO 34-78-01'!I3</f>
        <v>0</v>
      </c>
      <c r="D275" s="11">
        <f>SUMIFS('D.2.2SO 34-78-01'!O:O,'D.2.2SO 34-78-01'!A:A,"P")</f>
        <v>0</v>
      </c>
      <c r="E275" s="11">
        <f>C275+D275</f>
        <v>0</v>
      </c>
    </row>
    <row r="276">
      <c r="A276" s="10" t="s">
        <v>541</v>
      </c>
      <c r="B276" s="10" t="s">
        <v>542</v>
      </c>
      <c r="C276" s="11">
        <f>C277+C278</f>
        <v>0</v>
      </c>
      <c r="D276" s="11">
        <f>D277+D278</f>
        <v>0</v>
      </c>
      <c r="E276" s="11">
        <f>E277+E278</f>
        <v>0</v>
      </c>
    </row>
    <row r="277">
      <c r="A277" s="10" t="s">
        <v>543</v>
      </c>
      <c r="B277" s="10" t="s">
        <v>544</v>
      </c>
      <c r="C277" s="11">
        <f>'D.2.2SO 34-79-01SO 34-79-01.1'!I3</f>
        <v>0</v>
      </c>
      <c r="D277" s="11">
        <f>SUMIFS('D.2.2SO 34-79-01SO 34-79-01.1'!O:O,'D.2.2SO 34-79-01SO 34-79-01.1'!A:A,"P")</f>
        <v>0</v>
      </c>
      <c r="E277" s="11">
        <f>C277+D277</f>
        <v>0</v>
      </c>
    </row>
    <row r="278">
      <c r="A278" s="10" t="s">
        <v>545</v>
      </c>
      <c r="B278" s="10" t="s">
        <v>546</v>
      </c>
      <c r="C278" s="11">
        <f>'D.2.2SO 34-79-01SO 34-79-01.2'!I3</f>
        <v>0</v>
      </c>
      <c r="D278" s="11">
        <f>SUMIFS('D.2.2SO 34-79-01SO 34-79-01.2'!O:O,'D.2.2SO 34-79-01SO 34-79-01.2'!A:A,"P")</f>
        <v>0</v>
      </c>
      <c r="E278" s="11">
        <f>C278+D278</f>
        <v>0</v>
      </c>
    </row>
    <row r="279">
      <c r="A279" s="10" t="s">
        <v>547</v>
      </c>
      <c r="B279" s="10" t="s">
        <v>548</v>
      </c>
      <c r="C279" s="11">
        <f>C280+C281+C282</f>
        <v>0</v>
      </c>
      <c r="D279" s="11">
        <f>D280+D281+D282</f>
        <v>0</v>
      </c>
      <c r="E279" s="11">
        <f>E280+E281+E282</f>
        <v>0</v>
      </c>
    </row>
    <row r="280">
      <c r="A280" s="10" t="s">
        <v>549</v>
      </c>
      <c r="B280" s="10" t="s">
        <v>550</v>
      </c>
      <c r="C280" s="11">
        <f>'D.2.2SO 35-71-01SO 35-71-01.01'!I3</f>
        <v>0</v>
      </c>
      <c r="D280" s="11">
        <f>SUMIFS('D.2.2SO 35-71-01SO 35-71-01.01'!O:O,'D.2.2SO 35-71-01SO 35-71-01.01'!A:A,"P")</f>
        <v>0</v>
      </c>
      <c r="E280" s="11">
        <f>C280+D280</f>
        <v>0</v>
      </c>
    </row>
    <row r="281">
      <c r="A281" s="10" t="s">
        <v>551</v>
      </c>
      <c r="B281" s="10" t="s">
        <v>552</v>
      </c>
      <c r="C281" s="11">
        <f>'D.2.2SO 35-71-01SO 35-71-01.42'!I3</f>
        <v>0</v>
      </c>
      <c r="D281" s="11">
        <f>SUMIFS('D.2.2SO 35-71-01SO 35-71-01.42'!O:O,'D.2.2SO 35-71-01SO 35-71-01.42'!A:A,"P")</f>
        <v>0</v>
      </c>
      <c r="E281" s="11">
        <f>C281+D281</f>
        <v>0</v>
      </c>
    </row>
    <row r="282">
      <c r="A282" s="10" t="s">
        <v>553</v>
      </c>
      <c r="B282" s="10" t="s">
        <v>554</v>
      </c>
      <c r="C282" s="11">
        <f>'D.2.2SO 35-71-01SO 35-71-01.47'!I3</f>
        <v>0</v>
      </c>
      <c r="D282" s="11">
        <f>SUMIFS('D.2.2SO 35-71-01SO 35-71-01.47'!O:O,'D.2.2SO 35-71-01SO 35-71-01.47'!A:A,"P")</f>
        <v>0</v>
      </c>
      <c r="E282" s="11">
        <f>C282+D282</f>
        <v>0</v>
      </c>
    </row>
    <row r="283">
      <c r="A283" s="10" t="s">
        <v>555</v>
      </c>
      <c r="B283" s="10" t="s">
        <v>556</v>
      </c>
      <c r="C283" s="11">
        <f>C284+C285+C286</f>
        <v>0</v>
      </c>
      <c r="D283" s="11">
        <f>D284+D285+D286</f>
        <v>0</v>
      </c>
      <c r="E283" s="11">
        <f>E284+E285+E286</f>
        <v>0</v>
      </c>
    </row>
    <row r="284">
      <c r="A284" s="10" t="s">
        <v>557</v>
      </c>
      <c r="B284" s="10" t="s">
        <v>558</v>
      </c>
      <c r="C284" s="11">
        <f>'D.2.2SO 35-72-02SO 35-72-02.01'!I3</f>
        <v>0</v>
      </c>
      <c r="D284" s="11">
        <f>SUMIFS('D.2.2SO 35-72-02SO 35-72-02.01'!O:O,'D.2.2SO 35-72-02SO 35-72-02.01'!A:A,"P")</f>
        <v>0</v>
      </c>
      <c r="E284" s="11">
        <f>C284+D284</f>
        <v>0</v>
      </c>
    </row>
    <row r="285">
      <c r="A285" s="10" t="s">
        <v>559</v>
      </c>
      <c r="B285" s="10" t="s">
        <v>560</v>
      </c>
      <c r="C285" s="11">
        <f>'D.2.2SO 35-72-02SO 35-72-02.42'!I3</f>
        <v>0</v>
      </c>
      <c r="D285" s="11">
        <f>SUMIFS('D.2.2SO 35-72-02SO 35-72-02.42'!O:O,'D.2.2SO 35-72-02SO 35-72-02.42'!A:A,"P")</f>
        <v>0</v>
      </c>
      <c r="E285" s="11">
        <f>C285+D285</f>
        <v>0</v>
      </c>
    </row>
    <row r="286">
      <c r="A286" s="10" t="s">
        <v>561</v>
      </c>
      <c r="B286" s="10" t="s">
        <v>562</v>
      </c>
      <c r="C286" s="11">
        <f>'D.2.2SO 35-72-02SO 35-72-02.47'!I3</f>
        <v>0</v>
      </c>
      <c r="D286" s="11">
        <f>SUMIFS('D.2.2SO 35-72-02SO 35-72-02.47'!O:O,'D.2.2SO 35-72-02SO 35-72-02.47'!A:A,"P")</f>
        <v>0</v>
      </c>
      <c r="E286" s="11">
        <f>C286+D286</f>
        <v>0</v>
      </c>
    </row>
    <row r="287">
      <c r="A287" s="10" t="s">
        <v>563</v>
      </c>
      <c r="B287" s="10" t="s">
        <v>564</v>
      </c>
      <c r="C287" s="11">
        <f>'D.2.2SO 35-74-02'!I3</f>
        <v>0</v>
      </c>
      <c r="D287" s="11">
        <f>SUMIFS('D.2.2SO 35-74-02'!O:O,'D.2.2SO 35-74-02'!A:A,"P")</f>
        <v>0</v>
      </c>
      <c r="E287" s="11">
        <f>C287+D287</f>
        <v>0</v>
      </c>
    </row>
    <row r="288">
      <c r="A288" s="10" t="s">
        <v>565</v>
      </c>
      <c r="B288" s="10" t="s">
        <v>566</v>
      </c>
      <c r="C288" s="11">
        <f>'D.2.2SO 35-75-01'!I3</f>
        <v>0</v>
      </c>
      <c r="D288" s="11">
        <f>SUMIFS('D.2.2SO 35-75-01'!O:O,'D.2.2SO 35-75-01'!A:A,"P")</f>
        <v>0</v>
      </c>
      <c r="E288" s="11">
        <f>C288+D288</f>
        <v>0</v>
      </c>
    </row>
    <row r="289">
      <c r="A289" s="10" t="s">
        <v>567</v>
      </c>
      <c r="B289" s="10" t="s">
        <v>568</v>
      </c>
      <c r="C289" s="11">
        <f>'D.2.2SO 35-77-01'!I3</f>
        <v>0</v>
      </c>
      <c r="D289" s="11">
        <f>SUMIFS('D.2.2SO 35-77-01'!O:O,'D.2.2SO 35-77-01'!A:A,"P")</f>
        <v>0</v>
      </c>
      <c r="E289" s="11">
        <f>C289+D289</f>
        <v>0</v>
      </c>
    </row>
    <row r="290">
      <c r="A290" s="10" t="s">
        <v>569</v>
      </c>
      <c r="B290" s="10" t="s">
        <v>570</v>
      </c>
      <c r="C290" s="11">
        <f>C291+C292</f>
        <v>0</v>
      </c>
      <c r="D290" s="11">
        <f>D291+D292</f>
        <v>0</v>
      </c>
      <c r="E290" s="11">
        <f>E291+E292</f>
        <v>0</v>
      </c>
    </row>
    <row r="291">
      <c r="A291" s="10" t="s">
        <v>571</v>
      </c>
      <c r="B291" s="10" t="s">
        <v>572</v>
      </c>
      <c r="C291" s="11">
        <f>'D.2.2SO 35-79-01SO 35-79-01.1'!I3</f>
        <v>0</v>
      </c>
      <c r="D291" s="11">
        <f>SUMIFS('D.2.2SO 35-79-01SO 35-79-01.1'!O:O,'D.2.2SO 35-79-01SO 35-79-01.1'!A:A,"P")</f>
        <v>0</v>
      </c>
      <c r="E291" s="11">
        <f>C291+D291</f>
        <v>0</v>
      </c>
    </row>
    <row r="292">
      <c r="A292" s="10" t="s">
        <v>573</v>
      </c>
      <c r="B292" s="10" t="s">
        <v>574</v>
      </c>
      <c r="C292" s="11">
        <f>'D.2.2SO 35-79-01SO 35-79-01.2'!I3</f>
        <v>0</v>
      </c>
      <c r="D292" s="11">
        <f>SUMIFS('D.2.2SO 35-79-01SO 35-79-01.2'!O:O,'D.2.2SO 35-79-01SO 35-79-01.2'!A:A,"P")</f>
        <v>0</v>
      </c>
      <c r="E292" s="11">
        <f>C292+D292</f>
        <v>0</v>
      </c>
    </row>
    <row r="293">
      <c r="A293" s="10" t="s">
        <v>575</v>
      </c>
      <c r="B293" s="10" t="s">
        <v>576</v>
      </c>
      <c r="C293" s="11">
        <f>C294+C295</f>
        <v>0</v>
      </c>
      <c r="D293" s="11">
        <f>D294+D295</f>
        <v>0</v>
      </c>
      <c r="E293" s="11">
        <f>E294+E295</f>
        <v>0</v>
      </c>
    </row>
    <row r="294">
      <c r="A294" s="10" t="s">
        <v>577</v>
      </c>
      <c r="B294" s="10" t="s">
        <v>578</v>
      </c>
      <c r="C294" s="11">
        <f>'D.2.2SO 36-74-02SO 36-74-02.1'!I3</f>
        <v>0</v>
      </c>
      <c r="D294" s="11">
        <f>SUMIFS('D.2.2SO 36-74-02SO 36-74-02.1'!O:O,'D.2.2SO 36-74-02SO 36-74-02.1'!A:A,"P")</f>
        <v>0</v>
      </c>
      <c r="E294" s="11">
        <f>C294+D294</f>
        <v>0</v>
      </c>
    </row>
    <row r="295">
      <c r="A295" s="10" t="s">
        <v>579</v>
      </c>
      <c r="B295" s="10" t="s">
        <v>580</v>
      </c>
      <c r="C295" s="11">
        <f>'D.2.2SO 36-74-02SO 36-74-02.2'!I3</f>
        <v>0</v>
      </c>
      <c r="D295" s="11">
        <f>SUMIFS('D.2.2SO 36-74-02SO 36-74-02.2'!O:O,'D.2.2SO 36-74-02SO 36-74-02.2'!A:A,"P")</f>
        <v>0</v>
      </c>
      <c r="E295" s="11">
        <f>C295+D295</f>
        <v>0</v>
      </c>
    </row>
    <row r="296">
      <c r="A296" s="10" t="s">
        <v>581</v>
      </c>
      <c r="B296" s="10" t="s">
        <v>582</v>
      </c>
      <c r="C296" s="11">
        <f>'D.2.2SO 36-75-01'!I3</f>
        <v>0</v>
      </c>
      <c r="D296" s="11">
        <f>SUMIFS('D.2.2SO 36-75-01'!O:O,'D.2.2SO 36-75-01'!A:A,"P")</f>
        <v>0</v>
      </c>
      <c r="E296" s="11">
        <f>C296+D296</f>
        <v>0</v>
      </c>
    </row>
    <row r="297">
      <c r="A297" s="10" t="s">
        <v>583</v>
      </c>
      <c r="B297" s="10" t="s">
        <v>584</v>
      </c>
      <c r="C297" s="11">
        <f>'D.2.2SO 36-77-01'!I3</f>
        <v>0</v>
      </c>
      <c r="D297" s="11">
        <f>SUMIFS('D.2.2SO 36-77-01'!O:O,'D.2.2SO 36-77-01'!A:A,"P")</f>
        <v>0</v>
      </c>
      <c r="E297" s="11">
        <f>C297+D297</f>
        <v>0</v>
      </c>
    </row>
    <row r="298">
      <c r="A298" s="10" t="s">
        <v>585</v>
      </c>
      <c r="B298" s="10" t="s">
        <v>586</v>
      </c>
      <c r="C298" s="11">
        <f>C299+C300</f>
        <v>0</v>
      </c>
      <c r="D298" s="11">
        <f>D299+D300</f>
        <v>0</v>
      </c>
      <c r="E298" s="11">
        <f>E299+E300</f>
        <v>0</v>
      </c>
    </row>
    <row r="299">
      <c r="A299" s="10" t="s">
        <v>587</v>
      </c>
      <c r="B299" s="10" t="s">
        <v>588</v>
      </c>
      <c r="C299" s="11">
        <f>'D.2.2SO 36-79-01SO 36-79-01.1'!I3</f>
        <v>0</v>
      </c>
      <c r="D299" s="11">
        <f>SUMIFS('D.2.2SO 36-79-01SO 36-79-01.1'!O:O,'D.2.2SO 36-79-01SO 36-79-01.1'!A:A,"P")</f>
        <v>0</v>
      </c>
      <c r="E299" s="11">
        <f>C299+D299</f>
        <v>0</v>
      </c>
    </row>
    <row r="300">
      <c r="A300" s="10" t="s">
        <v>589</v>
      </c>
      <c r="B300" s="10" t="s">
        <v>590</v>
      </c>
      <c r="C300" s="11">
        <f>'D.2.2SO 36-79-01SO 36-79-01.2'!I3</f>
        <v>0</v>
      </c>
      <c r="D300" s="11">
        <f>SUMIFS('D.2.2SO 36-79-01SO 36-79-01.2'!O:O,'D.2.2SO 36-79-01SO 36-79-01.2'!A:A,"P")</f>
        <v>0</v>
      </c>
      <c r="E300" s="11">
        <f>C300+D300</f>
        <v>0</v>
      </c>
    </row>
    <row r="301">
      <c r="A301" s="8" t="s">
        <v>591</v>
      </c>
      <c r="B301" s="8" t="s">
        <v>592</v>
      </c>
      <c r="C301" s="9">
        <f>C302+C303</f>
        <v>0</v>
      </c>
      <c r="D301" s="9">
        <f>D302+D303</f>
        <v>0</v>
      </c>
      <c r="E301" s="9">
        <f>E302+E303</f>
        <v>0</v>
      </c>
    </row>
    <row r="302">
      <c r="A302" s="10" t="s">
        <v>593</v>
      </c>
      <c r="B302" s="10" t="s">
        <v>594</v>
      </c>
      <c r="C302" s="11">
        <f>'D.2.4SO 30-92-01'!I3</f>
        <v>0</v>
      </c>
      <c r="D302" s="11">
        <f>SUMIFS('D.2.4SO 30-92-01'!O:O,'D.2.4SO 30-92-01'!A:A,"P")</f>
        <v>0</v>
      </c>
      <c r="E302" s="11">
        <f>C302+D302</f>
        <v>0</v>
      </c>
    </row>
    <row r="303">
      <c r="A303" s="10" t="s">
        <v>595</v>
      </c>
      <c r="B303" s="10" t="s">
        <v>596</v>
      </c>
      <c r="C303" s="11">
        <f>'D.2.4SO 30-96-01'!I3</f>
        <v>0</v>
      </c>
      <c r="D303" s="11">
        <f>SUMIFS('D.2.4SO 30-96-01'!O:O,'D.2.4SO 30-96-01'!A:A,"P")</f>
        <v>0</v>
      </c>
      <c r="E303" s="11">
        <f>C303+D303</f>
        <v>0</v>
      </c>
    </row>
    <row r="304">
      <c r="A304" s="8" t="s">
        <v>597</v>
      </c>
      <c r="B304" s="8" t="s">
        <v>598</v>
      </c>
      <c r="C304" s="9">
        <f>'SO 90-90.1'!I3</f>
        <v>0</v>
      </c>
      <c r="D304" s="9">
        <f>SUMIFS('SO 90-90.1'!O:O,'SO 90-90.1'!A:A,"P")</f>
        <v>0</v>
      </c>
      <c r="E304" s="9">
        <f>C304+D304</f>
        <v>0</v>
      </c>
    </row>
    <row r="305">
      <c r="A305" s="8" t="s">
        <v>599</v>
      </c>
      <c r="B305" s="8" t="s">
        <v>600</v>
      </c>
      <c r="C305" s="9">
        <f>'SO 98-98.1'!I3</f>
        <v>0</v>
      </c>
      <c r="D305" s="9">
        <f>SUMIFS('SO 98-98.1'!O:O,'SO 98-98.1'!A:A,"P")</f>
        <v>0</v>
      </c>
      <c r="E305" s="9">
        <f>C305+D305</f>
        <v>0</v>
      </c>
    </row>
  </sheetData>
  <mergeCells count="2">
    <mergeCell ref="B2: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606</v>
      </c>
      <c r="I3" s="25">
        <f>SUMIFS(I9:I64,A9:A64,"SD")</f>
        <v>0</v>
      </c>
      <c r="J3" s="19"/>
      <c r="O3">
        <v>0</v>
      </c>
      <c r="P3">
        <v>2</v>
      </c>
    </row>
    <row r="4">
      <c r="A4" s="3" t="s">
        <v>607</v>
      </c>
      <c r="B4" s="20" t="s">
        <v>608</v>
      </c>
      <c r="C4" s="21" t="s">
        <v>11</v>
      </c>
      <c r="D4" s="22"/>
      <c r="E4" s="23" t="s">
        <v>12</v>
      </c>
      <c r="F4" s="17"/>
      <c r="G4" s="17"/>
      <c r="H4" s="17"/>
      <c r="I4" s="17"/>
      <c r="J4" s="19"/>
      <c r="O4">
        <v>0.12</v>
      </c>
      <c r="P4">
        <v>2</v>
      </c>
    </row>
    <row r="5">
      <c r="A5" s="3" t="s">
        <v>609</v>
      </c>
      <c r="B5" s="20" t="s">
        <v>610</v>
      </c>
      <c r="C5" s="21" t="s">
        <v>606</v>
      </c>
      <c r="D5" s="22"/>
      <c r="E5" s="23" t="s">
        <v>14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SUMIFS(I10:I13,A10:A13,"P")</f>
        <v>0</v>
      </c>
      <c r="J9" s="36"/>
    </row>
    <row r="10">
      <c r="A10" s="37" t="s">
        <v>625</v>
      </c>
      <c r="B10" s="37">
        <v>1</v>
      </c>
      <c r="C10" s="38" t="s">
        <v>626</v>
      </c>
      <c r="D10" s="37" t="s">
        <v>627</v>
      </c>
      <c r="E10" s="39" t="s">
        <v>628</v>
      </c>
      <c r="F10" s="40" t="s">
        <v>629</v>
      </c>
      <c r="G10" s="41">
        <v>100</v>
      </c>
      <c r="H10" s="42">
        <v>0</v>
      </c>
      <c r="I10" s="43">
        <f>ROUND(G10*H10,P4)</f>
        <v>0</v>
      </c>
      <c r="J10" s="37"/>
      <c r="O10" s="44">
        <f>I10*0.21</f>
        <v>0</v>
      </c>
      <c r="P10">
        <v>3</v>
      </c>
    </row>
    <row r="11">
      <c r="A11" s="37" t="s">
        <v>630</v>
      </c>
      <c r="B11" s="45"/>
      <c r="C11" s="46"/>
      <c r="D11" s="46"/>
      <c r="E11" s="47" t="s">
        <v>627</v>
      </c>
      <c r="F11" s="46"/>
      <c r="G11" s="46"/>
      <c r="H11" s="46"/>
      <c r="I11" s="46"/>
      <c r="J11" s="48"/>
    </row>
    <row r="12" ht="75">
      <c r="A12" s="37" t="s">
        <v>631</v>
      </c>
      <c r="B12" s="45"/>
      <c r="C12" s="46"/>
      <c r="D12" s="46"/>
      <c r="E12" s="49" t="s">
        <v>632</v>
      </c>
      <c r="F12" s="46"/>
      <c r="G12" s="46"/>
      <c r="H12" s="46"/>
      <c r="I12" s="46"/>
      <c r="J12" s="48"/>
    </row>
    <row r="13" ht="409.5">
      <c r="A13" s="37" t="s">
        <v>633</v>
      </c>
      <c r="B13" s="45"/>
      <c r="C13" s="46"/>
      <c r="D13" s="46"/>
      <c r="E13" s="39" t="s">
        <v>634</v>
      </c>
      <c r="F13" s="46"/>
      <c r="G13" s="46"/>
      <c r="H13" s="46"/>
      <c r="I13" s="46"/>
      <c r="J13" s="48"/>
    </row>
    <row r="14">
      <c r="A14" s="31" t="s">
        <v>622</v>
      </c>
      <c r="B14" s="32"/>
      <c r="C14" s="33" t="s">
        <v>635</v>
      </c>
      <c r="D14" s="34"/>
      <c r="E14" s="31" t="s">
        <v>636</v>
      </c>
      <c r="F14" s="34"/>
      <c r="G14" s="34"/>
      <c r="H14" s="34"/>
      <c r="I14" s="35">
        <f>SUMIFS(I15:I42,A15:A42,"P")</f>
        <v>0</v>
      </c>
      <c r="J14" s="36"/>
    </row>
    <row r="15">
      <c r="A15" s="37" t="s">
        <v>625</v>
      </c>
      <c r="B15" s="37">
        <v>2</v>
      </c>
      <c r="C15" s="38" t="s">
        <v>637</v>
      </c>
      <c r="D15" s="37" t="s">
        <v>627</v>
      </c>
      <c r="E15" s="39" t="s">
        <v>638</v>
      </c>
      <c r="F15" s="40" t="s">
        <v>639</v>
      </c>
      <c r="G15" s="41">
        <v>450</v>
      </c>
      <c r="H15" s="42">
        <v>0</v>
      </c>
      <c r="I15" s="43">
        <f>ROUND(G15*H15,P4)</f>
        <v>0</v>
      </c>
      <c r="J15" s="37"/>
      <c r="O15" s="44">
        <f>I15*0.21</f>
        <v>0</v>
      </c>
      <c r="P15">
        <v>3</v>
      </c>
    </row>
    <row r="16">
      <c r="A16" s="37" t="s">
        <v>630</v>
      </c>
      <c r="B16" s="45"/>
      <c r="C16" s="46"/>
      <c r="D16" s="46"/>
      <c r="E16" s="47" t="s">
        <v>627</v>
      </c>
      <c r="F16" s="46"/>
      <c r="G16" s="46"/>
      <c r="H16" s="46"/>
      <c r="I16" s="46"/>
      <c r="J16" s="48"/>
    </row>
    <row r="17" ht="105">
      <c r="A17" s="37" t="s">
        <v>631</v>
      </c>
      <c r="B17" s="45"/>
      <c r="C17" s="46"/>
      <c r="D17" s="46"/>
      <c r="E17" s="49" t="s">
        <v>640</v>
      </c>
      <c r="F17" s="46"/>
      <c r="G17" s="46"/>
      <c r="H17" s="46"/>
      <c r="I17" s="46"/>
      <c r="J17" s="48"/>
    </row>
    <row r="18" ht="225">
      <c r="A18" s="37" t="s">
        <v>633</v>
      </c>
      <c r="B18" s="45"/>
      <c r="C18" s="46"/>
      <c r="D18" s="46"/>
      <c r="E18" s="39" t="s">
        <v>641</v>
      </c>
      <c r="F18" s="46"/>
      <c r="G18" s="46"/>
      <c r="H18" s="46"/>
      <c r="I18" s="46"/>
      <c r="J18" s="48"/>
    </row>
    <row r="19">
      <c r="A19" s="37" t="s">
        <v>625</v>
      </c>
      <c r="B19" s="37">
        <v>3</v>
      </c>
      <c r="C19" s="38" t="s">
        <v>642</v>
      </c>
      <c r="D19" s="37" t="s">
        <v>627</v>
      </c>
      <c r="E19" s="39" t="s">
        <v>643</v>
      </c>
      <c r="F19" s="40" t="s">
        <v>639</v>
      </c>
      <c r="G19" s="41">
        <v>1</v>
      </c>
      <c r="H19" s="42">
        <v>0</v>
      </c>
      <c r="I19" s="43">
        <f>ROUND(G19*H19,P4)</f>
        <v>0</v>
      </c>
      <c r="J19" s="37"/>
      <c r="O19" s="44">
        <f>I19*0.21</f>
        <v>0</v>
      </c>
      <c r="P19">
        <v>3</v>
      </c>
    </row>
    <row r="20">
      <c r="A20" s="37" t="s">
        <v>630</v>
      </c>
      <c r="B20" s="45"/>
      <c r="C20" s="46"/>
      <c r="D20" s="46"/>
      <c r="E20" s="47" t="s">
        <v>627</v>
      </c>
      <c r="F20" s="46"/>
      <c r="G20" s="46"/>
      <c r="H20" s="46"/>
      <c r="I20" s="46"/>
      <c r="J20" s="48"/>
    </row>
    <row r="21" ht="75">
      <c r="A21" s="37" t="s">
        <v>631</v>
      </c>
      <c r="B21" s="45"/>
      <c r="C21" s="46"/>
      <c r="D21" s="46"/>
      <c r="E21" s="49" t="s">
        <v>644</v>
      </c>
      <c r="F21" s="46"/>
      <c r="G21" s="46"/>
      <c r="H21" s="46"/>
      <c r="I21" s="46"/>
      <c r="J21" s="48"/>
    </row>
    <row r="22" ht="105">
      <c r="A22" s="37" t="s">
        <v>633</v>
      </c>
      <c r="B22" s="45"/>
      <c r="C22" s="46"/>
      <c r="D22" s="46"/>
      <c r="E22" s="39" t="s">
        <v>645</v>
      </c>
      <c r="F22" s="46"/>
      <c r="G22" s="46"/>
      <c r="H22" s="46"/>
      <c r="I22" s="46"/>
      <c r="J22" s="48"/>
    </row>
    <row r="23">
      <c r="A23" s="37" t="s">
        <v>625</v>
      </c>
      <c r="B23" s="37">
        <v>4</v>
      </c>
      <c r="C23" s="38" t="s">
        <v>646</v>
      </c>
      <c r="D23" s="37" t="s">
        <v>627</v>
      </c>
      <c r="E23" s="39" t="s">
        <v>647</v>
      </c>
      <c r="F23" s="40" t="s">
        <v>639</v>
      </c>
      <c r="G23" s="41">
        <v>32</v>
      </c>
      <c r="H23" s="42">
        <v>0</v>
      </c>
      <c r="I23" s="43">
        <f>ROUND(G23*H23,P4)</f>
        <v>0</v>
      </c>
      <c r="J23" s="37"/>
      <c r="O23" s="44">
        <f>I23*0.21</f>
        <v>0</v>
      </c>
      <c r="P23">
        <v>3</v>
      </c>
    </row>
    <row r="24">
      <c r="A24" s="37" t="s">
        <v>630</v>
      </c>
      <c r="B24" s="45"/>
      <c r="C24" s="46"/>
      <c r="D24" s="46"/>
      <c r="E24" s="47" t="s">
        <v>627</v>
      </c>
      <c r="F24" s="46"/>
      <c r="G24" s="46"/>
      <c r="H24" s="46"/>
      <c r="I24" s="46"/>
      <c r="J24" s="48"/>
    </row>
    <row r="25" ht="75">
      <c r="A25" s="37" t="s">
        <v>631</v>
      </c>
      <c r="B25" s="45"/>
      <c r="C25" s="46"/>
      <c r="D25" s="46"/>
      <c r="E25" s="49" t="s">
        <v>648</v>
      </c>
      <c r="F25" s="46"/>
      <c r="G25" s="46"/>
      <c r="H25" s="46"/>
      <c r="I25" s="46"/>
      <c r="J25" s="48"/>
    </row>
    <row r="26" ht="409.5">
      <c r="A26" s="37" t="s">
        <v>633</v>
      </c>
      <c r="B26" s="45"/>
      <c r="C26" s="46"/>
      <c r="D26" s="46"/>
      <c r="E26" s="39" t="s">
        <v>649</v>
      </c>
      <c r="F26" s="46"/>
      <c r="G26" s="46"/>
      <c r="H26" s="46"/>
      <c r="I26" s="46"/>
      <c r="J26" s="48"/>
    </row>
    <row r="27">
      <c r="A27" s="37" t="s">
        <v>625</v>
      </c>
      <c r="B27" s="37">
        <v>5</v>
      </c>
      <c r="C27" s="38" t="s">
        <v>650</v>
      </c>
      <c r="D27" s="37" t="s">
        <v>627</v>
      </c>
      <c r="E27" s="39" t="s">
        <v>651</v>
      </c>
      <c r="F27" s="40" t="s">
        <v>639</v>
      </c>
      <c r="G27" s="41">
        <v>45</v>
      </c>
      <c r="H27" s="42">
        <v>0</v>
      </c>
      <c r="I27" s="43">
        <f>ROUND(G27*H27,P4)</f>
        <v>0</v>
      </c>
      <c r="J27" s="37"/>
      <c r="O27" s="44">
        <f>I27*0.21</f>
        <v>0</v>
      </c>
      <c r="P27">
        <v>3</v>
      </c>
    </row>
    <row r="28">
      <c r="A28" s="37" t="s">
        <v>630</v>
      </c>
      <c r="B28" s="45"/>
      <c r="C28" s="46"/>
      <c r="D28" s="46"/>
      <c r="E28" s="47" t="s">
        <v>627</v>
      </c>
      <c r="F28" s="46"/>
      <c r="G28" s="46"/>
      <c r="H28" s="46"/>
      <c r="I28" s="46"/>
      <c r="J28" s="48"/>
    </row>
    <row r="29" ht="75">
      <c r="A29" s="37" t="s">
        <v>631</v>
      </c>
      <c r="B29" s="45"/>
      <c r="C29" s="46"/>
      <c r="D29" s="46"/>
      <c r="E29" s="49" t="s">
        <v>652</v>
      </c>
      <c r="F29" s="46"/>
      <c r="G29" s="46"/>
      <c r="H29" s="46"/>
      <c r="I29" s="46"/>
      <c r="J29" s="48"/>
    </row>
    <row r="30" ht="409.5">
      <c r="A30" s="37" t="s">
        <v>633</v>
      </c>
      <c r="B30" s="45"/>
      <c r="C30" s="46"/>
      <c r="D30" s="46"/>
      <c r="E30" s="39" t="s">
        <v>649</v>
      </c>
      <c r="F30" s="46"/>
      <c r="G30" s="46"/>
      <c r="H30" s="46"/>
      <c r="I30" s="46"/>
      <c r="J30" s="48"/>
    </row>
    <row r="31">
      <c r="A31" s="37" t="s">
        <v>625</v>
      </c>
      <c r="B31" s="37">
        <v>6</v>
      </c>
      <c r="C31" s="38" t="s">
        <v>653</v>
      </c>
      <c r="D31" s="37" t="s">
        <v>627</v>
      </c>
      <c r="E31" s="39" t="s">
        <v>654</v>
      </c>
      <c r="F31" s="40" t="s">
        <v>639</v>
      </c>
      <c r="G31" s="41">
        <v>2</v>
      </c>
      <c r="H31" s="42">
        <v>0</v>
      </c>
      <c r="I31" s="43">
        <f>ROUND(G31*H31,P4)</f>
        <v>0</v>
      </c>
      <c r="J31" s="37"/>
      <c r="O31" s="44">
        <f>I31*0.21</f>
        <v>0</v>
      </c>
      <c r="P31">
        <v>3</v>
      </c>
    </row>
    <row r="32">
      <c r="A32" s="37" t="s">
        <v>630</v>
      </c>
      <c r="B32" s="45"/>
      <c r="C32" s="46"/>
      <c r="D32" s="46"/>
      <c r="E32" s="47" t="s">
        <v>627</v>
      </c>
      <c r="F32" s="46"/>
      <c r="G32" s="46"/>
      <c r="H32" s="46"/>
      <c r="I32" s="46"/>
      <c r="J32" s="48"/>
    </row>
    <row r="33" ht="75">
      <c r="A33" s="37" t="s">
        <v>631</v>
      </c>
      <c r="B33" s="45"/>
      <c r="C33" s="46"/>
      <c r="D33" s="46"/>
      <c r="E33" s="49" t="s">
        <v>655</v>
      </c>
      <c r="F33" s="46"/>
      <c r="G33" s="46"/>
      <c r="H33" s="46"/>
      <c r="I33" s="46"/>
      <c r="J33" s="48"/>
    </row>
    <row r="34" ht="330">
      <c r="A34" s="37" t="s">
        <v>633</v>
      </c>
      <c r="B34" s="45"/>
      <c r="C34" s="46"/>
      <c r="D34" s="46"/>
      <c r="E34" s="39" t="s">
        <v>656</v>
      </c>
      <c r="F34" s="46"/>
      <c r="G34" s="46"/>
      <c r="H34" s="46"/>
      <c r="I34" s="46"/>
      <c r="J34" s="48"/>
    </row>
    <row r="35">
      <c r="A35" s="37" t="s">
        <v>625</v>
      </c>
      <c r="B35" s="37">
        <v>7</v>
      </c>
      <c r="C35" s="38" t="s">
        <v>657</v>
      </c>
      <c r="D35" s="37" t="s">
        <v>627</v>
      </c>
      <c r="E35" s="39" t="s">
        <v>658</v>
      </c>
      <c r="F35" s="40" t="s">
        <v>639</v>
      </c>
      <c r="G35" s="41">
        <v>154</v>
      </c>
      <c r="H35" s="42">
        <v>0</v>
      </c>
      <c r="I35" s="43">
        <f>ROUND(G35*H35,P4)</f>
        <v>0</v>
      </c>
      <c r="J35" s="37"/>
      <c r="O35" s="44">
        <f>I35*0.21</f>
        <v>0</v>
      </c>
      <c r="P35">
        <v>3</v>
      </c>
    </row>
    <row r="36">
      <c r="A36" s="37" t="s">
        <v>630</v>
      </c>
      <c r="B36" s="45"/>
      <c r="C36" s="46"/>
      <c r="D36" s="46"/>
      <c r="E36" s="47" t="s">
        <v>627</v>
      </c>
      <c r="F36" s="46"/>
      <c r="G36" s="46"/>
      <c r="H36" s="46"/>
      <c r="I36" s="46"/>
      <c r="J36" s="48"/>
    </row>
    <row r="37" ht="75">
      <c r="A37" s="37" t="s">
        <v>631</v>
      </c>
      <c r="B37" s="45"/>
      <c r="C37" s="46"/>
      <c r="D37" s="46"/>
      <c r="E37" s="49" t="s">
        <v>659</v>
      </c>
      <c r="F37" s="46"/>
      <c r="G37" s="46"/>
      <c r="H37" s="46"/>
      <c r="I37" s="46"/>
      <c r="J37" s="48"/>
    </row>
    <row r="38" ht="150">
      <c r="A38" s="37" t="s">
        <v>633</v>
      </c>
      <c r="B38" s="45"/>
      <c r="C38" s="46"/>
      <c r="D38" s="46"/>
      <c r="E38" s="39" t="s">
        <v>660</v>
      </c>
      <c r="F38" s="46"/>
      <c r="G38" s="46"/>
      <c r="H38" s="46"/>
      <c r="I38" s="46"/>
      <c r="J38" s="48"/>
    </row>
    <row r="39">
      <c r="A39" s="37" t="s">
        <v>625</v>
      </c>
      <c r="B39" s="37">
        <v>8</v>
      </c>
      <c r="C39" s="38" t="s">
        <v>661</v>
      </c>
      <c r="D39" s="37" t="s">
        <v>627</v>
      </c>
      <c r="E39" s="39" t="s">
        <v>662</v>
      </c>
      <c r="F39" s="40" t="s">
        <v>639</v>
      </c>
      <c r="G39" s="41">
        <v>47</v>
      </c>
      <c r="H39" s="42">
        <v>0</v>
      </c>
      <c r="I39" s="43">
        <f>ROUND(G39*H39,P4)</f>
        <v>0</v>
      </c>
      <c r="J39" s="37"/>
      <c r="O39" s="44">
        <f>I39*0.21</f>
        <v>0</v>
      </c>
      <c r="P39">
        <v>3</v>
      </c>
    </row>
    <row r="40">
      <c r="A40" s="37" t="s">
        <v>630</v>
      </c>
      <c r="B40" s="45"/>
      <c r="C40" s="46"/>
      <c r="D40" s="46"/>
      <c r="E40" s="39" t="s">
        <v>662</v>
      </c>
      <c r="F40" s="46"/>
      <c r="G40" s="46"/>
      <c r="H40" s="46"/>
      <c r="I40" s="46"/>
      <c r="J40" s="48"/>
    </row>
    <row r="41" ht="75">
      <c r="A41" s="37" t="s">
        <v>631</v>
      </c>
      <c r="B41" s="45"/>
      <c r="C41" s="46"/>
      <c r="D41" s="46"/>
      <c r="E41" s="49" t="s">
        <v>663</v>
      </c>
      <c r="F41" s="46"/>
      <c r="G41" s="46"/>
      <c r="H41" s="46"/>
      <c r="I41" s="46"/>
      <c r="J41" s="48"/>
    </row>
    <row r="42" ht="405">
      <c r="A42" s="37" t="s">
        <v>633</v>
      </c>
      <c r="B42" s="45"/>
      <c r="C42" s="46"/>
      <c r="D42" s="46"/>
      <c r="E42" s="39" t="s">
        <v>664</v>
      </c>
      <c r="F42" s="46"/>
      <c r="G42" s="46"/>
      <c r="H42" s="46"/>
      <c r="I42" s="46"/>
      <c r="J42" s="48"/>
    </row>
    <row r="43">
      <c r="A43" s="31" t="s">
        <v>622</v>
      </c>
      <c r="B43" s="32"/>
      <c r="C43" s="33" t="s">
        <v>665</v>
      </c>
      <c r="D43" s="34"/>
      <c r="E43" s="31" t="s">
        <v>666</v>
      </c>
      <c r="F43" s="34"/>
      <c r="G43" s="34"/>
      <c r="H43" s="34"/>
      <c r="I43" s="35">
        <f>SUMIFS(I44:I51,A44:A51,"P")</f>
        <v>0</v>
      </c>
      <c r="J43" s="36"/>
    </row>
    <row r="44">
      <c r="A44" s="37" t="s">
        <v>625</v>
      </c>
      <c r="B44" s="37">
        <v>9</v>
      </c>
      <c r="C44" s="38" t="s">
        <v>667</v>
      </c>
      <c r="D44" s="37" t="s">
        <v>627</v>
      </c>
      <c r="E44" s="39" t="s">
        <v>668</v>
      </c>
      <c r="F44" s="40" t="s">
        <v>629</v>
      </c>
      <c r="G44" s="41">
        <v>11.364000000000001</v>
      </c>
      <c r="H44" s="42">
        <v>0</v>
      </c>
      <c r="I44" s="43">
        <f>ROUND(G44*H44,P4)</f>
        <v>0</v>
      </c>
      <c r="J44" s="37"/>
      <c r="O44" s="44">
        <f>I44*0.21</f>
        <v>0</v>
      </c>
      <c r="P44">
        <v>3</v>
      </c>
    </row>
    <row r="45">
      <c r="A45" s="37" t="s">
        <v>630</v>
      </c>
      <c r="B45" s="45"/>
      <c r="C45" s="46"/>
      <c r="D45" s="46"/>
      <c r="E45" s="47" t="s">
        <v>627</v>
      </c>
      <c r="F45" s="46"/>
      <c r="G45" s="46"/>
      <c r="H45" s="46"/>
      <c r="I45" s="46"/>
      <c r="J45" s="48"/>
    </row>
    <row r="46" ht="75">
      <c r="A46" s="37" t="s">
        <v>631</v>
      </c>
      <c r="B46" s="45"/>
      <c r="C46" s="46"/>
      <c r="D46" s="46"/>
      <c r="E46" s="49" t="s">
        <v>669</v>
      </c>
      <c r="F46" s="46"/>
      <c r="G46" s="46"/>
      <c r="H46" s="46"/>
      <c r="I46" s="46"/>
      <c r="J46" s="48"/>
    </row>
    <row r="47" ht="409.5">
      <c r="A47" s="37" t="s">
        <v>633</v>
      </c>
      <c r="B47" s="45"/>
      <c r="C47" s="46"/>
      <c r="D47" s="46"/>
      <c r="E47" s="39" t="s">
        <v>670</v>
      </c>
      <c r="F47" s="46"/>
      <c r="G47" s="46"/>
      <c r="H47" s="46"/>
      <c r="I47" s="46"/>
      <c r="J47" s="48"/>
    </row>
    <row r="48">
      <c r="A48" s="37" t="s">
        <v>625</v>
      </c>
      <c r="B48" s="37">
        <v>10</v>
      </c>
      <c r="C48" s="38" t="s">
        <v>671</v>
      </c>
      <c r="D48" s="37" t="s">
        <v>627</v>
      </c>
      <c r="E48" s="39" t="s">
        <v>672</v>
      </c>
      <c r="F48" s="40" t="s">
        <v>673</v>
      </c>
      <c r="G48" s="41">
        <v>20</v>
      </c>
      <c r="H48" s="42">
        <v>0</v>
      </c>
      <c r="I48" s="43">
        <f>ROUND(G48*H48,P4)</f>
        <v>0</v>
      </c>
      <c r="J48" s="37"/>
      <c r="O48" s="44">
        <f>I48*0.21</f>
        <v>0</v>
      </c>
      <c r="P48">
        <v>3</v>
      </c>
    </row>
    <row r="49">
      <c r="A49" s="37" t="s">
        <v>630</v>
      </c>
      <c r="B49" s="45"/>
      <c r="C49" s="46"/>
      <c r="D49" s="46"/>
      <c r="E49" s="47" t="s">
        <v>627</v>
      </c>
      <c r="F49" s="46"/>
      <c r="G49" s="46"/>
      <c r="H49" s="46"/>
      <c r="I49" s="46"/>
      <c r="J49" s="48"/>
    </row>
    <row r="50" ht="90">
      <c r="A50" s="37" t="s">
        <v>631</v>
      </c>
      <c r="B50" s="45"/>
      <c r="C50" s="46"/>
      <c r="D50" s="46"/>
      <c r="E50" s="49" t="s">
        <v>674</v>
      </c>
      <c r="F50" s="46"/>
      <c r="G50" s="46"/>
      <c r="H50" s="46"/>
      <c r="I50" s="46"/>
      <c r="J50" s="48"/>
    </row>
    <row r="51" ht="409.5">
      <c r="A51" s="37" t="s">
        <v>633</v>
      </c>
      <c r="B51" s="45"/>
      <c r="C51" s="46"/>
      <c r="D51" s="46"/>
      <c r="E51" s="39" t="s">
        <v>675</v>
      </c>
      <c r="F51" s="46"/>
      <c r="G51" s="46"/>
      <c r="H51" s="46"/>
      <c r="I51" s="46"/>
      <c r="J51" s="48"/>
    </row>
    <row r="52">
      <c r="A52" s="31" t="s">
        <v>622</v>
      </c>
      <c r="B52" s="32"/>
      <c r="C52" s="33" t="s">
        <v>676</v>
      </c>
      <c r="D52" s="34"/>
      <c r="E52" s="31" t="s">
        <v>677</v>
      </c>
      <c r="F52" s="34"/>
      <c r="G52" s="34"/>
      <c r="H52" s="34"/>
      <c r="I52" s="35">
        <f>SUMIFS(I53:I64,A53:A64,"P")</f>
        <v>0</v>
      </c>
      <c r="J52" s="36"/>
    </row>
    <row r="53" ht="45">
      <c r="A53" s="37" t="s">
        <v>625</v>
      </c>
      <c r="B53" s="37">
        <v>11</v>
      </c>
      <c r="C53" s="38" t="s">
        <v>678</v>
      </c>
      <c r="D53" s="37" t="s">
        <v>679</v>
      </c>
      <c r="E53" s="39" t="s">
        <v>680</v>
      </c>
      <c r="F53" s="40" t="s">
        <v>673</v>
      </c>
      <c r="G53" s="41">
        <v>210</v>
      </c>
      <c r="H53" s="42">
        <v>0</v>
      </c>
      <c r="I53" s="43">
        <f>ROUND(G53*H53,P4)</f>
        <v>0</v>
      </c>
      <c r="J53" s="37"/>
      <c r="O53" s="44">
        <f>I53*0.21</f>
        <v>0</v>
      </c>
      <c r="P53">
        <v>3</v>
      </c>
    </row>
    <row r="54">
      <c r="A54" s="37" t="s">
        <v>630</v>
      </c>
      <c r="B54" s="45"/>
      <c r="C54" s="46"/>
      <c r="D54" s="46"/>
      <c r="E54" s="39" t="s">
        <v>681</v>
      </c>
      <c r="F54" s="46"/>
      <c r="G54" s="46"/>
      <c r="H54" s="46"/>
      <c r="I54" s="46"/>
      <c r="J54" s="48"/>
    </row>
    <row r="55" ht="75">
      <c r="A55" s="37" t="s">
        <v>631</v>
      </c>
      <c r="B55" s="45"/>
      <c r="C55" s="46"/>
      <c r="D55" s="46"/>
      <c r="E55" s="49" t="s">
        <v>682</v>
      </c>
      <c r="F55" s="46"/>
      <c r="G55" s="46"/>
      <c r="H55" s="46"/>
      <c r="I55" s="46"/>
      <c r="J55" s="48"/>
    </row>
    <row r="56" ht="240">
      <c r="A56" s="37" t="s">
        <v>633</v>
      </c>
      <c r="B56" s="45"/>
      <c r="C56" s="46"/>
      <c r="D56" s="46"/>
      <c r="E56" s="39" t="s">
        <v>683</v>
      </c>
      <c r="F56" s="46"/>
      <c r="G56" s="46"/>
      <c r="H56" s="46"/>
      <c r="I56" s="46"/>
      <c r="J56" s="48"/>
    </row>
    <row r="57" ht="60">
      <c r="A57" s="37" t="s">
        <v>625</v>
      </c>
      <c r="B57" s="37">
        <v>12</v>
      </c>
      <c r="C57" s="38" t="s">
        <v>684</v>
      </c>
      <c r="D57" s="37" t="s">
        <v>685</v>
      </c>
      <c r="E57" s="39" t="s">
        <v>686</v>
      </c>
      <c r="F57" s="40" t="s">
        <v>673</v>
      </c>
      <c r="G57" s="41">
        <v>25</v>
      </c>
      <c r="H57" s="42">
        <v>0</v>
      </c>
      <c r="I57" s="43">
        <f>ROUND(G57*H57,P4)</f>
        <v>0</v>
      </c>
      <c r="J57" s="37"/>
      <c r="O57" s="44">
        <f>I57*0.21</f>
        <v>0</v>
      </c>
      <c r="P57">
        <v>3</v>
      </c>
    </row>
    <row r="58">
      <c r="A58" s="37" t="s">
        <v>630</v>
      </c>
      <c r="B58" s="45"/>
      <c r="C58" s="46"/>
      <c r="D58" s="46"/>
      <c r="E58" s="39" t="s">
        <v>681</v>
      </c>
      <c r="F58" s="46"/>
      <c r="G58" s="46"/>
      <c r="H58" s="46"/>
      <c r="I58" s="46"/>
      <c r="J58" s="48"/>
    </row>
    <row r="59" ht="75">
      <c r="A59" s="37" t="s">
        <v>631</v>
      </c>
      <c r="B59" s="45"/>
      <c r="C59" s="46"/>
      <c r="D59" s="46"/>
      <c r="E59" s="49" t="s">
        <v>687</v>
      </c>
      <c r="F59" s="46"/>
      <c r="G59" s="46"/>
      <c r="H59" s="46"/>
      <c r="I59" s="46"/>
      <c r="J59" s="48"/>
    </row>
    <row r="60" ht="240">
      <c r="A60" s="37" t="s">
        <v>633</v>
      </c>
      <c r="B60" s="45"/>
      <c r="C60" s="46"/>
      <c r="D60" s="46"/>
      <c r="E60" s="39" t="s">
        <v>683</v>
      </c>
      <c r="F60" s="46"/>
      <c r="G60" s="46"/>
      <c r="H60" s="46"/>
      <c r="I60" s="46"/>
      <c r="J60" s="48"/>
    </row>
    <row r="61" ht="30">
      <c r="A61" s="37" t="s">
        <v>625</v>
      </c>
      <c r="B61" s="37">
        <v>13</v>
      </c>
      <c r="C61" s="38" t="s">
        <v>688</v>
      </c>
      <c r="D61" s="37" t="s">
        <v>689</v>
      </c>
      <c r="E61" s="39" t="s">
        <v>690</v>
      </c>
      <c r="F61" s="40" t="s">
        <v>673</v>
      </c>
      <c r="G61" s="41">
        <v>20</v>
      </c>
      <c r="H61" s="42">
        <v>0</v>
      </c>
      <c r="I61" s="43">
        <f>ROUND(G61*H61,P4)</f>
        <v>0</v>
      </c>
      <c r="J61" s="37"/>
      <c r="O61" s="44">
        <f>I61*0.21</f>
        <v>0</v>
      </c>
      <c r="P61">
        <v>3</v>
      </c>
    </row>
    <row r="62">
      <c r="A62" s="37" t="s">
        <v>630</v>
      </c>
      <c r="B62" s="45"/>
      <c r="C62" s="46"/>
      <c r="D62" s="46"/>
      <c r="E62" s="39" t="s">
        <v>681</v>
      </c>
      <c r="F62" s="46"/>
      <c r="G62" s="46"/>
      <c r="H62" s="46"/>
      <c r="I62" s="46"/>
      <c r="J62" s="48"/>
    </row>
    <row r="63" ht="75">
      <c r="A63" s="37" t="s">
        <v>631</v>
      </c>
      <c r="B63" s="45"/>
      <c r="C63" s="46"/>
      <c r="D63" s="46"/>
      <c r="E63" s="49" t="s">
        <v>691</v>
      </c>
      <c r="F63" s="46"/>
      <c r="G63" s="46"/>
      <c r="H63" s="46"/>
      <c r="I63" s="46"/>
      <c r="J63" s="48"/>
    </row>
    <row r="64" ht="240">
      <c r="A64" s="37" t="s">
        <v>633</v>
      </c>
      <c r="B64" s="50"/>
      <c r="C64" s="51"/>
      <c r="D64" s="51"/>
      <c r="E64" s="39" t="s">
        <v>683</v>
      </c>
      <c r="F64" s="51"/>
      <c r="G64" s="51"/>
      <c r="H64" s="51"/>
      <c r="I64" s="51"/>
      <c r="J64" s="52"/>
    </row>
  </sheetData>
  <sheetProtection sheet="1" objects="1" scenarios="1" spinCount="100000" saltValue="b5lhx+x3uMlLxyjIH7pvuWEvlrkyiHvDwM555d9QfVf3/Kt1eHTpATNWa+Y4AhuaoGStaAm/8Q0BaQ/3Xy2hxg==" hashValue="Tnym/EKGItp6cInlR78MPKdM7B0OVfPVtqo5FMDh4cIDtjskj/Fikh3DHEt4c+GubDXY7HqdFMTLpApo9pwgm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692</v>
      </c>
      <c r="I3" s="25">
        <f>SUMIFS(I9:I121,A9:A121,"SD")</f>
        <v>0</v>
      </c>
      <c r="J3" s="19"/>
      <c r="O3">
        <v>0</v>
      </c>
      <c r="P3">
        <v>2</v>
      </c>
    </row>
    <row r="4">
      <c r="A4" s="3" t="s">
        <v>607</v>
      </c>
      <c r="B4" s="20" t="s">
        <v>608</v>
      </c>
      <c r="C4" s="21" t="s">
        <v>11</v>
      </c>
      <c r="D4" s="22"/>
      <c r="E4" s="23" t="s">
        <v>12</v>
      </c>
      <c r="F4" s="17"/>
      <c r="G4" s="17"/>
      <c r="H4" s="17"/>
      <c r="I4" s="17"/>
      <c r="J4" s="19"/>
      <c r="O4">
        <v>0.12</v>
      </c>
      <c r="P4">
        <v>2</v>
      </c>
    </row>
    <row r="5" ht="30">
      <c r="A5" s="3" t="s">
        <v>609</v>
      </c>
      <c r="B5" s="20" t="s">
        <v>610</v>
      </c>
      <c r="C5" s="21" t="s">
        <v>692</v>
      </c>
      <c r="D5" s="22"/>
      <c r="E5" s="23" t="s">
        <v>16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694</v>
      </c>
      <c r="F9" s="34"/>
      <c r="G9" s="34"/>
      <c r="H9" s="34"/>
      <c r="I9" s="35">
        <f>SUMIFS(I10:I21,A10:A21,"P")</f>
        <v>0</v>
      </c>
      <c r="J9" s="36"/>
    </row>
    <row r="10">
      <c r="A10" s="37" t="s">
        <v>625</v>
      </c>
      <c r="B10" s="37">
        <v>1</v>
      </c>
      <c r="C10" s="38" t="s">
        <v>695</v>
      </c>
      <c r="D10" s="37" t="s">
        <v>627</v>
      </c>
      <c r="E10" s="39" t="s">
        <v>696</v>
      </c>
      <c r="F10" s="40" t="s">
        <v>697</v>
      </c>
      <c r="G10" s="41">
        <v>1</v>
      </c>
      <c r="H10" s="42">
        <v>0</v>
      </c>
      <c r="I10" s="43">
        <f>ROUND(G10*H10,P4)</f>
        <v>0</v>
      </c>
      <c r="J10" s="37"/>
      <c r="O10" s="44">
        <f>I10*0.21</f>
        <v>0</v>
      </c>
      <c r="P10">
        <v>3</v>
      </c>
    </row>
    <row r="11">
      <c r="A11" s="37" t="s">
        <v>630</v>
      </c>
      <c r="B11" s="45"/>
      <c r="C11" s="46"/>
      <c r="D11" s="46"/>
      <c r="E11" s="39" t="s">
        <v>698</v>
      </c>
      <c r="F11" s="46"/>
      <c r="G11" s="46"/>
      <c r="H11" s="46"/>
      <c r="I11" s="46"/>
      <c r="J11" s="48"/>
    </row>
    <row r="12" ht="75">
      <c r="A12" s="37" t="s">
        <v>631</v>
      </c>
      <c r="B12" s="45"/>
      <c r="C12" s="46"/>
      <c r="D12" s="46"/>
      <c r="E12" s="49" t="s">
        <v>699</v>
      </c>
      <c r="F12" s="46"/>
      <c r="G12" s="46"/>
      <c r="H12" s="46"/>
      <c r="I12" s="46"/>
      <c r="J12" s="48"/>
    </row>
    <row r="13" ht="60">
      <c r="A13" s="37" t="s">
        <v>633</v>
      </c>
      <c r="B13" s="45"/>
      <c r="C13" s="46"/>
      <c r="D13" s="46"/>
      <c r="E13" s="39" t="s">
        <v>700</v>
      </c>
      <c r="F13" s="46"/>
      <c r="G13" s="46"/>
      <c r="H13" s="46"/>
      <c r="I13" s="46"/>
      <c r="J13" s="48"/>
    </row>
    <row r="14">
      <c r="A14" s="37" t="s">
        <v>625</v>
      </c>
      <c r="B14" s="37">
        <v>2</v>
      </c>
      <c r="C14" s="38" t="s">
        <v>701</v>
      </c>
      <c r="D14" s="37" t="s">
        <v>627</v>
      </c>
      <c r="E14" s="39" t="s">
        <v>702</v>
      </c>
      <c r="F14" s="40" t="s">
        <v>697</v>
      </c>
      <c r="G14" s="41">
        <v>1</v>
      </c>
      <c r="H14" s="42">
        <v>0</v>
      </c>
      <c r="I14" s="43">
        <f>ROUND(G14*H14,P4)</f>
        <v>0</v>
      </c>
      <c r="J14" s="37"/>
      <c r="O14" s="44">
        <f>I14*0.21</f>
        <v>0</v>
      </c>
      <c r="P14">
        <v>3</v>
      </c>
    </row>
    <row r="15" ht="45">
      <c r="A15" s="37" t="s">
        <v>630</v>
      </c>
      <c r="B15" s="45"/>
      <c r="C15" s="46"/>
      <c r="D15" s="46"/>
      <c r="E15" s="39" t="s">
        <v>703</v>
      </c>
      <c r="F15" s="46"/>
      <c r="G15" s="46"/>
      <c r="H15" s="46"/>
      <c r="I15" s="46"/>
      <c r="J15" s="48"/>
    </row>
    <row r="16" ht="75">
      <c r="A16" s="37" t="s">
        <v>631</v>
      </c>
      <c r="B16" s="45"/>
      <c r="C16" s="46"/>
      <c r="D16" s="46"/>
      <c r="E16" s="49" t="s">
        <v>699</v>
      </c>
      <c r="F16" s="46"/>
      <c r="G16" s="46"/>
      <c r="H16" s="46"/>
      <c r="I16" s="46"/>
      <c r="J16" s="48"/>
    </row>
    <row r="17" ht="60">
      <c r="A17" s="37" t="s">
        <v>633</v>
      </c>
      <c r="B17" s="45"/>
      <c r="C17" s="46"/>
      <c r="D17" s="46"/>
      <c r="E17" s="39" t="s">
        <v>700</v>
      </c>
      <c r="F17" s="46"/>
      <c r="G17" s="46"/>
      <c r="H17" s="46"/>
      <c r="I17" s="46"/>
      <c r="J17" s="48"/>
    </row>
    <row r="18">
      <c r="A18" s="37" t="s">
        <v>625</v>
      </c>
      <c r="B18" s="37">
        <v>3</v>
      </c>
      <c r="C18" s="38" t="s">
        <v>704</v>
      </c>
      <c r="D18" s="37" t="s">
        <v>627</v>
      </c>
      <c r="E18" s="39" t="s">
        <v>705</v>
      </c>
      <c r="F18" s="40" t="s">
        <v>697</v>
      </c>
      <c r="G18" s="41">
        <v>1</v>
      </c>
      <c r="H18" s="42">
        <v>0</v>
      </c>
      <c r="I18" s="43">
        <f>ROUND(G18*H18,P4)</f>
        <v>0</v>
      </c>
      <c r="J18" s="37"/>
      <c r="O18" s="44">
        <f>I18*0.21</f>
        <v>0</v>
      </c>
      <c r="P18">
        <v>3</v>
      </c>
    </row>
    <row r="19">
      <c r="A19" s="37" t="s">
        <v>630</v>
      </c>
      <c r="B19" s="45"/>
      <c r="C19" s="46"/>
      <c r="D19" s="46"/>
      <c r="E19" s="39" t="s">
        <v>706</v>
      </c>
      <c r="F19" s="46"/>
      <c r="G19" s="46"/>
      <c r="H19" s="46"/>
      <c r="I19" s="46"/>
      <c r="J19" s="48"/>
    </row>
    <row r="20" ht="75">
      <c r="A20" s="37" t="s">
        <v>631</v>
      </c>
      <c r="B20" s="45"/>
      <c r="C20" s="46"/>
      <c r="D20" s="46"/>
      <c r="E20" s="49" t="s">
        <v>699</v>
      </c>
      <c r="F20" s="46"/>
      <c r="G20" s="46"/>
      <c r="H20" s="46"/>
      <c r="I20" s="46"/>
      <c r="J20" s="48"/>
    </row>
    <row r="21" ht="60">
      <c r="A21" s="37" t="s">
        <v>633</v>
      </c>
      <c r="B21" s="45"/>
      <c r="C21" s="46"/>
      <c r="D21" s="46"/>
      <c r="E21" s="39" t="s">
        <v>700</v>
      </c>
      <c r="F21" s="46"/>
      <c r="G21" s="46"/>
      <c r="H21" s="46"/>
      <c r="I21" s="46"/>
      <c r="J21" s="48"/>
    </row>
    <row r="22">
      <c r="A22" s="31" t="s">
        <v>622</v>
      </c>
      <c r="B22" s="32"/>
      <c r="C22" s="33" t="s">
        <v>707</v>
      </c>
      <c r="D22" s="34"/>
      <c r="E22" s="31" t="s">
        <v>708</v>
      </c>
      <c r="F22" s="34"/>
      <c r="G22" s="34"/>
      <c r="H22" s="34"/>
      <c r="I22" s="35">
        <f>SUMIFS(I23:I46,A23:A46,"P")</f>
        <v>0</v>
      </c>
      <c r="J22" s="36"/>
    </row>
    <row r="23" ht="45">
      <c r="A23" s="37" t="s">
        <v>625</v>
      </c>
      <c r="B23" s="37">
        <v>4</v>
      </c>
      <c r="C23" s="38" t="s">
        <v>709</v>
      </c>
      <c r="D23" s="37" t="s">
        <v>710</v>
      </c>
      <c r="E23" s="39" t="s">
        <v>711</v>
      </c>
      <c r="F23" s="40" t="s">
        <v>673</v>
      </c>
      <c r="G23" s="41">
        <v>3620.4000000000001</v>
      </c>
      <c r="H23" s="42">
        <v>0</v>
      </c>
      <c r="I23" s="43">
        <f>ROUND(G23*H23,P4)</f>
        <v>0</v>
      </c>
      <c r="J23" s="37"/>
      <c r="O23" s="44">
        <f>I23*0.21</f>
        <v>0</v>
      </c>
      <c r="P23">
        <v>3</v>
      </c>
    </row>
    <row r="24">
      <c r="A24" s="37" t="s">
        <v>630</v>
      </c>
      <c r="B24" s="45"/>
      <c r="C24" s="46"/>
      <c r="D24" s="46"/>
      <c r="E24" s="39" t="s">
        <v>681</v>
      </c>
      <c r="F24" s="46"/>
      <c r="G24" s="46"/>
      <c r="H24" s="46"/>
      <c r="I24" s="46"/>
      <c r="J24" s="48"/>
    </row>
    <row r="25" ht="75">
      <c r="A25" s="37" t="s">
        <v>631</v>
      </c>
      <c r="B25" s="45"/>
      <c r="C25" s="46"/>
      <c r="D25" s="46"/>
      <c r="E25" s="49" t="s">
        <v>712</v>
      </c>
      <c r="F25" s="46"/>
      <c r="G25" s="46"/>
      <c r="H25" s="46"/>
      <c r="I25" s="46"/>
      <c r="J25" s="48"/>
    </row>
    <row r="26" ht="120">
      <c r="A26" s="37" t="s">
        <v>633</v>
      </c>
      <c r="B26" s="45"/>
      <c r="C26" s="46"/>
      <c r="D26" s="46"/>
      <c r="E26" s="39" t="s">
        <v>713</v>
      </c>
      <c r="F26" s="46"/>
      <c r="G26" s="46"/>
      <c r="H26" s="46"/>
      <c r="I26" s="46"/>
      <c r="J26" s="48"/>
    </row>
    <row r="27" ht="45">
      <c r="A27" s="37" t="s">
        <v>625</v>
      </c>
      <c r="B27" s="37">
        <v>5</v>
      </c>
      <c r="C27" s="38" t="s">
        <v>714</v>
      </c>
      <c r="D27" s="37" t="s">
        <v>715</v>
      </c>
      <c r="E27" s="39" t="s">
        <v>716</v>
      </c>
      <c r="F27" s="40" t="s">
        <v>673</v>
      </c>
      <c r="G27" s="41">
        <v>108.8</v>
      </c>
      <c r="H27" s="42">
        <v>0</v>
      </c>
      <c r="I27" s="43">
        <f>ROUND(G27*H27,P4)</f>
        <v>0</v>
      </c>
      <c r="J27" s="37"/>
      <c r="O27" s="44">
        <f>I27*0.21</f>
        <v>0</v>
      </c>
      <c r="P27">
        <v>3</v>
      </c>
    </row>
    <row r="28">
      <c r="A28" s="37" t="s">
        <v>630</v>
      </c>
      <c r="B28" s="45"/>
      <c r="C28" s="46"/>
      <c r="D28" s="46"/>
      <c r="E28" s="39" t="s">
        <v>681</v>
      </c>
      <c r="F28" s="46"/>
      <c r="G28" s="46"/>
      <c r="H28" s="46"/>
      <c r="I28" s="46"/>
      <c r="J28" s="48"/>
    </row>
    <row r="29" ht="75">
      <c r="A29" s="37" t="s">
        <v>631</v>
      </c>
      <c r="B29" s="45"/>
      <c r="C29" s="46"/>
      <c r="D29" s="46"/>
      <c r="E29" s="49" t="s">
        <v>717</v>
      </c>
      <c r="F29" s="46"/>
      <c r="G29" s="46"/>
      <c r="H29" s="46"/>
      <c r="I29" s="46"/>
      <c r="J29" s="48"/>
    </row>
    <row r="30" ht="120">
      <c r="A30" s="37" t="s">
        <v>633</v>
      </c>
      <c r="B30" s="45"/>
      <c r="C30" s="46"/>
      <c r="D30" s="46"/>
      <c r="E30" s="39" t="s">
        <v>713</v>
      </c>
      <c r="F30" s="46"/>
      <c r="G30" s="46"/>
      <c r="H30" s="46"/>
      <c r="I30" s="46"/>
      <c r="J30" s="48"/>
    </row>
    <row r="31" ht="45">
      <c r="A31" s="37" t="s">
        <v>625</v>
      </c>
      <c r="B31" s="37">
        <v>6</v>
      </c>
      <c r="C31" s="38" t="s">
        <v>718</v>
      </c>
      <c r="D31" s="37" t="s">
        <v>719</v>
      </c>
      <c r="E31" s="39" t="s">
        <v>720</v>
      </c>
      <c r="F31" s="40" t="s">
        <v>673</v>
      </c>
      <c r="G31" s="41">
        <v>0.189</v>
      </c>
      <c r="H31" s="42">
        <v>0</v>
      </c>
      <c r="I31" s="43">
        <f>ROUND(G31*H31,P4)</f>
        <v>0</v>
      </c>
      <c r="J31" s="37"/>
      <c r="O31" s="44">
        <f>I31*0.21</f>
        <v>0</v>
      </c>
      <c r="P31">
        <v>3</v>
      </c>
    </row>
    <row r="32">
      <c r="A32" s="37" t="s">
        <v>630</v>
      </c>
      <c r="B32" s="45"/>
      <c r="C32" s="46"/>
      <c r="D32" s="46"/>
      <c r="E32" s="39" t="s">
        <v>681</v>
      </c>
      <c r="F32" s="46"/>
      <c r="G32" s="46"/>
      <c r="H32" s="46"/>
      <c r="I32" s="46"/>
      <c r="J32" s="48"/>
    </row>
    <row r="33" ht="75">
      <c r="A33" s="37" t="s">
        <v>631</v>
      </c>
      <c r="B33" s="45"/>
      <c r="C33" s="46"/>
      <c r="D33" s="46"/>
      <c r="E33" s="49" t="s">
        <v>721</v>
      </c>
      <c r="F33" s="46"/>
      <c r="G33" s="46"/>
      <c r="H33" s="46"/>
      <c r="I33" s="46"/>
      <c r="J33" s="48"/>
    </row>
    <row r="34" ht="120">
      <c r="A34" s="37" t="s">
        <v>633</v>
      </c>
      <c r="B34" s="45"/>
      <c r="C34" s="46"/>
      <c r="D34" s="46"/>
      <c r="E34" s="39" t="s">
        <v>713</v>
      </c>
      <c r="F34" s="46"/>
      <c r="G34" s="46"/>
      <c r="H34" s="46"/>
      <c r="I34" s="46"/>
      <c r="J34" s="48"/>
    </row>
    <row r="35" ht="45">
      <c r="A35" s="37" t="s">
        <v>625</v>
      </c>
      <c r="B35" s="37">
        <v>7</v>
      </c>
      <c r="C35" s="38" t="s">
        <v>722</v>
      </c>
      <c r="D35" s="37" t="s">
        <v>723</v>
      </c>
      <c r="E35" s="39" t="s">
        <v>724</v>
      </c>
      <c r="F35" s="40" t="s">
        <v>673</v>
      </c>
      <c r="G35" s="41">
        <v>0.42599999999999999</v>
      </c>
      <c r="H35" s="42">
        <v>0</v>
      </c>
      <c r="I35" s="43">
        <f>ROUND(G35*H35,P4)</f>
        <v>0</v>
      </c>
      <c r="J35" s="37"/>
      <c r="O35" s="44">
        <f>I35*0.21</f>
        <v>0</v>
      </c>
      <c r="P35">
        <v>3</v>
      </c>
    </row>
    <row r="36">
      <c r="A36" s="37" t="s">
        <v>630</v>
      </c>
      <c r="B36" s="45"/>
      <c r="C36" s="46"/>
      <c r="D36" s="46"/>
      <c r="E36" s="39" t="s">
        <v>681</v>
      </c>
      <c r="F36" s="46"/>
      <c r="G36" s="46"/>
      <c r="H36" s="46"/>
      <c r="I36" s="46"/>
      <c r="J36" s="48"/>
    </row>
    <row r="37" ht="75">
      <c r="A37" s="37" t="s">
        <v>631</v>
      </c>
      <c r="B37" s="45"/>
      <c r="C37" s="46"/>
      <c r="D37" s="46"/>
      <c r="E37" s="49" t="s">
        <v>725</v>
      </c>
      <c r="F37" s="46"/>
      <c r="G37" s="46"/>
      <c r="H37" s="46"/>
      <c r="I37" s="46"/>
      <c r="J37" s="48"/>
    </row>
    <row r="38" ht="120">
      <c r="A38" s="37" t="s">
        <v>633</v>
      </c>
      <c r="B38" s="45"/>
      <c r="C38" s="46"/>
      <c r="D38" s="46"/>
      <c r="E38" s="39" t="s">
        <v>713</v>
      </c>
      <c r="F38" s="46"/>
      <c r="G38" s="46"/>
      <c r="H38" s="46"/>
      <c r="I38" s="46"/>
      <c r="J38" s="48"/>
    </row>
    <row r="39" ht="45">
      <c r="A39" s="37" t="s">
        <v>625</v>
      </c>
      <c r="B39" s="37">
        <v>8</v>
      </c>
      <c r="C39" s="38" t="s">
        <v>726</v>
      </c>
      <c r="D39" s="37" t="s">
        <v>727</v>
      </c>
      <c r="E39" s="39" t="s">
        <v>728</v>
      </c>
      <c r="F39" s="40" t="s">
        <v>673</v>
      </c>
      <c r="G39" s="41">
        <v>70.469999999999999</v>
      </c>
      <c r="H39" s="42">
        <v>0</v>
      </c>
      <c r="I39" s="43">
        <f>ROUND(G39*H39,P4)</f>
        <v>0</v>
      </c>
      <c r="J39" s="37"/>
      <c r="O39" s="44">
        <f>I39*0.21</f>
        <v>0</v>
      </c>
      <c r="P39">
        <v>3</v>
      </c>
    </row>
    <row r="40">
      <c r="A40" s="37" t="s">
        <v>630</v>
      </c>
      <c r="B40" s="45"/>
      <c r="C40" s="46"/>
      <c r="D40" s="46"/>
      <c r="E40" s="39" t="s">
        <v>681</v>
      </c>
      <c r="F40" s="46"/>
      <c r="G40" s="46"/>
      <c r="H40" s="46"/>
      <c r="I40" s="46"/>
      <c r="J40" s="48"/>
    </row>
    <row r="41" ht="75">
      <c r="A41" s="37" t="s">
        <v>631</v>
      </c>
      <c r="B41" s="45"/>
      <c r="C41" s="46"/>
      <c r="D41" s="46"/>
      <c r="E41" s="49" t="s">
        <v>729</v>
      </c>
      <c r="F41" s="46"/>
      <c r="G41" s="46"/>
      <c r="H41" s="46"/>
      <c r="I41" s="46"/>
      <c r="J41" s="48"/>
    </row>
    <row r="42" ht="120">
      <c r="A42" s="37" t="s">
        <v>633</v>
      </c>
      <c r="B42" s="45"/>
      <c r="C42" s="46"/>
      <c r="D42" s="46"/>
      <c r="E42" s="39" t="s">
        <v>713</v>
      </c>
      <c r="F42" s="46"/>
      <c r="G42" s="46"/>
      <c r="H42" s="46"/>
      <c r="I42" s="46"/>
      <c r="J42" s="48"/>
    </row>
    <row r="43" ht="30">
      <c r="A43" s="37" t="s">
        <v>625</v>
      </c>
      <c r="B43" s="37">
        <v>9</v>
      </c>
      <c r="C43" s="38" t="s">
        <v>688</v>
      </c>
      <c r="D43" s="37" t="s">
        <v>689</v>
      </c>
      <c r="E43" s="39" t="s">
        <v>690</v>
      </c>
      <c r="F43" s="40" t="s">
        <v>673</v>
      </c>
      <c r="G43" s="41">
        <v>62.969999999999999</v>
      </c>
      <c r="H43" s="42">
        <v>0</v>
      </c>
      <c r="I43" s="43">
        <f>ROUND(G43*H43,P4)</f>
        <v>0</v>
      </c>
      <c r="J43" s="37"/>
      <c r="O43" s="44">
        <f>I43*0.21</f>
        <v>0</v>
      </c>
      <c r="P43">
        <v>3</v>
      </c>
    </row>
    <row r="44">
      <c r="A44" s="37" t="s">
        <v>630</v>
      </c>
      <c r="B44" s="45"/>
      <c r="C44" s="46"/>
      <c r="D44" s="46"/>
      <c r="E44" s="39" t="s">
        <v>681</v>
      </c>
      <c r="F44" s="46"/>
      <c r="G44" s="46"/>
      <c r="H44" s="46"/>
      <c r="I44" s="46"/>
      <c r="J44" s="48"/>
    </row>
    <row r="45" ht="75">
      <c r="A45" s="37" t="s">
        <v>631</v>
      </c>
      <c r="B45" s="45"/>
      <c r="C45" s="46"/>
      <c r="D45" s="46"/>
      <c r="E45" s="49" t="s">
        <v>730</v>
      </c>
      <c r="F45" s="46"/>
      <c r="G45" s="46"/>
      <c r="H45" s="46"/>
      <c r="I45" s="46"/>
      <c r="J45" s="48"/>
    </row>
    <row r="46" ht="120">
      <c r="A46" s="37" t="s">
        <v>633</v>
      </c>
      <c r="B46" s="45"/>
      <c r="C46" s="46"/>
      <c r="D46" s="46"/>
      <c r="E46" s="39" t="s">
        <v>713</v>
      </c>
      <c r="F46" s="46"/>
      <c r="G46" s="46"/>
      <c r="H46" s="46"/>
      <c r="I46" s="46"/>
      <c r="J46" s="48"/>
    </row>
    <row r="47">
      <c r="A47" s="31" t="s">
        <v>622</v>
      </c>
      <c r="B47" s="32"/>
      <c r="C47" s="33" t="s">
        <v>731</v>
      </c>
      <c r="D47" s="34"/>
      <c r="E47" s="31" t="s">
        <v>732</v>
      </c>
      <c r="F47" s="34"/>
      <c r="G47" s="34"/>
      <c r="H47" s="34"/>
      <c r="I47" s="35">
        <f>SUMIFS(I48:I91,A48:A91,"P")</f>
        <v>0</v>
      </c>
      <c r="J47" s="36"/>
    </row>
    <row r="48">
      <c r="A48" s="37" t="s">
        <v>625</v>
      </c>
      <c r="B48" s="37">
        <v>10</v>
      </c>
      <c r="C48" s="38" t="s">
        <v>733</v>
      </c>
      <c r="D48" s="37" t="s">
        <v>627</v>
      </c>
      <c r="E48" s="39" t="s">
        <v>734</v>
      </c>
      <c r="F48" s="40" t="s">
        <v>629</v>
      </c>
      <c r="G48" s="41">
        <v>32146.039000000001</v>
      </c>
      <c r="H48" s="42">
        <v>0</v>
      </c>
      <c r="I48" s="43">
        <f>ROUND(G48*H48,P4)</f>
        <v>0</v>
      </c>
      <c r="J48" s="37"/>
      <c r="O48" s="44">
        <f>I48*0.21</f>
        <v>0</v>
      </c>
      <c r="P48">
        <v>3</v>
      </c>
    </row>
    <row r="49">
      <c r="A49" s="37" t="s">
        <v>630</v>
      </c>
      <c r="B49" s="45"/>
      <c r="C49" s="46"/>
      <c r="D49" s="46"/>
      <c r="E49" s="39" t="s">
        <v>735</v>
      </c>
      <c r="F49" s="46"/>
      <c r="G49" s="46"/>
      <c r="H49" s="46"/>
      <c r="I49" s="46"/>
      <c r="J49" s="48"/>
    </row>
    <row r="50" ht="75">
      <c r="A50" s="37" t="s">
        <v>631</v>
      </c>
      <c r="B50" s="45"/>
      <c r="C50" s="46"/>
      <c r="D50" s="46"/>
      <c r="E50" s="49" t="s">
        <v>736</v>
      </c>
      <c r="F50" s="46"/>
      <c r="G50" s="46"/>
      <c r="H50" s="46"/>
      <c r="I50" s="46"/>
      <c r="J50" s="48"/>
    </row>
    <row r="51" ht="105">
      <c r="A51" s="37" t="s">
        <v>633</v>
      </c>
      <c r="B51" s="45"/>
      <c r="C51" s="46"/>
      <c r="D51" s="46"/>
      <c r="E51" s="39" t="s">
        <v>737</v>
      </c>
      <c r="F51" s="46"/>
      <c r="G51" s="46"/>
      <c r="H51" s="46"/>
      <c r="I51" s="46"/>
      <c r="J51" s="48"/>
    </row>
    <row r="52">
      <c r="A52" s="37" t="s">
        <v>625</v>
      </c>
      <c r="B52" s="37">
        <v>11</v>
      </c>
      <c r="C52" s="38" t="s">
        <v>738</v>
      </c>
      <c r="D52" s="37" t="s">
        <v>627</v>
      </c>
      <c r="E52" s="39" t="s">
        <v>739</v>
      </c>
      <c r="F52" s="40" t="s">
        <v>629</v>
      </c>
      <c r="G52" s="41">
        <v>139.054</v>
      </c>
      <c r="H52" s="42">
        <v>0</v>
      </c>
      <c r="I52" s="43">
        <f>ROUND(G52*H52,P4)</f>
        <v>0</v>
      </c>
      <c r="J52" s="37"/>
      <c r="O52" s="44">
        <f>I52*0.21</f>
        <v>0</v>
      </c>
      <c r="P52">
        <v>3</v>
      </c>
    </row>
    <row r="53" ht="45">
      <c r="A53" s="37" t="s">
        <v>630</v>
      </c>
      <c r="B53" s="45"/>
      <c r="C53" s="46"/>
      <c r="D53" s="46"/>
      <c r="E53" s="39" t="s">
        <v>740</v>
      </c>
      <c r="F53" s="46"/>
      <c r="G53" s="46"/>
      <c r="H53" s="46"/>
      <c r="I53" s="46"/>
      <c r="J53" s="48"/>
    </row>
    <row r="54" ht="75">
      <c r="A54" s="37" t="s">
        <v>631</v>
      </c>
      <c r="B54" s="45"/>
      <c r="C54" s="46"/>
      <c r="D54" s="46"/>
      <c r="E54" s="49" t="s">
        <v>741</v>
      </c>
      <c r="F54" s="46"/>
      <c r="G54" s="46"/>
      <c r="H54" s="46"/>
      <c r="I54" s="46"/>
      <c r="J54" s="48"/>
    </row>
    <row r="55" ht="105">
      <c r="A55" s="37" t="s">
        <v>633</v>
      </c>
      <c r="B55" s="45"/>
      <c r="C55" s="46"/>
      <c r="D55" s="46"/>
      <c r="E55" s="39" t="s">
        <v>737</v>
      </c>
      <c r="F55" s="46"/>
      <c r="G55" s="46"/>
      <c r="H55" s="46"/>
      <c r="I55" s="46"/>
      <c r="J55" s="48"/>
    </row>
    <row r="56">
      <c r="A56" s="37" t="s">
        <v>625</v>
      </c>
      <c r="B56" s="37">
        <v>12</v>
      </c>
      <c r="C56" s="38" t="s">
        <v>742</v>
      </c>
      <c r="D56" s="37" t="s">
        <v>627</v>
      </c>
      <c r="E56" s="39" t="s">
        <v>743</v>
      </c>
      <c r="F56" s="40" t="s">
        <v>744</v>
      </c>
      <c r="G56" s="41">
        <v>12044.153</v>
      </c>
      <c r="H56" s="42">
        <v>0</v>
      </c>
      <c r="I56" s="43">
        <f>ROUND(G56*H56,P4)</f>
        <v>0</v>
      </c>
      <c r="J56" s="37"/>
      <c r="O56" s="44">
        <f>I56*0.21</f>
        <v>0</v>
      </c>
      <c r="P56">
        <v>3</v>
      </c>
    </row>
    <row r="57">
      <c r="A57" s="37" t="s">
        <v>630</v>
      </c>
      <c r="B57" s="45"/>
      <c r="C57" s="46"/>
      <c r="D57" s="46"/>
      <c r="E57" s="39" t="s">
        <v>745</v>
      </c>
      <c r="F57" s="46"/>
      <c r="G57" s="46"/>
      <c r="H57" s="46"/>
      <c r="I57" s="46"/>
      <c r="J57" s="48"/>
    </row>
    <row r="58" ht="75">
      <c r="A58" s="37" t="s">
        <v>631</v>
      </c>
      <c r="B58" s="45"/>
      <c r="C58" s="46"/>
      <c r="D58" s="46"/>
      <c r="E58" s="49" t="s">
        <v>746</v>
      </c>
      <c r="F58" s="46"/>
      <c r="G58" s="46"/>
      <c r="H58" s="46"/>
      <c r="I58" s="46"/>
      <c r="J58" s="48"/>
    </row>
    <row r="59" ht="409.5">
      <c r="A59" s="37" t="s">
        <v>633</v>
      </c>
      <c r="B59" s="45"/>
      <c r="C59" s="46"/>
      <c r="D59" s="46"/>
      <c r="E59" s="39" t="s">
        <v>747</v>
      </c>
      <c r="F59" s="46"/>
      <c r="G59" s="46"/>
      <c r="H59" s="46"/>
      <c r="I59" s="46"/>
      <c r="J59" s="48"/>
    </row>
    <row r="60">
      <c r="A60" s="37" t="s">
        <v>625</v>
      </c>
      <c r="B60" s="37">
        <v>13</v>
      </c>
      <c r="C60" s="38" t="s">
        <v>748</v>
      </c>
      <c r="D60" s="37" t="s">
        <v>627</v>
      </c>
      <c r="E60" s="39" t="s">
        <v>749</v>
      </c>
      <c r="F60" s="40" t="s">
        <v>744</v>
      </c>
      <c r="G60" s="41">
        <v>346.02199999999999</v>
      </c>
      <c r="H60" s="42">
        <v>0</v>
      </c>
      <c r="I60" s="43">
        <f>ROUND(G60*H60,P4)</f>
        <v>0</v>
      </c>
      <c r="J60" s="37"/>
      <c r="O60" s="44">
        <f>I60*0.21</f>
        <v>0</v>
      </c>
      <c r="P60">
        <v>3</v>
      </c>
    </row>
    <row r="61" ht="45">
      <c r="A61" s="37" t="s">
        <v>630</v>
      </c>
      <c r="B61" s="45"/>
      <c r="C61" s="46"/>
      <c r="D61" s="46"/>
      <c r="E61" s="39" t="s">
        <v>750</v>
      </c>
      <c r="F61" s="46"/>
      <c r="G61" s="46"/>
      <c r="H61" s="46"/>
      <c r="I61" s="46"/>
      <c r="J61" s="48"/>
    </row>
    <row r="62" ht="75">
      <c r="A62" s="37" t="s">
        <v>631</v>
      </c>
      <c r="B62" s="45"/>
      <c r="C62" s="46"/>
      <c r="D62" s="46"/>
      <c r="E62" s="49" t="s">
        <v>751</v>
      </c>
      <c r="F62" s="46"/>
      <c r="G62" s="46"/>
      <c r="H62" s="46"/>
      <c r="I62" s="46"/>
      <c r="J62" s="48"/>
    </row>
    <row r="63" ht="375">
      <c r="A63" s="37" t="s">
        <v>633</v>
      </c>
      <c r="B63" s="45"/>
      <c r="C63" s="46"/>
      <c r="D63" s="46"/>
      <c r="E63" s="39" t="s">
        <v>752</v>
      </c>
      <c r="F63" s="46"/>
      <c r="G63" s="46"/>
      <c r="H63" s="46"/>
      <c r="I63" s="46"/>
      <c r="J63" s="48"/>
    </row>
    <row r="64" ht="30">
      <c r="A64" s="37" t="s">
        <v>625</v>
      </c>
      <c r="B64" s="37">
        <v>14</v>
      </c>
      <c r="C64" s="38" t="s">
        <v>753</v>
      </c>
      <c r="D64" s="37" t="s">
        <v>627</v>
      </c>
      <c r="E64" s="39" t="s">
        <v>754</v>
      </c>
      <c r="F64" s="40" t="s">
        <v>744</v>
      </c>
      <c r="G64" s="41">
        <v>498.39999999999998</v>
      </c>
      <c r="H64" s="42">
        <v>0</v>
      </c>
      <c r="I64" s="43">
        <f>ROUND(G64*H64,P4)</f>
        <v>0</v>
      </c>
      <c r="J64" s="37"/>
      <c r="O64" s="44">
        <f>I64*0.21</f>
        <v>0</v>
      </c>
      <c r="P64">
        <v>3</v>
      </c>
    </row>
    <row r="65">
      <c r="A65" s="37" t="s">
        <v>630</v>
      </c>
      <c r="B65" s="45"/>
      <c r="C65" s="46"/>
      <c r="D65" s="46"/>
      <c r="E65" s="39" t="s">
        <v>755</v>
      </c>
      <c r="F65" s="46"/>
      <c r="G65" s="46"/>
      <c r="H65" s="46"/>
      <c r="I65" s="46"/>
      <c r="J65" s="48"/>
    </row>
    <row r="66" ht="75">
      <c r="A66" s="37" t="s">
        <v>631</v>
      </c>
      <c r="B66" s="45"/>
      <c r="C66" s="46"/>
      <c r="D66" s="46"/>
      <c r="E66" s="49" t="s">
        <v>756</v>
      </c>
      <c r="F66" s="46"/>
      <c r="G66" s="46"/>
      <c r="H66" s="46"/>
      <c r="I66" s="46"/>
      <c r="J66" s="48"/>
    </row>
    <row r="67" ht="135">
      <c r="A67" s="37" t="s">
        <v>633</v>
      </c>
      <c r="B67" s="45"/>
      <c r="C67" s="46"/>
      <c r="D67" s="46"/>
      <c r="E67" s="39" t="s">
        <v>757</v>
      </c>
      <c r="F67" s="46"/>
      <c r="G67" s="46"/>
      <c r="H67" s="46"/>
      <c r="I67" s="46"/>
      <c r="J67" s="48"/>
    </row>
    <row r="68" ht="30">
      <c r="A68" s="37" t="s">
        <v>625</v>
      </c>
      <c r="B68" s="37">
        <v>15</v>
      </c>
      <c r="C68" s="38" t="s">
        <v>758</v>
      </c>
      <c r="D68" s="37" t="s">
        <v>627</v>
      </c>
      <c r="E68" s="39" t="s">
        <v>759</v>
      </c>
      <c r="F68" s="40" t="s">
        <v>744</v>
      </c>
      <c r="G68" s="41">
        <v>12392.575000000001</v>
      </c>
      <c r="H68" s="42">
        <v>0</v>
      </c>
      <c r="I68" s="43">
        <f>ROUND(G68*H68,P4)</f>
        <v>0</v>
      </c>
      <c r="J68" s="37"/>
      <c r="O68" s="44">
        <f>I68*0.21</f>
        <v>0</v>
      </c>
      <c r="P68">
        <v>3</v>
      </c>
    </row>
    <row r="69">
      <c r="A69" s="37" t="s">
        <v>630</v>
      </c>
      <c r="B69" s="45"/>
      <c r="C69" s="46"/>
      <c r="D69" s="46"/>
      <c r="E69" s="39" t="s">
        <v>760</v>
      </c>
      <c r="F69" s="46"/>
      <c r="G69" s="46"/>
      <c r="H69" s="46"/>
      <c r="I69" s="46"/>
      <c r="J69" s="48"/>
    </row>
    <row r="70" ht="75">
      <c r="A70" s="37" t="s">
        <v>631</v>
      </c>
      <c r="B70" s="45"/>
      <c r="C70" s="46"/>
      <c r="D70" s="46"/>
      <c r="E70" s="49" t="s">
        <v>761</v>
      </c>
      <c r="F70" s="46"/>
      <c r="G70" s="46"/>
      <c r="H70" s="46"/>
      <c r="I70" s="46"/>
      <c r="J70" s="48"/>
    </row>
    <row r="71" ht="330">
      <c r="A71" s="37" t="s">
        <v>633</v>
      </c>
      <c r="B71" s="45"/>
      <c r="C71" s="46"/>
      <c r="D71" s="46"/>
      <c r="E71" s="39" t="s">
        <v>762</v>
      </c>
      <c r="F71" s="46"/>
      <c r="G71" s="46"/>
      <c r="H71" s="46"/>
      <c r="I71" s="46"/>
      <c r="J71" s="48"/>
    </row>
    <row r="72">
      <c r="A72" s="37" t="s">
        <v>625</v>
      </c>
      <c r="B72" s="37">
        <v>16</v>
      </c>
      <c r="C72" s="38" t="s">
        <v>763</v>
      </c>
      <c r="D72" s="37" t="s">
        <v>627</v>
      </c>
      <c r="E72" s="39" t="s">
        <v>764</v>
      </c>
      <c r="F72" s="40" t="s">
        <v>639</v>
      </c>
      <c r="G72" s="41">
        <v>334.93400000000003</v>
      </c>
      <c r="H72" s="42">
        <v>0</v>
      </c>
      <c r="I72" s="43">
        <f>ROUND(G72*H72,P4)</f>
        <v>0</v>
      </c>
      <c r="J72" s="37"/>
      <c r="O72" s="44">
        <f>I72*0.21</f>
        <v>0</v>
      </c>
      <c r="P72">
        <v>3</v>
      </c>
    </row>
    <row r="73" ht="30">
      <c r="A73" s="37" t="s">
        <v>630</v>
      </c>
      <c r="B73" s="45"/>
      <c r="C73" s="46"/>
      <c r="D73" s="46"/>
      <c r="E73" s="39" t="s">
        <v>765</v>
      </c>
      <c r="F73" s="46"/>
      <c r="G73" s="46"/>
      <c r="H73" s="46"/>
      <c r="I73" s="46"/>
      <c r="J73" s="48"/>
    </row>
    <row r="74" ht="75">
      <c r="A74" s="37" t="s">
        <v>631</v>
      </c>
      <c r="B74" s="45"/>
      <c r="C74" s="46"/>
      <c r="D74" s="46"/>
      <c r="E74" s="49" t="s">
        <v>766</v>
      </c>
      <c r="F74" s="46"/>
      <c r="G74" s="46"/>
      <c r="H74" s="46"/>
      <c r="I74" s="46"/>
      <c r="J74" s="48"/>
    </row>
    <row r="75" ht="360">
      <c r="A75" s="37" t="s">
        <v>633</v>
      </c>
      <c r="B75" s="45"/>
      <c r="C75" s="46"/>
      <c r="D75" s="46"/>
      <c r="E75" s="39" t="s">
        <v>767</v>
      </c>
      <c r="F75" s="46"/>
      <c r="G75" s="46"/>
      <c r="H75" s="46"/>
      <c r="I75" s="46"/>
      <c r="J75" s="48"/>
    </row>
    <row r="76">
      <c r="A76" s="37" t="s">
        <v>625</v>
      </c>
      <c r="B76" s="37">
        <v>17</v>
      </c>
      <c r="C76" s="38" t="s">
        <v>768</v>
      </c>
      <c r="D76" s="37" t="s">
        <v>627</v>
      </c>
      <c r="E76" s="39" t="s">
        <v>769</v>
      </c>
      <c r="F76" s="40" t="s">
        <v>744</v>
      </c>
      <c r="G76" s="41">
        <v>12893.1</v>
      </c>
      <c r="H76" s="42">
        <v>0</v>
      </c>
      <c r="I76" s="43">
        <f>ROUND(G76*H76,P4)</f>
        <v>0</v>
      </c>
      <c r="J76" s="37"/>
      <c r="O76" s="44">
        <f>I76*0.21</f>
        <v>0</v>
      </c>
      <c r="P76">
        <v>3</v>
      </c>
    </row>
    <row r="77" ht="45">
      <c r="A77" s="37" t="s">
        <v>630</v>
      </c>
      <c r="B77" s="45"/>
      <c r="C77" s="46"/>
      <c r="D77" s="46"/>
      <c r="E77" s="39" t="s">
        <v>770</v>
      </c>
      <c r="F77" s="46"/>
      <c r="G77" s="46"/>
      <c r="H77" s="46"/>
      <c r="I77" s="46"/>
      <c r="J77" s="48"/>
    </row>
    <row r="78" ht="75">
      <c r="A78" s="37" t="s">
        <v>631</v>
      </c>
      <c r="B78" s="45"/>
      <c r="C78" s="46"/>
      <c r="D78" s="46"/>
      <c r="E78" s="49" t="s">
        <v>771</v>
      </c>
      <c r="F78" s="46"/>
      <c r="G78" s="46"/>
      <c r="H78" s="46"/>
      <c r="I78" s="46"/>
      <c r="J78" s="48"/>
    </row>
    <row r="79" ht="210">
      <c r="A79" s="37" t="s">
        <v>633</v>
      </c>
      <c r="B79" s="45"/>
      <c r="C79" s="46"/>
      <c r="D79" s="46"/>
      <c r="E79" s="39" t="s">
        <v>772</v>
      </c>
      <c r="F79" s="46"/>
      <c r="G79" s="46"/>
      <c r="H79" s="46"/>
      <c r="I79" s="46"/>
      <c r="J79" s="48"/>
    </row>
    <row r="80" ht="30">
      <c r="A80" s="37" t="s">
        <v>625</v>
      </c>
      <c r="B80" s="37">
        <v>18</v>
      </c>
      <c r="C80" s="38" t="s">
        <v>773</v>
      </c>
      <c r="D80" s="37" t="s">
        <v>627</v>
      </c>
      <c r="E80" s="39" t="s">
        <v>774</v>
      </c>
      <c r="F80" s="40" t="s">
        <v>744</v>
      </c>
      <c r="G80" s="41">
        <v>648.39999999999998</v>
      </c>
      <c r="H80" s="42">
        <v>0</v>
      </c>
      <c r="I80" s="43">
        <f>ROUND(G80*H80,P4)</f>
        <v>0</v>
      </c>
      <c r="J80" s="37"/>
      <c r="O80" s="44">
        <f>I80*0.21</f>
        <v>0</v>
      </c>
      <c r="P80">
        <v>3</v>
      </c>
    </row>
    <row r="81" ht="45">
      <c r="A81" s="37" t="s">
        <v>630</v>
      </c>
      <c r="B81" s="45"/>
      <c r="C81" s="46"/>
      <c r="D81" s="46"/>
      <c r="E81" s="39" t="s">
        <v>775</v>
      </c>
      <c r="F81" s="46"/>
      <c r="G81" s="46"/>
      <c r="H81" s="46"/>
      <c r="I81" s="46"/>
      <c r="J81" s="48"/>
    </row>
    <row r="82" ht="75">
      <c r="A82" s="37" t="s">
        <v>631</v>
      </c>
      <c r="B82" s="45"/>
      <c r="C82" s="46"/>
      <c r="D82" s="46"/>
      <c r="E82" s="49" t="s">
        <v>776</v>
      </c>
      <c r="F82" s="46"/>
      <c r="G82" s="46"/>
      <c r="H82" s="46"/>
      <c r="I82" s="46"/>
      <c r="J82" s="48"/>
    </row>
    <row r="83" ht="225">
      <c r="A83" s="37" t="s">
        <v>633</v>
      </c>
      <c r="B83" s="45"/>
      <c r="C83" s="46"/>
      <c r="D83" s="46"/>
      <c r="E83" s="39" t="s">
        <v>777</v>
      </c>
      <c r="F83" s="46"/>
      <c r="G83" s="46"/>
      <c r="H83" s="46"/>
      <c r="I83" s="46"/>
      <c r="J83" s="48"/>
    </row>
    <row r="84">
      <c r="A84" s="37" t="s">
        <v>625</v>
      </c>
      <c r="B84" s="37">
        <v>19</v>
      </c>
      <c r="C84" s="38" t="s">
        <v>778</v>
      </c>
      <c r="D84" s="37" t="s">
        <v>627</v>
      </c>
      <c r="E84" s="39" t="s">
        <v>779</v>
      </c>
      <c r="F84" s="40" t="s">
        <v>744</v>
      </c>
      <c r="G84" s="41">
        <v>12392.575000000001</v>
      </c>
      <c r="H84" s="42">
        <v>0</v>
      </c>
      <c r="I84" s="43">
        <f>ROUND(G84*H84,P4)</f>
        <v>0</v>
      </c>
      <c r="J84" s="37"/>
      <c r="O84" s="44">
        <f>I84*0.21</f>
        <v>0</v>
      </c>
      <c r="P84">
        <v>3</v>
      </c>
    </row>
    <row r="85" ht="45">
      <c r="A85" s="37" t="s">
        <v>630</v>
      </c>
      <c r="B85" s="45"/>
      <c r="C85" s="46"/>
      <c r="D85" s="46"/>
      <c r="E85" s="39" t="s">
        <v>780</v>
      </c>
      <c r="F85" s="46"/>
      <c r="G85" s="46"/>
      <c r="H85" s="46"/>
      <c r="I85" s="46"/>
      <c r="J85" s="48"/>
    </row>
    <row r="86" ht="75">
      <c r="A86" s="37" t="s">
        <v>631</v>
      </c>
      <c r="B86" s="45"/>
      <c r="C86" s="46"/>
      <c r="D86" s="46"/>
      <c r="E86" s="49" t="s">
        <v>781</v>
      </c>
      <c r="F86" s="46"/>
      <c r="G86" s="46"/>
      <c r="H86" s="46"/>
      <c r="I86" s="46"/>
      <c r="J86" s="48"/>
    </row>
    <row r="87" ht="135">
      <c r="A87" s="37" t="s">
        <v>633</v>
      </c>
      <c r="B87" s="45"/>
      <c r="C87" s="46"/>
      <c r="D87" s="46"/>
      <c r="E87" s="39" t="s">
        <v>782</v>
      </c>
      <c r="F87" s="46"/>
      <c r="G87" s="46"/>
      <c r="H87" s="46"/>
      <c r="I87" s="46"/>
      <c r="J87" s="48"/>
    </row>
    <row r="88" ht="30">
      <c r="A88" s="37" t="s">
        <v>625</v>
      </c>
      <c r="B88" s="37">
        <v>20</v>
      </c>
      <c r="C88" s="38" t="s">
        <v>783</v>
      </c>
      <c r="D88" s="37" t="s">
        <v>627</v>
      </c>
      <c r="E88" s="39" t="s">
        <v>784</v>
      </c>
      <c r="F88" s="40" t="s">
        <v>629</v>
      </c>
      <c r="G88" s="41">
        <v>482.85599999999999</v>
      </c>
      <c r="H88" s="42">
        <v>0</v>
      </c>
      <c r="I88" s="43">
        <f>ROUND(G88*H88,P4)</f>
        <v>0</v>
      </c>
      <c r="J88" s="37"/>
      <c r="O88" s="44">
        <f>I88*0.21</f>
        <v>0</v>
      </c>
      <c r="P88">
        <v>3</v>
      </c>
    </row>
    <row r="89" ht="45">
      <c r="A89" s="37" t="s">
        <v>630</v>
      </c>
      <c r="B89" s="45"/>
      <c r="C89" s="46"/>
      <c r="D89" s="46"/>
      <c r="E89" s="39" t="s">
        <v>785</v>
      </c>
      <c r="F89" s="46"/>
      <c r="G89" s="46"/>
      <c r="H89" s="46"/>
      <c r="I89" s="46"/>
      <c r="J89" s="48"/>
    </row>
    <row r="90" ht="75">
      <c r="A90" s="37" t="s">
        <v>631</v>
      </c>
      <c r="B90" s="45"/>
      <c r="C90" s="46"/>
      <c r="D90" s="46"/>
      <c r="E90" s="49" t="s">
        <v>786</v>
      </c>
      <c r="F90" s="46"/>
      <c r="G90" s="46"/>
      <c r="H90" s="46"/>
      <c r="I90" s="46"/>
      <c r="J90" s="48"/>
    </row>
    <row r="91" ht="105">
      <c r="A91" s="37" t="s">
        <v>633</v>
      </c>
      <c r="B91" s="45"/>
      <c r="C91" s="46"/>
      <c r="D91" s="46"/>
      <c r="E91" s="39" t="s">
        <v>737</v>
      </c>
      <c r="F91" s="46"/>
      <c r="G91" s="46"/>
      <c r="H91" s="46"/>
      <c r="I91" s="46"/>
      <c r="J91" s="48"/>
    </row>
    <row r="92">
      <c r="A92" s="31" t="s">
        <v>622</v>
      </c>
      <c r="B92" s="32"/>
      <c r="C92" s="33" t="s">
        <v>787</v>
      </c>
      <c r="D92" s="34"/>
      <c r="E92" s="31" t="s">
        <v>788</v>
      </c>
      <c r="F92" s="34"/>
      <c r="G92" s="34"/>
      <c r="H92" s="34"/>
      <c r="I92" s="35">
        <f>SUMIFS(I93:I96,A93:A96,"P")</f>
        <v>0</v>
      </c>
      <c r="J92" s="36"/>
    </row>
    <row r="93">
      <c r="A93" s="37" t="s">
        <v>625</v>
      </c>
      <c r="B93" s="37">
        <v>21</v>
      </c>
      <c r="C93" s="38" t="s">
        <v>789</v>
      </c>
      <c r="D93" s="37" t="s">
        <v>627</v>
      </c>
      <c r="E93" s="39" t="s">
        <v>790</v>
      </c>
      <c r="F93" s="40" t="s">
        <v>639</v>
      </c>
      <c r="G93" s="41">
        <v>6</v>
      </c>
      <c r="H93" s="42">
        <v>0</v>
      </c>
      <c r="I93" s="43">
        <f>ROUND(G93*H93,P4)</f>
        <v>0</v>
      </c>
      <c r="J93" s="37"/>
      <c r="O93" s="44">
        <f>I93*0.21</f>
        <v>0</v>
      </c>
      <c r="P93">
        <v>3</v>
      </c>
    </row>
    <row r="94">
      <c r="A94" s="37" t="s">
        <v>630</v>
      </c>
      <c r="B94" s="45"/>
      <c r="C94" s="46"/>
      <c r="D94" s="46"/>
      <c r="E94" s="39" t="s">
        <v>791</v>
      </c>
      <c r="F94" s="46"/>
      <c r="G94" s="46"/>
      <c r="H94" s="46"/>
      <c r="I94" s="46"/>
      <c r="J94" s="48"/>
    </row>
    <row r="95" ht="75">
      <c r="A95" s="37" t="s">
        <v>631</v>
      </c>
      <c r="B95" s="45"/>
      <c r="C95" s="46"/>
      <c r="D95" s="46"/>
      <c r="E95" s="49" t="s">
        <v>792</v>
      </c>
      <c r="F95" s="46"/>
      <c r="G95" s="46"/>
      <c r="H95" s="46"/>
      <c r="I95" s="46"/>
      <c r="J95" s="48"/>
    </row>
    <row r="96" ht="165">
      <c r="A96" s="37" t="s">
        <v>633</v>
      </c>
      <c r="B96" s="45"/>
      <c r="C96" s="46"/>
      <c r="D96" s="46"/>
      <c r="E96" s="39" t="s">
        <v>793</v>
      </c>
      <c r="F96" s="46"/>
      <c r="G96" s="46"/>
      <c r="H96" s="46"/>
      <c r="I96" s="46"/>
      <c r="J96" s="48"/>
    </row>
    <row r="97">
      <c r="A97" s="31" t="s">
        <v>622</v>
      </c>
      <c r="B97" s="32"/>
      <c r="C97" s="33" t="s">
        <v>794</v>
      </c>
      <c r="D97" s="34"/>
      <c r="E97" s="31" t="s">
        <v>795</v>
      </c>
      <c r="F97" s="34"/>
      <c r="G97" s="34"/>
      <c r="H97" s="34"/>
      <c r="I97" s="35">
        <f>SUMIFS(I98:I121,A98:A121,"P")</f>
        <v>0</v>
      </c>
      <c r="J97" s="36"/>
    </row>
    <row r="98" ht="30">
      <c r="A98" s="37" t="s">
        <v>625</v>
      </c>
      <c r="B98" s="37">
        <v>22</v>
      </c>
      <c r="C98" s="38" t="s">
        <v>796</v>
      </c>
      <c r="D98" s="37" t="s">
        <v>627</v>
      </c>
      <c r="E98" s="39" t="s">
        <v>797</v>
      </c>
      <c r="F98" s="40" t="s">
        <v>744</v>
      </c>
      <c r="G98" s="41">
        <v>78.599999999999994</v>
      </c>
      <c r="H98" s="42">
        <v>0</v>
      </c>
      <c r="I98" s="43">
        <f>ROUND(G98*H98,P4)</f>
        <v>0</v>
      </c>
      <c r="J98" s="37"/>
      <c r="O98" s="44">
        <f>I98*0.21</f>
        <v>0</v>
      </c>
      <c r="P98">
        <v>3</v>
      </c>
    </row>
    <row r="99" ht="30">
      <c r="A99" s="37" t="s">
        <v>630</v>
      </c>
      <c r="B99" s="45"/>
      <c r="C99" s="46"/>
      <c r="D99" s="46"/>
      <c r="E99" s="39" t="s">
        <v>798</v>
      </c>
      <c r="F99" s="46"/>
      <c r="G99" s="46"/>
      <c r="H99" s="46"/>
      <c r="I99" s="46"/>
      <c r="J99" s="48"/>
    </row>
    <row r="100" ht="75">
      <c r="A100" s="37" t="s">
        <v>631</v>
      </c>
      <c r="B100" s="45"/>
      <c r="C100" s="46"/>
      <c r="D100" s="46"/>
      <c r="E100" s="49" t="s">
        <v>799</v>
      </c>
      <c r="F100" s="46"/>
      <c r="G100" s="46"/>
      <c r="H100" s="46"/>
      <c r="I100" s="46"/>
      <c r="J100" s="48"/>
    </row>
    <row r="101" ht="165">
      <c r="A101" s="37" t="s">
        <v>633</v>
      </c>
      <c r="B101" s="45"/>
      <c r="C101" s="46"/>
      <c r="D101" s="46"/>
      <c r="E101" s="39" t="s">
        <v>800</v>
      </c>
      <c r="F101" s="46"/>
      <c r="G101" s="46"/>
      <c r="H101" s="46"/>
      <c r="I101" s="46"/>
      <c r="J101" s="48"/>
    </row>
    <row r="102" ht="30">
      <c r="A102" s="37" t="s">
        <v>625</v>
      </c>
      <c r="B102" s="37">
        <v>23</v>
      </c>
      <c r="C102" s="38" t="s">
        <v>801</v>
      </c>
      <c r="D102" s="37" t="s">
        <v>627</v>
      </c>
      <c r="E102" s="39" t="s">
        <v>802</v>
      </c>
      <c r="F102" s="40" t="s">
        <v>639</v>
      </c>
      <c r="G102" s="41">
        <v>202</v>
      </c>
      <c r="H102" s="42">
        <v>0</v>
      </c>
      <c r="I102" s="43">
        <f>ROUND(G102*H102,P4)</f>
        <v>0</v>
      </c>
      <c r="J102" s="37"/>
      <c r="O102" s="44">
        <f>I102*0.21</f>
        <v>0</v>
      </c>
      <c r="P102">
        <v>3</v>
      </c>
    </row>
    <row r="103">
      <c r="A103" s="37" t="s">
        <v>630</v>
      </c>
      <c r="B103" s="45"/>
      <c r="C103" s="46"/>
      <c r="D103" s="46"/>
      <c r="E103" s="39" t="s">
        <v>803</v>
      </c>
      <c r="F103" s="46"/>
      <c r="G103" s="46"/>
      <c r="H103" s="46"/>
      <c r="I103" s="46"/>
      <c r="J103" s="48"/>
    </row>
    <row r="104" ht="75">
      <c r="A104" s="37" t="s">
        <v>631</v>
      </c>
      <c r="B104" s="45"/>
      <c r="C104" s="46"/>
      <c r="D104" s="46"/>
      <c r="E104" s="49" t="s">
        <v>804</v>
      </c>
      <c r="F104" s="46"/>
      <c r="G104" s="46"/>
      <c r="H104" s="46"/>
      <c r="I104" s="46"/>
      <c r="J104" s="48"/>
    </row>
    <row r="105" ht="195">
      <c r="A105" s="37" t="s">
        <v>633</v>
      </c>
      <c r="B105" s="45"/>
      <c r="C105" s="46"/>
      <c r="D105" s="46"/>
      <c r="E105" s="39" t="s">
        <v>805</v>
      </c>
      <c r="F105" s="46"/>
      <c r="G105" s="46"/>
      <c r="H105" s="46"/>
      <c r="I105" s="46"/>
      <c r="J105" s="48"/>
    </row>
    <row r="106">
      <c r="A106" s="37" t="s">
        <v>625</v>
      </c>
      <c r="B106" s="37">
        <v>24</v>
      </c>
      <c r="C106" s="38" t="s">
        <v>806</v>
      </c>
      <c r="D106" s="37" t="s">
        <v>627</v>
      </c>
      <c r="E106" s="39" t="s">
        <v>807</v>
      </c>
      <c r="F106" s="40" t="s">
        <v>629</v>
      </c>
      <c r="G106" s="41">
        <v>6895</v>
      </c>
      <c r="H106" s="42">
        <v>0</v>
      </c>
      <c r="I106" s="43">
        <f>ROUND(G106*H106,P4)</f>
        <v>0</v>
      </c>
      <c r="J106" s="37"/>
      <c r="O106" s="44">
        <f>I106*0.21</f>
        <v>0</v>
      </c>
      <c r="P106">
        <v>3</v>
      </c>
    </row>
    <row r="107" ht="45">
      <c r="A107" s="37" t="s">
        <v>630</v>
      </c>
      <c r="B107" s="45"/>
      <c r="C107" s="46"/>
      <c r="D107" s="46"/>
      <c r="E107" s="39" t="s">
        <v>808</v>
      </c>
      <c r="F107" s="46"/>
      <c r="G107" s="46"/>
      <c r="H107" s="46"/>
      <c r="I107" s="46"/>
      <c r="J107" s="48"/>
    </row>
    <row r="108" ht="75">
      <c r="A108" s="37" t="s">
        <v>631</v>
      </c>
      <c r="B108" s="45"/>
      <c r="C108" s="46"/>
      <c r="D108" s="46"/>
      <c r="E108" s="49" t="s">
        <v>809</v>
      </c>
      <c r="F108" s="46"/>
      <c r="G108" s="46"/>
      <c r="H108" s="46"/>
      <c r="I108" s="46"/>
      <c r="J108" s="48"/>
    </row>
    <row r="109" ht="180">
      <c r="A109" s="37" t="s">
        <v>633</v>
      </c>
      <c r="B109" s="45"/>
      <c r="C109" s="46"/>
      <c r="D109" s="46"/>
      <c r="E109" s="39" t="s">
        <v>810</v>
      </c>
      <c r="F109" s="46"/>
      <c r="G109" s="46"/>
      <c r="H109" s="46"/>
      <c r="I109" s="46"/>
      <c r="J109" s="48"/>
    </row>
    <row r="110" ht="30">
      <c r="A110" s="37" t="s">
        <v>625</v>
      </c>
      <c r="B110" s="37">
        <v>25</v>
      </c>
      <c r="C110" s="38" t="s">
        <v>811</v>
      </c>
      <c r="D110" s="37" t="s">
        <v>627</v>
      </c>
      <c r="E110" s="39" t="s">
        <v>812</v>
      </c>
      <c r="F110" s="40" t="s">
        <v>744</v>
      </c>
      <c r="G110" s="41">
        <v>5705</v>
      </c>
      <c r="H110" s="42">
        <v>0</v>
      </c>
      <c r="I110" s="43">
        <f>ROUND(G110*H110,P4)</f>
        <v>0</v>
      </c>
      <c r="J110" s="37"/>
      <c r="O110" s="44">
        <f>I110*0.21</f>
        <v>0</v>
      </c>
      <c r="P110">
        <v>3</v>
      </c>
    </row>
    <row r="111" ht="30">
      <c r="A111" s="37" t="s">
        <v>630</v>
      </c>
      <c r="B111" s="45"/>
      <c r="C111" s="46"/>
      <c r="D111" s="46"/>
      <c r="E111" s="39" t="s">
        <v>813</v>
      </c>
      <c r="F111" s="46"/>
      <c r="G111" s="46"/>
      <c r="H111" s="46"/>
      <c r="I111" s="46"/>
      <c r="J111" s="48"/>
    </row>
    <row r="112" ht="75">
      <c r="A112" s="37" t="s">
        <v>631</v>
      </c>
      <c r="B112" s="45"/>
      <c r="C112" s="46"/>
      <c r="D112" s="46"/>
      <c r="E112" s="49" t="s">
        <v>814</v>
      </c>
      <c r="F112" s="46"/>
      <c r="G112" s="46"/>
      <c r="H112" s="46"/>
      <c r="I112" s="46"/>
      <c r="J112" s="48"/>
    </row>
    <row r="113" ht="240">
      <c r="A113" s="37" t="s">
        <v>633</v>
      </c>
      <c r="B113" s="45"/>
      <c r="C113" s="46"/>
      <c r="D113" s="46"/>
      <c r="E113" s="39" t="s">
        <v>815</v>
      </c>
      <c r="F113" s="46"/>
      <c r="G113" s="46"/>
      <c r="H113" s="46"/>
      <c r="I113" s="46"/>
      <c r="J113" s="48"/>
    </row>
    <row r="114" ht="30">
      <c r="A114" s="37" t="s">
        <v>625</v>
      </c>
      <c r="B114" s="37">
        <v>26</v>
      </c>
      <c r="C114" s="38" t="s">
        <v>816</v>
      </c>
      <c r="D114" s="37" t="s">
        <v>627</v>
      </c>
      <c r="E114" s="39" t="s">
        <v>817</v>
      </c>
      <c r="F114" s="40" t="s">
        <v>744</v>
      </c>
      <c r="G114" s="41">
        <v>378</v>
      </c>
      <c r="H114" s="42">
        <v>0</v>
      </c>
      <c r="I114" s="43">
        <f>ROUND(G114*H114,P4)</f>
        <v>0</v>
      </c>
      <c r="J114" s="37"/>
      <c r="O114" s="44">
        <f>I114*0.21</f>
        <v>0</v>
      </c>
      <c r="P114">
        <v>3</v>
      </c>
    </row>
    <row r="115" ht="30">
      <c r="A115" s="37" t="s">
        <v>630</v>
      </c>
      <c r="B115" s="45"/>
      <c r="C115" s="46"/>
      <c r="D115" s="46"/>
      <c r="E115" s="39" t="s">
        <v>813</v>
      </c>
      <c r="F115" s="46"/>
      <c r="G115" s="46"/>
      <c r="H115" s="46"/>
      <c r="I115" s="46"/>
      <c r="J115" s="48"/>
    </row>
    <row r="116" ht="75">
      <c r="A116" s="37" t="s">
        <v>631</v>
      </c>
      <c r="B116" s="45"/>
      <c r="C116" s="46"/>
      <c r="D116" s="46"/>
      <c r="E116" s="49" t="s">
        <v>818</v>
      </c>
      <c r="F116" s="46"/>
      <c r="G116" s="46"/>
      <c r="H116" s="46"/>
      <c r="I116" s="46"/>
      <c r="J116" s="48"/>
    </row>
    <row r="117" ht="240">
      <c r="A117" s="37" t="s">
        <v>633</v>
      </c>
      <c r="B117" s="45"/>
      <c r="C117" s="46"/>
      <c r="D117" s="46"/>
      <c r="E117" s="39" t="s">
        <v>819</v>
      </c>
      <c r="F117" s="46"/>
      <c r="G117" s="46"/>
      <c r="H117" s="46"/>
      <c r="I117" s="46"/>
      <c r="J117" s="48"/>
    </row>
    <row r="118">
      <c r="A118" s="37" t="s">
        <v>625</v>
      </c>
      <c r="B118" s="37">
        <v>27</v>
      </c>
      <c r="C118" s="38" t="s">
        <v>820</v>
      </c>
      <c r="D118" s="37" t="s">
        <v>627</v>
      </c>
      <c r="E118" s="39" t="s">
        <v>821</v>
      </c>
      <c r="F118" s="40" t="s">
        <v>639</v>
      </c>
      <c r="G118" s="41">
        <v>1</v>
      </c>
      <c r="H118" s="42">
        <v>0</v>
      </c>
      <c r="I118" s="43">
        <f>ROUND(G118*H118,P4)</f>
        <v>0</v>
      </c>
      <c r="J118" s="37"/>
      <c r="O118" s="44">
        <f>I118*0.21</f>
        <v>0</v>
      </c>
      <c r="P118">
        <v>3</v>
      </c>
    </row>
    <row r="119">
      <c r="A119" s="37" t="s">
        <v>630</v>
      </c>
      <c r="B119" s="45"/>
      <c r="C119" s="46"/>
      <c r="D119" s="46"/>
      <c r="E119" s="39" t="s">
        <v>822</v>
      </c>
      <c r="F119" s="46"/>
      <c r="G119" s="46"/>
      <c r="H119" s="46"/>
      <c r="I119" s="46"/>
      <c r="J119" s="48"/>
    </row>
    <row r="120" ht="75">
      <c r="A120" s="37" t="s">
        <v>631</v>
      </c>
      <c r="B120" s="45"/>
      <c r="C120" s="46"/>
      <c r="D120" s="46"/>
      <c r="E120" s="49" t="s">
        <v>823</v>
      </c>
      <c r="F120" s="46"/>
      <c r="G120" s="46"/>
      <c r="H120" s="46"/>
      <c r="I120" s="46"/>
      <c r="J120" s="48"/>
    </row>
    <row r="121" ht="165">
      <c r="A121" s="37" t="s">
        <v>633</v>
      </c>
      <c r="B121" s="50"/>
      <c r="C121" s="51"/>
      <c r="D121" s="51"/>
      <c r="E121" s="39" t="s">
        <v>824</v>
      </c>
      <c r="F121" s="51"/>
      <c r="G121" s="51"/>
      <c r="H121" s="51"/>
      <c r="I121" s="51"/>
      <c r="J121" s="52"/>
    </row>
  </sheetData>
  <sheetProtection sheet="1" objects="1" scenarios="1" spinCount="100000" saltValue="YsN/3UskNay+615Duiqc0eJHKND/eWBDPoju+9qUN2tdMH78w5VhqjqkPehbqjrybwve1Odw/MOZUzJ0Dd5e9A==" hashValue="hlN/A3fjNlLMyy4csTl4lOhZ80L+ThhnXuQFMBa86ZtAJYy6BBnsLALwyZrTTgqGOcA3JtSQEOvFPbppvGmqF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825</v>
      </c>
      <c r="I3" s="25">
        <f>SUMIFS(I9:I264,A9:A264,"SD")</f>
        <v>0</v>
      </c>
      <c r="J3" s="19"/>
      <c r="O3">
        <v>0</v>
      </c>
      <c r="P3">
        <v>2</v>
      </c>
    </row>
    <row r="4">
      <c r="A4" s="3" t="s">
        <v>607</v>
      </c>
      <c r="B4" s="20" t="s">
        <v>608</v>
      </c>
      <c r="C4" s="21" t="s">
        <v>11</v>
      </c>
      <c r="D4" s="22"/>
      <c r="E4" s="23" t="s">
        <v>12</v>
      </c>
      <c r="F4" s="17"/>
      <c r="G4" s="17"/>
      <c r="H4" s="17"/>
      <c r="I4" s="17"/>
      <c r="J4" s="19"/>
      <c r="O4">
        <v>0.12</v>
      </c>
      <c r="P4">
        <v>2</v>
      </c>
    </row>
    <row r="5">
      <c r="A5" s="3" t="s">
        <v>609</v>
      </c>
      <c r="B5" s="20" t="s">
        <v>610</v>
      </c>
      <c r="C5" s="21" t="s">
        <v>825</v>
      </c>
      <c r="D5" s="22"/>
      <c r="E5" s="23" t="s">
        <v>18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SUMIFS(I10:I17,A10:A17,"P")</f>
        <v>0</v>
      </c>
      <c r="J9" s="36"/>
    </row>
    <row r="10" ht="30">
      <c r="A10" s="37" t="s">
        <v>625</v>
      </c>
      <c r="B10" s="37">
        <v>1</v>
      </c>
      <c r="C10" s="38" t="s">
        <v>826</v>
      </c>
      <c r="D10" s="37" t="s">
        <v>627</v>
      </c>
      <c r="E10" s="39" t="s">
        <v>827</v>
      </c>
      <c r="F10" s="40" t="s">
        <v>629</v>
      </c>
      <c r="G10" s="41">
        <v>150</v>
      </c>
      <c r="H10" s="42">
        <v>0</v>
      </c>
      <c r="I10" s="43">
        <f>ROUND(G10*H10,P4)</f>
        <v>0</v>
      </c>
      <c r="J10" s="37"/>
      <c r="O10" s="44">
        <f>I10*0.21</f>
        <v>0</v>
      </c>
      <c r="P10">
        <v>3</v>
      </c>
    </row>
    <row r="11">
      <c r="A11" s="37" t="s">
        <v>630</v>
      </c>
      <c r="B11" s="45"/>
      <c r="C11" s="46"/>
      <c r="D11" s="46"/>
      <c r="E11" s="47" t="s">
        <v>627</v>
      </c>
      <c r="F11" s="46"/>
      <c r="G11" s="46"/>
      <c r="H11" s="46"/>
      <c r="I11" s="46"/>
      <c r="J11" s="48"/>
    </row>
    <row r="12" ht="75">
      <c r="A12" s="37" t="s">
        <v>631</v>
      </c>
      <c r="B12" s="45"/>
      <c r="C12" s="46"/>
      <c r="D12" s="46"/>
      <c r="E12" s="49" t="s">
        <v>828</v>
      </c>
      <c r="F12" s="46"/>
      <c r="G12" s="46"/>
      <c r="H12" s="46"/>
      <c r="I12" s="46"/>
      <c r="J12" s="48"/>
    </row>
    <row r="13" ht="120">
      <c r="A13" s="37" t="s">
        <v>633</v>
      </c>
      <c r="B13" s="45"/>
      <c r="C13" s="46"/>
      <c r="D13" s="46"/>
      <c r="E13" s="39" t="s">
        <v>829</v>
      </c>
      <c r="F13" s="46"/>
      <c r="G13" s="46"/>
      <c r="H13" s="46"/>
      <c r="I13" s="46"/>
      <c r="J13" s="48"/>
    </row>
    <row r="14">
      <c r="A14" s="37" t="s">
        <v>625</v>
      </c>
      <c r="B14" s="37">
        <v>2</v>
      </c>
      <c r="C14" s="38" t="s">
        <v>830</v>
      </c>
      <c r="D14" s="37" t="s">
        <v>627</v>
      </c>
      <c r="E14" s="39" t="s">
        <v>831</v>
      </c>
      <c r="F14" s="40" t="s">
        <v>832</v>
      </c>
      <c r="G14" s="41">
        <v>2678</v>
      </c>
      <c r="H14" s="42">
        <v>0</v>
      </c>
      <c r="I14" s="43">
        <f>ROUND(G14*H14,P4)</f>
        <v>0</v>
      </c>
      <c r="J14" s="37"/>
      <c r="O14" s="44">
        <f>I14*0.21</f>
        <v>0</v>
      </c>
      <c r="P14">
        <v>3</v>
      </c>
    </row>
    <row r="15">
      <c r="A15" s="37" t="s">
        <v>630</v>
      </c>
      <c r="B15" s="45"/>
      <c r="C15" s="46"/>
      <c r="D15" s="46"/>
      <c r="E15" s="47" t="s">
        <v>627</v>
      </c>
      <c r="F15" s="46"/>
      <c r="G15" s="46"/>
      <c r="H15" s="46"/>
      <c r="I15" s="46"/>
      <c r="J15" s="48"/>
    </row>
    <row r="16" ht="90">
      <c r="A16" s="37" t="s">
        <v>631</v>
      </c>
      <c r="B16" s="45"/>
      <c r="C16" s="46"/>
      <c r="D16" s="46"/>
      <c r="E16" s="49" t="s">
        <v>833</v>
      </c>
      <c r="F16" s="46"/>
      <c r="G16" s="46"/>
      <c r="H16" s="46"/>
      <c r="I16" s="46"/>
      <c r="J16" s="48"/>
    </row>
    <row r="17" ht="60">
      <c r="A17" s="37" t="s">
        <v>633</v>
      </c>
      <c r="B17" s="45"/>
      <c r="C17" s="46"/>
      <c r="D17" s="46"/>
      <c r="E17" s="39" t="s">
        <v>834</v>
      </c>
      <c r="F17" s="46"/>
      <c r="G17" s="46"/>
      <c r="H17" s="46"/>
      <c r="I17" s="46"/>
      <c r="J17" s="48"/>
    </row>
    <row r="18">
      <c r="A18" s="31" t="s">
        <v>622</v>
      </c>
      <c r="B18" s="32"/>
      <c r="C18" s="33" t="s">
        <v>835</v>
      </c>
      <c r="D18" s="34"/>
      <c r="E18" s="31" t="s">
        <v>836</v>
      </c>
      <c r="F18" s="34"/>
      <c r="G18" s="34"/>
      <c r="H18" s="34"/>
      <c r="I18" s="35">
        <f>SUMIFS(I19:I22,A19:A22,"P")</f>
        <v>0</v>
      </c>
      <c r="J18" s="36"/>
    </row>
    <row r="19">
      <c r="A19" s="37" t="s">
        <v>625</v>
      </c>
      <c r="B19" s="37">
        <v>3</v>
      </c>
      <c r="C19" s="38" t="s">
        <v>837</v>
      </c>
      <c r="D19" s="37" t="s">
        <v>627</v>
      </c>
      <c r="E19" s="39" t="s">
        <v>838</v>
      </c>
      <c r="F19" s="40" t="s">
        <v>629</v>
      </c>
      <c r="G19" s="41">
        <v>5370</v>
      </c>
      <c r="H19" s="42">
        <v>0</v>
      </c>
      <c r="I19" s="43">
        <f>ROUND(G19*H19,P4)</f>
        <v>0</v>
      </c>
      <c r="J19" s="37"/>
      <c r="O19" s="44">
        <f>I19*0.21</f>
        <v>0</v>
      </c>
      <c r="P19">
        <v>3</v>
      </c>
    </row>
    <row r="20">
      <c r="A20" s="37" t="s">
        <v>630</v>
      </c>
      <c r="B20" s="45"/>
      <c r="C20" s="46"/>
      <c r="D20" s="46"/>
      <c r="E20" s="47" t="s">
        <v>627</v>
      </c>
      <c r="F20" s="46"/>
      <c r="G20" s="46"/>
      <c r="H20" s="46"/>
      <c r="I20" s="46"/>
      <c r="J20" s="48"/>
    </row>
    <row r="21" ht="75">
      <c r="A21" s="37" t="s">
        <v>631</v>
      </c>
      <c r="B21" s="45"/>
      <c r="C21" s="46"/>
      <c r="D21" s="46"/>
      <c r="E21" s="49" t="s">
        <v>839</v>
      </c>
      <c r="F21" s="46"/>
      <c r="G21" s="46"/>
      <c r="H21" s="46"/>
      <c r="I21" s="46"/>
      <c r="J21" s="48"/>
    </row>
    <row r="22" ht="105">
      <c r="A22" s="37" t="s">
        <v>633</v>
      </c>
      <c r="B22" s="45"/>
      <c r="C22" s="46"/>
      <c r="D22" s="46"/>
      <c r="E22" s="39" t="s">
        <v>840</v>
      </c>
      <c r="F22" s="46"/>
      <c r="G22" s="46"/>
      <c r="H22" s="46"/>
      <c r="I22" s="46"/>
      <c r="J22" s="48"/>
    </row>
    <row r="23">
      <c r="A23" s="31" t="s">
        <v>622</v>
      </c>
      <c r="B23" s="32"/>
      <c r="C23" s="33" t="s">
        <v>841</v>
      </c>
      <c r="D23" s="34"/>
      <c r="E23" s="31" t="s">
        <v>842</v>
      </c>
      <c r="F23" s="34"/>
      <c r="G23" s="34"/>
      <c r="H23" s="34"/>
      <c r="I23" s="35">
        <f>SUMIFS(I24:I87,A24:A87,"P")</f>
        <v>0</v>
      </c>
      <c r="J23" s="36"/>
    </row>
    <row r="24">
      <c r="A24" s="37" t="s">
        <v>625</v>
      </c>
      <c r="B24" s="37">
        <v>4</v>
      </c>
      <c r="C24" s="38" t="s">
        <v>733</v>
      </c>
      <c r="D24" s="37" t="s">
        <v>627</v>
      </c>
      <c r="E24" s="39" t="s">
        <v>734</v>
      </c>
      <c r="F24" s="40" t="s">
        <v>629</v>
      </c>
      <c r="G24" s="41">
        <v>11715</v>
      </c>
      <c r="H24" s="42">
        <v>0</v>
      </c>
      <c r="I24" s="43">
        <f>ROUND(G24*H24,P4)</f>
        <v>0</v>
      </c>
      <c r="J24" s="37"/>
      <c r="O24" s="44">
        <f>I24*0.21</f>
        <v>0</v>
      </c>
      <c r="P24">
        <v>3</v>
      </c>
    </row>
    <row r="25">
      <c r="A25" s="37" t="s">
        <v>630</v>
      </c>
      <c r="B25" s="45"/>
      <c r="C25" s="46"/>
      <c r="D25" s="46"/>
      <c r="E25" s="47" t="s">
        <v>627</v>
      </c>
      <c r="F25" s="46"/>
      <c r="G25" s="46"/>
      <c r="H25" s="46"/>
      <c r="I25" s="46"/>
      <c r="J25" s="48"/>
    </row>
    <row r="26" ht="105">
      <c r="A26" s="37" t="s">
        <v>631</v>
      </c>
      <c r="B26" s="45"/>
      <c r="C26" s="46"/>
      <c r="D26" s="46"/>
      <c r="E26" s="49" t="s">
        <v>843</v>
      </c>
      <c r="F26" s="46"/>
      <c r="G26" s="46"/>
      <c r="H26" s="46"/>
      <c r="I26" s="46"/>
      <c r="J26" s="48"/>
    </row>
    <row r="27" ht="105">
      <c r="A27" s="37" t="s">
        <v>633</v>
      </c>
      <c r="B27" s="45"/>
      <c r="C27" s="46"/>
      <c r="D27" s="46"/>
      <c r="E27" s="39" t="s">
        <v>737</v>
      </c>
      <c r="F27" s="46"/>
      <c r="G27" s="46"/>
      <c r="H27" s="46"/>
      <c r="I27" s="46"/>
      <c r="J27" s="48"/>
    </row>
    <row r="28">
      <c r="A28" s="37" t="s">
        <v>625</v>
      </c>
      <c r="B28" s="37">
        <v>5</v>
      </c>
      <c r="C28" s="38" t="s">
        <v>844</v>
      </c>
      <c r="D28" s="37" t="s">
        <v>627</v>
      </c>
      <c r="E28" s="39" t="s">
        <v>845</v>
      </c>
      <c r="F28" s="40" t="s">
        <v>629</v>
      </c>
      <c r="G28" s="41">
        <v>5300</v>
      </c>
      <c r="H28" s="42">
        <v>0</v>
      </c>
      <c r="I28" s="43">
        <f>ROUND(G28*H28,P4)</f>
        <v>0</v>
      </c>
      <c r="J28" s="37"/>
      <c r="O28" s="44">
        <f>I28*0.21</f>
        <v>0</v>
      </c>
      <c r="P28">
        <v>3</v>
      </c>
    </row>
    <row r="29">
      <c r="A29" s="37" t="s">
        <v>630</v>
      </c>
      <c r="B29" s="45"/>
      <c r="C29" s="46"/>
      <c r="D29" s="46"/>
      <c r="E29" s="47" t="s">
        <v>627</v>
      </c>
      <c r="F29" s="46"/>
      <c r="G29" s="46"/>
      <c r="H29" s="46"/>
      <c r="I29" s="46"/>
      <c r="J29" s="48"/>
    </row>
    <row r="30" ht="120">
      <c r="A30" s="37" t="s">
        <v>631</v>
      </c>
      <c r="B30" s="45"/>
      <c r="C30" s="46"/>
      <c r="D30" s="46"/>
      <c r="E30" s="49" t="s">
        <v>846</v>
      </c>
      <c r="F30" s="46"/>
      <c r="G30" s="46"/>
      <c r="H30" s="46"/>
      <c r="I30" s="46"/>
      <c r="J30" s="48"/>
    </row>
    <row r="31" ht="105">
      <c r="A31" s="37" t="s">
        <v>633</v>
      </c>
      <c r="B31" s="45"/>
      <c r="C31" s="46"/>
      <c r="D31" s="46"/>
      <c r="E31" s="39" t="s">
        <v>737</v>
      </c>
      <c r="F31" s="46"/>
      <c r="G31" s="46"/>
      <c r="H31" s="46"/>
      <c r="I31" s="46"/>
      <c r="J31" s="48"/>
    </row>
    <row r="32">
      <c r="A32" s="37" t="s">
        <v>625</v>
      </c>
      <c r="B32" s="37">
        <v>6</v>
      </c>
      <c r="C32" s="38" t="s">
        <v>738</v>
      </c>
      <c r="D32" s="37" t="s">
        <v>627</v>
      </c>
      <c r="E32" s="39" t="s">
        <v>739</v>
      </c>
      <c r="F32" s="40" t="s">
        <v>629</v>
      </c>
      <c r="G32" s="41">
        <v>1075.5</v>
      </c>
      <c r="H32" s="42">
        <v>0</v>
      </c>
      <c r="I32" s="43">
        <f>ROUND(G32*H32,P4)</f>
        <v>0</v>
      </c>
      <c r="J32" s="37"/>
      <c r="O32" s="44">
        <f>I32*0.21</f>
        <v>0</v>
      </c>
      <c r="P32">
        <v>3</v>
      </c>
    </row>
    <row r="33">
      <c r="A33" s="37" t="s">
        <v>630</v>
      </c>
      <c r="B33" s="45"/>
      <c r="C33" s="46"/>
      <c r="D33" s="46"/>
      <c r="E33" s="47" t="s">
        <v>627</v>
      </c>
      <c r="F33" s="46"/>
      <c r="G33" s="46"/>
      <c r="H33" s="46"/>
      <c r="I33" s="46"/>
      <c r="J33" s="48"/>
    </row>
    <row r="34" ht="195">
      <c r="A34" s="37" t="s">
        <v>631</v>
      </c>
      <c r="B34" s="45"/>
      <c r="C34" s="46"/>
      <c r="D34" s="46"/>
      <c r="E34" s="49" t="s">
        <v>847</v>
      </c>
      <c r="F34" s="46"/>
      <c r="G34" s="46"/>
      <c r="H34" s="46"/>
      <c r="I34" s="46"/>
      <c r="J34" s="48"/>
    </row>
    <row r="35" ht="105">
      <c r="A35" s="37" t="s">
        <v>633</v>
      </c>
      <c r="B35" s="45"/>
      <c r="C35" s="46"/>
      <c r="D35" s="46"/>
      <c r="E35" s="39" t="s">
        <v>737</v>
      </c>
      <c r="F35" s="46"/>
      <c r="G35" s="46"/>
      <c r="H35" s="46"/>
      <c r="I35" s="46"/>
      <c r="J35" s="48"/>
    </row>
    <row r="36" ht="30">
      <c r="A36" s="37" t="s">
        <v>625</v>
      </c>
      <c r="B36" s="37">
        <v>7</v>
      </c>
      <c r="C36" s="38" t="s">
        <v>848</v>
      </c>
      <c r="D36" s="37" t="s">
        <v>627</v>
      </c>
      <c r="E36" s="39" t="s">
        <v>849</v>
      </c>
      <c r="F36" s="40" t="s">
        <v>744</v>
      </c>
      <c r="G36" s="41">
        <v>4045</v>
      </c>
      <c r="H36" s="42">
        <v>0</v>
      </c>
      <c r="I36" s="43">
        <f>ROUND(G36*H36,P4)</f>
        <v>0</v>
      </c>
      <c r="J36" s="37"/>
      <c r="O36" s="44">
        <f>I36*0.21</f>
        <v>0</v>
      </c>
      <c r="P36">
        <v>3</v>
      </c>
    </row>
    <row r="37">
      <c r="A37" s="37" t="s">
        <v>630</v>
      </c>
      <c r="B37" s="45"/>
      <c r="C37" s="46"/>
      <c r="D37" s="46"/>
      <c r="E37" s="47" t="s">
        <v>627</v>
      </c>
      <c r="F37" s="46"/>
      <c r="G37" s="46"/>
      <c r="H37" s="46"/>
      <c r="I37" s="46"/>
      <c r="J37" s="48"/>
    </row>
    <row r="38" ht="135">
      <c r="A38" s="37" t="s">
        <v>631</v>
      </c>
      <c r="B38" s="45"/>
      <c r="C38" s="46"/>
      <c r="D38" s="46"/>
      <c r="E38" s="49" t="s">
        <v>850</v>
      </c>
      <c r="F38" s="46"/>
      <c r="G38" s="46"/>
      <c r="H38" s="46"/>
      <c r="I38" s="46"/>
      <c r="J38" s="48"/>
    </row>
    <row r="39" ht="409.5">
      <c r="A39" s="37" t="s">
        <v>633</v>
      </c>
      <c r="B39" s="45"/>
      <c r="C39" s="46"/>
      <c r="D39" s="46"/>
      <c r="E39" s="39" t="s">
        <v>747</v>
      </c>
      <c r="F39" s="46"/>
      <c r="G39" s="46"/>
      <c r="H39" s="46"/>
      <c r="I39" s="46"/>
      <c r="J39" s="48"/>
    </row>
    <row r="40" ht="30">
      <c r="A40" s="37" t="s">
        <v>625</v>
      </c>
      <c r="B40" s="37">
        <v>8</v>
      </c>
      <c r="C40" s="38" t="s">
        <v>851</v>
      </c>
      <c r="D40" s="37" t="s">
        <v>627</v>
      </c>
      <c r="E40" s="39" t="s">
        <v>852</v>
      </c>
      <c r="F40" s="40" t="s">
        <v>744</v>
      </c>
      <c r="G40" s="41">
        <v>115</v>
      </c>
      <c r="H40" s="42">
        <v>0</v>
      </c>
      <c r="I40" s="43">
        <f>ROUND(G40*H40,P4)</f>
        <v>0</v>
      </c>
      <c r="J40" s="37"/>
      <c r="O40" s="44">
        <f>I40*0.21</f>
        <v>0</v>
      </c>
      <c r="P40">
        <v>3</v>
      </c>
    </row>
    <row r="41">
      <c r="A41" s="37" t="s">
        <v>630</v>
      </c>
      <c r="B41" s="45"/>
      <c r="C41" s="46"/>
      <c r="D41" s="46"/>
      <c r="E41" s="47" t="s">
        <v>627</v>
      </c>
      <c r="F41" s="46"/>
      <c r="G41" s="46"/>
      <c r="H41" s="46"/>
      <c r="I41" s="46"/>
      <c r="J41" s="48"/>
    </row>
    <row r="42" ht="105">
      <c r="A42" s="37" t="s">
        <v>631</v>
      </c>
      <c r="B42" s="45"/>
      <c r="C42" s="46"/>
      <c r="D42" s="46"/>
      <c r="E42" s="49" t="s">
        <v>853</v>
      </c>
      <c r="F42" s="46"/>
      <c r="G42" s="46"/>
      <c r="H42" s="46"/>
      <c r="I42" s="46"/>
      <c r="J42" s="48"/>
    </row>
    <row r="43" ht="409.5">
      <c r="A43" s="37" t="s">
        <v>633</v>
      </c>
      <c r="B43" s="45"/>
      <c r="C43" s="46"/>
      <c r="D43" s="46"/>
      <c r="E43" s="39" t="s">
        <v>747</v>
      </c>
      <c r="F43" s="46"/>
      <c r="G43" s="46"/>
      <c r="H43" s="46"/>
      <c r="I43" s="46"/>
      <c r="J43" s="48"/>
    </row>
    <row r="44" ht="30">
      <c r="A44" s="37" t="s">
        <v>625</v>
      </c>
      <c r="B44" s="37">
        <v>9</v>
      </c>
      <c r="C44" s="38" t="s">
        <v>854</v>
      </c>
      <c r="D44" s="37" t="s">
        <v>627</v>
      </c>
      <c r="E44" s="39" t="s">
        <v>855</v>
      </c>
      <c r="F44" s="40" t="s">
        <v>744</v>
      </c>
      <c r="G44" s="41">
        <v>129</v>
      </c>
      <c r="H44" s="42">
        <v>0</v>
      </c>
      <c r="I44" s="43">
        <f>ROUND(G44*H44,P4)</f>
        <v>0</v>
      </c>
      <c r="J44" s="37"/>
      <c r="O44" s="44">
        <f>I44*0.21</f>
        <v>0</v>
      </c>
      <c r="P44">
        <v>3</v>
      </c>
    </row>
    <row r="45">
      <c r="A45" s="37" t="s">
        <v>630</v>
      </c>
      <c r="B45" s="45"/>
      <c r="C45" s="46"/>
      <c r="D45" s="46"/>
      <c r="E45" s="47" t="s">
        <v>627</v>
      </c>
      <c r="F45" s="46"/>
      <c r="G45" s="46"/>
      <c r="H45" s="46"/>
      <c r="I45" s="46"/>
      <c r="J45" s="48"/>
    </row>
    <row r="46" ht="120">
      <c r="A46" s="37" t="s">
        <v>631</v>
      </c>
      <c r="B46" s="45"/>
      <c r="C46" s="46"/>
      <c r="D46" s="46"/>
      <c r="E46" s="49" t="s">
        <v>856</v>
      </c>
      <c r="F46" s="46"/>
      <c r="G46" s="46"/>
      <c r="H46" s="46"/>
      <c r="I46" s="46"/>
      <c r="J46" s="48"/>
    </row>
    <row r="47" ht="409.5">
      <c r="A47" s="37" t="s">
        <v>633</v>
      </c>
      <c r="B47" s="45"/>
      <c r="C47" s="46"/>
      <c r="D47" s="46"/>
      <c r="E47" s="39" t="s">
        <v>747</v>
      </c>
      <c r="F47" s="46"/>
      <c r="G47" s="46"/>
      <c r="H47" s="46"/>
      <c r="I47" s="46"/>
      <c r="J47" s="48"/>
    </row>
    <row r="48" ht="30">
      <c r="A48" s="37" t="s">
        <v>625</v>
      </c>
      <c r="B48" s="37">
        <v>10</v>
      </c>
      <c r="C48" s="38" t="s">
        <v>857</v>
      </c>
      <c r="D48" s="37" t="s">
        <v>627</v>
      </c>
      <c r="E48" s="39" t="s">
        <v>858</v>
      </c>
      <c r="F48" s="40" t="s">
        <v>744</v>
      </c>
      <c r="G48" s="41">
        <v>126</v>
      </c>
      <c r="H48" s="42">
        <v>0</v>
      </c>
      <c r="I48" s="43">
        <f>ROUND(G48*H48,P4)</f>
        <v>0</v>
      </c>
      <c r="J48" s="37"/>
      <c r="O48" s="44">
        <f>I48*0.21</f>
        <v>0</v>
      </c>
      <c r="P48">
        <v>3</v>
      </c>
    </row>
    <row r="49">
      <c r="A49" s="37" t="s">
        <v>630</v>
      </c>
      <c r="B49" s="45"/>
      <c r="C49" s="46"/>
      <c r="D49" s="46"/>
      <c r="E49" s="47" t="s">
        <v>627</v>
      </c>
      <c r="F49" s="46"/>
      <c r="G49" s="46"/>
      <c r="H49" s="46"/>
      <c r="I49" s="46"/>
      <c r="J49" s="48"/>
    </row>
    <row r="50" ht="105">
      <c r="A50" s="37" t="s">
        <v>631</v>
      </c>
      <c r="B50" s="45"/>
      <c r="C50" s="46"/>
      <c r="D50" s="46"/>
      <c r="E50" s="49" t="s">
        <v>859</v>
      </c>
      <c r="F50" s="46"/>
      <c r="G50" s="46"/>
      <c r="H50" s="46"/>
      <c r="I50" s="46"/>
      <c r="J50" s="48"/>
    </row>
    <row r="51" ht="409.5">
      <c r="A51" s="37" t="s">
        <v>633</v>
      </c>
      <c r="B51" s="45"/>
      <c r="C51" s="46"/>
      <c r="D51" s="46"/>
      <c r="E51" s="39" t="s">
        <v>747</v>
      </c>
      <c r="F51" s="46"/>
      <c r="G51" s="46"/>
      <c r="H51" s="46"/>
      <c r="I51" s="46"/>
      <c r="J51" s="48"/>
    </row>
    <row r="52">
      <c r="A52" s="37" t="s">
        <v>625</v>
      </c>
      <c r="B52" s="37">
        <v>11</v>
      </c>
      <c r="C52" s="38" t="s">
        <v>860</v>
      </c>
      <c r="D52" s="37" t="s">
        <v>627</v>
      </c>
      <c r="E52" s="39" t="s">
        <v>861</v>
      </c>
      <c r="F52" s="40" t="s">
        <v>639</v>
      </c>
      <c r="G52" s="41">
        <v>7</v>
      </c>
      <c r="H52" s="42">
        <v>0</v>
      </c>
      <c r="I52" s="43">
        <f>ROUND(G52*H52,P4)</f>
        <v>0</v>
      </c>
      <c r="J52" s="37"/>
      <c r="O52" s="44">
        <f>I52*0.21</f>
        <v>0</v>
      </c>
      <c r="P52">
        <v>3</v>
      </c>
    </row>
    <row r="53">
      <c r="A53" s="37" t="s">
        <v>630</v>
      </c>
      <c r="B53" s="45"/>
      <c r="C53" s="46"/>
      <c r="D53" s="46"/>
      <c r="E53" s="47" t="s">
        <v>627</v>
      </c>
      <c r="F53" s="46"/>
      <c r="G53" s="46"/>
      <c r="H53" s="46"/>
      <c r="I53" s="46"/>
      <c r="J53" s="48"/>
    </row>
    <row r="54" ht="255">
      <c r="A54" s="37" t="s">
        <v>631</v>
      </c>
      <c r="B54" s="45"/>
      <c r="C54" s="46"/>
      <c r="D54" s="46"/>
      <c r="E54" s="49" t="s">
        <v>862</v>
      </c>
      <c r="F54" s="46"/>
      <c r="G54" s="46"/>
      <c r="H54" s="46"/>
      <c r="I54" s="46"/>
      <c r="J54" s="48"/>
    </row>
    <row r="55" ht="409.5">
      <c r="A55" s="37" t="s">
        <v>633</v>
      </c>
      <c r="B55" s="45"/>
      <c r="C55" s="46"/>
      <c r="D55" s="46"/>
      <c r="E55" s="39" t="s">
        <v>863</v>
      </c>
      <c r="F55" s="46"/>
      <c r="G55" s="46"/>
      <c r="H55" s="46"/>
      <c r="I55" s="46"/>
      <c r="J55" s="48"/>
    </row>
    <row r="56">
      <c r="A56" s="37" t="s">
        <v>625</v>
      </c>
      <c r="B56" s="37">
        <v>12</v>
      </c>
      <c r="C56" s="38" t="s">
        <v>864</v>
      </c>
      <c r="D56" s="37" t="s">
        <v>627</v>
      </c>
      <c r="E56" s="39" t="s">
        <v>865</v>
      </c>
      <c r="F56" s="40" t="s">
        <v>639</v>
      </c>
      <c r="G56" s="41">
        <v>4</v>
      </c>
      <c r="H56" s="42">
        <v>0</v>
      </c>
      <c r="I56" s="43">
        <f>ROUND(G56*H56,P4)</f>
        <v>0</v>
      </c>
      <c r="J56" s="37"/>
      <c r="O56" s="44">
        <f>I56*0.21</f>
        <v>0</v>
      </c>
      <c r="P56">
        <v>3</v>
      </c>
    </row>
    <row r="57">
      <c r="A57" s="37" t="s">
        <v>630</v>
      </c>
      <c r="B57" s="45"/>
      <c r="C57" s="46"/>
      <c r="D57" s="46"/>
      <c r="E57" s="47" t="s">
        <v>627</v>
      </c>
      <c r="F57" s="46"/>
      <c r="G57" s="46"/>
      <c r="H57" s="46"/>
      <c r="I57" s="46"/>
      <c r="J57" s="48"/>
    </row>
    <row r="58" ht="240">
      <c r="A58" s="37" t="s">
        <v>631</v>
      </c>
      <c r="B58" s="45"/>
      <c r="C58" s="46"/>
      <c r="D58" s="46"/>
      <c r="E58" s="49" t="s">
        <v>866</v>
      </c>
      <c r="F58" s="46"/>
      <c r="G58" s="46"/>
      <c r="H58" s="46"/>
      <c r="I58" s="46"/>
      <c r="J58" s="48"/>
    </row>
    <row r="59" ht="409.5">
      <c r="A59" s="37" t="s">
        <v>633</v>
      </c>
      <c r="B59" s="45"/>
      <c r="C59" s="46"/>
      <c r="D59" s="46"/>
      <c r="E59" s="39" t="s">
        <v>863</v>
      </c>
      <c r="F59" s="46"/>
      <c r="G59" s="46"/>
      <c r="H59" s="46"/>
      <c r="I59" s="46"/>
      <c r="J59" s="48"/>
    </row>
    <row r="60" ht="30">
      <c r="A60" s="37" t="s">
        <v>625</v>
      </c>
      <c r="B60" s="37">
        <v>13</v>
      </c>
      <c r="C60" s="38" t="s">
        <v>867</v>
      </c>
      <c r="D60" s="37" t="s">
        <v>627</v>
      </c>
      <c r="E60" s="39" t="s">
        <v>868</v>
      </c>
      <c r="F60" s="40" t="s">
        <v>697</v>
      </c>
      <c r="G60" s="41">
        <v>7</v>
      </c>
      <c r="H60" s="42">
        <v>0</v>
      </c>
      <c r="I60" s="43">
        <f>ROUND(G60*H60,P4)</f>
        <v>0</v>
      </c>
      <c r="J60" s="37"/>
      <c r="O60" s="44">
        <f>I60*0.21</f>
        <v>0</v>
      </c>
      <c r="P60">
        <v>3</v>
      </c>
    </row>
    <row r="61">
      <c r="A61" s="37" t="s">
        <v>630</v>
      </c>
      <c r="B61" s="45"/>
      <c r="C61" s="46"/>
      <c r="D61" s="46"/>
      <c r="E61" s="47" t="s">
        <v>627</v>
      </c>
      <c r="F61" s="46"/>
      <c r="G61" s="46"/>
      <c r="H61" s="46"/>
      <c r="I61" s="46"/>
      <c r="J61" s="48"/>
    </row>
    <row r="62" ht="120">
      <c r="A62" s="37" t="s">
        <v>631</v>
      </c>
      <c r="B62" s="45"/>
      <c r="C62" s="46"/>
      <c r="D62" s="46"/>
      <c r="E62" s="49" t="s">
        <v>869</v>
      </c>
      <c r="F62" s="46"/>
      <c r="G62" s="46"/>
      <c r="H62" s="46"/>
      <c r="I62" s="46"/>
      <c r="J62" s="48"/>
    </row>
    <row r="63" ht="150">
      <c r="A63" s="37" t="s">
        <v>633</v>
      </c>
      <c r="B63" s="45"/>
      <c r="C63" s="46"/>
      <c r="D63" s="46"/>
      <c r="E63" s="39" t="s">
        <v>870</v>
      </c>
      <c r="F63" s="46"/>
      <c r="G63" s="46"/>
      <c r="H63" s="46"/>
      <c r="I63" s="46"/>
      <c r="J63" s="48"/>
    </row>
    <row r="64" ht="30">
      <c r="A64" s="37" t="s">
        <v>625</v>
      </c>
      <c r="B64" s="37">
        <v>14</v>
      </c>
      <c r="C64" s="38" t="s">
        <v>871</v>
      </c>
      <c r="D64" s="37" t="s">
        <v>627</v>
      </c>
      <c r="E64" s="39" t="s">
        <v>872</v>
      </c>
      <c r="F64" s="40" t="s">
        <v>697</v>
      </c>
      <c r="G64" s="41">
        <v>4</v>
      </c>
      <c r="H64" s="42">
        <v>0</v>
      </c>
      <c r="I64" s="43">
        <f>ROUND(G64*H64,P4)</f>
        <v>0</v>
      </c>
      <c r="J64" s="37"/>
      <c r="O64" s="44">
        <f>I64*0.21</f>
        <v>0</v>
      </c>
      <c r="P64">
        <v>3</v>
      </c>
    </row>
    <row r="65">
      <c r="A65" s="37" t="s">
        <v>630</v>
      </c>
      <c r="B65" s="45"/>
      <c r="C65" s="46"/>
      <c r="D65" s="46"/>
      <c r="E65" s="47" t="s">
        <v>627</v>
      </c>
      <c r="F65" s="46"/>
      <c r="G65" s="46"/>
      <c r="H65" s="46"/>
      <c r="I65" s="46"/>
      <c r="J65" s="48"/>
    </row>
    <row r="66" ht="240">
      <c r="A66" s="37" t="s">
        <v>631</v>
      </c>
      <c r="B66" s="45"/>
      <c r="C66" s="46"/>
      <c r="D66" s="46"/>
      <c r="E66" s="49" t="s">
        <v>873</v>
      </c>
      <c r="F66" s="46"/>
      <c r="G66" s="46"/>
      <c r="H66" s="46"/>
      <c r="I66" s="46"/>
      <c r="J66" s="48"/>
    </row>
    <row r="67" ht="150">
      <c r="A67" s="37" t="s">
        <v>633</v>
      </c>
      <c r="B67" s="45"/>
      <c r="C67" s="46"/>
      <c r="D67" s="46"/>
      <c r="E67" s="39" t="s">
        <v>870</v>
      </c>
      <c r="F67" s="46"/>
      <c r="G67" s="46"/>
      <c r="H67" s="46"/>
      <c r="I67" s="46"/>
      <c r="J67" s="48"/>
    </row>
    <row r="68">
      <c r="A68" s="37" t="s">
        <v>625</v>
      </c>
      <c r="B68" s="37">
        <v>15</v>
      </c>
      <c r="C68" s="38" t="s">
        <v>874</v>
      </c>
      <c r="D68" s="37" t="s">
        <v>627</v>
      </c>
      <c r="E68" s="39" t="s">
        <v>875</v>
      </c>
      <c r="F68" s="40" t="s">
        <v>639</v>
      </c>
      <c r="G68" s="41">
        <v>14</v>
      </c>
      <c r="H68" s="42">
        <v>0</v>
      </c>
      <c r="I68" s="43">
        <f>ROUND(G68*H68,P4)</f>
        <v>0</v>
      </c>
      <c r="J68" s="37"/>
      <c r="O68" s="44">
        <f>I68*0.21</f>
        <v>0</v>
      </c>
      <c r="P68">
        <v>3</v>
      </c>
    </row>
    <row r="69">
      <c r="A69" s="37" t="s">
        <v>630</v>
      </c>
      <c r="B69" s="45"/>
      <c r="C69" s="46"/>
      <c r="D69" s="46"/>
      <c r="E69" s="47" t="s">
        <v>627</v>
      </c>
      <c r="F69" s="46"/>
      <c r="G69" s="46"/>
      <c r="H69" s="46"/>
      <c r="I69" s="46"/>
      <c r="J69" s="48"/>
    </row>
    <row r="70" ht="90">
      <c r="A70" s="37" t="s">
        <v>631</v>
      </c>
      <c r="B70" s="45"/>
      <c r="C70" s="46"/>
      <c r="D70" s="46"/>
      <c r="E70" s="49" t="s">
        <v>876</v>
      </c>
      <c r="F70" s="46"/>
      <c r="G70" s="46"/>
      <c r="H70" s="46"/>
      <c r="I70" s="46"/>
      <c r="J70" s="48"/>
    </row>
    <row r="71" ht="90">
      <c r="A71" s="37" t="s">
        <v>633</v>
      </c>
      <c r="B71" s="45"/>
      <c r="C71" s="46"/>
      <c r="D71" s="46"/>
      <c r="E71" s="39" t="s">
        <v>877</v>
      </c>
      <c r="F71" s="46"/>
      <c r="G71" s="46"/>
      <c r="H71" s="46"/>
      <c r="I71" s="46"/>
      <c r="J71" s="48"/>
    </row>
    <row r="72">
      <c r="A72" s="37" t="s">
        <v>625</v>
      </c>
      <c r="B72" s="37">
        <v>16</v>
      </c>
      <c r="C72" s="38" t="s">
        <v>878</v>
      </c>
      <c r="D72" s="37" t="s">
        <v>627</v>
      </c>
      <c r="E72" s="39" t="s">
        <v>879</v>
      </c>
      <c r="F72" s="40" t="s">
        <v>639</v>
      </c>
      <c r="G72" s="41">
        <v>11</v>
      </c>
      <c r="H72" s="42">
        <v>0</v>
      </c>
      <c r="I72" s="43">
        <f>ROUND(G72*H72,P4)</f>
        <v>0</v>
      </c>
      <c r="J72" s="37"/>
      <c r="O72" s="44">
        <f>I72*0.21</f>
        <v>0</v>
      </c>
      <c r="P72">
        <v>3</v>
      </c>
    </row>
    <row r="73">
      <c r="A73" s="37" t="s">
        <v>630</v>
      </c>
      <c r="B73" s="45"/>
      <c r="C73" s="46"/>
      <c r="D73" s="46"/>
      <c r="E73" s="47" t="s">
        <v>627</v>
      </c>
      <c r="F73" s="46"/>
      <c r="G73" s="46"/>
      <c r="H73" s="46"/>
      <c r="I73" s="46"/>
      <c r="J73" s="48"/>
    </row>
    <row r="74" ht="120">
      <c r="A74" s="37" t="s">
        <v>631</v>
      </c>
      <c r="B74" s="45"/>
      <c r="C74" s="46"/>
      <c r="D74" s="46"/>
      <c r="E74" s="49" t="s">
        <v>880</v>
      </c>
      <c r="F74" s="46"/>
      <c r="G74" s="46"/>
      <c r="H74" s="46"/>
      <c r="I74" s="46"/>
      <c r="J74" s="48"/>
    </row>
    <row r="75" ht="90">
      <c r="A75" s="37" t="s">
        <v>633</v>
      </c>
      <c r="B75" s="45"/>
      <c r="C75" s="46"/>
      <c r="D75" s="46"/>
      <c r="E75" s="39" t="s">
        <v>881</v>
      </c>
      <c r="F75" s="46"/>
      <c r="G75" s="46"/>
      <c r="H75" s="46"/>
      <c r="I75" s="46"/>
      <c r="J75" s="48"/>
    </row>
    <row r="76" ht="30">
      <c r="A76" s="37" t="s">
        <v>625</v>
      </c>
      <c r="B76" s="37">
        <v>17</v>
      </c>
      <c r="C76" s="38" t="s">
        <v>882</v>
      </c>
      <c r="D76" s="37" t="s">
        <v>627</v>
      </c>
      <c r="E76" s="39" t="s">
        <v>883</v>
      </c>
      <c r="F76" s="40" t="s">
        <v>884</v>
      </c>
      <c r="G76" s="41">
        <v>22</v>
      </c>
      <c r="H76" s="42">
        <v>0</v>
      </c>
      <c r="I76" s="43">
        <f>ROUND(G76*H76,P4)</f>
        <v>0</v>
      </c>
      <c r="J76" s="37"/>
      <c r="O76" s="44">
        <f>I76*0.21</f>
        <v>0</v>
      </c>
      <c r="P76">
        <v>3</v>
      </c>
    </row>
    <row r="77">
      <c r="A77" s="37" t="s">
        <v>630</v>
      </c>
      <c r="B77" s="45"/>
      <c r="C77" s="46"/>
      <c r="D77" s="46"/>
      <c r="E77" s="47" t="s">
        <v>627</v>
      </c>
      <c r="F77" s="46"/>
      <c r="G77" s="46"/>
      <c r="H77" s="46"/>
      <c r="I77" s="46"/>
      <c r="J77" s="48"/>
    </row>
    <row r="78" ht="75">
      <c r="A78" s="37" t="s">
        <v>631</v>
      </c>
      <c r="B78" s="45"/>
      <c r="C78" s="46"/>
      <c r="D78" s="46"/>
      <c r="E78" s="49" t="s">
        <v>885</v>
      </c>
      <c r="F78" s="46"/>
      <c r="G78" s="46"/>
      <c r="H78" s="46"/>
      <c r="I78" s="46"/>
      <c r="J78" s="48"/>
    </row>
    <row r="79" ht="105">
      <c r="A79" s="37" t="s">
        <v>633</v>
      </c>
      <c r="B79" s="45"/>
      <c r="C79" s="46"/>
      <c r="D79" s="46"/>
      <c r="E79" s="39" t="s">
        <v>886</v>
      </c>
      <c r="F79" s="46"/>
      <c r="G79" s="46"/>
      <c r="H79" s="46"/>
      <c r="I79" s="46"/>
      <c r="J79" s="48"/>
    </row>
    <row r="80">
      <c r="A80" s="37" t="s">
        <v>625</v>
      </c>
      <c r="B80" s="37">
        <v>18</v>
      </c>
      <c r="C80" s="38" t="s">
        <v>887</v>
      </c>
      <c r="D80" s="37" t="s">
        <v>627</v>
      </c>
      <c r="E80" s="39" t="s">
        <v>888</v>
      </c>
      <c r="F80" s="40" t="s">
        <v>639</v>
      </c>
      <c r="G80" s="41">
        <v>22</v>
      </c>
      <c r="H80" s="42">
        <v>0</v>
      </c>
      <c r="I80" s="43">
        <f>ROUND(G80*H80,P4)</f>
        <v>0</v>
      </c>
      <c r="J80" s="37"/>
      <c r="O80" s="44">
        <f>I80*0.21</f>
        <v>0</v>
      </c>
      <c r="P80">
        <v>3</v>
      </c>
    </row>
    <row r="81">
      <c r="A81" s="37" t="s">
        <v>630</v>
      </c>
      <c r="B81" s="45"/>
      <c r="C81" s="46"/>
      <c r="D81" s="46"/>
      <c r="E81" s="39" t="s">
        <v>888</v>
      </c>
      <c r="F81" s="46"/>
      <c r="G81" s="46"/>
      <c r="H81" s="46"/>
      <c r="I81" s="46"/>
      <c r="J81" s="48"/>
    </row>
    <row r="82" ht="105">
      <c r="A82" s="37" t="s">
        <v>631</v>
      </c>
      <c r="B82" s="45"/>
      <c r="C82" s="46"/>
      <c r="D82" s="46"/>
      <c r="E82" s="49" t="s">
        <v>889</v>
      </c>
      <c r="F82" s="46"/>
      <c r="G82" s="46"/>
      <c r="H82" s="46"/>
      <c r="I82" s="46"/>
      <c r="J82" s="48"/>
    </row>
    <row r="83" ht="360">
      <c r="A83" s="37" t="s">
        <v>633</v>
      </c>
      <c r="B83" s="45"/>
      <c r="C83" s="46"/>
      <c r="D83" s="46"/>
      <c r="E83" s="39" t="s">
        <v>890</v>
      </c>
      <c r="F83" s="46"/>
      <c r="G83" s="46"/>
      <c r="H83" s="46"/>
      <c r="I83" s="46"/>
      <c r="J83" s="48"/>
    </row>
    <row r="84">
      <c r="A84" s="37" t="s">
        <v>625</v>
      </c>
      <c r="B84" s="37">
        <v>19</v>
      </c>
      <c r="C84" s="38" t="s">
        <v>891</v>
      </c>
      <c r="D84" s="37" t="s">
        <v>627</v>
      </c>
      <c r="E84" s="39" t="s">
        <v>892</v>
      </c>
      <c r="F84" s="40" t="s">
        <v>639</v>
      </c>
      <c r="G84" s="41">
        <v>11</v>
      </c>
      <c r="H84" s="42">
        <v>0</v>
      </c>
      <c r="I84" s="43">
        <f>ROUND(G84*H84,P4)</f>
        <v>0</v>
      </c>
      <c r="J84" s="37"/>
      <c r="O84" s="44">
        <f>I84*0.21</f>
        <v>0</v>
      </c>
      <c r="P84">
        <v>3</v>
      </c>
    </row>
    <row r="85">
      <c r="A85" s="37" t="s">
        <v>630</v>
      </c>
      <c r="B85" s="45"/>
      <c r="C85" s="46"/>
      <c r="D85" s="46"/>
      <c r="E85" s="47" t="s">
        <v>627</v>
      </c>
      <c r="F85" s="46"/>
      <c r="G85" s="46"/>
      <c r="H85" s="46"/>
      <c r="I85" s="46"/>
      <c r="J85" s="48"/>
    </row>
    <row r="86" ht="90">
      <c r="A86" s="37" t="s">
        <v>631</v>
      </c>
      <c r="B86" s="45"/>
      <c r="C86" s="46"/>
      <c r="D86" s="46"/>
      <c r="E86" s="49" t="s">
        <v>893</v>
      </c>
      <c r="F86" s="46"/>
      <c r="G86" s="46"/>
      <c r="H86" s="46"/>
      <c r="I86" s="46"/>
      <c r="J86" s="48"/>
    </row>
    <row r="87" ht="105">
      <c r="A87" s="37" t="s">
        <v>633</v>
      </c>
      <c r="B87" s="45"/>
      <c r="C87" s="46"/>
      <c r="D87" s="46"/>
      <c r="E87" s="39" t="s">
        <v>894</v>
      </c>
      <c r="F87" s="46"/>
      <c r="G87" s="46"/>
      <c r="H87" s="46"/>
      <c r="I87" s="46"/>
      <c r="J87" s="48"/>
    </row>
    <row r="88">
      <c r="A88" s="31" t="s">
        <v>622</v>
      </c>
      <c r="B88" s="32"/>
      <c r="C88" s="33" t="s">
        <v>895</v>
      </c>
      <c r="D88" s="34"/>
      <c r="E88" s="31" t="s">
        <v>896</v>
      </c>
      <c r="F88" s="34"/>
      <c r="G88" s="34"/>
      <c r="H88" s="34"/>
      <c r="I88" s="35">
        <f>SUMIFS(I89:I132,A89:A132,"P")</f>
        <v>0</v>
      </c>
      <c r="J88" s="36"/>
    </row>
    <row r="89" ht="30">
      <c r="A89" s="37" t="s">
        <v>625</v>
      </c>
      <c r="B89" s="37">
        <v>20</v>
      </c>
      <c r="C89" s="38" t="s">
        <v>753</v>
      </c>
      <c r="D89" s="37" t="s">
        <v>627</v>
      </c>
      <c r="E89" s="39" t="s">
        <v>754</v>
      </c>
      <c r="F89" s="40" t="s">
        <v>744</v>
      </c>
      <c r="G89" s="41">
        <v>5400</v>
      </c>
      <c r="H89" s="42">
        <v>0</v>
      </c>
      <c r="I89" s="43">
        <f>ROUND(G89*H89,P4)</f>
        <v>0</v>
      </c>
      <c r="J89" s="37"/>
      <c r="O89" s="44">
        <f>I89*0.21</f>
        <v>0</v>
      </c>
      <c r="P89">
        <v>3</v>
      </c>
    </row>
    <row r="90">
      <c r="A90" s="37" t="s">
        <v>630</v>
      </c>
      <c r="B90" s="45"/>
      <c r="C90" s="46"/>
      <c r="D90" s="46"/>
      <c r="E90" s="47" t="s">
        <v>627</v>
      </c>
      <c r="F90" s="46"/>
      <c r="G90" s="46"/>
      <c r="H90" s="46"/>
      <c r="I90" s="46"/>
      <c r="J90" s="48"/>
    </row>
    <row r="91" ht="105">
      <c r="A91" s="37" t="s">
        <v>631</v>
      </c>
      <c r="B91" s="45"/>
      <c r="C91" s="46"/>
      <c r="D91" s="46"/>
      <c r="E91" s="49" t="s">
        <v>897</v>
      </c>
      <c r="F91" s="46"/>
      <c r="G91" s="46"/>
      <c r="H91" s="46"/>
      <c r="I91" s="46"/>
      <c r="J91" s="48"/>
    </row>
    <row r="92" ht="135">
      <c r="A92" s="37" t="s">
        <v>633</v>
      </c>
      <c r="B92" s="45"/>
      <c r="C92" s="46"/>
      <c r="D92" s="46"/>
      <c r="E92" s="39" t="s">
        <v>757</v>
      </c>
      <c r="F92" s="46"/>
      <c r="G92" s="46"/>
      <c r="H92" s="46"/>
      <c r="I92" s="46"/>
      <c r="J92" s="48"/>
    </row>
    <row r="93" ht="30">
      <c r="A93" s="37" t="s">
        <v>625</v>
      </c>
      <c r="B93" s="37">
        <v>21</v>
      </c>
      <c r="C93" s="38" t="s">
        <v>758</v>
      </c>
      <c r="D93" s="37" t="s">
        <v>627</v>
      </c>
      <c r="E93" s="39" t="s">
        <v>759</v>
      </c>
      <c r="F93" s="40" t="s">
        <v>744</v>
      </c>
      <c r="G93" s="41">
        <v>4415</v>
      </c>
      <c r="H93" s="42">
        <v>0</v>
      </c>
      <c r="I93" s="43">
        <f>ROUND(G93*H93,P4)</f>
        <v>0</v>
      </c>
      <c r="J93" s="37"/>
      <c r="O93" s="44">
        <f>I93*0.21</f>
        <v>0</v>
      </c>
      <c r="P93">
        <v>3</v>
      </c>
    </row>
    <row r="94">
      <c r="A94" s="37" t="s">
        <v>630</v>
      </c>
      <c r="B94" s="45"/>
      <c r="C94" s="46"/>
      <c r="D94" s="46"/>
      <c r="E94" s="47" t="s">
        <v>627</v>
      </c>
      <c r="F94" s="46"/>
      <c r="G94" s="46"/>
      <c r="H94" s="46"/>
      <c r="I94" s="46"/>
      <c r="J94" s="48"/>
    </row>
    <row r="95" ht="90">
      <c r="A95" s="37" t="s">
        <v>631</v>
      </c>
      <c r="B95" s="45"/>
      <c r="C95" s="46"/>
      <c r="D95" s="46"/>
      <c r="E95" s="49" t="s">
        <v>898</v>
      </c>
      <c r="F95" s="46"/>
      <c r="G95" s="46"/>
      <c r="H95" s="46"/>
      <c r="I95" s="46"/>
      <c r="J95" s="48"/>
    </row>
    <row r="96" ht="330">
      <c r="A96" s="37" t="s">
        <v>633</v>
      </c>
      <c r="B96" s="45"/>
      <c r="C96" s="46"/>
      <c r="D96" s="46"/>
      <c r="E96" s="39" t="s">
        <v>762</v>
      </c>
      <c r="F96" s="46"/>
      <c r="G96" s="46"/>
      <c r="H96" s="46"/>
      <c r="I96" s="46"/>
      <c r="J96" s="48"/>
    </row>
    <row r="97" ht="30">
      <c r="A97" s="37" t="s">
        <v>625</v>
      </c>
      <c r="B97" s="37">
        <v>22</v>
      </c>
      <c r="C97" s="38" t="s">
        <v>899</v>
      </c>
      <c r="D97" s="37" t="s">
        <v>627</v>
      </c>
      <c r="E97" s="39" t="s">
        <v>900</v>
      </c>
      <c r="F97" s="40" t="s">
        <v>744</v>
      </c>
      <c r="G97" s="41">
        <v>940</v>
      </c>
      <c r="H97" s="42">
        <v>0</v>
      </c>
      <c r="I97" s="43">
        <f>ROUND(G97*H97,P4)</f>
        <v>0</v>
      </c>
      <c r="J97" s="37"/>
      <c r="O97" s="44">
        <f>I97*0.21</f>
        <v>0</v>
      </c>
      <c r="P97">
        <v>3</v>
      </c>
    </row>
    <row r="98">
      <c r="A98" s="37" t="s">
        <v>630</v>
      </c>
      <c r="B98" s="45"/>
      <c r="C98" s="46"/>
      <c r="D98" s="46"/>
      <c r="E98" s="47" t="s">
        <v>627</v>
      </c>
      <c r="F98" s="46"/>
      <c r="G98" s="46"/>
      <c r="H98" s="46"/>
      <c r="I98" s="46"/>
      <c r="J98" s="48"/>
    </row>
    <row r="99" ht="90">
      <c r="A99" s="37" t="s">
        <v>631</v>
      </c>
      <c r="B99" s="45"/>
      <c r="C99" s="46"/>
      <c r="D99" s="46"/>
      <c r="E99" s="49" t="s">
        <v>901</v>
      </c>
      <c r="F99" s="46"/>
      <c r="G99" s="46"/>
      <c r="H99" s="46"/>
      <c r="I99" s="46"/>
      <c r="J99" s="48"/>
    </row>
    <row r="100" ht="330">
      <c r="A100" s="37" t="s">
        <v>633</v>
      </c>
      <c r="B100" s="45"/>
      <c r="C100" s="46"/>
      <c r="D100" s="46"/>
      <c r="E100" s="39" t="s">
        <v>762</v>
      </c>
      <c r="F100" s="46"/>
      <c r="G100" s="46"/>
      <c r="H100" s="46"/>
      <c r="I100" s="46"/>
      <c r="J100" s="48"/>
    </row>
    <row r="101">
      <c r="A101" s="37" t="s">
        <v>625</v>
      </c>
      <c r="B101" s="37">
        <v>23</v>
      </c>
      <c r="C101" s="38" t="s">
        <v>902</v>
      </c>
      <c r="D101" s="37" t="s">
        <v>627</v>
      </c>
      <c r="E101" s="39" t="s">
        <v>903</v>
      </c>
      <c r="F101" s="40" t="s">
        <v>639</v>
      </c>
      <c r="G101" s="41">
        <v>124</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ht="105">
      <c r="A103" s="37" t="s">
        <v>631</v>
      </c>
      <c r="B103" s="45"/>
      <c r="C103" s="46"/>
      <c r="D103" s="46"/>
      <c r="E103" s="49" t="s">
        <v>904</v>
      </c>
      <c r="F103" s="46"/>
      <c r="G103" s="46"/>
      <c r="H103" s="46"/>
      <c r="I103" s="46"/>
      <c r="J103" s="48"/>
    </row>
    <row r="104" ht="360">
      <c r="A104" s="37" t="s">
        <v>633</v>
      </c>
      <c r="B104" s="45"/>
      <c r="C104" s="46"/>
      <c r="D104" s="46"/>
      <c r="E104" s="39" t="s">
        <v>767</v>
      </c>
      <c r="F104" s="46"/>
      <c r="G104" s="46"/>
      <c r="H104" s="46"/>
      <c r="I104" s="46"/>
      <c r="J104" s="48"/>
    </row>
    <row r="105">
      <c r="A105" s="37" t="s">
        <v>625</v>
      </c>
      <c r="B105" s="37">
        <v>24</v>
      </c>
      <c r="C105" s="38" t="s">
        <v>763</v>
      </c>
      <c r="D105" s="37" t="s">
        <v>627</v>
      </c>
      <c r="E105" s="39" t="s">
        <v>764</v>
      </c>
      <c r="F105" s="40" t="s">
        <v>639</v>
      </c>
      <c r="G105" s="41">
        <v>180</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ht="75">
      <c r="A107" s="37" t="s">
        <v>631</v>
      </c>
      <c r="B107" s="45"/>
      <c r="C107" s="46"/>
      <c r="D107" s="46"/>
      <c r="E107" s="49" t="s">
        <v>905</v>
      </c>
      <c r="F107" s="46"/>
      <c r="G107" s="46"/>
      <c r="H107" s="46"/>
      <c r="I107" s="46"/>
      <c r="J107" s="48"/>
    </row>
    <row r="108" ht="360">
      <c r="A108" s="37" t="s">
        <v>633</v>
      </c>
      <c r="B108" s="45"/>
      <c r="C108" s="46"/>
      <c r="D108" s="46"/>
      <c r="E108" s="39" t="s">
        <v>767</v>
      </c>
      <c r="F108" s="46"/>
      <c r="G108" s="46"/>
      <c r="H108" s="46"/>
      <c r="I108" s="46"/>
      <c r="J108" s="48"/>
    </row>
    <row r="109">
      <c r="A109" s="37" t="s">
        <v>625</v>
      </c>
      <c r="B109" s="37">
        <v>25</v>
      </c>
      <c r="C109" s="38" t="s">
        <v>906</v>
      </c>
      <c r="D109" s="37" t="s">
        <v>627</v>
      </c>
      <c r="E109" s="39" t="s">
        <v>907</v>
      </c>
      <c r="F109" s="40" t="s">
        <v>639</v>
      </c>
      <c r="G109" s="41">
        <v>4</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ht="75">
      <c r="A111" s="37" t="s">
        <v>631</v>
      </c>
      <c r="B111" s="45"/>
      <c r="C111" s="46"/>
      <c r="D111" s="46"/>
      <c r="E111" s="49" t="s">
        <v>908</v>
      </c>
      <c r="F111" s="46"/>
      <c r="G111" s="46"/>
      <c r="H111" s="46"/>
      <c r="I111" s="46"/>
      <c r="J111" s="48"/>
    </row>
    <row r="112" ht="360">
      <c r="A112" s="37" t="s">
        <v>633</v>
      </c>
      <c r="B112" s="45"/>
      <c r="C112" s="46"/>
      <c r="D112" s="46"/>
      <c r="E112" s="39" t="s">
        <v>767</v>
      </c>
      <c r="F112" s="46"/>
      <c r="G112" s="46"/>
      <c r="H112" s="46"/>
      <c r="I112" s="46"/>
      <c r="J112" s="48"/>
    </row>
    <row r="113">
      <c r="A113" s="37" t="s">
        <v>625</v>
      </c>
      <c r="B113" s="37">
        <v>26</v>
      </c>
      <c r="C113" s="38" t="s">
        <v>909</v>
      </c>
      <c r="D113" s="37" t="s">
        <v>627</v>
      </c>
      <c r="E113" s="39" t="s">
        <v>910</v>
      </c>
      <c r="F113" s="40" t="s">
        <v>639</v>
      </c>
      <c r="G113" s="41">
        <v>2</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ht="90">
      <c r="A115" s="37" t="s">
        <v>631</v>
      </c>
      <c r="B115" s="45"/>
      <c r="C115" s="46"/>
      <c r="D115" s="46"/>
      <c r="E115" s="49" t="s">
        <v>911</v>
      </c>
      <c r="F115" s="46"/>
      <c r="G115" s="46"/>
      <c r="H115" s="46"/>
      <c r="I115" s="46"/>
      <c r="J115" s="48"/>
    </row>
    <row r="116" ht="210">
      <c r="A116" s="37" t="s">
        <v>633</v>
      </c>
      <c r="B116" s="45"/>
      <c r="C116" s="46"/>
      <c r="D116" s="46"/>
      <c r="E116" s="39" t="s">
        <v>912</v>
      </c>
      <c r="F116" s="46"/>
      <c r="G116" s="46"/>
      <c r="H116" s="46"/>
      <c r="I116" s="46"/>
      <c r="J116" s="48"/>
    </row>
    <row r="117">
      <c r="A117" s="37" t="s">
        <v>625</v>
      </c>
      <c r="B117" s="37">
        <v>27</v>
      </c>
      <c r="C117" s="38" t="s">
        <v>768</v>
      </c>
      <c r="D117" s="37" t="s">
        <v>627</v>
      </c>
      <c r="E117" s="39" t="s">
        <v>769</v>
      </c>
      <c r="F117" s="40" t="s">
        <v>744</v>
      </c>
      <c r="G117" s="41">
        <v>8800</v>
      </c>
      <c r="H117" s="42">
        <v>0</v>
      </c>
      <c r="I117" s="43">
        <f>ROUND(G117*H117,P4)</f>
        <v>0</v>
      </c>
      <c r="J117" s="37"/>
      <c r="O117" s="44">
        <f>I117*0.21</f>
        <v>0</v>
      </c>
      <c r="P117">
        <v>3</v>
      </c>
    </row>
    <row r="118">
      <c r="A118" s="37" t="s">
        <v>630</v>
      </c>
      <c r="B118" s="45"/>
      <c r="C118" s="46"/>
      <c r="D118" s="46"/>
      <c r="E118" s="47" t="s">
        <v>627</v>
      </c>
      <c r="F118" s="46"/>
      <c r="G118" s="46"/>
      <c r="H118" s="46"/>
      <c r="I118" s="46"/>
      <c r="J118" s="48"/>
    </row>
    <row r="119" ht="75">
      <c r="A119" s="37" t="s">
        <v>631</v>
      </c>
      <c r="B119" s="45"/>
      <c r="C119" s="46"/>
      <c r="D119" s="46"/>
      <c r="E119" s="49" t="s">
        <v>913</v>
      </c>
      <c r="F119" s="46"/>
      <c r="G119" s="46"/>
      <c r="H119" s="46"/>
      <c r="I119" s="46"/>
      <c r="J119" s="48"/>
    </row>
    <row r="120" ht="210">
      <c r="A120" s="37" t="s">
        <v>633</v>
      </c>
      <c r="B120" s="45"/>
      <c r="C120" s="46"/>
      <c r="D120" s="46"/>
      <c r="E120" s="39" t="s">
        <v>772</v>
      </c>
      <c r="F120" s="46"/>
      <c r="G120" s="46"/>
      <c r="H120" s="46"/>
      <c r="I120" s="46"/>
      <c r="J120" s="48"/>
    </row>
    <row r="121">
      <c r="A121" s="37" t="s">
        <v>625</v>
      </c>
      <c r="B121" s="37">
        <v>28</v>
      </c>
      <c r="C121" s="38" t="s">
        <v>914</v>
      </c>
      <c r="D121" s="37" t="s">
        <v>627</v>
      </c>
      <c r="E121" s="39" t="s">
        <v>915</v>
      </c>
      <c r="F121" s="40" t="s">
        <v>639</v>
      </c>
      <c r="G121" s="41">
        <v>11</v>
      </c>
      <c r="H121" s="42">
        <v>0</v>
      </c>
      <c r="I121" s="43">
        <f>ROUND(G121*H121,P4)</f>
        <v>0</v>
      </c>
      <c r="J121" s="37"/>
      <c r="O121" s="44">
        <f>I121*0.21</f>
        <v>0</v>
      </c>
      <c r="P121">
        <v>3</v>
      </c>
    </row>
    <row r="122">
      <c r="A122" s="37" t="s">
        <v>630</v>
      </c>
      <c r="B122" s="45"/>
      <c r="C122" s="46"/>
      <c r="D122" s="46"/>
      <c r="E122" s="47" t="s">
        <v>627</v>
      </c>
      <c r="F122" s="46"/>
      <c r="G122" s="46"/>
      <c r="H122" s="46"/>
      <c r="I122" s="46"/>
      <c r="J122" s="48"/>
    </row>
    <row r="123" ht="75">
      <c r="A123" s="37" t="s">
        <v>631</v>
      </c>
      <c r="B123" s="45"/>
      <c r="C123" s="46"/>
      <c r="D123" s="46"/>
      <c r="E123" s="49" t="s">
        <v>916</v>
      </c>
      <c r="F123" s="46"/>
      <c r="G123" s="46"/>
      <c r="H123" s="46"/>
      <c r="I123" s="46"/>
      <c r="J123" s="48"/>
    </row>
    <row r="124" ht="180">
      <c r="A124" s="37" t="s">
        <v>633</v>
      </c>
      <c r="B124" s="45"/>
      <c r="C124" s="46"/>
      <c r="D124" s="46"/>
      <c r="E124" s="39" t="s">
        <v>917</v>
      </c>
      <c r="F124" s="46"/>
      <c r="G124" s="46"/>
      <c r="H124" s="46"/>
      <c r="I124" s="46"/>
      <c r="J124" s="48"/>
    </row>
    <row r="125">
      <c r="A125" s="37" t="s">
        <v>625</v>
      </c>
      <c r="B125" s="37">
        <v>29</v>
      </c>
      <c r="C125" s="38" t="s">
        <v>778</v>
      </c>
      <c r="D125" s="37" t="s">
        <v>627</v>
      </c>
      <c r="E125" s="39" t="s">
        <v>779</v>
      </c>
      <c r="F125" s="40" t="s">
        <v>744</v>
      </c>
      <c r="G125" s="41">
        <v>4415</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ht="75">
      <c r="A127" s="37" t="s">
        <v>631</v>
      </c>
      <c r="B127" s="45"/>
      <c r="C127" s="46"/>
      <c r="D127" s="46"/>
      <c r="E127" s="49" t="s">
        <v>918</v>
      </c>
      <c r="F127" s="46"/>
      <c r="G127" s="46"/>
      <c r="H127" s="46"/>
      <c r="I127" s="46"/>
      <c r="J127" s="48"/>
    </row>
    <row r="128" ht="135">
      <c r="A128" s="37" t="s">
        <v>633</v>
      </c>
      <c r="B128" s="45"/>
      <c r="C128" s="46"/>
      <c r="D128" s="46"/>
      <c r="E128" s="39" t="s">
        <v>782</v>
      </c>
      <c r="F128" s="46"/>
      <c r="G128" s="46"/>
      <c r="H128" s="46"/>
      <c r="I128" s="46"/>
      <c r="J128" s="48"/>
    </row>
    <row r="129">
      <c r="A129" s="37" t="s">
        <v>625</v>
      </c>
      <c r="B129" s="37">
        <v>30</v>
      </c>
      <c r="C129" s="38" t="s">
        <v>919</v>
      </c>
      <c r="D129" s="37" t="s">
        <v>627</v>
      </c>
      <c r="E129" s="39" t="s">
        <v>920</v>
      </c>
      <c r="F129" s="40" t="s">
        <v>744</v>
      </c>
      <c r="G129" s="41">
        <v>940</v>
      </c>
      <c r="H129" s="42">
        <v>0</v>
      </c>
      <c r="I129" s="43">
        <f>ROUND(G129*H129,P4)</f>
        <v>0</v>
      </c>
      <c r="J129" s="37"/>
      <c r="O129" s="44">
        <f>I129*0.21</f>
        <v>0</v>
      </c>
      <c r="P129">
        <v>3</v>
      </c>
    </row>
    <row r="130">
      <c r="A130" s="37" t="s">
        <v>630</v>
      </c>
      <c r="B130" s="45"/>
      <c r="C130" s="46"/>
      <c r="D130" s="46"/>
      <c r="E130" s="47" t="s">
        <v>627</v>
      </c>
      <c r="F130" s="46"/>
      <c r="G130" s="46"/>
      <c r="H130" s="46"/>
      <c r="I130" s="46"/>
      <c r="J130" s="48"/>
    </row>
    <row r="131" ht="75">
      <c r="A131" s="37" t="s">
        <v>631</v>
      </c>
      <c r="B131" s="45"/>
      <c r="C131" s="46"/>
      <c r="D131" s="46"/>
      <c r="E131" s="49" t="s">
        <v>921</v>
      </c>
      <c r="F131" s="46"/>
      <c r="G131" s="46"/>
      <c r="H131" s="46"/>
      <c r="I131" s="46"/>
      <c r="J131" s="48"/>
    </row>
    <row r="132" ht="135">
      <c r="A132" s="37" t="s">
        <v>633</v>
      </c>
      <c r="B132" s="45"/>
      <c r="C132" s="46"/>
      <c r="D132" s="46"/>
      <c r="E132" s="39" t="s">
        <v>782</v>
      </c>
      <c r="F132" s="46"/>
      <c r="G132" s="46"/>
      <c r="H132" s="46"/>
      <c r="I132" s="46"/>
      <c r="J132" s="48"/>
    </row>
    <row r="133">
      <c r="A133" s="31" t="s">
        <v>622</v>
      </c>
      <c r="B133" s="32"/>
      <c r="C133" s="33" t="s">
        <v>922</v>
      </c>
      <c r="D133" s="34"/>
      <c r="E133" s="31" t="s">
        <v>923</v>
      </c>
      <c r="F133" s="34"/>
      <c r="G133" s="34"/>
      <c r="H133" s="34"/>
      <c r="I133" s="35">
        <f>SUMIFS(I134:I149,A134:A149,"P")</f>
        <v>0</v>
      </c>
      <c r="J133" s="36"/>
    </row>
    <row r="134">
      <c r="A134" s="37" t="s">
        <v>625</v>
      </c>
      <c r="B134" s="37">
        <v>31</v>
      </c>
      <c r="C134" s="38" t="s">
        <v>924</v>
      </c>
      <c r="D134" s="37" t="s">
        <v>627</v>
      </c>
      <c r="E134" s="39" t="s">
        <v>925</v>
      </c>
      <c r="F134" s="40" t="s">
        <v>744</v>
      </c>
      <c r="G134" s="41">
        <v>5400</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ht="75">
      <c r="A136" s="37" t="s">
        <v>631</v>
      </c>
      <c r="B136" s="45"/>
      <c r="C136" s="46"/>
      <c r="D136" s="46"/>
      <c r="E136" s="49" t="s">
        <v>926</v>
      </c>
      <c r="F136" s="46"/>
      <c r="G136" s="46"/>
      <c r="H136" s="46"/>
      <c r="I136" s="46"/>
      <c r="J136" s="48"/>
    </row>
    <row r="137" ht="105">
      <c r="A137" s="37" t="s">
        <v>633</v>
      </c>
      <c r="B137" s="45"/>
      <c r="C137" s="46"/>
      <c r="D137" s="46"/>
      <c r="E137" s="39" t="s">
        <v>927</v>
      </c>
      <c r="F137" s="46"/>
      <c r="G137" s="46"/>
      <c r="H137" s="46"/>
      <c r="I137" s="46"/>
      <c r="J137" s="48"/>
    </row>
    <row r="138">
      <c r="A138" s="37" t="s">
        <v>625</v>
      </c>
      <c r="B138" s="37">
        <v>32</v>
      </c>
      <c r="C138" s="38" t="s">
        <v>928</v>
      </c>
      <c r="D138" s="37" t="s">
        <v>627</v>
      </c>
      <c r="E138" s="39" t="s">
        <v>929</v>
      </c>
      <c r="F138" s="40" t="s">
        <v>639</v>
      </c>
      <c r="G138" s="41">
        <v>44</v>
      </c>
      <c r="H138" s="42">
        <v>0</v>
      </c>
      <c r="I138" s="43">
        <f>ROUND(G138*H138,P4)</f>
        <v>0</v>
      </c>
      <c r="J138" s="37"/>
      <c r="O138" s="44">
        <f>I138*0.21</f>
        <v>0</v>
      </c>
      <c r="P138">
        <v>3</v>
      </c>
    </row>
    <row r="139">
      <c r="A139" s="37" t="s">
        <v>630</v>
      </c>
      <c r="B139" s="45"/>
      <c r="C139" s="46"/>
      <c r="D139" s="46"/>
      <c r="E139" s="47" t="s">
        <v>627</v>
      </c>
      <c r="F139" s="46"/>
      <c r="G139" s="46"/>
      <c r="H139" s="46"/>
      <c r="I139" s="46"/>
      <c r="J139" s="48"/>
    </row>
    <row r="140" ht="105">
      <c r="A140" s="37" t="s">
        <v>631</v>
      </c>
      <c r="B140" s="45"/>
      <c r="C140" s="46"/>
      <c r="D140" s="46"/>
      <c r="E140" s="49" t="s">
        <v>930</v>
      </c>
      <c r="F140" s="46"/>
      <c r="G140" s="46"/>
      <c r="H140" s="46"/>
      <c r="I140" s="46"/>
      <c r="J140" s="48"/>
    </row>
    <row r="141" ht="150">
      <c r="A141" s="37" t="s">
        <v>633</v>
      </c>
      <c r="B141" s="45"/>
      <c r="C141" s="46"/>
      <c r="D141" s="46"/>
      <c r="E141" s="39" t="s">
        <v>931</v>
      </c>
      <c r="F141" s="46"/>
      <c r="G141" s="46"/>
      <c r="H141" s="46"/>
      <c r="I141" s="46"/>
      <c r="J141" s="48"/>
    </row>
    <row r="142">
      <c r="A142" s="37" t="s">
        <v>625</v>
      </c>
      <c r="B142" s="37">
        <v>33</v>
      </c>
      <c r="C142" s="38" t="s">
        <v>932</v>
      </c>
      <c r="D142" s="37" t="s">
        <v>627</v>
      </c>
      <c r="E142" s="39" t="s">
        <v>933</v>
      </c>
      <c r="F142" s="40" t="s">
        <v>639</v>
      </c>
      <c r="G142" s="41">
        <v>44</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ht="105">
      <c r="A144" s="37" t="s">
        <v>631</v>
      </c>
      <c r="B144" s="45"/>
      <c r="C144" s="46"/>
      <c r="D144" s="46"/>
      <c r="E144" s="49" t="s">
        <v>930</v>
      </c>
      <c r="F144" s="46"/>
      <c r="G144" s="46"/>
      <c r="H144" s="46"/>
      <c r="I144" s="46"/>
      <c r="J144" s="48"/>
    </row>
    <row r="145" ht="150">
      <c r="A145" s="37" t="s">
        <v>633</v>
      </c>
      <c r="B145" s="45"/>
      <c r="C145" s="46"/>
      <c r="D145" s="46"/>
      <c r="E145" s="39" t="s">
        <v>934</v>
      </c>
      <c r="F145" s="46"/>
      <c r="G145" s="46"/>
      <c r="H145" s="46"/>
      <c r="I145" s="46"/>
      <c r="J145" s="48"/>
    </row>
    <row r="146">
      <c r="A146" s="37" t="s">
        <v>625</v>
      </c>
      <c r="B146" s="37">
        <v>34</v>
      </c>
      <c r="C146" s="38" t="s">
        <v>935</v>
      </c>
      <c r="D146" s="37" t="s">
        <v>627</v>
      </c>
      <c r="E146" s="39" t="s">
        <v>936</v>
      </c>
      <c r="F146" s="40" t="s">
        <v>937</v>
      </c>
      <c r="G146" s="41">
        <v>5.4000000000000004</v>
      </c>
      <c r="H146" s="42">
        <v>0</v>
      </c>
      <c r="I146" s="43">
        <f>ROUND(G146*H146,P4)</f>
        <v>0</v>
      </c>
      <c r="J146" s="37"/>
      <c r="O146" s="44">
        <f>I146*0.21</f>
        <v>0</v>
      </c>
      <c r="P146">
        <v>3</v>
      </c>
    </row>
    <row r="147">
      <c r="A147" s="37" t="s">
        <v>630</v>
      </c>
      <c r="B147" s="45"/>
      <c r="C147" s="46"/>
      <c r="D147" s="46"/>
      <c r="E147" s="39" t="s">
        <v>936</v>
      </c>
      <c r="F147" s="46"/>
      <c r="G147" s="46"/>
      <c r="H147" s="46"/>
      <c r="I147" s="46"/>
      <c r="J147" s="48"/>
    </row>
    <row r="148" ht="60">
      <c r="A148" s="37" t="s">
        <v>631</v>
      </c>
      <c r="B148" s="45"/>
      <c r="C148" s="46"/>
      <c r="D148" s="46"/>
      <c r="E148" s="49" t="s">
        <v>938</v>
      </c>
      <c r="F148" s="46"/>
      <c r="G148" s="46"/>
      <c r="H148" s="46"/>
      <c r="I148" s="46"/>
      <c r="J148" s="48"/>
    </row>
    <row r="149" ht="225">
      <c r="A149" s="37" t="s">
        <v>633</v>
      </c>
      <c r="B149" s="45"/>
      <c r="C149" s="46"/>
      <c r="D149" s="46"/>
      <c r="E149" s="39" t="s">
        <v>939</v>
      </c>
      <c r="F149" s="46"/>
      <c r="G149" s="46"/>
      <c r="H149" s="46"/>
      <c r="I149" s="46"/>
      <c r="J149" s="48"/>
    </row>
    <row r="150">
      <c r="A150" s="31" t="s">
        <v>622</v>
      </c>
      <c r="B150" s="32"/>
      <c r="C150" s="33" t="s">
        <v>635</v>
      </c>
      <c r="D150" s="34"/>
      <c r="E150" s="31" t="s">
        <v>636</v>
      </c>
      <c r="F150" s="34"/>
      <c r="G150" s="34"/>
      <c r="H150" s="34"/>
      <c r="I150" s="35">
        <f>SUMIFS(I151:I182,A151:A182,"P")</f>
        <v>0</v>
      </c>
      <c r="J150" s="36"/>
    </row>
    <row r="151">
      <c r="A151" s="37" t="s">
        <v>625</v>
      </c>
      <c r="B151" s="37">
        <v>35</v>
      </c>
      <c r="C151" s="38" t="s">
        <v>695</v>
      </c>
      <c r="D151" s="37" t="s">
        <v>627</v>
      </c>
      <c r="E151" s="39" t="s">
        <v>696</v>
      </c>
      <c r="F151" s="40" t="s">
        <v>697</v>
      </c>
      <c r="G151" s="41">
        <v>1</v>
      </c>
      <c r="H151" s="42">
        <v>0</v>
      </c>
      <c r="I151" s="43">
        <f>ROUND(G151*H151,P4)</f>
        <v>0</v>
      </c>
      <c r="J151" s="37"/>
      <c r="O151" s="44">
        <f>I151*0.21</f>
        <v>0</v>
      </c>
      <c r="P151">
        <v>3</v>
      </c>
    </row>
    <row r="152">
      <c r="A152" s="37" t="s">
        <v>630</v>
      </c>
      <c r="B152" s="45"/>
      <c r="C152" s="46"/>
      <c r="D152" s="46"/>
      <c r="E152" s="47" t="s">
        <v>627</v>
      </c>
      <c r="F152" s="46"/>
      <c r="G152" s="46"/>
      <c r="H152" s="46"/>
      <c r="I152" s="46"/>
      <c r="J152" s="48"/>
    </row>
    <row r="153" ht="75">
      <c r="A153" s="37" t="s">
        <v>631</v>
      </c>
      <c r="B153" s="45"/>
      <c r="C153" s="46"/>
      <c r="D153" s="46"/>
      <c r="E153" s="49" t="s">
        <v>940</v>
      </c>
      <c r="F153" s="46"/>
      <c r="G153" s="46"/>
      <c r="H153" s="46"/>
      <c r="I153" s="46"/>
      <c r="J153" s="48"/>
    </row>
    <row r="154" ht="60">
      <c r="A154" s="37" t="s">
        <v>633</v>
      </c>
      <c r="B154" s="45"/>
      <c r="C154" s="46"/>
      <c r="D154" s="46"/>
      <c r="E154" s="39" t="s">
        <v>700</v>
      </c>
      <c r="F154" s="46"/>
      <c r="G154" s="46"/>
      <c r="H154" s="46"/>
      <c r="I154" s="46"/>
      <c r="J154" s="48"/>
    </row>
    <row r="155">
      <c r="A155" s="37" t="s">
        <v>625</v>
      </c>
      <c r="B155" s="37">
        <v>36</v>
      </c>
      <c r="C155" s="38" t="s">
        <v>941</v>
      </c>
      <c r="D155" s="37" t="s">
        <v>627</v>
      </c>
      <c r="E155" s="39" t="s">
        <v>942</v>
      </c>
      <c r="F155" s="40" t="s">
        <v>639</v>
      </c>
      <c r="G155" s="41">
        <v>78</v>
      </c>
      <c r="H155" s="42">
        <v>0</v>
      </c>
      <c r="I155" s="43">
        <f>ROUND(G155*H155,P4)</f>
        <v>0</v>
      </c>
      <c r="J155" s="37"/>
      <c r="O155" s="44">
        <f>I155*0.21</f>
        <v>0</v>
      </c>
      <c r="P155">
        <v>3</v>
      </c>
    </row>
    <row r="156">
      <c r="A156" s="37" t="s">
        <v>630</v>
      </c>
      <c r="B156" s="45"/>
      <c r="C156" s="46"/>
      <c r="D156" s="46"/>
      <c r="E156" s="47" t="s">
        <v>627</v>
      </c>
      <c r="F156" s="46"/>
      <c r="G156" s="46"/>
      <c r="H156" s="46"/>
      <c r="I156" s="46"/>
      <c r="J156" s="48"/>
    </row>
    <row r="157" ht="75">
      <c r="A157" s="37" t="s">
        <v>631</v>
      </c>
      <c r="B157" s="45"/>
      <c r="C157" s="46"/>
      <c r="D157" s="46"/>
      <c r="E157" s="49" t="s">
        <v>943</v>
      </c>
      <c r="F157" s="46"/>
      <c r="G157" s="46"/>
      <c r="H157" s="46"/>
      <c r="I157" s="46"/>
      <c r="J157" s="48"/>
    </row>
    <row r="158" ht="60">
      <c r="A158" s="37" t="s">
        <v>633</v>
      </c>
      <c r="B158" s="45"/>
      <c r="C158" s="46"/>
      <c r="D158" s="46"/>
      <c r="E158" s="39" t="s">
        <v>700</v>
      </c>
      <c r="F158" s="46"/>
      <c r="G158" s="46"/>
      <c r="H158" s="46"/>
      <c r="I158" s="46"/>
      <c r="J158" s="48"/>
    </row>
    <row r="159">
      <c r="A159" s="37" t="s">
        <v>625</v>
      </c>
      <c r="B159" s="37">
        <v>37</v>
      </c>
      <c r="C159" s="38" t="s">
        <v>944</v>
      </c>
      <c r="D159" s="37" t="s">
        <v>627</v>
      </c>
      <c r="E159" s="39" t="s">
        <v>945</v>
      </c>
      <c r="F159" s="40" t="s">
        <v>744</v>
      </c>
      <c r="G159" s="41">
        <v>22</v>
      </c>
      <c r="H159" s="42">
        <v>0</v>
      </c>
      <c r="I159" s="43">
        <f>ROUND(G159*H159,P4)</f>
        <v>0</v>
      </c>
      <c r="J159" s="37"/>
      <c r="O159" s="44">
        <f>I159*0.21</f>
        <v>0</v>
      </c>
      <c r="P159">
        <v>3</v>
      </c>
    </row>
    <row r="160">
      <c r="A160" s="37" t="s">
        <v>630</v>
      </c>
      <c r="B160" s="45"/>
      <c r="C160" s="46"/>
      <c r="D160" s="46"/>
      <c r="E160" s="47" t="s">
        <v>627</v>
      </c>
      <c r="F160" s="46"/>
      <c r="G160" s="46"/>
      <c r="H160" s="46"/>
      <c r="I160" s="46"/>
      <c r="J160" s="48"/>
    </row>
    <row r="161" ht="60">
      <c r="A161" s="37" t="s">
        <v>631</v>
      </c>
      <c r="B161" s="45"/>
      <c r="C161" s="46"/>
      <c r="D161" s="46"/>
      <c r="E161" s="49" t="s">
        <v>946</v>
      </c>
      <c r="F161" s="46"/>
      <c r="G161" s="46"/>
      <c r="H161" s="46"/>
      <c r="I161" s="46"/>
      <c r="J161" s="48"/>
    </row>
    <row r="162" ht="90">
      <c r="A162" s="37" t="s">
        <v>633</v>
      </c>
      <c r="B162" s="45"/>
      <c r="C162" s="46"/>
      <c r="D162" s="46"/>
      <c r="E162" s="39" t="s">
        <v>947</v>
      </c>
      <c r="F162" s="46"/>
      <c r="G162" s="46"/>
      <c r="H162" s="46"/>
      <c r="I162" s="46"/>
      <c r="J162" s="48"/>
    </row>
    <row r="163" ht="30">
      <c r="A163" s="37" t="s">
        <v>625</v>
      </c>
      <c r="B163" s="37">
        <v>38</v>
      </c>
      <c r="C163" s="38" t="s">
        <v>796</v>
      </c>
      <c r="D163" s="37" t="s">
        <v>627</v>
      </c>
      <c r="E163" s="39" t="s">
        <v>797</v>
      </c>
      <c r="F163" s="40" t="s">
        <v>744</v>
      </c>
      <c r="G163" s="41">
        <v>24</v>
      </c>
      <c r="H163" s="42">
        <v>0</v>
      </c>
      <c r="I163" s="43">
        <f>ROUND(G163*H163,P4)</f>
        <v>0</v>
      </c>
      <c r="J163" s="37"/>
      <c r="O163" s="44">
        <f>I163*0.21</f>
        <v>0</v>
      </c>
      <c r="P163">
        <v>3</v>
      </c>
    </row>
    <row r="164">
      <c r="A164" s="37" t="s">
        <v>630</v>
      </c>
      <c r="B164" s="45"/>
      <c r="C164" s="46"/>
      <c r="D164" s="46"/>
      <c r="E164" s="47" t="s">
        <v>627</v>
      </c>
      <c r="F164" s="46"/>
      <c r="G164" s="46"/>
      <c r="H164" s="46"/>
      <c r="I164" s="46"/>
      <c r="J164" s="48"/>
    </row>
    <row r="165" ht="90">
      <c r="A165" s="37" t="s">
        <v>631</v>
      </c>
      <c r="B165" s="45"/>
      <c r="C165" s="46"/>
      <c r="D165" s="46"/>
      <c r="E165" s="49" t="s">
        <v>948</v>
      </c>
      <c r="F165" s="46"/>
      <c r="G165" s="46"/>
      <c r="H165" s="46"/>
      <c r="I165" s="46"/>
      <c r="J165" s="48"/>
    </row>
    <row r="166" ht="165">
      <c r="A166" s="37" t="s">
        <v>633</v>
      </c>
      <c r="B166" s="45"/>
      <c r="C166" s="46"/>
      <c r="D166" s="46"/>
      <c r="E166" s="39" t="s">
        <v>800</v>
      </c>
      <c r="F166" s="46"/>
      <c r="G166" s="46"/>
      <c r="H166" s="46"/>
      <c r="I166" s="46"/>
      <c r="J166" s="48"/>
    </row>
    <row r="167">
      <c r="A167" s="37" t="s">
        <v>625</v>
      </c>
      <c r="B167" s="37">
        <v>39</v>
      </c>
      <c r="C167" s="38" t="s">
        <v>949</v>
      </c>
      <c r="D167" s="37" t="s">
        <v>627</v>
      </c>
      <c r="E167" s="39" t="s">
        <v>950</v>
      </c>
      <c r="F167" s="40" t="s">
        <v>639</v>
      </c>
      <c r="G167" s="41">
        <v>1</v>
      </c>
      <c r="H167" s="42">
        <v>0</v>
      </c>
      <c r="I167" s="43">
        <f>ROUND(G167*H167,P4)</f>
        <v>0</v>
      </c>
      <c r="J167" s="37"/>
      <c r="O167" s="44">
        <f>I167*0.21</f>
        <v>0</v>
      </c>
      <c r="P167">
        <v>3</v>
      </c>
    </row>
    <row r="168">
      <c r="A168" s="37" t="s">
        <v>630</v>
      </c>
      <c r="B168" s="45"/>
      <c r="C168" s="46"/>
      <c r="D168" s="46"/>
      <c r="E168" s="47" t="s">
        <v>627</v>
      </c>
      <c r="F168" s="46"/>
      <c r="G168" s="46"/>
      <c r="H168" s="46"/>
      <c r="I168" s="46"/>
      <c r="J168" s="48"/>
    </row>
    <row r="169" ht="75">
      <c r="A169" s="37" t="s">
        <v>631</v>
      </c>
      <c r="B169" s="45"/>
      <c r="C169" s="46"/>
      <c r="D169" s="46"/>
      <c r="E169" s="49" t="s">
        <v>951</v>
      </c>
      <c r="F169" s="46"/>
      <c r="G169" s="46"/>
      <c r="H169" s="46"/>
      <c r="I169" s="46"/>
      <c r="J169" s="48"/>
    </row>
    <row r="170" ht="180">
      <c r="A170" s="37" t="s">
        <v>633</v>
      </c>
      <c r="B170" s="45"/>
      <c r="C170" s="46"/>
      <c r="D170" s="46"/>
      <c r="E170" s="39" t="s">
        <v>952</v>
      </c>
      <c r="F170" s="46"/>
      <c r="G170" s="46"/>
      <c r="H170" s="46"/>
      <c r="I170" s="46"/>
      <c r="J170" s="48"/>
    </row>
    <row r="171">
      <c r="A171" s="37" t="s">
        <v>625</v>
      </c>
      <c r="B171" s="37">
        <v>40</v>
      </c>
      <c r="C171" s="38" t="s">
        <v>642</v>
      </c>
      <c r="D171" s="37" t="s">
        <v>627</v>
      </c>
      <c r="E171" s="39" t="s">
        <v>643</v>
      </c>
      <c r="F171" s="40" t="s">
        <v>639</v>
      </c>
      <c r="G171" s="41">
        <v>11</v>
      </c>
      <c r="H171" s="42">
        <v>0</v>
      </c>
      <c r="I171" s="43">
        <f>ROUND(G171*H171,P4)</f>
        <v>0</v>
      </c>
      <c r="J171" s="37"/>
      <c r="O171" s="44">
        <f>I171*0.21</f>
        <v>0</v>
      </c>
      <c r="P171">
        <v>3</v>
      </c>
    </row>
    <row r="172">
      <c r="A172" s="37" t="s">
        <v>630</v>
      </c>
      <c r="B172" s="45"/>
      <c r="C172" s="46"/>
      <c r="D172" s="46"/>
      <c r="E172" s="47" t="s">
        <v>627</v>
      </c>
      <c r="F172" s="46"/>
      <c r="G172" s="46"/>
      <c r="H172" s="46"/>
      <c r="I172" s="46"/>
      <c r="J172" s="48"/>
    </row>
    <row r="173" ht="60">
      <c r="A173" s="37" t="s">
        <v>631</v>
      </c>
      <c r="B173" s="45"/>
      <c r="C173" s="46"/>
      <c r="D173" s="46"/>
      <c r="E173" s="49" t="s">
        <v>953</v>
      </c>
      <c r="F173" s="46"/>
      <c r="G173" s="46"/>
      <c r="H173" s="46"/>
      <c r="I173" s="46"/>
      <c r="J173" s="48"/>
    </row>
    <row r="174" ht="105">
      <c r="A174" s="37" t="s">
        <v>633</v>
      </c>
      <c r="B174" s="45"/>
      <c r="C174" s="46"/>
      <c r="D174" s="46"/>
      <c r="E174" s="39" t="s">
        <v>645</v>
      </c>
      <c r="F174" s="46"/>
      <c r="G174" s="46"/>
      <c r="H174" s="46"/>
      <c r="I174" s="46"/>
      <c r="J174" s="48"/>
    </row>
    <row r="175">
      <c r="A175" s="37" t="s">
        <v>625</v>
      </c>
      <c r="B175" s="37">
        <v>41</v>
      </c>
      <c r="C175" s="38" t="s">
        <v>954</v>
      </c>
      <c r="D175" s="37" t="s">
        <v>627</v>
      </c>
      <c r="E175" s="39" t="s">
        <v>955</v>
      </c>
      <c r="F175" s="40" t="s">
        <v>639</v>
      </c>
      <c r="G175" s="41">
        <v>39</v>
      </c>
      <c r="H175" s="42">
        <v>0</v>
      </c>
      <c r="I175" s="43">
        <f>ROUND(G175*H175,P4)</f>
        <v>0</v>
      </c>
      <c r="J175" s="37"/>
      <c r="O175" s="44">
        <f>I175*0.21</f>
        <v>0</v>
      </c>
      <c r="P175">
        <v>3</v>
      </c>
    </row>
    <row r="176">
      <c r="A176" s="37" t="s">
        <v>630</v>
      </c>
      <c r="B176" s="45"/>
      <c r="C176" s="46"/>
      <c r="D176" s="46"/>
      <c r="E176" s="47" t="s">
        <v>627</v>
      </c>
      <c r="F176" s="46"/>
      <c r="G176" s="46"/>
      <c r="H176" s="46"/>
      <c r="I176" s="46"/>
      <c r="J176" s="48"/>
    </row>
    <row r="177" ht="105">
      <c r="A177" s="37" t="s">
        <v>631</v>
      </c>
      <c r="B177" s="45"/>
      <c r="C177" s="46"/>
      <c r="D177" s="46"/>
      <c r="E177" s="49" t="s">
        <v>956</v>
      </c>
      <c r="F177" s="46"/>
      <c r="G177" s="46"/>
      <c r="H177" s="46"/>
      <c r="I177" s="46"/>
      <c r="J177" s="48"/>
    </row>
    <row r="178" ht="195">
      <c r="A178" s="37" t="s">
        <v>633</v>
      </c>
      <c r="B178" s="45"/>
      <c r="C178" s="46"/>
      <c r="D178" s="46"/>
      <c r="E178" s="39" t="s">
        <v>957</v>
      </c>
      <c r="F178" s="46"/>
      <c r="G178" s="46"/>
      <c r="H178" s="46"/>
      <c r="I178" s="46"/>
      <c r="J178" s="48"/>
    </row>
    <row r="179">
      <c r="A179" s="37" t="s">
        <v>625</v>
      </c>
      <c r="B179" s="37">
        <v>42</v>
      </c>
      <c r="C179" s="38" t="s">
        <v>958</v>
      </c>
      <c r="D179" s="37" t="s">
        <v>627</v>
      </c>
      <c r="E179" s="39" t="s">
        <v>959</v>
      </c>
      <c r="F179" s="40" t="s">
        <v>639</v>
      </c>
      <c r="G179" s="41">
        <v>39</v>
      </c>
      <c r="H179" s="42">
        <v>0</v>
      </c>
      <c r="I179" s="43">
        <f>ROUND(G179*H179,P4)</f>
        <v>0</v>
      </c>
      <c r="J179" s="37"/>
      <c r="O179" s="44">
        <f>I179*0.21</f>
        <v>0</v>
      </c>
      <c r="P179">
        <v>3</v>
      </c>
    </row>
    <row r="180">
      <c r="A180" s="37" t="s">
        <v>630</v>
      </c>
      <c r="B180" s="45"/>
      <c r="C180" s="46"/>
      <c r="D180" s="46"/>
      <c r="E180" s="39" t="s">
        <v>959</v>
      </c>
      <c r="F180" s="46"/>
      <c r="G180" s="46"/>
      <c r="H180" s="46"/>
      <c r="I180" s="46"/>
      <c r="J180" s="48"/>
    </row>
    <row r="181" ht="90">
      <c r="A181" s="37" t="s">
        <v>631</v>
      </c>
      <c r="B181" s="45"/>
      <c r="C181" s="46"/>
      <c r="D181" s="46"/>
      <c r="E181" s="49" t="s">
        <v>960</v>
      </c>
      <c r="F181" s="46"/>
      <c r="G181" s="46"/>
      <c r="H181" s="46"/>
      <c r="I181" s="46"/>
      <c r="J181" s="48"/>
    </row>
    <row r="182" ht="360">
      <c r="A182" s="37" t="s">
        <v>633</v>
      </c>
      <c r="B182" s="45"/>
      <c r="C182" s="46"/>
      <c r="D182" s="46"/>
      <c r="E182" s="39" t="s">
        <v>961</v>
      </c>
      <c r="F182" s="46"/>
      <c r="G182" s="46"/>
      <c r="H182" s="46"/>
      <c r="I182" s="46"/>
      <c r="J182" s="48"/>
    </row>
    <row r="183">
      <c r="A183" s="31" t="s">
        <v>622</v>
      </c>
      <c r="B183" s="32"/>
      <c r="C183" s="33" t="s">
        <v>665</v>
      </c>
      <c r="D183" s="34"/>
      <c r="E183" s="31" t="s">
        <v>666</v>
      </c>
      <c r="F183" s="34"/>
      <c r="G183" s="34"/>
      <c r="H183" s="34"/>
      <c r="I183" s="35">
        <f>SUMIFS(I184:I223,A184:A223,"P")</f>
        <v>0</v>
      </c>
      <c r="J183" s="36"/>
    </row>
    <row r="184">
      <c r="A184" s="37" t="s">
        <v>625</v>
      </c>
      <c r="B184" s="37">
        <v>43</v>
      </c>
      <c r="C184" s="38" t="s">
        <v>806</v>
      </c>
      <c r="D184" s="37" t="s">
        <v>627</v>
      </c>
      <c r="E184" s="39" t="s">
        <v>807</v>
      </c>
      <c r="F184" s="40" t="s">
        <v>629</v>
      </c>
      <c r="G184" s="41">
        <v>5390</v>
      </c>
      <c r="H184" s="42">
        <v>0</v>
      </c>
      <c r="I184" s="43">
        <f>ROUND(G184*H184,P4)</f>
        <v>0</v>
      </c>
      <c r="J184" s="37"/>
      <c r="O184" s="44">
        <f>I184*0.21</f>
        <v>0</v>
      </c>
      <c r="P184">
        <v>3</v>
      </c>
    </row>
    <row r="185">
      <c r="A185" s="37" t="s">
        <v>630</v>
      </c>
      <c r="B185" s="45"/>
      <c r="C185" s="46"/>
      <c r="D185" s="46"/>
      <c r="E185" s="47" t="s">
        <v>627</v>
      </c>
      <c r="F185" s="46"/>
      <c r="G185" s="46"/>
      <c r="H185" s="46"/>
      <c r="I185" s="46"/>
      <c r="J185" s="48"/>
    </row>
    <row r="186" ht="255">
      <c r="A186" s="37" t="s">
        <v>631</v>
      </c>
      <c r="B186" s="45"/>
      <c r="C186" s="46"/>
      <c r="D186" s="46"/>
      <c r="E186" s="49" t="s">
        <v>962</v>
      </c>
      <c r="F186" s="46"/>
      <c r="G186" s="46"/>
      <c r="H186" s="46"/>
      <c r="I186" s="46"/>
      <c r="J186" s="48"/>
    </row>
    <row r="187" ht="180">
      <c r="A187" s="37" t="s">
        <v>633</v>
      </c>
      <c r="B187" s="45"/>
      <c r="C187" s="46"/>
      <c r="D187" s="46"/>
      <c r="E187" s="39" t="s">
        <v>810</v>
      </c>
      <c r="F187" s="46"/>
      <c r="G187" s="46"/>
      <c r="H187" s="46"/>
      <c r="I187" s="46"/>
      <c r="J187" s="48"/>
    </row>
    <row r="188" ht="30">
      <c r="A188" s="37" t="s">
        <v>625</v>
      </c>
      <c r="B188" s="37">
        <v>44</v>
      </c>
      <c r="C188" s="38" t="s">
        <v>963</v>
      </c>
      <c r="D188" s="37" t="s">
        <v>627</v>
      </c>
      <c r="E188" s="39" t="s">
        <v>964</v>
      </c>
      <c r="F188" s="40" t="s">
        <v>965</v>
      </c>
      <c r="G188" s="41">
        <v>47700</v>
      </c>
      <c r="H188" s="42">
        <v>0</v>
      </c>
      <c r="I188" s="43">
        <f>ROUND(G188*H188,P4)</f>
        <v>0</v>
      </c>
      <c r="J188" s="37"/>
      <c r="O188" s="44">
        <f>I188*0.21</f>
        <v>0</v>
      </c>
      <c r="P188">
        <v>3</v>
      </c>
    </row>
    <row r="189">
      <c r="A189" s="37" t="s">
        <v>630</v>
      </c>
      <c r="B189" s="45"/>
      <c r="C189" s="46"/>
      <c r="D189" s="46"/>
      <c r="E189" s="47" t="s">
        <v>627</v>
      </c>
      <c r="F189" s="46"/>
      <c r="G189" s="46"/>
      <c r="H189" s="46"/>
      <c r="I189" s="46"/>
      <c r="J189" s="48"/>
    </row>
    <row r="190" ht="150">
      <c r="A190" s="37" t="s">
        <v>631</v>
      </c>
      <c r="B190" s="45"/>
      <c r="C190" s="46"/>
      <c r="D190" s="46"/>
      <c r="E190" s="49" t="s">
        <v>966</v>
      </c>
      <c r="F190" s="46"/>
      <c r="G190" s="46"/>
      <c r="H190" s="46"/>
      <c r="I190" s="46"/>
      <c r="J190" s="48"/>
    </row>
    <row r="191" ht="165">
      <c r="A191" s="37" t="s">
        <v>633</v>
      </c>
      <c r="B191" s="45"/>
      <c r="C191" s="46"/>
      <c r="D191" s="46"/>
      <c r="E191" s="39" t="s">
        <v>967</v>
      </c>
      <c r="F191" s="46"/>
      <c r="G191" s="46"/>
      <c r="H191" s="46"/>
      <c r="I191" s="46"/>
      <c r="J191" s="48"/>
    </row>
    <row r="192" ht="30">
      <c r="A192" s="37" t="s">
        <v>625</v>
      </c>
      <c r="B192" s="37">
        <v>45</v>
      </c>
      <c r="C192" s="38" t="s">
        <v>968</v>
      </c>
      <c r="D192" s="37" t="s">
        <v>627</v>
      </c>
      <c r="E192" s="39" t="s">
        <v>969</v>
      </c>
      <c r="F192" s="40" t="s">
        <v>965</v>
      </c>
      <c r="G192" s="41">
        <v>63600</v>
      </c>
      <c r="H192" s="42">
        <v>0</v>
      </c>
      <c r="I192" s="43">
        <f>ROUND(G192*H192,P4)</f>
        <v>0</v>
      </c>
      <c r="J192" s="37"/>
      <c r="O192" s="44">
        <f>I192*0.21</f>
        <v>0</v>
      </c>
      <c r="P192">
        <v>3</v>
      </c>
    </row>
    <row r="193">
      <c r="A193" s="37" t="s">
        <v>630</v>
      </c>
      <c r="B193" s="45"/>
      <c r="C193" s="46"/>
      <c r="D193" s="46"/>
      <c r="E193" s="47" t="s">
        <v>627</v>
      </c>
      <c r="F193" s="46"/>
      <c r="G193" s="46"/>
      <c r="H193" s="46"/>
      <c r="I193" s="46"/>
      <c r="J193" s="48"/>
    </row>
    <row r="194" ht="105">
      <c r="A194" s="37" t="s">
        <v>631</v>
      </c>
      <c r="B194" s="45"/>
      <c r="C194" s="46"/>
      <c r="D194" s="46"/>
      <c r="E194" s="49" t="s">
        <v>970</v>
      </c>
      <c r="F194" s="46"/>
      <c r="G194" s="46"/>
      <c r="H194" s="46"/>
      <c r="I194" s="46"/>
      <c r="J194" s="48"/>
    </row>
    <row r="195" ht="165">
      <c r="A195" s="37" t="s">
        <v>633</v>
      </c>
      <c r="B195" s="45"/>
      <c r="C195" s="46"/>
      <c r="D195" s="46"/>
      <c r="E195" s="39" t="s">
        <v>967</v>
      </c>
      <c r="F195" s="46"/>
      <c r="G195" s="46"/>
      <c r="H195" s="46"/>
      <c r="I195" s="46"/>
      <c r="J195" s="48"/>
    </row>
    <row r="196" ht="30">
      <c r="A196" s="37" t="s">
        <v>625</v>
      </c>
      <c r="B196" s="37">
        <v>46</v>
      </c>
      <c r="C196" s="38" t="s">
        <v>811</v>
      </c>
      <c r="D196" s="37" t="s">
        <v>627</v>
      </c>
      <c r="E196" s="39" t="s">
        <v>812</v>
      </c>
      <c r="F196" s="40" t="s">
        <v>744</v>
      </c>
      <c r="G196" s="41">
        <v>2969</v>
      </c>
      <c r="H196" s="42">
        <v>0</v>
      </c>
      <c r="I196" s="43">
        <f>ROUND(G196*H196,P4)</f>
        <v>0</v>
      </c>
      <c r="J196" s="37"/>
      <c r="O196" s="44">
        <f>I196*0.21</f>
        <v>0</v>
      </c>
      <c r="P196">
        <v>3</v>
      </c>
    </row>
    <row r="197">
      <c r="A197" s="37" t="s">
        <v>630</v>
      </c>
      <c r="B197" s="45"/>
      <c r="C197" s="46"/>
      <c r="D197" s="46"/>
      <c r="E197" s="47" t="s">
        <v>627</v>
      </c>
      <c r="F197" s="46"/>
      <c r="G197" s="46"/>
      <c r="H197" s="46"/>
      <c r="I197" s="46"/>
      <c r="J197" s="48"/>
    </row>
    <row r="198" ht="75">
      <c r="A198" s="37" t="s">
        <v>631</v>
      </c>
      <c r="B198" s="45"/>
      <c r="C198" s="46"/>
      <c r="D198" s="46"/>
      <c r="E198" s="49" t="s">
        <v>971</v>
      </c>
      <c r="F198" s="46"/>
      <c r="G198" s="46"/>
      <c r="H198" s="46"/>
      <c r="I198" s="46"/>
      <c r="J198" s="48"/>
    </row>
    <row r="199" ht="240">
      <c r="A199" s="37" t="s">
        <v>633</v>
      </c>
      <c r="B199" s="45"/>
      <c r="C199" s="46"/>
      <c r="D199" s="46"/>
      <c r="E199" s="39" t="s">
        <v>815</v>
      </c>
      <c r="F199" s="46"/>
      <c r="G199" s="46"/>
      <c r="H199" s="46"/>
      <c r="I199" s="46"/>
      <c r="J199" s="48"/>
    </row>
    <row r="200" ht="30">
      <c r="A200" s="37" t="s">
        <v>625</v>
      </c>
      <c r="B200" s="37">
        <v>47</v>
      </c>
      <c r="C200" s="38" t="s">
        <v>816</v>
      </c>
      <c r="D200" s="37" t="s">
        <v>627</v>
      </c>
      <c r="E200" s="39" t="s">
        <v>817</v>
      </c>
      <c r="F200" s="40" t="s">
        <v>744</v>
      </c>
      <c r="G200" s="41">
        <v>845</v>
      </c>
      <c r="H200" s="42">
        <v>0</v>
      </c>
      <c r="I200" s="43">
        <f>ROUND(G200*H200,P4)</f>
        <v>0</v>
      </c>
      <c r="J200" s="37"/>
      <c r="O200" s="44">
        <f>I200*0.21</f>
        <v>0</v>
      </c>
      <c r="P200">
        <v>3</v>
      </c>
    </row>
    <row r="201">
      <c r="A201" s="37" t="s">
        <v>630</v>
      </c>
      <c r="B201" s="45"/>
      <c r="C201" s="46"/>
      <c r="D201" s="46"/>
      <c r="E201" s="47" t="s">
        <v>627</v>
      </c>
      <c r="F201" s="46"/>
      <c r="G201" s="46"/>
      <c r="H201" s="46"/>
      <c r="I201" s="46"/>
      <c r="J201" s="48"/>
    </row>
    <row r="202" ht="75">
      <c r="A202" s="37" t="s">
        <v>631</v>
      </c>
      <c r="B202" s="45"/>
      <c r="C202" s="46"/>
      <c r="D202" s="46"/>
      <c r="E202" s="49" t="s">
        <v>972</v>
      </c>
      <c r="F202" s="46"/>
      <c r="G202" s="46"/>
      <c r="H202" s="46"/>
      <c r="I202" s="46"/>
      <c r="J202" s="48"/>
    </row>
    <row r="203" ht="240">
      <c r="A203" s="37" t="s">
        <v>633</v>
      </c>
      <c r="B203" s="45"/>
      <c r="C203" s="46"/>
      <c r="D203" s="46"/>
      <c r="E203" s="39" t="s">
        <v>819</v>
      </c>
      <c r="F203" s="46"/>
      <c r="G203" s="46"/>
      <c r="H203" s="46"/>
      <c r="I203" s="46"/>
      <c r="J203" s="48"/>
    </row>
    <row r="204" ht="45">
      <c r="A204" s="37" t="s">
        <v>625</v>
      </c>
      <c r="B204" s="37">
        <v>48</v>
      </c>
      <c r="C204" s="38" t="s">
        <v>973</v>
      </c>
      <c r="D204" s="37" t="s">
        <v>627</v>
      </c>
      <c r="E204" s="39" t="s">
        <v>974</v>
      </c>
      <c r="F204" s="40" t="s">
        <v>744</v>
      </c>
      <c r="G204" s="41">
        <v>302.86000000000001</v>
      </c>
      <c r="H204" s="42">
        <v>0</v>
      </c>
      <c r="I204" s="43">
        <f>ROUND(G204*H204,P4)</f>
        <v>0</v>
      </c>
      <c r="J204" s="37"/>
      <c r="O204" s="44">
        <f>I204*0.21</f>
        <v>0</v>
      </c>
      <c r="P204">
        <v>3</v>
      </c>
    </row>
    <row r="205">
      <c r="A205" s="37" t="s">
        <v>630</v>
      </c>
      <c r="B205" s="45"/>
      <c r="C205" s="46"/>
      <c r="D205" s="46"/>
      <c r="E205" s="47" t="s">
        <v>627</v>
      </c>
      <c r="F205" s="46"/>
      <c r="G205" s="46"/>
      <c r="H205" s="46"/>
      <c r="I205" s="46"/>
      <c r="J205" s="48"/>
    </row>
    <row r="206" ht="150">
      <c r="A206" s="37" t="s">
        <v>631</v>
      </c>
      <c r="B206" s="45"/>
      <c r="C206" s="46"/>
      <c r="D206" s="46"/>
      <c r="E206" s="49" t="s">
        <v>975</v>
      </c>
      <c r="F206" s="46"/>
      <c r="G206" s="46"/>
      <c r="H206" s="46"/>
      <c r="I206" s="46"/>
      <c r="J206" s="48"/>
    </row>
    <row r="207" ht="255">
      <c r="A207" s="37" t="s">
        <v>633</v>
      </c>
      <c r="B207" s="45"/>
      <c r="C207" s="46"/>
      <c r="D207" s="46"/>
      <c r="E207" s="39" t="s">
        <v>976</v>
      </c>
      <c r="F207" s="46"/>
      <c r="G207" s="46"/>
      <c r="H207" s="46"/>
      <c r="I207" s="46"/>
      <c r="J207" s="48"/>
    </row>
    <row r="208">
      <c r="A208" s="37" t="s">
        <v>625</v>
      </c>
      <c r="B208" s="37">
        <v>49</v>
      </c>
      <c r="C208" s="38" t="s">
        <v>977</v>
      </c>
      <c r="D208" s="37" t="s">
        <v>627</v>
      </c>
      <c r="E208" s="39" t="s">
        <v>978</v>
      </c>
      <c r="F208" s="40" t="s">
        <v>832</v>
      </c>
      <c r="G208" s="41">
        <v>16</v>
      </c>
      <c r="H208" s="42">
        <v>0</v>
      </c>
      <c r="I208" s="43">
        <f>ROUND(G208*H208,P4)</f>
        <v>0</v>
      </c>
      <c r="J208" s="37"/>
      <c r="O208" s="44">
        <f>I208*0.21</f>
        <v>0</v>
      </c>
      <c r="P208">
        <v>3</v>
      </c>
    </row>
    <row r="209">
      <c r="A209" s="37" t="s">
        <v>630</v>
      </c>
      <c r="B209" s="45"/>
      <c r="C209" s="46"/>
      <c r="D209" s="46"/>
      <c r="E209" s="47" t="s">
        <v>627</v>
      </c>
      <c r="F209" s="46"/>
      <c r="G209" s="46"/>
      <c r="H209" s="46"/>
      <c r="I209" s="46"/>
      <c r="J209" s="48"/>
    </row>
    <row r="210" ht="60">
      <c r="A210" s="37" t="s">
        <v>631</v>
      </c>
      <c r="B210" s="45"/>
      <c r="C210" s="46"/>
      <c r="D210" s="46"/>
      <c r="E210" s="49" t="s">
        <v>979</v>
      </c>
      <c r="F210" s="46"/>
      <c r="G210" s="46"/>
      <c r="H210" s="46"/>
      <c r="I210" s="46"/>
      <c r="J210" s="48"/>
    </row>
    <row r="211" ht="225">
      <c r="A211" s="37" t="s">
        <v>633</v>
      </c>
      <c r="B211" s="45"/>
      <c r="C211" s="46"/>
      <c r="D211" s="46"/>
      <c r="E211" s="39" t="s">
        <v>980</v>
      </c>
      <c r="F211" s="46"/>
      <c r="G211" s="46"/>
      <c r="H211" s="46"/>
      <c r="I211" s="46"/>
      <c r="J211" s="48"/>
    </row>
    <row r="212">
      <c r="A212" s="37" t="s">
        <v>625</v>
      </c>
      <c r="B212" s="37">
        <v>50</v>
      </c>
      <c r="C212" s="38" t="s">
        <v>981</v>
      </c>
      <c r="D212" s="37" t="s">
        <v>627</v>
      </c>
      <c r="E212" s="39" t="s">
        <v>982</v>
      </c>
      <c r="F212" s="40" t="s">
        <v>639</v>
      </c>
      <c r="G212" s="41">
        <v>1</v>
      </c>
      <c r="H212" s="42">
        <v>0</v>
      </c>
      <c r="I212" s="43">
        <f>ROUND(G212*H212,P4)</f>
        <v>0</v>
      </c>
      <c r="J212" s="37"/>
      <c r="O212" s="44">
        <f>I212*0.21</f>
        <v>0</v>
      </c>
      <c r="P212">
        <v>3</v>
      </c>
    </row>
    <row r="213">
      <c r="A213" s="37" t="s">
        <v>630</v>
      </c>
      <c r="B213" s="45"/>
      <c r="C213" s="46"/>
      <c r="D213" s="46"/>
      <c r="E213" s="47" t="s">
        <v>627</v>
      </c>
      <c r="F213" s="46"/>
      <c r="G213" s="46"/>
      <c r="H213" s="46"/>
      <c r="I213" s="46"/>
      <c r="J213" s="48"/>
    </row>
    <row r="214" ht="75">
      <c r="A214" s="37" t="s">
        <v>631</v>
      </c>
      <c r="B214" s="45"/>
      <c r="C214" s="46"/>
      <c r="D214" s="46"/>
      <c r="E214" s="49" t="s">
        <v>983</v>
      </c>
      <c r="F214" s="46"/>
      <c r="G214" s="46"/>
      <c r="H214" s="46"/>
      <c r="I214" s="46"/>
      <c r="J214" s="48"/>
    </row>
    <row r="215" ht="165">
      <c r="A215" s="37" t="s">
        <v>633</v>
      </c>
      <c r="B215" s="45"/>
      <c r="C215" s="46"/>
      <c r="D215" s="46"/>
      <c r="E215" s="39" t="s">
        <v>824</v>
      </c>
      <c r="F215" s="46"/>
      <c r="G215" s="46"/>
      <c r="H215" s="46"/>
      <c r="I215" s="46"/>
      <c r="J215" s="48"/>
    </row>
    <row r="216">
      <c r="A216" s="37" t="s">
        <v>625</v>
      </c>
      <c r="B216" s="37">
        <v>51</v>
      </c>
      <c r="C216" s="38" t="s">
        <v>667</v>
      </c>
      <c r="D216" s="37" t="s">
        <v>627</v>
      </c>
      <c r="E216" s="39" t="s">
        <v>668</v>
      </c>
      <c r="F216" s="40" t="s">
        <v>629</v>
      </c>
      <c r="G216" s="41">
        <v>22.727</v>
      </c>
      <c r="H216" s="42">
        <v>0</v>
      </c>
      <c r="I216" s="43">
        <f>ROUND(G216*H216,P4)</f>
        <v>0</v>
      </c>
      <c r="J216" s="37"/>
      <c r="O216" s="44">
        <f>I216*0.21</f>
        <v>0</v>
      </c>
      <c r="P216">
        <v>3</v>
      </c>
    </row>
    <row r="217">
      <c r="A217" s="37" t="s">
        <v>630</v>
      </c>
      <c r="B217" s="45"/>
      <c r="C217" s="46"/>
      <c r="D217" s="46"/>
      <c r="E217" s="47" t="s">
        <v>627</v>
      </c>
      <c r="F217" s="46"/>
      <c r="G217" s="46"/>
      <c r="H217" s="46"/>
      <c r="I217" s="46"/>
      <c r="J217" s="48"/>
    </row>
    <row r="218" ht="75">
      <c r="A218" s="37" t="s">
        <v>631</v>
      </c>
      <c r="B218" s="45"/>
      <c r="C218" s="46"/>
      <c r="D218" s="46"/>
      <c r="E218" s="49" t="s">
        <v>984</v>
      </c>
      <c r="F218" s="46"/>
      <c r="G218" s="46"/>
      <c r="H218" s="46"/>
      <c r="I218" s="46"/>
      <c r="J218" s="48"/>
    </row>
    <row r="219" ht="180">
      <c r="A219" s="37" t="s">
        <v>633</v>
      </c>
      <c r="B219" s="45"/>
      <c r="C219" s="46"/>
      <c r="D219" s="46"/>
      <c r="E219" s="39" t="s">
        <v>985</v>
      </c>
      <c r="F219" s="46"/>
      <c r="G219" s="46"/>
      <c r="H219" s="46"/>
      <c r="I219" s="46"/>
      <c r="J219" s="48"/>
    </row>
    <row r="220" ht="30">
      <c r="A220" s="37" t="s">
        <v>625</v>
      </c>
      <c r="B220" s="37">
        <v>52</v>
      </c>
      <c r="C220" s="38" t="s">
        <v>986</v>
      </c>
      <c r="D220" s="37" t="s">
        <v>627</v>
      </c>
      <c r="E220" s="39" t="s">
        <v>987</v>
      </c>
      <c r="F220" s="40" t="s">
        <v>988</v>
      </c>
      <c r="G220" s="41">
        <v>167242.79999999999</v>
      </c>
      <c r="H220" s="42">
        <v>0</v>
      </c>
      <c r="I220" s="43">
        <f>ROUND(G220*H220,P4)</f>
        <v>0</v>
      </c>
      <c r="J220" s="37"/>
      <c r="O220" s="44">
        <f>I220*0.21</f>
        <v>0</v>
      </c>
      <c r="P220">
        <v>3</v>
      </c>
    </row>
    <row r="221" ht="30">
      <c r="A221" s="37" t="s">
        <v>630</v>
      </c>
      <c r="B221" s="45"/>
      <c r="C221" s="46"/>
      <c r="D221" s="46"/>
      <c r="E221" s="39" t="s">
        <v>987</v>
      </c>
      <c r="F221" s="46"/>
      <c r="G221" s="46"/>
      <c r="H221" s="46"/>
      <c r="I221" s="46"/>
      <c r="J221" s="48"/>
    </row>
    <row r="222" ht="255">
      <c r="A222" s="37" t="s">
        <v>631</v>
      </c>
      <c r="B222" s="45"/>
      <c r="C222" s="46"/>
      <c r="D222" s="46"/>
      <c r="E222" s="49" t="s">
        <v>989</v>
      </c>
      <c r="F222" s="46"/>
      <c r="G222" s="46"/>
      <c r="H222" s="46"/>
      <c r="I222" s="46"/>
      <c r="J222" s="48"/>
    </row>
    <row r="223" ht="150">
      <c r="A223" s="37" t="s">
        <v>633</v>
      </c>
      <c r="B223" s="45"/>
      <c r="C223" s="46"/>
      <c r="D223" s="46"/>
      <c r="E223" s="39" t="s">
        <v>990</v>
      </c>
      <c r="F223" s="46"/>
      <c r="G223" s="46"/>
      <c r="H223" s="46"/>
      <c r="I223" s="46"/>
      <c r="J223" s="48"/>
    </row>
    <row r="224">
      <c r="A224" s="31" t="s">
        <v>622</v>
      </c>
      <c r="B224" s="32"/>
      <c r="C224" s="33" t="s">
        <v>676</v>
      </c>
      <c r="D224" s="34"/>
      <c r="E224" s="31" t="s">
        <v>677</v>
      </c>
      <c r="F224" s="34"/>
      <c r="G224" s="34"/>
      <c r="H224" s="34"/>
      <c r="I224" s="35">
        <f>SUMIFS(I225:I264,A225:A264,"P")</f>
        <v>0</v>
      </c>
      <c r="J224" s="36"/>
    </row>
    <row r="225" ht="45">
      <c r="A225" s="37" t="s">
        <v>625</v>
      </c>
      <c r="B225" s="37">
        <v>53</v>
      </c>
      <c r="C225" s="38" t="s">
        <v>991</v>
      </c>
      <c r="D225" s="37" t="s">
        <v>992</v>
      </c>
      <c r="E225" s="39" t="s">
        <v>993</v>
      </c>
      <c r="F225" s="40" t="s">
        <v>673</v>
      </c>
      <c r="G225" s="41">
        <v>330</v>
      </c>
      <c r="H225" s="42">
        <v>0</v>
      </c>
      <c r="I225" s="43">
        <f>ROUND(G225*H225,P4)</f>
        <v>0</v>
      </c>
      <c r="J225" s="37"/>
      <c r="O225" s="44">
        <f>I225*0.21</f>
        <v>0</v>
      </c>
      <c r="P225">
        <v>3</v>
      </c>
    </row>
    <row r="226">
      <c r="A226" s="37" t="s">
        <v>630</v>
      </c>
      <c r="B226" s="45"/>
      <c r="C226" s="46"/>
      <c r="D226" s="46"/>
      <c r="E226" s="39" t="s">
        <v>681</v>
      </c>
      <c r="F226" s="46"/>
      <c r="G226" s="46"/>
      <c r="H226" s="46"/>
      <c r="I226" s="46"/>
      <c r="J226" s="48"/>
    </row>
    <row r="227" ht="75">
      <c r="A227" s="37" t="s">
        <v>631</v>
      </c>
      <c r="B227" s="45"/>
      <c r="C227" s="46"/>
      <c r="D227" s="46"/>
      <c r="E227" s="49" t="s">
        <v>994</v>
      </c>
      <c r="F227" s="46"/>
      <c r="G227" s="46"/>
      <c r="H227" s="46"/>
      <c r="I227" s="46"/>
      <c r="J227" s="48"/>
    </row>
    <row r="228" ht="240">
      <c r="A228" s="37" t="s">
        <v>633</v>
      </c>
      <c r="B228" s="45"/>
      <c r="C228" s="46"/>
      <c r="D228" s="46"/>
      <c r="E228" s="39" t="s">
        <v>683</v>
      </c>
      <c r="F228" s="46"/>
      <c r="G228" s="46"/>
      <c r="H228" s="46"/>
      <c r="I228" s="46"/>
      <c r="J228" s="48"/>
    </row>
    <row r="229" ht="60">
      <c r="A229" s="37" t="s">
        <v>625</v>
      </c>
      <c r="B229" s="37">
        <v>54</v>
      </c>
      <c r="C229" s="38" t="s">
        <v>684</v>
      </c>
      <c r="D229" s="37" t="s">
        <v>685</v>
      </c>
      <c r="E229" s="39" t="s">
        <v>686</v>
      </c>
      <c r="F229" s="40" t="s">
        <v>673</v>
      </c>
      <c r="G229" s="41">
        <v>50</v>
      </c>
      <c r="H229" s="42">
        <v>0</v>
      </c>
      <c r="I229" s="43">
        <f>ROUND(G229*H229,P4)</f>
        <v>0</v>
      </c>
      <c r="J229" s="37"/>
      <c r="O229" s="44">
        <f>I229*0.21</f>
        <v>0</v>
      </c>
      <c r="P229">
        <v>3</v>
      </c>
    </row>
    <row r="230">
      <c r="A230" s="37" t="s">
        <v>630</v>
      </c>
      <c r="B230" s="45"/>
      <c r="C230" s="46"/>
      <c r="D230" s="46"/>
      <c r="E230" s="39" t="s">
        <v>681</v>
      </c>
      <c r="F230" s="46"/>
      <c r="G230" s="46"/>
      <c r="H230" s="46"/>
      <c r="I230" s="46"/>
      <c r="J230" s="48"/>
    </row>
    <row r="231" ht="75">
      <c r="A231" s="37" t="s">
        <v>631</v>
      </c>
      <c r="B231" s="45"/>
      <c r="C231" s="46"/>
      <c r="D231" s="46"/>
      <c r="E231" s="49" t="s">
        <v>995</v>
      </c>
      <c r="F231" s="46"/>
      <c r="G231" s="46"/>
      <c r="H231" s="46"/>
      <c r="I231" s="46"/>
      <c r="J231" s="48"/>
    </row>
    <row r="232" ht="240">
      <c r="A232" s="37" t="s">
        <v>633</v>
      </c>
      <c r="B232" s="45"/>
      <c r="C232" s="46"/>
      <c r="D232" s="46"/>
      <c r="E232" s="39" t="s">
        <v>683</v>
      </c>
      <c r="F232" s="46"/>
      <c r="G232" s="46"/>
      <c r="H232" s="46"/>
      <c r="I232" s="46"/>
      <c r="J232" s="48"/>
    </row>
    <row r="233" ht="45">
      <c r="A233" s="37" t="s">
        <v>625</v>
      </c>
      <c r="B233" s="37">
        <v>55</v>
      </c>
      <c r="C233" s="38" t="s">
        <v>709</v>
      </c>
      <c r="D233" s="37" t="s">
        <v>710</v>
      </c>
      <c r="E233" s="39" t="s">
        <v>711</v>
      </c>
      <c r="F233" s="40" t="s">
        <v>673</v>
      </c>
      <c r="G233" s="41">
        <v>2782.5</v>
      </c>
      <c r="H233" s="42">
        <v>0</v>
      </c>
      <c r="I233" s="43">
        <f>ROUND(G233*H233,P4)</f>
        <v>0</v>
      </c>
      <c r="J233" s="37"/>
      <c r="O233" s="44">
        <f>I233*0.21</f>
        <v>0</v>
      </c>
      <c r="P233">
        <v>3</v>
      </c>
    </row>
    <row r="234">
      <c r="A234" s="37" t="s">
        <v>630</v>
      </c>
      <c r="B234" s="45"/>
      <c r="C234" s="46"/>
      <c r="D234" s="46"/>
      <c r="E234" s="39" t="s">
        <v>681</v>
      </c>
      <c r="F234" s="46"/>
      <c r="G234" s="46"/>
      <c r="H234" s="46"/>
      <c r="I234" s="46"/>
      <c r="J234" s="48"/>
    </row>
    <row r="235" ht="75">
      <c r="A235" s="37" t="s">
        <v>631</v>
      </c>
      <c r="B235" s="45"/>
      <c r="C235" s="46"/>
      <c r="D235" s="46"/>
      <c r="E235" s="49" t="s">
        <v>996</v>
      </c>
      <c r="F235" s="46"/>
      <c r="G235" s="46"/>
      <c r="H235" s="46"/>
      <c r="I235" s="46"/>
      <c r="J235" s="48"/>
    </row>
    <row r="236" ht="240">
      <c r="A236" s="37" t="s">
        <v>633</v>
      </c>
      <c r="B236" s="45"/>
      <c r="C236" s="46"/>
      <c r="D236" s="46"/>
      <c r="E236" s="39" t="s">
        <v>683</v>
      </c>
      <c r="F236" s="46"/>
      <c r="G236" s="46"/>
      <c r="H236" s="46"/>
      <c r="I236" s="46"/>
      <c r="J236" s="48"/>
    </row>
    <row r="237" ht="45">
      <c r="A237" s="37" t="s">
        <v>625</v>
      </c>
      <c r="B237" s="37">
        <v>56</v>
      </c>
      <c r="C237" s="38" t="s">
        <v>714</v>
      </c>
      <c r="D237" s="37" t="s">
        <v>715</v>
      </c>
      <c r="E237" s="39" t="s">
        <v>716</v>
      </c>
      <c r="F237" s="40" t="s">
        <v>673</v>
      </c>
      <c r="G237" s="41">
        <v>651.15200000000004</v>
      </c>
      <c r="H237" s="42">
        <v>0</v>
      </c>
      <c r="I237" s="43">
        <f>ROUND(G237*H237,P4)</f>
        <v>0</v>
      </c>
      <c r="J237" s="37"/>
      <c r="O237" s="44">
        <f>I237*0.21</f>
        <v>0</v>
      </c>
      <c r="P237">
        <v>3</v>
      </c>
    </row>
    <row r="238">
      <c r="A238" s="37" t="s">
        <v>630</v>
      </c>
      <c r="B238" s="45"/>
      <c r="C238" s="46"/>
      <c r="D238" s="46"/>
      <c r="E238" s="39" t="s">
        <v>681</v>
      </c>
      <c r="F238" s="46"/>
      <c r="G238" s="46"/>
      <c r="H238" s="46"/>
      <c r="I238" s="46"/>
      <c r="J238" s="48"/>
    </row>
    <row r="239" ht="105">
      <c r="A239" s="37" t="s">
        <v>631</v>
      </c>
      <c r="B239" s="45"/>
      <c r="C239" s="46"/>
      <c r="D239" s="46"/>
      <c r="E239" s="49" t="s">
        <v>997</v>
      </c>
      <c r="F239" s="46"/>
      <c r="G239" s="46"/>
      <c r="H239" s="46"/>
      <c r="I239" s="46"/>
      <c r="J239" s="48"/>
    </row>
    <row r="240" ht="240">
      <c r="A240" s="37" t="s">
        <v>633</v>
      </c>
      <c r="B240" s="45"/>
      <c r="C240" s="46"/>
      <c r="D240" s="46"/>
      <c r="E240" s="39" t="s">
        <v>683</v>
      </c>
      <c r="F240" s="46"/>
      <c r="G240" s="46"/>
      <c r="H240" s="46"/>
      <c r="I240" s="46"/>
      <c r="J240" s="48"/>
    </row>
    <row r="241" ht="45">
      <c r="A241" s="37" t="s">
        <v>625</v>
      </c>
      <c r="B241" s="37">
        <v>57</v>
      </c>
      <c r="C241" s="38" t="s">
        <v>718</v>
      </c>
      <c r="D241" s="37" t="s">
        <v>719</v>
      </c>
      <c r="E241" s="39" t="s">
        <v>720</v>
      </c>
      <c r="F241" s="40" t="s">
        <v>673</v>
      </c>
      <c r="G241" s="41">
        <v>1.2689999999999999</v>
      </c>
      <c r="H241" s="42">
        <v>0</v>
      </c>
      <c r="I241" s="43">
        <f>ROUND(G241*H241,P4)</f>
        <v>0</v>
      </c>
      <c r="J241" s="37"/>
      <c r="O241" s="44">
        <f>I241*0.21</f>
        <v>0</v>
      </c>
      <c r="P241">
        <v>3</v>
      </c>
    </row>
    <row r="242">
      <c r="A242" s="37" t="s">
        <v>630</v>
      </c>
      <c r="B242" s="45"/>
      <c r="C242" s="46"/>
      <c r="D242" s="46"/>
      <c r="E242" s="39" t="s">
        <v>681</v>
      </c>
      <c r="F242" s="46"/>
      <c r="G242" s="46"/>
      <c r="H242" s="46"/>
      <c r="I242" s="46"/>
      <c r="J242" s="48"/>
    </row>
    <row r="243" ht="105">
      <c r="A243" s="37" t="s">
        <v>631</v>
      </c>
      <c r="B243" s="45"/>
      <c r="C243" s="46"/>
      <c r="D243" s="46"/>
      <c r="E243" s="49" t="s">
        <v>998</v>
      </c>
      <c r="F243" s="46"/>
      <c r="G243" s="46"/>
      <c r="H243" s="46"/>
      <c r="I243" s="46"/>
      <c r="J243" s="48"/>
    </row>
    <row r="244" ht="240">
      <c r="A244" s="37" t="s">
        <v>633</v>
      </c>
      <c r="B244" s="45"/>
      <c r="C244" s="46"/>
      <c r="D244" s="46"/>
      <c r="E244" s="39" t="s">
        <v>683</v>
      </c>
      <c r="F244" s="46"/>
      <c r="G244" s="46"/>
      <c r="H244" s="46"/>
      <c r="I244" s="46"/>
      <c r="J244" s="48"/>
    </row>
    <row r="245" ht="45">
      <c r="A245" s="37" t="s">
        <v>625</v>
      </c>
      <c r="B245" s="37">
        <v>58</v>
      </c>
      <c r="C245" s="38" t="s">
        <v>722</v>
      </c>
      <c r="D245" s="37" t="s">
        <v>723</v>
      </c>
      <c r="E245" s="39" t="s">
        <v>724</v>
      </c>
      <c r="F245" s="40" t="s">
        <v>673</v>
      </c>
      <c r="G245" s="41">
        <v>3.8460000000000001</v>
      </c>
      <c r="H245" s="42">
        <v>0</v>
      </c>
      <c r="I245" s="43">
        <f>ROUND(G245*H245,P4)</f>
        <v>0</v>
      </c>
      <c r="J245" s="37"/>
      <c r="O245" s="44">
        <f>I245*0.21</f>
        <v>0</v>
      </c>
      <c r="P245">
        <v>3</v>
      </c>
    </row>
    <row r="246">
      <c r="A246" s="37" t="s">
        <v>630</v>
      </c>
      <c r="B246" s="45"/>
      <c r="C246" s="46"/>
      <c r="D246" s="46"/>
      <c r="E246" s="39" t="s">
        <v>681</v>
      </c>
      <c r="F246" s="46"/>
      <c r="G246" s="46"/>
      <c r="H246" s="46"/>
      <c r="I246" s="46"/>
      <c r="J246" s="48"/>
    </row>
    <row r="247" ht="135">
      <c r="A247" s="37" t="s">
        <v>631</v>
      </c>
      <c r="B247" s="45"/>
      <c r="C247" s="46"/>
      <c r="D247" s="46"/>
      <c r="E247" s="49" t="s">
        <v>999</v>
      </c>
      <c r="F247" s="46"/>
      <c r="G247" s="46"/>
      <c r="H247" s="46"/>
      <c r="I247" s="46"/>
      <c r="J247" s="48"/>
    </row>
    <row r="248" ht="240">
      <c r="A248" s="37" t="s">
        <v>633</v>
      </c>
      <c r="B248" s="45"/>
      <c r="C248" s="46"/>
      <c r="D248" s="46"/>
      <c r="E248" s="39" t="s">
        <v>683</v>
      </c>
      <c r="F248" s="46"/>
      <c r="G248" s="46"/>
      <c r="H248" s="46"/>
      <c r="I248" s="46"/>
      <c r="J248" s="48"/>
    </row>
    <row r="249" ht="45">
      <c r="A249" s="37" t="s">
        <v>625</v>
      </c>
      <c r="B249" s="37">
        <v>59</v>
      </c>
      <c r="C249" s="38" t="s">
        <v>1000</v>
      </c>
      <c r="D249" s="37" t="s">
        <v>1001</v>
      </c>
      <c r="E249" s="39" t="s">
        <v>1002</v>
      </c>
      <c r="F249" s="40" t="s">
        <v>673</v>
      </c>
      <c r="G249" s="41">
        <v>189</v>
      </c>
      <c r="H249" s="42">
        <v>0</v>
      </c>
      <c r="I249" s="43">
        <f>ROUND(G249*H249,P4)</f>
        <v>0</v>
      </c>
      <c r="J249" s="37"/>
      <c r="O249" s="44">
        <f>I249*0.21</f>
        <v>0</v>
      </c>
      <c r="P249">
        <v>3</v>
      </c>
    </row>
    <row r="250">
      <c r="A250" s="37" t="s">
        <v>630</v>
      </c>
      <c r="B250" s="45"/>
      <c r="C250" s="46"/>
      <c r="D250" s="46"/>
      <c r="E250" s="39" t="s">
        <v>681</v>
      </c>
      <c r="F250" s="46"/>
      <c r="G250" s="46"/>
      <c r="H250" s="46"/>
      <c r="I250" s="46"/>
      <c r="J250" s="48"/>
    </row>
    <row r="251" ht="75">
      <c r="A251" s="37" t="s">
        <v>631</v>
      </c>
      <c r="B251" s="45"/>
      <c r="C251" s="46"/>
      <c r="D251" s="46"/>
      <c r="E251" s="49" t="s">
        <v>1003</v>
      </c>
      <c r="F251" s="46"/>
      <c r="G251" s="46"/>
      <c r="H251" s="46"/>
      <c r="I251" s="46"/>
      <c r="J251" s="48"/>
    </row>
    <row r="252" ht="240">
      <c r="A252" s="37" t="s">
        <v>633</v>
      </c>
      <c r="B252" s="45"/>
      <c r="C252" s="46"/>
      <c r="D252" s="46"/>
      <c r="E252" s="39" t="s">
        <v>683</v>
      </c>
      <c r="F252" s="46"/>
      <c r="G252" s="46"/>
      <c r="H252" s="46"/>
      <c r="I252" s="46"/>
      <c r="J252" s="48"/>
    </row>
    <row r="253" ht="45">
      <c r="A253" s="37" t="s">
        <v>625</v>
      </c>
      <c r="B253" s="37">
        <v>60</v>
      </c>
      <c r="C253" s="38" t="s">
        <v>726</v>
      </c>
      <c r="D253" s="37" t="s">
        <v>727</v>
      </c>
      <c r="E253" s="39" t="s">
        <v>728</v>
      </c>
      <c r="F253" s="40" t="s">
        <v>673</v>
      </c>
      <c r="G253" s="41">
        <v>154.34</v>
      </c>
      <c r="H253" s="42">
        <v>0</v>
      </c>
      <c r="I253" s="43">
        <f>ROUND(G253*H253,P4)</f>
        <v>0</v>
      </c>
      <c r="J253" s="37"/>
      <c r="O253" s="44">
        <f>I253*0.21</f>
        <v>0</v>
      </c>
      <c r="P253">
        <v>3</v>
      </c>
    </row>
    <row r="254">
      <c r="A254" s="37" t="s">
        <v>630</v>
      </c>
      <c r="B254" s="45"/>
      <c r="C254" s="46"/>
      <c r="D254" s="46"/>
      <c r="E254" s="39" t="s">
        <v>681</v>
      </c>
      <c r="F254" s="46"/>
      <c r="G254" s="46"/>
      <c r="H254" s="46"/>
      <c r="I254" s="46"/>
      <c r="J254" s="48"/>
    </row>
    <row r="255" ht="150">
      <c r="A255" s="37" t="s">
        <v>631</v>
      </c>
      <c r="B255" s="45"/>
      <c r="C255" s="46"/>
      <c r="D255" s="46"/>
      <c r="E255" s="49" t="s">
        <v>1004</v>
      </c>
      <c r="F255" s="46"/>
      <c r="G255" s="46"/>
      <c r="H255" s="46"/>
      <c r="I255" s="46"/>
      <c r="J255" s="48"/>
    </row>
    <row r="256" ht="240">
      <c r="A256" s="37" t="s">
        <v>633</v>
      </c>
      <c r="B256" s="45"/>
      <c r="C256" s="46"/>
      <c r="D256" s="46"/>
      <c r="E256" s="39" t="s">
        <v>683</v>
      </c>
      <c r="F256" s="46"/>
      <c r="G256" s="46"/>
      <c r="H256" s="46"/>
      <c r="I256" s="46"/>
      <c r="J256" s="48"/>
    </row>
    <row r="257" ht="45">
      <c r="A257" s="37" t="s">
        <v>625</v>
      </c>
      <c r="B257" s="37">
        <v>61</v>
      </c>
      <c r="C257" s="38" t="s">
        <v>1005</v>
      </c>
      <c r="D257" s="37" t="s">
        <v>1006</v>
      </c>
      <c r="E257" s="39" t="s">
        <v>1007</v>
      </c>
      <c r="F257" s="40" t="s">
        <v>673</v>
      </c>
      <c r="G257" s="41">
        <v>3.29</v>
      </c>
      <c r="H257" s="42">
        <v>0</v>
      </c>
      <c r="I257" s="43">
        <f>ROUND(G257*H257,P4)</f>
        <v>0</v>
      </c>
      <c r="J257" s="37"/>
      <c r="O257" s="44">
        <f>I257*0.21</f>
        <v>0</v>
      </c>
      <c r="P257">
        <v>3</v>
      </c>
    </row>
    <row r="258">
      <c r="A258" s="37" t="s">
        <v>630</v>
      </c>
      <c r="B258" s="45"/>
      <c r="C258" s="46"/>
      <c r="D258" s="46"/>
      <c r="E258" s="39" t="s">
        <v>681</v>
      </c>
      <c r="F258" s="46"/>
      <c r="G258" s="46"/>
      <c r="H258" s="46"/>
      <c r="I258" s="46"/>
      <c r="J258" s="48"/>
    </row>
    <row r="259" ht="105">
      <c r="A259" s="37" t="s">
        <v>631</v>
      </c>
      <c r="B259" s="45"/>
      <c r="C259" s="46"/>
      <c r="D259" s="46"/>
      <c r="E259" s="49" t="s">
        <v>1008</v>
      </c>
      <c r="F259" s="46"/>
      <c r="G259" s="46"/>
      <c r="H259" s="46"/>
      <c r="I259" s="46"/>
      <c r="J259" s="48"/>
    </row>
    <row r="260" ht="240">
      <c r="A260" s="37" t="s">
        <v>633</v>
      </c>
      <c r="B260" s="45"/>
      <c r="C260" s="46"/>
      <c r="D260" s="46"/>
      <c r="E260" s="39" t="s">
        <v>683</v>
      </c>
      <c r="F260" s="46"/>
      <c r="G260" s="46"/>
      <c r="H260" s="46"/>
      <c r="I260" s="46"/>
      <c r="J260" s="48"/>
    </row>
    <row r="261" ht="30">
      <c r="A261" s="37" t="s">
        <v>625</v>
      </c>
      <c r="B261" s="37">
        <v>62</v>
      </c>
      <c r="C261" s="38" t="s">
        <v>688</v>
      </c>
      <c r="D261" s="37" t="s">
        <v>689</v>
      </c>
      <c r="E261" s="39" t="s">
        <v>690</v>
      </c>
      <c r="F261" s="40" t="s">
        <v>673</v>
      </c>
      <c r="G261" s="41">
        <v>546.05799999999999</v>
      </c>
      <c r="H261" s="42">
        <v>0</v>
      </c>
      <c r="I261" s="43">
        <f>ROUND(G261*H261,P4)</f>
        <v>0</v>
      </c>
      <c r="J261" s="37"/>
      <c r="O261" s="44">
        <f>I261*0.21</f>
        <v>0</v>
      </c>
      <c r="P261">
        <v>3</v>
      </c>
    </row>
    <row r="262">
      <c r="A262" s="37" t="s">
        <v>630</v>
      </c>
      <c r="B262" s="45"/>
      <c r="C262" s="46"/>
      <c r="D262" s="46"/>
      <c r="E262" s="39" t="s">
        <v>681</v>
      </c>
      <c r="F262" s="46"/>
      <c r="G262" s="46"/>
      <c r="H262" s="46"/>
      <c r="I262" s="46"/>
      <c r="J262" s="48"/>
    </row>
    <row r="263" ht="165">
      <c r="A263" s="37" t="s">
        <v>631</v>
      </c>
      <c r="B263" s="45"/>
      <c r="C263" s="46"/>
      <c r="D263" s="46"/>
      <c r="E263" s="49" t="s">
        <v>1009</v>
      </c>
      <c r="F263" s="46"/>
      <c r="G263" s="46"/>
      <c r="H263" s="46"/>
      <c r="I263" s="46"/>
      <c r="J263" s="48"/>
    </row>
    <row r="264" ht="240">
      <c r="A264" s="37" t="s">
        <v>633</v>
      </c>
      <c r="B264" s="50"/>
      <c r="C264" s="51"/>
      <c r="D264" s="51"/>
      <c r="E264" s="39" t="s">
        <v>683</v>
      </c>
      <c r="F264" s="51"/>
      <c r="G264" s="51"/>
      <c r="H264" s="51"/>
      <c r="I264" s="51"/>
      <c r="J264" s="52"/>
    </row>
  </sheetData>
  <sheetProtection sheet="1" objects="1" scenarios="1" spinCount="100000" saltValue="GXEwNIznL51UBKeaKc74Q5usPrH2SnEimhl5GVag3aNuGtSS3LMnDOns8ynA0PMs10K+p42NCGEik2/P1mI81w==" hashValue="sr1IcoM974rpzQNzahufI+dr+qR+szdmUoeeE/o5q3V+6qGnZI6fT+/R/1AIYf0/6tcr2gQ+o5lMgJp7bBqkN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1010</v>
      </c>
      <c r="I3" s="25">
        <f>SUMIFS(I9:I106,A9:A106,"SD")</f>
        <v>0</v>
      </c>
      <c r="J3" s="19"/>
      <c r="O3">
        <v>0</v>
      </c>
      <c r="P3">
        <v>2</v>
      </c>
    </row>
    <row r="4">
      <c r="A4" s="3" t="s">
        <v>607</v>
      </c>
      <c r="B4" s="20" t="s">
        <v>608</v>
      </c>
      <c r="C4" s="21" t="s">
        <v>11</v>
      </c>
      <c r="D4" s="22"/>
      <c r="E4" s="23" t="s">
        <v>12</v>
      </c>
      <c r="F4" s="17"/>
      <c r="G4" s="17"/>
      <c r="H4" s="17"/>
      <c r="I4" s="17"/>
      <c r="J4" s="19"/>
      <c r="O4">
        <v>0.12</v>
      </c>
      <c r="P4">
        <v>2</v>
      </c>
    </row>
    <row r="5" ht="30">
      <c r="A5" s="3" t="s">
        <v>609</v>
      </c>
      <c r="B5" s="20" t="s">
        <v>610</v>
      </c>
      <c r="C5" s="21" t="s">
        <v>1010</v>
      </c>
      <c r="D5" s="22"/>
      <c r="E5" s="23" t="s">
        <v>20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SUMIFS(I10:I18,A10:A18,"P")</f>
        <v>0</v>
      </c>
      <c r="J9" s="36"/>
    </row>
    <row r="10">
      <c r="A10" s="37" t="s">
        <v>625</v>
      </c>
      <c r="B10" s="37">
        <v>1</v>
      </c>
      <c r="C10" s="38" t="s">
        <v>695</v>
      </c>
      <c r="D10" s="37" t="s">
        <v>627</v>
      </c>
      <c r="E10" s="39" t="s">
        <v>696</v>
      </c>
      <c r="F10" s="40" t="s">
        <v>697</v>
      </c>
      <c r="G10" s="41">
        <v>1</v>
      </c>
      <c r="H10" s="42">
        <v>0</v>
      </c>
      <c r="I10" s="43">
        <f>ROUND(G10*H10,P4)</f>
        <v>0</v>
      </c>
      <c r="J10" s="37"/>
      <c r="O10" s="44">
        <f>I10*0</f>
        <v>0</v>
      </c>
      <c r="P10">
        <v>1</v>
      </c>
    </row>
    <row r="11">
      <c r="A11" s="37" t="s">
        <v>630</v>
      </c>
      <c r="B11" s="45"/>
      <c r="C11" s="46"/>
      <c r="D11" s="46"/>
      <c r="E11" s="39" t="s">
        <v>1012</v>
      </c>
      <c r="F11" s="46"/>
      <c r="G11" s="46"/>
      <c r="H11" s="46"/>
      <c r="I11" s="46"/>
      <c r="J11" s="48"/>
    </row>
    <row r="12" ht="60">
      <c r="A12" s="37" t="s">
        <v>633</v>
      </c>
      <c r="B12" s="45"/>
      <c r="C12" s="46"/>
      <c r="D12" s="46"/>
      <c r="E12" s="39" t="s">
        <v>700</v>
      </c>
      <c r="F12" s="46"/>
      <c r="G12" s="46"/>
      <c r="H12" s="46"/>
      <c r="I12" s="46"/>
      <c r="J12" s="48"/>
    </row>
    <row r="13">
      <c r="A13" s="37" t="s">
        <v>625</v>
      </c>
      <c r="B13" s="37">
        <v>2</v>
      </c>
      <c r="C13" s="38" t="s">
        <v>701</v>
      </c>
      <c r="D13" s="37" t="s">
        <v>627</v>
      </c>
      <c r="E13" s="39" t="s">
        <v>702</v>
      </c>
      <c r="F13" s="40" t="s">
        <v>697</v>
      </c>
      <c r="G13" s="41">
        <v>1</v>
      </c>
      <c r="H13" s="42">
        <v>0</v>
      </c>
      <c r="I13" s="43">
        <f>ROUND(G13*H13,P4)</f>
        <v>0</v>
      </c>
      <c r="J13" s="37"/>
      <c r="O13" s="44">
        <f>I13*0</f>
        <v>0</v>
      </c>
      <c r="P13">
        <v>1</v>
      </c>
    </row>
    <row r="14" ht="60">
      <c r="A14" s="37" t="s">
        <v>630</v>
      </c>
      <c r="B14" s="45"/>
      <c r="C14" s="46"/>
      <c r="D14" s="46"/>
      <c r="E14" s="39" t="s">
        <v>1013</v>
      </c>
      <c r="F14" s="46"/>
      <c r="G14" s="46"/>
      <c r="H14" s="46"/>
      <c r="I14" s="46"/>
      <c r="J14" s="48"/>
    </row>
    <row r="15" ht="60">
      <c r="A15" s="37" t="s">
        <v>633</v>
      </c>
      <c r="B15" s="45"/>
      <c r="C15" s="46"/>
      <c r="D15" s="46"/>
      <c r="E15" s="39" t="s">
        <v>700</v>
      </c>
      <c r="F15" s="46"/>
      <c r="G15" s="46"/>
      <c r="H15" s="46"/>
      <c r="I15" s="46"/>
      <c r="J15" s="48"/>
    </row>
    <row r="16">
      <c r="A16" s="37" t="s">
        <v>625</v>
      </c>
      <c r="B16" s="37">
        <v>3</v>
      </c>
      <c r="C16" s="38" t="s">
        <v>704</v>
      </c>
      <c r="D16" s="37" t="s">
        <v>627</v>
      </c>
      <c r="E16" s="39" t="s">
        <v>705</v>
      </c>
      <c r="F16" s="40" t="s">
        <v>697</v>
      </c>
      <c r="G16" s="41">
        <v>1</v>
      </c>
      <c r="H16" s="42">
        <v>0</v>
      </c>
      <c r="I16" s="43">
        <f>ROUND(G16*H16,P4)</f>
        <v>0</v>
      </c>
      <c r="J16" s="37"/>
      <c r="O16" s="44">
        <f>I16*0</f>
        <v>0</v>
      </c>
      <c r="P16">
        <v>1</v>
      </c>
    </row>
    <row r="17">
      <c r="A17" s="37" t="s">
        <v>630</v>
      </c>
      <c r="B17" s="45"/>
      <c r="C17" s="46"/>
      <c r="D17" s="46"/>
      <c r="E17" s="39" t="s">
        <v>1014</v>
      </c>
      <c r="F17" s="46"/>
      <c r="G17" s="46"/>
      <c r="H17" s="46"/>
      <c r="I17" s="46"/>
      <c r="J17" s="48"/>
    </row>
    <row r="18" ht="60">
      <c r="A18" s="37" t="s">
        <v>633</v>
      </c>
      <c r="B18" s="45"/>
      <c r="C18" s="46"/>
      <c r="D18" s="46"/>
      <c r="E18" s="39" t="s">
        <v>700</v>
      </c>
      <c r="F18" s="46"/>
      <c r="G18" s="46"/>
      <c r="H18" s="46"/>
      <c r="I18" s="46"/>
      <c r="J18" s="48"/>
    </row>
    <row r="19">
      <c r="A19" s="31" t="s">
        <v>622</v>
      </c>
      <c r="B19" s="32"/>
      <c r="C19" s="33" t="s">
        <v>707</v>
      </c>
      <c r="D19" s="34"/>
      <c r="E19" s="31" t="s">
        <v>1015</v>
      </c>
      <c r="F19" s="34"/>
      <c r="G19" s="34"/>
      <c r="H19" s="34"/>
      <c r="I19" s="35">
        <f>SUMIFS(I20:I37,A20:A37,"P")</f>
        <v>0</v>
      </c>
      <c r="J19" s="36"/>
    </row>
    <row r="20" ht="45">
      <c r="A20" s="37" t="s">
        <v>625</v>
      </c>
      <c r="B20" s="37">
        <v>4</v>
      </c>
      <c r="C20" s="38" t="s">
        <v>709</v>
      </c>
      <c r="D20" s="37" t="s">
        <v>710</v>
      </c>
      <c r="E20" s="39" t="s">
        <v>711</v>
      </c>
      <c r="F20" s="40" t="s">
        <v>673</v>
      </c>
      <c r="G20" s="41">
        <v>3834.0749999999998</v>
      </c>
      <c r="H20" s="42">
        <v>0</v>
      </c>
      <c r="I20" s="43">
        <f>ROUND(G20*H20,P4)</f>
        <v>0</v>
      </c>
      <c r="J20" s="37"/>
      <c r="O20" s="44">
        <f>I20*0.21</f>
        <v>0</v>
      </c>
      <c r="P20">
        <v>3</v>
      </c>
    </row>
    <row r="21">
      <c r="A21" s="37" t="s">
        <v>630</v>
      </c>
      <c r="B21" s="45"/>
      <c r="C21" s="46"/>
      <c r="D21" s="46"/>
      <c r="E21" s="39" t="s">
        <v>681</v>
      </c>
      <c r="F21" s="46"/>
      <c r="G21" s="46"/>
      <c r="H21" s="46"/>
      <c r="I21" s="46"/>
      <c r="J21" s="48"/>
    </row>
    <row r="22" ht="135">
      <c r="A22" s="37" t="s">
        <v>633</v>
      </c>
      <c r="B22" s="45"/>
      <c r="C22" s="46"/>
      <c r="D22" s="46"/>
      <c r="E22" s="39" t="s">
        <v>1016</v>
      </c>
      <c r="F22" s="46"/>
      <c r="G22" s="46"/>
      <c r="H22" s="46"/>
      <c r="I22" s="46"/>
      <c r="J22" s="48"/>
    </row>
    <row r="23" ht="45">
      <c r="A23" s="37" t="s">
        <v>625</v>
      </c>
      <c r="B23" s="37">
        <v>5</v>
      </c>
      <c r="C23" s="38" t="s">
        <v>714</v>
      </c>
      <c r="D23" s="37" t="s">
        <v>715</v>
      </c>
      <c r="E23" s="39" t="s">
        <v>716</v>
      </c>
      <c r="F23" s="40" t="s">
        <v>673</v>
      </c>
      <c r="G23" s="41">
        <v>238.08000000000001</v>
      </c>
      <c r="H23" s="42">
        <v>0</v>
      </c>
      <c r="I23" s="43">
        <f>ROUND(G23*H23,P4)</f>
        <v>0</v>
      </c>
      <c r="J23" s="37"/>
      <c r="O23" s="44">
        <f>I23*0.21</f>
        <v>0</v>
      </c>
      <c r="P23">
        <v>3</v>
      </c>
    </row>
    <row r="24">
      <c r="A24" s="37" t="s">
        <v>630</v>
      </c>
      <c r="B24" s="45"/>
      <c r="C24" s="46"/>
      <c r="D24" s="46"/>
      <c r="E24" s="39" t="s">
        <v>681</v>
      </c>
      <c r="F24" s="46"/>
      <c r="G24" s="46"/>
      <c r="H24" s="46"/>
      <c r="I24" s="46"/>
      <c r="J24" s="48"/>
    </row>
    <row r="25" ht="135">
      <c r="A25" s="37" t="s">
        <v>633</v>
      </c>
      <c r="B25" s="45"/>
      <c r="C25" s="46"/>
      <c r="D25" s="46"/>
      <c r="E25" s="39" t="s">
        <v>1017</v>
      </c>
      <c r="F25" s="46"/>
      <c r="G25" s="46"/>
      <c r="H25" s="46"/>
      <c r="I25" s="46"/>
      <c r="J25" s="48"/>
    </row>
    <row r="26" ht="45">
      <c r="A26" s="37" t="s">
        <v>625</v>
      </c>
      <c r="B26" s="37">
        <v>6</v>
      </c>
      <c r="C26" s="38" t="s">
        <v>718</v>
      </c>
      <c r="D26" s="37" t="s">
        <v>719</v>
      </c>
      <c r="E26" s="39" t="s">
        <v>720</v>
      </c>
      <c r="F26" s="40" t="s">
        <v>673</v>
      </c>
      <c r="G26" s="41">
        <v>2.2210000000000001</v>
      </c>
      <c r="H26" s="42">
        <v>0</v>
      </c>
      <c r="I26" s="43">
        <f>ROUND(G26*H26,P4)</f>
        <v>0</v>
      </c>
      <c r="J26" s="37"/>
      <c r="O26" s="44">
        <f>I26*0.21</f>
        <v>0</v>
      </c>
      <c r="P26">
        <v>3</v>
      </c>
    </row>
    <row r="27">
      <c r="A27" s="37" t="s">
        <v>630</v>
      </c>
      <c r="B27" s="45"/>
      <c r="C27" s="46"/>
      <c r="D27" s="46"/>
      <c r="E27" s="39" t="s">
        <v>681</v>
      </c>
      <c r="F27" s="46"/>
      <c r="G27" s="46"/>
      <c r="H27" s="46"/>
      <c r="I27" s="46"/>
      <c r="J27" s="48"/>
    </row>
    <row r="28" ht="135">
      <c r="A28" s="37" t="s">
        <v>633</v>
      </c>
      <c r="B28" s="45"/>
      <c r="C28" s="46"/>
      <c r="D28" s="46"/>
      <c r="E28" s="39" t="s">
        <v>1017</v>
      </c>
      <c r="F28" s="46"/>
      <c r="G28" s="46"/>
      <c r="H28" s="46"/>
      <c r="I28" s="46"/>
      <c r="J28" s="48"/>
    </row>
    <row r="29" ht="45">
      <c r="A29" s="37" t="s">
        <v>625</v>
      </c>
      <c r="B29" s="37">
        <v>7</v>
      </c>
      <c r="C29" s="38" t="s">
        <v>722</v>
      </c>
      <c r="D29" s="37" t="s">
        <v>723</v>
      </c>
      <c r="E29" s="39" t="s">
        <v>724</v>
      </c>
      <c r="F29" s="40" t="s">
        <v>673</v>
      </c>
      <c r="G29" s="41">
        <v>4.0220000000000002</v>
      </c>
      <c r="H29" s="42">
        <v>0</v>
      </c>
      <c r="I29" s="43">
        <f>ROUND(G29*H29,P4)</f>
        <v>0</v>
      </c>
      <c r="J29" s="37"/>
      <c r="O29" s="44">
        <f>I29*0.21</f>
        <v>0</v>
      </c>
      <c r="P29">
        <v>3</v>
      </c>
    </row>
    <row r="30">
      <c r="A30" s="37" t="s">
        <v>630</v>
      </c>
      <c r="B30" s="45"/>
      <c r="C30" s="46"/>
      <c r="D30" s="46"/>
      <c r="E30" s="39" t="s">
        <v>681</v>
      </c>
      <c r="F30" s="46"/>
      <c r="G30" s="46"/>
      <c r="H30" s="46"/>
      <c r="I30" s="46"/>
      <c r="J30" s="48"/>
    </row>
    <row r="31" ht="135">
      <c r="A31" s="37" t="s">
        <v>633</v>
      </c>
      <c r="B31" s="45"/>
      <c r="C31" s="46"/>
      <c r="D31" s="46"/>
      <c r="E31" s="39" t="s">
        <v>1017</v>
      </c>
      <c r="F31" s="46"/>
      <c r="G31" s="46"/>
      <c r="H31" s="46"/>
      <c r="I31" s="46"/>
      <c r="J31" s="48"/>
    </row>
    <row r="32" ht="45">
      <c r="A32" s="37" t="s">
        <v>625</v>
      </c>
      <c r="B32" s="37">
        <v>8</v>
      </c>
      <c r="C32" s="38" t="s">
        <v>726</v>
      </c>
      <c r="D32" s="37" t="s">
        <v>727</v>
      </c>
      <c r="E32" s="39" t="s">
        <v>728</v>
      </c>
      <c r="F32" s="40" t="s">
        <v>673</v>
      </c>
      <c r="G32" s="41">
        <v>5.1299999999999999</v>
      </c>
      <c r="H32" s="42">
        <v>0</v>
      </c>
      <c r="I32" s="43">
        <f>ROUND(G32*H32,P4)</f>
        <v>0</v>
      </c>
      <c r="J32" s="37"/>
      <c r="O32" s="44">
        <f>I32*0.21</f>
        <v>0</v>
      </c>
      <c r="P32">
        <v>3</v>
      </c>
    </row>
    <row r="33">
      <c r="A33" s="37" t="s">
        <v>630</v>
      </c>
      <c r="B33" s="45"/>
      <c r="C33" s="46"/>
      <c r="D33" s="46"/>
      <c r="E33" s="39" t="s">
        <v>681</v>
      </c>
      <c r="F33" s="46"/>
      <c r="G33" s="46"/>
      <c r="H33" s="46"/>
      <c r="I33" s="46"/>
      <c r="J33" s="48"/>
    </row>
    <row r="34" ht="135">
      <c r="A34" s="37" t="s">
        <v>633</v>
      </c>
      <c r="B34" s="45"/>
      <c r="C34" s="46"/>
      <c r="D34" s="46"/>
      <c r="E34" s="39" t="s">
        <v>1017</v>
      </c>
      <c r="F34" s="46"/>
      <c r="G34" s="46"/>
      <c r="H34" s="46"/>
      <c r="I34" s="46"/>
      <c r="J34" s="48"/>
    </row>
    <row r="35" ht="30">
      <c r="A35" s="37" t="s">
        <v>625</v>
      </c>
      <c r="B35" s="37">
        <v>9</v>
      </c>
      <c r="C35" s="38" t="s">
        <v>688</v>
      </c>
      <c r="D35" s="37" t="s">
        <v>689</v>
      </c>
      <c r="E35" s="39" t="s">
        <v>690</v>
      </c>
      <c r="F35" s="40" t="s">
        <v>673</v>
      </c>
      <c r="G35" s="41">
        <v>282.26999999999998</v>
      </c>
      <c r="H35" s="42">
        <v>0</v>
      </c>
      <c r="I35" s="43">
        <f>ROUND(G35*H35,P4)</f>
        <v>0</v>
      </c>
      <c r="J35" s="37"/>
      <c r="O35" s="44">
        <f>I35*0</f>
        <v>0</v>
      </c>
      <c r="P35">
        <v>1</v>
      </c>
    </row>
    <row r="36">
      <c r="A36" s="37" t="s">
        <v>630</v>
      </c>
      <c r="B36" s="45"/>
      <c r="C36" s="46"/>
      <c r="D36" s="46"/>
      <c r="E36" s="39" t="s">
        <v>681</v>
      </c>
      <c r="F36" s="46"/>
      <c r="G36" s="46"/>
      <c r="H36" s="46"/>
      <c r="I36" s="46"/>
      <c r="J36" s="48"/>
    </row>
    <row r="37" ht="135">
      <c r="A37" s="37" t="s">
        <v>633</v>
      </c>
      <c r="B37" s="45"/>
      <c r="C37" s="46"/>
      <c r="D37" s="46"/>
      <c r="E37" s="39" t="s">
        <v>1018</v>
      </c>
      <c r="F37" s="46"/>
      <c r="G37" s="46"/>
      <c r="H37" s="46"/>
      <c r="I37" s="46"/>
      <c r="J37" s="48"/>
    </row>
    <row r="38">
      <c r="A38" s="31" t="s">
        <v>622</v>
      </c>
      <c r="B38" s="32"/>
      <c r="C38" s="33" t="s">
        <v>731</v>
      </c>
      <c r="D38" s="34"/>
      <c r="E38" s="31" t="s">
        <v>1019</v>
      </c>
      <c r="F38" s="34"/>
      <c r="G38" s="34"/>
      <c r="H38" s="34"/>
      <c r="I38" s="35">
        <f>SUMIFS(I39:I62,A39:A62,"P")</f>
        <v>0</v>
      </c>
      <c r="J38" s="36"/>
    </row>
    <row r="39">
      <c r="A39" s="37" t="s">
        <v>625</v>
      </c>
      <c r="B39" s="37">
        <v>10</v>
      </c>
      <c r="C39" s="38" t="s">
        <v>733</v>
      </c>
      <c r="D39" s="37" t="s">
        <v>627</v>
      </c>
      <c r="E39" s="39" t="s">
        <v>734</v>
      </c>
      <c r="F39" s="40" t="s">
        <v>629</v>
      </c>
      <c r="G39" s="41">
        <v>29824.272000000001</v>
      </c>
      <c r="H39" s="42">
        <v>0</v>
      </c>
      <c r="I39" s="43">
        <f>ROUND(G39*H39,P4)</f>
        <v>0</v>
      </c>
      <c r="J39" s="37"/>
      <c r="O39" s="44">
        <f>I39*0</f>
        <v>0</v>
      </c>
      <c r="P39">
        <v>1</v>
      </c>
    </row>
    <row r="40">
      <c r="A40" s="37" t="s">
        <v>630</v>
      </c>
      <c r="B40" s="45"/>
      <c r="C40" s="46"/>
      <c r="D40" s="46"/>
      <c r="E40" s="47" t="s">
        <v>627</v>
      </c>
      <c r="F40" s="46"/>
      <c r="G40" s="46"/>
      <c r="H40" s="46"/>
      <c r="I40" s="46"/>
      <c r="J40" s="48"/>
    </row>
    <row r="41" ht="135">
      <c r="A41" s="37" t="s">
        <v>633</v>
      </c>
      <c r="B41" s="45"/>
      <c r="C41" s="46"/>
      <c r="D41" s="46"/>
      <c r="E41" s="39" t="s">
        <v>1020</v>
      </c>
      <c r="F41" s="46"/>
      <c r="G41" s="46"/>
      <c r="H41" s="46"/>
      <c r="I41" s="46"/>
      <c r="J41" s="48"/>
    </row>
    <row r="42">
      <c r="A42" s="37" t="s">
        <v>625</v>
      </c>
      <c r="B42" s="37">
        <v>11</v>
      </c>
      <c r="C42" s="38" t="s">
        <v>844</v>
      </c>
      <c r="D42" s="37" t="s">
        <v>627</v>
      </c>
      <c r="E42" s="39" t="s">
        <v>845</v>
      </c>
      <c r="F42" s="40" t="s">
        <v>629</v>
      </c>
      <c r="G42" s="41">
        <v>5112.1000000000004</v>
      </c>
      <c r="H42" s="42">
        <v>0</v>
      </c>
      <c r="I42" s="43">
        <f>ROUND(G42*H42,P4)</f>
        <v>0</v>
      </c>
      <c r="J42" s="37"/>
      <c r="O42" s="44">
        <f>I42*0</f>
        <v>0</v>
      </c>
      <c r="P42">
        <v>1</v>
      </c>
    </row>
    <row r="43">
      <c r="A43" s="37" t="s">
        <v>630</v>
      </c>
      <c r="B43" s="45"/>
      <c r="C43" s="46"/>
      <c r="D43" s="46"/>
      <c r="E43" s="47" t="s">
        <v>627</v>
      </c>
      <c r="F43" s="46"/>
      <c r="G43" s="46"/>
      <c r="H43" s="46"/>
      <c r="I43" s="46"/>
      <c r="J43" s="48"/>
    </row>
    <row r="44" ht="135">
      <c r="A44" s="37" t="s">
        <v>633</v>
      </c>
      <c r="B44" s="45"/>
      <c r="C44" s="46"/>
      <c r="D44" s="46"/>
      <c r="E44" s="39" t="s">
        <v>1020</v>
      </c>
      <c r="F44" s="46"/>
      <c r="G44" s="46"/>
      <c r="H44" s="46"/>
      <c r="I44" s="46"/>
      <c r="J44" s="48"/>
    </row>
    <row r="45">
      <c r="A45" s="37" t="s">
        <v>625</v>
      </c>
      <c r="B45" s="37">
        <v>12</v>
      </c>
      <c r="C45" s="38" t="s">
        <v>738</v>
      </c>
      <c r="D45" s="37" t="s">
        <v>627</v>
      </c>
      <c r="E45" s="39" t="s">
        <v>739</v>
      </c>
      <c r="F45" s="40" t="s">
        <v>629</v>
      </c>
      <c r="G45" s="41">
        <v>1482.8810000000001</v>
      </c>
      <c r="H45" s="42">
        <v>0</v>
      </c>
      <c r="I45" s="43">
        <f>ROUND(G45*H45,P4)</f>
        <v>0</v>
      </c>
      <c r="J45" s="37"/>
      <c r="O45" s="44">
        <f>I45*0</f>
        <v>0</v>
      </c>
      <c r="P45">
        <v>1</v>
      </c>
    </row>
    <row r="46">
      <c r="A46" s="37" t="s">
        <v>630</v>
      </c>
      <c r="B46" s="45"/>
      <c r="C46" s="46"/>
      <c r="D46" s="46"/>
      <c r="E46" s="39" t="s">
        <v>1021</v>
      </c>
      <c r="F46" s="46"/>
      <c r="G46" s="46"/>
      <c r="H46" s="46"/>
      <c r="I46" s="46"/>
      <c r="J46" s="48"/>
    </row>
    <row r="47" ht="135">
      <c r="A47" s="37" t="s">
        <v>633</v>
      </c>
      <c r="B47" s="45"/>
      <c r="C47" s="46"/>
      <c r="D47" s="46"/>
      <c r="E47" s="39" t="s">
        <v>1022</v>
      </c>
      <c r="F47" s="46"/>
      <c r="G47" s="46"/>
      <c r="H47" s="46"/>
      <c r="I47" s="46"/>
      <c r="J47" s="48"/>
    </row>
    <row r="48" ht="30">
      <c r="A48" s="37" t="s">
        <v>625</v>
      </c>
      <c r="B48" s="37">
        <v>13</v>
      </c>
      <c r="C48" s="38" t="s">
        <v>848</v>
      </c>
      <c r="D48" s="37" t="s">
        <v>627</v>
      </c>
      <c r="E48" s="39" t="s">
        <v>849</v>
      </c>
      <c r="F48" s="40" t="s">
        <v>744</v>
      </c>
      <c r="G48" s="41">
        <v>14828.806</v>
      </c>
      <c r="H48" s="42">
        <v>0</v>
      </c>
      <c r="I48" s="43">
        <f>ROUND(G48*H48,P4)</f>
        <v>0</v>
      </c>
      <c r="J48" s="37"/>
      <c r="O48" s="44">
        <f>I48*0.21</f>
        <v>0</v>
      </c>
      <c r="P48">
        <v>3</v>
      </c>
    </row>
    <row r="49">
      <c r="A49" s="37" t="s">
        <v>630</v>
      </c>
      <c r="B49" s="45"/>
      <c r="C49" s="46"/>
      <c r="D49" s="46"/>
      <c r="E49" s="47" t="s">
        <v>627</v>
      </c>
      <c r="F49" s="46"/>
      <c r="G49" s="46"/>
      <c r="H49" s="46"/>
      <c r="I49" s="46"/>
      <c r="J49" s="48"/>
    </row>
    <row r="50" ht="409.5">
      <c r="A50" s="37" t="s">
        <v>633</v>
      </c>
      <c r="B50" s="45"/>
      <c r="C50" s="46"/>
      <c r="D50" s="46"/>
      <c r="E50" s="39" t="s">
        <v>1023</v>
      </c>
      <c r="F50" s="46"/>
      <c r="G50" s="46"/>
      <c r="H50" s="46"/>
      <c r="I50" s="46"/>
      <c r="J50" s="48"/>
    </row>
    <row r="51" ht="30">
      <c r="A51" s="37" t="s">
        <v>625</v>
      </c>
      <c r="B51" s="37">
        <v>14</v>
      </c>
      <c r="C51" s="38" t="s">
        <v>758</v>
      </c>
      <c r="D51" s="37" t="s">
        <v>627</v>
      </c>
      <c r="E51" s="39" t="s">
        <v>759</v>
      </c>
      <c r="F51" s="40" t="s">
        <v>744</v>
      </c>
      <c r="G51" s="41">
        <v>14828.806</v>
      </c>
      <c r="H51" s="42">
        <v>0</v>
      </c>
      <c r="I51" s="43">
        <f>ROUND(G51*H51,P4)</f>
        <v>0</v>
      </c>
      <c r="J51" s="37"/>
      <c r="O51" s="44">
        <f>I51*0</f>
        <v>0</v>
      </c>
      <c r="P51">
        <v>1</v>
      </c>
    </row>
    <row r="52">
      <c r="A52" s="37" t="s">
        <v>630</v>
      </c>
      <c r="B52" s="45"/>
      <c r="C52" s="46"/>
      <c r="D52" s="46"/>
      <c r="E52" s="47" t="s">
        <v>627</v>
      </c>
      <c r="F52" s="46"/>
      <c r="G52" s="46"/>
      <c r="H52" s="46"/>
      <c r="I52" s="46"/>
      <c r="J52" s="48"/>
    </row>
    <row r="53" ht="360">
      <c r="A53" s="37" t="s">
        <v>633</v>
      </c>
      <c r="B53" s="45"/>
      <c r="C53" s="46"/>
      <c r="D53" s="46"/>
      <c r="E53" s="39" t="s">
        <v>1024</v>
      </c>
      <c r="F53" s="46"/>
      <c r="G53" s="46"/>
      <c r="H53" s="46"/>
      <c r="I53" s="46"/>
      <c r="J53" s="48"/>
    </row>
    <row r="54">
      <c r="A54" s="37" t="s">
        <v>625</v>
      </c>
      <c r="B54" s="37">
        <v>15</v>
      </c>
      <c r="C54" s="38" t="s">
        <v>763</v>
      </c>
      <c r="D54" s="37" t="s">
        <v>627</v>
      </c>
      <c r="E54" s="39" t="s">
        <v>764</v>
      </c>
      <c r="F54" s="40" t="s">
        <v>639</v>
      </c>
      <c r="G54" s="41">
        <v>402</v>
      </c>
      <c r="H54" s="42">
        <v>0</v>
      </c>
      <c r="I54" s="43">
        <f>ROUND(G54*H54,P4)</f>
        <v>0</v>
      </c>
      <c r="J54" s="37"/>
      <c r="O54" s="44">
        <f>I54*0</f>
        <v>0</v>
      </c>
      <c r="P54">
        <v>1</v>
      </c>
    </row>
    <row r="55">
      <c r="A55" s="37" t="s">
        <v>630</v>
      </c>
      <c r="B55" s="45"/>
      <c r="C55" s="46"/>
      <c r="D55" s="46"/>
      <c r="E55" s="47" t="s">
        <v>627</v>
      </c>
      <c r="F55" s="46"/>
      <c r="G55" s="46"/>
      <c r="H55" s="46"/>
      <c r="I55" s="46"/>
      <c r="J55" s="48"/>
    </row>
    <row r="56" ht="390">
      <c r="A56" s="37" t="s">
        <v>633</v>
      </c>
      <c r="B56" s="45"/>
      <c r="C56" s="46"/>
      <c r="D56" s="46"/>
      <c r="E56" s="39" t="s">
        <v>1025</v>
      </c>
      <c r="F56" s="46"/>
      <c r="G56" s="46"/>
      <c r="H56" s="46"/>
      <c r="I56" s="46"/>
      <c r="J56" s="48"/>
    </row>
    <row r="57">
      <c r="A57" s="37" t="s">
        <v>625</v>
      </c>
      <c r="B57" s="37">
        <v>16</v>
      </c>
      <c r="C57" s="38" t="s">
        <v>768</v>
      </c>
      <c r="D57" s="37" t="s">
        <v>627</v>
      </c>
      <c r="E57" s="39" t="s">
        <v>769</v>
      </c>
      <c r="F57" s="40" t="s">
        <v>744</v>
      </c>
      <c r="G57" s="41">
        <v>14828.806</v>
      </c>
      <c r="H57" s="42">
        <v>0</v>
      </c>
      <c r="I57" s="43">
        <f>ROUND(G57*H57,P4)</f>
        <v>0</v>
      </c>
      <c r="J57" s="37"/>
      <c r="O57" s="44">
        <f>I57*0</f>
        <v>0</v>
      </c>
      <c r="P57">
        <v>1</v>
      </c>
    </row>
    <row r="58">
      <c r="A58" s="37" t="s">
        <v>630</v>
      </c>
      <c r="B58" s="45"/>
      <c r="C58" s="46"/>
      <c r="D58" s="46"/>
      <c r="E58" s="47" t="s">
        <v>627</v>
      </c>
      <c r="F58" s="46"/>
      <c r="G58" s="46"/>
      <c r="H58" s="46"/>
      <c r="I58" s="46"/>
      <c r="J58" s="48"/>
    </row>
    <row r="59" ht="240">
      <c r="A59" s="37" t="s">
        <v>633</v>
      </c>
      <c r="B59" s="45"/>
      <c r="C59" s="46"/>
      <c r="D59" s="46"/>
      <c r="E59" s="39" t="s">
        <v>1026</v>
      </c>
      <c r="F59" s="46"/>
      <c r="G59" s="46"/>
      <c r="H59" s="46"/>
      <c r="I59" s="46"/>
      <c r="J59" s="48"/>
    </row>
    <row r="60">
      <c r="A60" s="37" t="s">
        <v>625</v>
      </c>
      <c r="B60" s="37">
        <v>17</v>
      </c>
      <c r="C60" s="38" t="s">
        <v>778</v>
      </c>
      <c r="D60" s="37" t="s">
        <v>627</v>
      </c>
      <c r="E60" s="39" t="s">
        <v>779</v>
      </c>
      <c r="F60" s="40" t="s">
        <v>744</v>
      </c>
      <c r="G60" s="41">
        <v>14828.806</v>
      </c>
      <c r="H60" s="42">
        <v>0</v>
      </c>
      <c r="I60" s="43">
        <f>ROUND(G60*H60,P4)</f>
        <v>0</v>
      </c>
      <c r="J60" s="37"/>
      <c r="O60" s="44">
        <f>I60*0</f>
        <v>0</v>
      </c>
      <c r="P60">
        <v>1</v>
      </c>
    </row>
    <row r="61">
      <c r="A61" s="37" t="s">
        <v>630</v>
      </c>
      <c r="B61" s="45"/>
      <c r="C61" s="46"/>
      <c r="D61" s="46"/>
      <c r="E61" s="47" t="s">
        <v>627</v>
      </c>
      <c r="F61" s="46"/>
      <c r="G61" s="46"/>
      <c r="H61" s="46"/>
      <c r="I61" s="46"/>
      <c r="J61" s="48"/>
    </row>
    <row r="62" ht="165">
      <c r="A62" s="37" t="s">
        <v>633</v>
      </c>
      <c r="B62" s="45"/>
      <c r="C62" s="46"/>
      <c r="D62" s="46"/>
      <c r="E62" s="39" t="s">
        <v>1027</v>
      </c>
      <c r="F62" s="46"/>
      <c r="G62" s="46"/>
      <c r="H62" s="46"/>
      <c r="I62" s="46"/>
      <c r="J62" s="48"/>
    </row>
    <row r="63">
      <c r="A63" s="31" t="s">
        <v>622</v>
      </c>
      <c r="B63" s="32"/>
      <c r="C63" s="33" t="s">
        <v>787</v>
      </c>
      <c r="D63" s="34"/>
      <c r="E63" s="31" t="s">
        <v>1028</v>
      </c>
      <c r="F63" s="34"/>
      <c r="G63" s="34"/>
      <c r="H63" s="34"/>
      <c r="I63" s="35">
        <f>SUMIFS(I64:I69,A64:A69,"P")</f>
        <v>0</v>
      </c>
      <c r="J63" s="36"/>
    </row>
    <row r="64">
      <c r="A64" s="37" t="s">
        <v>625</v>
      </c>
      <c r="B64" s="37">
        <v>18</v>
      </c>
      <c r="C64" s="38" t="s">
        <v>924</v>
      </c>
      <c r="D64" s="37" t="s">
        <v>627</v>
      </c>
      <c r="E64" s="39" t="s">
        <v>925</v>
      </c>
      <c r="F64" s="40" t="s">
        <v>744</v>
      </c>
      <c r="G64" s="41">
        <v>14828.806</v>
      </c>
      <c r="H64" s="42">
        <v>0</v>
      </c>
      <c r="I64" s="43">
        <f>ROUND(G64*H64,P4)</f>
        <v>0</v>
      </c>
      <c r="J64" s="37"/>
      <c r="O64" s="44">
        <f>I64*0</f>
        <v>0</v>
      </c>
      <c r="P64">
        <v>1</v>
      </c>
    </row>
    <row r="65">
      <c r="A65" s="37" t="s">
        <v>630</v>
      </c>
      <c r="B65" s="45"/>
      <c r="C65" s="46"/>
      <c r="D65" s="46"/>
      <c r="E65" s="47" t="s">
        <v>627</v>
      </c>
      <c r="F65" s="46"/>
      <c r="G65" s="46"/>
      <c r="H65" s="46"/>
      <c r="I65" s="46"/>
      <c r="J65" s="48"/>
    </row>
    <row r="66" ht="135">
      <c r="A66" s="37" t="s">
        <v>633</v>
      </c>
      <c r="B66" s="45"/>
      <c r="C66" s="46"/>
      <c r="D66" s="46"/>
      <c r="E66" s="39" t="s">
        <v>1029</v>
      </c>
      <c r="F66" s="46"/>
      <c r="G66" s="46"/>
      <c r="H66" s="46"/>
      <c r="I66" s="46"/>
      <c r="J66" s="48"/>
    </row>
    <row r="67">
      <c r="A67" s="37" t="s">
        <v>625</v>
      </c>
      <c r="B67" s="37">
        <v>19</v>
      </c>
      <c r="C67" s="38" t="s">
        <v>789</v>
      </c>
      <c r="D67" s="37" t="s">
        <v>627</v>
      </c>
      <c r="E67" s="39" t="s">
        <v>790</v>
      </c>
      <c r="F67" s="40" t="s">
        <v>639</v>
      </c>
      <c r="G67" s="41">
        <v>3</v>
      </c>
      <c r="H67" s="42">
        <v>0</v>
      </c>
      <c r="I67" s="43">
        <f>ROUND(G67*H67,P4)</f>
        <v>0</v>
      </c>
      <c r="J67" s="37"/>
      <c r="O67" s="44">
        <f>I67*0</f>
        <v>0</v>
      </c>
      <c r="P67">
        <v>1</v>
      </c>
    </row>
    <row r="68" ht="30">
      <c r="A68" s="37" t="s">
        <v>630</v>
      </c>
      <c r="B68" s="45"/>
      <c r="C68" s="46"/>
      <c r="D68" s="46"/>
      <c r="E68" s="39" t="s">
        <v>1030</v>
      </c>
      <c r="F68" s="46"/>
      <c r="G68" s="46"/>
      <c r="H68" s="46"/>
      <c r="I68" s="46"/>
      <c r="J68" s="48"/>
    </row>
    <row r="69" ht="225">
      <c r="A69" s="37" t="s">
        <v>633</v>
      </c>
      <c r="B69" s="45"/>
      <c r="C69" s="46"/>
      <c r="D69" s="46"/>
      <c r="E69" s="39" t="s">
        <v>1031</v>
      </c>
      <c r="F69" s="46"/>
      <c r="G69" s="46"/>
      <c r="H69" s="46"/>
      <c r="I69" s="46"/>
      <c r="J69" s="48"/>
    </row>
    <row r="70">
      <c r="A70" s="31" t="s">
        <v>622</v>
      </c>
      <c r="B70" s="32"/>
      <c r="C70" s="33" t="s">
        <v>794</v>
      </c>
      <c r="D70" s="34"/>
      <c r="E70" s="31" t="s">
        <v>1032</v>
      </c>
      <c r="F70" s="34"/>
      <c r="G70" s="34"/>
      <c r="H70" s="34"/>
      <c r="I70" s="35">
        <f>SUMIFS(I71:I106,A71:A106,"P")</f>
        <v>0</v>
      </c>
      <c r="J70" s="36"/>
    </row>
    <row r="71" ht="30">
      <c r="A71" s="37" t="s">
        <v>625</v>
      </c>
      <c r="B71" s="37">
        <v>20</v>
      </c>
      <c r="C71" s="38" t="s">
        <v>796</v>
      </c>
      <c r="D71" s="37" t="s">
        <v>627</v>
      </c>
      <c r="E71" s="39" t="s">
        <v>797</v>
      </c>
      <c r="F71" s="40" t="s">
        <v>744</v>
      </c>
      <c r="G71" s="41">
        <v>110.40000000000001</v>
      </c>
      <c r="H71" s="42">
        <v>0</v>
      </c>
      <c r="I71" s="43">
        <f>ROUND(G71*H71,P4)</f>
        <v>0</v>
      </c>
      <c r="J71" s="37"/>
      <c r="O71" s="44">
        <f>I71*0</f>
        <v>0</v>
      </c>
      <c r="P71">
        <v>1</v>
      </c>
    </row>
    <row r="72">
      <c r="A72" s="37" t="s">
        <v>630</v>
      </c>
      <c r="B72" s="45"/>
      <c r="C72" s="46"/>
      <c r="D72" s="46"/>
      <c r="E72" s="39" t="s">
        <v>1033</v>
      </c>
      <c r="F72" s="46"/>
      <c r="G72" s="46"/>
      <c r="H72" s="46"/>
      <c r="I72" s="46"/>
      <c r="J72" s="48"/>
    </row>
    <row r="73" ht="195">
      <c r="A73" s="37" t="s">
        <v>633</v>
      </c>
      <c r="B73" s="45"/>
      <c r="C73" s="46"/>
      <c r="D73" s="46"/>
      <c r="E73" s="39" t="s">
        <v>1034</v>
      </c>
      <c r="F73" s="46"/>
      <c r="G73" s="46"/>
      <c r="H73" s="46"/>
      <c r="I73" s="46"/>
      <c r="J73" s="48"/>
    </row>
    <row r="74">
      <c r="A74" s="37" t="s">
        <v>625</v>
      </c>
      <c r="B74" s="37">
        <v>21</v>
      </c>
      <c r="C74" s="38" t="s">
        <v>954</v>
      </c>
      <c r="D74" s="37" t="s">
        <v>627</v>
      </c>
      <c r="E74" s="39" t="s">
        <v>955</v>
      </c>
      <c r="F74" s="40" t="s">
        <v>639</v>
      </c>
      <c r="G74" s="41">
        <v>266</v>
      </c>
      <c r="H74" s="42">
        <v>0</v>
      </c>
      <c r="I74" s="43">
        <f>ROUND(G74*H74,P4)</f>
        <v>0</v>
      </c>
      <c r="J74" s="37"/>
      <c r="O74" s="44">
        <f>I74*0.21</f>
        <v>0</v>
      </c>
      <c r="P74">
        <v>3</v>
      </c>
    </row>
    <row r="75">
      <c r="A75" s="37" t="s">
        <v>630</v>
      </c>
      <c r="B75" s="45"/>
      <c r="C75" s="46"/>
      <c r="D75" s="46"/>
      <c r="E75" s="47" t="s">
        <v>627</v>
      </c>
      <c r="F75" s="46"/>
      <c r="G75" s="46"/>
      <c r="H75" s="46"/>
      <c r="I75" s="46"/>
      <c r="J75" s="48"/>
    </row>
    <row r="76" ht="225">
      <c r="A76" s="37" t="s">
        <v>633</v>
      </c>
      <c r="B76" s="45"/>
      <c r="C76" s="46"/>
      <c r="D76" s="46"/>
      <c r="E76" s="39" t="s">
        <v>1035</v>
      </c>
      <c r="F76" s="46"/>
      <c r="G76" s="46"/>
      <c r="H76" s="46"/>
      <c r="I76" s="46"/>
      <c r="J76" s="48"/>
    </row>
    <row r="77">
      <c r="A77" s="37" t="s">
        <v>625</v>
      </c>
      <c r="B77" s="37">
        <v>22</v>
      </c>
      <c r="C77" s="38" t="s">
        <v>806</v>
      </c>
      <c r="D77" s="37" t="s">
        <v>627</v>
      </c>
      <c r="E77" s="39" t="s">
        <v>807</v>
      </c>
      <c r="F77" s="40" t="s">
        <v>629</v>
      </c>
      <c r="G77" s="41">
        <v>14606</v>
      </c>
      <c r="H77" s="42">
        <v>0</v>
      </c>
      <c r="I77" s="43">
        <f>ROUND(G77*H77,P4)</f>
        <v>0</v>
      </c>
      <c r="J77" s="37"/>
      <c r="O77" s="44">
        <f>I77*0</f>
        <v>0</v>
      </c>
      <c r="P77">
        <v>1</v>
      </c>
    </row>
    <row r="78">
      <c r="A78" s="37" t="s">
        <v>630</v>
      </c>
      <c r="B78" s="45"/>
      <c r="C78" s="46"/>
      <c r="D78" s="46"/>
      <c r="E78" s="47" t="s">
        <v>627</v>
      </c>
      <c r="F78" s="46"/>
      <c r="G78" s="46"/>
      <c r="H78" s="46"/>
      <c r="I78" s="46"/>
      <c r="J78" s="48"/>
    </row>
    <row r="79" ht="210">
      <c r="A79" s="37" t="s">
        <v>633</v>
      </c>
      <c r="B79" s="45"/>
      <c r="C79" s="46"/>
      <c r="D79" s="46"/>
      <c r="E79" s="39" t="s">
        <v>1036</v>
      </c>
      <c r="F79" s="46"/>
      <c r="G79" s="46"/>
      <c r="H79" s="46"/>
      <c r="I79" s="46"/>
      <c r="J79" s="48"/>
    </row>
    <row r="80" ht="30">
      <c r="A80" s="37" t="s">
        <v>625</v>
      </c>
      <c r="B80" s="37">
        <v>23</v>
      </c>
      <c r="C80" s="38" t="s">
        <v>1037</v>
      </c>
      <c r="D80" s="37" t="s">
        <v>627</v>
      </c>
      <c r="E80" s="39" t="s">
        <v>1038</v>
      </c>
      <c r="F80" s="40" t="s">
        <v>965</v>
      </c>
      <c r="G80" s="41">
        <v>36515</v>
      </c>
      <c r="H80" s="42">
        <v>0</v>
      </c>
      <c r="I80" s="43">
        <f>ROUND(G80*H80,P4)</f>
        <v>0</v>
      </c>
      <c r="J80" s="37"/>
      <c r="O80" s="44">
        <f>I80*0</f>
        <v>0</v>
      </c>
      <c r="P80">
        <v>1</v>
      </c>
    </row>
    <row r="81">
      <c r="A81" s="37" t="s">
        <v>630</v>
      </c>
      <c r="B81" s="45"/>
      <c r="C81" s="46"/>
      <c r="D81" s="46"/>
      <c r="E81" s="47" t="s">
        <v>627</v>
      </c>
      <c r="F81" s="46"/>
      <c r="G81" s="46"/>
      <c r="H81" s="46"/>
      <c r="I81" s="46"/>
      <c r="J81" s="48"/>
    </row>
    <row r="82" ht="195">
      <c r="A82" s="37" t="s">
        <v>633</v>
      </c>
      <c r="B82" s="45"/>
      <c r="C82" s="46"/>
      <c r="D82" s="46"/>
      <c r="E82" s="39" t="s">
        <v>1039</v>
      </c>
      <c r="F82" s="46"/>
      <c r="G82" s="46"/>
      <c r="H82" s="46"/>
      <c r="I82" s="46"/>
      <c r="J82" s="48"/>
    </row>
    <row r="83" ht="30">
      <c r="A83" s="37" t="s">
        <v>625</v>
      </c>
      <c r="B83" s="37">
        <v>24</v>
      </c>
      <c r="C83" s="38" t="s">
        <v>963</v>
      </c>
      <c r="D83" s="37" t="s">
        <v>627</v>
      </c>
      <c r="E83" s="39" t="s">
        <v>964</v>
      </c>
      <c r="F83" s="40" t="s">
        <v>965</v>
      </c>
      <c r="G83" s="41">
        <v>255605</v>
      </c>
      <c r="H83" s="42">
        <v>0</v>
      </c>
      <c r="I83" s="43">
        <f>ROUND(G83*H83,P4)</f>
        <v>0</v>
      </c>
      <c r="J83" s="37"/>
      <c r="O83" s="44">
        <f>I83*0</f>
        <v>0</v>
      </c>
      <c r="P83">
        <v>1</v>
      </c>
    </row>
    <row r="84">
      <c r="A84" s="37" t="s">
        <v>630</v>
      </c>
      <c r="B84" s="45"/>
      <c r="C84" s="46"/>
      <c r="D84" s="46"/>
      <c r="E84" s="47" t="s">
        <v>627</v>
      </c>
      <c r="F84" s="46"/>
      <c r="G84" s="46"/>
      <c r="H84" s="46"/>
      <c r="I84" s="46"/>
      <c r="J84" s="48"/>
    </row>
    <row r="85" ht="195">
      <c r="A85" s="37" t="s">
        <v>633</v>
      </c>
      <c r="B85" s="45"/>
      <c r="C85" s="46"/>
      <c r="D85" s="46"/>
      <c r="E85" s="39" t="s">
        <v>1039</v>
      </c>
      <c r="F85" s="46"/>
      <c r="G85" s="46"/>
      <c r="H85" s="46"/>
      <c r="I85" s="46"/>
      <c r="J85" s="48"/>
    </row>
    <row r="86" ht="30">
      <c r="A86" s="37" t="s">
        <v>625</v>
      </c>
      <c r="B86" s="37">
        <v>25</v>
      </c>
      <c r="C86" s="38" t="s">
        <v>968</v>
      </c>
      <c r="D86" s="37" t="s">
        <v>627</v>
      </c>
      <c r="E86" s="39" t="s">
        <v>969</v>
      </c>
      <c r="F86" s="40" t="s">
        <v>965</v>
      </c>
      <c r="G86" s="41">
        <v>292120</v>
      </c>
      <c r="H86" s="42">
        <v>0</v>
      </c>
      <c r="I86" s="43">
        <f>ROUND(G86*H86,P4)</f>
        <v>0</v>
      </c>
      <c r="J86" s="37"/>
      <c r="O86" s="44">
        <f>I86*0</f>
        <v>0</v>
      </c>
      <c r="P86">
        <v>1</v>
      </c>
    </row>
    <row r="87">
      <c r="A87" s="37" t="s">
        <v>630</v>
      </c>
      <c r="B87" s="45"/>
      <c r="C87" s="46"/>
      <c r="D87" s="46"/>
      <c r="E87" s="47" t="s">
        <v>627</v>
      </c>
      <c r="F87" s="46"/>
      <c r="G87" s="46"/>
      <c r="H87" s="46"/>
      <c r="I87" s="46"/>
      <c r="J87" s="48"/>
    </row>
    <row r="88" ht="195">
      <c r="A88" s="37" t="s">
        <v>633</v>
      </c>
      <c r="B88" s="45"/>
      <c r="C88" s="46"/>
      <c r="D88" s="46"/>
      <c r="E88" s="39" t="s">
        <v>1039</v>
      </c>
      <c r="F88" s="46"/>
      <c r="G88" s="46"/>
      <c r="H88" s="46"/>
      <c r="I88" s="46"/>
      <c r="J88" s="48"/>
    </row>
    <row r="89" ht="30">
      <c r="A89" s="37" t="s">
        <v>625</v>
      </c>
      <c r="B89" s="37">
        <v>26</v>
      </c>
      <c r="C89" s="38" t="s">
        <v>811</v>
      </c>
      <c r="D89" s="37" t="s">
        <v>627</v>
      </c>
      <c r="E89" s="39" t="s">
        <v>812</v>
      </c>
      <c r="F89" s="40" t="s">
        <v>744</v>
      </c>
      <c r="G89" s="41">
        <v>7409.808</v>
      </c>
      <c r="H89" s="42">
        <v>0</v>
      </c>
      <c r="I89" s="43">
        <f>ROUND(G89*H89,P4)</f>
        <v>0</v>
      </c>
      <c r="J89" s="37"/>
      <c r="O89" s="44">
        <f>I89*0</f>
        <v>0</v>
      </c>
      <c r="P89">
        <v>1</v>
      </c>
    </row>
    <row r="90">
      <c r="A90" s="37" t="s">
        <v>630</v>
      </c>
      <c r="B90" s="45"/>
      <c r="C90" s="46"/>
      <c r="D90" s="46"/>
      <c r="E90" s="47" t="s">
        <v>627</v>
      </c>
      <c r="F90" s="46"/>
      <c r="G90" s="46"/>
      <c r="H90" s="46"/>
      <c r="I90" s="46"/>
      <c r="J90" s="48"/>
    </row>
    <row r="91" ht="270">
      <c r="A91" s="37" t="s">
        <v>633</v>
      </c>
      <c r="B91" s="45"/>
      <c r="C91" s="46"/>
      <c r="D91" s="46"/>
      <c r="E91" s="39" t="s">
        <v>1040</v>
      </c>
      <c r="F91" s="46"/>
      <c r="G91" s="46"/>
      <c r="H91" s="46"/>
      <c r="I91" s="46"/>
      <c r="J91" s="48"/>
    </row>
    <row r="92" ht="30">
      <c r="A92" s="37" t="s">
        <v>625</v>
      </c>
      <c r="B92" s="37">
        <v>27</v>
      </c>
      <c r="C92" s="38" t="s">
        <v>1041</v>
      </c>
      <c r="D92" s="37" t="s">
        <v>627</v>
      </c>
      <c r="E92" s="39" t="s">
        <v>1042</v>
      </c>
      <c r="F92" s="40" t="s">
        <v>1043</v>
      </c>
      <c r="G92" s="41">
        <v>303447.20000000001</v>
      </c>
      <c r="H92" s="42">
        <v>0</v>
      </c>
      <c r="I92" s="43">
        <f>ROUND(G92*H92,P4)</f>
        <v>0</v>
      </c>
      <c r="J92" s="37"/>
      <c r="O92" s="44">
        <f>I92*0</f>
        <v>0</v>
      </c>
      <c r="P92">
        <v>1</v>
      </c>
    </row>
    <row r="93">
      <c r="A93" s="37" t="s">
        <v>630</v>
      </c>
      <c r="B93" s="45"/>
      <c r="C93" s="46"/>
      <c r="D93" s="46"/>
      <c r="E93" s="39" t="s">
        <v>1044</v>
      </c>
      <c r="F93" s="46"/>
      <c r="G93" s="46"/>
      <c r="H93" s="46"/>
      <c r="I93" s="46"/>
      <c r="J93" s="48"/>
    </row>
    <row r="94" ht="180">
      <c r="A94" s="37" t="s">
        <v>633</v>
      </c>
      <c r="B94" s="45"/>
      <c r="C94" s="46"/>
      <c r="D94" s="46"/>
      <c r="E94" s="39" t="s">
        <v>1045</v>
      </c>
      <c r="F94" s="46"/>
      <c r="G94" s="46"/>
      <c r="H94" s="46"/>
      <c r="I94" s="46"/>
      <c r="J94" s="48"/>
    </row>
    <row r="95" ht="45">
      <c r="A95" s="37" t="s">
        <v>625</v>
      </c>
      <c r="B95" s="37">
        <v>28</v>
      </c>
      <c r="C95" s="38" t="s">
        <v>1046</v>
      </c>
      <c r="D95" s="37" t="s">
        <v>627</v>
      </c>
      <c r="E95" s="39" t="s">
        <v>1047</v>
      </c>
      <c r="F95" s="40" t="s">
        <v>1043</v>
      </c>
      <c r="G95" s="41">
        <v>10584.4</v>
      </c>
      <c r="H95" s="42">
        <v>0</v>
      </c>
      <c r="I95" s="43">
        <f>ROUND(G95*H95,P4)</f>
        <v>0</v>
      </c>
      <c r="J95" s="37"/>
      <c r="O95" s="44">
        <f>I95*0</f>
        <v>0</v>
      </c>
      <c r="P95">
        <v>1</v>
      </c>
    </row>
    <row r="96">
      <c r="A96" s="37" t="s">
        <v>630</v>
      </c>
      <c r="B96" s="45"/>
      <c r="C96" s="46"/>
      <c r="D96" s="46"/>
      <c r="E96" s="47" t="s">
        <v>627</v>
      </c>
      <c r="F96" s="46"/>
      <c r="G96" s="46"/>
      <c r="H96" s="46"/>
      <c r="I96" s="46"/>
      <c r="J96" s="48"/>
    </row>
    <row r="97" ht="150">
      <c r="A97" s="37" t="s">
        <v>633</v>
      </c>
      <c r="B97" s="45"/>
      <c r="C97" s="46"/>
      <c r="D97" s="46"/>
      <c r="E97" s="39" t="s">
        <v>1048</v>
      </c>
      <c r="F97" s="46"/>
      <c r="G97" s="46"/>
      <c r="H97" s="46"/>
      <c r="I97" s="46"/>
      <c r="J97" s="48"/>
    </row>
    <row r="98">
      <c r="A98" s="37" t="s">
        <v>625</v>
      </c>
      <c r="B98" s="37">
        <v>29</v>
      </c>
      <c r="C98" s="38" t="s">
        <v>1049</v>
      </c>
      <c r="D98" s="37" t="s">
        <v>627</v>
      </c>
      <c r="E98" s="39" t="s">
        <v>1050</v>
      </c>
      <c r="F98" s="40" t="s">
        <v>639</v>
      </c>
      <c r="G98" s="41">
        <v>125</v>
      </c>
      <c r="H98" s="42">
        <v>0</v>
      </c>
      <c r="I98" s="43">
        <f>ROUND(G98*H98,P4)</f>
        <v>0</v>
      </c>
      <c r="J98" s="37"/>
      <c r="O98" s="44">
        <f>I98*0</f>
        <v>0</v>
      </c>
      <c r="P98">
        <v>1</v>
      </c>
    </row>
    <row r="99">
      <c r="A99" s="37" t="s">
        <v>630</v>
      </c>
      <c r="B99" s="45"/>
      <c r="C99" s="46"/>
      <c r="D99" s="46"/>
      <c r="E99" s="47" t="s">
        <v>627</v>
      </c>
      <c r="F99" s="46"/>
      <c r="G99" s="46"/>
      <c r="H99" s="46"/>
      <c r="I99" s="46"/>
      <c r="J99" s="48"/>
    </row>
    <row r="100" ht="210">
      <c r="A100" s="37" t="s">
        <v>633</v>
      </c>
      <c r="B100" s="45"/>
      <c r="C100" s="46"/>
      <c r="D100" s="46"/>
      <c r="E100" s="39" t="s">
        <v>1051</v>
      </c>
      <c r="F100" s="46"/>
      <c r="G100" s="46"/>
      <c r="H100" s="46"/>
      <c r="I100" s="46"/>
      <c r="J100" s="48"/>
    </row>
    <row r="101" ht="30">
      <c r="A101" s="37" t="s">
        <v>625</v>
      </c>
      <c r="B101" s="37">
        <v>30</v>
      </c>
      <c r="C101" s="38" t="s">
        <v>1052</v>
      </c>
      <c r="D101" s="37" t="s">
        <v>627</v>
      </c>
      <c r="E101" s="39" t="s">
        <v>1053</v>
      </c>
      <c r="F101" s="40" t="s">
        <v>1043</v>
      </c>
      <c r="G101" s="41">
        <v>50</v>
      </c>
      <c r="H101" s="42">
        <v>0</v>
      </c>
      <c r="I101" s="43">
        <f>ROUND(G101*H101,P4)</f>
        <v>0</v>
      </c>
      <c r="J101" s="37"/>
      <c r="O101" s="44">
        <f>I101*0</f>
        <v>0</v>
      </c>
      <c r="P101">
        <v>1</v>
      </c>
    </row>
    <row r="102">
      <c r="A102" s="37" t="s">
        <v>630</v>
      </c>
      <c r="B102" s="45"/>
      <c r="C102" s="46"/>
      <c r="D102" s="46"/>
      <c r="E102" s="47" t="s">
        <v>627</v>
      </c>
      <c r="F102" s="46"/>
      <c r="G102" s="46"/>
      <c r="H102" s="46"/>
      <c r="I102" s="46"/>
      <c r="J102" s="48"/>
    </row>
    <row r="103" ht="210">
      <c r="A103" s="37" t="s">
        <v>633</v>
      </c>
      <c r="B103" s="45"/>
      <c r="C103" s="46"/>
      <c r="D103" s="46"/>
      <c r="E103" s="39" t="s">
        <v>1054</v>
      </c>
      <c r="F103" s="46"/>
      <c r="G103" s="46"/>
      <c r="H103" s="46"/>
      <c r="I103" s="46"/>
      <c r="J103" s="48"/>
    </row>
    <row r="104">
      <c r="A104" s="37" t="s">
        <v>625</v>
      </c>
      <c r="B104" s="37">
        <v>31</v>
      </c>
      <c r="C104" s="38" t="s">
        <v>1055</v>
      </c>
      <c r="D104" s="37" t="s">
        <v>627</v>
      </c>
      <c r="E104" s="39" t="s">
        <v>1056</v>
      </c>
      <c r="F104" s="40" t="s">
        <v>639</v>
      </c>
      <c r="G104" s="41">
        <v>266</v>
      </c>
      <c r="H104" s="42">
        <v>0</v>
      </c>
      <c r="I104" s="43">
        <f>ROUND(G104*H104,P4)</f>
        <v>0</v>
      </c>
      <c r="J104" s="37"/>
      <c r="O104" s="44">
        <f>I104*0</f>
        <v>0</v>
      </c>
      <c r="P104">
        <v>1</v>
      </c>
    </row>
    <row r="105">
      <c r="A105" s="37" t="s">
        <v>630</v>
      </c>
      <c r="B105" s="45"/>
      <c r="C105" s="46"/>
      <c r="D105" s="46"/>
      <c r="E105" s="47" t="s">
        <v>627</v>
      </c>
      <c r="F105" s="46"/>
      <c r="G105" s="46"/>
      <c r="H105" s="46"/>
      <c r="I105" s="46"/>
      <c r="J105" s="48"/>
    </row>
    <row r="106" ht="225">
      <c r="A106" s="37" t="s">
        <v>633</v>
      </c>
      <c r="B106" s="50"/>
      <c r="C106" s="51"/>
      <c r="D106" s="51"/>
      <c r="E106" s="39" t="s">
        <v>1035</v>
      </c>
      <c r="F106" s="51"/>
      <c r="G106" s="51"/>
      <c r="H106" s="51"/>
      <c r="I106" s="51"/>
      <c r="J106" s="52"/>
    </row>
  </sheetData>
  <sheetProtection sheet="1" objects="1" scenarios="1" spinCount="100000" saltValue="a8mG5wERSUjtSmORcknJ2DmM/KxoKjUwjKYc+sERAzHnIyrCwdKXmoi8tvM9tDvfuB8I2xNmln8q2KkyH+aMfw==" hashValue="7wyxRCVIaZGSEf+m7XlfNQOA8fjg1ZefcDRfWrt1zZKSL3tutDC5oS9KjwCYpTE3aa9OrLrotkJPClsWZ83Rj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1057</v>
      </c>
      <c r="I3" s="25">
        <f>SUMIFS(I9:I157,A9:A157,"SD")</f>
        <v>0</v>
      </c>
      <c r="J3" s="19"/>
      <c r="O3">
        <v>0</v>
      </c>
      <c r="P3">
        <v>2</v>
      </c>
    </row>
    <row r="4">
      <c r="A4" s="3" t="s">
        <v>607</v>
      </c>
      <c r="B4" s="20" t="s">
        <v>608</v>
      </c>
      <c r="C4" s="21" t="s">
        <v>11</v>
      </c>
      <c r="D4" s="22"/>
      <c r="E4" s="23" t="s">
        <v>12</v>
      </c>
      <c r="F4" s="17"/>
      <c r="G4" s="17"/>
      <c r="H4" s="17"/>
      <c r="I4" s="17"/>
      <c r="J4" s="19"/>
      <c r="O4">
        <v>0.12</v>
      </c>
      <c r="P4">
        <v>2</v>
      </c>
    </row>
    <row r="5">
      <c r="A5" s="3" t="s">
        <v>609</v>
      </c>
      <c r="B5" s="20" t="s">
        <v>610</v>
      </c>
      <c r="C5" s="21" t="s">
        <v>1057</v>
      </c>
      <c r="D5" s="22"/>
      <c r="E5" s="23" t="s">
        <v>22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SUMIFS(I10:I36,A10:A36,"P")</f>
        <v>0</v>
      </c>
      <c r="J9" s="36"/>
    </row>
    <row r="10">
      <c r="A10" s="37" t="s">
        <v>625</v>
      </c>
      <c r="B10" s="37">
        <v>1</v>
      </c>
      <c r="C10" s="38" t="s">
        <v>695</v>
      </c>
      <c r="D10" s="37" t="s">
        <v>627</v>
      </c>
      <c r="E10" s="39" t="s">
        <v>696</v>
      </c>
      <c r="F10" s="40" t="s">
        <v>697</v>
      </c>
      <c r="G10" s="41">
        <v>1</v>
      </c>
      <c r="H10" s="42">
        <v>0</v>
      </c>
      <c r="I10" s="43">
        <f>ROUND(G10*H10,P4)</f>
        <v>0</v>
      </c>
      <c r="J10" s="37"/>
      <c r="O10" s="44">
        <f>I10*0</f>
        <v>0</v>
      </c>
      <c r="P10">
        <v>1</v>
      </c>
    </row>
    <row r="11">
      <c r="A11" s="37" t="s">
        <v>630</v>
      </c>
      <c r="B11" s="45"/>
      <c r="C11" s="46"/>
      <c r="D11" s="46"/>
      <c r="E11" s="47" t="s">
        <v>627</v>
      </c>
      <c r="F11" s="46"/>
      <c r="G11" s="46"/>
      <c r="H11" s="46"/>
      <c r="I11" s="46"/>
      <c r="J11" s="48"/>
    </row>
    <row r="12" ht="60">
      <c r="A12" s="37" t="s">
        <v>633</v>
      </c>
      <c r="B12" s="45"/>
      <c r="C12" s="46"/>
      <c r="D12" s="46"/>
      <c r="E12" s="39" t="s">
        <v>700</v>
      </c>
      <c r="F12" s="46"/>
      <c r="G12" s="46"/>
      <c r="H12" s="46"/>
      <c r="I12" s="46"/>
      <c r="J12" s="48"/>
    </row>
    <row r="13">
      <c r="A13" s="37" t="s">
        <v>625</v>
      </c>
      <c r="B13" s="37">
        <v>2</v>
      </c>
      <c r="C13" s="38" t="s">
        <v>941</v>
      </c>
      <c r="D13" s="37" t="s">
        <v>627</v>
      </c>
      <c r="E13" s="39" t="s">
        <v>942</v>
      </c>
      <c r="F13" s="40" t="s">
        <v>639</v>
      </c>
      <c r="G13" s="41">
        <v>25</v>
      </c>
      <c r="H13" s="42">
        <v>0</v>
      </c>
      <c r="I13" s="43">
        <f>ROUND(G13*H13,P4)</f>
        <v>0</v>
      </c>
      <c r="J13" s="37"/>
      <c r="O13" s="44">
        <f>I13*0</f>
        <v>0</v>
      </c>
      <c r="P13">
        <v>1</v>
      </c>
    </row>
    <row r="14">
      <c r="A14" s="37" t="s">
        <v>630</v>
      </c>
      <c r="B14" s="45"/>
      <c r="C14" s="46"/>
      <c r="D14" s="46"/>
      <c r="E14" s="47" t="s">
        <v>627</v>
      </c>
      <c r="F14" s="46"/>
      <c r="G14" s="46"/>
      <c r="H14" s="46"/>
      <c r="I14" s="46"/>
      <c r="J14" s="48"/>
    </row>
    <row r="15" ht="60">
      <c r="A15" s="37" t="s">
        <v>633</v>
      </c>
      <c r="B15" s="45"/>
      <c r="C15" s="46"/>
      <c r="D15" s="46"/>
      <c r="E15" s="39" t="s">
        <v>700</v>
      </c>
      <c r="F15" s="46"/>
      <c r="G15" s="46"/>
      <c r="H15" s="46"/>
      <c r="I15" s="46"/>
      <c r="J15" s="48"/>
    </row>
    <row r="16" ht="45">
      <c r="A16" s="37" t="s">
        <v>625</v>
      </c>
      <c r="B16" s="37">
        <v>3</v>
      </c>
      <c r="C16" s="38" t="s">
        <v>714</v>
      </c>
      <c r="D16" s="37" t="s">
        <v>715</v>
      </c>
      <c r="E16" s="39" t="s">
        <v>1058</v>
      </c>
      <c r="F16" s="40" t="s">
        <v>673</v>
      </c>
      <c r="G16" s="41">
        <v>211.01499999999999</v>
      </c>
      <c r="H16" s="42">
        <v>0</v>
      </c>
      <c r="I16" s="43">
        <f>ROUND(G16*H16,P4)</f>
        <v>0</v>
      </c>
      <c r="J16" s="37"/>
      <c r="O16" s="44">
        <f>I16*0</f>
        <v>0</v>
      </c>
      <c r="P16">
        <v>1</v>
      </c>
    </row>
    <row r="17">
      <c r="A17" s="37" t="s">
        <v>630</v>
      </c>
      <c r="B17" s="45"/>
      <c r="C17" s="46"/>
      <c r="D17" s="46"/>
      <c r="E17" s="39" t="s">
        <v>681</v>
      </c>
      <c r="F17" s="46"/>
      <c r="G17" s="46"/>
      <c r="H17" s="46"/>
      <c r="I17" s="46"/>
      <c r="J17" s="48"/>
    </row>
    <row r="18" ht="150">
      <c r="A18" s="37" t="s">
        <v>633</v>
      </c>
      <c r="B18" s="45"/>
      <c r="C18" s="46"/>
      <c r="D18" s="46"/>
      <c r="E18" s="39" t="s">
        <v>1059</v>
      </c>
      <c r="F18" s="46"/>
      <c r="G18" s="46"/>
      <c r="H18" s="46"/>
      <c r="I18" s="46"/>
      <c r="J18" s="48"/>
    </row>
    <row r="19" ht="45">
      <c r="A19" s="37" t="s">
        <v>625</v>
      </c>
      <c r="B19" s="37">
        <v>4</v>
      </c>
      <c r="C19" s="38" t="s">
        <v>1000</v>
      </c>
      <c r="D19" s="37" t="s">
        <v>1001</v>
      </c>
      <c r="E19" s="39" t="s">
        <v>1060</v>
      </c>
      <c r="F19" s="40" t="s">
        <v>673</v>
      </c>
      <c r="G19" s="41">
        <v>288</v>
      </c>
      <c r="H19" s="42">
        <v>0</v>
      </c>
      <c r="I19" s="43">
        <f>ROUND(G19*H19,P4)</f>
        <v>0</v>
      </c>
      <c r="J19" s="37"/>
      <c r="O19" s="44">
        <f>I19*0</f>
        <v>0</v>
      </c>
      <c r="P19">
        <v>1</v>
      </c>
    </row>
    <row r="20">
      <c r="A20" s="37" t="s">
        <v>630</v>
      </c>
      <c r="B20" s="45"/>
      <c r="C20" s="46"/>
      <c r="D20" s="46"/>
      <c r="E20" s="39" t="s">
        <v>681</v>
      </c>
      <c r="F20" s="46"/>
      <c r="G20" s="46"/>
      <c r="H20" s="46"/>
      <c r="I20" s="46"/>
      <c r="J20" s="48"/>
    </row>
    <row r="21" ht="150">
      <c r="A21" s="37" t="s">
        <v>633</v>
      </c>
      <c r="B21" s="45"/>
      <c r="C21" s="46"/>
      <c r="D21" s="46"/>
      <c r="E21" s="39" t="s">
        <v>1061</v>
      </c>
      <c r="F21" s="46"/>
      <c r="G21" s="46"/>
      <c r="H21" s="46"/>
      <c r="I21" s="46"/>
      <c r="J21" s="48"/>
    </row>
    <row r="22" ht="45">
      <c r="A22" s="37" t="s">
        <v>625</v>
      </c>
      <c r="B22" s="37">
        <v>5</v>
      </c>
      <c r="C22" s="38" t="s">
        <v>726</v>
      </c>
      <c r="D22" s="37" t="s">
        <v>727</v>
      </c>
      <c r="E22" s="39" t="s">
        <v>1062</v>
      </c>
      <c r="F22" s="40" t="s">
        <v>673</v>
      </c>
      <c r="G22" s="41">
        <v>180.90000000000001</v>
      </c>
      <c r="H22" s="42">
        <v>0</v>
      </c>
      <c r="I22" s="43">
        <f>ROUND(G22*H22,P4)</f>
        <v>0</v>
      </c>
      <c r="J22" s="37"/>
      <c r="O22" s="44">
        <f>I22*0</f>
        <v>0</v>
      </c>
      <c r="P22">
        <v>1</v>
      </c>
    </row>
    <row r="23">
      <c r="A23" s="37" t="s">
        <v>630</v>
      </c>
      <c r="B23" s="45"/>
      <c r="C23" s="46"/>
      <c r="D23" s="46"/>
      <c r="E23" s="39" t="s">
        <v>681</v>
      </c>
      <c r="F23" s="46"/>
      <c r="G23" s="46"/>
      <c r="H23" s="46"/>
      <c r="I23" s="46"/>
      <c r="J23" s="48"/>
    </row>
    <row r="24" ht="135">
      <c r="A24" s="37" t="s">
        <v>633</v>
      </c>
      <c r="B24" s="45"/>
      <c r="C24" s="46"/>
      <c r="D24" s="46"/>
      <c r="E24" s="39" t="s">
        <v>1063</v>
      </c>
      <c r="F24" s="46"/>
      <c r="G24" s="46"/>
      <c r="H24" s="46"/>
      <c r="I24" s="46"/>
      <c r="J24" s="48"/>
    </row>
    <row r="25" ht="45">
      <c r="A25" s="37" t="s">
        <v>625</v>
      </c>
      <c r="B25" s="37">
        <v>6</v>
      </c>
      <c r="C25" s="38" t="s">
        <v>1005</v>
      </c>
      <c r="D25" s="37" t="s">
        <v>1006</v>
      </c>
      <c r="E25" s="39" t="s">
        <v>1007</v>
      </c>
      <c r="F25" s="40" t="s">
        <v>673</v>
      </c>
      <c r="G25" s="41">
        <v>37.619</v>
      </c>
      <c r="H25" s="42">
        <v>0</v>
      </c>
      <c r="I25" s="43">
        <f>ROUND(G25*H25,P4)</f>
        <v>0</v>
      </c>
      <c r="J25" s="37"/>
      <c r="O25" s="44">
        <f>I25*0</f>
        <v>0</v>
      </c>
      <c r="P25">
        <v>1</v>
      </c>
    </row>
    <row r="26">
      <c r="A26" s="37" t="s">
        <v>630</v>
      </c>
      <c r="B26" s="45"/>
      <c r="C26" s="46"/>
      <c r="D26" s="46"/>
      <c r="E26" s="39" t="s">
        <v>681</v>
      </c>
      <c r="F26" s="46"/>
      <c r="G26" s="46"/>
      <c r="H26" s="46"/>
      <c r="I26" s="46"/>
      <c r="J26" s="48"/>
    </row>
    <row r="27" ht="135">
      <c r="A27" s="37" t="s">
        <v>633</v>
      </c>
      <c r="B27" s="45"/>
      <c r="C27" s="46"/>
      <c r="D27" s="46"/>
      <c r="E27" s="39" t="s">
        <v>1063</v>
      </c>
      <c r="F27" s="46"/>
      <c r="G27" s="46"/>
      <c r="H27" s="46"/>
      <c r="I27" s="46"/>
      <c r="J27" s="48"/>
    </row>
    <row r="28" ht="30">
      <c r="A28" s="37" t="s">
        <v>625</v>
      </c>
      <c r="B28" s="37">
        <v>7</v>
      </c>
      <c r="C28" s="38" t="s">
        <v>688</v>
      </c>
      <c r="D28" s="37" t="s">
        <v>689</v>
      </c>
      <c r="E28" s="39" t="s">
        <v>690</v>
      </c>
      <c r="F28" s="40" t="s">
        <v>673</v>
      </c>
      <c r="G28" s="41">
        <v>199.01499999999999</v>
      </c>
      <c r="H28" s="42">
        <v>0</v>
      </c>
      <c r="I28" s="43">
        <f>ROUND(G28*H28,P4)</f>
        <v>0</v>
      </c>
      <c r="J28" s="37"/>
      <c r="O28" s="44">
        <f>I28*0</f>
        <v>0</v>
      </c>
      <c r="P28">
        <v>1</v>
      </c>
    </row>
    <row r="29">
      <c r="A29" s="37" t="s">
        <v>630</v>
      </c>
      <c r="B29" s="45"/>
      <c r="C29" s="46"/>
      <c r="D29" s="46"/>
      <c r="E29" s="39" t="s">
        <v>681</v>
      </c>
      <c r="F29" s="46"/>
      <c r="G29" s="46"/>
      <c r="H29" s="46"/>
      <c r="I29" s="46"/>
      <c r="J29" s="48"/>
    </row>
    <row r="30" ht="135">
      <c r="A30" s="37" t="s">
        <v>633</v>
      </c>
      <c r="B30" s="45"/>
      <c r="C30" s="46"/>
      <c r="D30" s="46"/>
      <c r="E30" s="39" t="s">
        <v>1063</v>
      </c>
      <c r="F30" s="46"/>
      <c r="G30" s="46"/>
      <c r="H30" s="46"/>
      <c r="I30" s="46"/>
      <c r="J30" s="48"/>
    </row>
    <row r="31">
      <c r="A31" s="37" t="s">
        <v>625</v>
      </c>
      <c r="B31" s="37">
        <v>8</v>
      </c>
      <c r="C31" s="38" t="s">
        <v>1064</v>
      </c>
      <c r="D31" s="37" t="s">
        <v>627</v>
      </c>
      <c r="E31" s="39" t="s">
        <v>1065</v>
      </c>
      <c r="F31" s="40" t="s">
        <v>639</v>
      </c>
      <c r="G31" s="41">
        <v>226</v>
      </c>
      <c r="H31" s="42">
        <v>0</v>
      </c>
      <c r="I31" s="43">
        <f>ROUND(G31*H31,P4)</f>
        <v>0</v>
      </c>
      <c r="J31" s="37"/>
      <c r="O31" s="44">
        <f>I31*0</f>
        <v>0</v>
      </c>
      <c r="P31">
        <v>1</v>
      </c>
    </row>
    <row r="32">
      <c r="A32" s="37" t="s">
        <v>630</v>
      </c>
      <c r="B32" s="45"/>
      <c r="C32" s="46"/>
      <c r="D32" s="46"/>
      <c r="E32" s="47" t="s">
        <v>627</v>
      </c>
      <c r="F32" s="46"/>
      <c r="G32" s="46"/>
      <c r="H32" s="46"/>
      <c r="I32" s="46"/>
      <c r="J32" s="48"/>
    </row>
    <row r="33" ht="60">
      <c r="A33" s="37" t="s">
        <v>633</v>
      </c>
      <c r="B33" s="45"/>
      <c r="C33" s="46"/>
      <c r="D33" s="46"/>
      <c r="E33" s="39" t="s">
        <v>1066</v>
      </c>
      <c r="F33" s="46"/>
      <c r="G33" s="46"/>
      <c r="H33" s="46"/>
      <c r="I33" s="46"/>
      <c r="J33" s="48"/>
    </row>
    <row r="34" ht="30">
      <c r="A34" s="37" t="s">
        <v>625</v>
      </c>
      <c r="B34" s="37">
        <v>9</v>
      </c>
      <c r="C34" s="38" t="s">
        <v>1064</v>
      </c>
      <c r="D34" s="37" t="s">
        <v>623</v>
      </c>
      <c r="E34" s="39" t="s">
        <v>1067</v>
      </c>
      <c r="F34" s="40" t="s">
        <v>639</v>
      </c>
      <c r="G34" s="41">
        <v>256</v>
      </c>
      <c r="H34" s="42">
        <v>0</v>
      </c>
      <c r="I34" s="43">
        <f>ROUND(G34*H34,P4)</f>
        <v>0</v>
      </c>
      <c r="J34" s="37"/>
      <c r="O34" s="44">
        <f>I34*0</f>
        <v>0</v>
      </c>
      <c r="P34">
        <v>1</v>
      </c>
    </row>
    <row r="35">
      <c r="A35" s="37" t="s">
        <v>630</v>
      </c>
      <c r="B35" s="45"/>
      <c r="C35" s="46"/>
      <c r="D35" s="46"/>
      <c r="E35" s="47" t="s">
        <v>627</v>
      </c>
      <c r="F35" s="46"/>
      <c r="G35" s="46"/>
      <c r="H35" s="46"/>
      <c r="I35" s="46"/>
      <c r="J35" s="48"/>
    </row>
    <row r="36" ht="60">
      <c r="A36" s="37" t="s">
        <v>633</v>
      </c>
      <c r="B36" s="45"/>
      <c r="C36" s="46"/>
      <c r="D36" s="46"/>
      <c r="E36" s="39" t="s">
        <v>1066</v>
      </c>
      <c r="F36" s="46"/>
      <c r="G36" s="46"/>
      <c r="H36" s="46"/>
      <c r="I36" s="46"/>
      <c r="J36" s="48"/>
    </row>
    <row r="37">
      <c r="A37" s="31" t="s">
        <v>622</v>
      </c>
      <c r="B37" s="32"/>
      <c r="C37" s="33" t="s">
        <v>623</v>
      </c>
      <c r="D37" s="34"/>
      <c r="E37" s="31" t="s">
        <v>624</v>
      </c>
      <c r="F37" s="34"/>
      <c r="G37" s="34"/>
      <c r="H37" s="34"/>
      <c r="I37" s="35">
        <f>SUMIFS(I38:I40,A38:A40,"P")</f>
        <v>0</v>
      </c>
      <c r="J37" s="36"/>
    </row>
    <row r="38">
      <c r="A38" s="37" t="s">
        <v>625</v>
      </c>
      <c r="B38" s="37">
        <v>10</v>
      </c>
      <c r="C38" s="38" t="s">
        <v>830</v>
      </c>
      <c r="D38" s="37" t="s">
        <v>627</v>
      </c>
      <c r="E38" s="39" t="s">
        <v>831</v>
      </c>
      <c r="F38" s="40" t="s">
        <v>832</v>
      </c>
      <c r="G38" s="41">
        <v>1404</v>
      </c>
      <c r="H38" s="42">
        <v>0</v>
      </c>
      <c r="I38" s="43">
        <f>ROUND(G38*H38,P4)</f>
        <v>0</v>
      </c>
      <c r="J38" s="37"/>
      <c r="O38" s="44">
        <f>I38*0</f>
        <v>0</v>
      </c>
      <c r="P38">
        <v>1</v>
      </c>
    </row>
    <row r="39">
      <c r="A39" s="37" t="s">
        <v>630</v>
      </c>
      <c r="B39" s="45"/>
      <c r="C39" s="46"/>
      <c r="D39" s="46"/>
      <c r="E39" s="47" t="s">
        <v>627</v>
      </c>
      <c r="F39" s="46"/>
      <c r="G39" s="46"/>
      <c r="H39" s="46"/>
      <c r="I39" s="46"/>
      <c r="J39" s="48"/>
    </row>
    <row r="40" ht="60">
      <c r="A40" s="37" t="s">
        <v>633</v>
      </c>
      <c r="B40" s="45"/>
      <c r="C40" s="46"/>
      <c r="D40" s="46"/>
      <c r="E40" s="39" t="s">
        <v>834</v>
      </c>
      <c r="F40" s="46"/>
      <c r="G40" s="46"/>
      <c r="H40" s="46"/>
      <c r="I40" s="46"/>
      <c r="J40" s="48"/>
    </row>
    <row r="41">
      <c r="A41" s="31" t="s">
        <v>622</v>
      </c>
      <c r="B41" s="32"/>
      <c r="C41" s="33" t="s">
        <v>731</v>
      </c>
      <c r="D41" s="34"/>
      <c r="E41" s="31" t="s">
        <v>1019</v>
      </c>
      <c r="F41" s="34"/>
      <c r="G41" s="34"/>
      <c r="H41" s="34"/>
      <c r="I41" s="35">
        <f>SUMIFS(I42:I116,A42:A116,"P")</f>
        <v>0</v>
      </c>
      <c r="J41" s="36"/>
    </row>
    <row r="42">
      <c r="A42" s="37" t="s">
        <v>625</v>
      </c>
      <c r="B42" s="37">
        <v>11</v>
      </c>
      <c r="C42" s="38" t="s">
        <v>733</v>
      </c>
      <c r="D42" s="37" t="s">
        <v>627</v>
      </c>
      <c r="E42" s="39" t="s">
        <v>734</v>
      </c>
      <c r="F42" s="40" t="s">
        <v>629</v>
      </c>
      <c r="G42" s="41">
        <v>26708.771000000001</v>
      </c>
      <c r="H42" s="42">
        <v>0</v>
      </c>
      <c r="I42" s="43">
        <f>ROUND(G42*H42,P4)</f>
        <v>0</v>
      </c>
      <c r="J42" s="37"/>
      <c r="O42" s="44">
        <f>I42*0</f>
        <v>0</v>
      </c>
      <c r="P42">
        <v>1</v>
      </c>
    </row>
    <row r="43">
      <c r="A43" s="37" t="s">
        <v>630</v>
      </c>
      <c r="B43" s="45"/>
      <c r="C43" s="46"/>
      <c r="D43" s="46"/>
      <c r="E43" s="47" t="s">
        <v>627</v>
      </c>
      <c r="F43" s="46"/>
      <c r="G43" s="46"/>
      <c r="H43" s="46"/>
      <c r="I43" s="46"/>
      <c r="J43" s="48"/>
    </row>
    <row r="44" ht="105">
      <c r="A44" s="37" t="s">
        <v>633</v>
      </c>
      <c r="B44" s="45"/>
      <c r="C44" s="46"/>
      <c r="D44" s="46"/>
      <c r="E44" s="39" t="s">
        <v>737</v>
      </c>
      <c r="F44" s="46"/>
      <c r="G44" s="46"/>
      <c r="H44" s="46"/>
      <c r="I44" s="46"/>
      <c r="J44" s="48"/>
    </row>
    <row r="45">
      <c r="A45" s="37" t="s">
        <v>625</v>
      </c>
      <c r="B45" s="37">
        <v>12</v>
      </c>
      <c r="C45" s="38" t="s">
        <v>844</v>
      </c>
      <c r="D45" s="37" t="s">
        <v>627</v>
      </c>
      <c r="E45" s="39" t="s">
        <v>845</v>
      </c>
      <c r="F45" s="40" t="s">
        <v>629</v>
      </c>
      <c r="G45" s="41">
        <v>2804.4879999999998</v>
      </c>
      <c r="H45" s="42">
        <v>0</v>
      </c>
      <c r="I45" s="43">
        <f>ROUND(G45*H45,P4)</f>
        <v>0</v>
      </c>
      <c r="J45" s="37"/>
      <c r="O45" s="44">
        <f>I45*0</f>
        <v>0</v>
      </c>
      <c r="P45">
        <v>1</v>
      </c>
    </row>
    <row r="46">
      <c r="A46" s="37" t="s">
        <v>630</v>
      </c>
      <c r="B46" s="45"/>
      <c r="C46" s="46"/>
      <c r="D46" s="46"/>
      <c r="E46" s="47" t="s">
        <v>627</v>
      </c>
      <c r="F46" s="46"/>
      <c r="G46" s="46"/>
      <c r="H46" s="46"/>
      <c r="I46" s="46"/>
      <c r="J46" s="48"/>
    </row>
    <row r="47" ht="105">
      <c r="A47" s="37" t="s">
        <v>633</v>
      </c>
      <c r="B47" s="45"/>
      <c r="C47" s="46"/>
      <c r="D47" s="46"/>
      <c r="E47" s="39" t="s">
        <v>737</v>
      </c>
      <c r="F47" s="46"/>
      <c r="G47" s="46"/>
      <c r="H47" s="46"/>
      <c r="I47" s="46"/>
      <c r="J47" s="48"/>
    </row>
    <row r="48" ht="30">
      <c r="A48" s="37" t="s">
        <v>625</v>
      </c>
      <c r="B48" s="37">
        <v>13</v>
      </c>
      <c r="C48" s="38" t="s">
        <v>848</v>
      </c>
      <c r="D48" s="37" t="s">
        <v>627</v>
      </c>
      <c r="E48" s="39" t="s">
        <v>849</v>
      </c>
      <c r="F48" s="40" t="s">
        <v>744</v>
      </c>
      <c r="G48" s="41">
        <v>4327.9570000000003</v>
      </c>
      <c r="H48" s="42">
        <v>0</v>
      </c>
      <c r="I48" s="43">
        <f>ROUND(G48*H48,P4)</f>
        <v>0</v>
      </c>
      <c r="J48" s="37"/>
      <c r="O48" s="44">
        <f>I48*0.21</f>
        <v>0</v>
      </c>
      <c r="P48">
        <v>3</v>
      </c>
    </row>
    <row r="49">
      <c r="A49" s="37" t="s">
        <v>630</v>
      </c>
      <c r="B49" s="45"/>
      <c r="C49" s="46"/>
      <c r="D49" s="46"/>
      <c r="E49" s="47" t="s">
        <v>627</v>
      </c>
      <c r="F49" s="46"/>
      <c r="G49" s="46"/>
      <c r="H49" s="46"/>
      <c r="I49" s="46"/>
      <c r="J49" s="48"/>
    </row>
    <row r="50" ht="409.5">
      <c r="A50" s="37" t="s">
        <v>633</v>
      </c>
      <c r="B50" s="45"/>
      <c r="C50" s="46"/>
      <c r="D50" s="46"/>
      <c r="E50" s="39" t="s">
        <v>747</v>
      </c>
      <c r="F50" s="46"/>
      <c r="G50" s="46"/>
      <c r="H50" s="46"/>
      <c r="I50" s="46"/>
      <c r="J50" s="48"/>
    </row>
    <row r="51" ht="30">
      <c r="A51" s="37" t="s">
        <v>625</v>
      </c>
      <c r="B51" s="37">
        <v>14</v>
      </c>
      <c r="C51" s="38" t="s">
        <v>857</v>
      </c>
      <c r="D51" s="37" t="s">
        <v>627</v>
      </c>
      <c r="E51" s="39" t="s">
        <v>858</v>
      </c>
      <c r="F51" s="40" t="s">
        <v>744</v>
      </c>
      <c r="G51" s="41">
        <v>277.49000000000001</v>
      </c>
      <c r="H51" s="42">
        <v>0</v>
      </c>
      <c r="I51" s="43">
        <f>ROUND(G51*H51,P4)</f>
        <v>0</v>
      </c>
      <c r="J51" s="37"/>
      <c r="O51" s="44">
        <f>I51*0</f>
        <v>0</v>
      </c>
      <c r="P51">
        <v>1</v>
      </c>
    </row>
    <row r="52">
      <c r="A52" s="37" t="s">
        <v>630</v>
      </c>
      <c r="B52" s="45"/>
      <c r="C52" s="46"/>
      <c r="D52" s="46"/>
      <c r="E52" s="47" t="s">
        <v>627</v>
      </c>
      <c r="F52" s="46"/>
      <c r="G52" s="46"/>
      <c r="H52" s="46"/>
      <c r="I52" s="46"/>
      <c r="J52" s="48"/>
    </row>
    <row r="53" ht="409.5">
      <c r="A53" s="37" t="s">
        <v>633</v>
      </c>
      <c r="B53" s="45"/>
      <c r="C53" s="46"/>
      <c r="D53" s="46"/>
      <c r="E53" s="39" t="s">
        <v>747</v>
      </c>
      <c r="F53" s="46"/>
      <c r="G53" s="46"/>
      <c r="H53" s="46"/>
      <c r="I53" s="46"/>
      <c r="J53" s="48"/>
    </row>
    <row r="54">
      <c r="A54" s="37" t="s">
        <v>625</v>
      </c>
      <c r="B54" s="37">
        <v>15</v>
      </c>
      <c r="C54" s="38" t="s">
        <v>1068</v>
      </c>
      <c r="D54" s="37" t="s">
        <v>627</v>
      </c>
      <c r="E54" s="39" t="s">
        <v>1069</v>
      </c>
      <c r="F54" s="40" t="s">
        <v>639</v>
      </c>
      <c r="G54" s="41">
        <v>1</v>
      </c>
      <c r="H54" s="42">
        <v>0</v>
      </c>
      <c r="I54" s="43">
        <f>ROUND(G54*H54,P4)</f>
        <v>0</v>
      </c>
      <c r="J54" s="37"/>
      <c r="O54" s="44">
        <f>I54*0</f>
        <v>0</v>
      </c>
      <c r="P54">
        <v>1</v>
      </c>
    </row>
    <row r="55">
      <c r="A55" s="37" t="s">
        <v>630</v>
      </c>
      <c r="B55" s="45"/>
      <c r="C55" s="46"/>
      <c r="D55" s="46"/>
      <c r="E55" s="47" t="s">
        <v>627</v>
      </c>
      <c r="F55" s="46"/>
      <c r="G55" s="46"/>
      <c r="H55" s="46"/>
      <c r="I55" s="46"/>
      <c r="J55" s="48"/>
    </row>
    <row r="56" ht="409.5">
      <c r="A56" s="37" t="s">
        <v>633</v>
      </c>
      <c r="B56" s="45"/>
      <c r="C56" s="46"/>
      <c r="D56" s="46"/>
      <c r="E56" s="39" t="s">
        <v>863</v>
      </c>
      <c r="F56" s="46"/>
      <c r="G56" s="46"/>
      <c r="H56" s="46"/>
      <c r="I56" s="46"/>
      <c r="J56" s="48"/>
    </row>
    <row r="57">
      <c r="A57" s="37" t="s">
        <v>625</v>
      </c>
      <c r="B57" s="37">
        <v>16</v>
      </c>
      <c r="C57" s="38" t="s">
        <v>860</v>
      </c>
      <c r="D57" s="37" t="s">
        <v>627</v>
      </c>
      <c r="E57" s="39" t="s">
        <v>861</v>
      </c>
      <c r="F57" s="40" t="s">
        <v>639</v>
      </c>
      <c r="G57" s="41">
        <v>11</v>
      </c>
      <c r="H57" s="42">
        <v>0</v>
      </c>
      <c r="I57" s="43">
        <f>ROUND(G57*H57,P4)</f>
        <v>0</v>
      </c>
      <c r="J57" s="37"/>
      <c r="O57" s="44">
        <f>I57*0</f>
        <v>0</v>
      </c>
      <c r="P57">
        <v>1</v>
      </c>
    </row>
    <row r="58">
      <c r="A58" s="37" t="s">
        <v>630</v>
      </c>
      <c r="B58" s="45"/>
      <c r="C58" s="46"/>
      <c r="D58" s="46"/>
      <c r="E58" s="47" t="s">
        <v>627</v>
      </c>
      <c r="F58" s="46"/>
      <c r="G58" s="46"/>
      <c r="H58" s="46"/>
      <c r="I58" s="46"/>
      <c r="J58" s="48"/>
    </row>
    <row r="59" ht="409.5">
      <c r="A59" s="37" t="s">
        <v>633</v>
      </c>
      <c r="B59" s="45"/>
      <c r="C59" s="46"/>
      <c r="D59" s="46"/>
      <c r="E59" s="39" t="s">
        <v>863</v>
      </c>
      <c r="F59" s="46"/>
      <c r="G59" s="46"/>
      <c r="H59" s="46"/>
      <c r="I59" s="46"/>
      <c r="J59" s="48"/>
    </row>
    <row r="60">
      <c r="A60" s="37" t="s">
        <v>625</v>
      </c>
      <c r="B60" s="37">
        <v>17</v>
      </c>
      <c r="C60" s="38" t="s">
        <v>864</v>
      </c>
      <c r="D60" s="37" t="s">
        <v>627</v>
      </c>
      <c r="E60" s="39" t="s">
        <v>865</v>
      </c>
      <c r="F60" s="40" t="s">
        <v>639</v>
      </c>
      <c r="G60" s="41">
        <v>2</v>
      </c>
      <c r="H60" s="42">
        <v>0</v>
      </c>
      <c r="I60" s="43">
        <f>ROUND(G60*H60,P4)</f>
        <v>0</v>
      </c>
      <c r="J60" s="37"/>
      <c r="O60" s="44">
        <f>I60*0</f>
        <v>0</v>
      </c>
      <c r="P60">
        <v>1</v>
      </c>
    </row>
    <row r="61">
      <c r="A61" s="37" t="s">
        <v>630</v>
      </c>
      <c r="B61" s="45"/>
      <c r="C61" s="46"/>
      <c r="D61" s="46"/>
      <c r="E61" s="47" t="s">
        <v>627</v>
      </c>
      <c r="F61" s="46"/>
      <c r="G61" s="46"/>
      <c r="H61" s="46"/>
      <c r="I61" s="46"/>
      <c r="J61" s="48"/>
    </row>
    <row r="62" ht="409.5">
      <c r="A62" s="37" t="s">
        <v>633</v>
      </c>
      <c r="B62" s="45"/>
      <c r="C62" s="46"/>
      <c r="D62" s="46"/>
      <c r="E62" s="39" t="s">
        <v>863</v>
      </c>
      <c r="F62" s="46"/>
      <c r="G62" s="46"/>
      <c r="H62" s="46"/>
      <c r="I62" s="46"/>
      <c r="J62" s="48"/>
    </row>
    <row r="63">
      <c r="A63" s="37" t="s">
        <v>625</v>
      </c>
      <c r="B63" s="37">
        <v>18</v>
      </c>
      <c r="C63" s="38" t="s">
        <v>1070</v>
      </c>
      <c r="D63" s="37" t="s">
        <v>627</v>
      </c>
      <c r="E63" s="39" t="s">
        <v>1071</v>
      </c>
      <c r="F63" s="40" t="s">
        <v>639</v>
      </c>
      <c r="G63" s="41">
        <v>1</v>
      </c>
      <c r="H63" s="42">
        <v>0</v>
      </c>
      <c r="I63" s="43">
        <f>ROUND(G63*H63,P4)</f>
        <v>0</v>
      </c>
      <c r="J63" s="37"/>
      <c r="O63" s="44">
        <f>I63*0</f>
        <v>0</v>
      </c>
      <c r="P63">
        <v>1</v>
      </c>
    </row>
    <row r="64">
      <c r="A64" s="37" t="s">
        <v>630</v>
      </c>
      <c r="B64" s="45"/>
      <c r="C64" s="46"/>
      <c r="D64" s="46"/>
      <c r="E64" s="47" t="s">
        <v>627</v>
      </c>
      <c r="F64" s="46"/>
      <c r="G64" s="46"/>
      <c r="H64" s="46"/>
      <c r="I64" s="46"/>
      <c r="J64" s="48"/>
    </row>
    <row r="65" ht="409.5">
      <c r="A65" s="37" t="s">
        <v>633</v>
      </c>
      <c r="B65" s="45"/>
      <c r="C65" s="46"/>
      <c r="D65" s="46"/>
      <c r="E65" s="39" t="s">
        <v>863</v>
      </c>
      <c r="F65" s="46"/>
      <c r="G65" s="46"/>
      <c r="H65" s="46"/>
      <c r="I65" s="46"/>
      <c r="J65" s="48"/>
    </row>
    <row r="66" ht="30">
      <c r="A66" s="37" t="s">
        <v>625</v>
      </c>
      <c r="B66" s="37">
        <v>19</v>
      </c>
      <c r="C66" s="38" t="s">
        <v>1072</v>
      </c>
      <c r="D66" s="37" t="s">
        <v>627</v>
      </c>
      <c r="E66" s="39" t="s">
        <v>1073</v>
      </c>
      <c r="F66" s="40" t="s">
        <v>697</v>
      </c>
      <c r="G66" s="41">
        <v>1</v>
      </c>
      <c r="H66" s="42">
        <v>0</v>
      </c>
      <c r="I66" s="43">
        <f>ROUND(G66*H66,P4)</f>
        <v>0</v>
      </c>
      <c r="J66" s="37"/>
      <c r="O66" s="44">
        <f>I66*0.21</f>
        <v>0</v>
      </c>
      <c r="P66">
        <v>3</v>
      </c>
    </row>
    <row r="67">
      <c r="A67" s="37" t="s">
        <v>630</v>
      </c>
      <c r="B67" s="45"/>
      <c r="C67" s="46"/>
      <c r="D67" s="46"/>
      <c r="E67" s="47" t="s">
        <v>627</v>
      </c>
      <c r="F67" s="46"/>
      <c r="G67" s="46"/>
      <c r="H67" s="46"/>
      <c r="I67" s="46"/>
      <c r="J67" s="48"/>
    </row>
    <row r="68" ht="150">
      <c r="A68" s="37" t="s">
        <v>633</v>
      </c>
      <c r="B68" s="45"/>
      <c r="C68" s="46"/>
      <c r="D68" s="46"/>
      <c r="E68" s="39" t="s">
        <v>870</v>
      </c>
      <c r="F68" s="46"/>
      <c r="G68" s="46"/>
      <c r="H68" s="46"/>
      <c r="I68" s="46"/>
      <c r="J68" s="48"/>
    </row>
    <row r="69" ht="30">
      <c r="A69" s="37" t="s">
        <v>625</v>
      </c>
      <c r="B69" s="37">
        <v>20</v>
      </c>
      <c r="C69" s="38" t="s">
        <v>867</v>
      </c>
      <c r="D69" s="37" t="s">
        <v>627</v>
      </c>
      <c r="E69" s="39" t="s">
        <v>868</v>
      </c>
      <c r="F69" s="40" t="s">
        <v>697</v>
      </c>
      <c r="G69" s="41">
        <v>11</v>
      </c>
      <c r="H69" s="42">
        <v>0</v>
      </c>
      <c r="I69" s="43">
        <f>ROUND(G69*H69,P4)</f>
        <v>0</v>
      </c>
      <c r="J69" s="37"/>
      <c r="O69" s="44">
        <f>I69*0</f>
        <v>0</v>
      </c>
      <c r="P69">
        <v>1</v>
      </c>
    </row>
    <row r="70">
      <c r="A70" s="37" t="s">
        <v>630</v>
      </c>
      <c r="B70" s="45"/>
      <c r="C70" s="46"/>
      <c r="D70" s="46"/>
      <c r="E70" s="47" t="s">
        <v>627</v>
      </c>
      <c r="F70" s="46"/>
      <c r="G70" s="46"/>
      <c r="H70" s="46"/>
      <c r="I70" s="46"/>
      <c r="J70" s="48"/>
    </row>
    <row r="71" ht="150">
      <c r="A71" s="37" t="s">
        <v>633</v>
      </c>
      <c r="B71" s="45"/>
      <c r="C71" s="46"/>
      <c r="D71" s="46"/>
      <c r="E71" s="39" t="s">
        <v>870</v>
      </c>
      <c r="F71" s="46"/>
      <c r="G71" s="46"/>
      <c r="H71" s="46"/>
      <c r="I71" s="46"/>
      <c r="J71" s="48"/>
    </row>
    <row r="72" ht="30">
      <c r="A72" s="37" t="s">
        <v>625</v>
      </c>
      <c r="B72" s="37">
        <v>21</v>
      </c>
      <c r="C72" s="38" t="s">
        <v>871</v>
      </c>
      <c r="D72" s="37" t="s">
        <v>627</v>
      </c>
      <c r="E72" s="39" t="s">
        <v>872</v>
      </c>
      <c r="F72" s="40" t="s">
        <v>697</v>
      </c>
      <c r="G72" s="41">
        <v>2</v>
      </c>
      <c r="H72" s="42">
        <v>0</v>
      </c>
      <c r="I72" s="43">
        <f>ROUND(G72*H72,P4)</f>
        <v>0</v>
      </c>
      <c r="J72" s="37"/>
      <c r="O72" s="44">
        <f>I72*0</f>
        <v>0</v>
      </c>
      <c r="P72">
        <v>1</v>
      </c>
    </row>
    <row r="73">
      <c r="A73" s="37" t="s">
        <v>630</v>
      </c>
      <c r="B73" s="45"/>
      <c r="C73" s="46"/>
      <c r="D73" s="46"/>
      <c r="E73" s="47" t="s">
        <v>627</v>
      </c>
      <c r="F73" s="46"/>
      <c r="G73" s="46"/>
      <c r="H73" s="46"/>
      <c r="I73" s="46"/>
      <c r="J73" s="48"/>
    </row>
    <row r="74" ht="150">
      <c r="A74" s="37" t="s">
        <v>633</v>
      </c>
      <c r="B74" s="45"/>
      <c r="C74" s="46"/>
      <c r="D74" s="46"/>
      <c r="E74" s="39" t="s">
        <v>870</v>
      </c>
      <c r="F74" s="46"/>
      <c r="G74" s="46"/>
      <c r="H74" s="46"/>
      <c r="I74" s="46"/>
      <c r="J74" s="48"/>
    </row>
    <row r="75" ht="30">
      <c r="A75" s="37" t="s">
        <v>625</v>
      </c>
      <c r="B75" s="37">
        <v>22</v>
      </c>
      <c r="C75" s="38" t="s">
        <v>1074</v>
      </c>
      <c r="D75" s="37" t="s">
        <v>627</v>
      </c>
      <c r="E75" s="39" t="s">
        <v>1075</v>
      </c>
      <c r="F75" s="40" t="s">
        <v>697</v>
      </c>
      <c r="G75" s="41">
        <v>1</v>
      </c>
      <c r="H75" s="42">
        <v>0</v>
      </c>
      <c r="I75" s="43">
        <f>ROUND(G75*H75,P4)</f>
        <v>0</v>
      </c>
      <c r="J75" s="37"/>
      <c r="O75" s="44">
        <f>I75*0</f>
        <v>0</v>
      </c>
      <c r="P75">
        <v>1</v>
      </c>
    </row>
    <row r="76">
      <c r="A76" s="37" t="s">
        <v>630</v>
      </c>
      <c r="B76" s="45"/>
      <c r="C76" s="46"/>
      <c r="D76" s="46"/>
      <c r="E76" s="47" t="s">
        <v>627</v>
      </c>
      <c r="F76" s="46"/>
      <c r="G76" s="46"/>
      <c r="H76" s="46"/>
      <c r="I76" s="46"/>
      <c r="J76" s="48"/>
    </row>
    <row r="77" ht="150">
      <c r="A77" s="37" t="s">
        <v>633</v>
      </c>
      <c r="B77" s="45"/>
      <c r="C77" s="46"/>
      <c r="D77" s="46"/>
      <c r="E77" s="39" t="s">
        <v>870</v>
      </c>
      <c r="F77" s="46"/>
      <c r="G77" s="46"/>
      <c r="H77" s="46"/>
      <c r="I77" s="46"/>
      <c r="J77" s="48"/>
    </row>
    <row r="78">
      <c r="A78" s="37" t="s">
        <v>625</v>
      </c>
      <c r="B78" s="37">
        <v>23</v>
      </c>
      <c r="C78" s="38" t="s">
        <v>874</v>
      </c>
      <c r="D78" s="37" t="s">
        <v>627</v>
      </c>
      <c r="E78" s="39" t="s">
        <v>875</v>
      </c>
      <c r="F78" s="40" t="s">
        <v>639</v>
      </c>
      <c r="G78" s="41">
        <v>86</v>
      </c>
      <c r="H78" s="42">
        <v>0</v>
      </c>
      <c r="I78" s="43">
        <f>ROUND(G78*H78,P4)</f>
        <v>0</v>
      </c>
      <c r="J78" s="37"/>
      <c r="O78" s="44">
        <f>I78*0</f>
        <v>0</v>
      </c>
      <c r="P78">
        <v>1</v>
      </c>
    </row>
    <row r="79">
      <c r="A79" s="37" t="s">
        <v>630</v>
      </c>
      <c r="B79" s="45"/>
      <c r="C79" s="46"/>
      <c r="D79" s="46"/>
      <c r="E79" s="47" t="s">
        <v>627</v>
      </c>
      <c r="F79" s="46"/>
      <c r="G79" s="46"/>
      <c r="H79" s="46"/>
      <c r="I79" s="46"/>
      <c r="J79" s="48"/>
    </row>
    <row r="80" ht="90">
      <c r="A80" s="37" t="s">
        <v>633</v>
      </c>
      <c r="B80" s="45"/>
      <c r="C80" s="46"/>
      <c r="D80" s="46"/>
      <c r="E80" s="39" t="s">
        <v>877</v>
      </c>
      <c r="F80" s="46"/>
      <c r="G80" s="46"/>
      <c r="H80" s="46"/>
      <c r="I80" s="46"/>
      <c r="J80" s="48"/>
    </row>
    <row r="81" ht="30">
      <c r="A81" s="37" t="s">
        <v>625</v>
      </c>
      <c r="B81" s="37">
        <v>24</v>
      </c>
      <c r="C81" s="38" t="s">
        <v>882</v>
      </c>
      <c r="D81" s="37" t="s">
        <v>627</v>
      </c>
      <c r="E81" s="39" t="s">
        <v>883</v>
      </c>
      <c r="F81" s="40" t="s">
        <v>884</v>
      </c>
      <c r="G81" s="41">
        <v>30</v>
      </c>
      <c r="H81" s="42">
        <v>0</v>
      </c>
      <c r="I81" s="43">
        <f>ROUND(G81*H81,P4)</f>
        <v>0</v>
      </c>
      <c r="J81" s="37"/>
      <c r="O81" s="44">
        <f>I81*0</f>
        <v>0</v>
      </c>
      <c r="P81">
        <v>1</v>
      </c>
    </row>
    <row r="82">
      <c r="A82" s="37" t="s">
        <v>630</v>
      </c>
      <c r="B82" s="45"/>
      <c r="C82" s="46"/>
      <c r="D82" s="46"/>
      <c r="E82" s="47" t="s">
        <v>627</v>
      </c>
      <c r="F82" s="46"/>
      <c r="G82" s="46"/>
      <c r="H82" s="46"/>
      <c r="I82" s="46"/>
      <c r="J82" s="48"/>
    </row>
    <row r="83" ht="105">
      <c r="A83" s="37" t="s">
        <v>633</v>
      </c>
      <c r="B83" s="45"/>
      <c r="C83" s="46"/>
      <c r="D83" s="46"/>
      <c r="E83" s="39" t="s">
        <v>886</v>
      </c>
      <c r="F83" s="46"/>
      <c r="G83" s="46"/>
      <c r="H83" s="46"/>
      <c r="I83" s="46"/>
      <c r="J83" s="48"/>
    </row>
    <row r="84" ht="30">
      <c r="A84" s="37" t="s">
        <v>625</v>
      </c>
      <c r="B84" s="37">
        <v>25</v>
      </c>
      <c r="C84" s="38" t="s">
        <v>758</v>
      </c>
      <c r="D84" s="37" t="s">
        <v>627</v>
      </c>
      <c r="E84" s="39" t="s">
        <v>759</v>
      </c>
      <c r="F84" s="40" t="s">
        <v>744</v>
      </c>
      <c r="G84" s="41">
        <v>4882.9369999999999</v>
      </c>
      <c r="H84" s="42">
        <v>0</v>
      </c>
      <c r="I84" s="43">
        <f>ROUND(G84*H84,P4)</f>
        <v>0</v>
      </c>
      <c r="J84" s="37"/>
      <c r="O84" s="44">
        <f>I84*0</f>
        <v>0</v>
      </c>
      <c r="P84">
        <v>1</v>
      </c>
    </row>
    <row r="85">
      <c r="A85" s="37" t="s">
        <v>630</v>
      </c>
      <c r="B85" s="45"/>
      <c r="C85" s="46"/>
      <c r="D85" s="46"/>
      <c r="E85" s="47" t="s">
        <v>627</v>
      </c>
      <c r="F85" s="46"/>
      <c r="G85" s="46"/>
      <c r="H85" s="46"/>
      <c r="I85" s="46"/>
      <c r="J85" s="48"/>
    </row>
    <row r="86" ht="330">
      <c r="A86" s="37" t="s">
        <v>633</v>
      </c>
      <c r="B86" s="45"/>
      <c r="C86" s="46"/>
      <c r="D86" s="46"/>
      <c r="E86" s="39" t="s">
        <v>762</v>
      </c>
      <c r="F86" s="46"/>
      <c r="G86" s="46"/>
      <c r="H86" s="46"/>
      <c r="I86" s="46"/>
      <c r="J86" s="48"/>
    </row>
    <row r="87" ht="30">
      <c r="A87" s="37" t="s">
        <v>625</v>
      </c>
      <c r="B87" s="37">
        <v>26</v>
      </c>
      <c r="C87" s="38" t="s">
        <v>899</v>
      </c>
      <c r="D87" s="37" t="s">
        <v>627</v>
      </c>
      <c r="E87" s="39" t="s">
        <v>900</v>
      </c>
      <c r="F87" s="40" t="s">
        <v>744</v>
      </c>
      <c r="G87" s="41">
        <v>999.88099999999997</v>
      </c>
      <c r="H87" s="42">
        <v>0</v>
      </c>
      <c r="I87" s="43">
        <f>ROUND(G87*H87,P4)</f>
        <v>0</v>
      </c>
      <c r="J87" s="37"/>
      <c r="O87" s="44">
        <f>I87*0</f>
        <v>0</v>
      </c>
      <c r="P87">
        <v>1</v>
      </c>
    </row>
    <row r="88">
      <c r="A88" s="37" t="s">
        <v>630</v>
      </c>
      <c r="B88" s="45"/>
      <c r="C88" s="46"/>
      <c r="D88" s="46"/>
      <c r="E88" s="47" t="s">
        <v>627</v>
      </c>
      <c r="F88" s="46"/>
      <c r="G88" s="46"/>
      <c r="H88" s="46"/>
      <c r="I88" s="46"/>
      <c r="J88" s="48"/>
    </row>
    <row r="89" ht="330">
      <c r="A89" s="37" t="s">
        <v>633</v>
      </c>
      <c r="B89" s="45"/>
      <c r="C89" s="46"/>
      <c r="D89" s="46"/>
      <c r="E89" s="39" t="s">
        <v>762</v>
      </c>
      <c r="F89" s="46"/>
      <c r="G89" s="46"/>
      <c r="H89" s="46"/>
      <c r="I89" s="46"/>
      <c r="J89" s="48"/>
    </row>
    <row r="90">
      <c r="A90" s="37" t="s">
        <v>625</v>
      </c>
      <c r="B90" s="37">
        <v>27</v>
      </c>
      <c r="C90" s="38" t="s">
        <v>902</v>
      </c>
      <c r="D90" s="37" t="s">
        <v>627</v>
      </c>
      <c r="E90" s="39" t="s">
        <v>903</v>
      </c>
      <c r="F90" s="40" t="s">
        <v>639</v>
      </c>
      <c r="G90" s="41">
        <v>112</v>
      </c>
      <c r="H90" s="42">
        <v>0</v>
      </c>
      <c r="I90" s="43">
        <f>ROUND(G90*H90,P4)</f>
        <v>0</v>
      </c>
      <c r="J90" s="37"/>
      <c r="O90" s="44">
        <f>I90*0</f>
        <v>0</v>
      </c>
      <c r="P90">
        <v>1</v>
      </c>
    </row>
    <row r="91">
      <c r="A91" s="37" t="s">
        <v>630</v>
      </c>
      <c r="B91" s="45"/>
      <c r="C91" s="46"/>
      <c r="D91" s="46"/>
      <c r="E91" s="47" t="s">
        <v>627</v>
      </c>
      <c r="F91" s="46"/>
      <c r="G91" s="46"/>
      <c r="H91" s="46"/>
      <c r="I91" s="46"/>
      <c r="J91" s="48"/>
    </row>
    <row r="92" ht="360">
      <c r="A92" s="37" t="s">
        <v>633</v>
      </c>
      <c r="B92" s="45"/>
      <c r="C92" s="46"/>
      <c r="D92" s="46"/>
      <c r="E92" s="39" t="s">
        <v>767</v>
      </c>
      <c r="F92" s="46"/>
      <c r="G92" s="46"/>
      <c r="H92" s="46"/>
      <c r="I92" s="46"/>
      <c r="J92" s="48"/>
    </row>
    <row r="93">
      <c r="A93" s="37" t="s">
        <v>625</v>
      </c>
      <c r="B93" s="37">
        <v>28</v>
      </c>
      <c r="C93" s="38" t="s">
        <v>763</v>
      </c>
      <c r="D93" s="37" t="s">
        <v>627</v>
      </c>
      <c r="E93" s="39" t="s">
        <v>764</v>
      </c>
      <c r="F93" s="40" t="s">
        <v>639</v>
      </c>
      <c r="G93" s="41">
        <v>140</v>
      </c>
      <c r="H93" s="42">
        <v>0</v>
      </c>
      <c r="I93" s="43">
        <f>ROUND(G93*H93,P4)</f>
        <v>0</v>
      </c>
      <c r="J93" s="37"/>
      <c r="O93" s="44">
        <f>I93*0</f>
        <v>0</v>
      </c>
      <c r="P93">
        <v>1</v>
      </c>
    </row>
    <row r="94">
      <c r="A94" s="37" t="s">
        <v>630</v>
      </c>
      <c r="B94" s="45"/>
      <c r="C94" s="46"/>
      <c r="D94" s="46"/>
      <c r="E94" s="47" t="s">
        <v>627</v>
      </c>
      <c r="F94" s="46"/>
      <c r="G94" s="46"/>
      <c r="H94" s="46"/>
      <c r="I94" s="46"/>
      <c r="J94" s="48"/>
    </row>
    <row r="95" ht="360">
      <c r="A95" s="37" t="s">
        <v>633</v>
      </c>
      <c r="B95" s="45"/>
      <c r="C95" s="46"/>
      <c r="D95" s="46"/>
      <c r="E95" s="39" t="s">
        <v>767</v>
      </c>
      <c r="F95" s="46"/>
      <c r="G95" s="46"/>
      <c r="H95" s="46"/>
      <c r="I95" s="46"/>
      <c r="J95" s="48"/>
    </row>
    <row r="96">
      <c r="A96" s="37" t="s">
        <v>625</v>
      </c>
      <c r="B96" s="37">
        <v>29</v>
      </c>
      <c r="C96" s="38" t="s">
        <v>1076</v>
      </c>
      <c r="D96" s="37" t="s">
        <v>627</v>
      </c>
      <c r="E96" s="39" t="s">
        <v>1077</v>
      </c>
      <c r="F96" s="40" t="s">
        <v>639</v>
      </c>
      <c r="G96" s="41">
        <v>14</v>
      </c>
      <c r="H96" s="42">
        <v>0</v>
      </c>
      <c r="I96" s="43">
        <f>ROUND(G96*H96,P4)</f>
        <v>0</v>
      </c>
      <c r="J96" s="37"/>
      <c r="O96" s="44">
        <f>I96*0</f>
        <v>0</v>
      </c>
      <c r="P96">
        <v>1</v>
      </c>
    </row>
    <row r="97">
      <c r="A97" s="37" t="s">
        <v>630</v>
      </c>
      <c r="B97" s="45"/>
      <c r="C97" s="46"/>
      <c r="D97" s="46"/>
      <c r="E97" s="47" t="s">
        <v>627</v>
      </c>
      <c r="F97" s="46"/>
      <c r="G97" s="46"/>
      <c r="H97" s="46"/>
      <c r="I97" s="46"/>
      <c r="J97" s="48"/>
    </row>
    <row r="98" ht="360">
      <c r="A98" s="37" t="s">
        <v>633</v>
      </c>
      <c r="B98" s="45"/>
      <c r="C98" s="46"/>
      <c r="D98" s="46"/>
      <c r="E98" s="39" t="s">
        <v>767</v>
      </c>
      <c r="F98" s="46"/>
      <c r="G98" s="46"/>
      <c r="H98" s="46"/>
      <c r="I98" s="46"/>
      <c r="J98" s="48"/>
    </row>
    <row r="99">
      <c r="A99" s="37" t="s">
        <v>625</v>
      </c>
      <c r="B99" s="37">
        <v>30</v>
      </c>
      <c r="C99" s="38" t="s">
        <v>909</v>
      </c>
      <c r="D99" s="37" t="s">
        <v>627</v>
      </c>
      <c r="E99" s="39" t="s">
        <v>910</v>
      </c>
      <c r="F99" s="40" t="s">
        <v>639</v>
      </c>
      <c r="G99" s="41">
        <v>4</v>
      </c>
      <c r="H99" s="42">
        <v>0</v>
      </c>
      <c r="I99" s="43">
        <f>ROUND(G99*H99,P4)</f>
        <v>0</v>
      </c>
      <c r="J99" s="37"/>
      <c r="O99" s="44">
        <f>I99*0</f>
        <v>0</v>
      </c>
      <c r="P99">
        <v>1</v>
      </c>
    </row>
    <row r="100">
      <c r="A100" s="37" t="s">
        <v>630</v>
      </c>
      <c r="B100" s="45"/>
      <c r="C100" s="46"/>
      <c r="D100" s="46"/>
      <c r="E100" s="47" t="s">
        <v>627</v>
      </c>
      <c r="F100" s="46"/>
      <c r="G100" s="46"/>
      <c r="H100" s="46"/>
      <c r="I100" s="46"/>
      <c r="J100" s="48"/>
    </row>
    <row r="101" ht="210">
      <c r="A101" s="37" t="s">
        <v>633</v>
      </c>
      <c r="B101" s="45"/>
      <c r="C101" s="46"/>
      <c r="D101" s="46"/>
      <c r="E101" s="39" t="s">
        <v>912</v>
      </c>
      <c r="F101" s="46"/>
      <c r="G101" s="46"/>
      <c r="H101" s="46"/>
      <c r="I101" s="46"/>
      <c r="J101" s="48"/>
    </row>
    <row r="102">
      <c r="A102" s="37" t="s">
        <v>625</v>
      </c>
      <c r="B102" s="37">
        <v>31</v>
      </c>
      <c r="C102" s="38" t="s">
        <v>768</v>
      </c>
      <c r="D102" s="37" t="s">
        <v>627</v>
      </c>
      <c r="E102" s="39" t="s">
        <v>769</v>
      </c>
      <c r="F102" s="40" t="s">
        <v>744</v>
      </c>
      <c r="G102" s="41">
        <v>11210.656000000001</v>
      </c>
      <c r="H102" s="42">
        <v>0</v>
      </c>
      <c r="I102" s="43">
        <f>ROUND(G102*H102,P4)</f>
        <v>0</v>
      </c>
      <c r="J102" s="37"/>
      <c r="O102" s="44">
        <f>I102*0</f>
        <v>0</v>
      </c>
      <c r="P102">
        <v>1</v>
      </c>
    </row>
    <row r="103">
      <c r="A103" s="37" t="s">
        <v>630</v>
      </c>
      <c r="B103" s="45"/>
      <c r="C103" s="46"/>
      <c r="D103" s="46"/>
      <c r="E103" s="47" t="s">
        <v>627</v>
      </c>
      <c r="F103" s="46"/>
      <c r="G103" s="46"/>
      <c r="H103" s="46"/>
      <c r="I103" s="46"/>
      <c r="J103" s="48"/>
    </row>
    <row r="104" ht="210">
      <c r="A104" s="37" t="s">
        <v>633</v>
      </c>
      <c r="B104" s="45"/>
      <c r="C104" s="46"/>
      <c r="D104" s="46"/>
      <c r="E104" s="39" t="s">
        <v>772</v>
      </c>
      <c r="F104" s="46"/>
      <c r="G104" s="46"/>
      <c r="H104" s="46"/>
      <c r="I104" s="46"/>
      <c r="J104" s="48"/>
    </row>
    <row r="105">
      <c r="A105" s="37" t="s">
        <v>625</v>
      </c>
      <c r="B105" s="37">
        <v>32</v>
      </c>
      <c r="C105" s="38" t="s">
        <v>914</v>
      </c>
      <c r="D105" s="37" t="s">
        <v>627</v>
      </c>
      <c r="E105" s="39" t="s">
        <v>915</v>
      </c>
      <c r="F105" s="40" t="s">
        <v>639</v>
      </c>
      <c r="G105" s="41">
        <v>33</v>
      </c>
      <c r="H105" s="42">
        <v>0</v>
      </c>
      <c r="I105" s="43">
        <f>ROUND(G105*H105,P4)</f>
        <v>0</v>
      </c>
      <c r="J105" s="37"/>
      <c r="O105" s="44">
        <f>I105*0</f>
        <v>0</v>
      </c>
      <c r="P105">
        <v>1</v>
      </c>
    </row>
    <row r="106">
      <c r="A106" s="37" t="s">
        <v>630</v>
      </c>
      <c r="B106" s="45"/>
      <c r="C106" s="46"/>
      <c r="D106" s="46"/>
      <c r="E106" s="47" t="s">
        <v>627</v>
      </c>
      <c r="F106" s="46"/>
      <c r="G106" s="46"/>
      <c r="H106" s="46"/>
      <c r="I106" s="46"/>
      <c r="J106" s="48"/>
    </row>
    <row r="107" ht="180">
      <c r="A107" s="37" t="s">
        <v>633</v>
      </c>
      <c r="B107" s="45"/>
      <c r="C107" s="46"/>
      <c r="D107" s="46"/>
      <c r="E107" s="39" t="s">
        <v>917</v>
      </c>
      <c r="F107" s="46"/>
      <c r="G107" s="46"/>
      <c r="H107" s="46"/>
      <c r="I107" s="46"/>
      <c r="J107" s="48"/>
    </row>
    <row r="108">
      <c r="A108" s="37" t="s">
        <v>625</v>
      </c>
      <c r="B108" s="37">
        <v>33</v>
      </c>
      <c r="C108" s="38" t="s">
        <v>914</v>
      </c>
      <c r="D108" s="37" t="s">
        <v>623</v>
      </c>
      <c r="E108" s="39" t="s">
        <v>915</v>
      </c>
      <c r="F108" s="40" t="s">
        <v>639</v>
      </c>
      <c r="G108" s="41">
        <v>18</v>
      </c>
      <c r="H108" s="42">
        <v>0</v>
      </c>
      <c r="I108" s="43">
        <f>ROUND(G108*H108,P4)</f>
        <v>0</v>
      </c>
      <c r="J108" s="37"/>
      <c r="O108" s="44">
        <f>I108*0</f>
        <v>0</v>
      </c>
      <c r="P108">
        <v>1</v>
      </c>
    </row>
    <row r="109">
      <c r="A109" s="37" t="s">
        <v>630</v>
      </c>
      <c r="B109" s="45"/>
      <c r="C109" s="46"/>
      <c r="D109" s="46"/>
      <c r="E109" s="47" t="s">
        <v>627</v>
      </c>
      <c r="F109" s="46"/>
      <c r="G109" s="46"/>
      <c r="H109" s="46"/>
      <c r="I109" s="46"/>
      <c r="J109" s="48"/>
    </row>
    <row r="110" ht="180">
      <c r="A110" s="37" t="s">
        <v>633</v>
      </c>
      <c r="B110" s="45"/>
      <c r="C110" s="46"/>
      <c r="D110" s="46"/>
      <c r="E110" s="39" t="s">
        <v>917</v>
      </c>
      <c r="F110" s="46"/>
      <c r="G110" s="46"/>
      <c r="H110" s="46"/>
      <c r="I110" s="46"/>
      <c r="J110" s="48"/>
    </row>
    <row r="111">
      <c r="A111" s="37" t="s">
        <v>625</v>
      </c>
      <c r="B111" s="37">
        <v>34</v>
      </c>
      <c r="C111" s="38" t="s">
        <v>778</v>
      </c>
      <c r="D111" s="37" t="s">
        <v>627</v>
      </c>
      <c r="E111" s="39" t="s">
        <v>779</v>
      </c>
      <c r="F111" s="40" t="s">
        <v>744</v>
      </c>
      <c r="G111" s="41">
        <v>4605.4470000000001</v>
      </c>
      <c r="H111" s="42">
        <v>0</v>
      </c>
      <c r="I111" s="43">
        <f>ROUND(G111*H111,P4)</f>
        <v>0</v>
      </c>
      <c r="J111" s="37"/>
      <c r="O111" s="44">
        <f>I111*0</f>
        <v>0</v>
      </c>
      <c r="P111">
        <v>1</v>
      </c>
    </row>
    <row r="112">
      <c r="A112" s="37" t="s">
        <v>630</v>
      </c>
      <c r="B112" s="45"/>
      <c r="C112" s="46"/>
      <c r="D112" s="46"/>
      <c r="E112" s="47" t="s">
        <v>627</v>
      </c>
      <c r="F112" s="46"/>
      <c r="G112" s="46"/>
      <c r="H112" s="46"/>
      <c r="I112" s="46"/>
      <c r="J112" s="48"/>
    </row>
    <row r="113" ht="135">
      <c r="A113" s="37" t="s">
        <v>633</v>
      </c>
      <c r="B113" s="45"/>
      <c r="C113" s="46"/>
      <c r="D113" s="46"/>
      <c r="E113" s="39" t="s">
        <v>782</v>
      </c>
      <c r="F113" s="46"/>
      <c r="G113" s="46"/>
      <c r="H113" s="46"/>
      <c r="I113" s="46"/>
      <c r="J113" s="48"/>
    </row>
    <row r="114">
      <c r="A114" s="37" t="s">
        <v>625</v>
      </c>
      <c r="B114" s="37">
        <v>35</v>
      </c>
      <c r="C114" s="38" t="s">
        <v>919</v>
      </c>
      <c r="D114" s="37" t="s">
        <v>627</v>
      </c>
      <c r="E114" s="39" t="s">
        <v>920</v>
      </c>
      <c r="F114" s="40" t="s">
        <v>744</v>
      </c>
      <c r="G114" s="41">
        <v>999.88099999999997</v>
      </c>
      <c r="H114" s="42">
        <v>0</v>
      </c>
      <c r="I114" s="43">
        <f>ROUND(G114*H114,P4)</f>
        <v>0</v>
      </c>
      <c r="J114" s="37"/>
      <c r="O114" s="44">
        <f>I114*0</f>
        <v>0</v>
      </c>
      <c r="P114">
        <v>1</v>
      </c>
    </row>
    <row r="115">
      <c r="A115" s="37" t="s">
        <v>630</v>
      </c>
      <c r="B115" s="45"/>
      <c r="C115" s="46"/>
      <c r="D115" s="46"/>
      <c r="E115" s="47" t="s">
        <v>627</v>
      </c>
      <c r="F115" s="46"/>
      <c r="G115" s="46"/>
      <c r="H115" s="46"/>
      <c r="I115" s="46"/>
      <c r="J115" s="48"/>
    </row>
    <row r="116" ht="135">
      <c r="A116" s="37" t="s">
        <v>633</v>
      </c>
      <c r="B116" s="45"/>
      <c r="C116" s="46"/>
      <c r="D116" s="46"/>
      <c r="E116" s="39" t="s">
        <v>782</v>
      </c>
      <c r="F116" s="46"/>
      <c r="G116" s="46"/>
      <c r="H116" s="46"/>
      <c r="I116" s="46"/>
      <c r="J116" s="48"/>
    </row>
    <row r="117">
      <c r="A117" s="31" t="s">
        <v>622</v>
      </c>
      <c r="B117" s="32"/>
      <c r="C117" s="33" t="s">
        <v>787</v>
      </c>
      <c r="D117" s="34"/>
      <c r="E117" s="31" t="s">
        <v>1028</v>
      </c>
      <c r="F117" s="34"/>
      <c r="G117" s="34"/>
      <c r="H117" s="34"/>
      <c r="I117" s="35">
        <f>SUMIFS(I118:I120,A118:A120,"P")</f>
        <v>0</v>
      </c>
      <c r="J117" s="36"/>
    </row>
    <row r="118">
      <c r="A118" s="37" t="s">
        <v>625</v>
      </c>
      <c r="B118" s="37">
        <v>36</v>
      </c>
      <c r="C118" s="38" t="s">
        <v>932</v>
      </c>
      <c r="D118" s="37" t="s">
        <v>627</v>
      </c>
      <c r="E118" s="39" t="s">
        <v>933</v>
      </c>
      <c r="F118" s="40" t="s">
        <v>639</v>
      </c>
      <c r="G118" s="41">
        <v>60</v>
      </c>
      <c r="H118" s="42">
        <v>0</v>
      </c>
      <c r="I118" s="43">
        <f>ROUND(G118*H118,P4)</f>
        <v>0</v>
      </c>
      <c r="J118" s="37"/>
      <c r="O118" s="44">
        <f>I118*0</f>
        <v>0</v>
      </c>
      <c r="P118">
        <v>1</v>
      </c>
    </row>
    <row r="119">
      <c r="A119" s="37" t="s">
        <v>630</v>
      </c>
      <c r="B119" s="45"/>
      <c r="C119" s="46"/>
      <c r="D119" s="46"/>
      <c r="E119" s="47" t="s">
        <v>627</v>
      </c>
      <c r="F119" s="46"/>
      <c r="G119" s="46"/>
      <c r="H119" s="46"/>
      <c r="I119" s="46"/>
      <c r="J119" s="48"/>
    </row>
    <row r="120" ht="150">
      <c r="A120" s="37" t="s">
        <v>633</v>
      </c>
      <c r="B120" s="45"/>
      <c r="C120" s="46"/>
      <c r="D120" s="46"/>
      <c r="E120" s="39" t="s">
        <v>934</v>
      </c>
      <c r="F120" s="46"/>
      <c r="G120" s="46"/>
      <c r="H120" s="46"/>
      <c r="I120" s="46"/>
      <c r="J120" s="48"/>
    </row>
    <row r="121">
      <c r="A121" s="31" t="s">
        <v>622</v>
      </c>
      <c r="B121" s="32"/>
      <c r="C121" s="33" t="s">
        <v>794</v>
      </c>
      <c r="D121" s="34"/>
      <c r="E121" s="31" t="s">
        <v>1032</v>
      </c>
      <c r="F121" s="34"/>
      <c r="G121" s="34"/>
      <c r="H121" s="34"/>
      <c r="I121" s="35">
        <f>SUMIFS(I122:I157,A122:A157,"P")</f>
        <v>0</v>
      </c>
      <c r="J121" s="36"/>
    </row>
    <row r="122">
      <c r="A122" s="37" t="s">
        <v>625</v>
      </c>
      <c r="B122" s="37">
        <v>37</v>
      </c>
      <c r="C122" s="38" t="s">
        <v>1078</v>
      </c>
      <c r="D122" s="37" t="s">
        <v>627</v>
      </c>
      <c r="E122" s="39" t="s">
        <v>1079</v>
      </c>
      <c r="F122" s="40" t="s">
        <v>639</v>
      </c>
      <c r="G122" s="41">
        <v>1</v>
      </c>
      <c r="H122" s="42">
        <v>0</v>
      </c>
      <c r="I122" s="43">
        <f>ROUND(G122*H122,P4)</f>
        <v>0</v>
      </c>
      <c r="J122" s="37"/>
      <c r="O122" s="44">
        <f>I122*0</f>
        <v>0</v>
      </c>
      <c r="P122">
        <v>1</v>
      </c>
    </row>
    <row r="123">
      <c r="A123" s="37" t="s">
        <v>630</v>
      </c>
      <c r="B123" s="45"/>
      <c r="C123" s="46"/>
      <c r="D123" s="46"/>
      <c r="E123" s="47" t="s">
        <v>627</v>
      </c>
      <c r="F123" s="46"/>
      <c r="G123" s="46"/>
      <c r="H123" s="46"/>
      <c r="I123" s="46"/>
      <c r="J123" s="48"/>
    </row>
    <row r="124" ht="210">
      <c r="A124" s="37" t="s">
        <v>633</v>
      </c>
      <c r="B124" s="45"/>
      <c r="C124" s="46"/>
      <c r="D124" s="46"/>
      <c r="E124" s="39" t="s">
        <v>1080</v>
      </c>
      <c r="F124" s="46"/>
      <c r="G124" s="46"/>
      <c r="H124" s="46"/>
      <c r="I124" s="46"/>
      <c r="J124" s="48"/>
    </row>
    <row r="125">
      <c r="A125" s="37" t="s">
        <v>625</v>
      </c>
      <c r="B125" s="37">
        <v>38</v>
      </c>
      <c r="C125" s="38" t="s">
        <v>642</v>
      </c>
      <c r="D125" s="37" t="s">
        <v>627</v>
      </c>
      <c r="E125" s="39" t="s">
        <v>643</v>
      </c>
      <c r="F125" s="40" t="s">
        <v>639</v>
      </c>
      <c r="G125" s="41">
        <v>15</v>
      </c>
      <c r="H125" s="42">
        <v>0</v>
      </c>
      <c r="I125" s="43">
        <f>ROUND(G125*H125,P4)</f>
        <v>0</v>
      </c>
      <c r="J125" s="37"/>
      <c r="O125" s="44">
        <f>I125*0</f>
        <v>0</v>
      </c>
      <c r="P125">
        <v>1</v>
      </c>
    </row>
    <row r="126">
      <c r="A126" s="37" t="s">
        <v>630</v>
      </c>
      <c r="B126" s="45"/>
      <c r="C126" s="46"/>
      <c r="D126" s="46"/>
      <c r="E126" s="47" t="s">
        <v>627</v>
      </c>
      <c r="F126" s="46"/>
      <c r="G126" s="46"/>
      <c r="H126" s="46"/>
      <c r="I126" s="46"/>
      <c r="J126" s="48"/>
    </row>
    <row r="127" ht="105">
      <c r="A127" s="37" t="s">
        <v>633</v>
      </c>
      <c r="B127" s="45"/>
      <c r="C127" s="46"/>
      <c r="D127" s="46"/>
      <c r="E127" s="39" t="s">
        <v>645</v>
      </c>
      <c r="F127" s="46"/>
      <c r="G127" s="46"/>
      <c r="H127" s="46"/>
      <c r="I127" s="46"/>
      <c r="J127" s="48"/>
    </row>
    <row r="128">
      <c r="A128" s="37" t="s">
        <v>625</v>
      </c>
      <c r="B128" s="37">
        <v>39</v>
      </c>
      <c r="C128" s="38" t="s">
        <v>954</v>
      </c>
      <c r="D128" s="37" t="s">
        <v>627</v>
      </c>
      <c r="E128" s="39" t="s">
        <v>955</v>
      </c>
      <c r="F128" s="40" t="s">
        <v>639</v>
      </c>
      <c r="G128" s="41">
        <v>68</v>
      </c>
      <c r="H128" s="42">
        <v>0</v>
      </c>
      <c r="I128" s="43">
        <f>ROUND(G128*H128,P4)</f>
        <v>0</v>
      </c>
      <c r="J128" s="37"/>
      <c r="O128" s="44">
        <f>I128*0</f>
        <v>0</v>
      </c>
      <c r="P128">
        <v>1</v>
      </c>
    </row>
    <row r="129">
      <c r="A129" s="37" t="s">
        <v>630</v>
      </c>
      <c r="B129" s="45"/>
      <c r="C129" s="46"/>
      <c r="D129" s="46"/>
      <c r="E129" s="47" t="s">
        <v>627</v>
      </c>
      <c r="F129" s="46"/>
      <c r="G129" s="46"/>
      <c r="H129" s="46"/>
      <c r="I129" s="46"/>
      <c r="J129" s="48"/>
    </row>
    <row r="130" ht="195">
      <c r="A130" s="37" t="s">
        <v>633</v>
      </c>
      <c r="B130" s="45"/>
      <c r="C130" s="46"/>
      <c r="D130" s="46"/>
      <c r="E130" s="39" t="s">
        <v>957</v>
      </c>
      <c r="F130" s="46"/>
      <c r="G130" s="46"/>
      <c r="H130" s="46"/>
      <c r="I130" s="46"/>
      <c r="J130" s="48"/>
    </row>
    <row r="131">
      <c r="A131" s="37" t="s">
        <v>625</v>
      </c>
      <c r="B131" s="37">
        <v>40</v>
      </c>
      <c r="C131" s="38" t="s">
        <v>1081</v>
      </c>
      <c r="D131" s="37" t="s">
        <v>627</v>
      </c>
      <c r="E131" s="39" t="s">
        <v>1082</v>
      </c>
      <c r="F131" s="40" t="s">
        <v>832</v>
      </c>
      <c r="G131" s="41">
        <v>12097</v>
      </c>
      <c r="H131" s="42">
        <v>0</v>
      </c>
      <c r="I131" s="43">
        <f>ROUND(G131*H131,P4)</f>
        <v>0</v>
      </c>
      <c r="J131" s="37"/>
      <c r="O131" s="44">
        <f>I131*0</f>
        <v>0</v>
      </c>
      <c r="P131">
        <v>1</v>
      </c>
    </row>
    <row r="132">
      <c r="A132" s="37" t="s">
        <v>630</v>
      </c>
      <c r="B132" s="45"/>
      <c r="C132" s="46"/>
      <c r="D132" s="46"/>
      <c r="E132" s="47" t="s">
        <v>627</v>
      </c>
      <c r="F132" s="46"/>
      <c r="G132" s="46"/>
      <c r="H132" s="46"/>
      <c r="I132" s="46"/>
      <c r="J132" s="48"/>
    </row>
    <row r="133" ht="195">
      <c r="A133" s="37" t="s">
        <v>633</v>
      </c>
      <c r="B133" s="45"/>
      <c r="C133" s="46"/>
      <c r="D133" s="46"/>
      <c r="E133" s="39" t="s">
        <v>1083</v>
      </c>
      <c r="F133" s="46"/>
      <c r="G133" s="46"/>
      <c r="H133" s="46"/>
      <c r="I133" s="46"/>
      <c r="J133" s="48"/>
    </row>
    <row r="134">
      <c r="A134" s="37" t="s">
        <v>625</v>
      </c>
      <c r="B134" s="37">
        <v>41</v>
      </c>
      <c r="C134" s="38" t="s">
        <v>806</v>
      </c>
      <c r="D134" s="37" t="s">
        <v>627</v>
      </c>
      <c r="E134" s="39" t="s">
        <v>807</v>
      </c>
      <c r="F134" s="40" t="s">
        <v>629</v>
      </c>
      <c r="G134" s="41">
        <v>8012.8230000000003</v>
      </c>
      <c r="H134" s="42">
        <v>0</v>
      </c>
      <c r="I134" s="43">
        <f>ROUND(G134*H134,P4)</f>
        <v>0</v>
      </c>
      <c r="J134" s="37"/>
      <c r="O134" s="44">
        <f>I134*0</f>
        <v>0</v>
      </c>
      <c r="P134">
        <v>1</v>
      </c>
    </row>
    <row r="135">
      <c r="A135" s="37" t="s">
        <v>630</v>
      </c>
      <c r="B135" s="45"/>
      <c r="C135" s="46"/>
      <c r="D135" s="46"/>
      <c r="E135" s="47" t="s">
        <v>627</v>
      </c>
      <c r="F135" s="46"/>
      <c r="G135" s="46"/>
      <c r="H135" s="46"/>
      <c r="I135" s="46"/>
      <c r="J135" s="48"/>
    </row>
    <row r="136" ht="180">
      <c r="A136" s="37" t="s">
        <v>633</v>
      </c>
      <c r="B136" s="45"/>
      <c r="C136" s="46"/>
      <c r="D136" s="46"/>
      <c r="E136" s="39" t="s">
        <v>810</v>
      </c>
      <c r="F136" s="46"/>
      <c r="G136" s="46"/>
      <c r="H136" s="46"/>
      <c r="I136" s="46"/>
      <c r="J136" s="48"/>
    </row>
    <row r="137" ht="30">
      <c r="A137" s="37" t="s">
        <v>625</v>
      </c>
      <c r="B137" s="37">
        <v>42</v>
      </c>
      <c r="C137" s="38" t="s">
        <v>968</v>
      </c>
      <c r="D137" s="37" t="s">
        <v>627</v>
      </c>
      <c r="E137" s="39" t="s">
        <v>969</v>
      </c>
      <c r="F137" s="40" t="s">
        <v>965</v>
      </c>
      <c r="G137" s="41">
        <v>160256.45999999999</v>
      </c>
      <c r="H137" s="42">
        <v>0</v>
      </c>
      <c r="I137" s="43">
        <f>ROUND(G137*H137,P4)</f>
        <v>0</v>
      </c>
      <c r="J137" s="37"/>
      <c r="O137" s="44">
        <f>I137*0</f>
        <v>0</v>
      </c>
      <c r="P137">
        <v>1</v>
      </c>
    </row>
    <row r="138">
      <c r="A138" s="37" t="s">
        <v>630</v>
      </c>
      <c r="B138" s="45"/>
      <c r="C138" s="46"/>
      <c r="D138" s="46"/>
      <c r="E138" s="47" t="s">
        <v>627</v>
      </c>
      <c r="F138" s="46"/>
      <c r="G138" s="46"/>
      <c r="H138" s="46"/>
      <c r="I138" s="46"/>
      <c r="J138" s="48"/>
    </row>
    <row r="139" ht="165">
      <c r="A139" s="37" t="s">
        <v>633</v>
      </c>
      <c r="B139" s="45"/>
      <c r="C139" s="46"/>
      <c r="D139" s="46"/>
      <c r="E139" s="39" t="s">
        <v>967</v>
      </c>
      <c r="F139" s="46"/>
      <c r="G139" s="46"/>
      <c r="H139" s="46"/>
      <c r="I139" s="46"/>
      <c r="J139" s="48"/>
    </row>
    <row r="140" ht="30">
      <c r="A140" s="37" t="s">
        <v>625</v>
      </c>
      <c r="B140" s="37">
        <v>43</v>
      </c>
      <c r="C140" s="38" t="s">
        <v>811</v>
      </c>
      <c r="D140" s="37" t="s">
        <v>627</v>
      </c>
      <c r="E140" s="39" t="s">
        <v>812</v>
      </c>
      <c r="F140" s="40" t="s">
        <v>744</v>
      </c>
      <c r="G140" s="41">
        <v>2387.8249999999998</v>
      </c>
      <c r="H140" s="42">
        <v>0</v>
      </c>
      <c r="I140" s="43">
        <f>ROUND(G140*H140,P4)</f>
        <v>0</v>
      </c>
      <c r="J140" s="37"/>
      <c r="O140" s="44">
        <f>I140*0</f>
        <v>0</v>
      </c>
      <c r="P140">
        <v>1</v>
      </c>
    </row>
    <row r="141">
      <c r="A141" s="37" t="s">
        <v>630</v>
      </c>
      <c r="B141" s="45"/>
      <c r="C141" s="46"/>
      <c r="D141" s="46"/>
      <c r="E141" s="47" t="s">
        <v>627</v>
      </c>
      <c r="F141" s="46"/>
      <c r="G141" s="46"/>
      <c r="H141" s="46"/>
      <c r="I141" s="46"/>
      <c r="J141" s="48"/>
    </row>
    <row r="142" ht="240">
      <c r="A142" s="37" t="s">
        <v>633</v>
      </c>
      <c r="B142" s="45"/>
      <c r="C142" s="46"/>
      <c r="D142" s="46"/>
      <c r="E142" s="39" t="s">
        <v>815</v>
      </c>
      <c r="F142" s="46"/>
      <c r="G142" s="46"/>
      <c r="H142" s="46"/>
      <c r="I142" s="46"/>
      <c r="J142" s="48"/>
    </row>
    <row r="143" ht="30">
      <c r="A143" s="37" t="s">
        <v>625</v>
      </c>
      <c r="B143" s="37">
        <v>44</v>
      </c>
      <c r="C143" s="38" t="s">
        <v>816</v>
      </c>
      <c r="D143" s="37" t="s">
        <v>627</v>
      </c>
      <c r="E143" s="39" t="s">
        <v>817</v>
      </c>
      <c r="F143" s="40" t="s">
        <v>744</v>
      </c>
      <c r="G143" s="41">
        <v>1004.55</v>
      </c>
      <c r="H143" s="42">
        <v>0</v>
      </c>
      <c r="I143" s="43">
        <f>ROUND(G143*H143,P4)</f>
        <v>0</v>
      </c>
      <c r="J143" s="37"/>
      <c r="O143" s="44">
        <f>I143*0</f>
        <v>0</v>
      </c>
      <c r="P143">
        <v>1</v>
      </c>
    </row>
    <row r="144">
      <c r="A144" s="37" t="s">
        <v>630</v>
      </c>
      <c r="B144" s="45"/>
      <c r="C144" s="46"/>
      <c r="D144" s="46"/>
      <c r="E144" s="47" t="s">
        <v>627</v>
      </c>
      <c r="F144" s="46"/>
      <c r="G144" s="46"/>
      <c r="H144" s="46"/>
      <c r="I144" s="46"/>
      <c r="J144" s="48"/>
    </row>
    <row r="145" ht="240">
      <c r="A145" s="37" t="s">
        <v>633</v>
      </c>
      <c r="B145" s="45"/>
      <c r="C145" s="46"/>
      <c r="D145" s="46"/>
      <c r="E145" s="39" t="s">
        <v>819</v>
      </c>
      <c r="F145" s="46"/>
      <c r="G145" s="46"/>
      <c r="H145" s="46"/>
      <c r="I145" s="46"/>
      <c r="J145" s="48"/>
    </row>
    <row r="146" ht="45">
      <c r="A146" s="37" t="s">
        <v>625</v>
      </c>
      <c r="B146" s="37">
        <v>45</v>
      </c>
      <c r="C146" s="38" t="s">
        <v>973</v>
      </c>
      <c r="D146" s="37" t="s">
        <v>627</v>
      </c>
      <c r="E146" s="39" t="s">
        <v>974</v>
      </c>
      <c r="F146" s="40" t="s">
        <v>744</v>
      </c>
      <c r="G146" s="41">
        <v>484.423</v>
      </c>
      <c r="H146" s="42">
        <v>0</v>
      </c>
      <c r="I146" s="43">
        <f>ROUND(G146*H146,P4)</f>
        <v>0</v>
      </c>
      <c r="J146" s="37"/>
      <c r="O146" s="44">
        <f>I146*0</f>
        <v>0</v>
      </c>
      <c r="P146">
        <v>1</v>
      </c>
    </row>
    <row r="147">
      <c r="A147" s="37" t="s">
        <v>630</v>
      </c>
      <c r="B147" s="45"/>
      <c r="C147" s="46"/>
      <c r="D147" s="46"/>
      <c r="E147" s="47" t="s">
        <v>627</v>
      </c>
      <c r="F147" s="46"/>
      <c r="G147" s="46"/>
      <c r="H147" s="46"/>
      <c r="I147" s="46"/>
      <c r="J147" s="48"/>
    </row>
    <row r="148" ht="255">
      <c r="A148" s="37" t="s">
        <v>633</v>
      </c>
      <c r="B148" s="45"/>
      <c r="C148" s="46"/>
      <c r="D148" s="46"/>
      <c r="E148" s="39" t="s">
        <v>976</v>
      </c>
      <c r="F148" s="46"/>
      <c r="G148" s="46"/>
      <c r="H148" s="46"/>
      <c r="I148" s="46"/>
      <c r="J148" s="48"/>
    </row>
    <row r="149">
      <c r="A149" s="37" t="s">
        <v>625</v>
      </c>
      <c r="B149" s="37">
        <v>46</v>
      </c>
      <c r="C149" s="38" t="s">
        <v>981</v>
      </c>
      <c r="D149" s="37" t="s">
        <v>627</v>
      </c>
      <c r="E149" s="39" t="s">
        <v>982</v>
      </c>
      <c r="F149" s="40" t="s">
        <v>639</v>
      </c>
      <c r="G149" s="41">
        <v>1</v>
      </c>
      <c r="H149" s="42">
        <v>0</v>
      </c>
      <c r="I149" s="43">
        <f>ROUND(G149*H149,P4)</f>
        <v>0</v>
      </c>
      <c r="J149" s="37"/>
      <c r="O149" s="44">
        <f>I149*0</f>
        <v>0</v>
      </c>
      <c r="P149">
        <v>1</v>
      </c>
    </row>
    <row r="150">
      <c r="A150" s="37" t="s">
        <v>630</v>
      </c>
      <c r="B150" s="45"/>
      <c r="C150" s="46"/>
      <c r="D150" s="46"/>
      <c r="E150" s="47" t="s">
        <v>627</v>
      </c>
      <c r="F150" s="46"/>
      <c r="G150" s="46"/>
      <c r="H150" s="46"/>
      <c r="I150" s="46"/>
      <c r="J150" s="48"/>
    </row>
    <row r="151" ht="165">
      <c r="A151" s="37" t="s">
        <v>633</v>
      </c>
      <c r="B151" s="45"/>
      <c r="C151" s="46"/>
      <c r="D151" s="46"/>
      <c r="E151" s="39" t="s">
        <v>824</v>
      </c>
      <c r="F151" s="46"/>
      <c r="G151" s="46"/>
      <c r="H151" s="46"/>
      <c r="I151" s="46"/>
      <c r="J151" s="48"/>
    </row>
    <row r="152" ht="30">
      <c r="A152" s="37" t="s">
        <v>625</v>
      </c>
      <c r="B152" s="37">
        <v>47</v>
      </c>
      <c r="C152" s="38" t="s">
        <v>1052</v>
      </c>
      <c r="D152" s="37" t="s">
        <v>627</v>
      </c>
      <c r="E152" s="39" t="s">
        <v>1053</v>
      </c>
      <c r="F152" s="40" t="s">
        <v>1043</v>
      </c>
      <c r="G152" s="41">
        <v>24</v>
      </c>
      <c r="H152" s="42">
        <v>0</v>
      </c>
      <c r="I152" s="43">
        <f>ROUND(G152*H152,P4)</f>
        <v>0</v>
      </c>
      <c r="J152" s="37"/>
      <c r="O152" s="44">
        <f>I152*0</f>
        <v>0</v>
      </c>
      <c r="P152">
        <v>1</v>
      </c>
    </row>
    <row r="153">
      <c r="A153" s="37" t="s">
        <v>630</v>
      </c>
      <c r="B153" s="45"/>
      <c r="C153" s="46"/>
      <c r="D153" s="46"/>
      <c r="E153" s="47" t="s">
        <v>627</v>
      </c>
      <c r="F153" s="46"/>
      <c r="G153" s="46"/>
      <c r="H153" s="46"/>
      <c r="I153" s="46"/>
      <c r="J153" s="48"/>
    </row>
    <row r="154" ht="150">
      <c r="A154" s="37" t="s">
        <v>633</v>
      </c>
      <c r="B154" s="45"/>
      <c r="C154" s="46"/>
      <c r="D154" s="46"/>
      <c r="E154" s="39" t="s">
        <v>1084</v>
      </c>
      <c r="F154" s="46"/>
      <c r="G154" s="46"/>
      <c r="H154" s="46"/>
      <c r="I154" s="46"/>
      <c r="J154" s="48"/>
    </row>
    <row r="155">
      <c r="A155" s="37" t="s">
        <v>625</v>
      </c>
      <c r="B155" s="37">
        <v>48</v>
      </c>
      <c r="C155" s="38" t="s">
        <v>1055</v>
      </c>
      <c r="D155" s="37" t="s">
        <v>627</v>
      </c>
      <c r="E155" s="39" t="s">
        <v>1085</v>
      </c>
      <c r="F155" s="40" t="s">
        <v>639</v>
      </c>
      <c r="G155" s="41">
        <v>68</v>
      </c>
      <c r="H155" s="42">
        <v>0</v>
      </c>
      <c r="I155" s="43">
        <f>ROUND(G155*H155,P4)</f>
        <v>0</v>
      </c>
      <c r="J155" s="37"/>
      <c r="O155" s="44">
        <f>I155*0</f>
        <v>0</v>
      </c>
      <c r="P155">
        <v>1</v>
      </c>
    </row>
    <row r="156">
      <c r="A156" s="37" t="s">
        <v>630</v>
      </c>
      <c r="B156" s="45"/>
      <c r="C156" s="46"/>
      <c r="D156" s="46"/>
      <c r="E156" s="47" t="s">
        <v>627</v>
      </c>
      <c r="F156" s="46"/>
      <c r="G156" s="46"/>
      <c r="H156" s="46"/>
      <c r="I156" s="46"/>
      <c r="J156" s="48"/>
    </row>
    <row r="157" ht="195">
      <c r="A157" s="37" t="s">
        <v>633</v>
      </c>
      <c r="B157" s="50"/>
      <c r="C157" s="51"/>
      <c r="D157" s="51"/>
      <c r="E157" s="39" t="s">
        <v>957</v>
      </c>
      <c r="F157" s="51"/>
      <c r="G157" s="51"/>
      <c r="H157" s="51"/>
      <c r="I157" s="51"/>
      <c r="J157" s="52"/>
    </row>
  </sheetData>
  <sheetProtection sheet="1" objects="1" scenarios="1" spinCount="100000" saltValue="7Qe0ujV98MzX6tA8ieoollQe3S36kYs5w5J6PFc+L4xrrPBrVfZ26603IF8lIcsZKahGxy8lv9RkoNCOUzyojA==" hashValue="nSv67phBpm9HABtjcMHlwlKsnfS0RWznzHPo8WvhZGOmwqORVxK2MC71O3Vmyf3Mw3VWpucLjiIOMe/aNe//O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1086</v>
      </c>
      <c r="I3" s="25">
        <f>SUMIFS(I9:I111,A9:A111,"SD")</f>
        <v>0</v>
      </c>
      <c r="J3" s="19"/>
      <c r="O3">
        <v>0</v>
      </c>
      <c r="P3">
        <v>2</v>
      </c>
    </row>
    <row r="4">
      <c r="A4" s="3" t="s">
        <v>607</v>
      </c>
      <c r="B4" s="20" t="s">
        <v>608</v>
      </c>
      <c r="C4" s="21" t="s">
        <v>11</v>
      </c>
      <c r="D4" s="22"/>
      <c r="E4" s="23" t="s">
        <v>12</v>
      </c>
      <c r="F4" s="17"/>
      <c r="G4" s="17"/>
      <c r="H4" s="17"/>
      <c r="I4" s="17"/>
      <c r="J4" s="19"/>
      <c r="O4">
        <v>0.12</v>
      </c>
      <c r="P4">
        <v>2</v>
      </c>
    </row>
    <row r="5" ht="30">
      <c r="A5" s="3" t="s">
        <v>609</v>
      </c>
      <c r="B5" s="20" t="s">
        <v>610</v>
      </c>
      <c r="C5" s="21" t="s">
        <v>1086</v>
      </c>
      <c r="D5" s="22"/>
      <c r="E5" s="23" t="s">
        <v>24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SUMIFS(I10:I36,A10:A36,"P")</f>
        <v>0</v>
      </c>
      <c r="J9" s="36"/>
    </row>
    <row r="10">
      <c r="A10" s="37" t="s">
        <v>625</v>
      </c>
      <c r="B10" s="37">
        <v>1</v>
      </c>
      <c r="C10" s="38" t="s">
        <v>1087</v>
      </c>
      <c r="D10" s="37" t="s">
        <v>627</v>
      </c>
      <c r="E10" s="39" t="s">
        <v>702</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633</v>
      </c>
      <c r="B12" s="45"/>
      <c r="C12" s="46"/>
      <c r="D12" s="46"/>
      <c r="E12" s="39" t="s">
        <v>700</v>
      </c>
      <c r="F12" s="46"/>
      <c r="G12" s="46"/>
      <c r="H12" s="46"/>
      <c r="I12" s="46"/>
      <c r="J12" s="48"/>
    </row>
    <row r="13">
      <c r="A13" s="37" t="s">
        <v>625</v>
      </c>
      <c r="B13" s="37">
        <v>2</v>
      </c>
      <c r="C13" s="38" t="s">
        <v>695</v>
      </c>
      <c r="D13" s="37" t="s">
        <v>627</v>
      </c>
      <c r="E13" s="39" t="s">
        <v>696</v>
      </c>
      <c r="F13" s="40" t="s">
        <v>697</v>
      </c>
      <c r="G13" s="41">
        <v>1</v>
      </c>
      <c r="H13" s="42">
        <v>0</v>
      </c>
      <c r="I13" s="43">
        <f>ROUND(G13*H13,P4)</f>
        <v>0</v>
      </c>
      <c r="J13" s="37"/>
      <c r="O13" s="44">
        <f>I13*0.21</f>
        <v>0</v>
      </c>
      <c r="P13">
        <v>3</v>
      </c>
    </row>
    <row r="14">
      <c r="A14" s="37" t="s">
        <v>630</v>
      </c>
      <c r="B14" s="45"/>
      <c r="C14" s="46"/>
      <c r="D14" s="46"/>
      <c r="E14" s="47" t="s">
        <v>627</v>
      </c>
      <c r="F14" s="46"/>
      <c r="G14" s="46"/>
      <c r="H14" s="46"/>
      <c r="I14" s="46"/>
      <c r="J14" s="48"/>
    </row>
    <row r="15" ht="60">
      <c r="A15" s="37" t="s">
        <v>633</v>
      </c>
      <c r="B15" s="45"/>
      <c r="C15" s="46"/>
      <c r="D15" s="46"/>
      <c r="E15" s="39" t="s">
        <v>700</v>
      </c>
      <c r="F15" s="46"/>
      <c r="G15" s="46"/>
      <c r="H15" s="46"/>
      <c r="I15" s="46"/>
      <c r="J15" s="48"/>
    </row>
    <row r="16" ht="45">
      <c r="A16" s="37" t="s">
        <v>625</v>
      </c>
      <c r="B16" s="37">
        <v>3</v>
      </c>
      <c r="C16" s="38" t="s">
        <v>709</v>
      </c>
      <c r="D16" s="37" t="s">
        <v>710</v>
      </c>
      <c r="E16" s="39" t="s">
        <v>711</v>
      </c>
      <c r="F16" s="40" t="s">
        <v>673</v>
      </c>
      <c r="G16" s="41">
        <v>6328</v>
      </c>
      <c r="H16" s="42">
        <v>0</v>
      </c>
      <c r="I16" s="43">
        <f>ROUND(G16*H16,P4)</f>
        <v>0</v>
      </c>
      <c r="J16" s="37"/>
      <c r="O16" s="44">
        <f>I16*0.21</f>
        <v>0</v>
      </c>
      <c r="P16">
        <v>3</v>
      </c>
    </row>
    <row r="17">
      <c r="A17" s="37" t="s">
        <v>630</v>
      </c>
      <c r="B17" s="45"/>
      <c r="C17" s="46"/>
      <c r="D17" s="46"/>
      <c r="E17" s="39" t="s">
        <v>681</v>
      </c>
      <c r="F17" s="46"/>
      <c r="G17" s="46"/>
      <c r="H17" s="46"/>
      <c r="I17" s="46"/>
      <c r="J17" s="48"/>
    </row>
    <row r="18" ht="120">
      <c r="A18" s="37" t="s">
        <v>633</v>
      </c>
      <c r="B18" s="45"/>
      <c r="C18" s="46"/>
      <c r="D18" s="46"/>
      <c r="E18" s="39" t="s">
        <v>713</v>
      </c>
      <c r="F18" s="46"/>
      <c r="G18" s="46"/>
      <c r="H18" s="46"/>
      <c r="I18" s="46"/>
      <c r="J18" s="48"/>
    </row>
    <row r="19" ht="45">
      <c r="A19" s="37" t="s">
        <v>625</v>
      </c>
      <c r="B19" s="37">
        <v>4</v>
      </c>
      <c r="C19" s="38" t="s">
        <v>714</v>
      </c>
      <c r="D19" s="37" t="s">
        <v>715</v>
      </c>
      <c r="E19" s="39" t="s">
        <v>716</v>
      </c>
      <c r="F19" s="40" t="s">
        <v>673</v>
      </c>
      <c r="G19" s="41">
        <v>749.25</v>
      </c>
      <c r="H19" s="42">
        <v>0</v>
      </c>
      <c r="I19" s="43">
        <f>ROUND(G19*H19,P4)</f>
        <v>0</v>
      </c>
      <c r="J19" s="37"/>
      <c r="O19" s="44">
        <f>I19*0.21</f>
        <v>0</v>
      </c>
      <c r="P19">
        <v>3</v>
      </c>
    </row>
    <row r="20">
      <c r="A20" s="37" t="s">
        <v>630</v>
      </c>
      <c r="B20" s="45"/>
      <c r="C20" s="46"/>
      <c r="D20" s="46"/>
      <c r="E20" s="39" t="s">
        <v>681</v>
      </c>
      <c r="F20" s="46"/>
      <c r="G20" s="46"/>
      <c r="H20" s="46"/>
      <c r="I20" s="46"/>
      <c r="J20" s="48"/>
    </row>
    <row r="21" ht="120">
      <c r="A21" s="37" t="s">
        <v>633</v>
      </c>
      <c r="B21" s="45"/>
      <c r="C21" s="46"/>
      <c r="D21" s="46"/>
      <c r="E21" s="39" t="s">
        <v>713</v>
      </c>
      <c r="F21" s="46"/>
      <c r="G21" s="46"/>
      <c r="H21" s="46"/>
      <c r="I21" s="46"/>
      <c r="J21" s="48"/>
    </row>
    <row r="22" ht="45">
      <c r="A22" s="37" t="s">
        <v>625</v>
      </c>
      <c r="B22" s="37">
        <v>5</v>
      </c>
      <c r="C22" s="38" t="s">
        <v>718</v>
      </c>
      <c r="D22" s="37" t="s">
        <v>719</v>
      </c>
      <c r="E22" s="39" t="s">
        <v>720</v>
      </c>
      <c r="F22" s="40" t="s">
        <v>673</v>
      </c>
      <c r="G22" s="41">
        <v>0.60799999999999998</v>
      </c>
      <c r="H22" s="42">
        <v>0</v>
      </c>
      <c r="I22" s="43">
        <f>ROUND(G22*H22,P4)</f>
        <v>0</v>
      </c>
      <c r="J22" s="37"/>
      <c r="O22" s="44">
        <f>I22*0.21</f>
        <v>0</v>
      </c>
      <c r="P22">
        <v>3</v>
      </c>
    </row>
    <row r="23">
      <c r="A23" s="37" t="s">
        <v>630</v>
      </c>
      <c r="B23" s="45"/>
      <c r="C23" s="46"/>
      <c r="D23" s="46"/>
      <c r="E23" s="39" t="s">
        <v>681</v>
      </c>
      <c r="F23" s="46"/>
      <c r="G23" s="46"/>
      <c r="H23" s="46"/>
      <c r="I23" s="46"/>
      <c r="J23" s="48"/>
    </row>
    <row r="24" ht="120">
      <c r="A24" s="37" t="s">
        <v>633</v>
      </c>
      <c r="B24" s="45"/>
      <c r="C24" s="46"/>
      <c r="D24" s="46"/>
      <c r="E24" s="39" t="s">
        <v>713</v>
      </c>
      <c r="F24" s="46"/>
      <c r="G24" s="46"/>
      <c r="H24" s="46"/>
      <c r="I24" s="46"/>
      <c r="J24" s="48"/>
    </row>
    <row r="25" ht="45">
      <c r="A25" s="37" t="s">
        <v>625</v>
      </c>
      <c r="B25" s="37">
        <v>6</v>
      </c>
      <c r="C25" s="38" t="s">
        <v>1000</v>
      </c>
      <c r="D25" s="37" t="s">
        <v>1001</v>
      </c>
      <c r="E25" s="39" t="s">
        <v>1002</v>
      </c>
      <c r="F25" s="40" t="s">
        <v>673</v>
      </c>
      <c r="G25" s="41">
        <v>3.6899999999999999</v>
      </c>
      <c r="H25" s="42">
        <v>0</v>
      </c>
      <c r="I25" s="43">
        <f>ROUND(G25*H25,P4)</f>
        <v>0</v>
      </c>
      <c r="J25" s="37"/>
      <c r="O25" s="44">
        <f>I25*0.21</f>
        <v>0</v>
      </c>
      <c r="P25">
        <v>3</v>
      </c>
    </row>
    <row r="26">
      <c r="A26" s="37" t="s">
        <v>630</v>
      </c>
      <c r="B26" s="45"/>
      <c r="C26" s="46"/>
      <c r="D26" s="46"/>
      <c r="E26" s="39" t="s">
        <v>681</v>
      </c>
      <c r="F26" s="46"/>
      <c r="G26" s="46"/>
      <c r="H26" s="46"/>
      <c r="I26" s="46"/>
      <c r="J26" s="48"/>
    </row>
    <row r="27" ht="120">
      <c r="A27" s="37" t="s">
        <v>633</v>
      </c>
      <c r="B27" s="45"/>
      <c r="C27" s="46"/>
      <c r="D27" s="46"/>
      <c r="E27" s="39" t="s">
        <v>713</v>
      </c>
      <c r="F27" s="46"/>
      <c r="G27" s="46"/>
      <c r="H27" s="46"/>
      <c r="I27" s="46"/>
      <c r="J27" s="48"/>
    </row>
    <row r="28" ht="30">
      <c r="A28" s="37" t="s">
        <v>625</v>
      </c>
      <c r="B28" s="37">
        <v>7</v>
      </c>
      <c r="C28" s="38" t="s">
        <v>688</v>
      </c>
      <c r="D28" s="37" t="s">
        <v>689</v>
      </c>
      <c r="E28" s="39" t="s">
        <v>690</v>
      </c>
      <c r="F28" s="40" t="s">
        <v>673</v>
      </c>
      <c r="G28" s="41">
        <v>271.94999999999999</v>
      </c>
      <c r="H28" s="42">
        <v>0</v>
      </c>
      <c r="I28" s="43">
        <f>ROUND(G28*H28,P4)</f>
        <v>0</v>
      </c>
      <c r="J28" s="37"/>
      <c r="O28" s="44">
        <f>I28*0.21</f>
        <v>0</v>
      </c>
      <c r="P28">
        <v>3</v>
      </c>
    </row>
    <row r="29">
      <c r="A29" s="37" t="s">
        <v>630</v>
      </c>
      <c r="B29" s="45"/>
      <c r="C29" s="46"/>
      <c r="D29" s="46"/>
      <c r="E29" s="47" t="s">
        <v>627</v>
      </c>
      <c r="F29" s="46"/>
      <c r="G29" s="46"/>
      <c r="H29" s="46"/>
      <c r="I29" s="46"/>
      <c r="J29" s="48"/>
    </row>
    <row r="30">
      <c r="A30" s="37" t="s">
        <v>633</v>
      </c>
      <c r="B30" s="45"/>
      <c r="C30" s="46"/>
      <c r="D30" s="46"/>
      <c r="E30" s="47" t="s">
        <v>627</v>
      </c>
      <c r="F30" s="46"/>
      <c r="G30" s="46"/>
      <c r="H30" s="46"/>
      <c r="I30" s="46"/>
      <c r="J30" s="48"/>
    </row>
    <row r="31">
      <c r="A31" s="37" t="s">
        <v>625</v>
      </c>
      <c r="B31" s="37">
        <v>8</v>
      </c>
      <c r="C31" s="38" t="s">
        <v>704</v>
      </c>
      <c r="D31" s="37" t="s">
        <v>627</v>
      </c>
      <c r="E31" s="39" t="s">
        <v>705</v>
      </c>
      <c r="F31" s="40" t="s">
        <v>697</v>
      </c>
      <c r="G31" s="41">
        <v>1</v>
      </c>
      <c r="H31" s="42">
        <v>0</v>
      </c>
      <c r="I31" s="43">
        <f>ROUND(G31*H31,P4)</f>
        <v>0</v>
      </c>
      <c r="J31" s="37"/>
      <c r="O31" s="44">
        <f>I31*0.21</f>
        <v>0</v>
      </c>
      <c r="P31">
        <v>3</v>
      </c>
    </row>
    <row r="32">
      <c r="A32" s="37" t="s">
        <v>630</v>
      </c>
      <c r="B32" s="45"/>
      <c r="C32" s="46"/>
      <c r="D32" s="46"/>
      <c r="E32" s="47" t="s">
        <v>627</v>
      </c>
      <c r="F32" s="46"/>
      <c r="G32" s="46"/>
      <c r="H32" s="46"/>
      <c r="I32" s="46"/>
      <c r="J32" s="48"/>
    </row>
    <row r="33" ht="60">
      <c r="A33" s="37" t="s">
        <v>633</v>
      </c>
      <c r="B33" s="45"/>
      <c r="C33" s="46"/>
      <c r="D33" s="46"/>
      <c r="E33" s="39" t="s">
        <v>700</v>
      </c>
      <c r="F33" s="46"/>
      <c r="G33" s="46"/>
      <c r="H33" s="46"/>
      <c r="I33" s="46"/>
      <c r="J33" s="48"/>
    </row>
    <row r="34">
      <c r="A34" s="37" t="s">
        <v>625</v>
      </c>
      <c r="B34" s="37">
        <v>9</v>
      </c>
      <c r="C34" s="38" t="s">
        <v>1055</v>
      </c>
      <c r="D34" s="37" t="s">
        <v>627</v>
      </c>
      <c r="E34" s="39" t="s">
        <v>1056</v>
      </c>
      <c r="F34" s="40" t="s">
        <v>639</v>
      </c>
      <c r="G34" s="41">
        <v>76</v>
      </c>
      <c r="H34" s="42">
        <v>0</v>
      </c>
      <c r="I34" s="43">
        <f>ROUND(G34*H34,P4)</f>
        <v>0</v>
      </c>
      <c r="J34" s="37"/>
      <c r="O34" s="44">
        <f>I34*0.21</f>
        <v>0</v>
      </c>
      <c r="P34">
        <v>3</v>
      </c>
    </row>
    <row r="35">
      <c r="A35" s="37" t="s">
        <v>630</v>
      </c>
      <c r="B35" s="45"/>
      <c r="C35" s="46"/>
      <c r="D35" s="46"/>
      <c r="E35" s="47" t="s">
        <v>627</v>
      </c>
      <c r="F35" s="46"/>
      <c r="G35" s="46"/>
      <c r="H35" s="46"/>
      <c r="I35" s="46"/>
      <c r="J35" s="48"/>
    </row>
    <row r="36">
      <c r="A36" s="37" t="s">
        <v>633</v>
      </c>
      <c r="B36" s="45"/>
      <c r="C36" s="46"/>
      <c r="D36" s="46"/>
      <c r="E36" s="47" t="s">
        <v>627</v>
      </c>
      <c r="F36" s="46"/>
      <c r="G36" s="46"/>
      <c r="H36" s="46"/>
      <c r="I36" s="46"/>
      <c r="J36" s="48"/>
    </row>
    <row r="37">
      <c r="A37" s="31" t="s">
        <v>622</v>
      </c>
      <c r="B37" s="32"/>
      <c r="C37" s="33" t="s">
        <v>731</v>
      </c>
      <c r="D37" s="34"/>
      <c r="E37" s="31" t="s">
        <v>1019</v>
      </c>
      <c r="F37" s="34"/>
      <c r="G37" s="34"/>
      <c r="H37" s="34"/>
      <c r="I37" s="35">
        <f>SUMIFS(I38:I73,A38:A73,"P")</f>
        <v>0</v>
      </c>
      <c r="J37" s="36"/>
    </row>
    <row r="38">
      <c r="A38" s="37" t="s">
        <v>625</v>
      </c>
      <c r="B38" s="37">
        <v>10</v>
      </c>
      <c r="C38" s="38" t="s">
        <v>733</v>
      </c>
      <c r="D38" s="37" t="s">
        <v>627</v>
      </c>
      <c r="E38" s="39" t="s">
        <v>734</v>
      </c>
      <c r="F38" s="40" t="s">
        <v>629</v>
      </c>
      <c r="G38" s="41">
        <v>7698.5540000000001</v>
      </c>
      <c r="H38" s="42">
        <v>0</v>
      </c>
      <c r="I38" s="43">
        <f>ROUND(G38*H38,P4)</f>
        <v>0</v>
      </c>
      <c r="J38" s="37"/>
      <c r="O38" s="44">
        <f>I38*0.21</f>
        <v>0</v>
      </c>
      <c r="P38">
        <v>3</v>
      </c>
    </row>
    <row r="39">
      <c r="A39" s="37" t="s">
        <v>630</v>
      </c>
      <c r="B39" s="45"/>
      <c r="C39" s="46"/>
      <c r="D39" s="46"/>
      <c r="E39" s="47" t="s">
        <v>627</v>
      </c>
      <c r="F39" s="46"/>
      <c r="G39" s="46"/>
      <c r="H39" s="46"/>
      <c r="I39" s="46"/>
      <c r="J39" s="48"/>
    </row>
    <row r="40" ht="105">
      <c r="A40" s="37" t="s">
        <v>633</v>
      </c>
      <c r="B40" s="45"/>
      <c r="C40" s="46"/>
      <c r="D40" s="46"/>
      <c r="E40" s="39" t="s">
        <v>737</v>
      </c>
      <c r="F40" s="46"/>
      <c r="G40" s="46"/>
      <c r="H40" s="46"/>
      <c r="I40" s="46"/>
      <c r="J40" s="48"/>
    </row>
    <row r="41">
      <c r="A41" s="37" t="s">
        <v>625</v>
      </c>
      <c r="B41" s="37">
        <v>11</v>
      </c>
      <c r="C41" s="38" t="s">
        <v>738</v>
      </c>
      <c r="D41" s="37" t="s">
        <v>627</v>
      </c>
      <c r="E41" s="39" t="s">
        <v>739</v>
      </c>
      <c r="F41" s="40" t="s">
        <v>629</v>
      </c>
      <c r="G41" s="41">
        <v>333</v>
      </c>
      <c r="H41" s="42">
        <v>0</v>
      </c>
      <c r="I41" s="43">
        <f>ROUND(G41*H41,P4)</f>
        <v>0</v>
      </c>
      <c r="J41" s="37"/>
      <c r="O41" s="44">
        <f>I41*0.21</f>
        <v>0</v>
      </c>
      <c r="P41">
        <v>3</v>
      </c>
    </row>
    <row r="42">
      <c r="A42" s="37" t="s">
        <v>630</v>
      </c>
      <c r="B42" s="45"/>
      <c r="C42" s="46"/>
      <c r="D42" s="46"/>
      <c r="E42" s="47" t="s">
        <v>627</v>
      </c>
      <c r="F42" s="46"/>
      <c r="G42" s="46"/>
      <c r="H42" s="46"/>
      <c r="I42" s="46"/>
      <c r="J42" s="48"/>
    </row>
    <row r="43" ht="105">
      <c r="A43" s="37" t="s">
        <v>633</v>
      </c>
      <c r="B43" s="45"/>
      <c r="C43" s="46"/>
      <c r="D43" s="46"/>
      <c r="E43" s="39" t="s">
        <v>737</v>
      </c>
      <c r="F43" s="46"/>
      <c r="G43" s="46"/>
      <c r="H43" s="46"/>
      <c r="I43" s="46"/>
      <c r="J43" s="48"/>
    </row>
    <row r="44" ht="30">
      <c r="A44" s="37" t="s">
        <v>625</v>
      </c>
      <c r="B44" s="37">
        <v>12</v>
      </c>
      <c r="C44" s="38" t="s">
        <v>848</v>
      </c>
      <c r="D44" s="37" t="s">
        <v>627</v>
      </c>
      <c r="E44" s="39" t="s">
        <v>849</v>
      </c>
      <c r="F44" s="40" t="s">
        <v>744</v>
      </c>
      <c r="G44" s="41">
        <v>3330</v>
      </c>
      <c r="H44" s="42">
        <v>0</v>
      </c>
      <c r="I44" s="43">
        <f>ROUND(G44*H44,P4)</f>
        <v>0</v>
      </c>
      <c r="J44" s="37"/>
      <c r="O44" s="44">
        <f>I44*0.21</f>
        <v>0</v>
      </c>
      <c r="P44">
        <v>3</v>
      </c>
    </row>
    <row r="45">
      <c r="A45" s="37" t="s">
        <v>630</v>
      </c>
      <c r="B45" s="45"/>
      <c r="C45" s="46"/>
      <c r="D45" s="46"/>
      <c r="E45" s="47" t="s">
        <v>627</v>
      </c>
      <c r="F45" s="46"/>
      <c r="G45" s="46"/>
      <c r="H45" s="46"/>
      <c r="I45" s="46"/>
      <c r="J45" s="48"/>
    </row>
    <row r="46" ht="409.5">
      <c r="A46" s="37" t="s">
        <v>633</v>
      </c>
      <c r="B46" s="45"/>
      <c r="C46" s="46"/>
      <c r="D46" s="46"/>
      <c r="E46" s="39" t="s">
        <v>747</v>
      </c>
      <c r="F46" s="46"/>
      <c r="G46" s="46"/>
      <c r="H46" s="46"/>
      <c r="I46" s="46"/>
      <c r="J46" s="48"/>
    </row>
    <row r="47">
      <c r="A47" s="37" t="s">
        <v>625</v>
      </c>
      <c r="B47" s="37">
        <v>13</v>
      </c>
      <c r="C47" s="38" t="s">
        <v>864</v>
      </c>
      <c r="D47" s="37" t="s">
        <v>627</v>
      </c>
      <c r="E47" s="39" t="s">
        <v>865</v>
      </c>
      <c r="F47" s="40" t="s">
        <v>639</v>
      </c>
      <c r="G47" s="41">
        <v>2</v>
      </c>
      <c r="H47" s="42">
        <v>0</v>
      </c>
      <c r="I47" s="43">
        <f>ROUND(G47*H47,P4)</f>
        <v>0</v>
      </c>
      <c r="J47" s="37"/>
      <c r="O47" s="44">
        <f>I47*0.21</f>
        <v>0</v>
      </c>
      <c r="P47">
        <v>3</v>
      </c>
    </row>
    <row r="48">
      <c r="A48" s="37" t="s">
        <v>630</v>
      </c>
      <c r="B48" s="45"/>
      <c r="C48" s="46"/>
      <c r="D48" s="46"/>
      <c r="E48" s="47" t="s">
        <v>627</v>
      </c>
      <c r="F48" s="46"/>
      <c r="G48" s="46"/>
      <c r="H48" s="46"/>
      <c r="I48" s="46"/>
      <c r="J48" s="48"/>
    </row>
    <row r="49" ht="409.5">
      <c r="A49" s="37" t="s">
        <v>633</v>
      </c>
      <c r="B49" s="45"/>
      <c r="C49" s="46"/>
      <c r="D49" s="46"/>
      <c r="E49" s="39" t="s">
        <v>863</v>
      </c>
      <c r="F49" s="46"/>
      <c r="G49" s="46"/>
      <c r="H49" s="46"/>
      <c r="I49" s="46"/>
      <c r="J49" s="48"/>
    </row>
    <row r="50" ht="30">
      <c r="A50" s="37" t="s">
        <v>625</v>
      </c>
      <c r="B50" s="37">
        <v>14</v>
      </c>
      <c r="C50" s="38" t="s">
        <v>871</v>
      </c>
      <c r="D50" s="37" t="s">
        <v>627</v>
      </c>
      <c r="E50" s="39" t="s">
        <v>872</v>
      </c>
      <c r="F50" s="40" t="s">
        <v>697</v>
      </c>
      <c r="G50" s="41">
        <v>2</v>
      </c>
      <c r="H50" s="42">
        <v>0</v>
      </c>
      <c r="I50" s="43">
        <f>ROUND(G50*H50,P4)</f>
        <v>0</v>
      </c>
      <c r="J50" s="37"/>
      <c r="O50" s="44">
        <f>I50*0.21</f>
        <v>0</v>
      </c>
      <c r="P50">
        <v>3</v>
      </c>
    </row>
    <row r="51">
      <c r="A51" s="37" t="s">
        <v>630</v>
      </c>
      <c r="B51" s="45"/>
      <c r="C51" s="46"/>
      <c r="D51" s="46"/>
      <c r="E51" s="47" t="s">
        <v>627</v>
      </c>
      <c r="F51" s="46"/>
      <c r="G51" s="46"/>
      <c r="H51" s="46"/>
      <c r="I51" s="46"/>
      <c r="J51" s="48"/>
    </row>
    <row r="52" ht="150">
      <c r="A52" s="37" t="s">
        <v>633</v>
      </c>
      <c r="B52" s="45"/>
      <c r="C52" s="46"/>
      <c r="D52" s="46"/>
      <c r="E52" s="39" t="s">
        <v>870</v>
      </c>
      <c r="F52" s="46"/>
      <c r="G52" s="46"/>
      <c r="H52" s="46"/>
      <c r="I52" s="46"/>
      <c r="J52" s="48"/>
    </row>
    <row r="53">
      <c r="A53" s="37" t="s">
        <v>625</v>
      </c>
      <c r="B53" s="37">
        <v>15</v>
      </c>
      <c r="C53" s="38" t="s">
        <v>874</v>
      </c>
      <c r="D53" s="37" t="s">
        <v>627</v>
      </c>
      <c r="E53" s="39" t="s">
        <v>875</v>
      </c>
      <c r="F53" s="40" t="s">
        <v>639</v>
      </c>
      <c r="G53" s="41">
        <v>2</v>
      </c>
      <c r="H53" s="42">
        <v>0</v>
      </c>
      <c r="I53" s="43">
        <f>ROUND(G53*H53,P4)</f>
        <v>0</v>
      </c>
      <c r="J53" s="37"/>
      <c r="O53" s="44">
        <f>I53*0.21</f>
        <v>0</v>
      </c>
      <c r="P53">
        <v>3</v>
      </c>
    </row>
    <row r="54">
      <c r="A54" s="37" t="s">
        <v>630</v>
      </c>
      <c r="B54" s="45"/>
      <c r="C54" s="46"/>
      <c r="D54" s="46"/>
      <c r="E54" s="47" t="s">
        <v>627</v>
      </c>
      <c r="F54" s="46"/>
      <c r="G54" s="46"/>
      <c r="H54" s="46"/>
      <c r="I54" s="46"/>
      <c r="J54" s="48"/>
    </row>
    <row r="55" ht="90">
      <c r="A55" s="37" t="s">
        <v>633</v>
      </c>
      <c r="B55" s="45"/>
      <c r="C55" s="46"/>
      <c r="D55" s="46"/>
      <c r="E55" s="39" t="s">
        <v>877</v>
      </c>
      <c r="F55" s="46"/>
      <c r="G55" s="46"/>
      <c r="H55" s="46"/>
      <c r="I55" s="46"/>
      <c r="J55" s="48"/>
    </row>
    <row r="56">
      <c r="A56" s="37" t="s">
        <v>625</v>
      </c>
      <c r="B56" s="37">
        <v>16</v>
      </c>
      <c r="C56" s="38" t="s">
        <v>878</v>
      </c>
      <c r="D56" s="37" t="s">
        <v>627</v>
      </c>
      <c r="E56" s="39" t="s">
        <v>879</v>
      </c>
      <c r="F56" s="40" t="s">
        <v>639</v>
      </c>
      <c r="G56" s="41">
        <v>2</v>
      </c>
      <c r="H56" s="42">
        <v>0</v>
      </c>
      <c r="I56" s="43">
        <f>ROUND(G56*H56,P4)</f>
        <v>0</v>
      </c>
      <c r="J56" s="37"/>
      <c r="O56" s="44">
        <f>I56*0.21</f>
        <v>0</v>
      </c>
      <c r="P56">
        <v>3</v>
      </c>
    </row>
    <row r="57">
      <c r="A57" s="37" t="s">
        <v>630</v>
      </c>
      <c r="B57" s="45"/>
      <c r="C57" s="46"/>
      <c r="D57" s="46"/>
      <c r="E57" s="47" t="s">
        <v>627</v>
      </c>
      <c r="F57" s="46"/>
      <c r="G57" s="46"/>
      <c r="H57" s="46"/>
      <c r="I57" s="46"/>
      <c r="J57" s="48"/>
    </row>
    <row r="58" ht="90">
      <c r="A58" s="37" t="s">
        <v>633</v>
      </c>
      <c r="B58" s="45"/>
      <c r="C58" s="46"/>
      <c r="D58" s="46"/>
      <c r="E58" s="39" t="s">
        <v>881</v>
      </c>
      <c r="F58" s="46"/>
      <c r="G58" s="46"/>
      <c r="H58" s="46"/>
      <c r="I58" s="46"/>
      <c r="J58" s="48"/>
    </row>
    <row r="59" ht="30">
      <c r="A59" s="37" t="s">
        <v>625</v>
      </c>
      <c r="B59" s="37">
        <v>17</v>
      </c>
      <c r="C59" s="38" t="s">
        <v>758</v>
      </c>
      <c r="D59" s="37" t="s">
        <v>627</v>
      </c>
      <c r="E59" s="39" t="s">
        <v>759</v>
      </c>
      <c r="F59" s="40" t="s">
        <v>744</v>
      </c>
      <c r="G59" s="41">
        <v>3330</v>
      </c>
      <c r="H59" s="42">
        <v>0</v>
      </c>
      <c r="I59" s="43">
        <f>ROUND(G59*H59,P4)</f>
        <v>0</v>
      </c>
      <c r="J59" s="37"/>
      <c r="O59" s="44">
        <f>I59*0.21</f>
        <v>0</v>
      </c>
      <c r="P59">
        <v>3</v>
      </c>
    </row>
    <row r="60">
      <c r="A60" s="37" t="s">
        <v>630</v>
      </c>
      <c r="B60" s="45"/>
      <c r="C60" s="46"/>
      <c r="D60" s="46"/>
      <c r="E60" s="47" t="s">
        <v>627</v>
      </c>
      <c r="F60" s="46"/>
      <c r="G60" s="46"/>
      <c r="H60" s="46"/>
      <c r="I60" s="46"/>
      <c r="J60" s="48"/>
    </row>
    <row r="61" ht="330">
      <c r="A61" s="37" t="s">
        <v>633</v>
      </c>
      <c r="B61" s="45"/>
      <c r="C61" s="46"/>
      <c r="D61" s="46"/>
      <c r="E61" s="39" t="s">
        <v>762</v>
      </c>
      <c r="F61" s="46"/>
      <c r="G61" s="46"/>
      <c r="H61" s="46"/>
      <c r="I61" s="46"/>
      <c r="J61" s="48"/>
    </row>
    <row r="62">
      <c r="A62" s="37" t="s">
        <v>625</v>
      </c>
      <c r="B62" s="37">
        <v>18</v>
      </c>
      <c r="C62" s="38" t="s">
        <v>763</v>
      </c>
      <c r="D62" s="37" t="s">
        <v>627</v>
      </c>
      <c r="E62" s="39" t="s">
        <v>764</v>
      </c>
      <c r="F62" s="40" t="s">
        <v>639</v>
      </c>
      <c r="G62" s="41">
        <v>96</v>
      </c>
      <c r="H62" s="42">
        <v>0</v>
      </c>
      <c r="I62" s="43">
        <f>ROUND(G62*H62,P4)</f>
        <v>0</v>
      </c>
      <c r="J62" s="37"/>
      <c r="O62" s="44">
        <f>I62*0.21</f>
        <v>0</v>
      </c>
      <c r="P62">
        <v>3</v>
      </c>
    </row>
    <row r="63">
      <c r="A63" s="37" t="s">
        <v>630</v>
      </c>
      <c r="B63" s="45"/>
      <c r="C63" s="46"/>
      <c r="D63" s="46"/>
      <c r="E63" s="47" t="s">
        <v>627</v>
      </c>
      <c r="F63" s="46"/>
      <c r="G63" s="46"/>
      <c r="H63" s="46"/>
      <c r="I63" s="46"/>
      <c r="J63" s="48"/>
    </row>
    <row r="64" ht="360">
      <c r="A64" s="37" t="s">
        <v>633</v>
      </c>
      <c r="B64" s="45"/>
      <c r="C64" s="46"/>
      <c r="D64" s="46"/>
      <c r="E64" s="39" t="s">
        <v>767</v>
      </c>
      <c r="F64" s="46"/>
      <c r="G64" s="46"/>
      <c r="H64" s="46"/>
      <c r="I64" s="46"/>
      <c r="J64" s="48"/>
    </row>
    <row r="65">
      <c r="A65" s="37" t="s">
        <v>625</v>
      </c>
      <c r="B65" s="37">
        <v>19</v>
      </c>
      <c r="C65" s="38" t="s">
        <v>768</v>
      </c>
      <c r="D65" s="37" t="s">
        <v>627</v>
      </c>
      <c r="E65" s="39" t="s">
        <v>769</v>
      </c>
      <c r="F65" s="40" t="s">
        <v>744</v>
      </c>
      <c r="G65" s="41">
        <v>3330</v>
      </c>
      <c r="H65" s="42">
        <v>0</v>
      </c>
      <c r="I65" s="43">
        <f>ROUND(G65*H65,P4)</f>
        <v>0</v>
      </c>
      <c r="J65" s="37"/>
      <c r="O65" s="44">
        <f>I65*0.21</f>
        <v>0</v>
      </c>
      <c r="P65">
        <v>3</v>
      </c>
    </row>
    <row r="66">
      <c r="A66" s="37" t="s">
        <v>630</v>
      </c>
      <c r="B66" s="45"/>
      <c r="C66" s="46"/>
      <c r="D66" s="46"/>
      <c r="E66" s="47" t="s">
        <v>627</v>
      </c>
      <c r="F66" s="46"/>
      <c r="G66" s="46"/>
      <c r="H66" s="46"/>
      <c r="I66" s="46"/>
      <c r="J66" s="48"/>
    </row>
    <row r="67" ht="210">
      <c r="A67" s="37" t="s">
        <v>633</v>
      </c>
      <c r="B67" s="45"/>
      <c r="C67" s="46"/>
      <c r="D67" s="46"/>
      <c r="E67" s="39" t="s">
        <v>772</v>
      </c>
      <c r="F67" s="46"/>
      <c r="G67" s="46"/>
      <c r="H67" s="46"/>
      <c r="I67" s="46"/>
      <c r="J67" s="48"/>
    </row>
    <row r="68">
      <c r="A68" s="37" t="s">
        <v>625</v>
      </c>
      <c r="B68" s="37">
        <v>20</v>
      </c>
      <c r="C68" s="38" t="s">
        <v>778</v>
      </c>
      <c r="D68" s="37" t="s">
        <v>627</v>
      </c>
      <c r="E68" s="39" t="s">
        <v>779</v>
      </c>
      <c r="F68" s="40" t="s">
        <v>744</v>
      </c>
      <c r="G68" s="41">
        <v>3180</v>
      </c>
      <c r="H68" s="42">
        <v>0</v>
      </c>
      <c r="I68" s="43">
        <f>ROUND(G68*H68,P4)</f>
        <v>0</v>
      </c>
      <c r="J68" s="37"/>
      <c r="O68" s="44">
        <f>I68*0.21</f>
        <v>0</v>
      </c>
      <c r="P68">
        <v>3</v>
      </c>
    </row>
    <row r="69">
      <c r="A69" s="37" t="s">
        <v>630</v>
      </c>
      <c r="B69" s="45"/>
      <c r="C69" s="46"/>
      <c r="D69" s="46"/>
      <c r="E69" s="47" t="s">
        <v>627</v>
      </c>
      <c r="F69" s="46"/>
      <c r="G69" s="46"/>
      <c r="H69" s="46"/>
      <c r="I69" s="46"/>
      <c r="J69" s="48"/>
    </row>
    <row r="70" ht="135">
      <c r="A70" s="37" t="s">
        <v>633</v>
      </c>
      <c r="B70" s="45"/>
      <c r="C70" s="46"/>
      <c r="D70" s="46"/>
      <c r="E70" s="39" t="s">
        <v>782</v>
      </c>
      <c r="F70" s="46"/>
      <c r="G70" s="46"/>
      <c r="H70" s="46"/>
      <c r="I70" s="46"/>
      <c r="J70" s="48"/>
    </row>
    <row r="71">
      <c r="A71" s="37" t="s">
        <v>625</v>
      </c>
      <c r="B71" s="37">
        <v>21</v>
      </c>
      <c r="C71" s="38" t="s">
        <v>919</v>
      </c>
      <c r="D71" s="37" t="s">
        <v>627</v>
      </c>
      <c r="E71" s="39" t="s">
        <v>920</v>
      </c>
      <c r="F71" s="40" t="s">
        <v>744</v>
      </c>
      <c r="G71" s="41">
        <v>150</v>
      </c>
      <c r="H71" s="42">
        <v>0</v>
      </c>
      <c r="I71" s="43">
        <f>ROUND(G71*H71,P4)</f>
        <v>0</v>
      </c>
      <c r="J71" s="37"/>
      <c r="O71" s="44">
        <f>I71*0.21</f>
        <v>0</v>
      </c>
      <c r="P71">
        <v>3</v>
      </c>
    </row>
    <row r="72">
      <c r="A72" s="37" t="s">
        <v>630</v>
      </c>
      <c r="B72" s="45"/>
      <c r="C72" s="46"/>
      <c r="D72" s="46"/>
      <c r="E72" s="47" t="s">
        <v>627</v>
      </c>
      <c r="F72" s="46"/>
      <c r="G72" s="46"/>
      <c r="H72" s="46"/>
      <c r="I72" s="46"/>
      <c r="J72" s="48"/>
    </row>
    <row r="73" ht="135">
      <c r="A73" s="37" t="s">
        <v>633</v>
      </c>
      <c r="B73" s="45"/>
      <c r="C73" s="46"/>
      <c r="D73" s="46"/>
      <c r="E73" s="39" t="s">
        <v>782</v>
      </c>
      <c r="F73" s="46"/>
      <c r="G73" s="46"/>
      <c r="H73" s="46"/>
      <c r="I73" s="46"/>
      <c r="J73" s="48"/>
    </row>
    <row r="74">
      <c r="A74" s="31" t="s">
        <v>622</v>
      </c>
      <c r="B74" s="32"/>
      <c r="C74" s="33" t="s">
        <v>787</v>
      </c>
      <c r="D74" s="34"/>
      <c r="E74" s="31" t="s">
        <v>1028</v>
      </c>
      <c r="F74" s="34"/>
      <c r="G74" s="34"/>
      <c r="H74" s="34"/>
      <c r="I74" s="35">
        <f>SUMIFS(I75:I80,A75:A80,"P")</f>
        <v>0</v>
      </c>
      <c r="J74" s="36"/>
    </row>
    <row r="75">
      <c r="A75" s="37" t="s">
        <v>625</v>
      </c>
      <c r="B75" s="37">
        <v>22</v>
      </c>
      <c r="C75" s="38" t="s">
        <v>924</v>
      </c>
      <c r="D75" s="37" t="s">
        <v>627</v>
      </c>
      <c r="E75" s="39" t="s">
        <v>925</v>
      </c>
      <c r="F75" s="40" t="s">
        <v>744</v>
      </c>
      <c r="G75" s="41">
        <v>3330</v>
      </c>
      <c r="H75" s="42">
        <v>0</v>
      </c>
      <c r="I75" s="43">
        <f>ROUND(G75*H75,P4)</f>
        <v>0</v>
      </c>
      <c r="J75" s="37"/>
      <c r="O75" s="44">
        <f>I75*0.21</f>
        <v>0</v>
      </c>
      <c r="P75">
        <v>3</v>
      </c>
    </row>
    <row r="76">
      <c r="A76" s="37" t="s">
        <v>630</v>
      </c>
      <c r="B76" s="45"/>
      <c r="C76" s="46"/>
      <c r="D76" s="46"/>
      <c r="E76" s="47" t="s">
        <v>627</v>
      </c>
      <c r="F76" s="46"/>
      <c r="G76" s="46"/>
      <c r="H76" s="46"/>
      <c r="I76" s="46"/>
      <c r="J76" s="48"/>
    </row>
    <row r="77" ht="105">
      <c r="A77" s="37" t="s">
        <v>633</v>
      </c>
      <c r="B77" s="45"/>
      <c r="C77" s="46"/>
      <c r="D77" s="46"/>
      <c r="E77" s="39" t="s">
        <v>927</v>
      </c>
      <c r="F77" s="46"/>
      <c r="G77" s="46"/>
      <c r="H77" s="46"/>
      <c r="I77" s="46"/>
      <c r="J77" s="48"/>
    </row>
    <row r="78">
      <c r="A78" s="37" t="s">
        <v>625</v>
      </c>
      <c r="B78" s="37">
        <v>23</v>
      </c>
      <c r="C78" s="38" t="s">
        <v>789</v>
      </c>
      <c r="D78" s="37" t="s">
        <v>627</v>
      </c>
      <c r="E78" s="39" t="s">
        <v>790</v>
      </c>
      <c r="F78" s="40" t="s">
        <v>639</v>
      </c>
      <c r="G78" s="41">
        <v>1</v>
      </c>
      <c r="H78" s="42">
        <v>0</v>
      </c>
      <c r="I78" s="43">
        <f>ROUND(G78*H78,P4)</f>
        <v>0</v>
      </c>
      <c r="J78" s="37"/>
      <c r="O78" s="44">
        <f>I78*0.21</f>
        <v>0</v>
      </c>
      <c r="P78">
        <v>3</v>
      </c>
    </row>
    <row r="79">
      <c r="A79" s="37" t="s">
        <v>630</v>
      </c>
      <c r="B79" s="45"/>
      <c r="C79" s="46"/>
      <c r="D79" s="46"/>
      <c r="E79" s="47" t="s">
        <v>627</v>
      </c>
      <c r="F79" s="46"/>
      <c r="G79" s="46"/>
      <c r="H79" s="46"/>
      <c r="I79" s="46"/>
      <c r="J79" s="48"/>
    </row>
    <row r="80" ht="165">
      <c r="A80" s="37" t="s">
        <v>633</v>
      </c>
      <c r="B80" s="45"/>
      <c r="C80" s="46"/>
      <c r="D80" s="46"/>
      <c r="E80" s="39" t="s">
        <v>793</v>
      </c>
      <c r="F80" s="46"/>
      <c r="G80" s="46"/>
      <c r="H80" s="46"/>
      <c r="I80" s="46"/>
      <c r="J80" s="48"/>
    </row>
    <row r="81">
      <c r="A81" s="31" t="s">
        <v>622</v>
      </c>
      <c r="B81" s="32"/>
      <c r="C81" s="33" t="s">
        <v>794</v>
      </c>
      <c r="D81" s="34"/>
      <c r="E81" s="31" t="s">
        <v>1032</v>
      </c>
      <c r="F81" s="34"/>
      <c r="G81" s="34"/>
      <c r="H81" s="34"/>
      <c r="I81" s="35">
        <f>SUMIFS(I82:I111,A82:A111,"P")</f>
        <v>0</v>
      </c>
      <c r="J81" s="36"/>
    </row>
    <row r="82" ht="30">
      <c r="A82" s="37" t="s">
        <v>625</v>
      </c>
      <c r="B82" s="37">
        <v>24</v>
      </c>
      <c r="C82" s="38" t="s">
        <v>796</v>
      </c>
      <c r="D82" s="37" t="s">
        <v>627</v>
      </c>
      <c r="E82" s="39" t="s">
        <v>797</v>
      </c>
      <c r="F82" s="40" t="s">
        <v>744</v>
      </c>
      <c r="G82" s="41">
        <v>58</v>
      </c>
      <c r="H82" s="42">
        <v>0</v>
      </c>
      <c r="I82" s="43">
        <f>ROUND(G82*H82,P4)</f>
        <v>0</v>
      </c>
      <c r="J82" s="37"/>
      <c r="O82" s="44">
        <f>I82*0.21</f>
        <v>0</v>
      </c>
      <c r="P82">
        <v>3</v>
      </c>
    </row>
    <row r="83">
      <c r="A83" s="37" t="s">
        <v>630</v>
      </c>
      <c r="B83" s="45"/>
      <c r="C83" s="46"/>
      <c r="D83" s="46"/>
      <c r="E83" s="47" t="s">
        <v>627</v>
      </c>
      <c r="F83" s="46"/>
      <c r="G83" s="46"/>
      <c r="H83" s="46"/>
      <c r="I83" s="46"/>
      <c r="J83" s="48"/>
    </row>
    <row r="84" ht="165">
      <c r="A84" s="37" t="s">
        <v>633</v>
      </c>
      <c r="B84" s="45"/>
      <c r="C84" s="46"/>
      <c r="D84" s="46"/>
      <c r="E84" s="39" t="s">
        <v>800</v>
      </c>
      <c r="F84" s="46"/>
      <c r="G84" s="46"/>
      <c r="H84" s="46"/>
      <c r="I84" s="46"/>
      <c r="J84" s="48"/>
    </row>
    <row r="85">
      <c r="A85" s="37" t="s">
        <v>625</v>
      </c>
      <c r="B85" s="37">
        <v>25</v>
      </c>
      <c r="C85" s="38" t="s">
        <v>642</v>
      </c>
      <c r="D85" s="37" t="s">
        <v>627</v>
      </c>
      <c r="E85" s="39" t="s">
        <v>643</v>
      </c>
      <c r="F85" s="40" t="s">
        <v>639</v>
      </c>
      <c r="G85" s="41">
        <v>2</v>
      </c>
      <c r="H85" s="42">
        <v>0</v>
      </c>
      <c r="I85" s="43">
        <f>ROUND(G85*H85,P4)</f>
        <v>0</v>
      </c>
      <c r="J85" s="37"/>
      <c r="O85" s="44">
        <f>I85*0.21</f>
        <v>0</v>
      </c>
      <c r="P85">
        <v>3</v>
      </c>
    </row>
    <row r="86">
      <c r="A86" s="37" t="s">
        <v>630</v>
      </c>
      <c r="B86" s="45"/>
      <c r="C86" s="46"/>
      <c r="D86" s="46"/>
      <c r="E86" s="47" t="s">
        <v>627</v>
      </c>
      <c r="F86" s="46"/>
      <c r="G86" s="46"/>
      <c r="H86" s="46"/>
      <c r="I86" s="46"/>
      <c r="J86" s="48"/>
    </row>
    <row r="87" ht="105">
      <c r="A87" s="37" t="s">
        <v>633</v>
      </c>
      <c r="B87" s="45"/>
      <c r="C87" s="46"/>
      <c r="D87" s="46"/>
      <c r="E87" s="39" t="s">
        <v>645</v>
      </c>
      <c r="F87" s="46"/>
      <c r="G87" s="46"/>
      <c r="H87" s="46"/>
      <c r="I87" s="46"/>
      <c r="J87" s="48"/>
    </row>
    <row r="88">
      <c r="A88" s="37" t="s">
        <v>625</v>
      </c>
      <c r="B88" s="37">
        <v>26</v>
      </c>
      <c r="C88" s="38" t="s">
        <v>954</v>
      </c>
      <c r="D88" s="37" t="s">
        <v>627</v>
      </c>
      <c r="E88" s="39" t="s">
        <v>955</v>
      </c>
      <c r="F88" s="40" t="s">
        <v>639</v>
      </c>
      <c r="G88" s="41">
        <v>69</v>
      </c>
      <c r="H88" s="42">
        <v>0</v>
      </c>
      <c r="I88" s="43">
        <f>ROUND(G88*H88,P4)</f>
        <v>0</v>
      </c>
      <c r="J88" s="37"/>
      <c r="O88" s="44">
        <f>I88*0.21</f>
        <v>0</v>
      </c>
      <c r="P88">
        <v>3</v>
      </c>
    </row>
    <row r="89">
      <c r="A89" s="37" t="s">
        <v>630</v>
      </c>
      <c r="B89" s="45"/>
      <c r="C89" s="46"/>
      <c r="D89" s="46"/>
      <c r="E89" s="47" t="s">
        <v>627</v>
      </c>
      <c r="F89" s="46"/>
      <c r="G89" s="46"/>
      <c r="H89" s="46"/>
      <c r="I89" s="46"/>
      <c r="J89" s="48"/>
    </row>
    <row r="90" ht="195">
      <c r="A90" s="37" t="s">
        <v>633</v>
      </c>
      <c r="B90" s="45"/>
      <c r="C90" s="46"/>
      <c r="D90" s="46"/>
      <c r="E90" s="39" t="s">
        <v>957</v>
      </c>
      <c r="F90" s="46"/>
      <c r="G90" s="46"/>
      <c r="H90" s="46"/>
      <c r="I90" s="46"/>
      <c r="J90" s="48"/>
    </row>
    <row r="91">
      <c r="A91" s="37" t="s">
        <v>625</v>
      </c>
      <c r="B91" s="37">
        <v>27</v>
      </c>
      <c r="C91" s="38" t="s">
        <v>1088</v>
      </c>
      <c r="D91" s="37" t="s">
        <v>627</v>
      </c>
      <c r="E91" s="39" t="s">
        <v>1089</v>
      </c>
      <c r="F91" s="40" t="s">
        <v>639</v>
      </c>
      <c r="G91" s="41">
        <v>7</v>
      </c>
      <c r="H91" s="42">
        <v>0</v>
      </c>
      <c r="I91" s="43">
        <f>ROUND(G91*H91,P4)</f>
        <v>0</v>
      </c>
      <c r="J91" s="37"/>
      <c r="O91" s="44">
        <f>I91*0.21</f>
        <v>0</v>
      </c>
      <c r="P91">
        <v>3</v>
      </c>
    </row>
    <row r="92">
      <c r="A92" s="37" t="s">
        <v>630</v>
      </c>
      <c r="B92" s="45"/>
      <c r="C92" s="46"/>
      <c r="D92" s="46"/>
      <c r="E92" s="47" t="s">
        <v>627</v>
      </c>
      <c r="F92" s="46"/>
      <c r="G92" s="46"/>
      <c r="H92" s="46"/>
      <c r="I92" s="46"/>
      <c r="J92" s="48"/>
    </row>
    <row r="93" ht="180">
      <c r="A93" s="37" t="s">
        <v>633</v>
      </c>
      <c r="B93" s="45"/>
      <c r="C93" s="46"/>
      <c r="D93" s="46"/>
      <c r="E93" s="39" t="s">
        <v>1090</v>
      </c>
      <c r="F93" s="46"/>
      <c r="G93" s="46"/>
      <c r="H93" s="46"/>
      <c r="I93" s="46"/>
      <c r="J93" s="48"/>
    </row>
    <row r="94">
      <c r="A94" s="37" t="s">
        <v>625</v>
      </c>
      <c r="B94" s="37">
        <v>28</v>
      </c>
      <c r="C94" s="38" t="s">
        <v>806</v>
      </c>
      <c r="D94" s="37" t="s">
        <v>627</v>
      </c>
      <c r="E94" s="39" t="s">
        <v>807</v>
      </c>
      <c r="F94" s="40" t="s">
        <v>629</v>
      </c>
      <c r="G94" s="41">
        <v>3280</v>
      </c>
      <c r="H94" s="42">
        <v>0</v>
      </c>
      <c r="I94" s="43">
        <f>ROUND(G94*H94,P4)</f>
        <v>0</v>
      </c>
      <c r="J94" s="37"/>
      <c r="O94" s="44">
        <f>I94*0.21</f>
        <v>0</v>
      </c>
      <c r="P94">
        <v>3</v>
      </c>
    </row>
    <row r="95">
      <c r="A95" s="37" t="s">
        <v>630</v>
      </c>
      <c r="B95" s="45"/>
      <c r="C95" s="46"/>
      <c r="D95" s="46"/>
      <c r="E95" s="47" t="s">
        <v>627</v>
      </c>
      <c r="F95" s="46"/>
      <c r="G95" s="46"/>
      <c r="H95" s="46"/>
      <c r="I95" s="46"/>
      <c r="J95" s="48"/>
    </row>
    <row r="96" ht="180">
      <c r="A96" s="37" t="s">
        <v>633</v>
      </c>
      <c r="B96" s="45"/>
      <c r="C96" s="46"/>
      <c r="D96" s="46"/>
      <c r="E96" s="39" t="s">
        <v>810</v>
      </c>
      <c r="F96" s="46"/>
      <c r="G96" s="46"/>
      <c r="H96" s="46"/>
      <c r="I96" s="46"/>
      <c r="J96" s="48"/>
    </row>
    <row r="97" ht="30">
      <c r="A97" s="37" t="s">
        <v>625</v>
      </c>
      <c r="B97" s="37">
        <v>29</v>
      </c>
      <c r="C97" s="38" t="s">
        <v>1037</v>
      </c>
      <c r="D97" s="37" t="s">
        <v>627</v>
      </c>
      <c r="E97" s="39" t="s">
        <v>1038</v>
      </c>
      <c r="F97" s="40" t="s">
        <v>965</v>
      </c>
      <c r="G97" s="41">
        <v>16400</v>
      </c>
      <c r="H97" s="42">
        <v>0</v>
      </c>
      <c r="I97" s="43">
        <f>ROUND(G97*H97,P4)</f>
        <v>0</v>
      </c>
      <c r="J97" s="37"/>
      <c r="O97" s="44">
        <f>I97*0.21</f>
        <v>0</v>
      </c>
      <c r="P97">
        <v>3</v>
      </c>
    </row>
    <row r="98">
      <c r="A98" s="37" t="s">
        <v>630</v>
      </c>
      <c r="B98" s="45"/>
      <c r="C98" s="46"/>
      <c r="D98" s="46"/>
      <c r="E98" s="47" t="s">
        <v>627</v>
      </c>
      <c r="F98" s="46"/>
      <c r="G98" s="46"/>
      <c r="H98" s="46"/>
      <c r="I98" s="46"/>
      <c r="J98" s="48"/>
    </row>
    <row r="99" ht="165">
      <c r="A99" s="37" t="s">
        <v>633</v>
      </c>
      <c r="B99" s="45"/>
      <c r="C99" s="46"/>
      <c r="D99" s="46"/>
      <c r="E99" s="39" t="s">
        <v>967</v>
      </c>
      <c r="F99" s="46"/>
      <c r="G99" s="46"/>
      <c r="H99" s="46"/>
      <c r="I99" s="46"/>
      <c r="J99" s="48"/>
    </row>
    <row r="100" ht="30">
      <c r="A100" s="37" t="s">
        <v>625</v>
      </c>
      <c r="B100" s="37">
        <v>30</v>
      </c>
      <c r="C100" s="38" t="s">
        <v>963</v>
      </c>
      <c r="D100" s="37" t="s">
        <v>627</v>
      </c>
      <c r="E100" s="39" t="s">
        <v>964</v>
      </c>
      <c r="F100" s="40" t="s">
        <v>965</v>
      </c>
      <c r="G100" s="41">
        <v>49200</v>
      </c>
      <c r="H100" s="42">
        <v>0</v>
      </c>
      <c r="I100" s="43">
        <f>ROUND(G100*H100,P4)</f>
        <v>0</v>
      </c>
      <c r="J100" s="37"/>
      <c r="O100" s="44">
        <f>I100*0.21</f>
        <v>0</v>
      </c>
      <c r="P100">
        <v>3</v>
      </c>
    </row>
    <row r="101">
      <c r="A101" s="37" t="s">
        <v>630</v>
      </c>
      <c r="B101" s="45"/>
      <c r="C101" s="46"/>
      <c r="D101" s="46"/>
      <c r="E101" s="47" t="s">
        <v>627</v>
      </c>
      <c r="F101" s="46"/>
      <c r="G101" s="46"/>
      <c r="H101" s="46"/>
      <c r="I101" s="46"/>
      <c r="J101" s="48"/>
    </row>
    <row r="102" ht="165">
      <c r="A102" s="37" t="s">
        <v>633</v>
      </c>
      <c r="B102" s="45"/>
      <c r="C102" s="46"/>
      <c r="D102" s="46"/>
      <c r="E102" s="39" t="s">
        <v>967</v>
      </c>
      <c r="F102" s="46"/>
      <c r="G102" s="46"/>
      <c r="H102" s="46"/>
      <c r="I102" s="46"/>
      <c r="J102" s="48"/>
    </row>
    <row r="103" ht="30">
      <c r="A103" s="37" t="s">
        <v>625</v>
      </c>
      <c r="B103" s="37">
        <v>31</v>
      </c>
      <c r="C103" s="38" t="s">
        <v>968</v>
      </c>
      <c r="D103" s="37" t="s">
        <v>627</v>
      </c>
      <c r="E103" s="39" t="s">
        <v>969</v>
      </c>
      <c r="F103" s="40" t="s">
        <v>965</v>
      </c>
      <c r="G103" s="41">
        <v>22960</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ht="165">
      <c r="A105" s="37" t="s">
        <v>633</v>
      </c>
      <c r="B105" s="45"/>
      <c r="C105" s="46"/>
      <c r="D105" s="46"/>
      <c r="E105" s="39" t="s">
        <v>967</v>
      </c>
      <c r="F105" s="46"/>
      <c r="G105" s="46"/>
      <c r="H105" s="46"/>
      <c r="I105" s="46"/>
      <c r="J105" s="48"/>
    </row>
    <row r="106" ht="30">
      <c r="A106" s="37" t="s">
        <v>625</v>
      </c>
      <c r="B106" s="37">
        <v>32</v>
      </c>
      <c r="C106" s="38" t="s">
        <v>811</v>
      </c>
      <c r="D106" s="37" t="s">
        <v>627</v>
      </c>
      <c r="E106" s="39" t="s">
        <v>812</v>
      </c>
      <c r="F106" s="40" t="s">
        <v>744</v>
      </c>
      <c r="G106" s="41">
        <v>1665</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ht="240">
      <c r="A108" s="37" t="s">
        <v>633</v>
      </c>
      <c r="B108" s="45"/>
      <c r="C108" s="46"/>
      <c r="D108" s="46"/>
      <c r="E108" s="39" t="s">
        <v>815</v>
      </c>
      <c r="F108" s="46"/>
      <c r="G108" s="46"/>
      <c r="H108" s="46"/>
      <c r="I108" s="46"/>
      <c r="J108" s="48"/>
    </row>
    <row r="109">
      <c r="A109" s="37" t="s">
        <v>625</v>
      </c>
      <c r="B109" s="37">
        <v>33</v>
      </c>
      <c r="C109" s="38" t="s">
        <v>1049</v>
      </c>
      <c r="D109" s="37" t="s">
        <v>627</v>
      </c>
      <c r="E109" s="39" t="s">
        <v>1050</v>
      </c>
      <c r="F109" s="40" t="s">
        <v>639</v>
      </c>
      <c r="G109" s="41">
        <v>40</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ht="150">
      <c r="A111" s="37" t="s">
        <v>633</v>
      </c>
      <c r="B111" s="50"/>
      <c r="C111" s="51"/>
      <c r="D111" s="51"/>
      <c r="E111" s="39" t="s">
        <v>1091</v>
      </c>
      <c r="F111" s="51"/>
      <c r="G111" s="51"/>
      <c r="H111" s="51"/>
      <c r="I111" s="51"/>
      <c r="J111" s="52"/>
    </row>
  </sheetData>
  <sheetProtection sheet="1" objects="1" scenarios="1" spinCount="100000" saltValue="gnxRuQH2oI94qpUwofH2hnQ7DyljFkmjZzVJyefwzQO5aVAo8hTc3m/uOQT6jdESZ53VqaFEp7mCQ051/zFFiw==" hashValue="bPjaSU3DZ2TD+HeiOYSIVH7ceTRrkwRDhCRbwCDjRGWcbBl1D0zF/ihpmlLS/Jda2yfzLDwsDha8VHXH88z3F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1092</v>
      </c>
      <c r="I3" s="25">
        <f>SUMIFS(I9:I130,A9:A130,"SD")</f>
        <v>0</v>
      </c>
      <c r="J3" s="19"/>
      <c r="O3">
        <v>0</v>
      </c>
      <c r="P3">
        <v>2</v>
      </c>
    </row>
    <row r="4">
      <c r="A4" s="3" t="s">
        <v>607</v>
      </c>
      <c r="B4" s="20" t="s">
        <v>608</v>
      </c>
      <c r="C4" s="21" t="s">
        <v>11</v>
      </c>
      <c r="D4" s="22"/>
      <c r="E4" s="23" t="s">
        <v>12</v>
      </c>
      <c r="F4" s="17"/>
      <c r="G4" s="17"/>
      <c r="H4" s="17"/>
      <c r="I4" s="17"/>
      <c r="J4" s="19"/>
      <c r="O4">
        <v>0.12</v>
      </c>
      <c r="P4">
        <v>2</v>
      </c>
    </row>
    <row r="5">
      <c r="A5" s="3" t="s">
        <v>609</v>
      </c>
      <c r="B5" s="20" t="s">
        <v>610</v>
      </c>
      <c r="C5" s="21" t="s">
        <v>1092</v>
      </c>
      <c r="D5" s="22"/>
      <c r="E5" s="23" t="s">
        <v>26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835</v>
      </c>
      <c r="D9" s="34"/>
      <c r="E9" s="31" t="s">
        <v>836</v>
      </c>
      <c r="F9" s="34"/>
      <c r="G9" s="34"/>
      <c r="H9" s="34"/>
      <c r="I9" s="35">
        <f>SUMIFS(I10:I13,A10:A13,"P")</f>
        <v>0</v>
      </c>
      <c r="J9" s="36"/>
    </row>
    <row r="10">
      <c r="A10" s="37" t="s">
        <v>625</v>
      </c>
      <c r="B10" s="37">
        <v>1</v>
      </c>
      <c r="C10" s="38" t="s">
        <v>837</v>
      </c>
      <c r="D10" s="37" t="s">
        <v>627</v>
      </c>
      <c r="E10" s="39" t="s">
        <v>838</v>
      </c>
      <c r="F10" s="40" t="s">
        <v>629</v>
      </c>
      <c r="G10" s="41">
        <v>20</v>
      </c>
      <c r="H10" s="42">
        <v>0</v>
      </c>
      <c r="I10" s="43">
        <f>ROUND(G10*H10,P4)</f>
        <v>0</v>
      </c>
      <c r="J10" s="37"/>
      <c r="O10" s="44">
        <f>I10*0.21</f>
        <v>0</v>
      </c>
      <c r="P10">
        <v>3</v>
      </c>
    </row>
    <row r="11">
      <c r="A11" s="37" t="s">
        <v>630</v>
      </c>
      <c r="B11" s="45"/>
      <c r="C11" s="46"/>
      <c r="D11" s="46"/>
      <c r="E11" s="47" t="s">
        <v>627</v>
      </c>
      <c r="F11" s="46"/>
      <c r="G11" s="46"/>
      <c r="H11" s="46"/>
      <c r="I11" s="46"/>
      <c r="J11" s="48"/>
    </row>
    <row r="12" ht="75">
      <c r="A12" s="37" t="s">
        <v>631</v>
      </c>
      <c r="B12" s="45"/>
      <c r="C12" s="46"/>
      <c r="D12" s="46"/>
      <c r="E12" s="49" t="s">
        <v>1093</v>
      </c>
      <c r="F12" s="46"/>
      <c r="G12" s="46"/>
      <c r="H12" s="46"/>
      <c r="I12" s="46"/>
      <c r="J12" s="48"/>
    </row>
    <row r="13" ht="105">
      <c r="A13" s="37" t="s">
        <v>633</v>
      </c>
      <c r="B13" s="45"/>
      <c r="C13" s="46"/>
      <c r="D13" s="46"/>
      <c r="E13" s="39" t="s">
        <v>840</v>
      </c>
      <c r="F13" s="46"/>
      <c r="G13" s="46"/>
      <c r="H13" s="46"/>
      <c r="I13" s="46"/>
      <c r="J13" s="48"/>
    </row>
    <row r="14">
      <c r="A14" s="31" t="s">
        <v>622</v>
      </c>
      <c r="B14" s="32"/>
      <c r="C14" s="33" t="s">
        <v>841</v>
      </c>
      <c r="D14" s="34"/>
      <c r="E14" s="31" t="s">
        <v>842</v>
      </c>
      <c r="F14" s="34"/>
      <c r="G14" s="34"/>
      <c r="H14" s="34"/>
      <c r="I14" s="35">
        <f>SUMIFS(I15:I34,A15:A34,"P")</f>
        <v>0</v>
      </c>
      <c r="J14" s="36"/>
    </row>
    <row r="15">
      <c r="A15" s="37" t="s">
        <v>625</v>
      </c>
      <c r="B15" s="37">
        <v>2</v>
      </c>
      <c r="C15" s="38" t="s">
        <v>733</v>
      </c>
      <c r="D15" s="37" t="s">
        <v>627</v>
      </c>
      <c r="E15" s="39" t="s">
        <v>734</v>
      </c>
      <c r="F15" s="40" t="s">
        <v>629</v>
      </c>
      <c r="G15" s="41">
        <v>3300</v>
      </c>
      <c r="H15" s="42">
        <v>0</v>
      </c>
      <c r="I15" s="43">
        <f>ROUND(G15*H15,P4)</f>
        <v>0</v>
      </c>
      <c r="J15" s="37"/>
      <c r="O15" s="44">
        <f>I15*0.21</f>
        <v>0</v>
      </c>
      <c r="P15">
        <v>3</v>
      </c>
    </row>
    <row r="16">
      <c r="A16" s="37" t="s">
        <v>630</v>
      </c>
      <c r="B16" s="45"/>
      <c r="C16" s="46"/>
      <c r="D16" s="46"/>
      <c r="E16" s="47" t="s">
        <v>627</v>
      </c>
      <c r="F16" s="46"/>
      <c r="G16" s="46"/>
      <c r="H16" s="46"/>
      <c r="I16" s="46"/>
      <c r="J16" s="48"/>
    </row>
    <row r="17" ht="75">
      <c r="A17" s="37" t="s">
        <v>631</v>
      </c>
      <c r="B17" s="45"/>
      <c r="C17" s="46"/>
      <c r="D17" s="46"/>
      <c r="E17" s="49" t="s">
        <v>1094</v>
      </c>
      <c r="F17" s="46"/>
      <c r="G17" s="46"/>
      <c r="H17" s="46"/>
      <c r="I17" s="46"/>
      <c r="J17" s="48"/>
    </row>
    <row r="18" ht="105">
      <c r="A18" s="37" t="s">
        <v>633</v>
      </c>
      <c r="B18" s="45"/>
      <c r="C18" s="46"/>
      <c r="D18" s="46"/>
      <c r="E18" s="39" t="s">
        <v>737</v>
      </c>
      <c r="F18" s="46"/>
      <c r="G18" s="46"/>
      <c r="H18" s="46"/>
      <c r="I18" s="46"/>
      <c r="J18" s="48"/>
    </row>
    <row r="19">
      <c r="A19" s="37" t="s">
        <v>625</v>
      </c>
      <c r="B19" s="37">
        <v>3</v>
      </c>
      <c r="C19" s="38" t="s">
        <v>844</v>
      </c>
      <c r="D19" s="37" t="s">
        <v>627</v>
      </c>
      <c r="E19" s="39" t="s">
        <v>845</v>
      </c>
      <c r="F19" s="40" t="s">
        <v>629</v>
      </c>
      <c r="G19" s="41">
        <v>770</v>
      </c>
      <c r="H19" s="42">
        <v>0</v>
      </c>
      <c r="I19" s="43">
        <f>ROUND(G19*H19,P4)</f>
        <v>0</v>
      </c>
      <c r="J19" s="37"/>
      <c r="O19" s="44">
        <f>I19*0.21</f>
        <v>0</v>
      </c>
      <c r="P19">
        <v>3</v>
      </c>
    </row>
    <row r="20">
      <c r="A20" s="37" t="s">
        <v>630</v>
      </c>
      <c r="B20" s="45"/>
      <c r="C20" s="46"/>
      <c r="D20" s="46"/>
      <c r="E20" s="47" t="s">
        <v>627</v>
      </c>
      <c r="F20" s="46"/>
      <c r="G20" s="46"/>
      <c r="H20" s="46"/>
      <c r="I20" s="46"/>
      <c r="J20" s="48"/>
    </row>
    <row r="21" ht="75">
      <c r="A21" s="37" t="s">
        <v>631</v>
      </c>
      <c r="B21" s="45"/>
      <c r="C21" s="46"/>
      <c r="D21" s="46"/>
      <c r="E21" s="49" t="s">
        <v>1095</v>
      </c>
      <c r="F21" s="46"/>
      <c r="G21" s="46"/>
      <c r="H21" s="46"/>
      <c r="I21" s="46"/>
      <c r="J21" s="48"/>
    </row>
    <row r="22" ht="105">
      <c r="A22" s="37" t="s">
        <v>633</v>
      </c>
      <c r="B22" s="45"/>
      <c r="C22" s="46"/>
      <c r="D22" s="46"/>
      <c r="E22" s="39" t="s">
        <v>737</v>
      </c>
      <c r="F22" s="46"/>
      <c r="G22" s="46"/>
      <c r="H22" s="46"/>
      <c r="I22" s="46"/>
      <c r="J22" s="48"/>
    </row>
    <row r="23">
      <c r="A23" s="37" t="s">
        <v>625</v>
      </c>
      <c r="B23" s="37">
        <v>4</v>
      </c>
      <c r="C23" s="38" t="s">
        <v>738</v>
      </c>
      <c r="D23" s="37" t="s">
        <v>627</v>
      </c>
      <c r="E23" s="39" t="s">
        <v>739</v>
      </c>
      <c r="F23" s="40" t="s">
        <v>629</v>
      </c>
      <c r="G23" s="41">
        <v>212</v>
      </c>
      <c r="H23" s="42">
        <v>0</v>
      </c>
      <c r="I23" s="43">
        <f>ROUND(G23*H23,P4)</f>
        <v>0</v>
      </c>
      <c r="J23" s="37"/>
      <c r="O23" s="44">
        <f>I23*0.21</f>
        <v>0</v>
      </c>
      <c r="P23">
        <v>3</v>
      </c>
    </row>
    <row r="24">
      <c r="A24" s="37" t="s">
        <v>630</v>
      </c>
      <c r="B24" s="45"/>
      <c r="C24" s="46"/>
      <c r="D24" s="46"/>
      <c r="E24" s="47" t="s">
        <v>627</v>
      </c>
      <c r="F24" s="46"/>
      <c r="G24" s="46"/>
      <c r="H24" s="46"/>
      <c r="I24" s="46"/>
      <c r="J24" s="48"/>
    </row>
    <row r="25" ht="150">
      <c r="A25" s="37" t="s">
        <v>631</v>
      </c>
      <c r="B25" s="45"/>
      <c r="C25" s="46"/>
      <c r="D25" s="46"/>
      <c r="E25" s="49" t="s">
        <v>1096</v>
      </c>
      <c r="F25" s="46"/>
      <c r="G25" s="46"/>
      <c r="H25" s="46"/>
      <c r="I25" s="46"/>
      <c r="J25" s="48"/>
    </row>
    <row r="26" ht="105">
      <c r="A26" s="37" t="s">
        <v>633</v>
      </c>
      <c r="B26" s="45"/>
      <c r="C26" s="46"/>
      <c r="D26" s="46"/>
      <c r="E26" s="39" t="s">
        <v>737</v>
      </c>
      <c r="F26" s="46"/>
      <c r="G26" s="46"/>
      <c r="H26" s="46"/>
      <c r="I26" s="46"/>
      <c r="J26" s="48"/>
    </row>
    <row r="27" ht="30">
      <c r="A27" s="37" t="s">
        <v>625</v>
      </c>
      <c r="B27" s="37">
        <v>5</v>
      </c>
      <c r="C27" s="38" t="s">
        <v>1097</v>
      </c>
      <c r="D27" s="37" t="s">
        <v>627</v>
      </c>
      <c r="E27" s="39" t="s">
        <v>1098</v>
      </c>
      <c r="F27" s="40" t="s">
        <v>744</v>
      </c>
      <c r="G27" s="41">
        <v>1600</v>
      </c>
      <c r="H27" s="42">
        <v>0</v>
      </c>
      <c r="I27" s="43">
        <f>ROUND(G27*H27,P4)</f>
        <v>0</v>
      </c>
      <c r="J27" s="37"/>
      <c r="O27" s="44">
        <f>I27*0.21</f>
        <v>0</v>
      </c>
      <c r="P27">
        <v>3</v>
      </c>
    </row>
    <row r="28">
      <c r="A28" s="37" t="s">
        <v>630</v>
      </c>
      <c r="B28" s="45"/>
      <c r="C28" s="46"/>
      <c r="D28" s="46"/>
      <c r="E28" s="47" t="s">
        <v>627</v>
      </c>
      <c r="F28" s="46"/>
      <c r="G28" s="46"/>
      <c r="H28" s="46"/>
      <c r="I28" s="46"/>
      <c r="J28" s="48"/>
    </row>
    <row r="29" ht="165">
      <c r="A29" s="37" t="s">
        <v>631</v>
      </c>
      <c r="B29" s="45"/>
      <c r="C29" s="46"/>
      <c r="D29" s="46"/>
      <c r="E29" s="49" t="s">
        <v>1099</v>
      </c>
      <c r="F29" s="46"/>
      <c r="G29" s="46"/>
      <c r="H29" s="46"/>
      <c r="I29" s="46"/>
      <c r="J29" s="48"/>
    </row>
    <row r="30" ht="409.5">
      <c r="A30" s="37" t="s">
        <v>633</v>
      </c>
      <c r="B30" s="45"/>
      <c r="C30" s="46"/>
      <c r="D30" s="46"/>
      <c r="E30" s="39" t="s">
        <v>1100</v>
      </c>
      <c r="F30" s="46"/>
      <c r="G30" s="46"/>
      <c r="H30" s="46"/>
      <c r="I30" s="46"/>
      <c r="J30" s="48"/>
    </row>
    <row r="31">
      <c r="A31" s="37" t="s">
        <v>625</v>
      </c>
      <c r="B31" s="37">
        <v>6</v>
      </c>
      <c r="C31" s="38" t="s">
        <v>1101</v>
      </c>
      <c r="D31" s="37" t="s">
        <v>627</v>
      </c>
      <c r="E31" s="39" t="s">
        <v>1102</v>
      </c>
      <c r="F31" s="40" t="s">
        <v>744</v>
      </c>
      <c r="G31" s="41">
        <v>1920</v>
      </c>
      <c r="H31" s="42">
        <v>0</v>
      </c>
      <c r="I31" s="43">
        <f>ROUND(G31*H31,P4)</f>
        <v>0</v>
      </c>
      <c r="J31" s="37"/>
      <c r="O31" s="44">
        <f>I31*0.21</f>
        <v>0</v>
      </c>
      <c r="P31">
        <v>3</v>
      </c>
    </row>
    <row r="32">
      <c r="A32" s="37" t="s">
        <v>630</v>
      </c>
      <c r="B32" s="45"/>
      <c r="C32" s="46"/>
      <c r="D32" s="46"/>
      <c r="E32" s="47" t="s">
        <v>627</v>
      </c>
      <c r="F32" s="46"/>
      <c r="G32" s="46"/>
      <c r="H32" s="46"/>
      <c r="I32" s="46"/>
      <c r="J32" s="48"/>
    </row>
    <row r="33" ht="105">
      <c r="A33" s="37" t="s">
        <v>631</v>
      </c>
      <c r="B33" s="45"/>
      <c r="C33" s="46"/>
      <c r="D33" s="46"/>
      <c r="E33" s="49" t="s">
        <v>1103</v>
      </c>
      <c r="F33" s="46"/>
      <c r="G33" s="46"/>
      <c r="H33" s="46"/>
      <c r="I33" s="46"/>
      <c r="J33" s="48"/>
    </row>
    <row r="34" ht="105">
      <c r="A34" s="37" t="s">
        <v>633</v>
      </c>
      <c r="B34" s="45"/>
      <c r="C34" s="46"/>
      <c r="D34" s="46"/>
      <c r="E34" s="39" t="s">
        <v>1104</v>
      </c>
      <c r="F34" s="46"/>
      <c r="G34" s="46"/>
      <c r="H34" s="46"/>
      <c r="I34" s="46"/>
      <c r="J34" s="48"/>
    </row>
    <row r="35">
      <c r="A35" s="31" t="s">
        <v>622</v>
      </c>
      <c r="B35" s="32"/>
      <c r="C35" s="33" t="s">
        <v>895</v>
      </c>
      <c r="D35" s="34"/>
      <c r="E35" s="31" t="s">
        <v>896</v>
      </c>
      <c r="F35" s="34"/>
      <c r="G35" s="34"/>
      <c r="H35" s="34"/>
      <c r="I35" s="35">
        <f>SUMIFS(I36:I59,A36:A59,"P")</f>
        <v>0</v>
      </c>
      <c r="J35" s="36"/>
    </row>
    <row r="36" ht="30">
      <c r="A36" s="37" t="s">
        <v>625</v>
      </c>
      <c r="B36" s="37">
        <v>7</v>
      </c>
      <c r="C36" s="38" t="s">
        <v>753</v>
      </c>
      <c r="D36" s="37" t="s">
        <v>627</v>
      </c>
      <c r="E36" s="39" t="s">
        <v>754</v>
      </c>
      <c r="F36" s="40" t="s">
        <v>744</v>
      </c>
      <c r="G36" s="41">
        <v>260</v>
      </c>
      <c r="H36" s="42">
        <v>0</v>
      </c>
      <c r="I36" s="43">
        <f>ROUND(G36*H36,P4)</f>
        <v>0</v>
      </c>
      <c r="J36" s="37"/>
      <c r="O36" s="44">
        <f>I36*0.21</f>
        <v>0</v>
      </c>
      <c r="P36">
        <v>3</v>
      </c>
    </row>
    <row r="37">
      <c r="A37" s="37" t="s">
        <v>630</v>
      </c>
      <c r="B37" s="45"/>
      <c r="C37" s="46"/>
      <c r="D37" s="46"/>
      <c r="E37" s="47" t="s">
        <v>627</v>
      </c>
      <c r="F37" s="46"/>
      <c r="G37" s="46"/>
      <c r="H37" s="46"/>
      <c r="I37" s="46"/>
      <c r="J37" s="48"/>
    </row>
    <row r="38" ht="105">
      <c r="A38" s="37" t="s">
        <v>631</v>
      </c>
      <c r="B38" s="45"/>
      <c r="C38" s="46"/>
      <c r="D38" s="46"/>
      <c r="E38" s="49" t="s">
        <v>1105</v>
      </c>
      <c r="F38" s="46"/>
      <c r="G38" s="46"/>
      <c r="H38" s="46"/>
      <c r="I38" s="46"/>
      <c r="J38" s="48"/>
    </row>
    <row r="39" ht="135">
      <c r="A39" s="37" t="s">
        <v>633</v>
      </c>
      <c r="B39" s="45"/>
      <c r="C39" s="46"/>
      <c r="D39" s="46"/>
      <c r="E39" s="39" t="s">
        <v>757</v>
      </c>
      <c r="F39" s="46"/>
      <c r="G39" s="46"/>
      <c r="H39" s="46"/>
      <c r="I39" s="46"/>
      <c r="J39" s="48"/>
    </row>
    <row r="40" ht="30">
      <c r="A40" s="37" t="s">
        <v>625</v>
      </c>
      <c r="B40" s="37">
        <v>8</v>
      </c>
      <c r="C40" s="38" t="s">
        <v>758</v>
      </c>
      <c r="D40" s="37" t="s">
        <v>627</v>
      </c>
      <c r="E40" s="39" t="s">
        <v>759</v>
      </c>
      <c r="F40" s="40" t="s">
        <v>744</v>
      </c>
      <c r="G40" s="41">
        <v>1860</v>
      </c>
      <c r="H40" s="42">
        <v>0</v>
      </c>
      <c r="I40" s="43">
        <f>ROUND(G40*H40,P4)</f>
        <v>0</v>
      </c>
      <c r="J40" s="37"/>
      <c r="O40" s="44">
        <f>I40*0.21</f>
        <v>0</v>
      </c>
      <c r="P40">
        <v>3</v>
      </c>
    </row>
    <row r="41">
      <c r="A41" s="37" t="s">
        <v>630</v>
      </c>
      <c r="B41" s="45"/>
      <c r="C41" s="46"/>
      <c r="D41" s="46"/>
      <c r="E41" s="47" t="s">
        <v>627</v>
      </c>
      <c r="F41" s="46"/>
      <c r="G41" s="46"/>
      <c r="H41" s="46"/>
      <c r="I41" s="46"/>
      <c r="J41" s="48"/>
    </row>
    <row r="42" ht="90">
      <c r="A42" s="37" t="s">
        <v>631</v>
      </c>
      <c r="B42" s="45"/>
      <c r="C42" s="46"/>
      <c r="D42" s="46"/>
      <c r="E42" s="49" t="s">
        <v>1106</v>
      </c>
      <c r="F42" s="46"/>
      <c r="G42" s="46"/>
      <c r="H42" s="46"/>
      <c r="I42" s="46"/>
      <c r="J42" s="48"/>
    </row>
    <row r="43" ht="330">
      <c r="A43" s="37" t="s">
        <v>633</v>
      </c>
      <c r="B43" s="45"/>
      <c r="C43" s="46"/>
      <c r="D43" s="46"/>
      <c r="E43" s="39" t="s">
        <v>762</v>
      </c>
      <c r="F43" s="46"/>
      <c r="G43" s="46"/>
      <c r="H43" s="46"/>
      <c r="I43" s="46"/>
      <c r="J43" s="48"/>
    </row>
    <row r="44">
      <c r="A44" s="37" t="s">
        <v>625</v>
      </c>
      <c r="B44" s="37">
        <v>9</v>
      </c>
      <c r="C44" s="38" t="s">
        <v>906</v>
      </c>
      <c r="D44" s="37" t="s">
        <v>627</v>
      </c>
      <c r="E44" s="39" t="s">
        <v>907</v>
      </c>
      <c r="F44" s="40" t="s">
        <v>639</v>
      </c>
      <c r="G44" s="41">
        <v>40</v>
      </c>
      <c r="H44" s="42">
        <v>0</v>
      </c>
      <c r="I44" s="43">
        <f>ROUND(G44*H44,P4)</f>
        <v>0</v>
      </c>
      <c r="J44" s="37"/>
      <c r="O44" s="44">
        <f>I44*0.21</f>
        <v>0</v>
      </c>
      <c r="P44">
        <v>3</v>
      </c>
    </row>
    <row r="45">
      <c r="A45" s="37" t="s">
        <v>630</v>
      </c>
      <c r="B45" s="45"/>
      <c r="C45" s="46"/>
      <c r="D45" s="46"/>
      <c r="E45" s="47" t="s">
        <v>627</v>
      </c>
      <c r="F45" s="46"/>
      <c r="G45" s="46"/>
      <c r="H45" s="46"/>
      <c r="I45" s="46"/>
      <c r="J45" s="48"/>
    </row>
    <row r="46" ht="75">
      <c r="A46" s="37" t="s">
        <v>631</v>
      </c>
      <c r="B46" s="45"/>
      <c r="C46" s="46"/>
      <c r="D46" s="46"/>
      <c r="E46" s="49" t="s">
        <v>1107</v>
      </c>
      <c r="F46" s="46"/>
      <c r="G46" s="46"/>
      <c r="H46" s="46"/>
      <c r="I46" s="46"/>
      <c r="J46" s="48"/>
    </row>
    <row r="47" ht="360">
      <c r="A47" s="37" t="s">
        <v>633</v>
      </c>
      <c r="B47" s="45"/>
      <c r="C47" s="46"/>
      <c r="D47" s="46"/>
      <c r="E47" s="39" t="s">
        <v>767</v>
      </c>
      <c r="F47" s="46"/>
      <c r="G47" s="46"/>
      <c r="H47" s="46"/>
      <c r="I47" s="46"/>
      <c r="J47" s="48"/>
    </row>
    <row r="48">
      <c r="A48" s="37" t="s">
        <v>625</v>
      </c>
      <c r="B48" s="37">
        <v>10</v>
      </c>
      <c r="C48" s="38" t="s">
        <v>768</v>
      </c>
      <c r="D48" s="37" t="s">
        <v>627</v>
      </c>
      <c r="E48" s="39" t="s">
        <v>769</v>
      </c>
      <c r="F48" s="40" t="s">
        <v>744</v>
      </c>
      <c r="G48" s="41">
        <v>3200</v>
      </c>
      <c r="H48" s="42">
        <v>0</v>
      </c>
      <c r="I48" s="43">
        <f>ROUND(G48*H48,P4)</f>
        <v>0</v>
      </c>
      <c r="J48" s="37"/>
      <c r="O48" s="44">
        <f>I48*0.21</f>
        <v>0</v>
      </c>
      <c r="P48">
        <v>3</v>
      </c>
    </row>
    <row r="49">
      <c r="A49" s="37" t="s">
        <v>630</v>
      </c>
      <c r="B49" s="45"/>
      <c r="C49" s="46"/>
      <c r="D49" s="46"/>
      <c r="E49" s="47" t="s">
        <v>627</v>
      </c>
      <c r="F49" s="46"/>
      <c r="G49" s="46"/>
      <c r="H49" s="46"/>
      <c r="I49" s="46"/>
      <c r="J49" s="48"/>
    </row>
    <row r="50" ht="75">
      <c r="A50" s="37" t="s">
        <v>631</v>
      </c>
      <c r="B50" s="45"/>
      <c r="C50" s="46"/>
      <c r="D50" s="46"/>
      <c r="E50" s="49" t="s">
        <v>1108</v>
      </c>
      <c r="F50" s="46"/>
      <c r="G50" s="46"/>
      <c r="H50" s="46"/>
      <c r="I50" s="46"/>
      <c r="J50" s="48"/>
    </row>
    <row r="51" ht="210">
      <c r="A51" s="37" t="s">
        <v>633</v>
      </c>
      <c r="B51" s="45"/>
      <c r="C51" s="46"/>
      <c r="D51" s="46"/>
      <c r="E51" s="39" t="s">
        <v>772</v>
      </c>
      <c r="F51" s="46"/>
      <c r="G51" s="46"/>
      <c r="H51" s="46"/>
      <c r="I51" s="46"/>
      <c r="J51" s="48"/>
    </row>
    <row r="52" ht="30">
      <c r="A52" s="37" t="s">
        <v>625</v>
      </c>
      <c r="B52" s="37">
        <v>11</v>
      </c>
      <c r="C52" s="38" t="s">
        <v>773</v>
      </c>
      <c r="D52" s="37" t="s">
        <v>627</v>
      </c>
      <c r="E52" s="39" t="s">
        <v>774</v>
      </c>
      <c r="F52" s="40" t="s">
        <v>744</v>
      </c>
      <c r="G52" s="41">
        <v>1600</v>
      </c>
      <c r="H52" s="42">
        <v>0</v>
      </c>
      <c r="I52" s="43">
        <f>ROUND(G52*H52,P4)</f>
        <v>0</v>
      </c>
      <c r="J52" s="37"/>
      <c r="O52" s="44">
        <f>I52*0.21</f>
        <v>0</v>
      </c>
      <c r="P52">
        <v>3</v>
      </c>
    </row>
    <row r="53">
      <c r="A53" s="37" t="s">
        <v>630</v>
      </c>
      <c r="B53" s="45"/>
      <c r="C53" s="46"/>
      <c r="D53" s="46"/>
      <c r="E53" s="47" t="s">
        <v>627</v>
      </c>
      <c r="F53" s="46"/>
      <c r="G53" s="46"/>
      <c r="H53" s="46"/>
      <c r="I53" s="46"/>
      <c r="J53" s="48"/>
    </row>
    <row r="54" ht="75">
      <c r="A54" s="37" t="s">
        <v>631</v>
      </c>
      <c r="B54" s="45"/>
      <c r="C54" s="46"/>
      <c r="D54" s="46"/>
      <c r="E54" s="49" t="s">
        <v>1109</v>
      </c>
      <c r="F54" s="46"/>
      <c r="G54" s="46"/>
      <c r="H54" s="46"/>
      <c r="I54" s="46"/>
      <c r="J54" s="48"/>
    </row>
    <row r="55" ht="225">
      <c r="A55" s="37" t="s">
        <v>633</v>
      </c>
      <c r="B55" s="45"/>
      <c r="C55" s="46"/>
      <c r="D55" s="46"/>
      <c r="E55" s="39" t="s">
        <v>777</v>
      </c>
      <c r="F55" s="46"/>
      <c r="G55" s="46"/>
      <c r="H55" s="46"/>
      <c r="I55" s="46"/>
      <c r="J55" s="48"/>
    </row>
    <row r="56">
      <c r="A56" s="37" t="s">
        <v>625</v>
      </c>
      <c r="B56" s="37">
        <v>12</v>
      </c>
      <c r="C56" s="38" t="s">
        <v>778</v>
      </c>
      <c r="D56" s="37" t="s">
        <v>627</v>
      </c>
      <c r="E56" s="39" t="s">
        <v>779</v>
      </c>
      <c r="F56" s="40" t="s">
        <v>744</v>
      </c>
      <c r="G56" s="41">
        <v>1600</v>
      </c>
      <c r="H56" s="42">
        <v>0</v>
      </c>
      <c r="I56" s="43">
        <f>ROUND(G56*H56,P4)</f>
        <v>0</v>
      </c>
      <c r="J56" s="37"/>
      <c r="O56" s="44">
        <f>I56*0.21</f>
        <v>0</v>
      </c>
      <c r="P56">
        <v>3</v>
      </c>
    </row>
    <row r="57">
      <c r="A57" s="37" t="s">
        <v>630</v>
      </c>
      <c r="B57" s="45"/>
      <c r="C57" s="46"/>
      <c r="D57" s="46"/>
      <c r="E57" s="47" t="s">
        <v>627</v>
      </c>
      <c r="F57" s="46"/>
      <c r="G57" s="46"/>
      <c r="H57" s="46"/>
      <c r="I57" s="46"/>
      <c r="J57" s="48"/>
    </row>
    <row r="58" ht="75">
      <c r="A58" s="37" t="s">
        <v>631</v>
      </c>
      <c r="B58" s="45"/>
      <c r="C58" s="46"/>
      <c r="D58" s="46"/>
      <c r="E58" s="49" t="s">
        <v>1110</v>
      </c>
      <c r="F58" s="46"/>
      <c r="G58" s="46"/>
      <c r="H58" s="46"/>
      <c r="I58" s="46"/>
      <c r="J58" s="48"/>
    </row>
    <row r="59" ht="135">
      <c r="A59" s="37" t="s">
        <v>633</v>
      </c>
      <c r="B59" s="45"/>
      <c r="C59" s="46"/>
      <c r="D59" s="46"/>
      <c r="E59" s="39" t="s">
        <v>782</v>
      </c>
      <c r="F59" s="46"/>
      <c r="G59" s="46"/>
      <c r="H59" s="46"/>
      <c r="I59" s="46"/>
      <c r="J59" s="48"/>
    </row>
    <row r="60">
      <c r="A60" s="31" t="s">
        <v>622</v>
      </c>
      <c r="B60" s="32"/>
      <c r="C60" s="33" t="s">
        <v>635</v>
      </c>
      <c r="D60" s="34"/>
      <c r="E60" s="31" t="s">
        <v>636</v>
      </c>
      <c r="F60" s="34"/>
      <c r="G60" s="34"/>
      <c r="H60" s="34"/>
      <c r="I60" s="35">
        <f>SUMIFS(I61:I72,A61:A72,"P")</f>
        <v>0</v>
      </c>
      <c r="J60" s="36"/>
    </row>
    <row r="61">
      <c r="A61" s="37" t="s">
        <v>625</v>
      </c>
      <c r="B61" s="37">
        <v>13</v>
      </c>
      <c r="C61" s="38" t="s">
        <v>695</v>
      </c>
      <c r="D61" s="37" t="s">
        <v>627</v>
      </c>
      <c r="E61" s="39" t="s">
        <v>696</v>
      </c>
      <c r="F61" s="40" t="s">
        <v>697</v>
      </c>
      <c r="G61" s="41">
        <v>1</v>
      </c>
      <c r="H61" s="42">
        <v>0</v>
      </c>
      <c r="I61" s="43">
        <f>ROUND(G61*H61,P4)</f>
        <v>0</v>
      </c>
      <c r="J61" s="37"/>
      <c r="O61" s="44">
        <f>I61*0.21</f>
        <v>0</v>
      </c>
      <c r="P61">
        <v>3</v>
      </c>
    </row>
    <row r="62">
      <c r="A62" s="37" t="s">
        <v>630</v>
      </c>
      <c r="B62" s="45"/>
      <c r="C62" s="46"/>
      <c r="D62" s="46"/>
      <c r="E62" s="47" t="s">
        <v>627</v>
      </c>
      <c r="F62" s="46"/>
      <c r="G62" s="46"/>
      <c r="H62" s="46"/>
      <c r="I62" s="46"/>
      <c r="J62" s="48"/>
    </row>
    <row r="63" ht="75">
      <c r="A63" s="37" t="s">
        <v>631</v>
      </c>
      <c r="B63" s="45"/>
      <c r="C63" s="46"/>
      <c r="D63" s="46"/>
      <c r="E63" s="49" t="s">
        <v>940</v>
      </c>
      <c r="F63" s="46"/>
      <c r="G63" s="46"/>
      <c r="H63" s="46"/>
      <c r="I63" s="46"/>
      <c r="J63" s="48"/>
    </row>
    <row r="64" ht="60">
      <c r="A64" s="37" t="s">
        <v>633</v>
      </c>
      <c r="B64" s="45"/>
      <c r="C64" s="46"/>
      <c r="D64" s="46"/>
      <c r="E64" s="39" t="s">
        <v>700</v>
      </c>
      <c r="F64" s="46"/>
      <c r="G64" s="46"/>
      <c r="H64" s="46"/>
      <c r="I64" s="46"/>
      <c r="J64" s="48"/>
    </row>
    <row r="65">
      <c r="A65" s="37" t="s">
        <v>625</v>
      </c>
      <c r="B65" s="37">
        <v>14</v>
      </c>
      <c r="C65" s="38" t="s">
        <v>941</v>
      </c>
      <c r="D65" s="37" t="s">
        <v>627</v>
      </c>
      <c r="E65" s="39" t="s">
        <v>942</v>
      </c>
      <c r="F65" s="40" t="s">
        <v>639</v>
      </c>
      <c r="G65" s="41">
        <v>10</v>
      </c>
      <c r="H65" s="42">
        <v>0</v>
      </c>
      <c r="I65" s="43">
        <f>ROUND(G65*H65,P4)</f>
        <v>0</v>
      </c>
      <c r="J65" s="37"/>
      <c r="O65" s="44">
        <f>I65*0.21</f>
        <v>0</v>
      </c>
      <c r="P65">
        <v>3</v>
      </c>
    </row>
    <row r="66">
      <c r="A66" s="37" t="s">
        <v>630</v>
      </c>
      <c r="B66" s="45"/>
      <c r="C66" s="46"/>
      <c r="D66" s="46"/>
      <c r="E66" s="47" t="s">
        <v>627</v>
      </c>
      <c r="F66" s="46"/>
      <c r="G66" s="46"/>
      <c r="H66" s="46"/>
      <c r="I66" s="46"/>
      <c r="J66" s="48"/>
    </row>
    <row r="67" ht="75">
      <c r="A67" s="37" t="s">
        <v>631</v>
      </c>
      <c r="B67" s="45"/>
      <c r="C67" s="46"/>
      <c r="D67" s="46"/>
      <c r="E67" s="49" t="s">
        <v>1111</v>
      </c>
      <c r="F67" s="46"/>
      <c r="G67" s="46"/>
      <c r="H67" s="46"/>
      <c r="I67" s="46"/>
      <c r="J67" s="48"/>
    </row>
    <row r="68" ht="60">
      <c r="A68" s="37" t="s">
        <v>633</v>
      </c>
      <c r="B68" s="45"/>
      <c r="C68" s="46"/>
      <c r="D68" s="46"/>
      <c r="E68" s="39" t="s">
        <v>700</v>
      </c>
      <c r="F68" s="46"/>
      <c r="G68" s="46"/>
      <c r="H68" s="46"/>
      <c r="I68" s="46"/>
      <c r="J68" s="48"/>
    </row>
    <row r="69">
      <c r="A69" s="37" t="s">
        <v>625</v>
      </c>
      <c r="B69" s="37">
        <v>15</v>
      </c>
      <c r="C69" s="38" t="s">
        <v>1112</v>
      </c>
      <c r="D69" s="37" t="s">
        <v>627</v>
      </c>
      <c r="E69" s="39" t="s">
        <v>1113</v>
      </c>
      <c r="F69" s="40" t="s">
        <v>639</v>
      </c>
      <c r="G69" s="41">
        <v>10</v>
      </c>
      <c r="H69" s="42">
        <v>0</v>
      </c>
      <c r="I69" s="43">
        <f>ROUND(G69*H69,P4)</f>
        <v>0</v>
      </c>
      <c r="J69" s="37"/>
      <c r="O69" s="44">
        <f>I69*0.21</f>
        <v>0</v>
      </c>
      <c r="P69">
        <v>3</v>
      </c>
    </row>
    <row r="70">
      <c r="A70" s="37" t="s">
        <v>630</v>
      </c>
      <c r="B70" s="45"/>
      <c r="C70" s="46"/>
      <c r="D70" s="46"/>
      <c r="E70" s="39" t="s">
        <v>1113</v>
      </c>
      <c r="F70" s="46"/>
      <c r="G70" s="46"/>
      <c r="H70" s="46"/>
      <c r="I70" s="46"/>
      <c r="J70" s="48"/>
    </row>
    <row r="71" ht="75">
      <c r="A71" s="37" t="s">
        <v>631</v>
      </c>
      <c r="B71" s="45"/>
      <c r="C71" s="46"/>
      <c r="D71" s="46"/>
      <c r="E71" s="49" t="s">
        <v>1114</v>
      </c>
      <c r="F71" s="46"/>
      <c r="G71" s="46"/>
      <c r="H71" s="46"/>
      <c r="I71" s="46"/>
      <c r="J71" s="48"/>
    </row>
    <row r="72" ht="409.5">
      <c r="A72" s="37" t="s">
        <v>633</v>
      </c>
      <c r="B72" s="45"/>
      <c r="C72" s="46"/>
      <c r="D72" s="46"/>
      <c r="E72" s="39" t="s">
        <v>1115</v>
      </c>
      <c r="F72" s="46"/>
      <c r="G72" s="46"/>
      <c r="H72" s="46"/>
      <c r="I72" s="46"/>
      <c r="J72" s="48"/>
    </row>
    <row r="73">
      <c r="A73" s="31" t="s">
        <v>622</v>
      </c>
      <c r="B73" s="32"/>
      <c r="C73" s="33" t="s">
        <v>665</v>
      </c>
      <c r="D73" s="34"/>
      <c r="E73" s="31" t="s">
        <v>666</v>
      </c>
      <c r="F73" s="34"/>
      <c r="G73" s="34"/>
      <c r="H73" s="34"/>
      <c r="I73" s="35">
        <f>SUMIFS(I74:I101,A74:A101,"P")</f>
        <v>0</v>
      </c>
      <c r="J73" s="36"/>
    </row>
    <row r="74">
      <c r="A74" s="37" t="s">
        <v>625</v>
      </c>
      <c r="B74" s="37">
        <v>16</v>
      </c>
      <c r="C74" s="38" t="s">
        <v>806</v>
      </c>
      <c r="D74" s="37" t="s">
        <v>627</v>
      </c>
      <c r="E74" s="39" t="s">
        <v>807</v>
      </c>
      <c r="F74" s="40" t="s">
        <v>629</v>
      </c>
      <c r="G74" s="41">
        <v>2200</v>
      </c>
      <c r="H74" s="42">
        <v>0</v>
      </c>
      <c r="I74" s="43">
        <f>ROUND(G74*H74,P4)</f>
        <v>0</v>
      </c>
      <c r="J74" s="37"/>
      <c r="O74" s="44">
        <f>I74*0.21</f>
        <v>0</v>
      </c>
      <c r="P74">
        <v>3</v>
      </c>
    </row>
    <row r="75">
      <c r="A75" s="37" t="s">
        <v>630</v>
      </c>
      <c r="B75" s="45"/>
      <c r="C75" s="46"/>
      <c r="D75" s="46"/>
      <c r="E75" s="47" t="s">
        <v>627</v>
      </c>
      <c r="F75" s="46"/>
      <c r="G75" s="46"/>
      <c r="H75" s="46"/>
      <c r="I75" s="46"/>
      <c r="J75" s="48"/>
    </row>
    <row r="76" ht="180">
      <c r="A76" s="37" t="s">
        <v>631</v>
      </c>
      <c r="B76" s="45"/>
      <c r="C76" s="46"/>
      <c r="D76" s="46"/>
      <c r="E76" s="49" t="s">
        <v>1116</v>
      </c>
      <c r="F76" s="46"/>
      <c r="G76" s="46"/>
      <c r="H76" s="46"/>
      <c r="I76" s="46"/>
      <c r="J76" s="48"/>
    </row>
    <row r="77" ht="180">
      <c r="A77" s="37" t="s">
        <v>633</v>
      </c>
      <c r="B77" s="45"/>
      <c r="C77" s="46"/>
      <c r="D77" s="46"/>
      <c r="E77" s="39" t="s">
        <v>810</v>
      </c>
      <c r="F77" s="46"/>
      <c r="G77" s="46"/>
      <c r="H77" s="46"/>
      <c r="I77" s="46"/>
      <c r="J77" s="48"/>
    </row>
    <row r="78" ht="30">
      <c r="A78" s="37" t="s">
        <v>625</v>
      </c>
      <c r="B78" s="37">
        <v>17</v>
      </c>
      <c r="C78" s="38" t="s">
        <v>963</v>
      </c>
      <c r="D78" s="37" t="s">
        <v>627</v>
      </c>
      <c r="E78" s="39" t="s">
        <v>964</v>
      </c>
      <c r="F78" s="40" t="s">
        <v>965</v>
      </c>
      <c r="G78" s="41">
        <v>33000</v>
      </c>
      <c r="H78" s="42">
        <v>0</v>
      </c>
      <c r="I78" s="43">
        <f>ROUND(G78*H78,P4)</f>
        <v>0</v>
      </c>
      <c r="J78" s="37"/>
      <c r="O78" s="44">
        <f>I78*0.21</f>
        <v>0</v>
      </c>
      <c r="P78">
        <v>3</v>
      </c>
    </row>
    <row r="79">
      <c r="A79" s="37" t="s">
        <v>630</v>
      </c>
      <c r="B79" s="45"/>
      <c r="C79" s="46"/>
      <c r="D79" s="46"/>
      <c r="E79" s="47" t="s">
        <v>627</v>
      </c>
      <c r="F79" s="46"/>
      <c r="G79" s="46"/>
      <c r="H79" s="46"/>
      <c r="I79" s="46"/>
      <c r="J79" s="48"/>
    </row>
    <row r="80" ht="135">
      <c r="A80" s="37" t="s">
        <v>631</v>
      </c>
      <c r="B80" s="45"/>
      <c r="C80" s="46"/>
      <c r="D80" s="46"/>
      <c r="E80" s="49" t="s">
        <v>1117</v>
      </c>
      <c r="F80" s="46"/>
      <c r="G80" s="46"/>
      <c r="H80" s="46"/>
      <c r="I80" s="46"/>
      <c r="J80" s="48"/>
    </row>
    <row r="81" ht="165">
      <c r="A81" s="37" t="s">
        <v>633</v>
      </c>
      <c r="B81" s="45"/>
      <c r="C81" s="46"/>
      <c r="D81" s="46"/>
      <c r="E81" s="39" t="s">
        <v>967</v>
      </c>
      <c r="F81" s="46"/>
      <c r="G81" s="46"/>
      <c r="H81" s="46"/>
      <c r="I81" s="46"/>
      <c r="J81" s="48"/>
    </row>
    <row r="82" ht="30">
      <c r="A82" s="37" t="s">
        <v>625</v>
      </c>
      <c r="B82" s="37">
        <v>18</v>
      </c>
      <c r="C82" s="38" t="s">
        <v>968</v>
      </c>
      <c r="D82" s="37" t="s">
        <v>627</v>
      </c>
      <c r="E82" s="39" t="s">
        <v>969</v>
      </c>
      <c r="F82" s="40" t="s">
        <v>965</v>
      </c>
      <c r="G82" s="41">
        <v>44000</v>
      </c>
      <c r="H82" s="42">
        <v>0</v>
      </c>
      <c r="I82" s="43">
        <f>ROUND(G82*H82,P4)</f>
        <v>0</v>
      </c>
      <c r="J82" s="37"/>
      <c r="O82" s="44">
        <f>I82*0.21</f>
        <v>0</v>
      </c>
      <c r="P82">
        <v>3</v>
      </c>
    </row>
    <row r="83">
      <c r="A83" s="37" t="s">
        <v>630</v>
      </c>
      <c r="B83" s="45"/>
      <c r="C83" s="46"/>
      <c r="D83" s="46"/>
      <c r="E83" s="47" t="s">
        <v>627</v>
      </c>
      <c r="F83" s="46"/>
      <c r="G83" s="46"/>
      <c r="H83" s="46"/>
      <c r="I83" s="46"/>
      <c r="J83" s="48"/>
    </row>
    <row r="84" ht="150">
      <c r="A84" s="37" t="s">
        <v>631</v>
      </c>
      <c r="B84" s="45"/>
      <c r="C84" s="46"/>
      <c r="D84" s="46"/>
      <c r="E84" s="49" t="s">
        <v>1118</v>
      </c>
      <c r="F84" s="46"/>
      <c r="G84" s="46"/>
      <c r="H84" s="46"/>
      <c r="I84" s="46"/>
      <c r="J84" s="48"/>
    </row>
    <row r="85" ht="165">
      <c r="A85" s="37" t="s">
        <v>633</v>
      </c>
      <c r="B85" s="45"/>
      <c r="C85" s="46"/>
      <c r="D85" s="46"/>
      <c r="E85" s="39" t="s">
        <v>967</v>
      </c>
      <c r="F85" s="46"/>
      <c r="G85" s="46"/>
      <c r="H85" s="46"/>
      <c r="I85" s="46"/>
      <c r="J85" s="48"/>
    </row>
    <row r="86" ht="30">
      <c r="A86" s="37" t="s">
        <v>625</v>
      </c>
      <c r="B86" s="37">
        <v>19</v>
      </c>
      <c r="C86" s="38" t="s">
        <v>811</v>
      </c>
      <c r="D86" s="37" t="s">
        <v>627</v>
      </c>
      <c r="E86" s="39" t="s">
        <v>812</v>
      </c>
      <c r="F86" s="40" t="s">
        <v>744</v>
      </c>
      <c r="G86" s="41">
        <v>1500</v>
      </c>
      <c r="H86" s="42">
        <v>0</v>
      </c>
      <c r="I86" s="43">
        <f>ROUND(G86*H86,P4)</f>
        <v>0</v>
      </c>
      <c r="J86" s="37"/>
      <c r="O86" s="44">
        <f>I86*0.21</f>
        <v>0</v>
      </c>
      <c r="P86">
        <v>3</v>
      </c>
    </row>
    <row r="87">
      <c r="A87" s="37" t="s">
        <v>630</v>
      </c>
      <c r="B87" s="45"/>
      <c r="C87" s="46"/>
      <c r="D87" s="46"/>
      <c r="E87" s="47" t="s">
        <v>627</v>
      </c>
      <c r="F87" s="46"/>
      <c r="G87" s="46"/>
      <c r="H87" s="46"/>
      <c r="I87" s="46"/>
      <c r="J87" s="48"/>
    </row>
    <row r="88" ht="105">
      <c r="A88" s="37" t="s">
        <v>631</v>
      </c>
      <c r="B88" s="45"/>
      <c r="C88" s="46"/>
      <c r="D88" s="46"/>
      <c r="E88" s="49" t="s">
        <v>1119</v>
      </c>
      <c r="F88" s="46"/>
      <c r="G88" s="46"/>
      <c r="H88" s="46"/>
      <c r="I88" s="46"/>
      <c r="J88" s="48"/>
    </row>
    <row r="89" ht="240">
      <c r="A89" s="37" t="s">
        <v>633</v>
      </c>
      <c r="B89" s="45"/>
      <c r="C89" s="46"/>
      <c r="D89" s="46"/>
      <c r="E89" s="39" t="s">
        <v>815</v>
      </c>
      <c r="F89" s="46"/>
      <c r="G89" s="46"/>
      <c r="H89" s="46"/>
      <c r="I89" s="46"/>
      <c r="J89" s="48"/>
    </row>
    <row r="90" ht="30">
      <c r="A90" s="37" t="s">
        <v>625</v>
      </c>
      <c r="B90" s="37">
        <v>20</v>
      </c>
      <c r="C90" s="38" t="s">
        <v>816</v>
      </c>
      <c r="D90" s="37" t="s">
        <v>627</v>
      </c>
      <c r="E90" s="39" t="s">
        <v>817</v>
      </c>
      <c r="F90" s="40" t="s">
        <v>744</v>
      </c>
      <c r="G90" s="41">
        <v>100</v>
      </c>
      <c r="H90" s="42">
        <v>0</v>
      </c>
      <c r="I90" s="43">
        <f>ROUND(G90*H90,P4)</f>
        <v>0</v>
      </c>
      <c r="J90" s="37"/>
      <c r="O90" s="44">
        <f>I90*0.21</f>
        <v>0</v>
      </c>
      <c r="P90">
        <v>3</v>
      </c>
    </row>
    <row r="91">
      <c r="A91" s="37" t="s">
        <v>630</v>
      </c>
      <c r="B91" s="45"/>
      <c r="C91" s="46"/>
      <c r="D91" s="46"/>
      <c r="E91" s="47" t="s">
        <v>627</v>
      </c>
      <c r="F91" s="46"/>
      <c r="G91" s="46"/>
      <c r="H91" s="46"/>
      <c r="I91" s="46"/>
      <c r="J91" s="48"/>
    </row>
    <row r="92" ht="105">
      <c r="A92" s="37" t="s">
        <v>631</v>
      </c>
      <c r="B92" s="45"/>
      <c r="C92" s="46"/>
      <c r="D92" s="46"/>
      <c r="E92" s="49" t="s">
        <v>1120</v>
      </c>
      <c r="F92" s="46"/>
      <c r="G92" s="46"/>
      <c r="H92" s="46"/>
      <c r="I92" s="46"/>
      <c r="J92" s="48"/>
    </row>
    <row r="93" ht="240">
      <c r="A93" s="37" t="s">
        <v>633</v>
      </c>
      <c r="B93" s="45"/>
      <c r="C93" s="46"/>
      <c r="D93" s="46"/>
      <c r="E93" s="39" t="s">
        <v>819</v>
      </c>
      <c r="F93" s="46"/>
      <c r="G93" s="46"/>
      <c r="H93" s="46"/>
      <c r="I93" s="46"/>
      <c r="J93" s="48"/>
    </row>
    <row r="94">
      <c r="A94" s="37" t="s">
        <v>625</v>
      </c>
      <c r="B94" s="37">
        <v>21</v>
      </c>
      <c r="C94" s="38" t="s">
        <v>667</v>
      </c>
      <c r="D94" s="37" t="s">
        <v>627</v>
      </c>
      <c r="E94" s="39" t="s">
        <v>668</v>
      </c>
      <c r="F94" s="40" t="s">
        <v>629</v>
      </c>
      <c r="G94" s="41">
        <v>20</v>
      </c>
      <c r="H94" s="42">
        <v>0</v>
      </c>
      <c r="I94" s="43">
        <f>ROUND(G94*H94,P4)</f>
        <v>0</v>
      </c>
      <c r="J94" s="37"/>
      <c r="O94" s="44">
        <f>I94*0.21</f>
        <v>0</v>
      </c>
      <c r="P94">
        <v>3</v>
      </c>
    </row>
    <row r="95">
      <c r="A95" s="37" t="s">
        <v>630</v>
      </c>
      <c r="B95" s="45"/>
      <c r="C95" s="46"/>
      <c r="D95" s="46"/>
      <c r="E95" s="47" t="s">
        <v>627</v>
      </c>
      <c r="F95" s="46"/>
      <c r="G95" s="46"/>
      <c r="H95" s="46"/>
      <c r="I95" s="46"/>
      <c r="J95" s="48"/>
    </row>
    <row r="96" ht="75">
      <c r="A96" s="37" t="s">
        <v>631</v>
      </c>
      <c r="B96" s="45"/>
      <c r="C96" s="46"/>
      <c r="D96" s="46"/>
      <c r="E96" s="49" t="s">
        <v>1121</v>
      </c>
      <c r="F96" s="46"/>
      <c r="G96" s="46"/>
      <c r="H96" s="46"/>
      <c r="I96" s="46"/>
      <c r="J96" s="48"/>
    </row>
    <row r="97" ht="180">
      <c r="A97" s="37" t="s">
        <v>633</v>
      </c>
      <c r="B97" s="45"/>
      <c r="C97" s="46"/>
      <c r="D97" s="46"/>
      <c r="E97" s="39" t="s">
        <v>985</v>
      </c>
      <c r="F97" s="46"/>
      <c r="G97" s="46"/>
      <c r="H97" s="46"/>
      <c r="I97" s="46"/>
      <c r="J97" s="48"/>
    </row>
    <row r="98" ht="30">
      <c r="A98" s="37" t="s">
        <v>625</v>
      </c>
      <c r="B98" s="37">
        <v>22</v>
      </c>
      <c r="C98" s="38" t="s">
        <v>986</v>
      </c>
      <c r="D98" s="37" t="s">
        <v>627</v>
      </c>
      <c r="E98" s="39" t="s">
        <v>987</v>
      </c>
      <c r="F98" s="40" t="s">
        <v>988</v>
      </c>
      <c r="G98" s="41">
        <v>78330.559999999998</v>
      </c>
      <c r="H98" s="42">
        <v>0</v>
      </c>
      <c r="I98" s="43">
        <f>ROUND(G98*H98,P4)</f>
        <v>0</v>
      </c>
      <c r="J98" s="37"/>
      <c r="O98" s="44">
        <f>I98*0.21</f>
        <v>0</v>
      </c>
      <c r="P98">
        <v>3</v>
      </c>
    </row>
    <row r="99" ht="30">
      <c r="A99" s="37" t="s">
        <v>630</v>
      </c>
      <c r="B99" s="45"/>
      <c r="C99" s="46"/>
      <c r="D99" s="46"/>
      <c r="E99" s="39" t="s">
        <v>987</v>
      </c>
      <c r="F99" s="46"/>
      <c r="G99" s="46"/>
      <c r="H99" s="46"/>
      <c r="I99" s="46"/>
      <c r="J99" s="48"/>
    </row>
    <row r="100" ht="240">
      <c r="A100" s="37" t="s">
        <v>631</v>
      </c>
      <c r="B100" s="45"/>
      <c r="C100" s="46"/>
      <c r="D100" s="46"/>
      <c r="E100" s="49" t="s">
        <v>1122</v>
      </c>
      <c r="F100" s="46"/>
      <c r="G100" s="46"/>
      <c r="H100" s="46"/>
      <c r="I100" s="46"/>
      <c r="J100" s="48"/>
    </row>
    <row r="101" ht="150">
      <c r="A101" s="37" t="s">
        <v>633</v>
      </c>
      <c r="B101" s="45"/>
      <c r="C101" s="46"/>
      <c r="D101" s="46"/>
      <c r="E101" s="39" t="s">
        <v>990</v>
      </c>
      <c r="F101" s="46"/>
      <c r="G101" s="46"/>
      <c r="H101" s="46"/>
      <c r="I101" s="46"/>
      <c r="J101" s="48"/>
    </row>
    <row r="102">
      <c r="A102" s="31" t="s">
        <v>622</v>
      </c>
      <c r="B102" s="32"/>
      <c r="C102" s="33" t="s">
        <v>676</v>
      </c>
      <c r="D102" s="34"/>
      <c r="E102" s="31" t="s">
        <v>677</v>
      </c>
      <c r="F102" s="34"/>
      <c r="G102" s="34"/>
      <c r="H102" s="34"/>
      <c r="I102" s="35">
        <f>SUMIFS(I103:I130,A103:A130,"P")</f>
        <v>0</v>
      </c>
      <c r="J102" s="36"/>
    </row>
    <row r="103" ht="60">
      <c r="A103" s="37" t="s">
        <v>625</v>
      </c>
      <c r="B103" s="37">
        <v>23</v>
      </c>
      <c r="C103" s="38" t="s">
        <v>684</v>
      </c>
      <c r="D103" s="37" t="s">
        <v>685</v>
      </c>
      <c r="E103" s="39" t="s">
        <v>686</v>
      </c>
      <c r="F103" s="40" t="s">
        <v>673</v>
      </c>
      <c r="G103" s="41">
        <v>50</v>
      </c>
      <c r="H103" s="42">
        <v>0</v>
      </c>
      <c r="I103" s="43">
        <f>ROUND(G103*H103,P4)</f>
        <v>0</v>
      </c>
      <c r="J103" s="37"/>
      <c r="O103" s="44">
        <f>I103*0.21</f>
        <v>0</v>
      </c>
      <c r="P103">
        <v>3</v>
      </c>
    </row>
    <row r="104">
      <c r="A104" s="37" t="s">
        <v>630</v>
      </c>
      <c r="B104" s="45"/>
      <c r="C104" s="46"/>
      <c r="D104" s="46"/>
      <c r="E104" s="39" t="s">
        <v>681</v>
      </c>
      <c r="F104" s="46"/>
      <c r="G104" s="46"/>
      <c r="H104" s="46"/>
      <c r="I104" s="46"/>
      <c r="J104" s="48"/>
    </row>
    <row r="105" ht="75">
      <c r="A105" s="37" t="s">
        <v>631</v>
      </c>
      <c r="B105" s="45"/>
      <c r="C105" s="46"/>
      <c r="D105" s="46"/>
      <c r="E105" s="49" t="s">
        <v>995</v>
      </c>
      <c r="F105" s="46"/>
      <c r="G105" s="46"/>
      <c r="H105" s="46"/>
      <c r="I105" s="46"/>
      <c r="J105" s="48"/>
    </row>
    <row r="106" ht="240">
      <c r="A106" s="37" t="s">
        <v>633</v>
      </c>
      <c r="B106" s="45"/>
      <c r="C106" s="46"/>
      <c r="D106" s="46"/>
      <c r="E106" s="39" t="s">
        <v>683</v>
      </c>
      <c r="F106" s="46"/>
      <c r="G106" s="46"/>
      <c r="H106" s="46"/>
      <c r="I106" s="46"/>
      <c r="J106" s="48"/>
    </row>
    <row r="107" ht="45">
      <c r="A107" s="37" t="s">
        <v>625</v>
      </c>
      <c r="B107" s="37">
        <v>24</v>
      </c>
      <c r="C107" s="38" t="s">
        <v>709</v>
      </c>
      <c r="D107" s="37" t="s">
        <v>710</v>
      </c>
      <c r="E107" s="39" t="s">
        <v>711</v>
      </c>
      <c r="F107" s="40" t="s">
        <v>673</v>
      </c>
      <c r="G107" s="41">
        <v>1155</v>
      </c>
      <c r="H107" s="42">
        <v>0</v>
      </c>
      <c r="I107" s="43">
        <f>ROUND(G107*H107,P4)</f>
        <v>0</v>
      </c>
      <c r="J107" s="37"/>
      <c r="O107" s="44">
        <f>I107*0.21</f>
        <v>0</v>
      </c>
      <c r="P107">
        <v>3</v>
      </c>
    </row>
    <row r="108">
      <c r="A108" s="37" t="s">
        <v>630</v>
      </c>
      <c r="B108" s="45"/>
      <c r="C108" s="46"/>
      <c r="D108" s="46"/>
      <c r="E108" s="39" t="s">
        <v>681</v>
      </c>
      <c r="F108" s="46"/>
      <c r="G108" s="46"/>
      <c r="H108" s="46"/>
      <c r="I108" s="46"/>
      <c r="J108" s="48"/>
    </row>
    <row r="109" ht="60">
      <c r="A109" s="37" t="s">
        <v>631</v>
      </c>
      <c r="B109" s="45"/>
      <c r="C109" s="46"/>
      <c r="D109" s="46"/>
      <c r="E109" s="49" t="s">
        <v>1123</v>
      </c>
      <c r="F109" s="46"/>
      <c r="G109" s="46"/>
      <c r="H109" s="46"/>
      <c r="I109" s="46"/>
      <c r="J109" s="48"/>
    </row>
    <row r="110" ht="240">
      <c r="A110" s="37" t="s">
        <v>633</v>
      </c>
      <c r="B110" s="45"/>
      <c r="C110" s="46"/>
      <c r="D110" s="46"/>
      <c r="E110" s="39" t="s">
        <v>683</v>
      </c>
      <c r="F110" s="46"/>
      <c r="G110" s="46"/>
      <c r="H110" s="46"/>
      <c r="I110" s="46"/>
      <c r="J110" s="48"/>
    </row>
    <row r="111" ht="45">
      <c r="A111" s="37" t="s">
        <v>625</v>
      </c>
      <c r="B111" s="37">
        <v>25</v>
      </c>
      <c r="C111" s="38" t="s">
        <v>714</v>
      </c>
      <c r="D111" s="37" t="s">
        <v>715</v>
      </c>
      <c r="E111" s="39" t="s">
        <v>716</v>
      </c>
      <c r="F111" s="40" t="s">
        <v>673</v>
      </c>
      <c r="G111" s="41">
        <v>746.29999999999995</v>
      </c>
      <c r="H111" s="42">
        <v>0</v>
      </c>
      <c r="I111" s="43">
        <f>ROUND(G111*H111,P4)</f>
        <v>0</v>
      </c>
      <c r="J111" s="37"/>
      <c r="O111" s="44">
        <f>I111*0.21</f>
        <v>0</v>
      </c>
      <c r="P111">
        <v>3</v>
      </c>
    </row>
    <row r="112">
      <c r="A112" s="37" t="s">
        <v>630</v>
      </c>
      <c r="B112" s="45"/>
      <c r="C112" s="46"/>
      <c r="D112" s="46"/>
      <c r="E112" s="39" t="s">
        <v>681</v>
      </c>
      <c r="F112" s="46"/>
      <c r="G112" s="46"/>
      <c r="H112" s="46"/>
      <c r="I112" s="46"/>
      <c r="J112" s="48"/>
    </row>
    <row r="113" ht="105">
      <c r="A113" s="37" t="s">
        <v>631</v>
      </c>
      <c r="B113" s="45"/>
      <c r="C113" s="46"/>
      <c r="D113" s="46"/>
      <c r="E113" s="49" t="s">
        <v>1124</v>
      </c>
      <c r="F113" s="46"/>
      <c r="G113" s="46"/>
      <c r="H113" s="46"/>
      <c r="I113" s="46"/>
      <c r="J113" s="48"/>
    </row>
    <row r="114" ht="240">
      <c r="A114" s="37" t="s">
        <v>633</v>
      </c>
      <c r="B114" s="45"/>
      <c r="C114" s="46"/>
      <c r="D114" s="46"/>
      <c r="E114" s="39" t="s">
        <v>683</v>
      </c>
      <c r="F114" s="46"/>
      <c r="G114" s="46"/>
      <c r="H114" s="46"/>
      <c r="I114" s="46"/>
      <c r="J114" s="48"/>
    </row>
    <row r="115" ht="45">
      <c r="A115" s="37" t="s">
        <v>625</v>
      </c>
      <c r="B115" s="37">
        <v>26</v>
      </c>
      <c r="C115" s="38" t="s">
        <v>718</v>
      </c>
      <c r="D115" s="37" t="s">
        <v>719</v>
      </c>
      <c r="E115" s="39" t="s">
        <v>720</v>
      </c>
      <c r="F115" s="40" t="s">
        <v>673</v>
      </c>
      <c r="G115" s="41">
        <v>0.50700000000000001</v>
      </c>
      <c r="H115" s="42">
        <v>0</v>
      </c>
      <c r="I115" s="43">
        <f>ROUND(G115*H115,P4)</f>
        <v>0</v>
      </c>
      <c r="J115" s="37"/>
      <c r="O115" s="44">
        <f>I115*0.21</f>
        <v>0</v>
      </c>
      <c r="P115">
        <v>3</v>
      </c>
    </row>
    <row r="116">
      <c r="A116" s="37" t="s">
        <v>630</v>
      </c>
      <c r="B116" s="45"/>
      <c r="C116" s="46"/>
      <c r="D116" s="46"/>
      <c r="E116" s="39" t="s">
        <v>681</v>
      </c>
      <c r="F116" s="46"/>
      <c r="G116" s="46"/>
      <c r="H116" s="46"/>
      <c r="I116" s="46"/>
      <c r="J116" s="48"/>
    </row>
    <row r="117" ht="105">
      <c r="A117" s="37" t="s">
        <v>631</v>
      </c>
      <c r="B117" s="45"/>
      <c r="C117" s="46"/>
      <c r="D117" s="46"/>
      <c r="E117" s="49" t="s">
        <v>1125</v>
      </c>
      <c r="F117" s="46"/>
      <c r="G117" s="46"/>
      <c r="H117" s="46"/>
      <c r="I117" s="46"/>
      <c r="J117" s="48"/>
    </row>
    <row r="118" ht="240">
      <c r="A118" s="37" t="s">
        <v>633</v>
      </c>
      <c r="B118" s="45"/>
      <c r="C118" s="46"/>
      <c r="D118" s="46"/>
      <c r="E118" s="39" t="s">
        <v>683</v>
      </c>
      <c r="F118" s="46"/>
      <c r="G118" s="46"/>
      <c r="H118" s="46"/>
      <c r="I118" s="46"/>
      <c r="J118" s="48"/>
    </row>
    <row r="119" ht="45">
      <c r="A119" s="37" t="s">
        <v>625</v>
      </c>
      <c r="B119" s="37">
        <v>27</v>
      </c>
      <c r="C119" s="38" t="s">
        <v>722</v>
      </c>
      <c r="D119" s="37" t="s">
        <v>723</v>
      </c>
      <c r="E119" s="39" t="s">
        <v>724</v>
      </c>
      <c r="F119" s="40" t="s">
        <v>673</v>
      </c>
      <c r="G119" s="41">
        <v>1.0249999999999999</v>
      </c>
      <c r="H119" s="42">
        <v>0</v>
      </c>
      <c r="I119" s="43">
        <f>ROUND(G119*H119,P4)</f>
        <v>0</v>
      </c>
      <c r="J119" s="37"/>
      <c r="O119" s="44">
        <f>I119*0.21</f>
        <v>0</v>
      </c>
      <c r="P119">
        <v>3</v>
      </c>
    </row>
    <row r="120">
      <c r="A120" s="37" t="s">
        <v>630</v>
      </c>
      <c r="B120" s="45"/>
      <c r="C120" s="46"/>
      <c r="D120" s="46"/>
      <c r="E120" s="39" t="s">
        <v>681</v>
      </c>
      <c r="F120" s="46"/>
      <c r="G120" s="46"/>
      <c r="H120" s="46"/>
      <c r="I120" s="46"/>
      <c r="J120" s="48"/>
    </row>
    <row r="121" ht="105">
      <c r="A121" s="37" t="s">
        <v>631</v>
      </c>
      <c r="B121" s="45"/>
      <c r="C121" s="46"/>
      <c r="D121" s="46"/>
      <c r="E121" s="49" t="s">
        <v>1126</v>
      </c>
      <c r="F121" s="46"/>
      <c r="G121" s="46"/>
      <c r="H121" s="46"/>
      <c r="I121" s="46"/>
      <c r="J121" s="48"/>
    </row>
    <row r="122" ht="240">
      <c r="A122" s="37" t="s">
        <v>633</v>
      </c>
      <c r="B122" s="45"/>
      <c r="C122" s="46"/>
      <c r="D122" s="46"/>
      <c r="E122" s="39" t="s">
        <v>683</v>
      </c>
      <c r="F122" s="46"/>
      <c r="G122" s="46"/>
      <c r="H122" s="46"/>
      <c r="I122" s="46"/>
      <c r="J122" s="48"/>
    </row>
    <row r="123" ht="45">
      <c r="A123" s="37" t="s">
        <v>625</v>
      </c>
      <c r="B123" s="37">
        <v>28</v>
      </c>
      <c r="C123" s="38" t="s">
        <v>726</v>
      </c>
      <c r="D123" s="37" t="s">
        <v>727</v>
      </c>
      <c r="E123" s="39" t="s">
        <v>728</v>
      </c>
      <c r="F123" s="40" t="s">
        <v>673</v>
      </c>
      <c r="G123" s="41">
        <v>3.8999999999999999</v>
      </c>
      <c r="H123" s="42">
        <v>0</v>
      </c>
      <c r="I123" s="43">
        <f>ROUND(G123*H123,P4)</f>
        <v>0</v>
      </c>
      <c r="J123" s="37"/>
      <c r="O123" s="44">
        <f>I123*0.21</f>
        <v>0</v>
      </c>
      <c r="P123">
        <v>3</v>
      </c>
    </row>
    <row r="124">
      <c r="A124" s="37" t="s">
        <v>630</v>
      </c>
      <c r="B124" s="45"/>
      <c r="C124" s="46"/>
      <c r="D124" s="46"/>
      <c r="E124" s="39" t="s">
        <v>681</v>
      </c>
      <c r="F124" s="46"/>
      <c r="G124" s="46"/>
      <c r="H124" s="46"/>
      <c r="I124" s="46"/>
      <c r="J124" s="48"/>
    </row>
    <row r="125" ht="105">
      <c r="A125" s="37" t="s">
        <v>631</v>
      </c>
      <c r="B125" s="45"/>
      <c r="C125" s="46"/>
      <c r="D125" s="46"/>
      <c r="E125" s="49" t="s">
        <v>1127</v>
      </c>
      <c r="F125" s="46"/>
      <c r="G125" s="46"/>
      <c r="H125" s="46"/>
      <c r="I125" s="46"/>
      <c r="J125" s="48"/>
    </row>
    <row r="126" ht="240">
      <c r="A126" s="37" t="s">
        <v>633</v>
      </c>
      <c r="B126" s="45"/>
      <c r="C126" s="46"/>
      <c r="D126" s="46"/>
      <c r="E126" s="39" t="s">
        <v>683</v>
      </c>
      <c r="F126" s="46"/>
      <c r="G126" s="46"/>
      <c r="H126" s="46"/>
      <c r="I126" s="46"/>
      <c r="J126" s="48"/>
    </row>
    <row r="127" ht="30">
      <c r="A127" s="37" t="s">
        <v>625</v>
      </c>
      <c r="B127" s="37">
        <v>29</v>
      </c>
      <c r="C127" s="38" t="s">
        <v>688</v>
      </c>
      <c r="D127" s="37" t="s">
        <v>689</v>
      </c>
      <c r="E127" s="39" t="s">
        <v>690</v>
      </c>
      <c r="F127" s="40" t="s">
        <v>673</v>
      </c>
      <c r="G127" s="41">
        <v>227.40000000000001</v>
      </c>
      <c r="H127" s="42">
        <v>0</v>
      </c>
      <c r="I127" s="43">
        <f>ROUND(G127*H127,P4)</f>
        <v>0</v>
      </c>
      <c r="J127" s="37"/>
      <c r="O127" s="44">
        <f>I127*0.21</f>
        <v>0</v>
      </c>
      <c r="P127">
        <v>3</v>
      </c>
    </row>
    <row r="128">
      <c r="A128" s="37" t="s">
        <v>630</v>
      </c>
      <c r="B128" s="45"/>
      <c r="C128" s="46"/>
      <c r="D128" s="46"/>
      <c r="E128" s="39" t="s">
        <v>681</v>
      </c>
      <c r="F128" s="46"/>
      <c r="G128" s="46"/>
      <c r="H128" s="46"/>
      <c r="I128" s="46"/>
      <c r="J128" s="48"/>
    </row>
    <row r="129" ht="135">
      <c r="A129" s="37" t="s">
        <v>631</v>
      </c>
      <c r="B129" s="45"/>
      <c r="C129" s="46"/>
      <c r="D129" s="46"/>
      <c r="E129" s="49" t="s">
        <v>1128</v>
      </c>
      <c r="F129" s="46"/>
      <c r="G129" s="46"/>
      <c r="H129" s="46"/>
      <c r="I129" s="46"/>
      <c r="J129" s="48"/>
    </row>
    <row r="130" ht="240">
      <c r="A130" s="37" t="s">
        <v>633</v>
      </c>
      <c r="B130" s="50"/>
      <c r="C130" s="51"/>
      <c r="D130" s="51"/>
      <c r="E130" s="39" t="s">
        <v>683</v>
      </c>
      <c r="F130" s="51"/>
      <c r="G130" s="51"/>
      <c r="H130" s="51"/>
      <c r="I130" s="51"/>
      <c r="J130" s="52"/>
    </row>
  </sheetData>
  <sheetProtection sheet="1" objects="1" scenarios="1" spinCount="100000" saltValue="1Uer/DYkZPwzmsEbwptixe9sLjIsK7s9jrbXp0SWdAZmBo4F/Avzx9l/r1sGVW8SXQ1s2naHlgKSQCZN943OnQ==" hashValue="hTOPd53V7gg0z6NP52X0kcyxD2UOYhHr26gXkLeh+8Ngu0542LWd19aGz+G+b6LFcBPIUEocviRHciyhBz7io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1129</v>
      </c>
      <c r="I3" s="25">
        <f>SUMIFS(I9:I141,A9:A141,"SD")</f>
        <v>0</v>
      </c>
      <c r="J3" s="19"/>
      <c r="O3">
        <v>0</v>
      </c>
      <c r="P3">
        <v>2</v>
      </c>
    </row>
    <row r="4">
      <c r="A4" s="3" t="s">
        <v>607</v>
      </c>
      <c r="B4" s="20" t="s">
        <v>608</v>
      </c>
      <c r="C4" s="21" t="s">
        <v>27</v>
      </c>
      <c r="D4" s="22"/>
      <c r="E4" s="23" t="s">
        <v>28</v>
      </c>
      <c r="F4" s="17"/>
      <c r="G4" s="17"/>
      <c r="H4" s="17"/>
      <c r="I4" s="17"/>
      <c r="J4" s="19"/>
      <c r="O4">
        <v>0.12</v>
      </c>
      <c r="P4">
        <v>2</v>
      </c>
    </row>
    <row r="5" ht="30">
      <c r="A5" s="3" t="s">
        <v>609</v>
      </c>
      <c r="B5" s="20" t="s">
        <v>610</v>
      </c>
      <c r="C5" s="21" t="s">
        <v>1129</v>
      </c>
      <c r="D5" s="22"/>
      <c r="E5" s="23" t="s">
        <v>30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694</v>
      </c>
      <c r="F9" s="34"/>
      <c r="G9" s="34"/>
      <c r="H9" s="34"/>
      <c r="I9" s="35">
        <f>SUMIFS(I10:I13,A10:A13,"P")</f>
        <v>0</v>
      </c>
      <c r="J9" s="36"/>
    </row>
    <row r="10">
      <c r="A10" s="37" t="s">
        <v>625</v>
      </c>
      <c r="B10" s="37">
        <v>1</v>
      </c>
      <c r="C10" s="38" t="s">
        <v>701</v>
      </c>
      <c r="D10" s="37" t="s">
        <v>627</v>
      </c>
      <c r="E10" s="39" t="s">
        <v>702</v>
      </c>
      <c r="F10" s="40" t="s">
        <v>697</v>
      </c>
      <c r="G10" s="41">
        <v>1</v>
      </c>
      <c r="H10" s="42">
        <v>0</v>
      </c>
      <c r="I10" s="43">
        <f>ROUND(G10*H10,P4)</f>
        <v>0</v>
      </c>
      <c r="J10" s="37"/>
      <c r="O10" s="44">
        <f>I10*0.21</f>
        <v>0</v>
      </c>
      <c r="P10">
        <v>3</v>
      </c>
    </row>
    <row r="11" ht="45">
      <c r="A11" s="37" t="s">
        <v>630</v>
      </c>
      <c r="B11" s="45"/>
      <c r="C11" s="46"/>
      <c r="D11" s="46"/>
      <c r="E11" s="39" t="s">
        <v>703</v>
      </c>
      <c r="F11" s="46"/>
      <c r="G11" s="46"/>
      <c r="H11" s="46"/>
      <c r="I11" s="46"/>
      <c r="J11" s="48"/>
    </row>
    <row r="12" ht="75">
      <c r="A12" s="37" t="s">
        <v>631</v>
      </c>
      <c r="B12" s="45"/>
      <c r="C12" s="46"/>
      <c r="D12" s="46"/>
      <c r="E12" s="49" t="s">
        <v>1130</v>
      </c>
      <c r="F12" s="46"/>
      <c r="G12" s="46"/>
      <c r="H12" s="46"/>
      <c r="I12" s="46"/>
      <c r="J12" s="48"/>
    </row>
    <row r="13" ht="60">
      <c r="A13" s="37" t="s">
        <v>633</v>
      </c>
      <c r="B13" s="45"/>
      <c r="C13" s="46"/>
      <c r="D13" s="46"/>
      <c r="E13" s="39" t="s">
        <v>700</v>
      </c>
      <c r="F13" s="46"/>
      <c r="G13" s="46"/>
      <c r="H13" s="46"/>
      <c r="I13" s="46"/>
      <c r="J13" s="48"/>
    </row>
    <row r="14">
      <c r="A14" s="31" t="s">
        <v>622</v>
      </c>
      <c r="B14" s="32"/>
      <c r="C14" s="33" t="s">
        <v>707</v>
      </c>
      <c r="D14" s="34"/>
      <c r="E14" s="31" t="s">
        <v>708</v>
      </c>
      <c r="F14" s="34"/>
      <c r="G14" s="34"/>
      <c r="H14" s="34"/>
      <c r="I14" s="35">
        <f>SUMIFS(I15:I30,A15:A30,"P")</f>
        <v>0</v>
      </c>
      <c r="J14" s="36"/>
    </row>
    <row r="15" ht="45">
      <c r="A15" s="37" t="s">
        <v>625</v>
      </c>
      <c r="B15" s="37">
        <v>2</v>
      </c>
      <c r="C15" s="38" t="s">
        <v>678</v>
      </c>
      <c r="D15" s="37" t="s">
        <v>679</v>
      </c>
      <c r="E15" s="39" t="s">
        <v>680</v>
      </c>
      <c r="F15" s="40" t="s">
        <v>673</v>
      </c>
      <c r="G15" s="41">
        <v>104659.454</v>
      </c>
      <c r="H15" s="42">
        <v>0</v>
      </c>
      <c r="I15" s="43">
        <f>ROUND(G15*H15,P4)</f>
        <v>0</v>
      </c>
      <c r="J15" s="37"/>
      <c r="O15" s="44">
        <f>I15*0.21</f>
        <v>0</v>
      </c>
      <c r="P15">
        <v>3</v>
      </c>
    </row>
    <row r="16">
      <c r="A16" s="37" t="s">
        <v>630</v>
      </c>
      <c r="B16" s="45"/>
      <c r="C16" s="46"/>
      <c r="D16" s="46"/>
      <c r="E16" s="39" t="s">
        <v>681</v>
      </c>
      <c r="F16" s="46"/>
      <c r="G16" s="46"/>
      <c r="H16" s="46"/>
      <c r="I16" s="46"/>
      <c r="J16" s="48"/>
    </row>
    <row r="17" ht="75">
      <c r="A17" s="37" t="s">
        <v>631</v>
      </c>
      <c r="B17" s="45"/>
      <c r="C17" s="46"/>
      <c r="D17" s="46"/>
      <c r="E17" s="49" t="s">
        <v>1131</v>
      </c>
      <c r="F17" s="46"/>
      <c r="G17" s="46"/>
      <c r="H17" s="46"/>
      <c r="I17" s="46"/>
      <c r="J17" s="48"/>
    </row>
    <row r="18" ht="120">
      <c r="A18" s="37" t="s">
        <v>633</v>
      </c>
      <c r="B18" s="45"/>
      <c r="C18" s="46"/>
      <c r="D18" s="46"/>
      <c r="E18" s="39" t="s">
        <v>713</v>
      </c>
      <c r="F18" s="46"/>
      <c r="G18" s="46"/>
      <c r="H18" s="46"/>
      <c r="I18" s="46"/>
      <c r="J18" s="48"/>
    </row>
    <row r="19" ht="45">
      <c r="A19" s="37" t="s">
        <v>625</v>
      </c>
      <c r="B19" s="37">
        <v>3</v>
      </c>
      <c r="C19" s="38" t="s">
        <v>991</v>
      </c>
      <c r="D19" s="37" t="s">
        <v>992</v>
      </c>
      <c r="E19" s="39" t="s">
        <v>993</v>
      </c>
      <c r="F19" s="40" t="s">
        <v>673</v>
      </c>
      <c r="G19" s="41">
        <v>81.355999999999995</v>
      </c>
      <c r="H19" s="42">
        <v>0</v>
      </c>
      <c r="I19" s="43">
        <f>ROUND(G19*H19,P4)</f>
        <v>0</v>
      </c>
      <c r="J19" s="37"/>
      <c r="O19" s="44">
        <f>I19*0.21</f>
        <v>0</v>
      </c>
      <c r="P19">
        <v>3</v>
      </c>
    </row>
    <row r="20">
      <c r="A20" s="37" t="s">
        <v>630</v>
      </c>
      <c r="B20" s="45"/>
      <c r="C20" s="46"/>
      <c r="D20" s="46"/>
      <c r="E20" s="39" t="s">
        <v>681</v>
      </c>
      <c r="F20" s="46"/>
      <c r="G20" s="46"/>
      <c r="H20" s="46"/>
      <c r="I20" s="46"/>
      <c r="J20" s="48"/>
    </row>
    <row r="21" ht="75">
      <c r="A21" s="37" t="s">
        <v>631</v>
      </c>
      <c r="B21" s="45"/>
      <c r="C21" s="46"/>
      <c r="D21" s="46"/>
      <c r="E21" s="49" t="s">
        <v>1132</v>
      </c>
      <c r="F21" s="46"/>
      <c r="G21" s="46"/>
      <c r="H21" s="46"/>
      <c r="I21" s="46"/>
      <c r="J21" s="48"/>
    </row>
    <row r="22" ht="120">
      <c r="A22" s="37" t="s">
        <v>633</v>
      </c>
      <c r="B22" s="45"/>
      <c r="C22" s="46"/>
      <c r="D22" s="46"/>
      <c r="E22" s="39" t="s">
        <v>713</v>
      </c>
      <c r="F22" s="46"/>
      <c r="G22" s="46"/>
      <c r="H22" s="46"/>
      <c r="I22" s="46"/>
      <c r="J22" s="48"/>
    </row>
    <row r="23" ht="60">
      <c r="A23" s="37" t="s">
        <v>625</v>
      </c>
      <c r="B23" s="37">
        <v>4</v>
      </c>
      <c r="C23" s="38" t="s">
        <v>684</v>
      </c>
      <c r="D23" s="37" t="s">
        <v>685</v>
      </c>
      <c r="E23" s="39" t="s">
        <v>686</v>
      </c>
      <c r="F23" s="40" t="s">
        <v>673</v>
      </c>
      <c r="G23" s="41">
        <v>18</v>
      </c>
      <c r="H23" s="42">
        <v>0</v>
      </c>
      <c r="I23" s="43">
        <f>ROUND(G23*H23,P4)</f>
        <v>0</v>
      </c>
      <c r="J23" s="37"/>
      <c r="O23" s="44">
        <f>I23*0.21</f>
        <v>0</v>
      </c>
      <c r="P23">
        <v>3</v>
      </c>
    </row>
    <row r="24">
      <c r="A24" s="37" t="s">
        <v>630</v>
      </c>
      <c r="B24" s="45"/>
      <c r="C24" s="46"/>
      <c r="D24" s="46"/>
      <c r="E24" s="39" t="s">
        <v>681</v>
      </c>
      <c r="F24" s="46"/>
      <c r="G24" s="46"/>
      <c r="H24" s="46"/>
      <c r="I24" s="46"/>
      <c r="J24" s="48"/>
    </row>
    <row r="25" ht="75">
      <c r="A25" s="37" t="s">
        <v>631</v>
      </c>
      <c r="B25" s="45"/>
      <c r="C25" s="46"/>
      <c r="D25" s="46"/>
      <c r="E25" s="49" t="s">
        <v>1133</v>
      </c>
      <c r="F25" s="46"/>
      <c r="G25" s="46"/>
      <c r="H25" s="46"/>
      <c r="I25" s="46"/>
      <c r="J25" s="48"/>
    </row>
    <row r="26" ht="120">
      <c r="A26" s="37" t="s">
        <v>633</v>
      </c>
      <c r="B26" s="45"/>
      <c r="C26" s="46"/>
      <c r="D26" s="46"/>
      <c r="E26" s="39" t="s">
        <v>713</v>
      </c>
      <c r="F26" s="46"/>
      <c r="G26" s="46"/>
      <c r="H26" s="46"/>
      <c r="I26" s="46"/>
      <c r="J26" s="48"/>
    </row>
    <row r="27" ht="45">
      <c r="A27" s="37" t="s">
        <v>625</v>
      </c>
      <c r="B27" s="37">
        <v>5</v>
      </c>
      <c r="C27" s="38" t="s">
        <v>1134</v>
      </c>
      <c r="D27" s="37" t="s">
        <v>1135</v>
      </c>
      <c r="E27" s="39" t="s">
        <v>1136</v>
      </c>
      <c r="F27" s="40" t="s">
        <v>673</v>
      </c>
      <c r="G27" s="41">
        <v>2.9929999999999999</v>
      </c>
      <c r="H27" s="42">
        <v>0</v>
      </c>
      <c r="I27" s="43">
        <f>ROUND(G27*H27,P4)</f>
        <v>0</v>
      </c>
      <c r="J27" s="37"/>
      <c r="O27" s="44">
        <f>I27*0.21</f>
        <v>0</v>
      </c>
      <c r="P27">
        <v>3</v>
      </c>
    </row>
    <row r="28">
      <c r="A28" s="37" t="s">
        <v>630</v>
      </c>
      <c r="B28" s="45"/>
      <c r="C28" s="46"/>
      <c r="D28" s="46"/>
      <c r="E28" s="39" t="s">
        <v>681</v>
      </c>
      <c r="F28" s="46"/>
      <c r="G28" s="46"/>
      <c r="H28" s="46"/>
      <c r="I28" s="46"/>
      <c r="J28" s="48"/>
    </row>
    <row r="29" ht="75">
      <c r="A29" s="37" t="s">
        <v>631</v>
      </c>
      <c r="B29" s="45"/>
      <c r="C29" s="46"/>
      <c r="D29" s="46"/>
      <c r="E29" s="49" t="s">
        <v>1137</v>
      </c>
      <c r="F29" s="46"/>
      <c r="G29" s="46"/>
      <c r="H29" s="46"/>
      <c r="I29" s="46"/>
      <c r="J29" s="48"/>
    </row>
    <row r="30" ht="120">
      <c r="A30" s="37" t="s">
        <v>633</v>
      </c>
      <c r="B30" s="45"/>
      <c r="C30" s="46"/>
      <c r="D30" s="46"/>
      <c r="E30" s="39" t="s">
        <v>713</v>
      </c>
      <c r="F30" s="46"/>
      <c r="G30" s="46"/>
      <c r="H30" s="46"/>
      <c r="I30" s="46"/>
      <c r="J30" s="48"/>
    </row>
    <row r="31">
      <c r="A31" s="31" t="s">
        <v>622</v>
      </c>
      <c r="B31" s="32"/>
      <c r="C31" s="33" t="s">
        <v>623</v>
      </c>
      <c r="D31" s="34"/>
      <c r="E31" s="31" t="s">
        <v>1138</v>
      </c>
      <c r="F31" s="34"/>
      <c r="G31" s="34"/>
      <c r="H31" s="34"/>
      <c r="I31" s="35">
        <f>SUMIFS(I32:I51,A32:A51,"P")</f>
        <v>0</v>
      </c>
      <c r="J31" s="36"/>
    </row>
    <row r="32">
      <c r="A32" s="37" t="s">
        <v>625</v>
      </c>
      <c r="B32" s="37">
        <v>6</v>
      </c>
      <c r="C32" s="38" t="s">
        <v>1139</v>
      </c>
      <c r="D32" s="37" t="s">
        <v>627</v>
      </c>
      <c r="E32" s="39" t="s">
        <v>1140</v>
      </c>
      <c r="F32" s="40" t="s">
        <v>629</v>
      </c>
      <c r="G32" s="41">
        <v>36.979999999999997</v>
      </c>
      <c r="H32" s="42">
        <v>0</v>
      </c>
      <c r="I32" s="43">
        <f>ROUND(G32*H32,P4)</f>
        <v>0</v>
      </c>
      <c r="J32" s="37"/>
      <c r="O32" s="44">
        <f>I32*0.21</f>
        <v>0</v>
      </c>
      <c r="P32">
        <v>3</v>
      </c>
    </row>
    <row r="33" ht="30">
      <c r="A33" s="37" t="s">
        <v>630</v>
      </c>
      <c r="B33" s="45"/>
      <c r="C33" s="46"/>
      <c r="D33" s="46"/>
      <c r="E33" s="39" t="s">
        <v>1141</v>
      </c>
      <c r="F33" s="46"/>
      <c r="G33" s="46"/>
      <c r="H33" s="46"/>
      <c r="I33" s="46"/>
      <c r="J33" s="48"/>
    </row>
    <row r="34" ht="75">
      <c r="A34" s="37" t="s">
        <v>631</v>
      </c>
      <c r="B34" s="45"/>
      <c r="C34" s="46"/>
      <c r="D34" s="46"/>
      <c r="E34" s="49" t="s">
        <v>1142</v>
      </c>
      <c r="F34" s="46"/>
      <c r="G34" s="46"/>
      <c r="H34" s="46"/>
      <c r="I34" s="46"/>
      <c r="J34" s="48"/>
    </row>
    <row r="35" ht="120">
      <c r="A35" s="37" t="s">
        <v>633</v>
      </c>
      <c r="B35" s="45"/>
      <c r="C35" s="46"/>
      <c r="D35" s="46"/>
      <c r="E35" s="39" t="s">
        <v>829</v>
      </c>
      <c r="F35" s="46"/>
      <c r="G35" s="46"/>
      <c r="H35" s="46"/>
      <c r="I35" s="46"/>
      <c r="J35" s="48"/>
    </row>
    <row r="36">
      <c r="A36" s="37" t="s">
        <v>625</v>
      </c>
      <c r="B36" s="37">
        <v>7</v>
      </c>
      <c r="C36" s="38" t="s">
        <v>1143</v>
      </c>
      <c r="D36" s="37" t="s">
        <v>627</v>
      </c>
      <c r="E36" s="39" t="s">
        <v>1144</v>
      </c>
      <c r="F36" s="40" t="s">
        <v>629</v>
      </c>
      <c r="G36" s="41">
        <v>59301.485000000001</v>
      </c>
      <c r="H36" s="42">
        <v>0</v>
      </c>
      <c r="I36" s="43">
        <f>ROUND(G36*H36,P4)</f>
        <v>0</v>
      </c>
      <c r="J36" s="37"/>
      <c r="O36" s="44">
        <f>I36*0.21</f>
        <v>0</v>
      </c>
      <c r="P36">
        <v>3</v>
      </c>
    </row>
    <row r="37" ht="45">
      <c r="A37" s="37" t="s">
        <v>630</v>
      </c>
      <c r="B37" s="45"/>
      <c r="C37" s="46"/>
      <c r="D37" s="46"/>
      <c r="E37" s="39" t="s">
        <v>1145</v>
      </c>
      <c r="F37" s="46"/>
      <c r="G37" s="46"/>
      <c r="H37" s="46"/>
      <c r="I37" s="46"/>
      <c r="J37" s="48"/>
    </row>
    <row r="38" ht="75">
      <c r="A38" s="37" t="s">
        <v>631</v>
      </c>
      <c r="B38" s="45"/>
      <c r="C38" s="46"/>
      <c r="D38" s="46"/>
      <c r="E38" s="49" t="s">
        <v>1146</v>
      </c>
      <c r="F38" s="46"/>
      <c r="G38" s="46"/>
      <c r="H38" s="46"/>
      <c r="I38" s="46"/>
      <c r="J38" s="48"/>
    </row>
    <row r="39" ht="409.5">
      <c r="A39" s="37" t="s">
        <v>633</v>
      </c>
      <c r="B39" s="45"/>
      <c r="C39" s="46"/>
      <c r="D39" s="46"/>
      <c r="E39" s="39" t="s">
        <v>1147</v>
      </c>
      <c r="F39" s="46"/>
      <c r="G39" s="46"/>
      <c r="H39" s="46"/>
      <c r="I39" s="46"/>
      <c r="J39" s="48"/>
    </row>
    <row r="40">
      <c r="A40" s="37" t="s">
        <v>625</v>
      </c>
      <c r="B40" s="37">
        <v>8</v>
      </c>
      <c r="C40" s="38" t="s">
        <v>1148</v>
      </c>
      <c r="D40" s="37" t="s">
        <v>627</v>
      </c>
      <c r="E40" s="39" t="s">
        <v>1149</v>
      </c>
      <c r="F40" s="40" t="s">
        <v>629</v>
      </c>
      <c r="G40" s="41">
        <v>526.35000000000002</v>
      </c>
      <c r="H40" s="42">
        <v>0</v>
      </c>
      <c r="I40" s="43">
        <f>ROUND(G40*H40,P4)</f>
        <v>0</v>
      </c>
      <c r="J40" s="37"/>
      <c r="O40" s="44">
        <f>I40*0.21</f>
        <v>0</v>
      </c>
      <c r="P40">
        <v>3</v>
      </c>
    </row>
    <row r="41" ht="45">
      <c r="A41" s="37" t="s">
        <v>630</v>
      </c>
      <c r="B41" s="45"/>
      <c r="C41" s="46"/>
      <c r="D41" s="46"/>
      <c r="E41" s="39" t="s">
        <v>1150</v>
      </c>
      <c r="F41" s="46"/>
      <c r="G41" s="46"/>
      <c r="H41" s="46"/>
      <c r="I41" s="46"/>
      <c r="J41" s="48"/>
    </row>
    <row r="42" ht="75">
      <c r="A42" s="37" t="s">
        <v>631</v>
      </c>
      <c r="B42" s="45"/>
      <c r="C42" s="46"/>
      <c r="D42" s="46"/>
      <c r="E42" s="49" t="s">
        <v>1151</v>
      </c>
      <c r="F42" s="46"/>
      <c r="G42" s="46"/>
      <c r="H42" s="46"/>
      <c r="I42" s="46"/>
      <c r="J42" s="48"/>
    </row>
    <row r="43" ht="409.5">
      <c r="A43" s="37" t="s">
        <v>633</v>
      </c>
      <c r="B43" s="45"/>
      <c r="C43" s="46"/>
      <c r="D43" s="46"/>
      <c r="E43" s="39" t="s">
        <v>1152</v>
      </c>
      <c r="F43" s="46"/>
      <c r="G43" s="46"/>
      <c r="H43" s="46"/>
      <c r="I43" s="46"/>
      <c r="J43" s="48"/>
    </row>
    <row r="44">
      <c r="A44" s="37" t="s">
        <v>625</v>
      </c>
      <c r="B44" s="37">
        <v>9</v>
      </c>
      <c r="C44" s="38" t="s">
        <v>1153</v>
      </c>
      <c r="D44" s="37" t="s">
        <v>627</v>
      </c>
      <c r="E44" s="39" t="s">
        <v>1154</v>
      </c>
      <c r="F44" s="40" t="s">
        <v>629</v>
      </c>
      <c r="G44" s="41">
        <v>4986.9040000000005</v>
      </c>
      <c r="H44" s="42">
        <v>0</v>
      </c>
      <c r="I44" s="43">
        <f>ROUND(G44*H44,P4)</f>
        <v>0</v>
      </c>
      <c r="J44" s="37"/>
      <c r="O44" s="44">
        <f>I44*0.21</f>
        <v>0</v>
      </c>
      <c r="P44">
        <v>3</v>
      </c>
    </row>
    <row r="45" ht="90">
      <c r="A45" s="37" t="s">
        <v>630</v>
      </c>
      <c r="B45" s="45"/>
      <c r="C45" s="46"/>
      <c r="D45" s="46"/>
      <c r="E45" s="39" t="s">
        <v>1155</v>
      </c>
      <c r="F45" s="46"/>
      <c r="G45" s="46"/>
      <c r="H45" s="46"/>
      <c r="I45" s="46"/>
      <c r="J45" s="48"/>
    </row>
    <row r="46" ht="75">
      <c r="A46" s="37" t="s">
        <v>631</v>
      </c>
      <c r="B46" s="45"/>
      <c r="C46" s="46"/>
      <c r="D46" s="46"/>
      <c r="E46" s="49" t="s">
        <v>1156</v>
      </c>
      <c r="F46" s="46"/>
      <c r="G46" s="46"/>
      <c r="H46" s="46"/>
      <c r="I46" s="46"/>
      <c r="J46" s="48"/>
    </row>
    <row r="47" ht="409.5">
      <c r="A47" s="37" t="s">
        <v>633</v>
      </c>
      <c r="B47" s="45"/>
      <c r="C47" s="46"/>
      <c r="D47" s="46"/>
      <c r="E47" s="39" t="s">
        <v>1152</v>
      </c>
      <c r="F47" s="46"/>
      <c r="G47" s="46"/>
      <c r="H47" s="46"/>
      <c r="I47" s="46"/>
      <c r="J47" s="48"/>
    </row>
    <row r="48">
      <c r="A48" s="37" t="s">
        <v>625</v>
      </c>
      <c r="B48" s="37">
        <v>10</v>
      </c>
      <c r="C48" s="38" t="s">
        <v>1157</v>
      </c>
      <c r="D48" s="37" t="s">
        <v>627</v>
      </c>
      <c r="E48" s="39" t="s">
        <v>1158</v>
      </c>
      <c r="F48" s="40" t="s">
        <v>629</v>
      </c>
      <c r="G48" s="41">
        <v>14976.879000000001</v>
      </c>
      <c r="H48" s="42">
        <v>0</v>
      </c>
      <c r="I48" s="43">
        <f>ROUND(G48*H48,P4)</f>
        <v>0</v>
      </c>
      <c r="J48" s="37"/>
      <c r="O48" s="44">
        <f>I48*0.21</f>
        <v>0</v>
      </c>
      <c r="P48">
        <v>3</v>
      </c>
    </row>
    <row r="49" ht="75">
      <c r="A49" s="37" t="s">
        <v>630</v>
      </c>
      <c r="B49" s="45"/>
      <c r="C49" s="46"/>
      <c r="D49" s="46"/>
      <c r="E49" s="39" t="s">
        <v>1159</v>
      </c>
      <c r="F49" s="46"/>
      <c r="G49" s="46"/>
      <c r="H49" s="46"/>
      <c r="I49" s="46"/>
      <c r="J49" s="48"/>
    </row>
    <row r="50" ht="75">
      <c r="A50" s="37" t="s">
        <v>631</v>
      </c>
      <c r="B50" s="45"/>
      <c r="C50" s="46"/>
      <c r="D50" s="46"/>
      <c r="E50" s="49" t="s">
        <v>1160</v>
      </c>
      <c r="F50" s="46"/>
      <c r="G50" s="46"/>
      <c r="H50" s="46"/>
      <c r="I50" s="46"/>
      <c r="J50" s="48"/>
    </row>
    <row r="51" ht="375">
      <c r="A51" s="37" t="s">
        <v>633</v>
      </c>
      <c r="B51" s="45"/>
      <c r="C51" s="46"/>
      <c r="D51" s="46"/>
      <c r="E51" s="39" t="s">
        <v>1161</v>
      </c>
      <c r="F51" s="46"/>
      <c r="G51" s="46"/>
      <c r="H51" s="46"/>
      <c r="I51" s="46"/>
      <c r="J51" s="48"/>
    </row>
    <row r="52">
      <c r="A52" s="31" t="s">
        <v>622</v>
      </c>
      <c r="B52" s="32"/>
      <c r="C52" s="33" t="s">
        <v>1162</v>
      </c>
      <c r="D52" s="34"/>
      <c r="E52" s="31" t="s">
        <v>1163</v>
      </c>
      <c r="F52" s="34"/>
      <c r="G52" s="34"/>
      <c r="H52" s="34"/>
      <c r="I52" s="35">
        <f>SUMIFS(I53:I64,A53:A64,"P")</f>
        <v>0</v>
      </c>
      <c r="J52" s="36"/>
    </row>
    <row r="53">
      <c r="A53" s="37" t="s">
        <v>625</v>
      </c>
      <c r="B53" s="37">
        <v>11</v>
      </c>
      <c r="C53" s="38" t="s">
        <v>1164</v>
      </c>
      <c r="D53" s="37" t="s">
        <v>627</v>
      </c>
      <c r="E53" s="39" t="s">
        <v>1165</v>
      </c>
      <c r="F53" s="40" t="s">
        <v>832</v>
      </c>
      <c r="G53" s="41">
        <v>4155.8000000000002</v>
      </c>
      <c r="H53" s="42">
        <v>0</v>
      </c>
      <c r="I53" s="43">
        <f>ROUND(G53*H53,P4)</f>
        <v>0</v>
      </c>
      <c r="J53" s="37"/>
      <c r="O53" s="44">
        <f>I53*0.21</f>
        <v>0</v>
      </c>
      <c r="P53">
        <v>3</v>
      </c>
    </row>
    <row r="54">
      <c r="A54" s="37" t="s">
        <v>630</v>
      </c>
      <c r="B54" s="45"/>
      <c r="C54" s="46"/>
      <c r="D54" s="46"/>
      <c r="E54" s="39" t="s">
        <v>1166</v>
      </c>
      <c r="F54" s="46"/>
      <c r="G54" s="46"/>
      <c r="H54" s="46"/>
      <c r="I54" s="46"/>
      <c r="J54" s="48"/>
    </row>
    <row r="55" ht="75">
      <c r="A55" s="37" t="s">
        <v>631</v>
      </c>
      <c r="B55" s="45"/>
      <c r="C55" s="46"/>
      <c r="D55" s="46"/>
      <c r="E55" s="49" t="s">
        <v>1167</v>
      </c>
      <c r="F55" s="46"/>
      <c r="G55" s="46"/>
      <c r="H55" s="46"/>
      <c r="I55" s="46"/>
      <c r="J55" s="48"/>
    </row>
    <row r="56" ht="105">
      <c r="A56" s="37" t="s">
        <v>633</v>
      </c>
      <c r="B56" s="45"/>
      <c r="C56" s="46"/>
      <c r="D56" s="46"/>
      <c r="E56" s="39" t="s">
        <v>1168</v>
      </c>
      <c r="F56" s="46"/>
      <c r="G56" s="46"/>
      <c r="H56" s="46"/>
      <c r="I56" s="46"/>
      <c r="J56" s="48"/>
    </row>
    <row r="57">
      <c r="A57" s="37" t="s">
        <v>625</v>
      </c>
      <c r="B57" s="37">
        <v>12</v>
      </c>
      <c r="C57" s="38" t="s">
        <v>1169</v>
      </c>
      <c r="D57" s="37" t="s">
        <v>627</v>
      </c>
      <c r="E57" s="39" t="s">
        <v>1170</v>
      </c>
      <c r="F57" s="40" t="s">
        <v>744</v>
      </c>
      <c r="G57" s="41">
        <v>1577.9000000000001</v>
      </c>
      <c r="H57" s="42">
        <v>0</v>
      </c>
      <c r="I57" s="43">
        <f>ROUND(G57*H57,P4)</f>
        <v>0</v>
      </c>
      <c r="J57" s="37"/>
      <c r="O57" s="44">
        <f>I57*0.21</f>
        <v>0</v>
      </c>
      <c r="P57">
        <v>3</v>
      </c>
    </row>
    <row r="58" ht="30">
      <c r="A58" s="37" t="s">
        <v>630</v>
      </c>
      <c r="B58" s="45"/>
      <c r="C58" s="46"/>
      <c r="D58" s="46"/>
      <c r="E58" s="39" t="s">
        <v>1171</v>
      </c>
      <c r="F58" s="46"/>
      <c r="G58" s="46"/>
      <c r="H58" s="46"/>
      <c r="I58" s="46"/>
      <c r="J58" s="48"/>
    </row>
    <row r="59" ht="75">
      <c r="A59" s="37" t="s">
        <v>631</v>
      </c>
      <c r="B59" s="45"/>
      <c r="C59" s="46"/>
      <c r="D59" s="46"/>
      <c r="E59" s="49" t="s">
        <v>1172</v>
      </c>
      <c r="F59" s="46"/>
      <c r="G59" s="46"/>
      <c r="H59" s="46"/>
      <c r="I59" s="46"/>
      <c r="J59" s="48"/>
    </row>
    <row r="60" ht="225">
      <c r="A60" s="37" t="s">
        <v>633</v>
      </c>
      <c r="B60" s="45"/>
      <c r="C60" s="46"/>
      <c r="D60" s="46"/>
      <c r="E60" s="39" t="s">
        <v>1173</v>
      </c>
      <c r="F60" s="46"/>
      <c r="G60" s="46"/>
      <c r="H60" s="46"/>
      <c r="I60" s="46"/>
      <c r="J60" s="48"/>
    </row>
    <row r="61">
      <c r="A61" s="37" t="s">
        <v>625</v>
      </c>
      <c r="B61" s="37">
        <v>13</v>
      </c>
      <c r="C61" s="38" t="s">
        <v>1174</v>
      </c>
      <c r="D61" s="37" t="s">
        <v>627</v>
      </c>
      <c r="E61" s="39" t="s">
        <v>1175</v>
      </c>
      <c r="F61" s="40" t="s">
        <v>744</v>
      </c>
      <c r="G61" s="41">
        <v>500</v>
      </c>
      <c r="H61" s="42">
        <v>0</v>
      </c>
      <c r="I61" s="43">
        <f>ROUND(G61*H61,P4)</f>
        <v>0</v>
      </c>
      <c r="J61" s="37"/>
      <c r="O61" s="44">
        <f>I61*0.21</f>
        <v>0</v>
      </c>
      <c r="P61">
        <v>3</v>
      </c>
    </row>
    <row r="62" ht="30">
      <c r="A62" s="37" t="s">
        <v>630</v>
      </c>
      <c r="B62" s="45"/>
      <c r="C62" s="46"/>
      <c r="D62" s="46"/>
      <c r="E62" s="39" t="s">
        <v>1176</v>
      </c>
      <c r="F62" s="46"/>
      <c r="G62" s="46"/>
      <c r="H62" s="46"/>
      <c r="I62" s="46"/>
      <c r="J62" s="48"/>
    </row>
    <row r="63" ht="75">
      <c r="A63" s="37" t="s">
        <v>631</v>
      </c>
      <c r="B63" s="45"/>
      <c r="C63" s="46"/>
      <c r="D63" s="46"/>
      <c r="E63" s="49" t="s">
        <v>1177</v>
      </c>
      <c r="F63" s="46"/>
      <c r="G63" s="46"/>
      <c r="H63" s="46"/>
      <c r="I63" s="46"/>
      <c r="J63" s="48"/>
    </row>
    <row r="64" ht="225">
      <c r="A64" s="37" t="s">
        <v>633</v>
      </c>
      <c r="B64" s="45"/>
      <c r="C64" s="46"/>
      <c r="D64" s="46"/>
      <c r="E64" s="39" t="s">
        <v>1173</v>
      </c>
      <c r="F64" s="46"/>
      <c r="G64" s="46"/>
      <c r="H64" s="46"/>
      <c r="I64" s="46"/>
      <c r="J64" s="48"/>
    </row>
    <row r="65">
      <c r="A65" s="31" t="s">
        <v>622</v>
      </c>
      <c r="B65" s="32"/>
      <c r="C65" s="33" t="s">
        <v>835</v>
      </c>
      <c r="D65" s="34"/>
      <c r="E65" s="31" t="s">
        <v>1178</v>
      </c>
      <c r="F65" s="34"/>
      <c r="G65" s="34"/>
      <c r="H65" s="34"/>
      <c r="I65" s="35">
        <f>SUMIFS(I66:I69,A66:A69,"P")</f>
        <v>0</v>
      </c>
      <c r="J65" s="36"/>
    </row>
    <row r="66">
      <c r="A66" s="37" t="s">
        <v>625</v>
      </c>
      <c r="B66" s="37">
        <v>14</v>
      </c>
      <c r="C66" s="38" t="s">
        <v>1179</v>
      </c>
      <c r="D66" s="37" t="s">
        <v>627</v>
      </c>
      <c r="E66" s="39" t="s">
        <v>1180</v>
      </c>
      <c r="F66" s="40" t="s">
        <v>832</v>
      </c>
      <c r="G66" s="41">
        <v>6297</v>
      </c>
      <c r="H66" s="42">
        <v>0</v>
      </c>
      <c r="I66" s="43">
        <f>ROUND(G66*H66,P4)</f>
        <v>0</v>
      </c>
      <c r="J66" s="37"/>
      <c r="O66" s="44">
        <f>I66*0.21</f>
        <v>0</v>
      </c>
      <c r="P66">
        <v>3</v>
      </c>
    </row>
    <row r="67" ht="45">
      <c r="A67" s="37" t="s">
        <v>630</v>
      </c>
      <c r="B67" s="45"/>
      <c r="C67" s="46"/>
      <c r="D67" s="46"/>
      <c r="E67" s="39" t="s">
        <v>1181</v>
      </c>
      <c r="F67" s="46"/>
      <c r="G67" s="46"/>
      <c r="H67" s="46"/>
      <c r="I67" s="46"/>
      <c r="J67" s="48"/>
    </row>
    <row r="68" ht="75">
      <c r="A68" s="37" t="s">
        <v>631</v>
      </c>
      <c r="B68" s="45"/>
      <c r="C68" s="46"/>
      <c r="D68" s="46"/>
      <c r="E68" s="49" t="s">
        <v>1182</v>
      </c>
      <c r="F68" s="46"/>
      <c r="G68" s="46"/>
      <c r="H68" s="46"/>
      <c r="I68" s="46"/>
      <c r="J68" s="48"/>
    </row>
    <row r="69" ht="180">
      <c r="A69" s="37" t="s">
        <v>633</v>
      </c>
      <c r="B69" s="45"/>
      <c r="C69" s="46"/>
      <c r="D69" s="46"/>
      <c r="E69" s="39" t="s">
        <v>1183</v>
      </c>
      <c r="F69" s="46"/>
      <c r="G69" s="46"/>
      <c r="H69" s="46"/>
      <c r="I69" s="46"/>
      <c r="J69" s="48"/>
    </row>
    <row r="70">
      <c r="A70" s="31" t="s">
        <v>622</v>
      </c>
      <c r="B70" s="32"/>
      <c r="C70" s="33" t="s">
        <v>731</v>
      </c>
      <c r="D70" s="34"/>
      <c r="E70" s="31" t="s">
        <v>732</v>
      </c>
      <c r="F70" s="34"/>
      <c r="G70" s="34"/>
      <c r="H70" s="34"/>
      <c r="I70" s="35">
        <f>SUMIFS(I71:I82,A71:A82,"P")</f>
        <v>0</v>
      </c>
      <c r="J70" s="36"/>
    </row>
    <row r="71" ht="30">
      <c r="A71" s="37" t="s">
        <v>625</v>
      </c>
      <c r="B71" s="37">
        <v>15</v>
      </c>
      <c r="C71" s="38" t="s">
        <v>1184</v>
      </c>
      <c r="D71" s="37" t="s">
        <v>627</v>
      </c>
      <c r="E71" s="39" t="s">
        <v>1185</v>
      </c>
      <c r="F71" s="40" t="s">
        <v>629</v>
      </c>
      <c r="G71" s="41">
        <v>22479.574000000001</v>
      </c>
      <c r="H71" s="42">
        <v>0</v>
      </c>
      <c r="I71" s="43">
        <f>ROUND(G71*H71,P4)</f>
        <v>0</v>
      </c>
      <c r="J71" s="37"/>
      <c r="O71" s="44">
        <f>I71*0.21</f>
        <v>0</v>
      </c>
      <c r="P71">
        <v>3</v>
      </c>
    </row>
    <row r="72" ht="30">
      <c r="A72" s="37" t="s">
        <v>630</v>
      </c>
      <c r="B72" s="45"/>
      <c r="C72" s="46"/>
      <c r="D72" s="46"/>
      <c r="E72" s="39" t="s">
        <v>1186</v>
      </c>
      <c r="F72" s="46"/>
      <c r="G72" s="46"/>
      <c r="H72" s="46"/>
      <c r="I72" s="46"/>
      <c r="J72" s="48"/>
    </row>
    <row r="73" ht="75">
      <c r="A73" s="37" t="s">
        <v>631</v>
      </c>
      <c r="B73" s="45"/>
      <c r="C73" s="46"/>
      <c r="D73" s="46"/>
      <c r="E73" s="49" t="s">
        <v>1187</v>
      </c>
      <c r="F73" s="46"/>
      <c r="G73" s="46"/>
      <c r="H73" s="46"/>
      <c r="I73" s="46"/>
      <c r="J73" s="48"/>
    </row>
    <row r="74" ht="345">
      <c r="A74" s="37" t="s">
        <v>633</v>
      </c>
      <c r="B74" s="45"/>
      <c r="C74" s="46"/>
      <c r="D74" s="46"/>
      <c r="E74" s="39" t="s">
        <v>1188</v>
      </c>
      <c r="F74" s="46"/>
      <c r="G74" s="46"/>
      <c r="H74" s="46"/>
      <c r="I74" s="46"/>
      <c r="J74" s="48"/>
    </row>
    <row r="75" ht="30">
      <c r="A75" s="37" t="s">
        <v>625</v>
      </c>
      <c r="B75" s="37">
        <v>16</v>
      </c>
      <c r="C75" s="38" t="s">
        <v>1189</v>
      </c>
      <c r="D75" s="37" t="s">
        <v>627</v>
      </c>
      <c r="E75" s="39" t="s">
        <v>1190</v>
      </c>
      <c r="F75" s="40" t="s">
        <v>629</v>
      </c>
      <c r="G75" s="41">
        <v>421.47000000000003</v>
      </c>
      <c r="H75" s="42">
        <v>0</v>
      </c>
      <c r="I75" s="43">
        <f>ROUND(G75*H75,P4)</f>
        <v>0</v>
      </c>
      <c r="J75" s="37"/>
      <c r="O75" s="44">
        <f>I75*0.21</f>
        <v>0</v>
      </c>
      <c r="P75">
        <v>3</v>
      </c>
    </row>
    <row r="76" ht="30">
      <c r="A76" s="37" t="s">
        <v>630</v>
      </c>
      <c r="B76" s="45"/>
      <c r="C76" s="46"/>
      <c r="D76" s="46"/>
      <c r="E76" s="39" t="s">
        <v>1191</v>
      </c>
      <c r="F76" s="46"/>
      <c r="G76" s="46"/>
      <c r="H76" s="46"/>
      <c r="I76" s="46"/>
      <c r="J76" s="48"/>
    </row>
    <row r="77" ht="75">
      <c r="A77" s="37" t="s">
        <v>631</v>
      </c>
      <c r="B77" s="45"/>
      <c r="C77" s="46"/>
      <c r="D77" s="46"/>
      <c r="E77" s="49" t="s">
        <v>1192</v>
      </c>
      <c r="F77" s="46"/>
      <c r="G77" s="46"/>
      <c r="H77" s="46"/>
      <c r="I77" s="46"/>
      <c r="J77" s="48"/>
    </row>
    <row r="78" ht="360">
      <c r="A78" s="37" t="s">
        <v>633</v>
      </c>
      <c r="B78" s="45"/>
      <c r="C78" s="46"/>
      <c r="D78" s="46"/>
      <c r="E78" s="39" t="s">
        <v>1193</v>
      </c>
      <c r="F78" s="46"/>
      <c r="G78" s="46"/>
      <c r="H78" s="46"/>
      <c r="I78" s="46"/>
      <c r="J78" s="48"/>
    </row>
    <row r="79" ht="30">
      <c r="A79" s="37" t="s">
        <v>625</v>
      </c>
      <c r="B79" s="37">
        <v>17</v>
      </c>
      <c r="C79" s="38" t="s">
        <v>1194</v>
      </c>
      <c r="D79" s="37" t="s">
        <v>627</v>
      </c>
      <c r="E79" s="39" t="s">
        <v>1195</v>
      </c>
      <c r="F79" s="40" t="s">
        <v>629</v>
      </c>
      <c r="G79" s="41">
        <v>7513.6000000000004</v>
      </c>
      <c r="H79" s="42">
        <v>0</v>
      </c>
      <c r="I79" s="43">
        <f>ROUND(G79*H79,P4)</f>
        <v>0</v>
      </c>
      <c r="J79" s="37"/>
      <c r="O79" s="44">
        <f>I79*0.21</f>
        <v>0</v>
      </c>
      <c r="P79">
        <v>3</v>
      </c>
    </row>
    <row r="80" ht="30">
      <c r="A80" s="37" t="s">
        <v>630</v>
      </c>
      <c r="B80" s="45"/>
      <c r="C80" s="46"/>
      <c r="D80" s="46"/>
      <c r="E80" s="39" t="s">
        <v>1196</v>
      </c>
      <c r="F80" s="46"/>
      <c r="G80" s="46"/>
      <c r="H80" s="46"/>
      <c r="I80" s="46"/>
      <c r="J80" s="48"/>
    </row>
    <row r="81" ht="75">
      <c r="A81" s="37" t="s">
        <v>631</v>
      </c>
      <c r="B81" s="45"/>
      <c r="C81" s="46"/>
      <c r="D81" s="46"/>
      <c r="E81" s="49" t="s">
        <v>1197</v>
      </c>
      <c r="F81" s="46"/>
      <c r="G81" s="46"/>
      <c r="H81" s="46"/>
      <c r="I81" s="46"/>
      <c r="J81" s="48"/>
    </row>
    <row r="82" ht="360">
      <c r="A82" s="37" t="s">
        <v>633</v>
      </c>
      <c r="B82" s="45"/>
      <c r="C82" s="46"/>
      <c r="D82" s="46"/>
      <c r="E82" s="39" t="s">
        <v>1193</v>
      </c>
      <c r="F82" s="46"/>
      <c r="G82" s="46"/>
      <c r="H82" s="46"/>
      <c r="I82" s="46"/>
      <c r="J82" s="48"/>
    </row>
    <row r="83">
      <c r="A83" s="31" t="s">
        <v>622</v>
      </c>
      <c r="B83" s="32"/>
      <c r="C83" s="33" t="s">
        <v>787</v>
      </c>
      <c r="D83" s="34"/>
      <c r="E83" s="31" t="s">
        <v>788</v>
      </c>
      <c r="F83" s="34"/>
      <c r="G83" s="34"/>
      <c r="H83" s="34"/>
      <c r="I83" s="35">
        <f>SUMIFS(I84:I87,A84:A87,"P")</f>
        <v>0</v>
      </c>
      <c r="J83" s="36"/>
    </row>
    <row r="84">
      <c r="A84" s="37" t="s">
        <v>625</v>
      </c>
      <c r="B84" s="37">
        <v>18</v>
      </c>
      <c r="C84" s="38" t="s">
        <v>1198</v>
      </c>
      <c r="D84" s="37" t="s">
        <v>627</v>
      </c>
      <c r="E84" s="39" t="s">
        <v>1199</v>
      </c>
      <c r="F84" s="40" t="s">
        <v>744</v>
      </c>
      <c r="G84" s="41">
        <v>568.34000000000003</v>
      </c>
      <c r="H84" s="42">
        <v>0</v>
      </c>
      <c r="I84" s="43">
        <f>ROUND(G84*H84,P4)</f>
        <v>0</v>
      </c>
      <c r="J84" s="37"/>
      <c r="O84" s="44">
        <f>I84*0.21</f>
        <v>0</v>
      </c>
      <c r="P84">
        <v>3</v>
      </c>
    </row>
    <row r="85">
      <c r="A85" s="37" t="s">
        <v>630</v>
      </c>
      <c r="B85" s="45"/>
      <c r="C85" s="46"/>
      <c r="D85" s="46"/>
      <c r="E85" s="39" t="s">
        <v>1200</v>
      </c>
      <c r="F85" s="46"/>
      <c r="G85" s="46"/>
      <c r="H85" s="46"/>
      <c r="I85" s="46"/>
      <c r="J85" s="48"/>
    </row>
    <row r="86" ht="75">
      <c r="A86" s="37" t="s">
        <v>631</v>
      </c>
      <c r="B86" s="45"/>
      <c r="C86" s="46"/>
      <c r="D86" s="46"/>
      <c r="E86" s="49" t="s">
        <v>1201</v>
      </c>
      <c r="F86" s="46"/>
      <c r="G86" s="46"/>
      <c r="H86" s="46"/>
      <c r="I86" s="46"/>
      <c r="J86" s="48"/>
    </row>
    <row r="87" ht="90">
      <c r="A87" s="37" t="s">
        <v>633</v>
      </c>
      <c r="B87" s="45"/>
      <c r="C87" s="46"/>
      <c r="D87" s="46"/>
      <c r="E87" s="39" t="s">
        <v>1202</v>
      </c>
      <c r="F87" s="46"/>
      <c r="G87" s="46"/>
      <c r="H87" s="46"/>
      <c r="I87" s="46"/>
      <c r="J87" s="48"/>
    </row>
    <row r="88">
      <c r="A88" s="31" t="s">
        <v>622</v>
      </c>
      <c r="B88" s="32"/>
      <c r="C88" s="33" t="s">
        <v>1203</v>
      </c>
      <c r="D88" s="34"/>
      <c r="E88" s="31" t="s">
        <v>1204</v>
      </c>
      <c r="F88" s="34"/>
      <c r="G88" s="34"/>
      <c r="H88" s="34"/>
      <c r="I88" s="35">
        <f>SUMIFS(I89:I120,A89:A120,"P")</f>
        <v>0</v>
      </c>
      <c r="J88" s="36"/>
    </row>
    <row r="89">
      <c r="A89" s="37" t="s">
        <v>625</v>
      </c>
      <c r="B89" s="37">
        <v>19</v>
      </c>
      <c r="C89" s="38" t="s">
        <v>1205</v>
      </c>
      <c r="D89" s="37" t="s">
        <v>627</v>
      </c>
      <c r="E89" s="39" t="s">
        <v>1206</v>
      </c>
      <c r="F89" s="40" t="s">
        <v>744</v>
      </c>
      <c r="G89" s="41">
        <v>23.100000000000001</v>
      </c>
      <c r="H89" s="42">
        <v>0</v>
      </c>
      <c r="I89" s="43">
        <f>ROUND(G89*H89,P4)</f>
        <v>0</v>
      </c>
      <c r="J89" s="37"/>
      <c r="O89" s="44">
        <f>I89*0.21</f>
        <v>0</v>
      </c>
      <c r="P89">
        <v>3</v>
      </c>
    </row>
    <row r="90" ht="45">
      <c r="A90" s="37" t="s">
        <v>630</v>
      </c>
      <c r="B90" s="45"/>
      <c r="C90" s="46"/>
      <c r="D90" s="46"/>
      <c r="E90" s="39" t="s">
        <v>1207</v>
      </c>
      <c r="F90" s="46"/>
      <c r="G90" s="46"/>
      <c r="H90" s="46"/>
      <c r="I90" s="46"/>
      <c r="J90" s="48"/>
    </row>
    <row r="91" ht="75">
      <c r="A91" s="37" t="s">
        <v>631</v>
      </c>
      <c r="B91" s="45"/>
      <c r="C91" s="46"/>
      <c r="D91" s="46"/>
      <c r="E91" s="49" t="s">
        <v>1208</v>
      </c>
      <c r="F91" s="46"/>
      <c r="G91" s="46"/>
      <c r="H91" s="46"/>
      <c r="I91" s="46"/>
      <c r="J91" s="48"/>
    </row>
    <row r="92" ht="330">
      <c r="A92" s="37" t="s">
        <v>633</v>
      </c>
      <c r="B92" s="45"/>
      <c r="C92" s="46"/>
      <c r="D92" s="46"/>
      <c r="E92" s="39" t="s">
        <v>1209</v>
      </c>
      <c r="F92" s="46"/>
      <c r="G92" s="46"/>
      <c r="H92" s="46"/>
      <c r="I92" s="46"/>
      <c r="J92" s="48"/>
    </row>
    <row r="93">
      <c r="A93" s="37" t="s">
        <v>625</v>
      </c>
      <c r="B93" s="37">
        <v>20</v>
      </c>
      <c r="C93" s="38" t="s">
        <v>1210</v>
      </c>
      <c r="D93" s="37" t="s">
        <v>627</v>
      </c>
      <c r="E93" s="39" t="s">
        <v>1211</v>
      </c>
      <c r="F93" s="40" t="s">
        <v>744</v>
      </c>
      <c r="G93" s="41">
        <v>9.5999999999999996</v>
      </c>
      <c r="H93" s="42">
        <v>0</v>
      </c>
      <c r="I93" s="43">
        <f>ROUND(G93*H93,P4)</f>
        <v>0</v>
      </c>
      <c r="J93" s="37"/>
      <c r="O93" s="44">
        <f>I93*0.21</f>
        <v>0</v>
      </c>
      <c r="P93">
        <v>3</v>
      </c>
    </row>
    <row r="94" ht="45">
      <c r="A94" s="37" t="s">
        <v>630</v>
      </c>
      <c r="B94" s="45"/>
      <c r="C94" s="46"/>
      <c r="D94" s="46"/>
      <c r="E94" s="39" t="s">
        <v>1212</v>
      </c>
      <c r="F94" s="46"/>
      <c r="G94" s="46"/>
      <c r="H94" s="46"/>
      <c r="I94" s="46"/>
      <c r="J94" s="48"/>
    </row>
    <row r="95" ht="75">
      <c r="A95" s="37" t="s">
        <v>631</v>
      </c>
      <c r="B95" s="45"/>
      <c r="C95" s="46"/>
      <c r="D95" s="46"/>
      <c r="E95" s="49" t="s">
        <v>1213</v>
      </c>
      <c r="F95" s="46"/>
      <c r="G95" s="46"/>
      <c r="H95" s="46"/>
      <c r="I95" s="46"/>
      <c r="J95" s="48"/>
    </row>
    <row r="96" ht="330">
      <c r="A96" s="37" t="s">
        <v>633</v>
      </c>
      <c r="B96" s="45"/>
      <c r="C96" s="46"/>
      <c r="D96" s="46"/>
      <c r="E96" s="39" t="s">
        <v>1209</v>
      </c>
      <c r="F96" s="46"/>
      <c r="G96" s="46"/>
      <c r="H96" s="46"/>
      <c r="I96" s="46"/>
      <c r="J96" s="48"/>
    </row>
    <row r="97">
      <c r="A97" s="37" t="s">
        <v>625</v>
      </c>
      <c r="B97" s="37">
        <v>21</v>
      </c>
      <c r="C97" s="38" t="s">
        <v>1214</v>
      </c>
      <c r="D97" s="37" t="s">
        <v>627</v>
      </c>
      <c r="E97" s="39" t="s">
        <v>1215</v>
      </c>
      <c r="F97" s="40" t="s">
        <v>744</v>
      </c>
      <c r="G97" s="41">
        <v>30.399999999999999</v>
      </c>
      <c r="H97" s="42">
        <v>0</v>
      </c>
      <c r="I97" s="43">
        <f>ROUND(G97*H97,P4)</f>
        <v>0</v>
      </c>
      <c r="J97" s="37"/>
      <c r="O97" s="44">
        <f>I97*0.21</f>
        <v>0</v>
      </c>
      <c r="P97">
        <v>3</v>
      </c>
    </row>
    <row r="98" ht="45">
      <c r="A98" s="37" t="s">
        <v>630</v>
      </c>
      <c r="B98" s="45"/>
      <c r="C98" s="46"/>
      <c r="D98" s="46"/>
      <c r="E98" s="39" t="s">
        <v>1216</v>
      </c>
      <c r="F98" s="46"/>
      <c r="G98" s="46"/>
      <c r="H98" s="46"/>
      <c r="I98" s="46"/>
      <c r="J98" s="48"/>
    </row>
    <row r="99" ht="75">
      <c r="A99" s="37" t="s">
        <v>631</v>
      </c>
      <c r="B99" s="45"/>
      <c r="C99" s="46"/>
      <c r="D99" s="46"/>
      <c r="E99" s="49" t="s">
        <v>1217</v>
      </c>
      <c r="F99" s="46"/>
      <c r="G99" s="46"/>
      <c r="H99" s="46"/>
      <c r="I99" s="46"/>
      <c r="J99" s="48"/>
    </row>
    <row r="100" ht="330">
      <c r="A100" s="37" t="s">
        <v>633</v>
      </c>
      <c r="B100" s="45"/>
      <c r="C100" s="46"/>
      <c r="D100" s="46"/>
      <c r="E100" s="39" t="s">
        <v>1209</v>
      </c>
      <c r="F100" s="46"/>
      <c r="G100" s="46"/>
      <c r="H100" s="46"/>
      <c r="I100" s="46"/>
      <c r="J100" s="48"/>
    </row>
    <row r="101">
      <c r="A101" s="37" t="s">
        <v>625</v>
      </c>
      <c r="B101" s="37">
        <v>22</v>
      </c>
      <c r="C101" s="38" t="s">
        <v>1218</v>
      </c>
      <c r="D101" s="37" t="s">
        <v>627</v>
      </c>
      <c r="E101" s="39" t="s">
        <v>1219</v>
      </c>
      <c r="F101" s="40" t="s">
        <v>744</v>
      </c>
      <c r="G101" s="41">
        <v>31.699999999999999</v>
      </c>
      <c r="H101" s="42">
        <v>0</v>
      </c>
      <c r="I101" s="43">
        <f>ROUND(G101*H101,P4)</f>
        <v>0</v>
      </c>
      <c r="J101" s="37"/>
      <c r="O101" s="44">
        <f>I101*0.21</f>
        <v>0</v>
      </c>
      <c r="P101">
        <v>3</v>
      </c>
    </row>
    <row r="102" ht="45">
      <c r="A102" s="37" t="s">
        <v>630</v>
      </c>
      <c r="B102" s="45"/>
      <c r="C102" s="46"/>
      <c r="D102" s="46"/>
      <c r="E102" s="39" t="s">
        <v>1220</v>
      </c>
      <c r="F102" s="46"/>
      <c r="G102" s="46"/>
      <c r="H102" s="46"/>
      <c r="I102" s="46"/>
      <c r="J102" s="48"/>
    </row>
    <row r="103" ht="75">
      <c r="A103" s="37" t="s">
        <v>631</v>
      </c>
      <c r="B103" s="45"/>
      <c r="C103" s="46"/>
      <c r="D103" s="46"/>
      <c r="E103" s="49" t="s">
        <v>1221</v>
      </c>
      <c r="F103" s="46"/>
      <c r="G103" s="46"/>
      <c r="H103" s="46"/>
      <c r="I103" s="46"/>
      <c r="J103" s="48"/>
    </row>
    <row r="104" ht="330">
      <c r="A104" s="37" t="s">
        <v>633</v>
      </c>
      <c r="B104" s="45"/>
      <c r="C104" s="46"/>
      <c r="D104" s="46"/>
      <c r="E104" s="39" t="s">
        <v>1209</v>
      </c>
      <c r="F104" s="46"/>
      <c r="G104" s="46"/>
      <c r="H104" s="46"/>
      <c r="I104" s="46"/>
      <c r="J104" s="48"/>
    </row>
    <row r="105">
      <c r="A105" s="37" t="s">
        <v>625</v>
      </c>
      <c r="B105" s="37">
        <v>23</v>
      </c>
      <c r="C105" s="38" t="s">
        <v>1222</v>
      </c>
      <c r="D105" s="37" t="s">
        <v>627</v>
      </c>
      <c r="E105" s="39" t="s">
        <v>1223</v>
      </c>
      <c r="F105" s="40" t="s">
        <v>639</v>
      </c>
      <c r="G105" s="41">
        <v>1</v>
      </c>
      <c r="H105" s="42">
        <v>0</v>
      </c>
      <c r="I105" s="43">
        <f>ROUND(G105*H105,P4)</f>
        <v>0</v>
      </c>
      <c r="J105" s="37"/>
      <c r="O105" s="44">
        <f>I105*0.21</f>
        <v>0</v>
      </c>
      <c r="P105">
        <v>3</v>
      </c>
    </row>
    <row r="106" ht="45">
      <c r="A106" s="37" t="s">
        <v>630</v>
      </c>
      <c r="B106" s="45"/>
      <c r="C106" s="46"/>
      <c r="D106" s="46"/>
      <c r="E106" s="39" t="s">
        <v>1224</v>
      </c>
      <c r="F106" s="46"/>
      <c r="G106" s="46"/>
      <c r="H106" s="46"/>
      <c r="I106" s="46"/>
      <c r="J106" s="48"/>
    </row>
    <row r="107" ht="75">
      <c r="A107" s="37" t="s">
        <v>631</v>
      </c>
      <c r="B107" s="45"/>
      <c r="C107" s="46"/>
      <c r="D107" s="46"/>
      <c r="E107" s="49" t="s">
        <v>823</v>
      </c>
      <c r="F107" s="46"/>
      <c r="G107" s="46"/>
      <c r="H107" s="46"/>
      <c r="I107" s="46"/>
      <c r="J107" s="48"/>
    </row>
    <row r="108" ht="409.5">
      <c r="A108" s="37" t="s">
        <v>633</v>
      </c>
      <c r="B108" s="45"/>
      <c r="C108" s="46"/>
      <c r="D108" s="46"/>
      <c r="E108" s="39" t="s">
        <v>1225</v>
      </c>
      <c r="F108" s="46"/>
      <c r="G108" s="46"/>
      <c r="H108" s="46"/>
      <c r="I108" s="46"/>
      <c r="J108" s="48"/>
    </row>
    <row r="109">
      <c r="A109" s="37" t="s">
        <v>625</v>
      </c>
      <c r="B109" s="37">
        <v>24</v>
      </c>
      <c r="C109" s="38" t="s">
        <v>1226</v>
      </c>
      <c r="D109" s="37" t="s">
        <v>627</v>
      </c>
      <c r="E109" s="39" t="s">
        <v>1227</v>
      </c>
      <c r="F109" s="40" t="s">
        <v>639</v>
      </c>
      <c r="G109" s="41">
        <v>52</v>
      </c>
      <c r="H109" s="42">
        <v>0</v>
      </c>
      <c r="I109" s="43">
        <f>ROUND(G109*H109,P4)</f>
        <v>0</v>
      </c>
      <c r="J109" s="37"/>
      <c r="O109" s="44">
        <f>I109*0.21</f>
        <v>0</v>
      </c>
      <c r="P109">
        <v>3</v>
      </c>
    </row>
    <row r="110" ht="45">
      <c r="A110" s="37" t="s">
        <v>630</v>
      </c>
      <c r="B110" s="45"/>
      <c r="C110" s="46"/>
      <c r="D110" s="46"/>
      <c r="E110" s="39" t="s">
        <v>1228</v>
      </c>
      <c r="F110" s="46"/>
      <c r="G110" s="46"/>
      <c r="H110" s="46"/>
      <c r="I110" s="46"/>
      <c r="J110" s="48"/>
    </row>
    <row r="111" ht="75">
      <c r="A111" s="37" t="s">
        <v>631</v>
      </c>
      <c r="B111" s="45"/>
      <c r="C111" s="46"/>
      <c r="D111" s="46"/>
      <c r="E111" s="49" t="s">
        <v>1229</v>
      </c>
      <c r="F111" s="46"/>
      <c r="G111" s="46"/>
      <c r="H111" s="46"/>
      <c r="I111" s="46"/>
      <c r="J111" s="48"/>
    </row>
    <row r="112" ht="135">
      <c r="A112" s="37" t="s">
        <v>633</v>
      </c>
      <c r="B112" s="45"/>
      <c r="C112" s="46"/>
      <c r="D112" s="46"/>
      <c r="E112" s="39" t="s">
        <v>1230</v>
      </c>
      <c r="F112" s="46"/>
      <c r="G112" s="46"/>
      <c r="H112" s="46"/>
      <c r="I112" s="46"/>
      <c r="J112" s="48"/>
    </row>
    <row r="113">
      <c r="A113" s="37" t="s">
        <v>625</v>
      </c>
      <c r="B113" s="37">
        <v>25</v>
      </c>
      <c r="C113" s="38" t="s">
        <v>1231</v>
      </c>
      <c r="D113" s="37" t="s">
        <v>627</v>
      </c>
      <c r="E113" s="39" t="s">
        <v>1232</v>
      </c>
      <c r="F113" s="40" t="s">
        <v>639</v>
      </c>
      <c r="G113" s="41">
        <v>3</v>
      </c>
      <c r="H113" s="42">
        <v>0</v>
      </c>
      <c r="I113" s="43">
        <f>ROUND(G113*H113,P4)</f>
        <v>0</v>
      </c>
      <c r="J113" s="37"/>
      <c r="O113" s="44">
        <f>I113*0.21</f>
        <v>0</v>
      </c>
      <c r="P113">
        <v>3</v>
      </c>
    </row>
    <row r="114">
      <c r="A114" s="37" t="s">
        <v>630</v>
      </c>
      <c r="B114" s="45"/>
      <c r="C114" s="46"/>
      <c r="D114" s="46"/>
      <c r="E114" s="39" t="s">
        <v>803</v>
      </c>
      <c r="F114" s="46"/>
      <c r="G114" s="46"/>
      <c r="H114" s="46"/>
      <c r="I114" s="46"/>
      <c r="J114" s="48"/>
    </row>
    <row r="115" ht="75">
      <c r="A115" s="37" t="s">
        <v>631</v>
      </c>
      <c r="B115" s="45"/>
      <c r="C115" s="46"/>
      <c r="D115" s="46"/>
      <c r="E115" s="49" t="s">
        <v>1233</v>
      </c>
      <c r="F115" s="46"/>
      <c r="G115" s="46"/>
      <c r="H115" s="46"/>
      <c r="I115" s="46"/>
      <c r="J115" s="48"/>
    </row>
    <row r="116" ht="120">
      <c r="A116" s="37" t="s">
        <v>633</v>
      </c>
      <c r="B116" s="45"/>
      <c r="C116" s="46"/>
      <c r="D116" s="46"/>
      <c r="E116" s="39" t="s">
        <v>1234</v>
      </c>
      <c r="F116" s="46"/>
      <c r="G116" s="46"/>
      <c r="H116" s="46"/>
      <c r="I116" s="46"/>
      <c r="J116" s="48"/>
    </row>
    <row r="117">
      <c r="A117" s="37" t="s">
        <v>625</v>
      </c>
      <c r="B117" s="37">
        <v>26</v>
      </c>
      <c r="C117" s="38" t="s">
        <v>1235</v>
      </c>
      <c r="D117" s="37" t="s">
        <v>627</v>
      </c>
      <c r="E117" s="39" t="s">
        <v>1236</v>
      </c>
      <c r="F117" s="40" t="s">
        <v>629</v>
      </c>
      <c r="G117" s="41">
        <v>58.551000000000002</v>
      </c>
      <c r="H117" s="42">
        <v>0</v>
      </c>
      <c r="I117" s="43">
        <f>ROUND(G117*H117,P4)</f>
        <v>0</v>
      </c>
      <c r="J117" s="37"/>
      <c r="O117" s="44">
        <f>I117*0.21</f>
        <v>0</v>
      </c>
      <c r="P117">
        <v>3</v>
      </c>
    </row>
    <row r="118">
      <c r="A118" s="37" t="s">
        <v>630</v>
      </c>
      <c r="B118" s="45"/>
      <c r="C118" s="46"/>
      <c r="D118" s="46"/>
      <c r="E118" s="39" t="s">
        <v>1237</v>
      </c>
      <c r="F118" s="46"/>
      <c r="G118" s="46"/>
      <c r="H118" s="46"/>
      <c r="I118" s="46"/>
      <c r="J118" s="48"/>
    </row>
    <row r="119" ht="75">
      <c r="A119" s="37" t="s">
        <v>631</v>
      </c>
      <c r="B119" s="45"/>
      <c r="C119" s="46"/>
      <c r="D119" s="46"/>
      <c r="E119" s="49" t="s">
        <v>1238</v>
      </c>
      <c r="F119" s="46"/>
      <c r="G119" s="46"/>
      <c r="H119" s="46"/>
      <c r="I119" s="46"/>
      <c r="J119" s="48"/>
    </row>
    <row r="120" ht="409.5">
      <c r="A120" s="37" t="s">
        <v>633</v>
      </c>
      <c r="B120" s="45"/>
      <c r="C120" s="46"/>
      <c r="D120" s="46"/>
      <c r="E120" s="39" t="s">
        <v>1239</v>
      </c>
      <c r="F120" s="46"/>
      <c r="G120" s="46"/>
      <c r="H120" s="46"/>
      <c r="I120" s="46"/>
      <c r="J120" s="48"/>
    </row>
    <row r="121">
      <c r="A121" s="31" t="s">
        <v>622</v>
      </c>
      <c r="B121" s="32"/>
      <c r="C121" s="33" t="s">
        <v>794</v>
      </c>
      <c r="D121" s="34"/>
      <c r="E121" s="31" t="s">
        <v>795</v>
      </c>
      <c r="F121" s="34"/>
      <c r="G121" s="34"/>
      <c r="H121" s="34"/>
      <c r="I121" s="35">
        <f>SUMIFS(I122:I141,A122:A141,"P")</f>
        <v>0</v>
      </c>
      <c r="J121" s="36"/>
    </row>
    <row r="122" ht="30">
      <c r="A122" s="37" t="s">
        <v>625</v>
      </c>
      <c r="B122" s="37">
        <v>27</v>
      </c>
      <c r="C122" s="38" t="s">
        <v>1240</v>
      </c>
      <c r="D122" s="37" t="s">
        <v>627</v>
      </c>
      <c r="E122" s="39" t="s">
        <v>1241</v>
      </c>
      <c r="F122" s="40" t="s">
        <v>744</v>
      </c>
      <c r="G122" s="41">
        <v>5140.6000000000004</v>
      </c>
      <c r="H122" s="42">
        <v>0</v>
      </c>
      <c r="I122" s="43">
        <f>ROUND(G122*H122,P4)</f>
        <v>0</v>
      </c>
      <c r="J122" s="37"/>
      <c r="O122" s="44">
        <f>I122*0.21</f>
        <v>0</v>
      </c>
      <c r="P122">
        <v>3</v>
      </c>
    </row>
    <row r="123">
      <c r="A123" s="37" t="s">
        <v>630</v>
      </c>
      <c r="B123" s="45"/>
      <c r="C123" s="46"/>
      <c r="D123" s="46"/>
      <c r="E123" s="39" t="s">
        <v>1242</v>
      </c>
      <c r="F123" s="46"/>
      <c r="G123" s="46"/>
      <c r="H123" s="46"/>
      <c r="I123" s="46"/>
      <c r="J123" s="48"/>
    </row>
    <row r="124" ht="75">
      <c r="A124" s="37" t="s">
        <v>631</v>
      </c>
      <c r="B124" s="45"/>
      <c r="C124" s="46"/>
      <c r="D124" s="46"/>
      <c r="E124" s="49" t="s">
        <v>1243</v>
      </c>
      <c r="F124" s="46"/>
      <c r="G124" s="46"/>
      <c r="H124" s="46"/>
      <c r="I124" s="46"/>
      <c r="J124" s="48"/>
    </row>
    <row r="125" ht="165">
      <c r="A125" s="37" t="s">
        <v>633</v>
      </c>
      <c r="B125" s="45"/>
      <c r="C125" s="46"/>
      <c r="D125" s="46"/>
      <c r="E125" s="39" t="s">
        <v>1244</v>
      </c>
      <c r="F125" s="46"/>
      <c r="G125" s="46"/>
      <c r="H125" s="46"/>
      <c r="I125" s="46"/>
      <c r="J125" s="48"/>
    </row>
    <row r="126" ht="30">
      <c r="A126" s="37" t="s">
        <v>625</v>
      </c>
      <c r="B126" s="37">
        <v>28</v>
      </c>
      <c r="C126" s="38" t="s">
        <v>1245</v>
      </c>
      <c r="D126" s="37" t="s">
        <v>627</v>
      </c>
      <c r="E126" s="39" t="s">
        <v>1246</v>
      </c>
      <c r="F126" s="40" t="s">
        <v>744</v>
      </c>
      <c r="G126" s="41">
        <v>877</v>
      </c>
      <c r="H126" s="42">
        <v>0</v>
      </c>
      <c r="I126" s="43">
        <f>ROUND(G126*H126,P4)</f>
        <v>0</v>
      </c>
      <c r="J126" s="37"/>
      <c r="O126" s="44">
        <f>I126*0.21</f>
        <v>0</v>
      </c>
      <c r="P126">
        <v>3</v>
      </c>
    </row>
    <row r="127">
      <c r="A127" s="37" t="s">
        <v>630</v>
      </c>
      <c r="B127" s="45"/>
      <c r="C127" s="46"/>
      <c r="D127" s="46"/>
      <c r="E127" s="39" t="s">
        <v>1242</v>
      </c>
      <c r="F127" s="46"/>
      <c r="G127" s="46"/>
      <c r="H127" s="46"/>
      <c r="I127" s="46"/>
      <c r="J127" s="48"/>
    </row>
    <row r="128" ht="75">
      <c r="A128" s="37" t="s">
        <v>631</v>
      </c>
      <c r="B128" s="45"/>
      <c r="C128" s="46"/>
      <c r="D128" s="46"/>
      <c r="E128" s="49" t="s">
        <v>1247</v>
      </c>
      <c r="F128" s="46"/>
      <c r="G128" s="46"/>
      <c r="H128" s="46"/>
      <c r="I128" s="46"/>
      <c r="J128" s="48"/>
    </row>
    <row r="129" ht="90">
      <c r="A129" s="37" t="s">
        <v>633</v>
      </c>
      <c r="B129" s="45"/>
      <c r="C129" s="46"/>
      <c r="D129" s="46"/>
      <c r="E129" s="39" t="s">
        <v>1248</v>
      </c>
      <c r="F129" s="46"/>
      <c r="G129" s="46"/>
      <c r="H129" s="46"/>
      <c r="I129" s="46"/>
      <c r="J129" s="48"/>
    </row>
    <row r="130">
      <c r="A130" s="37" t="s">
        <v>625</v>
      </c>
      <c r="B130" s="37">
        <v>29</v>
      </c>
      <c r="C130" s="38" t="s">
        <v>1249</v>
      </c>
      <c r="D130" s="37" t="s">
        <v>627</v>
      </c>
      <c r="E130" s="39" t="s">
        <v>1250</v>
      </c>
      <c r="F130" s="40" t="s">
        <v>639</v>
      </c>
      <c r="G130" s="41">
        <v>9</v>
      </c>
      <c r="H130" s="42">
        <v>0</v>
      </c>
      <c r="I130" s="43">
        <f>ROUND(G130*H130,P4)</f>
        <v>0</v>
      </c>
      <c r="J130" s="37"/>
      <c r="O130" s="44">
        <f>I130*0.21</f>
        <v>0</v>
      </c>
      <c r="P130">
        <v>3</v>
      </c>
    </row>
    <row r="131" ht="45">
      <c r="A131" s="37" t="s">
        <v>630</v>
      </c>
      <c r="B131" s="45"/>
      <c r="C131" s="46"/>
      <c r="D131" s="46"/>
      <c r="E131" s="39" t="s">
        <v>1251</v>
      </c>
      <c r="F131" s="46"/>
      <c r="G131" s="46"/>
      <c r="H131" s="46"/>
      <c r="I131" s="46"/>
      <c r="J131" s="48"/>
    </row>
    <row r="132" ht="75">
      <c r="A132" s="37" t="s">
        <v>631</v>
      </c>
      <c r="B132" s="45"/>
      <c r="C132" s="46"/>
      <c r="D132" s="46"/>
      <c r="E132" s="49" t="s">
        <v>1252</v>
      </c>
      <c r="F132" s="46"/>
      <c r="G132" s="46"/>
      <c r="H132" s="46"/>
      <c r="I132" s="46"/>
      <c r="J132" s="48"/>
    </row>
    <row r="133" ht="90">
      <c r="A133" s="37" t="s">
        <v>633</v>
      </c>
      <c r="B133" s="45"/>
      <c r="C133" s="46"/>
      <c r="D133" s="46"/>
      <c r="E133" s="39" t="s">
        <v>1253</v>
      </c>
      <c r="F133" s="46"/>
      <c r="G133" s="46"/>
      <c r="H133" s="46"/>
      <c r="I133" s="46"/>
      <c r="J133" s="48"/>
    </row>
    <row r="134">
      <c r="A134" s="37" t="s">
        <v>625</v>
      </c>
      <c r="B134" s="37">
        <v>30</v>
      </c>
      <c r="C134" s="38" t="s">
        <v>977</v>
      </c>
      <c r="D134" s="37" t="s">
        <v>627</v>
      </c>
      <c r="E134" s="39" t="s">
        <v>978</v>
      </c>
      <c r="F134" s="40" t="s">
        <v>832</v>
      </c>
      <c r="G134" s="41">
        <v>13.300000000000001</v>
      </c>
      <c r="H134" s="42">
        <v>0</v>
      </c>
      <c r="I134" s="43">
        <f>ROUND(G134*H134,P4)</f>
        <v>0</v>
      </c>
      <c r="J134" s="37"/>
      <c r="O134" s="44">
        <f>I134*0.21</f>
        <v>0</v>
      </c>
      <c r="P134">
        <v>3</v>
      </c>
    </row>
    <row r="135" ht="45">
      <c r="A135" s="37" t="s">
        <v>630</v>
      </c>
      <c r="B135" s="45"/>
      <c r="C135" s="46"/>
      <c r="D135" s="46"/>
      <c r="E135" s="39" t="s">
        <v>1254</v>
      </c>
      <c r="F135" s="46"/>
      <c r="G135" s="46"/>
      <c r="H135" s="46"/>
      <c r="I135" s="46"/>
      <c r="J135" s="48"/>
    </row>
    <row r="136" ht="75">
      <c r="A136" s="37" t="s">
        <v>631</v>
      </c>
      <c r="B136" s="45"/>
      <c r="C136" s="46"/>
      <c r="D136" s="46"/>
      <c r="E136" s="49" t="s">
        <v>1255</v>
      </c>
      <c r="F136" s="46"/>
      <c r="G136" s="46"/>
      <c r="H136" s="46"/>
      <c r="I136" s="46"/>
      <c r="J136" s="48"/>
    </row>
    <row r="137" ht="225">
      <c r="A137" s="37" t="s">
        <v>633</v>
      </c>
      <c r="B137" s="45"/>
      <c r="C137" s="46"/>
      <c r="D137" s="46"/>
      <c r="E137" s="39" t="s">
        <v>980</v>
      </c>
      <c r="F137" s="46"/>
      <c r="G137" s="46"/>
      <c r="H137" s="46"/>
      <c r="I137" s="46"/>
      <c r="J137" s="48"/>
    </row>
    <row r="138">
      <c r="A138" s="37" t="s">
        <v>625</v>
      </c>
      <c r="B138" s="37">
        <v>31</v>
      </c>
      <c r="C138" s="38" t="s">
        <v>1256</v>
      </c>
      <c r="D138" s="37" t="s">
        <v>627</v>
      </c>
      <c r="E138" s="39" t="s">
        <v>1257</v>
      </c>
      <c r="F138" s="40" t="s">
        <v>629</v>
      </c>
      <c r="G138" s="41">
        <v>8.1820000000000004</v>
      </c>
      <c r="H138" s="42">
        <v>0</v>
      </c>
      <c r="I138" s="43">
        <f>ROUND(G138*H138,P4)</f>
        <v>0</v>
      </c>
      <c r="J138" s="37"/>
      <c r="O138" s="44">
        <f>I138*0.21</f>
        <v>0</v>
      </c>
      <c r="P138">
        <v>3</v>
      </c>
    </row>
    <row r="139">
      <c r="A139" s="37" t="s">
        <v>630</v>
      </c>
      <c r="B139" s="45"/>
      <c r="C139" s="46"/>
      <c r="D139" s="46"/>
      <c r="E139" s="39" t="s">
        <v>1258</v>
      </c>
      <c r="F139" s="46"/>
      <c r="G139" s="46"/>
      <c r="H139" s="46"/>
      <c r="I139" s="46"/>
      <c r="J139" s="48"/>
    </row>
    <row r="140" ht="75">
      <c r="A140" s="37" t="s">
        <v>631</v>
      </c>
      <c r="B140" s="45"/>
      <c r="C140" s="46"/>
      <c r="D140" s="46"/>
      <c r="E140" s="49" t="s">
        <v>1259</v>
      </c>
      <c r="F140" s="46"/>
      <c r="G140" s="46"/>
      <c r="H140" s="46"/>
      <c r="I140" s="46"/>
      <c r="J140" s="48"/>
    </row>
    <row r="141" ht="180">
      <c r="A141" s="37" t="s">
        <v>633</v>
      </c>
      <c r="B141" s="50"/>
      <c r="C141" s="51"/>
      <c r="D141" s="51"/>
      <c r="E141" s="39" t="s">
        <v>985</v>
      </c>
      <c r="F141" s="51"/>
      <c r="G141" s="51"/>
      <c r="H141" s="51"/>
      <c r="I141" s="51"/>
      <c r="J141" s="52"/>
    </row>
  </sheetData>
  <sheetProtection sheet="1" objects="1" scenarios="1" spinCount="100000" saltValue="DF5nJOSa9fWK3mOHrFvV8M2t6swEAn1MD8kd5FojA0NB/aMW//4+GuaLnguXDGeyRyChDNhbBTy75KlXvVaFQQ==" hashValue="2m5WlQW73wWRs0JBg5OFAqGotvJXPfC8MuHp7Tu83GETJxi0LyAlyVAYZic8LC+6Zs0avhjfh9AYXZ7+dwo2X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1260</v>
      </c>
      <c r="I3" s="25">
        <f>SUMIFS(I9:I257,A9:A257,"SD")</f>
        <v>0</v>
      </c>
      <c r="J3" s="19"/>
      <c r="O3">
        <v>0</v>
      </c>
      <c r="P3">
        <v>2</v>
      </c>
    </row>
    <row r="4">
      <c r="A4" s="3" t="s">
        <v>607</v>
      </c>
      <c r="B4" s="20" t="s">
        <v>608</v>
      </c>
      <c r="C4" s="21" t="s">
        <v>27</v>
      </c>
      <c r="D4" s="22"/>
      <c r="E4" s="23" t="s">
        <v>28</v>
      </c>
      <c r="F4" s="17"/>
      <c r="G4" s="17"/>
      <c r="H4" s="17"/>
      <c r="I4" s="17"/>
      <c r="J4" s="19"/>
      <c r="O4">
        <v>0.12</v>
      </c>
      <c r="P4">
        <v>2</v>
      </c>
    </row>
    <row r="5">
      <c r="A5" s="3" t="s">
        <v>609</v>
      </c>
      <c r="B5" s="20" t="s">
        <v>610</v>
      </c>
      <c r="C5" s="21" t="s">
        <v>1260</v>
      </c>
      <c r="D5" s="22"/>
      <c r="E5" s="23" t="s">
        <v>32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SUMIFS(I10:I89,A10:A89,"P")</f>
        <v>0</v>
      </c>
      <c r="J9" s="36"/>
    </row>
    <row r="10">
      <c r="A10" s="37" t="s">
        <v>625</v>
      </c>
      <c r="B10" s="37">
        <v>1</v>
      </c>
      <c r="C10" s="38" t="s">
        <v>1261</v>
      </c>
      <c r="D10" s="37" t="s">
        <v>627</v>
      </c>
      <c r="E10" s="39" t="s">
        <v>1262</v>
      </c>
      <c r="F10" s="40" t="s">
        <v>629</v>
      </c>
      <c r="G10" s="41">
        <v>200</v>
      </c>
      <c r="H10" s="42">
        <v>0</v>
      </c>
      <c r="I10" s="43">
        <f>ROUND(G10*H10,P4)</f>
        <v>0</v>
      </c>
      <c r="J10" s="37"/>
      <c r="O10" s="44">
        <f>I10*0.21</f>
        <v>0</v>
      </c>
      <c r="P10">
        <v>3</v>
      </c>
    </row>
    <row r="11">
      <c r="A11" s="37" t="s">
        <v>630</v>
      </c>
      <c r="B11" s="45"/>
      <c r="C11" s="46"/>
      <c r="D11" s="46"/>
      <c r="E11" s="47" t="s">
        <v>627</v>
      </c>
      <c r="F11" s="46"/>
      <c r="G11" s="46"/>
      <c r="H11" s="46"/>
      <c r="I11" s="46"/>
      <c r="J11" s="48"/>
    </row>
    <row r="12" ht="90">
      <c r="A12" s="37" t="s">
        <v>631</v>
      </c>
      <c r="B12" s="45"/>
      <c r="C12" s="46"/>
      <c r="D12" s="46"/>
      <c r="E12" s="49" t="s">
        <v>1263</v>
      </c>
      <c r="F12" s="46"/>
      <c r="G12" s="46"/>
      <c r="H12" s="46"/>
      <c r="I12" s="46"/>
      <c r="J12" s="48"/>
    </row>
    <row r="13" ht="75">
      <c r="A13" s="37" t="s">
        <v>633</v>
      </c>
      <c r="B13" s="45"/>
      <c r="C13" s="46"/>
      <c r="D13" s="46"/>
      <c r="E13" s="39" t="s">
        <v>1264</v>
      </c>
      <c r="F13" s="46"/>
      <c r="G13" s="46"/>
      <c r="H13" s="46"/>
      <c r="I13" s="46"/>
      <c r="J13" s="48"/>
    </row>
    <row r="14">
      <c r="A14" s="37" t="s">
        <v>625</v>
      </c>
      <c r="B14" s="37">
        <v>2</v>
      </c>
      <c r="C14" s="38" t="s">
        <v>1143</v>
      </c>
      <c r="D14" s="37" t="s">
        <v>627</v>
      </c>
      <c r="E14" s="39" t="s">
        <v>1144</v>
      </c>
      <c r="F14" s="40" t="s">
        <v>629</v>
      </c>
      <c r="G14" s="41">
        <v>23359</v>
      </c>
      <c r="H14" s="42">
        <v>0</v>
      </c>
      <c r="I14" s="43">
        <f>ROUND(G14*H14,P4)</f>
        <v>0</v>
      </c>
      <c r="J14" s="37"/>
      <c r="O14" s="44">
        <f>I14*0.21</f>
        <v>0</v>
      </c>
      <c r="P14">
        <v>3</v>
      </c>
    </row>
    <row r="15">
      <c r="A15" s="37" t="s">
        <v>630</v>
      </c>
      <c r="B15" s="45"/>
      <c r="C15" s="46"/>
      <c r="D15" s="46"/>
      <c r="E15" s="47" t="s">
        <v>627</v>
      </c>
      <c r="F15" s="46"/>
      <c r="G15" s="46"/>
      <c r="H15" s="46"/>
      <c r="I15" s="46"/>
      <c r="J15" s="48"/>
    </row>
    <row r="16" ht="300">
      <c r="A16" s="37" t="s">
        <v>631</v>
      </c>
      <c r="B16" s="45"/>
      <c r="C16" s="46"/>
      <c r="D16" s="46"/>
      <c r="E16" s="49" t="s">
        <v>1265</v>
      </c>
      <c r="F16" s="46"/>
      <c r="G16" s="46"/>
      <c r="H16" s="46"/>
      <c r="I16" s="46"/>
      <c r="J16" s="48"/>
    </row>
    <row r="17" ht="409.5">
      <c r="A17" s="37" t="s">
        <v>633</v>
      </c>
      <c r="B17" s="45"/>
      <c r="C17" s="46"/>
      <c r="D17" s="46"/>
      <c r="E17" s="39" t="s">
        <v>1147</v>
      </c>
      <c r="F17" s="46"/>
      <c r="G17" s="46"/>
      <c r="H17" s="46"/>
      <c r="I17" s="46"/>
      <c r="J17" s="48"/>
    </row>
    <row r="18">
      <c r="A18" s="37" t="s">
        <v>625</v>
      </c>
      <c r="B18" s="37">
        <v>3</v>
      </c>
      <c r="C18" s="38" t="s">
        <v>1266</v>
      </c>
      <c r="D18" s="37" t="s">
        <v>627</v>
      </c>
      <c r="E18" s="39" t="s">
        <v>1267</v>
      </c>
      <c r="F18" s="40" t="s">
        <v>629</v>
      </c>
      <c r="G18" s="41">
        <v>15</v>
      </c>
      <c r="H18" s="42">
        <v>0</v>
      </c>
      <c r="I18" s="43">
        <f>ROUND(G18*H18,P4)</f>
        <v>0</v>
      </c>
      <c r="J18" s="37"/>
      <c r="O18" s="44">
        <f>I18*0.21</f>
        <v>0</v>
      </c>
      <c r="P18">
        <v>3</v>
      </c>
    </row>
    <row r="19">
      <c r="A19" s="37" t="s">
        <v>630</v>
      </c>
      <c r="B19" s="45"/>
      <c r="C19" s="46"/>
      <c r="D19" s="46"/>
      <c r="E19" s="47" t="s">
        <v>627</v>
      </c>
      <c r="F19" s="46"/>
      <c r="G19" s="46"/>
      <c r="H19" s="46"/>
      <c r="I19" s="46"/>
      <c r="J19" s="48"/>
    </row>
    <row r="20" ht="75">
      <c r="A20" s="37" t="s">
        <v>631</v>
      </c>
      <c r="B20" s="45"/>
      <c r="C20" s="46"/>
      <c r="D20" s="46"/>
      <c r="E20" s="49" t="s">
        <v>1268</v>
      </c>
      <c r="F20" s="46"/>
      <c r="G20" s="46"/>
      <c r="H20" s="46"/>
      <c r="I20" s="46"/>
      <c r="J20" s="48"/>
    </row>
    <row r="21" ht="409.5">
      <c r="A21" s="37" t="s">
        <v>633</v>
      </c>
      <c r="B21" s="45"/>
      <c r="C21" s="46"/>
      <c r="D21" s="46"/>
      <c r="E21" s="39" t="s">
        <v>1147</v>
      </c>
      <c r="F21" s="46"/>
      <c r="G21" s="46"/>
      <c r="H21" s="46"/>
      <c r="I21" s="46"/>
      <c r="J21" s="48"/>
    </row>
    <row r="22">
      <c r="A22" s="37" t="s">
        <v>625</v>
      </c>
      <c r="B22" s="37">
        <v>4</v>
      </c>
      <c r="C22" s="38" t="s">
        <v>1269</v>
      </c>
      <c r="D22" s="37" t="s">
        <v>627</v>
      </c>
      <c r="E22" s="39" t="s">
        <v>1270</v>
      </c>
      <c r="F22" s="40" t="s">
        <v>629</v>
      </c>
      <c r="G22" s="41">
        <v>36448</v>
      </c>
      <c r="H22" s="42">
        <v>0</v>
      </c>
      <c r="I22" s="43">
        <f>ROUND(G22*H22,P4)</f>
        <v>0</v>
      </c>
      <c r="J22" s="37"/>
      <c r="O22" s="44">
        <f>I22*0.21</f>
        <v>0</v>
      </c>
      <c r="P22">
        <v>3</v>
      </c>
    </row>
    <row r="23">
      <c r="A23" s="37" t="s">
        <v>630</v>
      </c>
      <c r="B23" s="45"/>
      <c r="C23" s="46"/>
      <c r="D23" s="46"/>
      <c r="E23" s="47" t="s">
        <v>627</v>
      </c>
      <c r="F23" s="46"/>
      <c r="G23" s="46"/>
      <c r="H23" s="46"/>
      <c r="I23" s="46"/>
      <c r="J23" s="48"/>
    </row>
    <row r="24" ht="300">
      <c r="A24" s="37" t="s">
        <v>631</v>
      </c>
      <c r="B24" s="45"/>
      <c r="C24" s="46"/>
      <c r="D24" s="46"/>
      <c r="E24" s="49" t="s">
        <v>1271</v>
      </c>
      <c r="F24" s="46"/>
      <c r="G24" s="46"/>
      <c r="H24" s="46"/>
      <c r="I24" s="46"/>
      <c r="J24" s="48"/>
    </row>
    <row r="25" ht="405">
      <c r="A25" s="37" t="s">
        <v>633</v>
      </c>
      <c r="B25" s="45"/>
      <c r="C25" s="46"/>
      <c r="D25" s="46"/>
      <c r="E25" s="39" t="s">
        <v>1272</v>
      </c>
      <c r="F25" s="46"/>
      <c r="G25" s="46"/>
      <c r="H25" s="46"/>
      <c r="I25" s="46"/>
      <c r="J25" s="48"/>
    </row>
    <row r="26">
      <c r="A26" s="37" t="s">
        <v>625</v>
      </c>
      <c r="B26" s="37">
        <v>5</v>
      </c>
      <c r="C26" s="38" t="s">
        <v>1153</v>
      </c>
      <c r="D26" s="37" t="s">
        <v>627</v>
      </c>
      <c r="E26" s="39" t="s">
        <v>1154</v>
      </c>
      <c r="F26" s="40" t="s">
        <v>629</v>
      </c>
      <c r="G26" s="41">
        <v>2901</v>
      </c>
      <c r="H26" s="42">
        <v>0</v>
      </c>
      <c r="I26" s="43">
        <f>ROUND(G26*H26,P4)</f>
        <v>0</v>
      </c>
      <c r="J26" s="37"/>
      <c r="O26" s="44">
        <f>I26*0.21</f>
        <v>0</v>
      </c>
      <c r="P26">
        <v>3</v>
      </c>
    </row>
    <row r="27">
      <c r="A27" s="37" t="s">
        <v>630</v>
      </c>
      <c r="B27" s="45"/>
      <c r="C27" s="46"/>
      <c r="D27" s="46"/>
      <c r="E27" s="47" t="s">
        <v>627</v>
      </c>
      <c r="F27" s="46"/>
      <c r="G27" s="46"/>
      <c r="H27" s="46"/>
      <c r="I27" s="46"/>
      <c r="J27" s="48"/>
    </row>
    <row r="28" ht="165">
      <c r="A28" s="37" t="s">
        <v>631</v>
      </c>
      <c r="B28" s="45"/>
      <c r="C28" s="46"/>
      <c r="D28" s="46"/>
      <c r="E28" s="49" t="s">
        <v>1273</v>
      </c>
      <c r="F28" s="46"/>
      <c r="G28" s="46"/>
      <c r="H28" s="46"/>
      <c r="I28" s="46"/>
      <c r="J28" s="48"/>
    </row>
    <row r="29" ht="409.5">
      <c r="A29" s="37" t="s">
        <v>633</v>
      </c>
      <c r="B29" s="45"/>
      <c r="C29" s="46"/>
      <c r="D29" s="46"/>
      <c r="E29" s="39" t="s">
        <v>1152</v>
      </c>
      <c r="F29" s="46"/>
      <c r="G29" s="46"/>
      <c r="H29" s="46"/>
      <c r="I29" s="46"/>
      <c r="J29" s="48"/>
    </row>
    <row r="30">
      <c r="A30" s="37" t="s">
        <v>625</v>
      </c>
      <c r="B30" s="37">
        <v>6</v>
      </c>
      <c r="C30" s="38" t="s">
        <v>1274</v>
      </c>
      <c r="D30" s="37" t="s">
        <v>627</v>
      </c>
      <c r="E30" s="39" t="s">
        <v>1275</v>
      </c>
      <c r="F30" s="40" t="s">
        <v>629</v>
      </c>
      <c r="G30" s="41">
        <v>9</v>
      </c>
      <c r="H30" s="42">
        <v>0</v>
      </c>
      <c r="I30" s="43">
        <f>ROUND(G30*H30,P4)</f>
        <v>0</v>
      </c>
      <c r="J30" s="37"/>
      <c r="O30" s="44">
        <f>I30*0.21</f>
        <v>0</v>
      </c>
      <c r="P30">
        <v>3</v>
      </c>
    </row>
    <row r="31">
      <c r="A31" s="37" t="s">
        <v>630</v>
      </c>
      <c r="B31" s="45"/>
      <c r="C31" s="46"/>
      <c r="D31" s="46"/>
      <c r="E31" s="47" t="s">
        <v>627</v>
      </c>
      <c r="F31" s="46"/>
      <c r="G31" s="46"/>
      <c r="H31" s="46"/>
      <c r="I31" s="46"/>
      <c r="J31" s="48"/>
    </row>
    <row r="32" ht="105">
      <c r="A32" s="37" t="s">
        <v>631</v>
      </c>
      <c r="B32" s="45"/>
      <c r="C32" s="46"/>
      <c r="D32" s="46"/>
      <c r="E32" s="49" t="s">
        <v>1276</v>
      </c>
      <c r="F32" s="46"/>
      <c r="G32" s="46"/>
      <c r="H32" s="46"/>
      <c r="I32" s="46"/>
      <c r="J32" s="48"/>
    </row>
    <row r="33" ht="409.5">
      <c r="A33" s="37" t="s">
        <v>633</v>
      </c>
      <c r="B33" s="45"/>
      <c r="C33" s="46"/>
      <c r="D33" s="46"/>
      <c r="E33" s="39" t="s">
        <v>1152</v>
      </c>
      <c r="F33" s="46"/>
      <c r="G33" s="46"/>
      <c r="H33" s="46"/>
      <c r="I33" s="46"/>
      <c r="J33" s="48"/>
    </row>
    <row r="34">
      <c r="A34" s="37" t="s">
        <v>625</v>
      </c>
      <c r="B34" s="37">
        <v>7</v>
      </c>
      <c r="C34" s="38" t="s">
        <v>626</v>
      </c>
      <c r="D34" s="37" t="s">
        <v>627</v>
      </c>
      <c r="E34" s="39" t="s">
        <v>628</v>
      </c>
      <c r="F34" s="40" t="s">
        <v>629</v>
      </c>
      <c r="G34" s="41">
        <v>26</v>
      </c>
      <c r="H34" s="42">
        <v>0</v>
      </c>
      <c r="I34" s="43">
        <f>ROUND(G34*H34,P4)</f>
        <v>0</v>
      </c>
      <c r="J34" s="37"/>
      <c r="O34" s="44">
        <f>I34*0.21</f>
        <v>0</v>
      </c>
      <c r="P34">
        <v>3</v>
      </c>
    </row>
    <row r="35">
      <c r="A35" s="37" t="s">
        <v>630</v>
      </c>
      <c r="B35" s="45"/>
      <c r="C35" s="46"/>
      <c r="D35" s="46"/>
      <c r="E35" s="47" t="s">
        <v>627</v>
      </c>
      <c r="F35" s="46"/>
      <c r="G35" s="46"/>
      <c r="H35" s="46"/>
      <c r="I35" s="46"/>
      <c r="J35" s="48"/>
    </row>
    <row r="36" ht="120">
      <c r="A36" s="37" t="s">
        <v>631</v>
      </c>
      <c r="B36" s="45"/>
      <c r="C36" s="46"/>
      <c r="D36" s="46"/>
      <c r="E36" s="49" t="s">
        <v>1277</v>
      </c>
      <c r="F36" s="46"/>
      <c r="G36" s="46"/>
      <c r="H36" s="46"/>
      <c r="I36" s="46"/>
      <c r="J36" s="48"/>
    </row>
    <row r="37" ht="409.5">
      <c r="A37" s="37" t="s">
        <v>633</v>
      </c>
      <c r="B37" s="45"/>
      <c r="C37" s="46"/>
      <c r="D37" s="46"/>
      <c r="E37" s="39" t="s">
        <v>1152</v>
      </c>
      <c r="F37" s="46"/>
      <c r="G37" s="46"/>
      <c r="H37" s="46"/>
      <c r="I37" s="46"/>
      <c r="J37" s="48"/>
    </row>
    <row r="38">
      <c r="A38" s="37" t="s">
        <v>625</v>
      </c>
      <c r="B38" s="37">
        <v>8</v>
      </c>
      <c r="C38" s="38" t="s">
        <v>1278</v>
      </c>
      <c r="D38" s="37" t="s">
        <v>627</v>
      </c>
      <c r="E38" s="39" t="s">
        <v>1279</v>
      </c>
      <c r="F38" s="40" t="s">
        <v>629</v>
      </c>
      <c r="G38" s="41">
        <v>15</v>
      </c>
      <c r="H38" s="42">
        <v>0</v>
      </c>
      <c r="I38" s="43">
        <f>ROUND(G38*H38,P4)</f>
        <v>0</v>
      </c>
      <c r="J38" s="37"/>
      <c r="O38" s="44">
        <f>I38*0.21</f>
        <v>0</v>
      </c>
      <c r="P38">
        <v>3</v>
      </c>
    </row>
    <row r="39">
      <c r="A39" s="37" t="s">
        <v>630</v>
      </c>
      <c r="B39" s="45"/>
      <c r="C39" s="46"/>
      <c r="D39" s="46"/>
      <c r="E39" s="47" t="s">
        <v>627</v>
      </c>
      <c r="F39" s="46"/>
      <c r="G39" s="46"/>
      <c r="H39" s="46"/>
      <c r="I39" s="46"/>
      <c r="J39" s="48"/>
    </row>
    <row r="40" ht="75">
      <c r="A40" s="37" t="s">
        <v>631</v>
      </c>
      <c r="B40" s="45"/>
      <c r="C40" s="46"/>
      <c r="D40" s="46"/>
      <c r="E40" s="49" t="s">
        <v>1280</v>
      </c>
      <c r="F40" s="46"/>
      <c r="G40" s="46"/>
      <c r="H40" s="46"/>
      <c r="I40" s="46"/>
      <c r="J40" s="48"/>
    </row>
    <row r="41" ht="409.5">
      <c r="A41" s="37" t="s">
        <v>633</v>
      </c>
      <c r="B41" s="45"/>
      <c r="C41" s="46"/>
      <c r="D41" s="46"/>
      <c r="E41" s="39" t="s">
        <v>1152</v>
      </c>
      <c r="F41" s="46"/>
      <c r="G41" s="46"/>
      <c r="H41" s="46"/>
      <c r="I41" s="46"/>
      <c r="J41" s="48"/>
    </row>
    <row r="42">
      <c r="A42" s="37" t="s">
        <v>625</v>
      </c>
      <c r="B42" s="37">
        <v>9</v>
      </c>
      <c r="C42" s="38" t="s">
        <v>1281</v>
      </c>
      <c r="D42" s="37" t="s">
        <v>627</v>
      </c>
      <c r="E42" s="39" t="s">
        <v>1282</v>
      </c>
      <c r="F42" s="40" t="s">
        <v>629</v>
      </c>
      <c r="G42" s="41">
        <v>38595.300000000003</v>
      </c>
      <c r="H42" s="42">
        <v>0</v>
      </c>
      <c r="I42" s="43">
        <f>ROUND(G42*H42,P4)</f>
        <v>0</v>
      </c>
      <c r="J42" s="37"/>
      <c r="O42" s="44">
        <f>I42*0.21</f>
        <v>0</v>
      </c>
      <c r="P42">
        <v>3</v>
      </c>
    </row>
    <row r="43">
      <c r="A43" s="37" t="s">
        <v>630</v>
      </c>
      <c r="B43" s="45"/>
      <c r="C43" s="46"/>
      <c r="D43" s="46"/>
      <c r="E43" s="47" t="s">
        <v>627</v>
      </c>
      <c r="F43" s="46"/>
      <c r="G43" s="46"/>
      <c r="H43" s="46"/>
      <c r="I43" s="46"/>
      <c r="J43" s="48"/>
    </row>
    <row r="44" ht="180">
      <c r="A44" s="37" t="s">
        <v>631</v>
      </c>
      <c r="B44" s="45"/>
      <c r="C44" s="46"/>
      <c r="D44" s="46"/>
      <c r="E44" s="49" t="s">
        <v>1283</v>
      </c>
      <c r="F44" s="46"/>
      <c r="G44" s="46"/>
      <c r="H44" s="46"/>
      <c r="I44" s="46"/>
      <c r="J44" s="48"/>
    </row>
    <row r="45" ht="270">
      <c r="A45" s="37" t="s">
        <v>633</v>
      </c>
      <c r="B45" s="45"/>
      <c r="C45" s="46"/>
      <c r="D45" s="46"/>
      <c r="E45" s="39" t="s">
        <v>1284</v>
      </c>
      <c r="F45" s="46"/>
      <c r="G45" s="46"/>
      <c r="H45" s="46"/>
      <c r="I45" s="46"/>
      <c r="J45" s="48"/>
    </row>
    <row r="46">
      <c r="A46" s="37" t="s">
        <v>625</v>
      </c>
      <c r="B46" s="37">
        <v>10</v>
      </c>
      <c r="C46" s="38" t="s">
        <v>1285</v>
      </c>
      <c r="D46" s="37" t="s">
        <v>627</v>
      </c>
      <c r="E46" s="39" t="s">
        <v>1286</v>
      </c>
      <c r="F46" s="40" t="s">
        <v>629</v>
      </c>
      <c r="G46" s="41">
        <v>1700</v>
      </c>
      <c r="H46" s="42">
        <v>0</v>
      </c>
      <c r="I46" s="43">
        <f>ROUND(G46*H46,P4)</f>
        <v>0</v>
      </c>
      <c r="J46" s="37"/>
      <c r="O46" s="44">
        <f>I46*0.21</f>
        <v>0</v>
      </c>
      <c r="P46">
        <v>3</v>
      </c>
    </row>
    <row r="47">
      <c r="A47" s="37" t="s">
        <v>630</v>
      </c>
      <c r="B47" s="45"/>
      <c r="C47" s="46"/>
      <c r="D47" s="46"/>
      <c r="E47" s="47" t="s">
        <v>627</v>
      </c>
      <c r="F47" s="46"/>
      <c r="G47" s="46"/>
      <c r="H47" s="46"/>
      <c r="I47" s="46"/>
      <c r="J47" s="48"/>
    </row>
    <row r="48" ht="90">
      <c r="A48" s="37" t="s">
        <v>631</v>
      </c>
      <c r="B48" s="45"/>
      <c r="C48" s="46"/>
      <c r="D48" s="46"/>
      <c r="E48" s="49" t="s">
        <v>1287</v>
      </c>
      <c r="F48" s="46"/>
      <c r="G48" s="46"/>
      <c r="H48" s="46"/>
      <c r="I48" s="46"/>
      <c r="J48" s="48"/>
    </row>
    <row r="49" ht="270">
      <c r="A49" s="37" t="s">
        <v>633</v>
      </c>
      <c r="B49" s="45"/>
      <c r="C49" s="46"/>
      <c r="D49" s="46"/>
      <c r="E49" s="39" t="s">
        <v>1284</v>
      </c>
      <c r="F49" s="46"/>
      <c r="G49" s="46"/>
      <c r="H49" s="46"/>
      <c r="I49" s="46"/>
      <c r="J49" s="48"/>
    </row>
    <row r="50" ht="30">
      <c r="A50" s="37" t="s">
        <v>625</v>
      </c>
      <c r="B50" s="37">
        <v>11</v>
      </c>
      <c r="C50" s="38" t="s">
        <v>1288</v>
      </c>
      <c r="D50" s="37" t="s">
        <v>627</v>
      </c>
      <c r="E50" s="39" t="s">
        <v>1289</v>
      </c>
      <c r="F50" s="40" t="s">
        <v>629</v>
      </c>
      <c r="G50" s="41">
        <v>3600</v>
      </c>
      <c r="H50" s="42">
        <v>0</v>
      </c>
      <c r="I50" s="43">
        <f>ROUND(G50*H50,P4)</f>
        <v>0</v>
      </c>
      <c r="J50" s="37"/>
      <c r="O50" s="44">
        <f>I50*0.21</f>
        <v>0</v>
      </c>
      <c r="P50">
        <v>3</v>
      </c>
    </row>
    <row r="51">
      <c r="A51" s="37" t="s">
        <v>630</v>
      </c>
      <c r="B51" s="45"/>
      <c r="C51" s="46"/>
      <c r="D51" s="46"/>
      <c r="E51" s="47" t="s">
        <v>627</v>
      </c>
      <c r="F51" s="46"/>
      <c r="G51" s="46"/>
      <c r="H51" s="46"/>
      <c r="I51" s="46"/>
      <c r="J51" s="48"/>
    </row>
    <row r="52" ht="90">
      <c r="A52" s="37" t="s">
        <v>631</v>
      </c>
      <c r="B52" s="45"/>
      <c r="C52" s="46"/>
      <c r="D52" s="46"/>
      <c r="E52" s="49" t="s">
        <v>1290</v>
      </c>
      <c r="F52" s="46"/>
      <c r="G52" s="46"/>
      <c r="H52" s="46"/>
      <c r="I52" s="46"/>
      <c r="J52" s="48"/>
    </row>
    <row r="53" ht="390">
      <c r="A53" s="37" t="s">
        <v>633</v>
      </c>
      <c r="B53" s="45"/>
      <c r="C53" s="46"/>
      <c r="D53" s="46"/>
      <c r="E53" s="39" t="s">
        <v>1291</v>
      </c>
      <c r="F53" s="46"/>
      <c r="G53" s="46"/>
      <c r="H53" s="46"/>
      <c r="I53" s="46"/>
      <c r="J53" s="48"/>
    </row>
    <row r="54">
      <c r="A54" s="37" t="s">
        <v>625</v>
      </c>
      <c r="B54" s="37">
        <v>12</v>
      </c>
      <c r="C54" s="38" t="s">
        <v>1292</v>
      </c>
      <c r="D54" s="37" t="s">
        <v>627</v>
      </c>
      <c r="E54" s="39" t="s">
        <v>1293</v>
      </c>
      <c r="F54" s="40" t="s">
        <v>629</v>
      </c>
      <c r="G54" s="41">
        <v>357</v>
      </c>
      <c r="H54" s="42">
        <v>0</v>
      </c>
      <c r="I54" s="43">
        <f>ROUND(G54*H54,P4)</f>
        <v>0</v>
      </c>
      <c r="J54" s="37"/>
      <c r="O54" s="44">
        <f>I54*0.21</f>
        <v>0</v>
      </c>
      <c r="P54">
        <v>3</v>
      </c>
    </row>
    <row r="55">
      <c r="A55" s="37" t="s">
        <v>630</v>
      </c>
      <c r="B55" s="45"/>
      <c r="C55" s="46"/>
      <c r="D55" s="46"/>
      <c r="E55" s="47" t="s">
        <v>627</v>
      </c>
      <c r="F55" s="46"/>
      <c r="G55" s="46"/>
      <c r="H55" s="46"/>
      <c r="I55" s="46"/>
      <c r="J55" s="48"/>
    </row>
    <row r="56" ht="90">
      <c r="A56" s="37" t="s">
        <v>631</v>
      </c>
      <c r="B56" s="45"/>
      <c r="C56" s="46"/>
      <c r="D56" s="46"/>
      <c r="E56" s="49" t="s">
        <v>1294</v>
      </c>
      <c r="F56" s="46"/>
      <c r="G56" s="46"/>
      <c r="H56" s="46"/>
      <c r="I56" s="46"/>
      <c r="J56" s="48"/>
    </row>
    <row r="57" ht="405">
      <c r="A57" s="37" t="s">
        <v>633</v>
      </c>
      <c r="B57" s="45"/>
      <c r="C57" s="46"/>
      <c r="D57" s="46"/>
      <c r="E57" s="39" t="s">
        <v>1295</v>
      </c>
      <c r="F57" s="46"/>
      <c r="G57" s="46"/>
      <c r="H57" s="46"/>
      <c r="I57" s="46"/>
      <c r="J57" s="48"/>
    </row>
    <row r="58">
      <c r="A58" s="37" t="s">
        <v>625</v>
      </c>
      <c r="B58" s="37">
        <v>13</v>
      </c>
      <c r="C58" s="38" t="s">
        <v>1296</v>
      </c>
      <c r="D58" s="37" t="s">
        <v>627</v>
      </c>
      <c r="E58" s="39" t="s">
        <v>1297</v>
      </c>
      <c r="F58" s="40" t="s">
        <v>629</v>
      </c>
      <c r="G58" s="41">
        <v>9640</v>
      </c>
      <c r="H58" s="42">
        <v>0</v>
      </c>
      <c r="I58" s="43">
        <f>ROUND(G58*H58,P4)</f>
        <v>0</v>
      </c>
      <c r="J58" s="37"/>
      <c r="O58" s="44">
        <f>I58*0.21</f>
        <v>0</v>
      </c>
      <c r="P58">
        <v>3</v>
      </c>
    </row>
    <row r="59">
      <c r="A59" s="37" t="s">
        <v>630</v>
      </c>
      <c r="B59" s="45"/>
      <c r="C59" s="46"/>
      <c r="D59" s="46"/>
      <c r="E59" s="47" t="s">
        <v>627</v>
      </c>
      <c r="F59" s="46"/>
      <c r="G59" s="46"/>
      <c r="H59" s="46"/>
      <c r="I59" s="46"/>
      <c r="J59" s="48"/>
    </row>
    <row r="60" ht="195">
      <c r="A60" s="37" t="s">
        <v>631</v>
      </c>
      <c r="B60" s="45"/>
      <c r="C60" s="46"/>
      <c r="D60" s="46"/>
      <c r="E60" s="49" t="s">
        <v>1298</v>
      </c>
      <c r="F60" s="46"/>
      <c r="G60" s="46"/>
      <c r="H60" s="46"/>
      <c r="I60" s="46"/>
      <c r="J60" s="48"/>
    </row>
    <row r="61" ht="330">
      <c r="A61" s="37" t="s">
        <v>633</v>
      </c>
      <c r="B61" s="45"/>
      <c r="C61" s="46"/>
      <c r="D61" s="46"/>
      <c r="E61" s="39" t="s">
        <v>1299</v>
      </c>
      <c r="F61" s="46"/>
      <c r="G61" s="46"/>
      <c r="H61" s="46"/>
      <c r="I61" s="46"/>
      <c r="J61" s="48"/>
    </row>
    <row r="62">
      <c r="A62" s="37" t="s">
        <v>625</v>
      </c>
      <c r="B62" s="37">
        <v>14</v>
      </c>
      <c r="C62" s="38" t="s">
        <v>1300</v>
      </c>
      <c r="D62" s="37" t="s">
        <v>627</v>
      </c>
      <c r="E62" s="39" t="s">
        <v>1301</v>
      </c>
      <c r="F62" s="40" t="s">
        <v>629</v>
      </c>
      <c r="G62" s="41">
        <v>30</v>
      </c>
      <c r="H62" s="42">
        <v>0</v>
      </c>
      <c r="I62" s="43">
        <f>ROUND(G62*H62,P4)</f>
        <v>0</v>
      </c>
      <c r="J62" s="37"/>
      <c r="O62" s="44">
        <f>I62*0.21</f>
        <v>0</v>
      </c>
      <c r="P62">
        <v>3</v>
      </c>
    </row>
    <row r="63">
      <c r="A63" s="37" t="s">
        <v>630</v>
      </c>
      <c r="B63" s="45"/>
      <c r="C63" s="46"/>
      <c r="D63" s="46"/>
      <c r="E63" s="47" t="s">
        <v>627</v>
      </c>
      <c r="F63" s="46"/>
      <c r="G63" s="46"/>
      <c r="H63" s="46"/>
      <c r="I63" s="46"/>
      <c r="J63" s="48"/>
    </row>
    <row r="64" ht="120">
      <c r="A64" s="37" t="s">
        <v>631</v>
      </c>
      <c r="B64" s="45"/>
      <c r="C64" s="46"/>
      <c r="D64" s="46"/>
      <c r="E64" s="49" t="s">
        <v>1302</v>
      </c>
      <c r="F64" s="46"/>
      <c r="G64" s="46"/>
      <c r="H64" s="46"/>
      <c r="I64" s="46"/>
      <c r="J64" s="48"/>
    </row>
    <row r="65" ht="409.5">
      <c r="A65" s="37" t="s">
        <v>633</v>
      </c>
      <c r="B65" s="45"/>
      <c r="C65" s="46"/>
      <c r="D65" s="46"/>
      <c r="E65" s="39" t="s">
        <v>1303</v>
      </c>
      <c r="F65" s="46"/>
      <c r="G65" s="46"/>
      <c r="H65" s="46"/>
      <c r="I65" s="46"/>
      <c r="J65" s="48"/>
    </row>
    <row r="66">
      <c r="A66" s="37" t="s">
        <v>625</v>
      </c>
      <c r="B66" s="37">
        <v>15</v>
      </c>
      <c r="C66" s="38" t="s">
        <v>1304</v>
      </c>
      <c r="D66" s="37" t="s">
        <v>627</v>
      </c>
      <c r="E66" s="39" t="s">
        <v>1305</v>
      </c>
      <c r="F66" s="40" t="s">
        <v>629</v>
      </c>
      <c r="G66" s="41">
        <v>60</v>
      </c>
      <c r="H66" s="42">
        <v>0</v>
      </c>
      <c r="I66" s="43">
        <f>ROUND(G66*H66,P4)</f>
        <v>0</v>
      </c>
      <c r="J66" s="37"/>
      <c r="O66" s="44">
        <f>I66*0.21</f>
        <v>0</v>
      </c>
      <c r="P66">
        <v>3</v>
      </c>
    </row>
    <row r="67">
      <c r="A67" s="37" t="s">
        <v>630</v>
      </c>
      <c r="B67" s="45"/>
      <c r="C67" s="46"/>
      <c r="D67" s="46"/>
      <c r="E67" s="47" t="s">
        <v>627</v>
      </c>
      <c r="F67" s="46"/>
      <c r="G67" s="46"/>
      <c r="H67" s="46"/>
      <c r="I67" s="46"/>
      <c r="J67" s="48"/>
    </row>
    <row r="68" ht="135">
      <c r="A68" s="37" t="s">
        <v>631</v>
      </c>
      <c r="B68" s="45"/>
      <c r="C68" s="46"/>
      <c r="D68" s="46"/>
      <c r="E68" s="49" t="s">
        <v>1306</v>
      </c>
      <c r="F68" s="46"/>
      <c r="G68" s="46"/>
      <c r="H68" s="46"/>
      <c r="I68" s="46"/>
      <c r="J68" s="48"/>
    </row>
    <row r="69" ht="409.5">
      <c r="A69" s="37" t="s">
        <v>633</v>
      </c>
      <c r="B69" s="45"/>
      <c r="C69" s="46"/>
      <c r="D69" s="46"/>
      <c r="E69" s="39" t="s">
        <v>1307</v>
      </c>
      <c r="F69" s="46"/>
      <c r="G69" s="46"/>
      <c r="H69" s="46"/>
      <c r="I69" s="46"/>
      <c r="J69" s="48"/>
    </row>
    <row r="70">
      <c r="A70" s="37" t="s">
        <v>625</v>
      </c>
      <c r="B70" s="37">
        <v>16</v>
      </c>
      <c r="C70" s="38" t="s">
        <v>1308</v>
      </c>
      <c r="D70" s="37" t="s">
        <v>627</v>
      </c>
      <c r="E70" s="39" t="s">
        <v>1309</v>
      </c>
      <c r="F70" s="40" t="s">
        <v>832</v>
      </c>
      <c r="G70" s="41">
        <v>28500</v>
      </c>
      <c r="H70" s="42">
        <v>0</v>
      </c>
      <c r="I70" s="43">
        <f>ROUND(G70*H70,P4)</f>
        <v>0</v>
      </c>
      <c r="J70" s="37"/>
      <c r="O70" s="44">
        <f>I70*0.21</f>
        <v>0</v>
      </c>
      <c r="P70">
        <v>3</v>
      </c>
    </row>
    <row r="71">
      <c r="A71" s="37" t="s">
        <v>630</v>
      </c>
      <c r="B71" s="45"/>
      <c r="C71" s="46"/>
      <c r="D71" s="46"/>
      <c r="E71" s="47" t="s">
        <v>627</v>
      </c>
      <c r="F71" s="46"/>
      <c r="G71" s="46"/>
      <c r="H71" s="46"/>
      <c r="I71" s="46"/>
      <c r="J71" s="48"/>
    </row>
    <row r="72" ht="90">
      <c r="A72" s="37" t="s">
        <v>631</v>
      </c>
      <c r="B72" s="45"/>
      <c r="C72" s="46"/>
      <c r="D72" s="46"/>
      <c r="E72" s="49" t="s">
        <v>1310</v>
      </c>
      <c r="F72" s="46"/>
      <c r="G72" s="46"/>
      <c r="H72" s="46"/>
      <c r="I72" s="46"/>
      <c r="J72" s="48"/>
    </row>
    <row r="73" ht="75">
      <c r="A73" s="37" t="s">
        <v>633</v>
      </c>
      <c r="B73" s="45"/>
      <c r="C73" s="46"/>
      <c r="D73" s="46"/>
      <c r="E73" s="39" t="s">
        <v>1311</v>
      </c>
      <c r="F73" s="46"/>
      <c r="G73" s="46"/>
      <c r="H73" s="46"/>
      <c r="I73" s="46"/>
      <c r="J73" s="48"/>
    </row>
    <row r="74">
      <c r="A74" s="37" t="s">
        <v>625</v>
      </c>
      <c r="B74" s="37">
        <v>17</v>
      </c>
      <c r="C74" s="38" t="s">
        <v>1312</v>
      </c>
      <c r="D74" s="37" t="s">
        <v>627</v>
      </c>
      <c r="E74" s="39" t="s">
        <v>1313</v>
      </c>
      <c r="F74" s="40" t="s">
        <v>832</v>
      </c>
      <c r="G74" s="41">
        <v>1333.3330000000001</v>
      </c>
      <c r="H74" s="42">
        <v>0</v>
      </c>
      <c r="I74" s="43">
        <f>ROUND(G74*H74,P4)</f>
        <v>0</v>
      </c>
      <c r="J74" s="37"/>
      <c r="O74" s="44">
        <f>I74*0.21</f>
        <v>0</v>
      </c>
      <c r="P74">
        <v>3</v>
      </c>
    </row>
    <row r="75">
      <c r="A75" s="37" t="s">
        <v>630</v>
      </c>
      <c r="B75" s="45"/>
      <c r="C75" s="46"/>
      <c r="D75" s="46"/>
      <c r="E75" s="47" t="s">
        <v>627</v>
      </c>
      <c r="F75" s="46"/>
      <c r="G75" s="46"/>
      <c r="H75" s="46"/>
      <c r="I75" s="46"/>
      <c r="J75" s="48"/>
    </row>
    <row r="76" ht="75">
      <c r="A76" s="37" t="s">
        <v>631</v>
      </c>
      <c r="B76" s="45"/>
      <c r="C76" s="46"/>
      <c r="D76" s="46"/>
      <c r="E76" s="49" t="s">
        <v>1314</v>
      </c>
      <c r="F76" s="46"/>
      <c r="G76" s="46"/>
      <c r="H76" s="46"/>
      <c r="I76" s="46"/>
      <c r="J76" s="48"/>
    </row>
    <row r="77" ht="75">
      <c r="A77" s="37" t="s">
        <v>633</v>
      </c>
      <c r="B77" s="45"/>
      <c r="C77" s="46"/>
      <c r="D77" s="46"/>
      <c r="E77" s="39" t="s">
        <v>1315</v>
      </c>
      <c r="F77" s="46"/>
      <c r="G77" s="46"/>
      <c r="H77" s="46"/>
      <c r="I77" s="46"/>
      <c r="J77" s="48"/>
    </row>
    <row r="78">
      <c r="A78" s="37" t="s">
        <v>625</v>
      </c>
      <c r="B78" s="37">
        <v>18</v>
      </c>
      <c r="C78" s="38" t="s">
        <v>1316</v>
      </c>
      <c r="D78" s="37" t="s">
        <v>627</v>
      </c>
      <c r="E78" s="39" t="s">
        <v>1317</v>
      </c>
      <c r="F78" s="40" t="s">
        <v>832</v>
      </c>
      <c r="G78" s="41">
        <v>3416.6669999999999</v>
      </c>
      <c r="H78" s="42">
        <v>0</v>
      </c>
      <c r="I78" s="43">
        <f>ROUND(G78*H78,P4)</f>
        <v>0</v>
      </c>
      <c r="J78" s="37"/>
      <c r="O78" s="44">
        <f>I78*0.21</f>
        <v>0</v>
      </c>
      <c r="P78">
        <v>3</v>
      </c>
    </row>
    <row r="79">
      <c r="A79" s="37" t="s">
        <v>630</v>
      </c>
      <c r="B79" s="45"/>
      <c r="C79" s="46"/>
      <c r="D79" s="46"/>
      <c r="E79" s="47" t="s">
        <v>627</v>
      </c>
      <c r="F79" s="46"/>
      <c r="G79" s="46"/>
      <c r="H79" s="46"/>
      <c r="I79" s="46"/>
      <c r="J79" s="48"/>
    </row>
    <row r="80" ht="75">
      <c r="A80" s="37" t="s">
        <v>631</v>
      </c>
      <c r="B80" s="45"/>
      <c r="C80" s="46"/>
      <c r="D80" s="46"/>
      <c r="E80" s="49" t="s">
        <v>1318</v>
      </c>
      <c r="F80" s="46"/>
      <c r="G80" s="46"/>
      <c r="H80" s="46"/>
      <c r="I80" s="46"/>
      <c r="J80" s="48"/>
    </row>
    <row r="81" ht="75">
      <c r="A81" s="37" t="s">
        <v>633</v>
      </c>
      <c r="B81" s="45"/>
      <c r="C81" s="46"/>
      <c r="D81" s="46"/>
      <c r="E81" s="39" t="s">
        <v>1319</v>
      </c>
      <c r="F81" s="46"/>
      <c r="G81" s="46"/>
      <c r="H81" s="46"/>
      <c r="I81" s="46"/>
      <c r="J81" s="48"/>
    </row>
    <row r="82">
      <c r="A82" s="37" t="s">
        <v>625</v>
      </c>
      <c r="B82" s="37">
        <v>19</v>
      </c>
      <c r="C82" s="38" t="s">
        <v>1320</v>
      </c>
      <c r="D82" s="37" t="s">
        <v>627</v>
      </c>
      <c r="E82" s="39" t="s">
        <v>1321</v>
      </c>
      <c r="F82" s="40" t="s">
        <v>832</v>
      </c>
      <c r="G82" s="41">
        <v>4750</v>
      </c>
      <c r="H82" s="42">
        <v>0</v>
      </c>
      <c r="I82" s="43">
        <f>ROUND(G82*H82,P4)</f>
        <v>0</v>
      </c>
      <c r="J82" s="37"/>
      <c r="O82" s="44">
        <f>I82*0.21</f>
        <v>0</v>
      </c>
      <c r="P82">
        <v>3</v>
      </c>
    </row>
    <row r="83">
      <c r="A83" s="37" t="s">
        <v>630</v>
      </c>
      <c r="B83" s="45"/>
      <c r="C83" s="46"/>
      <c r="D83" s="46"/>
      <c r="E83" s="47" t="s">
        <v>627</v>
      </c>
      <c r="F83" s="46"/>
      <c r="G83" s="46"/>
      <c r="H83" s="46"/>
      <c r="I83" s="46"/>
      <c r="J83" s="48"/>
    </row>
    <row r="84" ht="75">
      <c r="A84" s="37" t="s">
        <v>631</v>
      </c>
      <c r="B84" s="45"/>
      <c r="C84" s="46"/>
      <c r="D84" s="46"/>
      <c r="E84" s="49" t="s">
        <v>1322</v>
      </c>
      <c r="F84" s="46"/>
      <c r="G84" s="46"/>
      <c r="H84" s="46"/>
      <c r="I84" s="46"/>
      <c r="J84" s="48"/>
    </row>
    <row r="85" ht="75">
      <c r="A85" s="37" t="s">
        <v>633</v>
      </c>
      <c r="B85" s="45"/>
      <c r="C85" s="46"/>
      <c r="D85" s="46"/>
      <c r="E85" s="39" t="s">
        <v>1323</v>
      </c>
      <c r="F85" s="46"/>
      <c r="G85" s="46"/>
      <c r="H85" s="46"/>
      <c r="I85" s="46"/>
      <c r="J85" s="48"/>
    </row>
    <row r="86">
      <c r="A86" s="37" t="s">
        <v>625</v>
      </c>
      <c r="B86" s="37">
        <v>20</v>
      </c>
      <c r="C86" s="38" t="s">
        <v>1324</v>
      </c>
      <c r="D86" s="37" t="s">
        <v>627</v>
      </c>
      <c r="E86" s="39" t="s">
        <v>1325</v>
      </c>
      <c r="F86" s="40" t="s">
        <v>832</v>
      </c>
      <c r="G86" s="41">
        <v>4750</v>
      </c>
      <c r="H86" s="42">
        <v>0</v>
      </c>
      <c r="I86" s="43">
        <f>ROUND(G86*H86,P4)</f>
        <v>0</v>
      </c>
      <c r="J86" s="37"/>
      <c r="O86" s="44">
        <f>I86*0.21</f>
        <v>0</v>
      </c>
      <c r="P86">
        <v>3</v>
      </c>
    </row>
    <row r="87">
      <c r="A87" s="37" t="s">
        <v>630</v>
      </c>
      <c r="B87" s="45"/>
      <c r="C87" s="46"/>
      <c r="D87" s="46"/>
      <c r="E87" s="47" t="s">
        <v>627</v>
      </c>
      <c r="F87" s="46"/>
      <c r="G87" s="46"/>
      <c r="H87" s="46"/>
      <c r="I87" s="46"/>
      <c r="J87" s="48"/>
    </row>
    <row r="88" ht="75">
      <c r="A88" s="37" t="s">
        <v>631</v>
      </c>
      <c r="B88" s="45"/>
      <c r="C88" s="46"/>
      <c r="D88" s="46"/>
      <c r="E88" s="49" t="s">
        <v>1326</v>
      </c>
      <c r="F88" s="46"/>
      <c r="G88" s="46"/>
      <c r="H88" s="46"/>
      <c r="I88" s="46"/>
      <c r="J88" s="48"/>
    </row>
    <row r="89" ht="90">
      <c r="A89" s="37" t="s">
        <v>633</v>
      </c>
      <c r="B89" s="45"/>
      <c r="C89" s="46"/>
      <c r="D89" s="46"/>
      <c r="E89" s="39" t="s">
        <v>1327</v>
      </c>
      <c r="F89" s="46"/>
      <c r="G89" s="46"/>
      <c r="H89" s="46"/>
      <c r="I89" s="46"/>
      <c r="J89" s="48"/>
    </row>
    <row r="90">
      <c r="A90" s="31" t="s">
        <v>622</v>
      </c>
      <c r="B90" s="32"/>
      <c r="C90" s="33" t="s">
        <v>1162</v>
      </c>
      <c r="D90" s="34"/>
      <c r="E90" s="31" t="s">
        <v>1328</v>
      </c>
      <c r="F90" s="34"/>
      <c r="G90" s="34"/>
      <c r="H90" s="34"/>
      <c r="I90" s="35">
        <f>SUMIFS(I91:I110,A91:A110,"P")</f>
        <v>0</v>
      </c>
      <c r="J90" s="36"/>
    </row>
    <row r="91">
      <c r="A91" s="37" t="s">
        <v>625</v>
      </c>
      <c r="B91" s="37">
        <v>21</v>
      </c>
      <c r="C91" s="38" t="s">
        <v>1329</v>
      </c>
      <c r="D91" s="37" t="s">
        <v>627</v>
      </c>
      <c r="E91" s="39" t="s">
        <v>1330</v>
      </c>
      <c r="F91" s="40" t="s">
        <v>629</v>
      </c>
      <c r="G91" s="41">
        <v>2250</v>
      </c>
      <c r="H91" s="42">
        <v>0</v>
      </c>
      <c r="I91" s="43">
        <f>ROUND(G91*H91,P4)</f>
        <v>0</v>
      </c>
      <c r="J91" s="37"/>
      <c r="O91" s="44">
        <f>I91*0.21</f>
        <v>0</v>
      </c>
      <c r="P91">
        <v>3</v>
      </c>
    </row>
    <row r="92">
      <c r="A92" s="37" t="s">
        <v>630</v>
      </c>
      <c r="B92" s="45"/>
      <c r="C92" s="46"/>
      <c r="D92" s="46"/>
      <c r="E92" s="47" t="s">
        <v>627</v>
      </c>
      <c r="F92" s="46"/>
      <c r="G92" s="46"/>
      <c r="H92" s="46"/>
      <c r="I92" s="46"/>
      <c r="J92" s="48"/>
    </row>
    <row r="93" ht="90">
      <c r="A93" s="37" t="s">
        <v>631</v>
      </c>
      <c r="B93" s="45"/>
      <c r="C93" s="46"/>
      <c r="D93" s="46"/>
      <c r="E93" s="49" t="s">
        <v>1331</v>
      </c>
      <c r="F93" s="46"/>
      <c r="G93" s="46"/>
      <c r="H93" s="46"/>
      <c r="I93" s="46"/>
      <c r="J93" s="48"/>
    </row>
    <row r="94" ht="105">
      <c r="A94" s="37" t="s">
        <v>633</v>
      </c>
      <c r="B94" s="45"/>
      <c r="C94" s="46"/>
      <c r="D94" s="46"/>
      <c r="E94" s="39" t="s">
        <v>1332</v>
      </c>
      <c r="F94" s="46"/>
      <c r="G94" s="46"/>
      <c r="H94" s="46"/>
      <c r="I94" s="46"/>
      <c r="J94" s="48"/>
    </row>
    <row r="95">
      <c r="A95" s="37" t="s">
        <v>625</v>
      </c>
      <c r="B95" s="37">
        <v>22</v>
      </c>
      <c r="C95" s="38" t="s">
        <v>1164</v>
      </c>
      <c r="D95" s="37" t="s">
        <v>627</v>
      </c>
      <c r="E95" s="39" t="s">
        <v>1165</v>
      </c>
      <c r="F95" s="40" t="s">
        <v>832</v>
      </c>
      <c r="G95" s="41">
        <v>12500</v>
      </c>
      <c r="H95" s="42">
        <v>0</v>
      </c>
      <c r="I95" s="43">
        <f>ROUND(G95*H95,P4)</f>
        <v>0</v>
      </c>
      <c r="J95" s="37"/>
      <c r="O95" s="44">
        <f>I95*0.21</f>
        <v>0</v>
      </c>
      <c r="P95">
        <v>3</v>
      </c>
    </row>
    <row r="96">
      <c r="A96" s="37" t="s">
        <v>630</v>
      </c>
      <c r="B96" s="45"/>
      <c r="C96" s="46"/>
      <c r="D96" s="46"/>
      <c r="E96" s="47" t="s">
        <v>627</v>
      </c>
      <c r="F96" s="46"/>
      <c r="G96" s="46"/>
      <c r="H96" s="46"/>
      <c r="I96" s="46"/>
      <c r="J96" s="48"/>
    </row>
    <row r="97" ht="90">
      <c r="A97" s="37" t="s">
        <v>631</v>
      </c>
      <c r="B97" s="45"/>
      <c r="C97" s="46"/>
      <c r="D97" s="46"/>
      <c r="E97" s="49" t="s">
        <v>1333</v>
      </c>
      <c r="F97" s="46"/>
      <c r="G97" s="46"/>
      <c r="H97" s="46"/>
      <c r="I97" s="46"/>
      <c r="J97" s="48"/>
    </row>
    <row r="98" ht="105">
      <c r="A98" s="37" t="s">
        <v>633</v>
      </c>
      <c r="B98" s="45"/>
      <c r="C98" s="46"/>
      <c r="D98" s="46"/>
      <c r="E98" s="39" t="s">
        <v>1168</v>
      </c>
      <c r="F98" s="46"/>
      <c r="G98" s="46"/>
      <c r="H98" s="46"/>
      <c r="I98" s="46"/>
      <c r="J98" s="48"/>
    </row>
    <row r="99">
      <c r="A99" s="37" t="s">
        <v>625</v>
      </c>
      <c r="B99" s="37">
        <v>23</v>
      </c>
      <c r="C99" s="38" t="s">
        <v>1334</v>
      </c>
      <c r="D99" s="37" t="s">
        <v>627</v>
      </c>
      <c r="E99" s="39" t="s">
        <v>1335</v>
      </c>
      <c r="F99" s="40" t="s">
        <v>629</v>
      </c>
      <c r="G99" s="41">
        <v>50</v>
      </c>
      <c r="H99" s="42">
        <v>0</v>
      </c>
      <c r="I99" s="43">
        <f>ROUND(G99*H99,P4)</f>
        <v>0</v>
      </c>
      <c r="J99" s="37"/>
      <c r="O99" s="44">
        <f>I99*0.21</f>
        <v>0</v>
      </c>
      <c r="P99">
        <v>3</v>
      </c>
    </row>
    <row r="100">
      <c r="A100" s="37" t="s">
        <v>630</v>
      </c>
      <c r="B100" s="45"/>
      <c r="C100" s="46"/>
      <c r="D100" s="46"/>
      <c r="E100" s="47" t="s">
        <v>627</v>
      </c>
      <c r="F100" s="46"/>
      <c r="G100" s="46"/>
      <c r="H100" s="46"/>
      <c r="I100" s="46"/>
      <c r="J100" s="48"/>
    </row>
    <row r="101" ht="75">
      <c r="A101" s="37" t="s">
        <v>631</v>
      </c>
      <c r="B101" s="45"/>
      <c r="C101" s="46"/>
      <c r="D101" s="46"/>
      <c r="E101" s="49" t="s">
        <v>1336</v>
      </c>
      <c r="F101" s="46"/>
      <c r="G101" s="46"/>
      <c r="H101" s="46"/>
      <c r="I101" s="46"/>
      <c r="J101" s="48"/>
    </row>
    <row r="102" ht="409.5">
      <c r="A102" s="37" t="s">
        <v>633</v>
      </c>
      <c r="B102" s="45"/>
      <c r="C102" s="46"/>
      <c r="D102" s="46"/>
      <c r="E102" s="39" t="s">
        <v>1337</v>
      </c>
      <c r="F102" s="46"/>
      <c r="G102" s="46"/>
      <c r="H102" s="46"/>
      <c r="I102" s="46"/>
      <c r="J102" s="48"/>
    </row>
    <row r="103">
      <c r="A103" s="37" t="s">
        <v>625</v>
      </c>
      <c r="B103" s="37">
        <v>24</v>
      </c>
      <c r="C103" s="38" t="s">
        <v>1338</v>
      </c>
      <c r="D103" s="37" t="s">
        <v>627</v>
      </c>
      <c r="E103" s="39" t="s">
        <v>1339</v>
      </c>
      <c r="F103" s="40" t="s">
        <v>629</v>
      </c>
      <c r="G103" s="41">
        <v>770</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ht="90">
      <c r="A105" s="37" t="s">
        <v>631</v>
      </c>
      <c r="B105" s="45"/>
      <c r="C105" s="46"/>
      <c r="D105" s="46"/>
      <c r="E105" s="49" t="s">
        <v>1340</v>
      </c>
      <c r="F105" s="46"/>
      <c r="G105" s="46"/>
      <c r="H105" s="46"/>
      <c r="I105" s="46"/>
      <c r="J105" s="48"/>
    </row>
    <row r="106" ht="409.5">
      <c r="A106" s="37" t="s">
        <v>633</v>
      </c>
      <c r="B106" s="45"/>
      <c r="C106" s="46"/>
      <c r="D106" s="46"/>
      <c r="E106" s="39" t="s">
        <v>1337</v>
      </c>
      <c r="F106" s="46"/>
      <c r="G106" s="46"/>
      <c r="H106" s="46"/>
      <c r="I106" s="46"/>
      <c r="J106" s="48"/>
    </row>
    <row r="107">
      <c r="A107" s="37" t="s">
        <v>625</v>
      </c>
      <c r="B107" s="37">
        <v>25</v>
      </c>
      <c r="C107" s="38" t="s">
        <v>1341</v>
      </c>
      <c r="D107" s="37" t="s">
        <v>627</v>
      </c>
      <c r="E107" s="39" t="s">
        <v>1342</v>
      </c>
      <c r="F107" s="40" t="s">
        <v>832</v>
      </c>
      <c r="G107" s="41">
        <v>2050</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ht="75">
      <c r="A109" s="37" t="s">
        <v>631</v>
      </c>
      <c r="B109" s="45"/>
      <c r="C109" s="46"/>
      <c r="D109" s="46"/>
      <c r="E109" s="49" t="s">
        <v>1343</v>
      </c>
      <c r="F109" s="46"/>
      <c r="G109" s="46"/>
      <c r="H109" s="46"/>
      <c r="I109" s="46"/>
      <c r="J109" s="48"/>
    </row>
    <row r="110" ht="180">
      <c r="A110" s="37" t="s">
        <v>633</v>
      </c>
      <c r="B110" s="45"/>
      <c r="C110" s="46"/>
      <c r="D110" s="46"/>
      <c r="E110" s="39" t="s">
        <v>1344</v>
      </c>
      <c r="F110" s="46"/>
      <c r="G110" s="46"/>
      <c r="H110" s="46"/>
      <c r="I110" s="46"/>
      <c r="J110" s="48"/>
    </row>
    <row r="111">
      <c r="A111" s="31" t="s">
        <v>622</v>
      </c>
      <c r="B111" s="32"/>
      <c r="C111" s="33" t="s">
        <v>1345</v>
      </c>
      <c r="D111" s="34"/>
      <c r="E111" s="31" t="s">
        <v>1346</v>
      </c>
      <c r="F111" s="34"/>
      <c r="G111" s="34"/>
      <c r="H111" s="34"/>
      <c r="I111" s="35">
        <f>SUMIFS(I112:I119,A112:A119,"P")</f>
        <v>0</v>
      </c>
      <c r="J111" s="36"/>
    </row>
    <row r="112">
      <c r="A112" s="37" t="s">
        <v>625</v>
      </c>
      <c r="B112" s="37">
        <v>26</v>
      </c>
      <c r="C112" s="38" t="s">
        <v>1347</v>
      </c>
      <c r="D112" s="37" t="s">
        <v>627</v>
      </c>
      <c r="E112" s="39" t="s">
        <v>1348</v>
      </c>
      <c r="F112" s="40" t="s">
        <v>629</v>
      </c>
      <c r="G112" s="41">
        <v>40</v>
      </c>
      <c r="H112" s="42">
        <v>0</v>
      </c>
      <c r="I112" s="43">
        <f>ROUND(G112*H112,P4)</f>
        <v>0</v>
      </c>
      <c r="J112" s="37"/>
      <c r="O112" s="44">
        <f>I112*0.21</f>
        <v>0</v>
      </c>
      <c r="P112">
        <v>3</v>
      </c>
    </row>
    <row r="113">
      <c r="A113" s="37" t="s">
        <v>630</v>
      </c>
      <c r="B113" s="45"/>
      <c r="C113" s="46"/>
      <c r="D113" s="46"/>
      <c r="E113" s="47" t="s">
        <v>627</v>
      </c>
      <c r="F113" s="46"/>
      <c r="G113" s="46"/>
      <c r="H113" s="46"/>
      <c r="I113" s="46"/>
      <c r="J113" s="48"/>
    </row>
    <row r="114" ht="75">
      <c r="A114" s="37" t="s">
        <v>631</v>
      </c>
      <c r="B114" s="45"/>
      <c r="C114" s="46"/>
      <c r="D114" s="46"/>
      <c r="E114" s="49" t="s">
        <v>1349</v>
      </c>
      <c r="F114" s="46"/>
      <c r="G114" s="46"/>
      <c r="H114" s="46"/>
      <c r="I114" s="46"/>
      <c r="J114" s="48"/>
    </row>
    <row r="115" ht="409.5">
      <c r="A115" s="37" t="s">
        <v>633</v>
      </c>
      <c r="B115" s="45"/>
      <c r="C115" s="46"/>
      <c r="D115" s="46"/>
      <c r="E115" s="39" t="s">
        <v>1350</v>
      </c>
      <c r="F115" s="46"/>
      <c r="G115" s="46"/>
      <c r="H115" s="46"/>
      <c r="I115" s="46"/>
      <c r="J115" s="48"/>
    </row>
    <row r="116">
      <c r="A116" s="37" t="s">
        <v>625</v>
      </c>
      <c r="B116" s="37">
        <v>27</v>
      </c>
      <c r="C116" s="38" t="s">
        <v>1351</v>
      </c>
      <c r="D116" s="37" t="s">
        <v>627</v>
      </c>
      <c r="E116" s="39" t="s">
        <v>1352</v>
      </c>
      <c r="F116" s="40" t="s">
        <v>673</v>
      </c>
      <c r="G116" s="41">
        <v>7.2000000000000002</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ht="75">
      <c r="A118" s="37" t="s">
        <v>631</v>
      </c>
      <c r="B118" s="45"/>
      <c r="C118" s="46"/>
      <c r="D118" s="46"/>
      <c r="E118" s="49" t="s">
        <v>1353</v>
      </c>
      <c r="F118" s="46"/>
      <c r="G118" s="46"/>
      <c r="H118" s="46"/>
      <c r="I118" s="46"/>
      <c r="J118" s="48"/>
    </row>
    <row r="119" ht="375">
      <c r="A119" s="37" t="s">
        <v>633</v>
      </c>
      <c r="B119" s="45"/>
      <c r="C119" s="46"/>
      <c r="D119" s="46"/>
      <c r="E119" s="39" t="s">
        <v>1354</v>
      </c>
      <c r="F119" s="46"/>
      <c r="G119" s="46"/>
      <c r="H119" s="46"/>
      <c r="I119" s="46"/>
      <c r="J119" s="48"/>
    </row>
    <row r="120">
      <c r="A120" s="31" t="s">
        <v>622</v>
      </c>
      <c r="B120" s="32"/>
      <c r="C120" s="33" t="s">
        <v>835</v>
      </c>
      <c r="D120" s="34"/>
      <c r="E120" s="31" t="s">
        <v>836</v>
      </c>
      <c r="F120" s="34"/>
      <c r="G120" s="34"/>
      <c r="H120" s="34"/>
      <c r="I120" s="35">
        <f>SUMIFS(I121:I144,A121:A144,"P")</f>
        <v>0</v>
      </c>
      <c r="J120" s="36"/>
    </row>
    <row r="121">
      <c r="A121" s="37" t="s">
        <v>625</v>
      </c>
      <c r="B121" s="37">
        <v>28</v>
      </c>
      <c r="C121" s="38" t="s">
        <v>1355</v>
      </c>
      <c r="D121" s="37" t="s">
        <v>627</v>
      </c>
      <c r="E121" s="39" t="s">
        <v>1356</v>
      </c>
      <c r="F121" s="40" t="s">
        <v>629</v>
      </c>
      <c r="G121" s="41">
        <v>182</v>
      </c>
      <c r="H121" s="42">
        <v>0</v>
      </c>
      <c r="I121" s="43">
        <f>ROUND(G121*H121,P4)</f>
        <v>0</v>
      </c>
      <c r="J121" s="37"/>
      <c r="O121" s="44">
        <f>I121*0.21</f>
        <v>0</v>
      </c>
      <c r="P121">
        <v>3</v>
      </c>
    </row>
    <row r="122">
      <c r="A122" s="37" t="s">
        <v>630</v>
      </c>
      <c r="B122" s="45"/>
      <c r="C122" s="46"/>
      <c r="D122" s="46"/>
      <c r="E122" s="47" t="s">
        <v>627</v>
      </c>
      <c r="F122" s="46"/>
      <c r="G122" s="46"/>
      <c r="H122" s="46"/>
      <c r="I122" s="46"/>
      <c r="J122" s="48"/>
    </row>
    <row r="123" ht="225">
      <c r="A123" s="37" t="s">
        <v>631</v>
      </c>
      <c r="B123" s="45"/>
      <c r="C123" s="46"/>
      <c r="D123" s="46"/>
      <c r="E123" s="49" t="s">
        <v>1357</v>
      </c>
      <c r="F123" s="46"/>
      <c r="G123" s="46"/>
      <c r="H123" s="46"/>
      <c r="I123" s="46"/>
      <c r="J123" s="48"/>
    </row>
    <row r="124" ht="409.5">
      <c r="A124" s="37" t="s">
        <v>633</v>
      </c>
      <c r="B124" s="45"/>
      <c r="C124" s="46"/>
      <c r="D124" s="46"/>
      <c r="E124" s="39" t="s">
        <v>1337</v>
      </c>
      <c r="F124" s="46"/>
      <c r="G124" s="46"/>
      <c r="H124" s="46"/>
      <c r="I124" s="46"/>
      <c r="J124" s="48"/>
    </row>
    <row r="125">
      <c r="A125" s="37" t="s">
        <v>625</v>
      </c>
      <c r="B125" s="37">
        <v>29</v>
      </c>
      <c r="C125" s="38" t="s">
        <v>1358</v>
      </c>
      <c r="D125" s="37" t="s">
        <v>627</v>
      </c>
      <c r="E125" s="39" t="s">
        <v>1359</v>
      </c>
      <c r="F125" s="40" t="s">
        <v>629</v>
      </c>
      <c r="G125" s="41">
        <v>3</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ht="120">
      <c r="A127" s="37" t="s">
        <v>631</v>
      </c>
      <c r="B127" s="45"/>
      <c r="C127" s="46"/>
      <c r="D127" s="46"/>
      <c r="E127" s="49" t="s">
        <v>1360</v>
      </c>
      <c r="F127" s="46"/>
      <c r="G127" s="46"/>
      <c r="H127" s="46"/>
      <c r="I127" s="46"/>
      <c r="J127" s="48"/>
    </row>
    <row r="128" ht="409.5">
      <c r="A128" s="37" t="s">
        <v>633</v>
      </c>
      <c r="B128" s="45"/>
      <c r="C128" s="46"/>
      <c r="D128" s="46"/>
      <c r="E128" s="39" t="s">
        <v>1337</v>
      </c>
      <c r="F128" s="46"/>
      <c r="G128" s="46"/>
      <c r="H128" s="46"/>
      <c r="I128" s="46"/>
      <c r="J128" s="48"/>
    </row>
    <row r="129">
      <c r="A129" s="37" t="s">
        <v>625</v>
      </c>
      <c r="B129" s="37">
        <v>30</v>
      </c>
      <c r="C129" s="38" t="s">
        <v>1361</v>
      </c>
      <c r="D129" s="37" t="s">
        <v>627</v>
      </c>
      <c r="E129" s="39" t="s">
        <v>1362</v>
      </c>
      <c r="F129" s="40" t="s">
        <v>629</v>
      </c>
      <c r="G129" s="41">
        <v>396</v>
      </c>
      <c r="H129" s="42">
        <v>0</v>
      </c>
      <c r="I129" s="43">
        <f>ROUND(G129*H129,P4)</f>
        <v>0</v>
      </c>
      <c r="J129" s="37"/>
      <c r="O129" s="44">
        <f>I129*0.21</f>
        <v>0</v>
      </c>
      <c r="P129">
        <v>3</v>
      </c>
    </row>
    <row r="130">
      <c r="A130" s="37" t="s">
        <v>630</v>
      </c>
      <c r="B130" s="45"/>
      <c r="C130" s="46"/>
      <c r="D130" s="46"/>
      <c r="E130" s="47" t="s">
        <v>627</v>
      </c>
      <c r="F130" s="46"/>
      <c r="G130" s="46"/>
      <c r="H130" s="46"/>
      <c r="I130" s="46"/>
      <c r="J130" s="48"/>
    </row>
    <row r="131" ht="285">
      <c r="A131" s="37" t="s">
        <v>631</v>
      </c>
      <c r="B131" s="45"/>
      <c r="C131" s="46"/>
      <c r="D131" s="46"/>
      <c r="E131" s="49" t="s">
        <v>1363</v>
      </c>
      <c r="F131" s="46"/>
      <c r="G131" s="46"/>
      <c r="H131" s="46"/>
      <c r="I131" s="46"/>
      <c r="J131" s="48"/>
    </row>
    <row r="132" ht="105">
      <c r="A132" s="37" t="s">
        <v>633</v>
      </c>
      <c r="B132" s="45"/>
      <c r="C132" s="46"/>
      <c r="D132" s="46"/>
      <c r="E132" s="39" t="s">
        <v>840</v>
      </c>
      <c r="F132" s="46"/>
      <c r="G132" s="46"/>
      <c r="H132" s="46"/>
      <c r="I132" s="46"/>
      <c r="J132" s="48"/>
    </row>
    <row r="133">
      <c r="A133" s="37" t="s">
        <v>625</v>
      </c>
      <c r="B133" s="37">
        <v>31</v>
      </c>
      <c r="C133" s="38" t="s">
        <v>1364</v>
      </c>
      <c r="D133" s="37" t="s">
        <v>627</v>
      </c>
      <c r="E133" s="39" t="s">
        <v>1365</v>
      </c>
      <c r="F133" s="40" t="s">
        <v>629</v>
      </c>
      <c r="G133" s="41">
        <v>122.5</v>
      </c>
      <c r="H133" s="42">
        <v>0</v>
      </c>
      <c r="I133" s="43">
        <f>ROUND(G133*H133,P4)</f>
        <v>0</v>
      </c>
      <c r="J133" s="37"/>
      <c r="O133" s="44">
        <f>I133*0.21</f>
        <v>0</v>
      </c>
      <c r="P133">
        <v>3</v>
      </c>
    </row>
    <row r="134">
      <c r="A134" s="37" t="s">
        <v>630</v>
      </c>
      <c r="B134" s="45"/>
      <c r="C134" s="46"/>
      <c r="D134" s="46"/>
      <c r="E134" s="47" t="s">
        <v>627</v>
      </c>
      <c r="F134" s="46"/>
      <c r="G134" s="46"/>
      <c r="H134" s="46"/>
      <c r="I134" s="46"/>
      <c r="J134" s="48"/>
    </row>
    <row r="135" ht="90">
      <c r="A135" s="37" t="s">
        <v>631</v>
      </c>
      <c r="B135" s="45"/>
      <c r="C135" s="46"/>
      <c r="D135" s="46"/>
      <c r="E135" s="49" t="s">
        <v>1366</v>
      </c>
      <c r="F135" s="46"/>
      <c r="G135" s="46"/>
      <c r="H135" s="46"/>
      <c r="I135" s="46"/>
      <c r="J135" s="48"/>
    </row>
    <row r="136" ht="105">
      <c r="A136" s="37" t="s">
        <v>633</v>
      </c>
      <c r="B136" s="45"/>
      <c r="C136" s="46"/>
      <c r="D136" s="46"/>
      <c r="E136" s="39" t="s">
        <v>1367</v>
      </c>
      <c r="F136" s="46"/>
      <c r="G136" s="46"/>
      <c r="H136" s="46"/>
      <c r="I136" s="46"/>
      <c r="J136" s="48"/>
    </row>
    <row r="137">
      <c r="A137" s="37" t="s">
        <v>625</v>
      </c>
      <c r="B137" s="37">
        <v>32</v>
      </c>
      <c r="C137" s="38" t="s">
        <v>1368</v>
      </c>
      <c r="D137" s="37" t="s">
        <v>627</v>
      </c>
      <c r="E137" s="39" t="s">
        <v>1369</v>
      </c>
      <c r="F137" s="40" t="s">
        <v>629</v>
      </c>
      <c r="G137" s="41">
        <v>6</v>
      </c>
      <c r="H137" s="42">
        <v>0</v>
      </c>
      <c r="I137" s="43">
        <f>ROUND(G137*H137,P4)</f>
        <v>0</v>
      </c>
      <c r="J137" s="37"/>
      <c r="O137" s="44">
        <f>I137*0.21</f>
        <v>0</v>
      </c>
      <c r="P137">
        <v>3</v>
      </c>
    </row>
    <row r="138">
      <c r="A138" s="37" t="s">
        <v>630</v>
      </c>
      <c r="B138" s="45"/>
      <c r="C138" s="46"/>
      <c r="D138" s="46"/>
      <c r="E138" s="47" t="s">
        <v>627</v>
      </c>
      <c r="F138" s="46"/>
      <c r="G138" s="46"/>
      <c r="H138" s="46"/>
      <c r="I138" s="46"/>
      <c r="J138" s="48"/>
    </row>
    <row r="139" ht="120">
      <c r="A139" s="37" t="s">
        <v>631</v>
      </c>
      <c r="B139" s="45"/>
      <c r="C139" s="46"/>
      <c r="D139" s="46"/>
      <c r="E139" s="49" t="s">
        <v>1370</v>
      </c>
      <c r="F139" s="46"/>
      <c r="G139" s="46"/>
      <c r="H139" s="46"/>
      <c r="I139" s="46"/>
      <c r="J139" s="48"/>
    </row>
    <row r="140" ht="150">
      <c r="A140" s="37" t="s">
        <v>633</v>
      </c>
      <c r="B140" s="45"/>
      <c r="C140" s="46"/>
      <c r="D140" s="46"/>
      <c r="E140" s="39" t="s">
        <v>1371</v>
      </c>
      <c r="F140" s="46"/>
      <c r="G140" s="46"/>
      <c r="H140" s="46"/>
      <c r="I140" s="46"/>
      <c r="J140" s="48"/>
    </row>
    <row r="141">
      <c r="A141" s="37" t="s">
        <v>625</v>
      </c>
      <c r="B141" s="37">
        <v>33</v>
      </c>
      <c r="C141" s="38" t="s">
        <v>1179</v>
      </c>
      <c r="D141" s="37" t="s">
        <v>627</v>
      </c>
      <c r="E141" s="39" t="s">
        <v>1180</v>
      </c>
      <c r="F141" s="40" t="s">
        <v>832</v>
      </c>
      <c r="G141" s="41">
        <v>2250</v>
      </c>
      <c r="H141" s="42">
        <v>0</v>
      </c>
      <c r="I141" s="43">
        <f>ROUND(G141*H141,P4)</f>
        <v>0</v>
      </c>
      <c r="J141" s="37"/>
      <c r="O141" s="44">
        <f>I141*0.21</f>
        <v>0</v>
      </c>
      <c r="P141">
        <v>3</v>
      </c>
    </row>
    <row r="142">
      <c r="A142" s="37" t="s">
        <v>630</v>
      </c>
      <c r="B142" s="45"/>
      <c r="C142" s="46"/>
      <c r="D142" s="46"/>
      <c r="E142" s="47" t="s">
        <v>627</v>
      </c>
      <c r="F142" s="46"/>
      <c r="G142" s="46"/>
      <c r="H142" s="46"/>
      <c r="I142" s="46"/>
      <c r="J142" s="48"/>
    </row>
    <row r="143" ht="90">
      <c r="A143" s="37" t="s">
        <v>631</v>
      </c>
      <c r="B143" s="45"/>
      <c r="C143" s="46"/>
      <c r="D143" s="46"/>
      <c r="E143" s="49" t="s">
        <v>1372</v>
      </c>
      <c r="F143" s="46"/>
      <c r="G143" s="46"/>
      <c r="H143" s="46"/>
      <c r="I143" s="46"/>
      <c r="J143" s="48"/>
    </row>
    <row r="144" ht="180">
      <c r="A144" s="37" t="s">
        <v>633</v>
      </c>
      <c r="B144" s="45"/>
      <c r="C144" s="46"/>
      <c r="D144" s="46"/>
      <c r="E144" s="39" t="s">
        <v>1183</v>
      </c>
      <c r="F144" s="46"/>
      <c r="G144" s="46"/>
      <c r="H144" s="46"/>
      <c r="I144" s="46"/>
      <c r="J144" s="48"/>
    </row>
    <row r="145">
      <c r="A145" s="31" t="s">
        <v>622</v>
      </c>
      <c r="B145" s="32"/>
      <c r="C145" s="33" t="s">
        <v>1373</v>
      </c>
      <c r="D145" s="34"/>
      <c r="E145" s="31" t="s">
        <v>28</v>
      </c>
      <c r="F145" s="34"/>
      <c r="G145" s="34"/>
      <c r="H145" s="34"/>
      <c r="I145" s="35">
        <f>SUMIFS(I146:I165,A146:A165,"P")</f>
        <v>0</v>
      </c>
      <c r="J145" s="36"/>
    </row>
    <row r="146" ht="30">
      <c r="A146" s="37" t="s">
        <v>625</v>
      </c>
      <c r="B146" s="37">
        <v>34</v>
      </c>
      <c r="C146" s="38" t="s">
        <v>1184</v>
      </c>
      <c r="D146" s="37" t="s">
        <v>627</v>
      </c>
      <c r="E146" s="39" t="s">
        <v>1185</v>
      </c>
      <c r="F146" s="40" t="s">
        <v>629</v>
      </c>
      <c r="G146" s="41">
        <v>9000</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ht="135">
      <c r="A148" s="37" t="s">
        <v>631</v>
      </c>
      <c r="B148" s="45"/>
      <c r="C148" s="46"/>
      <c r="D148" s="46"/>
      <c r="E148" s="49" t="s">
        <v>1374</v>
      </c>
      <c r="F148" s="46"/>
      <c r="G148" s="46"/>
      <c r="H148" s="46"/>
      <c r="I148" s="46"/>
      <c r="J148" s="48"/>
    </row>
    <row r="149" ht="345">
      <c r="A149" s="37" t="s">
        <v>633</v>
      </c>
      <c r="B149" s="45"/>
      <c r="C149" s="46"/>
      <c r="D149" s="46"/>
      <c r="E149" s="39" t="s">
        <v>1188</v>
      </c>
      <c r="F149" s="46"/>
      <c r="G149" s="46"/>
      <c r="H149" s="46"/>
      <c r="I149" s="46"/>
      <c r="J149" s="48"/>
    </row>
    <row r="150" ht="30">
      <c r="A150" s="37" t="s">
        <v>625</v>
      </c>
      <c r="B150" s="37">
        <v>35</v>
      </c>
      <c r="C150" s="38" t="s">
        <v>1375</v>
      </c>
      <c r="D150" s="37" t="s">
        <v>627</v>
      </c>
      <c r="E150" s="39" t="s">
        <v>1376</v>
      </c>
      <c r="F150" s="40" t="s">
        <v>629</v>
      </c>
      <c r="G150" s="41">
        <v>3500</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ht="150">
      <c r="A152" s="37" t="s">
        <v>631</v>
      </c>
      <c r="B152" s="45"/>
      <c r="C152" s="46"/>
      <c r="D152" s="46"/>
      <c r="E152" s="49" t="s">
        <v>1377</v>
      </c>
      <c r="F152" s="46"/>
      <c r="G152" s="46"/>
      <c r="H152" s="46"/>
      <c r="I152" s="46"/>
      <c r="J152" s="48"/>
    </row>
    <row r="153" ht="409.5">
      <c r="A153" s="37" t="s">
        <v>633</v>
      </c>
      <c r="B153" s="45"/>
      <c r="C153" s="46"/>
      <c r="D153" s="46"/>
      <c r="E153" s="39" t="s">
        <v>1378</v>
      </c>
      <c r="F153" s="46"/>
      <c r="G153" s="46"/>
      <c r="H153" s="46"/>
      <c r="I153" s="46"/>
      <c r="J153" s="48"/>
    </row>
    <row r="154" ht="30">
      <c r="A154" s="37" t="s">
        <v>625</v>
      </c>
      <c r="B154" s="37">
        <v>36</v>
      </c>
      <c r="C154" s="38" t="s">
        <v>1194</v>
      </c>
      <c r="D154" s="37" t="s">
        <v>627</v>
      </c>
      <c r="E154" s="39" t="s">
        <v>1195</v>
      </c>
      <c r="F154" s="40" t="s">
        <v>629</v>
      </c>
      <c r="G154" s="41">
        <v>6325.1999999999998</v>
      </c>
      <c r="H154" s="42">
        <v>0</v>
      </c>
      <c r="I154" s="43">
        <f>ROUND(G154*H154,P4)</f>
        <v>0</v>
      </c>
      <c r="J154" s="37"/>
      <c r="O154" s="44">
        <f>I154*0.21</f>
        <v>0</v>
      </c>
      <c r="P154">
        <v>3</v>
      </c>
    </row>
    <row r="155">
      <c r="A155" s="37" t="s">
        <v>630</v>
      </c>
      <c r="B155" s="45"/>
      <c r="C155" s="46"/>
      <c r="D155" s="46"/>
      <c r="E155" s="47" t="s">
        <v>627</v>
      </c>
      <c r="F155" s="46"/>
      <c r="G155" s="46"/>
      <c r="H155" s="46"/>
      <c r="I155" s="46"/>
      <c r="J155" s="48"/>
    </row>
    <row r="156" ht="105">
      <c r="A156" s="37" t="s">
        <v>631</v>
      </c>
      <c r="B156" s="45"/>
      <c r="C156" s="46"/>
      <c r="D156" s="46"/>
      <c r="E156" s="49" t="s">
        <v>1379</v>
      </c>
      <c r="F156" s="46"/>
      <c r="G156" s="46"/>
      <c r="H156" s="46"/>
      <c r="I156" s="46"/>
      <c r="J156" s="48"/>
    </row>
    <row r="157" ht="360">
      <c r="A157" s="37" t="s">
        <v>633</v>
      </c>
      <c r="B157" s="45"/>
      <c r="C157" s="46"/>
      <c r="D157" s="46"/>
      <c r="E157" s="39" t="s">
        <v>1193</v>
      </c>
      <c r="F157" s="46"/>
      <c r="G157" s="46"/>
      <c r="H157" s="46"/>
      <c r="I157" s="46"/>
      <c r="J157" s="48"/>
    </row>
    <row r="158" ht="30">
      <c r="A158" s="37" t="s">
        <v>625</v>
      </c>
      <c r="B158" s="37">
        <v>37</v>
      </c>
      <c r="C158" s="38" t="s">
        <v>1380</v>
      </c>
      <c r="D158" s="37" t="s">
        <v>627</v>
      </c>
      <c r="E158" s="39" t="s">
        <v>1381</v>
      </c>
      <c r="F158" s="40" t="s">
        <v>629</v>
      </c>
      <c r="G158" s="41">
        <v>870</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ht="90">
      <c r="A160" s="37" t="s">
        <v>631</v>
      </c>
      <c r="B160" s="45"/>
      <c r="C160" s="46"/>
      <c r="D160" s="46"/>
      <c r="E160" s="49" t="s">
        <v>1382</v>
      </c>
      <c r="F160" s="46"/>
      <c r="G160" s="46"/>
      <c r="H160" s="46"/>
      <c r="I160" s="46"/>
      <c r="J160" s="48"/>
    </row>
    <row r="161" ht="345">
      <c r="A161" s="37" t="s">
        <v>633</v>
      </c>
      <c r="B161" s="45"/>
      <c r="C161" s="46"/>
      <c r="D161" s="46"/>
      <c r="E161" s="39" t="s">
        <v>1383</v>
      </c>
      <c r="F161" s="46"/>
      <c r="G161" s="46"/>
      <c r="H161" s="46"/>
      <c r="I161" s="46"/>
      <c r="J161" s="48"/>
    </row>
    <row r="162" ht="30">
      <c r="A162" s="37" t="s">
        <v>625</v>
      </c>
      <c r="B162" s="37">
        <v>38</v>
      </c>
      <c r="C162" s="38" t="s">
        <v>1384</v>
      </c>
      <c r="D162" s="37" t="s">
        <v>627</v>
      </c>
      <c r="E162" s="39" t="s">
        <v>1385</v>
      </c>
      <c r="F162" s="40" t="s">
        <v>832</v>
      </c>
      <c r="G162" s="41">
        <v>350</v>
      </c>
      <c r="H162" s="42">
        <v>0</v>
      </c>
      <c r="I162" s="43">
        <f>ROUND(G162*H162,P4)</f>
        <v>0</v>
      </c>
      <c r="J162" s="37"/>
      <c r="O162" s="44">
        <f>I162*0.21</f>
        <v>0</v>
      </c>
      <c r="P162">
        <v>3</v>
      </c>
    </row>
    <row r="163">
      <c r="A163" s="37" t="s">
        <v>630</v>
      </c>
      <c r="B163" s="45"/>
      <c r="C163" s="46"/>
      <c r="D163" s="46"/>
      <c r="E163" s="47" t="s">
        <v>627</v>
      </c>
      <c r="F163" s="46"/>
      <c r="G163" s="46"/>
      <c r="H163" s="46"/>
      <c r="I163" s="46"/>
      <c r="J163" s="48"/>
    </row>
    <row r="164" ht="75">
      <c r="A164" s="37" t="s">
        <v>631</v>
      </c>
      <c r="B164" s="45"/>
      <c r="C164" s="46"/>
      <c r="D164" s="46"/>
      <c r="E164" s="49" t="s">
        <v>1386</v>
      </c>
      <c r="F164" s="46"/>
      <c r="G164" s="46"/>
      <c r="H164" s="46"/>
      <c r="I164" s="46"/>
      <c r="J164" s="48"/>
    </row>
    <row r="165" ht="225">
      <c r="A165" s="37" t="s">
        <v>633</v>
      </c>
      <c r="B165" s="45"/>
      <c r="C165" s="46"/>
      <c r="D165" s="46"/>
      <c r="E165" s="39" t="s">
        <v>1387</v>
      </c>
      <c r="F165" s="46"/>
      <c r="G165" s="46"/>
      <c r="H165" s="46"/>
      <c r="I165" s="46"/>
      <c r="J165" s="48"/>
    </row>
    <row r="166">
      <c r="A166" s="31" t="s">
        <v>622</v>
      </c>
      <c r="B166" s="32"/>
      <c r="C166" s="33" t="s">
        <v>1203</v>
      </c>
      <c r="D166" s="34"/>
      <c r="E166" s="31" t="s">
        <v>1388</v>
      </c>
      <c r="F166" s="34"/>
      <c r="G166" s="34"/>
      <c r="H166" s="34"/>
      <c r="I166" s="35">
        <f>SUMIFS(I167:I202,A167:A202,"P")</f>
        <v>0</v>
      </c>
      <c r="J166" s="36"/>
    </row>
    <row r="167">
      <c r="A167" s="37" t="s">
        <v>625</v>
      </c>
      <c r="B167" s="37">
        <v>39</v>
      </c>
      <c r="C167" s="38" t="s">
        <v>1205</v>
      </c>
      <c r="D167" s="37" t="s">
        <v>627</v>
      </c>
      <c r="E167" s="39" t="s">
        <v>1206</v>
      </c>
      <c r="F167" s="40" t="s">
        <v>744</v>
      </c>
      <c r="G167" s="41">
        <v>135</v>
      </c>
      <c r="H167" s="42">
        <v>0</v>
      </c>
      <c r="I167" s="43">
        <f>ROUND(G167*H167,P4)</f>
        <v>0</v>
      </c>
      <c r="J167" s="37"/>
      <c r="O167" s="44">
        <f>I167*0.21</f>
        <v>0</v>
      </c>
      <c r="P167">
        <v>3</v>
      </c>
    </row>
    <row r="168">
      <c r="A168" s="37" t="s">
        <v>630</v>
      </c>
      <c r="B168" s="45"/>
      <c r="C168" s="46"/>
      <c r="D168" s="46"/>
      <c r="E168" s="47" t="s">
        <v>627</v>
      </c>
      <c r="F168" s="46"/>
      <c r="G168" s="46"/>
      <c r="H168" s="46"/>
      <c r="I168" s="46"/>
      <c r="J168" s="48"/>
    </row>
    <row r="169" ht="105">
      <c r="A169" s="37" t="s">
        <v>631</v>
      </c>
      <c r="B169" s="45"/>
      <c r="C169" s="46"/>
      <c r="D169" s="46"/>
      <c r="E169" s="49" t="s">
        <v>1389</v>
      </c>
      <c r="F169" s="46"/>
      <c r="G169" s="46"/>
      <c r="H169" s="46"/>
      <c r="I169" s="46"/>
      <c r="J169" s="48"/>
    </row>
    <row r="170" ht="330">
      <c r="A170" s="37" t="s">
        <v>633</v>
      </c>
      <c r="B170" s="45"/>
      <c r="C170" s="46"/>
      <c r="D170" s="46"/>
      <c r="E170" s="39" t="s">
        <v>1209</v>
      </c>
      <c r="F170" s="46"/>
      <c r="G170" s="46"/>
      <c r="H170" s="46"/>
      <c r="I170" s="46"/>
      <c r="J170" s="48"/>
    </row>
    <row r="171">
      <c r="A171" s="37" t="s">
        <v>625</v>
      </c>
      <c r="B171" s="37">
        <v>40</v>
      </c>
      <c r="C171" s="38" t="s">
        <v>1390</v>
      </c>
      <c r="D171" s="37" t="s">
        <v>627</v>
      </c>
      <c r="E171" s="39" t="s">
        <v>1391</v>
      </c>
      <c r="F171" s="40" t="s">
        <v>744</v>
      </c>
      <c r="G171" s="41">
        <v>445</v>
      </c>
      <c r="H171" s="42">
        <v>0</v>
      </c>
      <c r="I171" s="43">
        <f>ROUND(G171*H171,P4)</f>
        <v>0</v>
      </c>
      <c r="J171" s="37"/>
      <c r="O171" s="44">
        <f>I171*0.21</f>
        <v>0</v>
      </c>
      <c r="P171">
        <v>3</v>
      </c>
    </row>
    <row r="172">
      <c r="A172" s="37" t="s">
        <v>630</v>
      </c>
      <c r="B172" s="45"/>
      <c r="C172" s="46"/>
      <c r="D172" s="46"/>
      <c r="E172" s="47" t="s">
        <v>627</v>
      </c>
      <c r="F172" s="46"/>
      <c r="G172" s="46"/>
      <c r="H172" s="46"/>
      <c r="I172" s="46"/>
      <c r="J172" s="48"/>
    </row>
    <row r="173" ht="90">
      <c r="A173" s="37" t="s">
        <v>631</v>
      </c>
      <c r="B173" s="45"/>
      <c r="C173" s="46"/>
      <c r="D173" s="46"/>
      <c r="E173" s="49" t="s">
        <v>1392</v>
      </c>
      <c r="F173" s="46"/>
      <c r="G173" s="46"/>
      <c r="H173" s="46"/>
      <c r="I173" s="46"/>
      <c r="J173" s="48"/>
    </row>
    <row r="174" ht="330">
      <c r="A174" s="37" t="s">
        <v>633</v>
      </c>
      <c r="B174" s="45"/>
      <c r="C174" s="46"/>
      <c r="D174" s="46"/>
      <c r="E174" s="39" t="s">
        <v>1393</v>
      </c>
      <c r="F174" s="46"/>
      <c r="G174" s="46"/>
      <c r="H174" s="46"/>
      <c r="I174" s="46"/>
      <c r="J174" s="48"/>
    </row>
    <row r="175">
      <c r="A175" s="37" t="s">
        <v>625</v>
      </c>
      <c r="B175" s="37">
        <v>41</v>
      </c>
      <c r="C175" s="38" t="s">
        <v>1394</v>
      </c>
      <c r="D175" s="37" t="s">
        <v>627</v>
      </c>
      <c r="E175" s="39" t="s">
        <v>1395</v>
      </c>
      <c r="F175" s="40" t="s">
        <v>744</v>
      </c>
      <c r="G175" s="41">
        <v>3100</v>
      </c>
      <c r="H175" s="42">
        <v>0</v>
      </c>
      <c r="I175" s="43">
        <f>ROUND(G175*H175,P4)</f>
        <v>0</v>
      </c>
      <c r="J175" s="37"/>
      <c r="O175" s="44">
        <f>I175*0.21</f>
        <v>0</v>
      </c>
      <c r="P175">
        <v>3</v>
      </c>
    </row>
    <row r="176">
      <c r="A176" s="37" t="s">
        <v>630</v>
      </c>
      <c r="B176" s="45"/>
      <c r="C176" s="46"/>
      <c r="D176" s="46"/>
      <c r="E176" s="47" t="s">
        <v>627</v>
      </c>
      <c r="F176" s="46"/>
      <c r="G176" s="46"/>
      <c r="H176" s="46"/>
      <c r="I176" s="46"/>
      <c r="J176" s="48"/>
    </row>
    <row r="177" ht="75">
      <c r="A177" s="37" t="s">
        <v>631</v>
      </c>
      <c r="B177" s="45"/>
      <c r="C177" s="46"/>
      <c r="D177" s="46"/>
      <c r="E177" s="49" t="s">
        <v>1396</v>
      </c>
      <c r="F177" s="46"/>
      <c r="G177" s="46"/>
      <c r="H177" s="46"/>
      <c r="I177" s="46"/>
      <c r="J177" s="48"/>
    </row>
    <row r="178" ht="315">
      <c r="A178" s="37" t="s">
        <v>633</v>
      </c>
      <c r="B178" s="45"/>
      <c r="C178" s="46"/>
      <c r="D178" s="46"/>
      <c r="E178" s="39" t="s">
        <v>1397</v>
      </c>
      <c r="F178" s="46"/>
      <c r="G178" s="46"/>
      <c r="H178" s="46"/>
      <c r="I178" s="46"/>
      <c r="J178" s="48"/>
    </row>
    <row r="179">
      <c r="A179" s="37" t="s">
        <v>625</v>
      </c>
      <c r="B179" s="37">
        <v>42</v>
      </c>
      <c r="C179" s="38" t="s">
        <v>1398</v>
      </c>
      <c r="D179" s="37" t="s">
        <v>627</v>
      </c>
      <c r="E179" s="39" t="s">
        <v>1399</v>
      </c>
      <c r="F179" s="40" t="s">
        <v>639</v>
      </c>
      <c r="G179" s="41">
        <v>5</v>
      </c>
      <c r="H179" s="42">
        <v>0</v>
      </c>
      <c r="I179" s="43">
        <f>ROUND(G179*H179,P4)</f>
        <v>0</v>
      </c>
      <c r="J179" s="37"/>
      <c r="O179" s="44">
        <f>I179*0.21</f>
        <v>0</v>
      </c>
      <c r="P179">
        <v>3</v>
      </c>
    </row>
    <row r="180">
      <c r="A180" s="37" t="s">
        <v>630</v>
      </c>
      <c r="B180" s="45"/>
      <c r="C180" s="46"/>
      <c r="D180" s="46"/>
      <c r="E180" s="47" t="s">
        <v>627</v>
      </c>
      <c r="F180" s="46"/>
      <c r="G180" s="46"/>
      <c r="H180" s="46"/>
      <c r="I180" s="46"/>
      <c r="J180" s="48"/>
    </row>
    <row r="181" ht="120">
      <c r="A181" s="37" t="s">
        <v>631</v>
      </c>
      <c r="B181" s="45"/>
      <c r="C181" s="46"/>
      <c r="D181" s="46"/>
      <c r="E181" s="49" t="s">
        <v>1400</v>
      </c>
      <c r="F181" s="46"/>
      <c r="G181" s="46"/>
      <c r="H181" s="46"/>
      <c r="I181" s="46"/>
      <c r="J181" s="48"/>
    </row>
    <row r="182" ht="409.5">
      <c r="A182" s="37" t="s">
        <v>633</v>
      </c>
      <c r="B182" s="45"/>
      <c r="C182" s="46"/>
      <c r="D182" s="46"/>
      <c r="E182" s="39" t="s">
        <v>1401</v>
      </c>
      <c r="F182" s="46"/>
      <c r="G182" s="46"/>
      <c r="H182" s="46"/>
      <c r="I182" s="46"/>
      <c r="J182" s="48"/>
    </row>
    <row r="183">
      <c r="A183" s="37" t="s">
        <v>625</v>
      </c>
      <c r="B183" s="37">
        <v>43</v>
      </c>
      <c r="C183" s="38" t="s">
        <v>1226</v>
      </c>
      <c r="D183" s="37" t="s">
        <v>627</v>
      </c>
      <c r="E183" s="39" t="s">
        <v>1227</v>
      </c>
      <c r="F183" s="40" t="s">
        <v>639</v>
      </c>
      <c r="G183" s="41">
        <v>8</v>
      </c>
      <c r="H183" s="42">
        <v>0</v>
      </c>
      <c r="I183" s="43">
        <f>ROUND(G183*H183,P4)</f>
        <v>0</v>
      </c>
      <c r="J183" s="37"/>
      <c r="O183" s="44">
        <f>I183*0.21</f>
        <v>0</v>
      </c>
      <c r="P183">
        <v>3</v>
      </c>
    </row>
    <row r="184">
      <c r="A184" s="37" t="s">
        <v>630</v>
      </c>
      <c r="B184" s="45"/>
      <c r="C184" s="46"/>
      <c r="D184" s="46"/>
      <c r="E184" s="47" t="s">
        <v>627</v>
      </c>
      <c r="F184" s="46"/>
      <c r="G184" s="46"/>
      <c r="H184" s="46"/>
      <c r="I184" s="46"/>
      <c r="J184" s="48"/>
    </row>
    <row r="185" ht="120">
      <c r="A185" s="37" t="s">
        <v>631</v>
      </c>
      <c r="B185" s="45"/>
      <c r="C185" s="46"/>
      <c r="D185" s="46"/>
      <c r="E185" s="49" t="s">
        <v>1402</v>
      </c>
      <c r="F185" s="46"/>
      <c r="G185" s="46"/>
      <c r="H185" s="46"/>
      <c r="I185" s="46"/>
      <c r="J185" s="48"/>
    </row>
    <row r="186" ht="135">
      <c r="A186" s="37" t="s">
        <v>633</v>
      </c>
      <c r="B186" s="45"/>
      <c r="C186" s="46"/>
      <c r="D186" s="46"/>
      <c r="E186" s="39" t="s">
        <v>1230</v>
      </c>
      <c r="F186" s="46"/>
      <c r="G186" s="46"/>
      <c r="H186" s="46"/>
      <c r="I186" s="46"/>
      <c r="J186" s="48"/>
    </row>
    <row r="187">
      <c r="A187" s="37" t="s">
        <v>625</v>
      </c>
      <c r="B187" s="37">
        <v>44</v>
      </c>
      <c r="C187" s="38" t="s">
        <v>1403</v>
      </c>
      <c r="D187" s="37" t="s">
        <v>627</v>
      </c>
      <c r="E187" s="39" t="s">
        <v>1404</v>
      </c>
      <c r="F187" s="40" t="s">
        <v>639</v>
      </c>
      <c r="G187" s="41">
        <v>5</v>
      </c>
      <c r="H187" s="42">
        <v>0</v>
      </c>
      <c r="I187" s="43">
        <f>ROUND(G187*H187,P4)</f>
        <v>0</v>
      </c>
      <c r="J187" s="37"/>
      <c r="O187" s="44">
        <f>I187*0.21</f>
        <v>0</v>
      </c>
      <c r="P187">
        <v>3</v>
      </c>
    </row>
    <row r="188">
      <c r="A188" s="37" t="s">
        <v>630</v>
      </c>
      <c r="B188" s="45"/>
      <c r="C188" s="46"/>
      <c r="D188" s="46"/>
      <c r="E188" s="47" t="s">
        <v>627</v>
      </c>
      <c r="F188" s="46"/>
      <c r="G188" s="46"/>
      <c r="H188" s="46"/>
      <c r="I188" s="46"/>
      <c r="J188" s="48"/>
    </row>
    <row r="189" ht="60">
      <c r="A189" s="37" t="s">
        <v>631</v>
      </c>
      <c r="B189" s="45"/>
      <c r="C189" s="46"/>
      <c r="D189" s="46"/>
      <c r="E189" s="49" t="s">
        <v>1405</v>
      </c>
      <c r="F189" s="46"/>
      <c r="G189" s="46"/>
      <c r="H189" s="46"/>
      <c r="I189" s="46"/>
      <c r="J189" s="48"/>
    </row>
    <row r="190" ht="60">
      <c r="A190" s="37" t="s">
        <v>633</v>
      </c>
      <c r="B190" s="45"/>
      <c r="C190" s="46"/>
      <c r="D190" s="46"/>
      <c r="E190" s="39" t="s">
        <v>1406</v>
      </c>
      <c r="F190" s="46"/>
      <c r="G190" s="46"/>
      <c r="H190" s="46"/>
      <c r="I190" s="46"/>
      <c r="J190" s="48"/>
    </row>
    <row r="191">
      <c r="A191" s="37" t="s">
        <v>625</v>
      </c>
      <c r="B191" s="37">
        <v>45</v>
      </c>
      <c r="C191" s="38" t="s">
        <v>1407</v>
      </c>
      <c r="D191" s="37" t="s">
        <v>627</v>
      </c>
      <c r="E191" s="39" t="s">
        <v>1408</v>
      </c>
      <c r="F191" s="40" t="s">
        <v>639</v>
      </c>
      <c r="G191" s="41">
        <v>5</v>
      </c>
      <c r="H191" s="42">
        <v>0</v>
      </c>
      <c r="I191" s="43">
        <f>ROUND(G191*H191,P4)</f>
        <v>0</v>
      </c>
      <c r="J191" s="37"/>
      <c r="O191" s="44">
        <f>I191*0.21</f>
        <v>0</v>
      </c>
      <c r="P191">
        <v>3</v>
      </c>
    </row>
    <row r="192">
      <c r="A192" s="37" t="s">
        <v>630</v>
      </c>
      <c r="B192" s="45"/>
      <c r="C192" s="46"/>
      <c r="D192" s="46"/>
      <c r="E192" s="47" t="s">
        <v>627</v>
      </c>
      <c r="F192" s="46"/>
      <c r="G192" s="46"/>
      <c r="H192" s="46"/>
      <c r="I192" s="46"/>
      <c r="J192" s="48"/>
    </row>
    <row r="193" ht="75">
      <c r="A193" s="37" t="s">
        <v>631</v>
      </c>
      <c r="B193" s="45"/>
      <c r="C193" s="46"/>
      <c r="D193" s="46"/>
      <c r="E193" s="49" t="s">
        <v>1409</v>
      </c>
      <c r="F193" s="46"/>
      <c r="G193" s="46"/>
      <c r="H193" s="46"/>
      <c r="I193" s="46"/>
      <c r="J193" s="48"/>
    </row>
    <row r="194" ht="90">
      <c r="A194" s="37" t="s">
        <v>633</v>
      </c>
      <c r="B194" s="45"/>
      <c r="C194" s="46"/>
      <c r="D194" s="46"/>
      <c r="E194" s="39" t="s">
        <v>1410</v>
      </c>
      <c r="F194" s="46"/>
      <c r="G194" s="46"/>
      <c r="H194" s="46"/>
      <c r="I194" s="46"/>
      <c r="J194" s="48"/>
    </row>
    <row r="195">
      <c r="A195" s="37" t="s">
        <v>625</v>
      </c>
      <c r="B195" s="37">
        <v>46</v>
      </c>
      <c r="C195" s="38" t="s">
        <v>1235</v>
      </c>
      <c r="D195" s="37" t="s">
        <v>627</v>
      </c>
      <c r="E195" s="39" t="s">
        <v>1236</v>
      </c>
      <c r="F195" s="40" t="s">
        <v>629</v>
      </c>
      <c r="G195" s="41">
        <v>160</v>
      </c>
      <c r="H195" s="42">
        <v>0</v>
      </c>
      <c r="I195" s="43">
        <f>ROUND(G195*H195,P4)</f>
        <v>0</v>
      </c>
      <c r="J195" s="37"/>
      <c r="O195" s="44">
        <f>I195*0.21</f>
        <v>0</v>
      </c>
      <c r="P195">
        <v>3</v>
      </c>
    </row>
    <row r="196">
      <c r="A196" s="37" t="s">
        <v>630</v>
      </c>
      <c r="B196" s="45"/>
      <c r="C196" s="46"/>
      <c r="D196" s="46"/>
      <c r="E196" s="47" t="s">
        <v>627</v>
      </c>
      <c r="F196" s="46"/>
      <c r="G196" s="46"/>
      <c r="H196" s="46"/>
      <c r="I196" s="46"/>
      <c r="J196" s="48"/>
    </row>
    <row r="197" ht="90">
      <c r="A197" s="37" t="s">
        <v>631</v>
      </c>
      <c r="B197" s="45"/>
      <c r="C197" s="46"/>
      <c r="D197" s="46"/>
      <c r="E197" s="49" t="s">
        <v>1411</v>
      </c>
      <c r="F197" s="46"/>
      <c r="G197" s="46"/>
      <c r="H197" s="46"/>
      <c r="I197" s="46"/>
      <c r="J197" s="48"/>
    </row>
    <row r="198" ht="409.5">
      <c r="A198" s="37" t="s">
        <v>633</v>
      </c>
      <c r="B198" s="45"/>
      <c r="C198" s="46"/>
      <c r="D198" s="46"/>
      <c r="E198" s="39" t="s">
        <v>1239</v>
      </c>
      <c r="F198" s="46"/>
      <c r="G198" s="46"/>
      <c r="H198" s="46"/>
      <c r="I198" s="46"/>
      <c r="J198" s="48"/>
    </row>
    <row r="199" ht="30">
      <c r="A199" s="37" t="s">
        <v>625</v>
      </c>
      <c r="B199" s="37">
        <v>47</v>
      </c>
      <c r="C199" s="38" t="s">
        <v>1412</v>
      </c>
      <c r="D199" s="37" t="s">
        <v>627</v>
      </c>
      <c r="E199" s="39" t="s">
        <v>1413</v>
      </c>
      <c r="F199" s="40" t="s">
        <v>639</v>
      </c>
      <c r="G199" s="41">
        <v>12</v>
      </c>
      <c r="H199" s="42">
        <v>0</v>
      </c>
      <c r="I199" s="43">
        <f>ROUND(G199*H199,P4)</f>
        <v>0</v>
      </c>
      <c r="J199" s="37"/>
      <c r="O199" s="44">
        <f>I199*0.21</f>
        <v>0</v>
      </c>
      <c r="P199">
        <v>3</v>
      </c>
    </row>
    <row r="200" ht="30">
      <c r="A200" s="37" t="s">
        <v>630</v>
      </c>
      <c r="B200" s="45"/>
      <c r="C200" s="46"/>
      <c r="D200" s="46"/>
      <c r="E200" s="39" t="s">
        <v>1413</v>
      </c>
      <c r="F200" s="46"/>
      <c r="G200" s="46"/>
      <c r="H200" s="46"/>
      <c r="I200" s="46"/>
      <c r="J200" s="48"/>
    </row>
    <row r="201" ht="90">
      <c r="A201" s="37" t="s">
        <v>631</v>
      </c>
      <c r="B201" s="45"/>
      <c r="C201" s="46"/>
      <c r="D201" s="46"/>
      <c r="E201" s="49" t="s">
        <v>1414</v>
      </c>
      <c r="F201" s="46"/>
      <c r="G201" s="46"/>
      <c r="H201" s="46"/>
      <c r="I201" s="46"/>
      <c r="J201" s="48"/>
    </row>
    <row r="202">
      <c r="A202" s="37" t="s">
        <v>633</v>
      </c>
      <c r="B202" s="45"/>
      <c r="C202" s="46"/>
      <c r="D202" s="46"/>
      <c r="E202" s="47" t="s">
        <v>627</v>
      </c>
      <c r="F202" s="46"/>
      <c r="G202" s="46"/>
      <c r="H202" s="46"/>
      <c r="I202" s="46"/>
      <c r="J202" s="48"/>
    </row>
    <row r="203">
      <c r="A203" s="31" t="s">
        <v>622</v>
      </c>
      <c r="B203" s="32"/>
      <c r="C203" s="33" t="s">
        <v>794</v>
      </c>
      <c r="D203" s="34"/>
      <c r="E203" s="31" t="s">
        <v>1415</v>
      </c>
      <c r="F203" s="34"/>
      <c r="G203" s="34"/>
      <c r="H203" s="34"/>
      <c r="I203" s="35">
        <f>SUMIFS(I204:I215,A204:A215,"P")</f>
        <v>0</v>
      </c>
      <c r="J203" s="36"/>
    </row>
    <row r="204" ht="30">
      <c r="A204" s="37" t="s">
        <v>625</v>
      </c>
      <c r="B204" s="37">
        <v>48</v>
      </c>
      <c r="C204" s="38" t="s">
        <v>1416</v>
      </c>
      <c r="D204" s="37" t="s">
        <v>627</v>
      </c>
      <c r="E204" s="39" t="s">
        <v>1417</v>
      </c>
      <c r="F204" s="40" t="s">
        <v>744</v>
      </c>
      <c r="G204" s="41">
        <v>575</v>
      </c>
      <c r="H204" s="42">
        <v>0</v>
      </c>
      <c r="I204" s="43">
        <f>ROUND(G204*H204,P4)</f>
        <v>0</v>
      </c>
      <c r="J204" s="37"/>
      <c r="O204" s="44">
        <f>I204*0.21</f>
        <v>0</v>
      </c>
      <c r="P204">
        <v>3</v>
      </c>
    </row>
    <row r="205">
      <c r="A205" s="37" t="s">
        <v>630</v>
      </c>
      <c r="B205" s="45"/>
      <c r="C205" s="46"/>
      <c r="D205" s="46"/>
      <c r="E205" s="47" t="s">
        <v>627</v>
      </c>
      <c r="F205" s="46"/>
      <c r="G205" s="46"/>
      <c r="H205" s="46"/>
      <c r="I205" s="46"/>
      <c r="J205" s="48"/>
    </row>
    <row r="206" ht="90">
      <c r="A206" s="37" t="s">
        <v>631</v>
      </c>
      <c r="B206" s="45"/>
      <c r="C206" s="46"/>
      <c r="D206" s="46"/>
      <c r="E206" s="49" t="s">
        <v>1418</v>
      </c>
      <c r="F206" s="46"/>
      <c r="G206" s="46"/>
      <c r="H206" s="46"/>
      <c r="I206" s="46"/>
      <c r="J206" s="48"/>
    </row>
    <row r="207" ht="165">
      <c r="A207" s="37" t="s">
        <v>633</v>
      </c>
      <c r="B207" s="45"/>
      <c r="C207" s="46"/>
      <c r="D207" s="46"/>
      <c r="E207" s="39" t="s">
        <v>1244</v>
      </c>
      <c r="F207" s="46"/>
      <c r="G207" s="46"/>
      <c r="H207" s="46"/>
      <c r="I207" s="46"/>
      <c r="J207" s="48"/>
    </row>
    <row r="208" ht="30">
      <c r="A208" s="37" t="s">
        <v>625</v>
      </c>
      <c r="B208" s="37">
        <v>49</v>
      </c>
      <c r="C208" s="38" t="s">
        <v>1240</v>
      </c>
      <c r="D208" s="37" t="s">
        <v>627</v>
      </c>
      <c r="E208" s="39" t="s">
        <v>1241</v>
      </c>
      <c r="F208" s="40" t="s">
        <v>744</v>
      </c>
      <c r="G208" s="41">
        <v>202</v>
      </c>
      <c r="H208" s="42">
        <v>0</v>
      </c>
      <c r="I208" s="43">
        <f>ROUND(G208*H208,P4)</f>
        <v>0</v>
      </c>
      <c r="J208" s="37"/>
      <c r="O208" s="44">
        <f>I208*0.21</f>
        <v>0</v>
      </c>
      <c r="P208">
        <v>3</v>
      </c>
    </row>
    <row r="209">
      <c r="A209" s="37" t="s">
        <v>630</v>
      </c>
      <c r="B209" s="45"/>
      <c r="C209" s="46"/>
      <c r="D209" s="46"/>
      <c r="E209" s="47" t="s">
        <v>627</v>
      </c>
      <c r="F209" s="46"/>
      <c r="G209" s="46"/>
      <c r="H209" s="46"/>
      <c r="I209" s="46"/>
      <c r="J209" s="48"/>
    </row>
    <row r="210" ht="90">
      <c r="A210" s="37" t="s">
        <v>631</v>
      </c>
      <c r="B210" s="45"/>
      <c r="C210" s="46"/>
      <c r="D210" s="46"/>
      <c r="E210" s="49" t="s">
        <v>1419</v>
      </c>
      <c r="F210" s="46"/>
      <c r="G210" s="46"/>
      <c r="H210" s="46"/>
      <c r="I210" s="46"/>
      <c r="J210" s="48"/>
    </row>
    <row r="211" ht="165">
      <c r="A211" s="37" t="s">
        <v>633</v>
      </c>
      <c r="B211" s="45"/>
      <c r="C211" s="46"/>
      <c r="D211" s="46"/>
      <c r="E211" s="39" t="s">
        <v>1244</v>
      </c>
      <c r="F211" s="46"/>
      <c r="G211" s="46"/>
      <c r="H211" s="46"/>
      <c r="I211" s="46"/>
      <c r="J211" s="48"/>
    </row>
    <row r="212">
      <c r="A212" s="37" t="s">
        <v>625</v>
      </c>
      <c r="B212" s="37">
        <v>50</v>
      </c>
      <c r="C212" s="38" t="s">
        <v>1420</v>
      </c>
      <c r="D212" s="37" t="s">
        <v>627</v>
      </c>
      <c r="E212" s="39" t="s">
        <v>1421</v>
      </c>
      <c r="F212" s="40" t="s">
        <v>697</v>
      </c>
      <c r="G212" s="41">
        <v>1</v>
      </c>
      <c r="H212" s="42">
        <v>0</v>
      </c>
      <c r="I212" s="43">
        <f>ROUND(G212*H212,P4)</f>
        <v>0</v>
      </c>
      <c r="J212" s="37"/>
      <c r="O212" s="44">
        <f>I212*0.21</f>
        <v>0</v>
      </c>
      <c r="P212">
        <v>3</v>
      </c>
    </row>
    <row r="213">
      <c r="A213" s="37" t="s">
        <v>630</v>
      </c>
      <c r="B213" s="45"/>
      <c r="C213" s="46"/>
      <c r="D213" s="46"/>
      <c r="E213" s="47" t="s">
        <v>627</v>
      </c>
      <c r="F213" s="46"/>
      <c r="G213" s="46"/>
      <c r="H213" s="46"/>
      <c r="I213" s="46"/>
      <c r="J213" s="48"/>
    </row>
    <row r="214" ht="90">
      <c r="A214" s="37" t="s">
        <v>631</v>
      </c>
      <c r="B214" s="45"/>
      <c r="C214" s="46"/>
      <c r="D214" s="46"/>
      <c r="E214" s="49" t="s">
        <v>1422</v>
      </c>
      <c r="F214" s="46"/>
      <c r="G214" s="46"/>
      <c r="H214" s="46"/>
      <c r="I214" s="46"/>
      <c r="J214" s="48"/>
    </row>
    <row r="215" ht="210">
      <c r="A215" s="37" t="s">
        <v>633</v>
      </c>
      <c r="B215" s="45"/>
      <c r="C215" s="46"/>
      <c r="D215" s="46"/>
      <c r="E215" s="39" t="s">
        <v>1423</v>
      </c>
      <c r="F215" s="46"/>
      <c r="G215" s="46"/>
      <c r="H215" s="46"/>
      <c r="I215" s="46"/>
      <c r="J215" s="48"/>
    </row>
    <row r="216">
      <c r="A216" s="31" t="s">
        <v>622</v>
      </c>
      <c r="B216" s="32"/>
      <c r="C216" s="33" t="s">
        <v>665</v>
      </c>
      <c r="D216" s="34"/>
      <c r="E216" s="31" t="s">
        <v>666</v>
      </c>
      <c r="F216" s="34"/>
      <c r="G216" s="34"/>
      <c r="H216" s="34"/>
      <c r="I216" s="35">
        <f>SUMIFS(I217:I228,A217:A228,"P")</f>
        <v>0</v>
      </c>
      <c r="J216" s="36"/>
    </row>
    <row r="217">
      <c r="A217" s="37" t="s">
        <v>625</v>
      </c>
      <c r="B217" s="37">
        <v>51</v>
      </c>
      <c r="C217" s="38" t="s">
        <v>667</v>
      </c>
      <c r="D217" s="37" t="s">
        <v>627</v>
      </c>
      <c r="E217" s="39" t="s">
        <v>668</v>
      </c>
      <c r="F217" s="40" t="s">
        <v>629</v>
      </c>
      <c r="G217" s="41">
        <v>113.636</v>
      </c>
      <c r="H217" s="42">
        <v>0</v>
      </c>
      <c r="I217" s="43">
        <f>ROUND(G217*H217,P4)</f>
        <v>0</v>
      </c>
      <c r="J217" s="37"/>
      <c r="O217" s="44">
        <f>I217*0.21</f>
        <v>0</v>
      </c>
      <c r="P217">
        <v>3</v>
      </c>
    </row>
    <row r="218">
      <c r="A218" s="37" t="s">
        <v>630</v>
      </c>
      <c r="B218" s="45"/>
      <c r="C218" s="46"/>
      <c r="D218" s="46"/>
      <c r="E218" s="47" t="s">
        <v>627</v>
      </c>
      <c r="F218" s="46"/>
      <c r="G218" s="46"/>
      <c r="H218" s="46"/>
      <c r="I218" s="46"/>
      <c r="J218" s="48"/>
    </row>
    <row r="219" ht="90">
      <c r="A219" s="37" t="s">
        <v>631</v>
      </c>
      <c r="B219" s="45"/>
      <c r="C219" s="46"/>
      <c r="D219" s="46"/>
      <c r="E219" s="49" t="s">
        <v>1424</v>
      </c>
      <c r="F219" s="46"/>
      <c r="G219" s="46"/>
      <c r="H219" s="46"/>
      <c r="I219" s="46"/>
      <c r="J219" s="48"/>
    </row>
    <row r="220" ht="180">
      <c r="A220" s="37" t="s">
        <v>633</v>
      </c>
      <c r="B220" s="45"/>
      <c r="C220" s="46"/>
      <c r="D220" s="46"/>
      <c r="E220" s="39" t="s">
        <v>985</v>
      </c>
      <c r="F220" s="46"/>
      <c r="G220" s="46"/>
      <c r="H220" s="46"/>
      <c r="I220" s="46"/>
      <c r="J220" s="48"/>
    </row>
    <row r="221">
      <c r="A221" s="37" t="s">
        <v>625</v>
      </c>
      <c r="B221" s="37">
        <v>52</v>
      </c>
      <c r="C221" s="38" t="s">
        <v>671</v>
      </c>
      <c r="D221" s="37" t="s">
        <v>627</v>
      </c>
      <c r="E221" s="39" t="s">
        <v>672</v>
      </c>
      <c r="F221" s="40" t="s">
        <v>673</v>
      </c>
      <c r="G221" s="41">
        <v>25</v>
      </c>
      <c r="H221" s="42">
        <v>0</v>
      </c>
      <c r="I221" s="43">
        <f>ROUND(G221*H221,P4)</f>
        <v>0</v>
      </c>
      <c r="J221" s="37"/>
      <c r="O221" s="44">
        <f>I221*0.21</f>
        <v>0</v>
      </c>
      <c r="P221">
        <v>3</v>
      </c>
    </row>
    <row r="222">
      <c r="A222" s="37" t="s">
        <v>630</v>
      </c>
      <c r="B222" s="45"/>
      <c r="C222" s="46"/>
      <c r="D222" s="46"/>
      <c r="E222" s="47" t="s">
        <v>627</v>
      </c>
      <c r="F222" s="46"/>
      <c r="G222" s="46"/>
      <c r="H222" s="46"/>
      <c r="I222" s="46"/>
      <c r="J222" s="48"/>
    </row>
    <row r="223" ht="75">
      <c r="A223" s="37" t="s">
        <v>631</v>
      </c>
      <c r="B223" s="45"/>
      <c r="C223" s="46"/>
      <c r="D223" s="46"/>
      <c r="E223" s="49" t="s">
        <v>1425</v>
      </c>
      <c r="F223" s="46"/>
      <c r="G223" s="46"/>
      <c r="H223" s="46"/>
      <c r="I223" s="46"/>
      <c r="J223" s="48"/>
    </row>
    <row r="224" ht="180">
      <c r="A224" s="37" t="s">
        <v>633</v>
      </c>
      <c r="B224" s="45"/>
      <c r="C224" s="46"/>
      <c r="D224" s="46"/>
      <c r="E224" s="39" t="s">
        <v>1426</v>
      </c>
      <c r="F224" s="46"/>
      <c r="G224" s="46"/>
      <c r="H224" s="46"/>
      <c r="I224" s="46"/>
      <c r="J224" s="48"/>
    </row>
    <row r="225">
      <c r="A225" s="37" t="s">
        <v>625</v>
      </c>
      <c r="B225" s="37">
        <v>53</v>
      </c>
      <c r="C225" s="38" t="s">
        <v>1427</v>
      </c>
      <c r="D225" s="37" t="s">
        <v>627</v>
      </c>
      <c r="E225" s="39" t="s">
        <v>1428</v>
      </c>
      <c r="F225" s="40" t="s">
        <v>744</v>
      </c>
      <c r="G225" s="41">
        <v>3000</v>
      </c>
      <c r="H225" s="42">
        <v>0</v>
      </c>
      <c r="I225" s="43">
        <f>ROUND(G225*H225,P4)</f>
        <v>0</v>
      </c>
      <c r="J225" s="37"/>
      <c r="O225" s="44">
        <f>I225*0.21</f>
        <v>0</v>
      </c>
      <c r="P225">
        <v>3</v>
      </c>
    </row>
    <row r="226">
      <c r="A226" s="37" t="s">
        <v>630</v>
      </c>
      <c r="B226" s="45"/>
      <c r="C226" s="46"/>
      <c r="D226" s="46"/>
      <c r="E226" s="47" t="s">
        <v>627</v>
      </c>
      <c r="F226" s="46"/>
      <c r="G226" s="46"/>
      <c r="H226" s="46"/>
      <c r="I226" s="46"/>
      <c r="J226" s="48"/>
    </row>
    <row r="227" ht="75">
      <c r="A227" s="37" t="s">
        <v>631</v>
      </c>
      <c r="B227" s="45"/>
      <c r="C227" s="46"/>
      <c r="D227" s="46"/>
      <c r="E227" s="49" t="s">
        <v>1429</v>
      </c>
      <c r="F227" s="46"/>
      <c r="G227" s="46"/>
      <c r="H227" s="46"/>
      <c r="I227" s="46"/>
      <c r="J227" s="48"/>
    </row>
    <row r="228" ht="150">
      <c r="A228" s="37" t="s">
        <v>633</v>
      </c>
      <c r="B228" s="45"/>
      <c r="C228" s="46"/>
      <c r="D228" s="46"/>
      <c r="E228" s="39" t="s">
        <v>1430</v>
      </c>
      <c r="F228" s="46"/>
      <c r="G228" s="46"/>
      <c r="H228" s="46"/>
      <c r="I228" s="46"/>
      <c r="J228" s="48"/>
    </row>
    <row r="229">
      <c r="A229" s="31" t="s">
        <v>622</v>
      </c>
      <c r="B229" s="32"/>
      <c r="C229" s="33" t="s">
        <v>676</v>
      </c>
      <c r="D229" s="34"/>
      <c r="E229" s="31" t="s">
        <v>677</v>
      </c>
      <c r="F229" s="34"/>
      <c r="G229" s="34"/>
      <c r="H229" s="34"/>
      <c r="I229" s="35">
        <f>SUMIFS(I230:I257,A230:A257,"P")</f>
        <v>0</v>
      </c>
      <c r="J229" s="36"/>
    </row>
    <row r="230" ht="45">
      <c r="A230" s="37" t="s">
        <v>625</v>
      </c>
      <c r="B230" s="37">
        <v>54</v>
      </c>
      <c r="C230" s="38" t="s">
        <v>678</v>
      </c>
      <c r="D230" s="37" t="s">
        <v>679</v>
      </c>
      <c r="E230" s="39" t="s">
        <v>680</v>
      </c>
      <c r="F230" s="40" t="s">
        <v>673</v>
      </c>
      <c r="G230" s="41">
        <v>34091.400000000001</v>
      </c>
      <c r="H230" s="42">
        <v>0</v>
      </c>
      <c r="I230" s="43">
        <f>ROUND(G230*H230,P4)</f>
        <v>0</v>
      </c>
      <c r="J230" s="37"/>
      <c r="O230" s="44">
        <f>I230*0.21</f>
        <v>0</v>
      </c>
      <c r="P230">
        <v>3</v>
      </c>
    </row>
    <row r="231">
      <c r="A231" s="37" t="s">
        <v>630</v>
      </c>
      <c r="B231" s="45"/>
      <c r="C231" s="46"/>
      <c r="D231" s="46"/>
      <c r="E231" s="39" t="s">
        <v>681</v>
      </c>
      <c r="F231" s="46"/>
      <c r="G231" s="46"/>
      <c r="H231" s="46"/>
      <c r="I231" s="46"/>
      <c r="J231" s="48"/>
    </row>
    <row r="232" ht="75">
      <c r="A232" s="37" t="s">
        <v>631</v>
      </c>
      <c r="B232" s="45"/>
      <c r="C232" s="46"/>
      <c r="D232" s="46"/>
      <c r="E232" s="49" t="s">
        <v>1431</v>
      </c>
      <c r="F232" s="46"/>
      <c r="G232" s="46"/>
      <c r="H232" s="46"/>
      <c r="I232" s="46"/>
      <c r="J232" s="48"/>
    </row>
    <row r="233" ht="240">
      <c r="A233" s="37" t="s">
        <v>633</v>
      </c>
      <c r="B233" s="45"/>
      <c r="C233" s="46"/>
      <c r="D233" s="46"/>
      <c r="E233" s="39" t="s">
        <v>683</v>
      </c>
      <c r="F233" s="46"/>
      <c r="G233" s="46"/>
      <c r="H233" s="46"/>
      <c r="I233" s="46"/>
      <c r="J233" s="48"/>
    </row>
    <row r="234" ht="45">
      <c r="A234" s="37" t="s">
        <v>625</v>
      </c>
      <c r="B234" s="37">
        <v>55</v>
      </c>
      <c r="C234" s="38" t="s">
        <v>1432</v>
      </c>
      <c r="D234" s="37" t="s">
        <v>1433</v>
      </c>
      <c r="E234" s="39" t="s">
        <v>1434</v>
      </c>
      <c r="F234" s="40" t="s">
        <v>673</v>
      </c>
      <c r="G234" s="41">
        <v>97.5</v>
      </c>
      <c r="H234" s="42">
        <v>0</v>
      </c>
      <c r="I234" s="43">
        <f>ROUND(G234*H234,P4)</f>
        <v>0</v>
      </c>
      <c r="J234" s="37"/>
      <c r="O234" s="44">
        <f>I234*0.21</f>
        <v>0</v>
      </c>
      <c r="P234">
        <v>3</v>
      </c>
    </row>
    <row r="235">
      <c r="A235" s="37" t="s">
        <v>630</v>
      </c>
      <c r="B235" s="45"/>
      <c r="C235" s="46"/>
      <c r="D235" s="46"/>
      <c r="E235" s="39" t="s">
        <v>681</v>
      </c>
      <c r="F235" s="46"/>
      <c r="G235" s="46"/>
      <c r="H235" s="46"/>
      <c r="I235" s="46"/>
      <c r="J235" s="48"/>
    </row>
    <row r="236" ht="75">
      <c r="A236" s="37" t="s">
        <v>631</v>
      </c>
      <c r="B236" s="45"/>
      <c r="C236" s="46"/>
      <c r="D236" s="46"/>
      <c r="E236" s="49" t="s">
        <v>1435</v>
      </c>
      <c r="F236" s="46"/>
      <c r="G236" s="46"/>
      <c r="H236" s="46"/>
      <c r="I236" s="46"/>
      <c r="J236" s="48"/>
    </row>
    <row r="237" ht="240">
      <c r="A237" s="37" t="s">
        <v>633</v>
      </c>
      <c r="B237" s="45"/>
      <c r="C237" s="46"/>
      <c r="D237" s="46"/>
      <c r="E237" s="39" t="s">
        <v>683</v>
      </c>
      <c r="F237" s="46"/>
      <c r="G237" s="46"/>
      <c r="H237" s="46"/>
      <c r="I237" s="46"/>
      <c r="J237" s="48"/>
    </row>
    <row r="238" ht="60">
      <c r="A238" s="37" t="s">
        <v>625</v>
      </c>
      <c r="B238" s="37">
        <v>56</v>
      </c>
      <c r="C238" s="38" t="s">
        <v>684</v>
      </c>
      <c r="D238" s="37" t="s">
        <v>685</v>
      </c>
      <c r="E238" s="39" t="s">
        <v>686</v>
      </c>
      <c r="F238" s="40" t="s">
        <v>673</v>
      </c>
      <c r="G238" s="41">
        <v>250</v>
      </c>
      <c r="H238" s="42">
        <v>0</v>
      </c>
      <c r="I238" s="43">
        <f>ROUND(G238*H238,P4)</f>
        <v>0</v>
      </c>
      <c r="J238" s="37"/>
      <c r="O238" s="44">
        <f>I238*0.21</f>
        <v>0</v>
      </c>
      <c r="P238">
        <v>3</v>
      </c>
    </row>
    <row r="239">
      <c r="A239" s="37" t="s">
        <v>630</v>
      </c>
      <c r="B239" s="45"/>
      <c r="C239" s="46"/>
      <c r="D239" s="46"/>
      <c r="E239" s="39" t="s">
        <v>681</v>
      </c>
      <c r="F239" s="46"/>
      <c r="G239" s="46"/>
      <c r="H239" s="46"/>
      <c r="I239" s="46"/>
      <c r="J239" s="48"/>
    </row>
    <row r="240" ht="90">
      <c r="A240" s="37" t="s">
        <v>631</v>
      </c>
      <c r="B240" s="45"/>
      <c r="C240" s="46"/>
      <c r="D240" s="46"/>
      <c r="E240" s="49" t="s">
        <v>1436</v>
      </c>
      <c r="F240" s="46"/>
      <c r="G240" s="46"/>
      <c r="H240" s="46"/>
      <c r="I240" s="46"/>
      <c r="J240" s="48"/>
    </row>
    <row r="241" ht="240">
      <c r="A241" s="37" t="s">
        <v>633</v>
      </c>
      <c r="B241" s="45"/>
      <c r="C241" s="46"/>
      <c r="D241" s="46"/>
      <c r="E241" s="39" t="s">
        <v>683</v>
      </c>
      <c r="F241" s="46"/>
      <c r="G241" s="46"/>
      <c r="H241" s="46"/>
      <c r="I241" s="46"/>
      <c r="J241" s="48"/>
    </row>
    <row r="242" ht="60">
      <c r="A242" s="37" t="s">
        <v>625</v>
      </c>
      <c r="B242" s="37">
        <v>57</v>
      </c>
      <c r="C242" s="38" t="s">
        <v>1437</v>
      </c>
      <c r="D242" s="37" t="s">
        <v>1438</v>
      </c>
      <c r="E242" s="39" t="s">
        <v>1439</v>
      </c>
      <c r="F242" s="40" t="s">
        <v>673</v>
      </c>
      <c r="G242" s="41">
        <v>75</v>
      </c>
      <c r="H242" s="42">
        <v>0</v>
      </c>
      <c r="I242" s="43">
        <f>ROUND(G242*H242,P4)</f>
        <v>0</v>
      </c>
      <c r="J242" s="37"/>
      <c r="O242" s="44">
        <f>I242*0.21</f>
        <v>0</v>
      </c>
      <c r="P242">
        <v>3</v>
      </c>
    </row>
    <row r="243">
      <c r="A243" s="37" t="s">
        <v>630</v>
      </c>
      <c r="B243" s="45"/>
      <c r="C243" s="46"/>
      <c r="D243" s="46"/>
      <c r="E243" s="39" t="s">
        <v>681</v>
      </c>
      <c r="F243" s="46"/>
      <c r="G243" s="46"/>
      <c r="H243" s="46"/>
      <c r="I243" s="46"/>
      <c r="J243" s="48"/>
    </row>
    <row r="244" ht="60">
      <c r="A244" s="37" t="s">
        <v>631</v>
      </c>
      <c r="B244" s="45"/>
      <c r="C244" s="46"/>
      <c r="D244" s="46"/>
      <c r="E244" s="49" t="s">
        <v>1440</v>
      </c>
      <c r="F244" s="46"/>
      <c r="G244" s="46"/>
      <c r="H244" s="46"/>
      <c r="I244" s="46"/>
      <c r="J244" s="48"/>
    </row>
    <row r="245" ht="240">
      <c r="A245" s="37" t="s">
        <v>633</v>
      </c>
      <c r="B245" s="45"/>
      <c r="C245" s="46"/>
      <c r="D245" s="46"/>
      <c r="E245" s="39" t="s">
        <v>683</v>
      </c>
      <c r="F245" s="46"/>
      <c r="G245" s="46"/>
      <c r="H245" s="46"/>
      <c r="I245" s="46"/>
      <c r="J245" s="48"/>
    </row>
    <row r="246" ht="45">
      <c r="A246" s="37" t="s">
        <v>625</v>
      </c>
      <c r="B246" s="37">
        <v>58</v>
      </c>
      <c r="C246" s="38" t="s">
        <v>1441</v>
      </c>
      <c r="D246" s="37" t="s">
        <v>1442</v>
      </c>
      <c r="E246" s="39" t="s">
        <v>1443</v>
      </c>
      <c r="F246" s="40" t="s">
        <v>673</v>
      </c>
      <c r="G246" s="41">
        <v>1470</v>
      </c>
      <c r="H246" s="42">
        <v>0</v>
      </c>
      <c r="I246" s="43">
        <f>ROUND(G246*H246,P4)</f>
        <v>0</v>
      </c>
      <c r="J246" s="37"/>
      <c r="O246" s="44">
        <f>I246*0.21</f>
        <v>0</v>
      </c>
      <c r="P246">
        <v>3</v>
      </c>
    </row>
    <row r="247">
      <c r="A247" s="37" t="s">
        <v>630</v>
      </c>
      <c r="B247" s="45"/>
      <c r="C247" s="46"/>
      <c r="D247" s="46"/>
      <c r="E247" s="39" t="s">
        <v>681</v>
      </c>
      <c r="F247" s="46"/>
      <c r="G247" s="46"/>
      <c r="H247" s="46"/>
      <c r="I247" s="46"/>
      <c r="J247" s="48"/>
    </row>
    <row r="248" ht="90">
      <c r="A248" s="37" t="s">
        <v>631</v>
      </c>
      <c r="B248" s="45"/>
      <c r="C248" s="46"/>
      <c r="D248" s="46"/>
      <c r="E248" s="49" t="s">
        <v>1444</v>
      </c>
      <c r="F248" s="46"/>
      <c r="G248" s="46"/>
      <c r="H248" s="46"/>
      <c r="I248" s="46"/>
      <c r="J248" s="48"/>
    </row>
    <row r="249" ht="240">
      <c r="A249" s="37" t="s">
        <v>633</v>
      </c>
      <c r="B249" s="45"/>
      <c r="C249" s="46"/>
      <c r="D249" s="46"/>
      <c r="E249" s="39" t="s">
        <v>683</v>
      </c>
      <c r="F249" s="46"/>
      <c r="G249" s="46"/>
      <c r="H249" s="46"/>
      <c r="I249" s="46"/>
      <c r="J249" s="48"/>
    </row>
    <row r="250" ht="30">
      <c r="A250" s="37" t="s">
        <v>625</v>
      </c>
      <c r="B250" s="37">
        <v>59</v>
      </c>
      <c r="C250" s="38" t="s">
        <v>688</v>
      </c>
      <c r="D250" s="37" t="s">
        <v>689</v>
      </c>
      <c r="E250" s="39" t="s">
        <v>690</v>
      </c>
      <c r="F250" s="40" t="s">
        <v>673</v>
      </c>
      <c r="G250" s="41">
        <v>25</v>
      </c>
      <c r="H250" s="42">
        <v>0</v>
      </c>
      <c r="I250" s="43">
        <f>ROUND(G250*H250,P4)</f>
        <v>0</v>
      </c>
      <c r="J250" s="37"/>
      <c r="O250" s="44">
        <f>I250*0.21</f>
        <v>0</v>
      </c>
      <c r="P250">
        <v>3</v>
      </c>
    </row>
    <row r="251">
      <c r="A251" s="37" t="s">
        <v>630</v>
      </c>
      <c r="B251" s="45"/>
      <c r="C251" s="46"/>
      <c r="D251" s="46"/>
      <c r="E251" s="39" t="s">
        <v>681</v>
      </c>
      <c r="F251" s="46"/>
      <c r="G251" s="46"/>
      <c r="H251" s="46"/>
      <c r="I251" s="46"/>
      <c r="J251" s="48"/>
    </row>
    <row r="252" ht="75">
      <c r="A252" s="37" t="s">
        <v>631</v>
      </c>
      <c r="B252" s="45"/>
      <c r="C252" s="46"/>
      <c r="D252" s="46"/>
      <c r="E252" s="49" t="s">
        <v>1425</v>
      </c>
      <c r="F252" s="46"/>
      <c r="G252" s="46"/>
      <c r="H252" s="46"/>
      <c r="I252" s="46"/>
      <c r="J252" s="48"/>
    </row>
    <row r="253" ht="240">
      <c r="A253" s="37" t="s">
        <v>633</v>
      </c>
      <c r="B253" s="45"/>
      <c r="C253" s="46"/>
      <c r="D253" s="46"/>
      <c r="E253" s="39" t="s">
        <v>683</v>
      </c>
      <c r="F253" s="46"/>
      <c r="G253" s="46"/>
      <c r="H253" s="46"/>
      <c r="I253" s="46"/>
      <c r="J253" s="48"/>
    </row>
    <row r="254" ht="45">
      <c r="A254" s="37" t="s">
        <v>625</v>
      </c>
      <c r="B254" s="37">
        <v>60</v>
      </c>
      <c r="C254" s="38" t="s">
        <v>1445</v>
      </c>
      <c r="D254" s="37" t="s">
        <v>1446</v>
      </c>
      <c r="E254" s="39" t="s">
        <v>1447</v>
      </c>
      <c r="F254" s="40" t="s">
        <v>673</v>
      </c>
      <c r="G254" s="41">
        <v>45</v>
      </c>
      <c r="H254" s="42">
        <v>0</v>
      </c>
      <c r="I254" s="43">
        <f>ROUND(G254*H254,P4)</f>
        <v>0</v>
      </c>
      <c r="J254" s="37"/>
      <c r="O254" s="44">
        <f>I254*0.21</f>
        <v>0</v>
      </c>
      <c r="P254">
        <v>3</v>
      </c>
    </row>
    <row r="255">
      <c r="A255" s="37" t="s">
        <v>630</v>
      </c>
      <c r="B255" s="45"/>
      <c r="C255" s="46"/>
      <c r="D255" s="46"/>
      <c r="E255" s="39" t="s">
        <v>681</v>
      </c>
      <c r="F255" s="46"/>
      <c r="G255" s="46"/>
      <c r="H255" s="46"/>
      <c r="I255" s="46"/>
      <c r="J255" s="48"/>
    </row>
    <row r="256" ht="90">
      <c r="A256" s="37" t="s">
        <v>631</v>
      </c>
      <c r="B256" s="45"/>
      <c r="C256" s="46"/>
      <c r="D256" s="46"/>
      <c r="E256" s="49" t="s">
        <v>1448</v>
      </c>
      <c r="F256" s="46"/>
      <c r="G256" s="46"/>
      <c r="H256" s="46"/>
      <c r="I256" s="46"/>
      <c r="J256" s="48"/>
    </row>
    <row r="257" ht="240">
      <c r="A257" s="37" t="s">
        <v>633</v>
      </c>
      <c r="B257" s="50"/>
      <c r="C257" s="51"/>
      <c r="D257" s="51"/>
      <c r="E257" s="39" t="s">
        <v>683</v>
      </c>
      <c r="F257" s="51"/>
      <c r="G257" s="51"/>
      <c r="H257" s="51"/>
      <c r="I257" s="51"/>
      <c r="J257" s="52"/>
    </row>
  </sheetData>
  <sheetProtection sheet="1" objects="1" scenarios="1" spinCount="100000" saltValue="BXGa3xhThDfG1qIMi5gr94qr238f2PQXakp5A7VIPouEysYBu91fR+YayJ09GPNBovUo+9pp2f5vPa9WL2UHiA==" hashValue="OGlR2bxFzAm6yCHAR+EO3O+ac5O7nCPlhDaL2vNaY4ldaJZfSIEf25xwZNtiaFHKwLU49vlOWV0YWBS+L6iO/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1449</v>
      </c>
      <c r="I3" s="25">
        <f>SUMIFS(I9:I241,A9:A241,"SD")</f>
        <v>0</v>
      </c>
      <c r="J3" s="19"/>
      <c r="O3">
        <v>0</v>
      </c>
      <c r="P3">
        <v>2</v>
      </c>
    </row>
    <row r="4">
      <c r="A4" s="3" t="s">
        <v>607</v>
      </c>
      <c r="B4" s="20" t="s">
        <v>608</v>
      </c>
      <c r="C4" s="21" t="s">
        <v>27</v>
      </c>
      <c r="D4" s="22"/>
      <c r="E4" s="23" t="s">
        <v>28</v>
      </c>
      <c r="F4" s="17"/>
      <c r="G4" s="17"/>
      <c r="H4" s="17"/>
      <c r="I4" s="17"/>
      <c r="J4" s="19"/>
      <c r="O4">
        <v>0.12</v>
      </c>
      <c r="P4">
        <v>2</v>
      </c>
    </row>
    <row r="5" ht="30">
      <c r="A5" s="3" t="s">
        <v>609</v>
      </c>
      <c r="B5" s="20" t="s">
        <v>610</v>
      </c>
      <c r="C5" s="21" t="s">
        <v>1449</v>
      </c>
      <c r="D5" s="22"/>
      <c r="E5" s="23" t="s">
        <v>34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SUMIFS(I10:I15,A10:A15,"P")</f>
        <v>0</v>
      </c>
      <c r="J9" s="36"/>
    </row>
    <row r="10">
      <c r="A10" s="37" t="s">
        <v>625</v>
      </c>
      <c r="B10" s="37">
        <v>1</v>
      </c>
      <c r="C10" s="38" t="s">
        <v>1450</v>
      </c>
      <c r="D10" s="37" t="s">
        <v>627</v>
      </c>
      <c r="E10" s="39" t="s">
        <v>1451</v>
      </c>
      <c r="F10" s="40" t="s">
        <v>697</v>
      </c>
      <c r="G10" s="41">
        <v>1</v>
      </c>
      <c r="H10" s="42">
        <v>0</v>
      </c>
      <c r="I10" s="43">
        <f>ROUND(G10*H10,P4)</f>
        <v>0</v>
      </c>
      <c r="J10" s="37"/>
      <c r="O10" s="44">
        <f>I10*0</f>
        <v>0</v>
      </c>
      <c r="P10">
        <v>1</v>
      </c>
    </row>
    <row r="11">
      <c r="A11" s="37" t="s">
        <v>630</v>
      </c>
      <c r="B11" s="45"/>
      <c r="C11" s="46"/>
      <c r="D11" s="46"/>
      <c r="E11" s="39" t="s">
        <v>1452</v>
      </c>
      <c r="F11" s="46"/>
      <c r="G11" s="46"/>
      <c r="H11" s="46"/>
      <c r="I11" s="46"/>
      <c r="J11" s="48"/>
    </row>
    <row r="12" ht="60">
      <c r="A12" s="37" t="s">
        <v>633</v>
      </c>
      <c r="B12" s="45"/>
      <c r="C12" s="46"/>
      <c r="D12" s="46"/>
      <c r="E12" s="39" t="s">
        <v>700</v>
      </c>
      <c r="F12" s="46"/>
      <c r="G12" s="46"/>
      <c r="H12" s="46"/>
      <c r="I12" s="46"/>
      <c r="J12" s="48"/>
    </row>
    <row r="13">
      <c r="A13" s="37" t="s">
        <v>625</v>
      </c>
      <c r="B13" s="37">
        <v>2</v>
      </c>
      <c r="C13" s="38" t="s">
        <v>701</v>
      </c>
      <c r="D13" s="37" t="s">
        <v>627</v>
      </c>
      <c r="E13" s="39" t="s">
        <v>702</v>
      </c>
      <c r="F13" s="40" t="s">
        <v>697</v>
      </c>
      <c r="G13" s="41">
        <v>1</v>
      </c>
      <c r="H13" s="42">
        <v>0</v>
      </c>
      <c r="I13" s="43">
        <f>ROUND(G13*H13,P4)</f>
        <v>0</v>
      </c>
      <c r="J13" s="37"/>
      <c r="O13" s="44">
        <f>I13*0</f>
        <v>0</v>
      </c>
      <c r="P13">
        <v>1</v>
      </c>
    </row>
    <row r="14" ht="45">
      <c r="A14" s="37" t="s">
        <v>630</v>
      </c>
      <c r="B14" s="45"/>
      <c r="C14" s="46"/>
      <c r="D14" s="46"/>
      <c r="E14" s="39" t="s">
        <v>703</v>
      </c>
      <c r="F14" s="46"/>
      <c r="G14" s="46"/>
      <c r="H14" s="46"/>
      <c r="I14" s="46"/>
      <c r="J14" s="48"/>
    </row>
    <row r="15" ht="60">
      <c r="A15" s="37" t="s">
        <v>633</v>
      </c>
      <c r="B15" s="45"/>
      <c r="C15" s="46"/>
      <c r="D15" s="46"/>
      <c r="E15" s="39" t="s">
        <v>700</v>
      </c>
      <c r="F15" s="46"/>
      <c r="G15" s="46"/>
      <c r="H15" s="46"/>
      <c r="I15" s="46"/>
      <c r="J15" s="48"/>
    </row>
    <row r="16">
      <c r="A16" s="31" t="s">
        <v>622</v>
      </c>
      <c r="B16" s="32"/>
      <c r="C16" s="33" t="s">
        <v>707</v>
      </c>
      <c r="D16" s="34"/>
      <c r="E16" s="31" t="s">
        <v>1015</v>
      </c>
      <c r="F16" s="34"/>
      <c r="G16" s="34"/>
      <c r="H16" s="34"/>
      <c r="I16" s="35">
        <f>SUMIFS(I17:I32,A17:A32,"P")</f>
        <v>0</v>
      </c>
      <c r="J16" s="36"/>
    </row>
    <row r="17" ht="45">
      <c r="A17" s="37" t="s">
        <v>625</v>
      </c>
      <c r="B17" s="37">
        <v>3</v>
      </c>
      <c r="C17" s="38" t="s">
        <v>678</v>
      </c>
      <c r="D17" s="37" t="s">
        <v>679</v>
      </c>
      <c r="E17" s="39" t="s">
        <v>680</v>
      </c>
      <c r="F17" s="40" t="s">
        <v>673</v>
      </c>
      <c r="G17" s="41">
        <v>73559.532000000007</v>
      </c>
      <c r="H17" s="42">
        <v>0</v>
      </c>
      <c r="I17" s="43">
        <f>ROUND(G17*H17,P4)</f>
        <v>0</v>
      </c>
      <c r="J17" s="37"/>
      <c r="O17" s="44">
        <f>I17*0.21</f>
        <v>0</v>
      </c>
      <c r="P17">
        <v>3</v>
      </c>
    </row>
    <row r="18">
      <c r="A18" s="37" t="s">
        <v>630</v>
      </c>
      <c r="B18" s="45"/>
      <c r="C18" s="46"/>
      <c r="D18" s="46"/>
      <c r="E18" s="39" t="s">
        <v>681</v>
      </c>
      <c r="F18" s="46"/>
      <c r="G18" s="46"/>
      <c r="H18" s="46"/>
      <c r="I18" s="46"/>
      <c r="J18" s="48"/>
    </row>
    <row r="19" ht="135">
      <c r="A19" s="37" t="s">
        <v>633</v>
      </c>
      <c r="B19" s="45"/>
      <c r="C19" s="46"/>
      <c r="D19" s="46"/>
      <c r="E19" s="39" t="s">
        <v>1016</v>
      </c>
      <c r="F19" s="46"/>
      <c r="G19" s="46"/>
      <c r="H19" s="46"/>
      <c r="I19" s="46"/>
      <c r="J19" s="48"/>
    </row>
    <row r="20" ht="45">
      <c r="A20" s="37" t="s">
        <v>625</v>
      </c>
      <c r="B20" s="37">
        <v>4</v>
      </c>
      <c r="C20" s="38" t="s">
        <v>991</v>
      </c>
      <c r="D20" s="37" t="s">
        <v>992</v>
      </c>
      <c r="E20" s="39" t="s">
        <v>993</v>
      </c>
      <c r="F20" s="40" t="s">
        <v>673</v>
      </c>
      <c r="G20" s="41">
        <v>10.587</v>
      </c>
      <c r="H20" s="42">
        <v>0</v>
      </c>
      <c r="I20" s="43">
        <f>ROUND(G20*H20,P4)</f>
        <v>0</v>
      </c>
      <c r="J20" s="37"/>
      <c r="O20" s="44">
        <f>I20*0.21</f>
        <v>0</v>
      </c>
      <c r="P20">
        <v>3</v>
      </c>
    </row>
    <row r="21">
      <c r="A21" s="37" t="s">
        <v>630</v>
      </c>
      <c r="B21" s="45"/>
      <c r="C21" s="46"/>
      <c r="D21" s="46"/>
      <c r="E21" s="39" t="s">
        <v>681</v>
      </c>
      <c r="F21" s="46"/>
      <c r="G21" s="46"/>
      <c r="H21" s="46"/>
      <c r="I21" s="46"/>
      <c r="J21" s="48"/>
    </row>
    <row r="22" ht="135">
      <c r="A22" s="37" t="s">
        <v>633</v>
      </c>
      <c r="B22" s="45"/>
      <c r="C22" s="46"/>
      <c r="D22" s="46"/>
      <c r="E22" s="39" t="s">
        <v>1016</v>
      </c>
      <c r="F22" s="46"/>
      <c r="G22" s="46"/>
      <c r="H22" s="46"/>
      <c r="I22" s="46"/>
      <c r="J22" s="48"/>
    </row>
    <row r="23" ht="60">
      <c r="A23" s="37" t="s">
        <v>625</v>
      </c>
      <c r="B23" s="37">
        <v>5</v>
      </c>
      <c r="C23" s="38" t="s">
        <v>684</v>
      </c>
      <c r="D23" s="37" t="s">
        <v>685</v>
      </c>
      <c r="E23" s="39" t="s">
        <v>686</v>
      </c>
      <c r="F23" s="40" t="s">
        <v>673</v>
      </c>
      <c r="G23" s="41">
        <v>73.427999999999997</v>
      </c>
      <c r="H23" s="42">
        <v>0</v>
      </c>
      <c r="I23" s="43">
        <f>ROUND(G23*H23,P4)</f>
        <v>0</v>
      </c>
      <c r="J23" s="37"/>
      <c r="O23" s="44">
        <f>I23*0.21</f>
        <v>0</v>
      </c>
      <c r="P23">
        <v>3</v>
      </c>
    </row>
    <row r="24">
      <c r="A24" s="37" t="s">
        <v>630</v>
      </c>
      <c r="B24" s="45"/>
      <c r="C24" s="46"/>
      <c r="D24" s="46"/>
      <c r="E24" s="39" t="s">
        <v>681</v>
      </c>
      <c r="F24" s="46"/>
      <c r="G24" s="46"/>
      <c r="H24" s="46"/>
      <c r="I24" s="46"/>
      <c r="J24" s="48"/>
    </row>
    <row r="25">
      <c r="A25" s="37" t="s">
        <v>631</v>
      </c>
      <c r="B25" s="45"/>
      <c r="C25" s="46"/>
      <c r="D25" s="46"/>
      <c r="E25" s="49" t="s">
        <v>1453</v>
      </c>
      <c r="F25" s="46"/>
      <c r="G25" s="46"/>
      <c r="H25" s="46"/>
      <c r="I25" s="46"/>
      <c r="J25" s="48"/>
    </row>
    <row r="26" ht="120">
      <c r="A26" s="37" t="s">
        <v>633</v>
      </c>
      <c r="B26" s="45"/>
      <c r="C26" s="46"/>
      <c r="D26" s="46"/>
      <c r="E26" s="39" t="s">
        <v>713</v>
      </c>
      <c r="F26" s="46"/>
      <c r="G26" s="46"/>
      <c r="H26" s="46"/>
      <c r="I26" s="46"/>
      <c r="J26" s="48"/>
    </row>
    <row r="27" ht="45">
      <c r="A27" s="37" t="s">
        <v>625</v>
      </c>
      <c r="B27" s="37">
        <v>6</v>
      </c>
      <c r="C27" s="38" t="s">
        <v>1454</v>
      </c>
      <c r="D27" s="37" t="s">
        <v>1455</v>
      </c>
      <c r="E27" s="39" t="s">
        <v>1456</v>
      </c>
      <c r="F27" s="40" t="s">
        <v>673</v>
      </c>
      <c r="G27" s="41">
        <v>113.023</v>
      </c>
      <c r="H27" s="42">
        <v>0</v>
      </c>
      <c r="I27" s="43">
        <f>ROUND(G27*H27,P4)</f>
        <v>0</v>
      </c>
      <c r="J27" s="37"/>
      <c r="O27" s="44">
        <f>I27*0.21</f>
        <v>0</v>
      </c>
      <c r="P27">
        <v>3</v>
      </c>
    </row>
    <row r="28">
      <c r="A28" s="37" t="s">
        <v>630</v>
      </c>
      <c r="B28" s="45"/>
      <c r="C28" s="46"/>
      <c r="D28" s="46"/>
      <c r="E28" s="39" t="s">
        <v>681</v>
      </c>
      <c r="F28" s="46"/>
      <c r="G28" s="46"/>
      <c r="H28" s="46"/>
      <c r="I28" s="46"/>
      <c r="J28" s="48"/>
    </row>
    <row r="29" ht="135">
      <c r="A29" s="37" t="s">
        <v>633</v>
      </c>
      <c r="B29" s="45"/>
      <c r="C29" s="46"/>
      <c r="D29" s="46"/>
      <c r="E29" s="39" t="s">
        <v>1016</v>
      </c>
      <c r="F29" s="46"/>
      <c r="G29" s="46"/>
      <c r="H29" s="46"/>
      <c r="I29" s="46"/>
      <c r="J29" s="48"/>
    </row>
    <row r="30" ht="45">
      <c r="A30" s="37" t="s">
        <v>625</v>
      </c>
      <c r="B30" s="37">
        <v>7</v>
      </c>
      <c r="C30" s="38" t="s">
        <v>1457</v>
      </c>
      <c r="D30" s="37" t="s">
        <v>1458</v>
      </c>
      <c r="E30" s="39" t="s">
        <v>1459</v>
      </c>
      <c r="F30" s="40" t="s">
        <v>673</v>
      </c>
      <c r="G30" s="41">
        <v>27678.537</v>
      </c>
      <c r="H30" s="42">
        <v>0</v>
      </c>
      <c r="I30" s="43">
        <f>ROUND(G30*H30,P4)</f>
        <v>0</v>
      </c>
      <c r="J30" s="37"/>
      <c r="O30" s="44">
        <f>I30*0</f>
        <v>0</v>
      </c>
      <c r="P30">
        <v>1</v>
      </c>
    </row>
    <row r="31">
      <c r="A31" s="37" t="s">
        <v>630</v>
      </c>
      <c r="B31" s="45"/>
      <c r="C31" s="46"/>
      <c r="D31" s="46"/>
      <c r="E31" s="39" t="s">
        <v>681</v>
      </c>
      <c r="F31" s="46"/>
      <c r="G31" s="46"/>
      <c r="H31" s="46"/>
      <c r="I31" s="46"/>
      <c r="J31" s="48"/>
    </row>
    <row r="32" ht="135">
      <c r="A32" s="37" t="s">
        <v>633</v>
      </c>
      <c r="B32" s="45"/>
      <c r="C32" s="46"/>
      <c r="D32" s="46"/>
      <c r="E32" s="39" t="s">
        <v>1016</v>
      </c>
      <c r="F32" s="46"/>
      <c r="G32" s="46"/>
      <c r="H32" s="46"/>
      <c r="I32" s="46"/>
      <c r="J32" s="48"/>
    </row>
    <row r="33">
      <c r="A33" s="31" t="s">
        <v>622</v>
      </c>
      <c r="B33" s="32"/>
      <c r="C33" s="33" t="s">
        <v>623</v>
      </c>
      <c r="D33" s="34"/>
      <c r="E33" s="31" t="s">
        <v>624</v>
      </c>
      <c r="F33" s="34"/>
      <c r="G33" s="34"/>
      <c r="H33" s="34"/>
      <c r="I33" s="35">
        <f>SUMIFS(I34:I84,A34:A84,"P")</f>
        <v>0</v>
      </c>
      <c r="J33" s="36"/>
    </row>
    <row r="34">
      <c r="A34" s="37" t="s">
        <v>625</v>
      </c>
      <c r="B34" s="37">
        <v>8</v>
      </c>
      <c r="C34" s="38" t="s">
        <v>1139</v>
      </c>
      <c r="D34" s="37" t="s">
        <v>627</v>
      </c>
      <c r="E34" s="39" t="s">
        <v>1140</v>
      </c>
      <c r="F34" s="40" t="s">
        <v>629</v>
      </c>
      <c r="G34" s="41">
        <v>4.4109999999999996</v>
      </c>
      <c r="H34" s="42">
        <v>0</v>
      </c>
      <c r="I34" s="43">
        <f>ROUND(G34*H34,P4)</f>
        <v>0</v>
      </c>
      <c r="J34" s="37"/>
      <c r="O34" s="44">
        <f>I34*0</f>
        <v>0</v>
      </c>
      <c r="P34">
        <v>1</v>
      </c>
    </row>
    <row r="35">
      <c r="A35" s="37" t="s">
        <v>630</v>
      </c>
      <c r="B35" s="45"/>
      <c r="C35" s="46"/>
      <c r="D35" s="46"/>
      <c r="E35" s="47" t="s">
        <v>627</v>
      </c>
      <c r="F35" s="46"/>
      <c r="G35" s="46"/>
      <c r="H35" s="46"/>
      <c r="I35" s="46"/>
      <c r="J35" s="48"/>
    </row>
    <row r="36" ht="150">
      <c r="A36" s="37" t="s">
        <v>633</v>
      </c>
      <c r="B36" s="45"/>
      <c r="C36" s="46"/>
      <c r="D36" s="46"/>
      <c r="E36" s="39" t="s">
        <v>1460</v>
      </c>
      <c r="F36" s="46"/>
      <c r="G36" s="46"/>
      <c r="H36" s="46"/>
      <c r="I36" s="46"/>
      <c r="J36" s="48"/>
    </row>
    <row r="37">
      <c r="A37" s="37" t="s">
        <v>625</v>
      </c>
      <c r="B37" s="37">
        <v>9</v>
      </c>
      <c r="C37" s="38" t="s">
        <v>1461</v>
      </c>
      <c r="D37" s="37" t="s">
        <v>627</v>
      </c>
      <c r="E37" s="39" t="s">
        <v>1462</v>
      </c>
      <c r="F37" s="40" t="s">
        <v>629</v>
      </c>
      <c r="G37" s="41">
        <v>8912.3539999999994</v>
      </c>
      <c r="H37" s="42">
        <v>0</v>
      </c>
      <c r="I37" s="43">
        <f>ROUND(G37*H37,P4)</f>
        <v>0</v>
      </c>
      <c r="J37" s="37"/>
      <c r="O37" s="44">
        <f>I37*0</f>
        <v>0</v>
      </c>
      <c r="P37">
        <v>1</v>
      </c>
    </row>
    <row r="38">
      <c r="A38" s="37" t="s">
        <v>630</v>
      </c>
      <c r="B38" s="45"/>
      <c r="C38" s="46"/>
      <c r="D38" s="46"/>
      <c r="E38" s="47" t="s">
        <v>627</v>
      </c>
      <c r="F38" s="46"/>
      <c r="G38" s="46"/>
      <c r="H38" s="46"/>
      <c r="I38" s="46"/>
      <c r="J38" s="48"/>
    </row>
    <row r="39" ht="105">
      <c r="A39" s="37" t="s">
        <v>633</v>
      </c>
      <c r="B39" s="45"/>
      <c r="C39" s="46"/>
      <c r="D39" s="46"/>
      <c r="E39" s="39" t="s">
        <v>1463</v>
      </c>
      <c r="F39" s="46"/>
      <c r="G39" s="46"/>
      <c r="H39" s="46"/>
      <c r="I39" s="46"/>
      <c r="J39" s="48"/>
    </row>
    <row r="40">
      <c r="A40" s="37" t="s">
        <v>625</v>
      </c>
      <c r="B40" s="37">
        <v>10</v>
      </c>
      <c r="C40" s="38" t="s">
        <v>1464</v>
      </c>
      <c r="D40" s="37" t="s">
        <v>627</v>
      </c>
      <c r="E40" s="39" t="s">
        <v>1465</v>
      </c>
      <c r="F40" s="40" t="s">
        <v>965</v>
      </c>
      <c r="G40" s="41">
        <v>103568.96000000001</v>
      </c>
      <c r="H40" s="42">
        <v>0</v>
      </c>
      <c r="I40" s="43">
        <f>ROUND(G40*H40,P4)</f>
        <v>0</v>
      </c>
      <c r="J40" s="37"/>
      <c r="O40" s="44">
        <f>I40*0</f>
        <v>0</v>
      </c>
      <c r="P40">
        <v>1</v>
      </c>
    </row>
    <row r="41">
      <c r="A41" s="37" t="s">
        <v>630</v>
      </c>
      <c r="B41" s="45"/>
      <c r="C41" s="46"/>
      <c r="D41" s="46"/>
      <c r="E41" s="39" t="s">
        <v>1466</v>
      </c>
      <c r="F41" s="46"/>
      <c r="G41" s="46"/>
      <c r="H41" s="46"/>
      <c r="I41" s="46"/>
      <c r="J41" s="48"/>
    </row>
    <row r="42" ht="135">
      <c r="A42" s="37" t="s">
        <v>633</v>
      </c>
      <c r="B42" s="45"/>
      <c r="C42" s="46"/>
      <c r="D42" s="46"/>
      <c r="E42" s="39" t="s">
        <v>1467</v>
      </c>
      <c r="F42" s="46"/>
      <c r="G42" s="46"/>
      <c r="H42" s="46"/>
      <c r="I42" s="46"/>
      <c r="J42" s="48"/>
    </row>
    <row r="43">
      <c r="A43" s="37" t="s">
        <v>625</v>
      </c>
      <c r="B43" s="37">
        <v>11</v>
      </c>
      <c r="C43" s="38" t="s">
        <v>1143</v>
      </c>
      <c r="D43" s="37" t="s">
        <v>627</v>
      </c>
      <c r="E43" s="39" t="s">
        <v>1144</v>
      </c>
      <c r="F43" s="40" t="s">
        <v>629</v>
      </c>
      <c r="G43" s="41">
        <v>55864.362000000001</v>
      </c>
      <c r="H43" s="42">
        <v>0</v>
      </c>
      <c r="I43" s="43">
        <f>ROUND(G43*H43,P4)</f>
        <v>0</v>
      </c>
      <c r="J43" s="37"/>
      <c r="O43" s="44">
        <f>I43*0</f>
        <v>0</v>
      </c>
      <c r="P43">
        <v>1</v>
      </c>
    </row>
    <row r="44">
      <c r="A44" s="37" t="s">
        <v>630</v>
      </c>
      <c r="B44" s="45"/>
      <c r="C44" s="46"/>
      <c r="D44" s="46"/>
      <c r="E44" s="47" t="s">
        <v>627</v>
      </c>
      <c r="F44" s="46"/>
      <c r="G44" s="46"/>
      <c r="H44" s="46"/>
      <c r="I44" s="46"/>
      <c r="J44" s="48"/>
    </row>
    <row r="45" ht="409.5">
      <c r="A45" s="37" t="s">
        <v>633</v>
      </c>
      <c r="B45" s="45"/>
      <c r="C45" s="46"/>
      <c r="D45" s="46"/>
      <c r="E45" s="39" t="s">
        <v>1468</v>
      </c>
      <c r="F45" s="46"/>
      <c r="G45" s="46"/>
      <c r="H45" s="46"/>
      <c r="I45" s="46"/>
      <c r="J45" s="48"/>
    </row>
    <row r="46">
      <c r="A46" s="37" t="s">
        <v>625</v>
      </c>
      <c r="B46" s="37">
        <v>12</v>
      </c>
      <c r="C46" s="38" t="s">
        <v>1469</v>
      </c>
      <c r="D46" s="37" t="s">
        <v>627</v>
      </c>
      <c r="E46" s="39" t="s">
        <v>1470</v>
      </c>
      <c r="F46" s="40" t="s">
        <v>629</v>
      </c>
      <c r="G46" s="41">
        <v>9858.4169999999995</v>
      </c>
      <c r="H46" s="42">
        <v>0</v>
      </c>
      <c r="I46" s="43">
        <f>ROUND(G46*H46,P4)</f>
        <v>0</v>
      </c>
      <c r="J46" s="37"/>
      <c r="O46" s="44">
        <f>I46*0</f>
        <v>0</v>
      </c>
      <c r="P46">
        <v>1</v>
      </c>
    </row>
    <row r="47">
      <c r="A47" s="37" t="s">
        <v>630</v>
      </c>
      <c r="B47" s="45"/>
      <c r="C47" s="46"/>
      <c r="D47" s="46"/>
      <c r="E47" s="47" t="s">
        <v>627</v>
      </c>
      <c r="F47" s="46"/>
      <c r="G47" s="46"/>
      <c r="H47" s="46"/>
      <c r="I47" s="46"/>
      <c r="J47" s="48"/>
    </row>
    <row r="48" ht="409.5">
      <c r="A48" s="37" t="s">
        <v>633</v>
      </c>
      <c r="B48" s="45"/>
      <c r="C48" s="46"/>
      <c r="D48" s="46"/>
      <c r="E48" s="39" t="s">
        <v>1471</v>
      </c>
      <c r="F48" s="46"/>
      <c r="G48" s="46"/>
      <c r="H48" s="46"/>
      <c r="I48" s="46"/>
      <c r="J48" s="48"/>
    </row>
    <row r="49">
      <c r="A49" s="37" t="s">
        <v>625</v>
      </c>
      <c r="B49" s="37">
        <v>13</v>
      </c>
      <c r="C49" s="38" t="s">
        <v>1153</v>
      </c>
      <c r="D49" s="37" t="s">
        <v>627</v>
      </c>
      <c r="E49" s="39" t="s">
        <v>1154</v>
      </c>
      <c r="F49" s="40" t="s">
        <v>629</v>
      </c>
      <c r="G49" s="41">
        <v>2560</v>
      </c>
      <c r="H49" s="42">
        <v>0</v>
      </c>
      <c r="I49" s="43">
        <f>ROUND(G49*H49,P4)</f>
        <v>0</v>
      </c>
      <c r="J49" s="37"/>
      <c r="O49" s="44">
        <f>I49*0</f>
        <v>0</v>
      </c>
      <c r="P49">
        <v>1</v>
      </c>
    </row>
    <row r="50">
      <c r="A50" s="37" t="s">
        <v>630</v>
      </c>
      <c r="B50" s="45"/>
      <c r="C50" s="46"/>
      <c r="D50" s="46"/>
      <c r="E50" s="39" t="s">
        <v>1472</v>
      </c>
      <c r="F50" s="46"/>
      <c r="G50" s="46"/>
      <c r="H50" s="46"/>
      <c r="I50" s="46"/>
      <c r="J50" s="48"/>
    </row>
    <row r="51" ht="409.5">
      <c r="A51" s="37" t="s">
        <v>633</v>
      </c>
      <c r="B51" s="45"/>
      <c r="C51" s="46"/>
      <c r="D51" s="46"/>
      <c r="E51" s="39" t="s">
        <v>1473</v>
      </c>
      <c r="F51" s="46"/>
      <c r="G51" s="46"/>
      <c r="H51" s="46"/>
      <c r="I51" s="46"/>
      <c r="J51" s="48"/>
    </row>
    <row r="52">
      <c r="A52" s="37" t="s">
        <v>625</v>
      </c>
      <c r="B52" s="37">
        <v>14</v>
      </c>
      <c r="C52" s="38" t="s">
        <v>1474</v>
      </c>
      <c r="D52" s="37" t="s">
        <v>627</v>
      </c>
      <c r="E52" s="39" t="s">
        <v>1475</v>
      </c>
      <c r="F52" s="40" t="s">
        <v>629</v>
      </c>
      <c r="G52" s="41">
        <v>826.82000000000005</v>
      </c>
      <c r="H52" s="42">
        <v>0</v>
      </c>
      <c r="I52" s="43">
        <f>ROUND(G52*H52,P4)</f>
        <v>0</v>
      </c>
      <c r="J52" s="37"/>
      <c r="O52" s="44">
        <f>I52*0</f>
        <v>0</v>
      </c>
      <c r="P52">
        <v>1</v>
      </c>
    </row>
    <row r="53">
      <c r="A53" s="37" t="s">
        <v>630</v>
      </c>
      <c r="B53" s="45"/>
      <c r="C53" s="46"/>
      <c r="D53" s="46"/>
      <c r="E53" s="39" t="s">
        <v>1476</v>
      </c>
      <c r="F53" s="46"/>
      <c r="G53" s="46"/>
      <c r="H53" s="46"/>
      <c r="I53" s="46"/>
      <c r="J53" s="48"/>
    </row>
    <row r="54" ht="409.5">
      <c r="A54" s="37" t="s">
        <v>633</v>
      </c>
      <c r="B54" s="45"/>
      <c r="C54" s="46"/>
      <c r="D54" s="46"/>
      <c r="E54" s="39" t="s">
        <v>1477</v>
      </c>
      <c r="F54" s="46"/>
      <c r="G54" s="46"/>
      <c r="H54" s="46"/>
      <c r="I54" s="46"/>
      <c r="J54" s="48"/>
    </row>
    <row r="55">
      <c r="A55" s="37" t="s">
        <v>625</v>
      </c>
      <c r="B55" s="37">
        <v>15</v>
      </c>
      <c r="C55" s="38" t="s">
        <v>626</v>
      </c>
      <c r="D55" s="37" t="s">
        <v>627</v>
      </c>
      <c r="E55" s="39" t="s">
        <v>628</v>
      </c>
      <c r="F55" s="40" t="s">
        <v>629</v>
      </c>
      <c r="G55" s="41">
        <v>25</v>
      </c>
      <c r="H55" s="42">
        <v>0</v>
      </c>
      <c r="I55" s="43">
        <f>ROUND(G55*H55,P4)</f>
        <v>0</v>
      </c>
      <c r="J55" s="37"/>
      <c r="O55" s="44">
        <f>I55*0</f>
        <v>0</v>
      </c>
      <c r="P55">
        <v>1</v>
      </c>
    </row>
    <row r="56">
      <c r="A56" s="37" t="s">
        <v>630</v>
      </c>
      <c r="B56" s="45"/>
      <c r="C56" s="46"/>
      <c r="D56" s="46"/>
      <c r="E56" s="47" t="s">
        <v>627</v>
      </c>
      <c r="F56" s="46"/>
      <c r="G56" s="46"/>
      <c r="H56" s="46"/>
      <c r="I56" s="46"/>
      <c r="J56" s="48"/>
    </row>
    <row r="57" ht="409.5">
      <c r="A57" s="37" t="s">
        <v>633</v>
      </c>
      <c r="B57" s="45"/>
      <c r="C57" s="46"/>
      <c r="D57" s="46"/>
      <c r="E57" s="39" t="s">
        <v>1477</v>
      </c>
      <c r="F57" s="46"/>
      <c r="G57" s="46"/>
      <c r="H57" s="46"/>
      <c r="I57" s="46"/>
      <c r="J57" s="48"/>
    </row>
    <row r="58">
      <c r="A58" s="37" t="s">
        <v>625</v>
      </c>
      <c r="B58" s="37">
        <v>16</v>
      </c>
      <c r="C58" s="38" t="s">
        <v>1157</v>
      </c>
      <c r="D58" s="37" t="s">
        <v>627</v>
      </c>
      <c r="E58" s="39" t="s">
        <v>1158</v>
      </c>
      <c r="F58" s="40" t="s">
        <v>629</v>
      </c>
      <c r="G58" s="41">
        <v>4560.6289999999999</v>
      </c>
      <c r="H58" s="42">
        <v>0</v>
      </c>
      <c r="I58" s="43">
        <f>ROUND(G58*H58,P4)</f>
        <v>0</v>
      </c>
      <c r="J58" s="37"/>
      <c r="O58" s="44">
        <f>I58*0</f>
        <v>0</v>
      </c>
      <c r="P58">
        <v>1</v>
      </c>
    </row>
    <row r="59">
      <c r="A59" s="37" t="s">
        <v>630</v>
      </c>
      <c r="B59" s="45"/>
      <c r="C59" s="46"/>
      <c r="D59" s="46"/>
      <c r="E59" s="47" t="s">
        <v>627</v>
      </c>
      <c r="F59" s="46"/>
      <c r="G59" s="46"/>
      <c r="H59" s="46"/>
      <c r="I59" s="46"/>
      <c r="J59" s="48"/>
    </row>
    <row r="60" ht="405">
      <c r="A60" s="37" t="s">
        <v>633</v>
      </c>
      <c r="B60" s="45"/>
      <c r="C60" s="46"/>
      <c r="D60" s="46"/>
      <c r="E60" s="39" t="s">
        <v>1478</v>
      </c>
      <c r="F60" s="46"/>
      <c r="G60" s="46"/>
      <c r="H60" s="46"/>
      <c r="I60" s="46"/>
      <c r="J60" s="48"/>
    </row>
    <row r="61">
      <c r="A61" s="37" t="s">
        <v>625</v>
      </c>
      <c r="B61" s="37">
        <v>17</v>
      </c>
      <c r="C61" s="38" t="s">
        <v>1479</v>
      </c>
      <c r="D61" s="37" t="s">
        <v>627</v>
      </c>
      <c r="E61" s="39" t="s">
        <v>1480</v>
      </c>
      <c r="F61" s="40" t="s">
        <v>629</v>
      </c>
      <c r="G61" s="41">
        <v>14779.295</v>
      </c>
      <c r="H61" s="42">
        <v>0</v>
      </c>
      <c r="I61" s="43">
        <f>ROUND(G61*H61,P4)</f>
        <v>0</v>
      </c>
      <c r="J61" s="37"/>
      <c r="O61" s="44">
        <f>I61*0</f>
        <v>0</v>
      </c>
      <c r="P61">
        <v>1</v>
      </c>
    </row>
    <row r="62">
      <c r="A62" s="37" t="s">
        <v>630</v>
      </c>
      <c r="B62" s="45"/>
      <c r="C62" s="46"/>
      <c r="D62" s="46"/>
      <c r="E62" s="47" t="s">
        <v>627</v>
      </c>
      <c r="F62" s="46"/>
      <c r="G62" s="46"/>
      <c r="H62" s="46"/>
      <c r="I62" s="46"/>
      <c r="J62" s="48"/>
    </row>
    <row r="63" ht="405">
      <c r="A63" s="37" t="s">
        <v>633</v>
      </c>
      <c r="B63" s="45"/>
      <c r="C63" s="46"/>
      <c r="D63" s="46"/>
      <c r="E63" s="39" t="s">
        <v>1478</v>
      </c>
      <c r="F63" s="46"/>
      <c r="G63" s="46"/>
      <c r="H63" s="46"/>
      <c r="I63" s="46"/>
      <c r="J63" s="48"/>
    </row>
    <row r="64">
      <c r="A64" s="37" t="s">
        <v>625</v>
      </c>
      <c r="B64" s="37">
        <v>18</v>
      </c>
      <c r="C64" s="38" t="s">
        <v>1481</v>
      </c>
      <c r="D64" s="37" t="s">
        <v>627</v>
      </c>
      <c r="E64" s="39" t="s">
        <v>1482</v>
      </c>
      <c r="F64" s="40" t="s">
        <v>629</v>
      </c>
      <c r="G64" s="41">
        <v>6477.8450000000003</v>
      </c>
      <c r="H64" s="42">
        <v>0</v>
      </c>
      <c r="I64" s="43">
        <f>ROUND(G64*H64,P4)</f>
        <v>0</v>
      </c>
      <c r="J64" s="37"/>
      <c r="O64" s="44">
        <f>I64*0</f>
        <v>0</v>
      </c>
      <c r="P64">
        <v>1</v>
      </c>
    </row>
    <row r="65">
      <c r="A65" s="37" t="s">
        <v>630</v>
      </c>
      <c r="B65" s="45"/>
      <c r="C65" s="46"/>
      <c r="D65" s="46"/>
      <c r="E65" s="47" t="s">
        <v>627</v>
      </c>
      <c r="F65" s="46"/>
      <c r="G65" s="46"/>
      <c r="H65" s="46"/>
      <c r="I65" s="46"/>
      <c r="J65" s="48"/>
    </row>
    <row r="66" ht="300">
      <c r="A66" s="37" t="s">
        <v>633</v>
      </c>
      <c r="B66" s="45"/>
      <c r="C66" s="46"/>
      <c r="D66" s="46"/>
      <c r="E66" s="39" t="s">
        <v>1483</v>
      </c>
      <c r="F66" s="46"/>
      <c r="G66" s="46"/>
      <c r="H66" s="46"/>
      <c r="I66" s="46"/>
      <c r="J66" s="48"/>
    </row>
    <row r="67">
      <c r="A67" s="37" t="s">
        <v>625</v>
      </c>
      <c r="B67" s="37">
        <v>19</v>
      </c>
      <c r="C67" s="38" t="s">
        <v>1292</v>
      </c>
      <c r="D67" s="37" t="s">
        <v>627</v>
      </c>
      <c r="E67" s="39" t="s">
        <v>1293</v>
      </c>
      <c r="F67" s="40" t="s">
        <v>629</v>
      </c>
      <c r="G67" s="41">
        <v>32567.937999999998</v>
      </c>
      <c r="H67" s="42">
        <v>0</v>
      </c>
      <c r="I67" s="43">
        <f>ROUND(G67*H67,P4)</f>
        <v>0</v>
      </c>
      <c r="J67" s="37"/>
      <c r="O67" s="44">
        <f>I67*0</f>
        <v>0</v>
      </c>
      <c r="P67">
        <v>1</v>
      </c>
    </row>
    <row r="68">
      <c r="A68" s="37" t="s">
        <v>630</v>
      </c>
      <c r="B68" s="45"/>
      <c r="C68" s="46"/>
      <c r="D68" s="46"/>
      <c r="E68" s="47" t="s">
        <v>627</v>
      </c>
      <c r="F68" s="46"/>
      <c r="G68" s="46"/>
      <c r="H68" s="46"/>
      <c r="I68" s="46"/>
      <c r="J68" s="48"/>
    </row>
    <row r="69" ht="409.5">
      <c r="A69" s="37" t="s">
        <v>633</v>
      </c>
      <c r="B69" s="45"/>
      <c r="C69" s="46"/>
      <c r="D69" s="46"/>
      <c r="E69" s="39" t="s">
        <v>1484</v>
      </c>
      <c r="F69" s="46"/>
      <c r="G69" s="46"/>
      <c r="H69" s="46"/>
      <c r="I69" s="46"/>
      <c r="J69" s="48"/>
    </row>
    <row r="70">
      <c r="A70" s="37" t="s">
        <v>625</v>
      </c>
      <c r="B70" s="37">
        <v>20</v>
      </c>
      <c r="C70" s="38" t="s">
        <v>1296</v>
      </c>
      <c r="D70" s="37" t="s">
        <v>627</v>
      </c>
      <c r="E70" s="39" t="s">
        <v>1297</v>
      </c>
      <c r="F70" s="40" t="s">
        <v>629</v>
      </c>
      <c r="G70" s="41">
        <v>2560</v>
      </c>
      <c r="H70" s="42">
        <v>0</v>
      </c>
      <c r="I70" s="43">
        <f>ROUND(G70*H70,P4)</f>
        <v>0</v>
      </c>
      <c r="J70" s="37"/>
      <c r="O70" s="44">
        <f>I70*0</f>
        <v>0</v>
      </c>
      <c r="P70">
        <v>1</v>
      </c>
    </row>
    <row r="71">
      <c r="A71" s="37" t="s">
        <v>630</v>
      </c>
      <c r="B71" s="45"/>
      <c r="C71" s="46"/>
      <c r="D71" s="46"/>
      <c r="E71" s="39" t="s">
        <v>1485</v>
      </c>
      <c r="F71" s="46"/>
      <c r="G71" s="46"/>
      <c r="H71" s="46"/>
      <c r="I71" s="46"/>
      <c r="J71" s="48"/>
    </row>
    <row r="72" ht="360">
      <c r="A72" s="37" t="s">
        <v>633</v>
      </c>
      <c r="B72" s="45"/>
      <c r="C72" s="46"/>
      <c r="D72" s="46"/>
      <c r="E72" s="39" t="s">
        <v>1486</v>
      </c>
      <c r="F72" s="46"/>
      <c r="G72" s="46"/>
      <c r="H72" s="46"/>
      <c r="I72" s="46"/>
      <c r="J72" s="48"/>
    </row>
    <row r="73">
      <c r="A73" s="37" t="s">
        <v>625</v>
      </c>
      <c r="B73" s="37">
        <v>21</v>
      </c>
      <c r="C73" s="38" t="s">
        <v>1300</v>
      </c>
      <c r="D73" s="37" t="s">
        <v>627</v>
      </c>
      <c r="E73" s="39" t="s">
        <v>1301</v>
      </c>
      <c r="F73" s="40" t="s">
        <v>629</v>
      </c>
      <c r="G73" s="41">
        <v>309.87400000000002</v>
      </c>
      <c r="H73" s="42">
        <v>0</v>
      </c>
      <c r="I73" s="43">
        <f>ROUND(G73*H73,P4)</f>
        <v>0</v>
      </c>
      <c r="J73" s="37"/>
      <c r="O73" s="44">
        <f>I73*0</f>
        <v>0</v>
      </c>
      <c r="P73">
        <v>1</v>
      </c>
    </row>
    <row r="74">
      <c r="A74" s="37" t="s">
        <v>630</v>
      </c>
      <c r="B74" s="45"/>
      <c r="C74" s="46"/>
      <c r="D74" s="46"/>
      <c r="E74" s="47" t="s">
        <v>627</v>
      </c>
      <c r="F74" s="46"/>
      <c r="G74" s="46"/>
      <c r="H74" s="46"/>
      <c r="I74" s="46"/>
      <c r="J74" s="48"/>
    </row>
    <row r="75" ht="409.5">
      <c r="A75" s="37" t="s">
        <v>633</v>
      </c>
      <c r="B75" s="45"/>
      <c r="C75" s="46"/>
      <c r="D75" s="46"/>
      <c r="E75" s="39" t="s">
        <v>1487</v>
      </c>
      <c r="F75" s="46"/>
      <c r="G75" s="46"/>
      <c r="H75" s="46"/>
      <c r="I75" s="46"/>
      <c r="J75" s="48"/>
    </row>
    <row r="76">
      <c r="A76" s="37" t="s">
        <v>625</v>
      </c>
      <c r="B76" s="37">
        <v>22</v>
      </c>
      <c r="C76" s="38" t="s">
        <v>1488</v>
      </c>
      <c r="D76" s="37" t="s">
        <v>627</v>
      </c>
      <c r="E76" s="39" t="s">
        <v>1489</v>
      </c>
      <c r="F76" s="40" t="s">
        <v>629</v>
      </c>
      <c r="G76" s="41">
        <v>111.22799999999999</v>
      </c>
      <c r="H76" s="42">
        <v>0</v>
      </c>
      <c r="I76" s="43">
        <f>ROUND(G76*H76,P4)</f>
        <v>0</v>
      </c>
      <c r="J76" s="37"/>
      <c r="O76" s="44">
        <f>I76*0</f>
        <v>0</v>
      </c>
      <c r="P76">
        <v>1</v>
      </c>
    </row>
    <row r="77">
      <c r="A77" s="37" t="s">
        <v>630</v>
      </c>
      <c r="B77" s="45"/>
      <c r="C77" s="46"/>
      <c r="D77" s="46"/>
      <c r="E77" s="39" t="s">
        <v>1490</v>
      </c>
      <c r="F77" s="46"/>
      <c r="G77" s="46"/>
      <c r="H77" s="46"/>
      <c r="I77" s="46"/>
      <c r="J77" s="48"/>
    </row>
    <row r="78" ht="409.5">
      <c r="A78" s="37" t="s">
        <v>633</v>
      </c>
      <c r="B78" s="45"/>
      <c r="C78" s="46"/>
      <c r="D78" s="46"/>
      <c r="E78" s="39" t="s">
        <v>1487</v>
      </c>
      <c r="F78" s="46"/>
      <c r="G78" s="46"/>
      <c r="H78" s="46"/>
      <c r="I78" s="46"/>
      <c r="J78" s="48"/>
    </row>
    <row r="79">
      <c r="A79" s="37" t="s">
        <v>625</v>
      </c>
      <c r="B79" s="37">
        <v>23</v>
      </c>
      <c r="C79" s="38" t="s">
        <v>1304</v>
      </c>
      <c r="D79" s="37" t="s">
        <v>627</v>
      </c>
      <c r="E79" s="39" t="s">
        <v>1305</v>
      </c>
      <c r="F79" s="40" t="s">
        <v>629</v>
      </c>
      <c r="G79" s="41">
        <v>826.82000000000005</v>
      </c>
      <c r="H79" s="42">
        <v>0</v>
      </c>
      <c r="I79" s="43">
        <f>ROUND(G79*H79,P4)</f>
        <v>0</v>
      </c>
      <c r="J79" s="37"/>
      <c r="O79" s="44">
        <f>I79*0</f>
        <v>0</v>
      </c>
      <c r="P79">
        <v>1</v>
      </c>
    </row>
    <row r="80">
      <c r="A80" s="37" t="s">
        <v>630</v>
      </c>
      <c r="B80" s="45"/>
      <c r="C80" s="46"/>
      <c r="D80" s="46"/>
      <c r="E80" s="39" t="s">
        <v>1491</v>
      </c>
      <c r="F80" s="46"/>
      <c r="G80" s="46"/>
      <c r="H80" s="46"/>
      <c r="I80" s="46"/>
      <c r="J80" s="48"/>
    </row>
    <row r="81" ht="409.5">
      <c r="A81" s="37" t="s">
        <v>633</v>
      </c>
      <c r="B81" s="45"/>
      <c r="C81" s="46"/>
      <c r="D81" s="46"/>
      <c r="E81" s="39" t="s">
        <v>1492</v>
      </c>
      <c r="F81" s="46"/>
      <c r="G81" s="46"/>
      <c r="H81" s="46"/>
      <c r="I81" s="46"/>
      <c r="J81" s="48"/>
    </row>
    <row r="82">
      <c r="A82" s="37" t="s">
        <v>625</v>
      </c>
      <c r="B82" s="37">
        <v>24</v>
      </c>
      <c r="C82" s="38" t="s">
        <v>1493</v>
      </c>
      <c r="D82" s="37" t="s">
        <v>627</v>
      </c>
      <c r="E82" s="39" t="s">
        <v>1494</v>
      </c>
      <c r="F82" s="40" t="s">
        <v>629</v>
      </c>
      <c r="G82" s="41">
        <v>3648.96</v>
      </c>
      <c r="H82" s="42">
        <v>0</v>
      </c>
      <c r="I82" s="43">
        <f>ROUND(G82*H82,P4)</f>
        <v>0</v>
      </c>
      <c r="J82" s="37"/>
      <c r="O82" s="44">
        <f>I82*0.21</f>
        <v>0</v>
      </c>
      <c r="P82">
        <v>3</v>
      </c>
    </row>
    <row r="83">
      <c r="A83" s="37" t="s">
        <v>630</v>
      </c>
      <c r="B83" s="45"/>
      <c r="C83" s="46"/>
      <c r="D83" s="46"/>
      <c r="E83" s="47" t="s">
        <v>627</v>
      </c>
      <c r="F83" s="46"/>
      <c r="G83" s="46"/>
      <c r="H83" s="46"/>
      <c r="I83" s="46"/>
      <c r="J83" s="48"/>
    </row>
    <row r="84" ht="105">
      <c r="A84" s="37" t="s">
        <v>633</v>
      </c>
      <c r="B84" s="45"/>
      <c r="C84" s="46"/>
      <c r="D84" s="46"/>
      <c r="E84" s="39" t="s">
        <v>1495</v>
      </c>
      <c r="F84" s="46"/>
      <c r="G84" s="46"/>
      <c r="H84" s="46"/>
      <c r="I84" s="46"/>
      <c r="J84" s="48"/>
    </row>
    <row r="85">
      <c r="A85" s="31" t="s">
        <v>622</v>
      </c>
      <c r="B85" s="32"/>
      <c r="C85" s="33" t="s">
        <v>1162</v>
      </c>
      <c r="D85" s="34"/>
      <c r="E85" s="31" t="s">
        <v>1496</v>
      </c>
      <c r="F85" s="34"/>
      <c r="G85" s="34"/>
      <c r="H85" s="34"/>
      <c r="I85" s="35">
        <f>SUMIFS(I86:I112,A86:A112,"P")</f>
        <v>0</v>
      </c>
      <c r="J85" s="36"/>
    </row>
    <row r="86">
      <c r="A86" s="37" t="s">
        <v>625</v>
      </c>
      <c r="B86" s="37">
        <v>25</v>
      </c>
      <c r="C86" s="38" t="s">
        <v>1164</v>
      </c>
      <c r="D86" s="37" t="s">
        <v>627</v>
      </c>
      <c r="E86" s="39" t="s">
        <v>1165</v>
      </c>
      <c r="F86" s="40" t="s">
        <v>832</v>
      </c>
      <c r="G86" s="41">
        <v>7998.8000000000002</v>
      </c>
      <c r="H86" s="42">
        <v>0</v>
      </c>
      <c r="I86" s="43">
        <f>ROUND(G86*H86,P4)</f>
        <v>0</v>
      </c>
      <c r="J86" s="37"/>
      <c r="O86" s="44">
        <f>I86*0</f>
        <v>0</v>
      </c>
      <c r="P86">
        <v>1</v>
      </c>
    </row>
    <row r="87">
      <c r="A87" s="37" t="s">
        <v>630</v>
      </c>
      <c r="B87" s="45"/>
      <c r="C87" s="46"/>
      <c r="D87" s="46"/>
      <c r="E87" s="47" t="s">
        <v>627</v>
      </c>
      <c r="F87" s="46"/>
      <c r="G87" s="46"/>
      <c r="H87" s="46"/>
      <c r="I87" s="46"/>
      <c r="J87" s="48"/>
    </row>
    <row r="88" ht="135">
      <c r="A88" s="37" t="s">
        <v>633</v>
      </c>
      <c r="B88" s="45"/>
      <c r="C88" s="46"/>
      <c r="D88" s="46"/>
      <c r="E88" s="39" t="s">
        <v>1497</v>
      </c>
      <c r="F88" s="46"/>
      <c r="G88" s="46"/>
      <c r="H88" s="46"/>
      <c r="I88" s="46"/>
      <c r="J88" s="48"/>
    </row>
    <row r="89">
      <c r="A89" s="37" t="s">
        <v>625</v>
      </c>
      <c r="B89" s="37">
        <v>26</v>
      </c>
      <c r="C89" s="38" t="s">
        <v>1498</v>
      </c>
      <c r="D89" s="37" t="s">
        <v>627</v>
      </c>
      <c r="E89" s="39" t="s">
        <v>1499</v>
      </c>
      <c r="F89" s="40" t="s">
        <v>744</v>
      </c>
      <c r="G89" s="41">
        <v>462.80000000000001</v>
      </c>
      <c r="H89" s="42">
        <v>0</v>
      </c>
      <c r="I89" s="43">
        <f>ROUND(G89*H89,P4)</f>
        <v>0</v>
      </c>
      <c r="J89" s="37"/>
      <c r="O89" s="44">
        <f>I89*0</f>
        <v>0</v>
      </c>
      <c r="P89">
        <v>1</v>
      </c>
    </row>
    <row r="90">
      <c r="A90" s="37" t="s">
        <v>630</v>
      </c>
      <c r="B90" s="45"/>
      <c r="C90" s="46"/>
      <c r="D90" s="46"/>
      <c r="E90" s="47" t="s">
        <v>627</v>
      </c>
      <c r="F90" s="46"/>
      <c r="G90" s="46"/>
      <c r="H90" s="46"/>
      <c r="I90" s="46"/>
      <c r="J90" s="48"/>
    </row>
    <row r="91" ht="255">
      <c r="A91" s="37" t="s">
        <v>633</v>
      </c>
      <c r="B91" s="45"/>
      <c r="C91" s="46"/>
      <c r="D91" s="46"/>
      <c r="E91" s="39" t="s">
        <v>1500</v>
      </c>
      <c r="F91" s="46"/>
      <c r="G91" s="46"/>
      <c r="H91" s="46"/>
      <c r="I91" s="46"/>
      <c r="J91" s="48"/>
    </row>
    <row r="92">
      <c r="A92" s="37" t="s">
        <v>625</v>
      </c>
      <c r="B92" s="37">
        <v>27</v>
      </c>
      <c r="C92" s="38" t="s">
        <v>1501</v>
      </c>
      <c r="D92" s="37" t="s">
        <v>627</v>
      </c>
      <c r="E92" s="39" t="s">
        <v>1502</v>
      </c>
      <c r="F92" s="40" t="s">
        <v>744</v>
      </c>
      <c r="G92" s="41">
        <v>73.799999999999997</v>
      </c>
      <c r="H92" s="42">
        <v>0</v>
      </c>
      <c r="I92" s="43">
        <f>ROUND(G92*H92,P4)</f>
        <v>0</v>
      </c>
      <c r="J92" s="37"/>
      <c r="O92" s="44">
        <f>I92*0</f>
        <v>0</v>
      </c>
      <c r="P92">
        <v>1</v>
      </c>
    </row>
    <row r="93">
      <c r="A93" s="37" t="s">
        <v>630</v>
      </c>
      <c r="B93" s="45"/>
      <c r="C93" s="46"/>
      <c r="D93" s="46"/>
      <c r="E93" s="47" t="s">
        <v>627</v>
      </c>
      <c r="F93" s="46"/>
      <c r="G93" s="46"/>
      <c r="H93" s="46"/>
      <c r="I93" s="46"/>
      <c r="J93" s="48"/>
    </row>
    <row r="94" ht="255">
      <c r="A94" s="37" t="s">
        <v>633</v>
      </c>
      <c r="B94" s="45"/>
      <c r="C94" s="46"/>
      <c r="D94" s="46"/>
      <c r="E94" s="39" t="s">
        <v>1500</v>
      </c>
      <c r="F94" s="46"/>
      <c r="G94" s="46"/>
      <c r="H94" s="46"/>
      <c r="I94" s="46"/>
      <c r="J94" s="48"/>
    </row>
    <row r="95">
      <c r="A95" s="37" t="s">
        <v>625</v>
      </c>
      <c r="B95" s="37">
        <v>28</v>
      </c>
      <c r="C95" s="38" t="s">
        <v>1503</v>
      </c>
      <c r="D95" s="37" t="s">
        <v>627</v>
      </c>
      <c r="E95" s="39" t="s">
        <v>1504</v>
      </c>
      <c r="F95" s="40" t="s">
        <v>832</v>
      </c>
      <c r="G95" s="41">
        <v>25911.380000000001</v>
      </c>
      <c r="H95" s="42">
        <v>0</v>
      </c>
      <c r="I95" s="43">
        <f>ROUND(G95*H95,P4)</f>
        <v>0</v>
      </c>
      <c r="J95" s="37"/>
      <c r="O95" s="44">
        <f>I95*0</f>
        <v>0</v>
      </c>
      <c r="P95">
        <v>1</v>
      </c>
    </row>
    <row r="96">
      <c r="A96" s="37" t="s">
        <v>630</v>
      </c>
      <c r="B96" s="45"/>
      <c r="C96" s="46"/>
      <c r="D96" s="46"/>
      <c r="E96" s="39" t="s">
        <v>1505</v>
      </c>
      <c r="F96" s="46"/>
      <c r="G96" s="46"/>
      <c r="H96" s="46"/>
      <c r="I96" s="46"/>
      <c r="J96" s="48"/>
    </row>
    <row r="97" ht="180">
      <c r="A97" s="37" t="s">
        <v>633</v>
      </c>
      <c r="B97" s="45"/>
      <c r="C97" s="46"/>
      <c r="D97" s="46"/>
      <c r="E97" s="39" t="s">
        <v>1506</v>
      </c>
      <c r="F97" s="46"/>
      <c r="G97" s="46"/>
      <c r="H97" s="46"/>
      <c r="I97" s="46"/>
      <c r="J97" s="48"/>
    </row>
    <row r="98">
      <c r="A98" s="37" t="s">
        <v>625</v>
      </c>
      <c r="B98" s="37">
        <v>29</v>
      </c>
      <c r="C98" s="38" t="s">
        <v>1507</v>
      </c>
      <c r="D98" s="37" t="s">
        <v>627</v>
      </c>
      <c r="E98" s="39" t="s">
        <v>1508</v>
      </c>
      <c r="F98" s="40" t="s">
        <v>832</v>
      </c>
      <c r="G98" s="41">
        <v>2357.4279999999999</v>
      </c>
      <c r="H98" s="42">
        <v>0</v>
      </c>
      <c r="I98" s="43">
        <f>ROUND(G98*H98,P4)</f>
        <v>0</v>
      </c>
      <c r="J98" s="37"/>
      <c r="O98" s="44">
        <f>I98*0.21</f>
        <v>0</v>
      </c>
      <c r="P98">
        <v>3</v>
      </c>
    </row>
    <row r="99">
      <c r="A99" s="37" t="s">
        <v>630</v>
      </c>
      <c r="B99" s="45"/>
      <c r="C99" s="46"/>
      <c r="D99" s="46"/>
      <c r="E99" s="47" t="s">
        <v>627</v>
      </c>
      <c r="F99" s="46"/>
      <c r="G99" s="46"/>
      <c r="H99" s="46"/>
      <c r="I99" s="46"/>
      <c r="J99" s="48"/>
    </row>
    <row r="100" ht="180">
      <c r="A100" s="37" t="s">
        <v>633</v>
      </c>
      <c r="B100" s="45"/>
      <c r="C100" s="46"/>
      <c r="D100" s="46"/>
      <c r="E100" s="39" t="s">
        <v>1506</v>
      </c>
      <c r="F100" s="46"/>
      <c r="G100" s="46"/>
      <c r="H100" s="46"/>
      <c r="I100" s="46"/>
      <c r="J100" s="48"/>
    </row>
    <row r="101">
      <c r="A101" s="37" t="s">
        <v>625</v>
      </c>
      <c r="B101" s="37">
        <v>30</v>
      </c>
      <c r="C101" s="38" t="s">
        <v>1509</v>
      </c>
      <c r="D101" s="37" t="s">
        <v>627</v>
      </c>
      <c r="E101" s="39" t="s">
        <v>1510</v>
      </c>
      <c r="F101" s="40" t="s">
        <v>832</v>
      </c>
      <c r="G101" s="41">
        <v>761.58299999999997</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ht="180">
      <c r="A103" s="37" t="s">
        <v>633</v>
      </c>
      <c r="B103" s="45"/>
      <c r="C103" s="46"/>
      <c r="D103" s="46"/>
      <c r="E103" s="39" t="s">
        <v>1506</v>
      </c>
      <c r="F103" s="46"/>
      <c r="G103" s="46"/>
      <c r="H103" s="46"/>
      <c r="I103" s="46"/>
      <c r="J103" s="48"/>
    </row>
    <row r="104">
      <c r="A104" s="37" t="s">
        <v>625</v>
      </c>
      <c r="B104" s="37">
        <v>31</v>
      </c>
      <c r="C104" s="38" t="s">
        <v>1511</v>
      </c>
      <c r="D104" s="37" t="s">
        <v>627</v>
      </c>
      <c r="E104" s="39" t="s">
        <v>1512</v>
      </c>
      <c r="F104" s="40" t="s">
        <v>629</v>
      </c>
      <c r="G104" s="41">
        <v>9.9600000000000009</v>
      </c>
      <c r="H104" s="42">
        <v>0</v>
      </c>
      <c r="I104" s="43">
        <f>ROUND(G104*H104,P4)</f>
        <v>0</v>
      </c>
      <c r="J104" s="37"/>
      <c r="O104" s="44">
        <f>I104*0</f>
        <v>0</v>
      </c>
      <c r="P104">
        <v>1</v>
      </c>
    </row>
    <row r="105">
      <c r="A105" s="37" t="s">
        <v>630</v>
      </c>
      <c r="B105" s="45"/>
      <c r="C105" s="46"/>
      <c r="D105" s="46"/>
      <c r="E105" s="47" t="s">
        <v>627</v>
      </c>
      <c r="F105" s="46"/>
      <c r="G105" s="46"/>
      <c r="H105" s="46"/>
      <c r="I105" s="46"/>
      <c r="J105" s="48"/>
    </row>
    <row r="106" ht="409.5">
      <c r="A106" s="37" t="s">
        <v>633</v>
      </c>
      <c r="B106" s="45"/>
      <c r="C106" s="46"/>
      <c r="D106" s="46"/>
      <c r="E106" s="39" t="s">
        <v>1513</v>
      </c>
      <c r="F106" s="46"/>
      <c r="G106" s="46"/>
      <c r="H106" s="46"/>
      <c r="I106" s="46"/>
      <c r="J106" s="48"/>
    </row>
    <row r="107">
      <c r="A107" s="37" t="s">
        <v>625</v>
      </c>
      <c r="B107" s="37">
        <v>32</v>
      </c>
      <c r="C107" s="38" t="s">
        <v>1514</v>
      </c>
      <c r="D107" s="37" t="s">
        <v>627</v>
      </c>
      <c r="E107" s="39" t="s">
        <v>1515</v>
      </c>
      <c r="F107" s="40" t="s">
        <v>629</v>
      </c>
      <c r="G107" s="41">
        <v>8.8300000000000001</v>
      </c>
      <c r="H107" s="42">
        <v>0</v>
      </c>
      <c r="I107" s="43">
        <f>ROUND(G107*H107,P4)</f>
        <v>0</v>
      </c>
      <c r="J107" s="37"/>
      <c r="O107" s="44">
        <f>I107*0</f>
        <v>0</v>
      </c>
      <c r="P107">
        <v>1</v>
      </c>
    </row>
    <row r="108">
      <c r="A108" s="37" t="s">
        <v>630</v>
      </c>
      <c r="B108" s="45"/>
      <c r="C108" s="46"/>
      <c r="D108" s="46"/>
      <c r="E108" s="47" t="s">
        <v>627</v>
      </c>
      <c r="F108" s="46"/>
      <c r="G108" s="46"/>
      <c r="H108" s="46"/>
      <c r="I108" s="46"/>
      <c r="J108" s="48"/>
    </row>
    <row r="109" ht="409.5">
      <c r="A109" s="37" t="s">
        <v>633</v>
      </c>
      <c r="B109" s="45"/>
      <c r="C109" s="46"/>
      <c r="D109" s="46"/>
      <c r="E109" s="39" t="s">
        <v>1513</v>
      </c>
      <c r="F109" s="46"/>
      <c r="G109" s="46"/>
      <c r="H109" s="46"/>
      <c r="I109" s="46"/>
      <c r="J109" s="48"/>
    </row>
    <row r="110">
      <c r="A110" s="37" t="s">
        <v>625</v>
      </c>
      <c r="B110" s="37">
        <v>33</v>
      </c>
      <c r="C110" s="38" t="s">
        <v>1516</v>
      </c>
      <c r="D110" s="37" t="s">
        <v>627</v>
      </c>
      <c r="E110" s="39" t="s">
        <v>1517</v>
      </c>
      <c r="F110" s="40" t="s">
        <v>673</v>
      </c>
      <c r="G110" s="41">
        <v>0.93999999999999995</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ht="405">
      <c r="A112" s="37" t="s">
        <v>633</v>
      </c>
      <c r="B112" s="45"/>
      <c r="C112" s="46"/>
      <c r="D112" s="46"/>
      <c r="E112" s="39" t="s">
        <v>1518</v>
      </c>
      <c r="F112" s="46"/>
      <c r="G112" s="46"/>
      <c r="H112" s="46"/>
      <c r="I112" s="46"/>
      <c r="J112" s="48"/>
    </row>
    <row r="113">
      <c r="A113" s="31" t="s">
        <v>622</v>
      </c>
      <c r="B113" s="32"/>
      <c r="C113" s="33" t="s">
        <v>1345</v>
      </c>
      <c r="D113" s="34"/>
      <c r="E113" s="31" t="s">
        <v>1519</v>
      </c>
      <c r="F113" s="34"/>
      <c r="G113" s="34"/>
      <c r="H113" s="34"/>
      <c r="I113" s="35">
        <f>SUMIFS(I114:I116,A114:A116,"P")</f>
        <v>0</v>
      </c>
      <c r="J113" s="36"/>
    </row>
    <row r="114" ht="30">
      <c r="A114" s="37" t="s">
        <v>625</v>
      </c>
      <c r="B114" s="37">
        <v>34</v>
      </c>
      <c r="C114" s="38" t="s">
        <v>1520</v>
      </c>
      <c r="D114" s="37" t="s">
        <v>627</v>
      </c>
      <c r="E114" s="39" t="s">
        <v>1521</v>
      </c>
      <c r="F114" s="40" t="s">
        <v>629</v>
      </c>
      <c r="G114" s="41">
        <v>29.375</v>
      </c>
      <c r="H114" s="42">
        <v>0</v>
      </c>
      <c r="I114" s="43">
        <f>ROUND(G114*H114,P4)</f>
        <v>0</v>
      </c>
      <c r="J114" s="37"/>
      <c r="O114" s="44">
        <f>I114*0</f>
        <v>0</v>
      </c>
      <c r="P114">
        <v>1</v>
      </c>
    </row>
    <row r="115">
      <c r="A115" s="37" t="s">
        <v>630</v>
      </c>
      <c r="B115" s="45"/>
      <c r="C115" s="46"/>
      <c r="D115" s="46"/>
      <c r="E115" s="47" t="s">
        <v>627</v>
      </c>
      <c r="F115" s="46"/>
      <c r="G115" s="46"/>
      <c r="H115" s="46"/>
      <c r="I115" s="46"/>
      <c r="J115" s="48"/>
    </row>
    <row r="116" ht="90">
      <c r="A116" s="37" t="s">
        <v>633</v>
      </c>
      <c r="B116" s="45"/>
      <c r="C116" s="46"/>
      <c r="D116" s="46"/>
      <c r="E116" s="39" t="s">
        <v>1522</v>
      </c>
      <c r="F116" s="46"/>
      <c r="G116" s="46"/>
      <c r="H116" s="46"/>
      <c r="I116" s="46"/>
      <c r="J116" s="48"/>
    </row>
    <row r="117">
      <c r="A117" s="31" t="s">
        <v>622</v>
      </c>
      <c r="B117" s="32"/>
      <c r="C117" s="33" t="s">
        <v>835</v>
      </c>
      <c r="D117" s="34"/>
      <c r="E117" s="31" t="s">
        <v>836</v>
      </c>
      <c r="F117" s="34"/>
      <c r="G117" s="34"/>
      <c r="H117" s="34"/>
      <c r="I117" s="35">
        <f>SUMIFS(I118:I135,A118:A135,"P")</f>
        <v>0</v>
      </c>
      <c r="J117" s="36"/>
    </row>
    <row r="118">
      <c r="A118" s="37" t="s">
        <v>625</v>
      </c>
      <c r="B118" s="37">
        <v>35</v>
      </c>
      <c r="C118" s="38" t="s">
        <v>1355</v>
      </c>
      <c r="D118" s="37" t="s">
        <v>627</v>
      </c>
      <c r="E118" s="39" t="s">
        <v>1356</v>
      </c>
      <c r="F118" s="40" t="s">
        <v>629</v>
      </c>
      <c r="G118" s="41">
        <v>7.6959999999999997</v>
      </c>
      <c r="H118" s="42">
        <v>0</v>
      </c>
      <c r="I118" s="43">
        <f>ROUND(G118*H118,P4)</f>
        <v>0</v>
      </c>
      <c r="J118" s="37"/>
      <c r="O118" s="44">
        <f>I118*0</f>
        <v>0</v>
      </c>
      <c r="P118">
        <v>1</v>
      </c>
    </row>
    <row r="119">
      <c r="A119" s="37" t="s">
        <v>630</v>
      </c>
      <c r="B119" s="45"/>
      <c r="C119" s="46"/>
      <c r="D119" s="46"/>
      <c r="E119" s="39" t="s">
        <v>1523</v>
      </c>
      <c r="F119" s="46"/>
      <c r="G119" s="46"/>
      <c r="H119" s="46"/>
      <c r="I119" s="46"/>
      <c r="J119" s="48"/>
    </row>
    <row r="120" ht="409.5">
      <c r="A120" s="37" t="s">
        <v>633</v>
      </c>
      <c r="B120" s="45"/>
      <c r="C120" s="46"/>
      <c r="D120" s="46"/>
      <c r="E120" s="39" t="s">
        <v>1524</v>
      </c>
      <c r="F120" s="46"/>
      <c r="G120" s="46"/>
      <c r="H120" s="46"/>
      <c r="I120" s="46"/>
      <c r="J120" s="48"/>
    </row>
    <row r="121">
      <c r="A121" s="37" t="s">
        <v>625</v>
      </c>
      <c r="B121" s="37">
        <v>36</v>
      </c>
      <c r="C121" s="38" t="s">
        <v>837</v>
      </c>
      <c r="D121" s="37" t="s">
        <v>627</v>
      </c>
      <c r="E121" s="39" t="s">
        <v>838</v>
      </c>
      <c r="F121" s="40" t="s">
        <v>629</v>
      </c>
      <c r="G121" s="41">
        <v>313.488</v>
      </c>
      <c r="H121" s="42">
        <v>0</v>
      </c>
      <c r="I121" s="43">
        <f>ROUND(G121*H121,P4)</f>
        <v>0</v>
      </c>
      <c r="J121" s="37"/>
      <c r="O121" s="44">
        <f>I121*0</f>
        <v>0</v>
      </c>
      <c r="P121">
        <v>1</v>
      </c>
    </row>
    <row r="122">
      <c r="A122" s="37" t="s">
        <v>630</v>
      </c>
      <c r="B122" s="45"/>
      <c r="C122" s="46"/>
      <c r="D122" s="46"/>
      <c r="E122" s="47" t="s">
        <v>627</v>
      </c>
      <c r="F122" s="46"/>
      <c r="G122" s="46"/>
      <c r="H122" s="46"/>
      <c r="I122" s="46"/>
      <c r="J122" s="48"/>
    </row>
    <row r="123" ht="135">
      <c r="A123" s="37" t="s">
        <v>633</v>
      </c>
      <c r="B123" s="45"/>
      <c r="C123" s="46"/>
      <c r="D123" s="46"/>
      <c r="E123" s="39" t="s">
        <v>1525</v>
      </c>
      <c r="F123" s="46"/>
      <c r="G123" s="46"/>
      <c r="H123" s="46"/>
      <c r="I123" s="46"/>
      <c r="J123" s="48"/>
    </row>
    <row r="124">
      <c r="A124" s="37" t="s">
        <v>625</v>
      </c>
      <c r="B124" s="37">
        <v>37</v>
      </c>
      <c r="C124" s="38" t="s">
        <v>1526</v>
      </c>
      <c r="D124" s="37" t="s">
        <v>627</v>
      </c>
      <c r="E124" s="39" t="s">
        <v>1527</v>
      </c>
      <c r="F124" s="40" t="s">
        <v>629</v>
      </c>
      <c r="G124" s="41">
        <v>2</v>
      </c>
      <c r="H124" s="42">
        <v>0</v>
      </c>
      <c r="I124" s="43">
        <f>ROUND(G124*H124,P4)</f>
        <v>0</v>
      </c>
      <c r="J124" s="37"/>
      <c r="O124" s="44">
        <f>I124*0.21</f>
        <v>0</v>
      </c>
      <c r="P124">
        <v>3</v>
      </c>
    </row>
    <row r="125">
      <c r="A125" s="37" t="s">
        <v>630</v>
      </c>
      <c r="B125" s="45"/>
      <c r="C125" s="46"/>
      <c r="D125" s="46"/>
      <c r="E125" s="39" t="s">
        <v>1528</v>
      </c>
      <c r="F125" s="46"/>
      <c r="G125" s="46"/>
      <c r="H125" s="46"/>
      <c r="I125" s="46"/>
      <c r="J125" s="48"/>
    </row>
    <row r="126" ht="409.5">
      <c r="A126" s="37" t="s">
        <v>633</v>
      </c>
      <c r="B126" s="45"/>
      <c r="C126" s="46"/>
      <c r="D126" s="46"/>
      <c r="E126" s="39" t="s">
        <v>1524</v>
      </c>
      <c r="F126" s="46"/>
      <c r="G126" s="46"/>
      <c r="H126" s="46"/>
      <c r="I126" s="46"/>
      <c r="J126" s="48"/>
    </row>
    <row r="127">
      <c r="A127" s="37" t="s">
        <v>625</v>
      </c>
      <c r="B127" s="37">
        <v>38</v>
      </c>
      <c r="C127" s="38" t="s">
        <v>1364</v>
      </c>
      <c r="D127" s="37" t="s">
        <v>627</v>
      </c>
      <c r="E127" s="39" t="s">
        <v>1365</v>
      </c>
      <c r="F127" s="40" t="s">
        <v>629</v>
      </c>
      <c r="G127" s="41">
        <v>333</v>
      </c>
      <c r="H127" s="42">
        <v>0</v>
      </c>
      <c r="I127" s="43">
        <f>ROUND(G127*H127,P4)</f>
        <v>0</v>
      </c>
      <c r="J127" s="37"/>
      <c r="O127" s="44">
        <f>I127*0</f>
        <v>0</v>
      </c>
      <c r="P127">
        <v>1</v>
      </c>
    </row>
    <row r="128">
      <c r="A128" s="37" t="s">
        <v>630</v>
      </c>
      <c r="B128" s="45"/>
      <c r="C128" s="46"/>
      <c r="D128" s="46"/>
      <c r="E128" s="47" t="s">
        <v>627</v>
      </c>
      <c r="F128" s="46"/>
      <c r="G128" s="46"/>
      <c r="H128" s="46"/>
      <c r="I128" s="46"/>
      <c r="J128" s="48"/>
    </row>
    <row r="129" ht="135">
      <c r="A129" s="37" t="s">
        <v>633</v>
      </c>
      <c r="B129" s="45"/>
      <c r="C129" s="46"/>
      <c r="D129" s="46"/>
      <c r="E129" s="39" t="s">
        <v>1529</v>
      </c>
      <c r="F129" s="46"/>
      <c r="G129" s="46"/>
      <c r="H129" s="46"/>
      <c r="I129" s="46"/>
      <c r="J129" s="48"/>
    </row>
    <row r="130">
      <c r="A130" s="37" t="s">
        <v>625</v>
      </c>
      <c r="B130" s="37">
        <v>39</v>
      </c>
      <c r="C130" s="38" t="s">
        <v>1368</v>
      </c>
      <c r="D130" s="37" t="s">
        <v>627</v>
      </c>
      <c r="E130" s="39" t="s">
        <v>1369</v>
      </c>
      <c r="F130" s="40" t="s">
        <v>629</v>
      </c>
      <c r="G130" s="41">
        <v>27.600000000000001</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ht="180">
      <c r="A132" s="37" t="s">
        <v>633</v>
      </c>
      <c r="B132" s="45"/>
      <c r="C132" s="46"/>
      <c r="D132" s="46"/>
      <c r="E132" s="39" t="s">
        <v>1530</v>
      </c>
      <c r="F132" s="46"/>
      <c r="G132" s="46"/>
      <c r="H132" s="46"/>
      <c r="I132" s="46"/>
      <c r="J132" s="48"/>
    </row>
    <row r="133">
      <c r="A133" s="37" t="s">
        <v>625</v>
      </c>
      <c r="B133" s="37">
        <v>40</v>
      </c>
      <c r="C133" s="38" t="s">
        <v>1179</v>
      </c>
      <c r="D133" s="37" t="s">
        <v>627</v>
      </c>
      <c r="E133" s="39" t="s">
        <v>1180</v>
      </c>
      <c r="F133" s="40" t="s">
        <v>832</v>
      </c>
      <c r="G133" s="41">
        <v>2266.8000000000002</v>
      </c>
      <c r="H133" s="42">
        <v>0</v>
      </c>
      <c r="I133" s="43">
        <f>ROUND(G133*H133,P4)</f>
        <v>0</v>
      </c>
      <c r="J133" s="37"/>
      <c r="O133" s="44">
        <f>I133*0</f>
        <v>0</v>
      </c>
      <c r="P133">
        <v>1</v>
      </c>
    </row>
    <row r="134">
      <c r="A134" s="37" t="s">
        <v>630</v>
      </c>
      <c r="B134" s="45"/>
      <c r="C134" s="46"/>
      <c r="D134" s="46"/>
      <c r="E134" s="47" t="s">
        <v>627</v>
      </c>
      <c r="F134" s="46"/>
      <c r="G134" s="46"/>
      <c r="H134" s="46"/>
      <c r="I134" s="46"/>
      <c r="J134" s="48"/>
    </row>
    <row r="135" ht="210">
      <c r="A135" s="37" t="s">
        <v>633</v>
      </c>
      <c r="B135" s="45"/>
      <c r="C135" s="46"/>
      <c r="D135" s="46"/>
      <c r="E135" s="39" t="s">
        <v>1531</v>
      </c>
      <c r="F135" s="46"/>
      <c r="G135" s="46"/>
      <c r="H135" s="46"/>
      <c r="I135" s="46"/>
      <c r="J135" s="48"/>
    </row>
    <row r="136">
      <c r="A136" s="31" t="s">
        <v>622</v>
      </c>
      <c r="B136" s="32"/>
      <c r="C136" s="33" t="s">
        <v>731</v>
      </c>
      <c r="D136" s="34"/>
      <c r="E136" s="31" t="s">
        <v>1019</v>
      </c>
      <c r="F136" s="34"/>
      <c r="G136" s="34"/>
      <c r="H136" s="34"/>
      <c r="I136" s="35">
        <f>SUMIFS(I137:I163,A137:A163,"P")</f>
        <v>0</v>
      </c>
      <c r="J136" s="36"/>
    </row>
    <row r="137" ht="30">
      <c r="A137" s="37" t="s">
        <v>625</v>
      </c>
      <c r="B137" s="37">
        <v>41</v>
      </c>
      <c r="C137" s="38" t="s">
        <v>1184</v>
      </c>
      <c r="D137" s="37" t="s">
        <v>627</v>
      </c>
      <c r="E137" s="39" t="s">
        <v>1185</v>
      </c>
      <c r="F137" s="40" t="s">
        <v>629</v>
      </c>
      <c r="G137" s="41">
        <v>28470.963</v>
      </c>
      <c r="H137" s="42">
        <v>0</v>
      </c>
      <c r="I137" s="43">
        <f>ROUND(G137*H137,P4)</f>
        <v>0</v>
      </c>
      <c r="J137" s="37"/>
      <c r="O137" s="44">
        <f>I137*0</f>
        <v>0</v>
      </c>
      <c r="P137">
        <v>1</v>
      </c>
    </row>
    <row r="138">
      <c r="A138" s="37" t="s">
        <v>630</v>
      </c>
      <c r="B138" s="45"/>
      <c r="C138" s="46"/>
      <c r="D138" s="46"/>
      <c r="E138" s="47" t="s">
        <v>627</v>
      </c>
      <c r="F138" s="46"/>
      <c r="G138" s="46"/>
      <c r="H138" s="46"/>
      <c r="I138" s="46"/>
      <c r="J138" s="48"/>
    </row>
    <row r="139" ht="375">
      <c r="A139" s="37" t="s">
        <v>633</v>
      </c>
      <c r="B139" s="45"/>
      <c r="C139" s="46"/>
      <c r="D139" s="46"/>
      <c r="E139" s="39" t="s">
        <v>1532</v>
      </c>
      <c r="F139" s="46"/>
      <c r="G139" s="46"/>
      <c r="H139" s="46"/>
      <c r="I139" s="46"/>
      <c r="J139" s="48"/>
    </row>
    <row r="140" ht="30">
      <c r="A140" s="37" t="s">
        <v>625</v>
      </c>
      <c r="B140" s="37">
        <v>42</v>
      </c>
      <c r="C140" s="38" t="s">
        <v>1533</v>
      </c>
      <c r="D140" s="37" t="s">
        <v>627</v>
      </c>
      <c r="E140" s="39" t="s">
        <v>1534</v>
      </c>
      <c r="F140" s="40" t="s">
        <v>629</v>
      </c>
      <c r="G140" s="41">
        <v>515.20100000000002</v>
      </c>
      <c r="H140" s="42">
        <v>0</v>
      </c>
      <c r="I140" s="43">
        <f>ROUND(G140*H140,P4)</f>
        <v>0</v>
      </c>
      <c r="J140" s="37"/>
      <c r="O140" s="44">
        <f>I140*0</f>
        <v>0</v>
      </c>
      <c r="P140">
        <v>1</v>
      </c>
    </row>
    <row r="141">
      <c r="A141" s="37" t="s">
        <v>630</v>
      </c>
      <c r="B141" s="45"/>
      <c r="C141" s="46"/>
      <c r="D141" s="46"/>
      <c r="E141" s="47" t="s">
        <v>627</v>
      </c>
      <c r="F141" s="46"/>
      <c r="G141" s="46"/>
      <c r="H141" s="46"/>
      <c r="I141" s="46"/>
      <c r="J141" s="48"/>
    </row>
    <row r="142" ht="390">
      <c r="A142" s="37" t="s">
        <v>633</v>
      </c>
      <c r="B142" s="45"/>
      <c r="C142" s="46"/>
      <c r="D142" s="46"/>
      <c r="E142" s="39" t="s">
        <v>1535</v>
      </c>
      <c r="F142" s="46"/>
      <c r="G142" s="46"/>
      <c r="H142" s="46"/>
      <c r="I142" s="46"/>
      <c r="J142" s="48"/>
    </row>
    <row r="143" ht="30">
      <c r="A143" s="37" t="s">
        <v>625</v>
      </c>
      <c r="B143" s="37">
        <v>43</v>
      </c>
      <c r="C143" s="38" t="s">
        <v>1194</v>
      </c>
      <c r="D143" s="37" t="s">
        <v>627</v>
      </c>
      <c r="E143" s="39" t="s">
        <v>1195</v>
      </c>
      <c r="F143" s="40" t="s">
        <v>629</v>
      </c>
      <c r="G143" s="41">
        <v>25863.228999999999</v>
      </c>
      <c r="H143" s="42">
        <v>0</v>
      </c>
      <c r="I143" s="43">
        <f>ROUND(G143*H143,P4)</f>
        <v>0</v>
      </c>
      <c r="J143" s="37"/>
      <c r="O143" s="44">
        <f>I143*0</f>
        <v>0</v>
      </c>
      <c r="P143">
        <v>1</v>
      </c>
    </row>
    <row r="144">
      <c r="A144" s="37" t="s">
        <v>630</v>
      </c>
      <c r="B144" s="45"/>
      <c r="C144" s="46"/>
      <c r="D144" s="46"/>
      <c r="E144" s="47" t="s">
        <v>627</v>
      </c>
      <c r="F144" s="46"/>
      <c r="G144" s="46"/>
      <c r="H144" s="46"/>
      <c r="I144" s="46"/>
      <c r="J144" s="48"/>
    </row>
    <row r="145" ht="390">
      <c r="A145" s="37" t="s">
        <v>633</v>
      </c>
      <c r="B145" s="45"/>
      <c r="C145" s="46"/>
      <c r="D145" s="46"/>
      <c r="E145" s="39" t="s">
        <v>1536</v>
      </c>
      <c r="F145" s="46"/>
      <c r="G145" s="46"/>
      <c r="H145" s="46"/>
      <c r="I145" s="46"/>
      <c r="J145" s="48"/>
    </row>
    <row r="146">
      <c r="A146" s="37" t="s">
        <v>625</v>
      </c>
      <c r="B146" s="37">
        <v>44</v>
      </c>
      <c r="C146" s="38" t="s">
        <v>1537</v>
      </c>
      <c r="D146" s="37" t="s">
        <v>627</v>
      </c>
      <c r="E146" s="39" t="s">
        <v>1538</v>
      </c>
      <c r="F146" s="40" t="s">
        <v>832</v>
      </c>
      <c r="G146" s="41">
        <v>15.333</v>
      </c>
      <c r="H146" s="42">
        <v>0</v>
      </c>
      <c r="I146" s="43">
        <f>ROUND(G146*H146,P4)</f>
        <v>0</v>
      </c>
      <c r="J146" s="37"/>
      <c r="O146" s="44">
        <f>I146*0</f>
        <v>0</v>
      </c>
      <c r="P146">
        <v>1</v>
      </c>
    </row>
    <row r="147">
      <c r="A147" s="37" t="s">
        <v>630</v>
      </c>
      <c r="B147" s="45"/>
      <c r="C147" s="46"/>
      <c r="D147" s="46"/>
      <c r="E147" s="47" t="s">
        <v>627</v>
      </c>
      <c r="F147" s="46"/>
      <c r="G147" s="46"/>
      <c r="H147" s="46"/>
      <c r="I147" s="46"/>
      <c r="J147" s="48"/>
    </row>
    <row r="148" ht="120">
      <c r="A148" s="37" t="s">
        <v>633</v>
      </c>
      <c r="B148" s="45"/>
      <c r="C148" s="46"/>
      <c r="D148" s="46"/>
      <c r="E148" s="39" t="s">
        <v>1539</v>
      </c>
      <c r="F148" s="46"/>
      <c r="G148" s="46"/>
      <c r="H148" s="46"/>
      <c r="I148" s="46"/>
      <c r="J148" s="48"/>
    </row>
    <row r="149">
      <c r="A149" s="37" t="s">
        <v>625</v>
      </c>
      <c r="B149" s="37">
        <v>45</v>
      </c>
      <c r="C149" s="38" t="s">
        <v>1540</v>
      </c>
      <c r="D149" s="37" t="s">
        <v>627</v>
      </c>
      <c r="E149" s="39" t="s">
        <v>1541</v>
      </c>
      <c r="F149" s="40" t="s">
        <v>832</v>
      </c>
      <c r="G149" s="41">
        <v>14.75</v>
      </c>
      <c r="H149" s="42">
        <v>0</v>
      </c>
      <c r="I149" s="43">
        <f>ROUND(G149*H149,P4)</f>
        <v>0</v>
      </c>
      <c r="J149" s="37"/>
      <c r="O149" s="44">
        <f>I149*0</f>
        <v>0</v>
      </c>
      <c r="P149">
        <v>1</v>
      </c>
    </row>
    <row r="150">
      <c r="A150" s="37" t="s">
        <v>630</v>
      </c>
      <c r="B150" s="45"/>
      <c r="C150" s="46"/>
      <c r="D150" s="46"/>
      <c r="E150" s="47" t="s">
        <v>627</v>
      </c>
      <c r="F150" s="46"/>
      <c r="G150" s="46"/>
      <c r="H150" s="46"/>
      <c r="I150" s="46"/>
      <c r="J150" s="48"/>
    </row>
    <row r="151" ht="120">
      <c r="A151" s="37" t="s">
        <v>633</v>
      </c>
      <c r="B151" s="45"/>
      <c r="C151" s="46"/>
      <c r="D151" s="46"/>
      <c r="E151" s="39" t="s">
        <v>1539</v>
      </c>
      <c r="F151" s="46"/>
      <c r="G151" s="46"/>
      <c r="H151" s="46"/>
      <c r="I151" s="46"/>
      <c r="J151" s="48"/>
    </row>
    <row r="152">
      <c r="A152" s="37" t="s">
        <v>625</v>
      </c>
      <c r="B152" s="37">
        <v>46</v>
      </c>
      <c r="C152" s="38" t="s">
        <v>1542</v>
      </c>
      <c r="D152" s="37" t="s">
        <v>627</v>
      </c>
      <c r="E152" s="39" t="s">
        <v>1543</v>
      </c>
      <c r="F152" s="40" t="s">
        <v>832</v>
      </c>
      <c r="G152" s="41">
        <v>12.300000000000001</v>
      </c>
      <c r="H152" s="42">
        <v>0</v>
      </c>
      <c r="I152" s="43">
        <f>ROUND(G152*H152,P4)</f>
        <v>0</v>
      </c>
      <c r="J152" s="37"/>
      <c r="O152" s="44">
        <f>I152*0</f>
        <v>0</v>
      </c>
      <c r="P152">
        <v>1</v>
      </c>
    </row>
    <row r="153">
      <c r="A153" s="37" t="s">
        <v>630</v>
      </c>
      <c r="B153" s="45"/>
      <c r="C153" s="46"/>
      <c r="D153" s="46"/>
      <c r="E153" s="47" t="s">
        <v>627</v>
      </c>
      <c r="F153" s="46"/>
      <c r="G153" s="46"/>
      <c r="H153" s="46"/>
      <c r="I153" s="46"/>
      <c r="J153" s="48"/>
    </row>
    <row r="154" ht="150">
      <c r="A154" s="37" t="s">
        <v>633</v>
      </c>
      <c r="B154" s="45"/>
      <c r="C154" s="46"/>
      <c r="D154" s="46"/>
      <c r="E154" s="39" t="s">
        <v>1544</v>
      </c>
      <c r="F154" s="46"/>
      <c r="G154" s="46"/>
      <c r="H154" s="46"/>
      <c r="I154" s="46"/>
      <c r="J154" s="48"/>
    </row>
    <row r="155">
      <c r="A155" s="37" t="s">
        <v>625</v>
      </c>
      <c r="B155" s="37">
        <v>47</v>
      </c>
      <c r="C155" s="38" t="s">
        <v>1545</v>
      </c>
      <c r="D155" s="37" t="s">
        <v>627</v>
      </c>
      <c r="E155" s="39" t="s">
        <v>1546</v>
      </c>
      <c r="F155" s="40" t="s">
        <v>832</v>
      </c>
      <c r="G155" s="41">
        <v>12.300000000000001</v>
      </c>
      <c r="H155" s="42">
        <v>0</v>
      </c>
      <c r="I155" s="43">
        <f>ROUND(G155*H155,P4)</f>
        <v>0</v>
      </c>
      <c r="J155" s="37"/>
      <c r="O155" s="44">
        <f>I155*0</f>
        <v>0</v>
      </c>
      <c r="P155">
        <v>1</v>
      </c>
    </row>
    <row r="156">
      <c r="A156" s="37" t="s">
        <v>630</v>
      </c>
      <c r="B156" s="45"/>
      <c r="C156" s="46"/>
      <c r="D156" s="46"/>
      <c r="E156" s="47" t="s">
        <v>627</v>
      </c>
      <c r="F156" s="46"/>
      <c r="G156" s="46"/>
      <c r="H156" s="46"/>
      <c r="I156" s="46"/>
      <c r="J156" s="48"/>
    </row>
    <row r="157" ht="150">
      <c r="A157" s="37" t="s">
        <v>633</v>
      </c>
      <c r="B157" s="45"/>
      <c r="C157" s="46"/>
      <c r="D157" s="46"/>
      <c r="E157" s="39" t="s">
        <v>1544</v>
      </c>
      <c r="F157" s="46"/>
      <c r="G157" s="46"/>
      <c r="H157" s="46"/>
      <c r="I157" s="46"/>
      <c r="J157" s="48"/>
    </row>
    <row r="158">
      <c r="A158" s="37" t="s">
        <v>625</v>
      </c>
      <c r="B158" s="37">
        <v>48</v>
      </c>
      <c r="C158" s="38" t="s">
        <v>1547</v>
      </c>
      <c r="D158" s="37" t="s">
        <v>627</v>
      </c>
      <c r="E158" s="39" t="s">
        <v>1548</v>
      </c>
      <c r="F158" s="40" t="s">
        <v>832</v>
      </c>
      <c r="G158" s="41">
        <v>13.75</v>
      </c>
      <c r="H158" s="42">
        <v>0</v>
      </c>
      <c r="I158" s="43">
        <f>ROUND(G158*H158,P4)</f>
        <v>0</v>
      </c>
      <c r="J158" s="37"/>
      <c r="O158" s="44">
        <f>I158*0</f>
        <v>0</v>
      </c>
      <c r="P158">
        <v>1</v>
      </c>
    </row>
    <row r="159">
      <c r="A159" s="37" t="s">
        <v>630</v>
      </c>
      <c r="B159" s="45"/>
      <c r="C159" s="46"/>
      <c r="D159" s="46"/>
      <c r="E159" s="47" t="s">
        <v>627</v>
      </c>
      <c r="F159" s="46"/>
      <c r="G159" s="46"/>
      <c r="H159" s="46"/>
      <c r="I159" s="46"/>
      <c r="J159" s="48"/>
    </row>
    <row r="160" ht="225">
      <c r="A160" s="37" t="s">
        <v>633</v>
      </c>
      <c r="B160" s="45"/>
      <c r="C160" s="46"/>
      <c r="D160" s="46"/>
      <c r="E160" s="39" t="s">
        <v>1549</v>
      </c>
      <c r="F160" s="46"/>
      <c r="G160" s="46"/>
      <c r="H160" s="46"/>
      <c r="I160" s="46"/>
      <c r="J160" s="48"/>
    </row>
    <row r="161">
      <c r="A161" s="37" t="s">
        <v>625</v>
      </c>
      <c r="B161" s="37">
        <v>49</v>
      </c>
      <c r="C161" s="38" t="s">
        <v>1550</v>
      </c>
      <c r="D161" s="37" t="s">
        <v>627</v>
      </c>
      <c r="E161" s="39" t="s">
        <v>1551</v>
      </c>
      <c r="F161" s="40" t="s">
        <v>832</v>
      </c>
      <c r="G161" s="41">
        <v>12.778</v>
      </c>
      <c r="H161" s="42">
        <v>0</v>
      </c>
      <c r="I161" s="43">
        <f>ROUND(G161*H161,P4)</f>
        <v>0</v>
      </c>
      <c r="J161" s="37"/>
      <c r="O161" s="44">
        <f>I161*0</f>
        <v>0</v>
      </c>
      <c r="P161">
        <v>1</v>
      </c>
    </row>
    <row r="162">
      <c r="A162" s="37" t="s">
        <v>630</v>
      </c>
      <c r="B162" s="45"/>
      <c r="C162" s="46"/>
      <c r="D162" s="46"/>
      <c r="E162" s="47" t="s">
        <v>627</v>
      </c>
      <c r="F162" s="46"/>
      <c r="G162" s="46"/>
      <c r="H162" s="46"/>
      <c r="I162" s="46"/>
      <c r="J162" s="48"/>
    </row>
    <row r="163" ht="225">
      <c r="A163" s="37" t="s">
        <v>633</v>
      </c>
      <c r="B163" s="45"/>
      <c r="C163" s="46"/>
      <c r="D163" s="46"/>
      <c r="E163" s="39" t="s">
        <v>1549</v>
      </c>
      <c r="F163" s="46"/>
      <c r="G163" s="46"/>
      <c r="H163" s="46"/>
      <c r="I163" s="46"/>
      <c r="J163" s="48"/>
    </row>
    <row r="164">
      <c r="A164" s="31" t="s">
        <v>622</v>
      </c>
      <c r="B164" s="32"/>
      <c r="C164" s="33" t="s">
        <v>787</v>
      </c>
      <c r="D164" s="34"/>
      <c r="E164" s="31" t="s">
        <v>1028</v>
      </c>
      <c r="F164" s="34"/>
      <c r="G164" s="34"/>
      <c r="H164" s="34"/>
      <c r="I164" s="35">
        <f>SUMIFS(I165:I167,A165:A167,"P")</f>
        <v>0</v>
      </c>
      <c r="J164" s="36"/>
    </row>
    <row r="165">
      <c r="A165" s="37" t="s">
        <v>625</v>
      </c>
      <c r="B165" s="37">
        <v>50</v>
      </c>
      <c r="C165" s="38" t="s">
        <v>1198</v>
      </c>
      <c r="D165" s="37" t="s">
        <v>627</v>
      </c>
      <c r="E165" s="39" t="s">
        <v>1199</v>
      </c>
      <c r="F165" s="40" t="s">
        <v>744</v>
      </c>
      <c r="G165" s="41">
        <v>1600</v>
      </c>
      <c r="H165" s="42">
        <v>0</v>
      </c>
      <c r="I165" s="43">
        <f>ROUND(G165*H165,P4)</f>
        <v>0</v>
      </c>
      <c r="J165" s="37"/>
      <c r="O165" s="44">
        <f>I165*0</f>
        <v>0</v>
      </c>
      <c r="P165">
        <v>1</v>
      </c>
    </row>
    <row r="166">
      <c r="A166" s="37" t="s">
        <v>630</v>
      </c>
      <c r="B166" s="45"/>
      <c r="C166" s="46"/>
      <c r="D166" s="46"/>
      <c r="E166" s="47" t="s">
        <v>627</v>
      </c>
      <c r="F166" s="46"/>
      <c r="G166" s="46"/>
      <c r="H166" s="46"/>
      <c r="I166" s="46"/>
      <c r="J166" s="48"/>
    </row>
    <row r="167" ht="120">
      <c r="A167" s="37" t="s">
        <v>633</v>
      </c>
      <c r="B167" s="45"/>
      <c r="C167" s="46"/>
      <c r="D167" s="46"/>
      <c r="E167" s="39" t="s">
        <v>1552</v>
      </c>
      <c r="F167" s="46"/>
      <c r="G167" s="46"/>
      <c r="H167" s="46"/>
      <c r="I167" s="46"/>
      <c r="J167" s="48"/>
    </row>
    <row r="168">
      <c r="A168" s="31" t="s">
        <v>622</v>
      </c>
      <c r="B168" s="32"/>
      <c r="C168" s="33" t="s">
        <v>1203</v>
      </c>
      <c r="D168" s="34"/>
      <c r="E168" s="31" t="s">
        <v>1553</v>
      </c>
      <c r="F168" s="34"/>
      <c r="G168" s="34"/>
      <c r="H168" s="34"/>
      <c r="I168" s="35">
        <f>SUMIFS(I169:I207,A169:A207,"P")</f>
        <v>0</v>
      </c>
      <c r="J168" s="36"/>
    </row>
    <row r="169">
      <c r="A169" s="37" t="s">
        <v>625</v>
      </c>
      <c r="B169" s="37">
        <v>51</v>
      </c>
      <c r="C169" s="38" t="s">
        <v>1554</v>
      </c>
      <c r="D169" s="37" t="s">
        <v>627</v>
      </c>
      <c r="E169" s="39" t="s">
        <v>1555</v>
      </c>
      <c r="F169" s="40" t="s">
        <v>744</v>
      </c>
      <c r="G169" s="41">
        <v>18</v>
      </c>
      <c r="H169" s="42">
        <v>0</v>
      </c>
      <c r="I169" s="43">
        <f>ROUND(G169*H169,P4)</f>
        <v>0</v>
      </c>
      <c r="J169" s="37"/>
      <c r="O169" s="44">
        <f>I169*0</f>
        <v>0</v>
      </c>
      <c r="P169">
        <v>1</v>
      </c>
    </row>
    <row r="170">
      <c r="A170" s="37" t="s">
        <v>630</v>
      </c>
      <c r="B170" s="45"/>
      <c r="C170" s="46"/>
      <c r="D170" s="46"/>
      <c r="E170" s="47" t="s">
        <v>627</v>
      </c>
      <c r="F170" s="46"/>
      <c r="G170" s="46"/>
      <c r="H170" s="46"/>
      <c r="I170" s="46"/>
      <c r="J170" s="48"/>
    </row>
    <row r="171" ht="360">
      <c r="A171" s="37" t="s">
        <v>633</v>
      </c>
      <c r="B171" s="45"/>
      <c r="C171" s="46"/>
      <c r="D171" s="46"/>
      <c r="E171" s="39" t="s">
        <v>1556</v>
      </c>
      <c r="F171" s="46"/>
      <c r="G171" s="46"/>
      <c r="H171" s="46"/>
      <c r="I171" s="46"/>
      <c r="J171" s="48"/>
    </row>
    <row r="172">
      <c r="A172" s="37" t="s">
        <v>625</v>
      </c>
      <c r="B172" s="37">
        <v>52</v>
      </c>
      <c r="C172" s="38" t="s">
        <v>1205</v>
      </c>
      <c r="D172" s="37" t="s">
        <v>627</v>
      </c>
      <c r="E172" s="39" t="s">
        <v>1206</v>
      </c>
      <c r="F172" s="40" t="s">
        <v>744</v>
      </c>
      <c r="G172" s="41">
        <v>24</v>
      </c>
      <c r="H172" s="42">
        <v>0</v>
      </c>
      <c r="I172" s="43">
        <f>ROUND(G172*H172,P4)</f>
        <v>0</v>
      </c>
      <c r="J172" s="37"/>
      <c r="O172" s="44">
        <f>I172*0</f>
        <v>0</v>
      </c>
      <c r="P172">
        <v>1</v>
      </c>
    </row>
    <row r="173">
      <c r="A173" s="37" t="s">
        <v>630</v>
      </c>
      <c r="B173" s="45"/>
      <c r="C173" s="46"/>
      <c r="D173" s="46"/>
      <c r="E173" s="47" t="s">
        <v>627</v>
      </c>
      <c r="F173" s="46"/>
      <c r="G173" s="46"/>
      <c r="H173" s="46"/>
      <c r="I173" s="46"/>
      <c r="J173" s="48"/>
    </row>
    <row r="174" ht="360">
      <c r="A174" s="37" t="s">
        <v>633</v>
      </c>
      <c r="B174" s="45"/>
      <c r="C174" s="46"/>
      <c r="D174" s="46"/>
      <c r="E174" s="39" t="s">
        <v>1556</v>
      </c>
      <c r="F174" s="46"/>
      <c r="G174" s="46"/>
      <c r="H174" s="46"/>
      <c r="I174" s="46"/>
      <c r="J174" s="48"/>
    </row>
    <row r="175">
      <c r="A175" s="37" t="s">
        <v>625</v>
      </c>
      <c r="B175" s="37">
        <v>53</v>
      </c>
      <c r="C175" s="38" t="s">
        <v>1394</v>
      </c>
      <c r="D175" s="37" t="s">
        <v>627</v>
      </c>
      <c r="E175" s="39" t="s">
        <v>1395</v>
      </c>
      <c r="F175" s="40" t="s">
        <v>744</v>
      </c>
      <c r="G175" s="41">
        <v>7.5</v>
      </c>
      <c r="H175" s="42">
        <v>0</v>
      </c>
      <c r="I175" s="43">
        <f>ROUND(G175*H175,P4)</f>
        <v>0</v>
      </c>
      <c r="J175" s="37"/>
      <c r="O175" s="44">
        <f>I175*0</f>
        <v>0</v>
      </c>
      <c r="P175">
        <v>1</v>
      </c>
    </row>
    <row r="176">
      <c r="A176" s="37" t="s">
        <v>630</v>
      </c>
      <c r="B176" s="45"/>
      <c r="C176" s="46"/>
      <c r="D176" s="46"/>
      <c r="E176" s="47" t="s">
        <v>627</v>
      </c>
      <c r="F176" s="46"/>
      <c r="G176" s="46"/>
      <c r="H176" s="46"/>
      <c r="I176" s="46"/>
      <c r="J176" s="48"/>
    </row>
    <row r="177" ht="345">
      <c r="A177" s="37" t="s">
        <v>633</v>
      </c>
      <c r="B177" s="45"/>
      <c r="C177" s="46"/>
      <c r="D177" s="46"/>
      <c r="E177" s="39" t="s">
        <v>1557</v>
      </c>
      <c r="F177" s="46"/>
      <c r="G177" s="46"/>
      <c r="H177" s="46"/>
      <c r="I177" s="46"/>
      <c r="J177" s="48"/>
    </row>
    <row r="178">
      <c r="A178" s="37" t="s">
        <v>625</v>
      </c>
      <c r="B178" s="37">
        <v>54</v>
      </c>
      <c r="C178" s="38" t="s">
        <v>1226</v>
      </c>
      <c r="D178" s="37" t="s">
        <v>627</v>
      </c>
      <c r="E178" s="39" t="s">
        <v>1227</v>
      </c>
      <c r="F178" s="40" t="s">
        <v>639</v>
      </c>
      <c r="G178" s="41">
        <v>13</v>
      </c>
      <c r="H178" s="42">
        <v>0</v>
      </c>
      <c r="I178" s="43">
        <f>ROUND(G178*H178,P4)</f>
        <v>0</v>
      </c>
      <c r="J178" s="37"/>
      <c r="O178" s="44">
        <f>I178*0</f>
        <v>0</v>
      </c>
      <c r="P178">
        <v>1</v>
      </c>
    </row>
    <row r="179">
      <c r="A179" s="37" t="s">
        <v>630</v>
      </c>
      <c r="B179" s="45"/>
      <c r="C179" s="46"/>
      <c r="D179" s="46"/>
      <c r="E179" s="47" t="s">
        <v>627</v>
      </c>
      <c r="F179" s="46"/>
      <c r="G179" s="46"/>
      <c r="H179" s="46"/>
      <c r="I179" s="46"/>
      <c r="J179" s="48"/>
    </row>
    <row r="180" ht="165">
      <c r="A180" s="37" t="s">
        <v>633</v>
      </c>
      <c r="B180" s="45"/>
      <c r="C180" s="46"/>
      <c r="D180" s="46"/>
      <c r="E180" s="39" t="s">
        <v>1558</v>
      </c>
      <c r="F180" s="46"/>
      <c r="G180" s="46"/>
      <c r="H180" s="46"/>
      <c r="I180" s="46"/>
      <c r="J180" s="48"/>
    </row>
    <row r="181">
      <c r="A181" s="37" t="s">
        <v>625</v>
      </c>
      <c r="B181" s="37">
        <v>55</v>
      </c>
      <c r="C181" s="38" t="s">
        <v>1559</v>
      </c>
      <c r="D181" s="37" t="s">
        <v>627</v>
      </c>
      <c r="E181" s="39" t="s">
        <v>1560</v>
      </c>
      <c r="F181" s="40" t="s">
        <v>639</v>
      </c>
      <c r="G181" s="41">
        <v>11</v>
      </c>
      <c r="H181" s="42">
        <v>0</v>
      </c>
      <c r="I181" s="43">
        <f>ROUND(G181*H181,P4)</f>
        <v>0</v>
      </c>
      <c r="J181" s="37"/>
      <c r="O181" s="44">
        <f>I181*0.21</f>
        <v>0</v>
      </c>
      <c r="P181">
        <v>3</v>
      </c>
    </row>
    <row r="182">
      <c r="A182" s="37" t="s">
        <v>630</v>
      </c>
      <c r="B182" s="45"/>
      <c r="C182" s="46"/>
      <c r="D182" s="46"/>
      <c r="E182" s="47" t="s">
        <v>627</v>
      </c>
      <c r="F182" s="46"/>
      <c r="G182" s="46"/>
      <c r="H182" s="46"/>
      <c r="I182" s="46"/>
      <c r="J182" s="48"/>
    </row>
    <row r="183" ht="165">
      <c r="A183" s="37" t="s">
        <v>633</v>
      </c>
      <c r="B183" s="45"/>
      <c r="C183" s="46"/>
      <c r="D183" s="46"/>
      <c r="E183" s="39" t="s">
        <v>1558</v>
      </c>
      <c r="F183" s="46"/>
      <c r="G183" s="46"/>
      <c r="H183" s="46"/>
      <c r="I183" s="46"/>
      <c r="J183" s="48"/>
    </row>
    <row r="184">
      <c r="A184" s="37" t="s">
        <v>625</v>
      </c>
      <c r="B184" s="37">
        <v>56</v>
      </c>
      <c r="C184" s="38" t="s">
        <v>1561</v>
      </c>
      <c r="D184" s="37" t="s">
        <v>627</v>
      </c>
      <c r="E184" s="39" t="s">
        <v>1562</v>
      </c>
      <c r="F184" s="40" t="s">
        <v>639</v>
      </c>
      <c r="G184" s="41">
        <v>1</v>
      </c>
      <c r="H184" s="42">
        <v>0</v>
      </c>
      <c r="I184" s="43">
        <f>ROUND(G184*H184,P4)</f>
        <v>0</v>
      </c>
      <c r="J184" s="37"/>
      <c r="O184" s="44">
        <f>I184*0</f>
        <v>0</v>
      </c>
      <c r="P184">
        <v>1</v>
      </c>
    </row>
    <row r="185">
      <c r="A185" s="37" t="s">
        <v>630</v>
      </c>
      <c r="B185" s="45"/>
      <c r="C185" s="46"/>
      <c r="D185" s="46"/>
      <c r="E185" s="47" t="s">
        <v>627</v>
      </c>
      <c r="F185" s="46"/>
      <c r="G185" s="46"/>
      <c r="H185" s="46"/>
      <c r="I185" s="46"/>
      <c r="J185" s="48"/>
    </row>
    <row r="186" ht="165">
      <c r="A186" s="37" t="s">
        <v>633</v>
      </c>
      <c r="B186" s="45"/>
      <c r="C186" s="46"/>
      <c r="D186" s="46"/>
      <c r="E186" s="39" t="s">
        <v>1558</v>
      </c>
      <c r="F186" s="46"/>
      <c r="G186" s="46"/>
      <c r="H186" s="46"/>
      <c r="I186" s="46"/>
      <c r="J186" s="48"/>
    </row>
    <row r="187">
      <c r="A187" s="37" t="s">
        <v>625</v>
      </c>
      <c r="B187" s="37">
        <v>57</v>
      </c>
      <c r="C187" s="38" t="s">
        <v>1563</v>
      </c>
      <c r="D187" s="37" t="s">
        <v>627</v>
      </c>
      <c r="E187" s="39" t="s">
        <v>1564</v>
      </c>
      <c r="F187" s="40" t="s">
        <v>1565</v>
      </c>
      <c r="G187" s="41">
        <v>10</v>
      </c>
      <c r="H187" s="42">
        <v>0</v>
      </c>
      <c r="I187" s="43">
        <f>ROUND(G187*H187,P4)</f>
        <v>0</v>
      </c>
      <c r="J187" s="37"/>
      <c r="O187" s="44">
        <f>I187*0.21</f>
        <v>0</v>
      </c>
      <c r="P187">
        <v>3</v>
      </c>
    </row>
    <row r="188">
      <c r="A188" s="37" t="s">
        <v>630</v>
      </c>
      <c r="B188" s="45"/>
      <c r="C188" s="46"/>
      <c r="D188" s="46"/>
      <c r="E188" s="39" t="s">
        <v>1566</v>
      </c>
      <c r="F188" s="46"/>
      <c r="G188" s="46"/>
      <c r="H188" s="46"/>
      <c r="I188" s="46"/>
      <c r="J188" s="48"/>
    </row>
    <row r="189" ht="409.5">
      <c r="A189" s="37" t="s">
        <v>633</v>
      </c>
      <c r="B189" s="45"/>
      <c r="C189" s="46"/>
      <c r="D189" s="46"/>
      <c r="E189" s="39" t="s">
        <v>1567</v>
      </c>
      <c r="F189" s="46"/>
      <c r="G189" s="46"/>
      <c r="H189" s="46"/>
      <c r="I189" s="46"/>
      <c r="J189" s="48"/>
    </row>
    <row r="190">
      <c r="A190" s="37" t="s">
        <v>625</v>
      </c>
      <c r="B190" s="37">
        <v>58</v>
      </c>
      <c r="C190" s="38" t="s">
        <v>1568</v>
      </c>
      <c r="D190" s="37" t="s">
        <v>627</v>
      </c>
      <c r="E190" s="39" t="s">
        <v>1569</v>
      </c>
      <c r="F190" s="40" t="s">
        <v>629</v>
      </c>
      <c r="G190" s="41">
        <v>32</v>
      </c>
      <c r="H190" s="42">
        <v>0</v>
      </c>
      <c r="I190" s="43">
        <f>ROUND(G190*H190,P4)</f>
        <v>0</v>
      </c>
      <c r="J190" s="37"/>
      <c r="O190" s="44">
        <f>I190*0</f>
        <v>0</v>
      </c>
      <c r="P190">
        <v>1</v>
      </c>
    </row>
    <row r="191">
      <c r="A191" s="37" t="s">
        <v>630</v>
      </c>
      <c r="B191" s="45"/>
      <c r="C191" s="46"/>
      <c r="D191" s="46"/>
      <c r="E191" s="39" t="s">
        <v>1570</v>
      </c>
      <c r="F191" s="46"/>
      <c r="G191" s="46"/>
      <c r="H191" s="46"/>
      <c r="I191" s="46"/>
      <c r="J191" s="48"/>
    </row>
    <row r="192" ht="409.5">
      <c r="A192" s="37" t="s">
        <v>633</v>
      </c>
      <c r="B192" s="45"/>
      <c r="C192" s="46"/>
      <c r="D192" s="46"/>
      <c r="E192" s="39" t="s">
        <v>1571</v>
      </c>
      <c r="F192" s="46"/>
      <c r="G192" s="46"/>
      <c r="H192" s="46"/>
      <c r="I192" s="46"/>
      <c r="J192" s="48"/>
    </row>
    <row r="193">
      <c r="A193" s="37" t="s">
        <v>625</v>
      </c>
      <c r="B193" s="37">
        <v>59</v>
      </c>
      <c r="C193" s="38" t="s">
        <v>1235</v>
      </c>
      <c r="D193" s="37" t="s">
        <v>627</v>
      </c>
      <c r="E193" s="39" t="s">
        <v>1236</v>
      </c>
      <c r="F193" s="40" t="s">
        <v>629</v>
      </c>
      <c r="G193" s="41">
        <v>23.087</v>
      </c>
      <c r="H193" s="42">
        <v>0</v>
      </c>
      <c r="I193" s="43">
        <f>ROUND(G193*H193,P4)</f>
        <v>0</v>
      </c>
      <c r="J193" s="37"/>
      <c r="O193" s="44">
        <f>I193*0</f>
        <v>0</v>
      </c>
      <c r="P193">
        <v>1</v>
      </c>
    </row>
    <row r="194">
      <c r="A194" s="37" t="s">
        <v>630</v>
      </c>
      <c r="B194" s="45"/>
      <c r="C194" s="46"/>
      <c r="D194" s="46"/>
      <c r="E194" s="47" t="s">
        <v>627</v>
      </c>
      <c r="F194" s="46"/>
      <c r="G194" s="46"/>
      <c r="H194" s="46"/>
      <c r="I194" s="46"/>
      <c r="J194" s="48"/>
    </row>
    <row r="195" ht="409.5">
      <c r="A195" s="37" t="s">
        <v>633</v>
      </c>
      <c r="B195" s="45"/>
      <c r="C195" s="46"/>
      <c r="D195" s="46"/>
      <c r="E195" s="39" t="s">
        <v>1572</v>
      </c>
      <c r="F195" s="46"/>
      <c r="G195" s="46"/>
      <c r="H195" s="46"/>
      <c r="I195" s="46"/>
      <c r="J195" s="48"/>
    </row>
    <row r="196">
      <c r="A196" s="37" t="s">
        <v>625</v>
      </c>
      <c r="B196" s="37">
        <v>60</v>
      </c>
      <c r="C196" s="38" t="s">
        <v>1573</v>
      </c>
      <c r="D196" s="37" t="s">
        <v>627</v>
      </c>
      <c r="E196" s="39" t="s">
        <v>1574</v>
      </c>
      <c r="F196" s="40" t="s">
        <v>744</v>
      </c>
      <c r="G196" s="41">
        <v>18</v>
      </c>
      <c r="H196" s="42">
        <v>0</v>
      </c>
      <c r="I196" s="43">
        <f>ROUND(G196*H196,P4)</f>
        <v>0</v>
      </c>
      <c r="J196" s="37"/>
      <c r="O196" s="44">
        <f>I196*0.21</f>
        <v>0</v>
      </c>
      <c r="P196">
        <v>3</v>
      </c>
    </row>
    <row r="197">
      <c r="A197" s="37" t="s">
        <v>630</v>
      </c>
      <c r="B197" s="45"/>
      <c r="C197" s="46"/>
      <c r="D197" s="46"/>
      <c r="E197" s="47" t="s">
        <v>627</v>
      </c>
      <c r="F197" s="46"/>
      <c r="G197" s="46"/>
      <c r="H197" s="46"/>
      <c r="I197" s="46"/>
      <c r="J197" s="48"/>
    </row>
    <row r="198" ht="180">
      <c r="A198" s="37" t="s">
        <v>633</v>
      </c>
      <c r="B198" s="45"/>
      <c r="C198" s="46"/>
      <c r="D198" s="46"/>
      <c r="E198" s="39" t="s">
        <v>1575</v>
      </c>
      <c r="F198" s="46"/>
      <c r="G198" s="46"/>
      <c r="H198" s="46"/>
      <c r="I198" s="46"/>
      <c r="J198" s="48"/>
    </row>
    <row r="199">
      <c r="A199" s="37" t="s">
        <v>625</v>
      </c>
      <c r="B199" s="37">
        <v>61</v>
      </c>
      <c r="C199" s="38" t="s">
        <v>1576</v>
      </c>
      <c r="D199" s="37" t="s">
        <v>627</v>
      </c>
      <c r="E199" s="39" t="s">
        <v>1577</v>
      </c>
      <c r="F199" s="40" t="s">
        <v>744</v>
      </c>
      <c r="G199" s="41">
        <v>24</v>
      </c>
      <c r="H199" s="42">
        <v>0</v>
      </c>
      <c r="I199" s="43">
        <f>ROUND(G199*H199,P4)</f>
        <v>0</v>
      </c>
      <c r="J199" s="37"/>
      <c r="O199" s="44">
        <f>I199*0</f>
        <v>0</v>
      </c>
      <c r="P199">
        <v>1</v>
      </c>
    </row>
    <row r="200">
      <c r="A200" s="37" t="s">
        <v>630</v>
      </c>
      <c r="B200" s="45"/>
      <c r="C200" s="46"/>
      <c r="D200" s="46"/>
      <c r="E200" s="47" t="s">
        <v>627</v>
      </c>
      <c r="F200" s="46"/>
      <c r="G200" s="46"/>
      <c r="H200" s="46"/>
      <c r="I200" s="46"/>
      <c r="J200" s="48"/>
    </row>
    <row r="201" ht="180">
      <c r="A201" s="37" t="s">
        <v>633</v>
      </c>
      <c r="B201" s="45"/>
      <c r="C201" s="46"/>
      <c r="D201" s="46"/>
      <c r="E201" s="39" t="s">
        <v>1575</v>
      </c>
      <c r="F201" s="46"/>
      <c r="G201" s="46"/>
      <c r="H201" s="46"/>
      <c r="I201" s="46"/>
      <c r="J201" s="48"/>
    </row>
    <row r="202">
      <c r="A202" s="37" t="s">
        <v>625</v>
      </c>
      <c r="B202" s="37">
        <v>62</v>
      </c>
      <c r="C202" s="38" t="s">
        <v>1578</v>
      </c>
      <c r="D202" s="37" t="s">
        <v>627</v>
      </c>
      <c r="E202" s="39" t="s">
        <v>1579</v>
      </c>
      <c r="F202" s="40" t="s">
        <v>744</v>
      </c>
      <c r="G202" s="41">
        <v>24</v>
      </c>
      <c r="H202" s="42">
        <v>0</v>
      </c>
      <c r="I202" s="43">
        <f>ROUND(G202*H202,P4)</f>
        <v>0</v>
      </c>
      <c r="J202" s="37"/>
      <c r="O202" s="44">
        <f>I202*0</f>
        <v>0</v>
      </c>
      <c r="P202">
        <v>1</v>
      </c>
    </row>
    <row r="203">
      <c r="A203" s="37" t="s">
        <v>630</v>
      </c>
      <c r="B203" s="45"/>
      <c r="C203" s="46"/>
      <c r="D203" s="46"/>
      <c r="E203" s="47" t="s">
        <v>627</v>
      </c>
      <c r="F203" s="46"/>
      <c r="G203" s="46"/>
      <c r="H203" s="46"/>
      <c r="I203" s="46"/>
      <c r="J203" s="48"/>
    </row>
    <row r="204" ht="120">
      <c r="A204" s="37" t="s">
        <v>633</v>
      </c>
      <c r="B204" s="45"/>
      <c r="C204" s="46"/>
      <c r="D204" s="46"/>
      <c r="E204" s="39" t="s">
        <v>1580</v>
      </c>
      <c r="F204" s="46"/>
      <c r="G204" s="46"/>
      <c r="H204" s="46"/>
      <c r="I204" s="46"/>
      <c r="J204" s="48"/>
    </row>
    <row r="205">
      <c r="A205" s="37" t="s">
        <v>625</v>
      </c>
      <c r="B205" s="37">
        <v>63</v>
      </c>
      <c r="C205" s="38" t="s">
        <v>1412</v>
      </c>
      <c r="D205" s="37" t="s">
        <v>627</v>
      </c>
      <c r="E205" s="39" t="s">
        <v>1581</v>
      </c>
      <c r="F205" s="40" t="s">
        <v>639</v>
      </c>
      <c r="G205" s="41">
        <v>25</v>
      </c>
      <c r="H205" s="42">
        <v>0</v>
      </c>
      <c r="I205" s="43">
        <f>ROUND(G205*H205,P4)</f>
        <v>0</v>
      </c>
      <c r="J205" s="37"/>
      <c r="O205" s="44">
        <f>I205*0</f>
        <v>0</v>
      </c>
      <c r="P205">
        <v>1</v>
      </c>
    </row>
    <row r="206">
      <c r="A206" s="37" t="s">
        <v>630</v>
      </c>
      <c r="B206" s="45"/>
      <c r="C206" s="46"/>
      <c r="D206" s="46"/>
      <c r="E206" s="47" t="s">
        <v>627</v>
      </c>
      <c r="F206" s="46"/>
      <c r="G206" s="46"/>
      <c r="H206" s="46"/>
      <c r="I206" s="46"/>
      <c r="J206" s="48"/>
    </row>
    <row r="207" ht="45">
      <c r="A207" s="37" t="s">
        <v>633</v>
      </c>
      <c r="B207" s="45"/>
      <c r="C207" s="46"/>
      <c r="D207" s="46"/>
      <c r="E207" s="39" t="s">
        <v>1582</v>
      </c>
      <c r="F207" s="46"/>
      <c r="G207" s="46"/>
      <c r="H207" s="46"/>
      <c r="I207" s="46"/>
      <c r="J207" s="48"/>
    </row>
    <row r="208">
      <c r="A208" s="31" t="s">
        <v>622</v>
      </c>
      <c r="B208" s="32"/>
      <c r="C208" s="33" t="s">
        <v>794</v>
      </c>
      <c r="D208" s="34"/>
      <c r="E208" s="31" t="s">
        <v>1032</v>
      </c>
      <c r="F208" s="34"/>
      <c r="G208" s="34"/>
      <c r="H208" s="34"/>
      <c r="I208" s="35">
        <f>SUMIFS(I209:I241,A209:A241,"P")</f>
        <v>0</v>
      </c>
      <c r="J208" s="36"/>
    </row>
    <row r="209">
      <c r="A209" s="37" t="s">
        <v>625</v>
      </c>
      <c r="B209" s="37">
        <v>64</v>
      </c>
      <c r="C209" s="38" t="s">
        <v>1583</v>
      </c>
      <c r="D209" s="37" t="s">
        <v>627</v>
      </c>
      <c r="E209" s="39" t="s">
        <v>1584</v>
      </c>
      <c r="F209" s="40" t="s">
        <v>744</v>
      </c>
      <c r="G209" s="41">
        <v>10.5</v>
      </c>
      <c r="H209" s="42">
        <v>0</v>
      </c>
      <c r="I209" s="43">
        <f>ROUND(G209*H209,P4)</f>
        <v>0</v>
      </c>
      <c r="J209" s="37"/>
      <c r="O209" s="44">
        <f>I209*0</f>
        <v>0</v>
      </c>
      <c r="P209">
        <v>1</v>
      </c>
    </row>
    <row r="210">
      <c r="A210" s="37" t="s">
        <v>630</v>
      </c>
      <c r="B210" s="45"/>
      <c r="C210" s="46"/>
      <c r="D210" s="46"/>
      <c r="E210" s="47" t="s">
        <v>627</v>
      </c>
      <c r="F210" s="46"/>
      <c r="G210" s="46"/>
      <c r="H210" s="46"/>
      <c r="I210" s="46"/>
      <c r="J210" s="48"/>
    </row>
    <row r="211" ht="120">
      <c r="A211" s="37" t="s">
        <v>633</v>
      </c>
      <c r="B211" s="45"/>
      <c r="C211" s="46"/>
      <c r="D211" s="46"/>
      <c r="E211" s="39" t="s">
        <v>1585</v>
      </c>
      <c r="F211" s="46"/>
      <c r="G211" s="46"/>
      <c r="H211" s="46"/>
      <c r="I211" s="46"/>
      <c r="J211" s="48"/>
    </row>
    <row r="212">
      <c r="A212" s="37" t="s">
        <v>625</v>
      </c>
      <c r="B212" s="37">
        <v>65</v>
      </c>
      <c r="C212" s="38" t="s">
        <v>1586</v>
      </c>
      <c r="D212" s="37" t="s">
        <v>627</v>
      </c>
      <c r="E212" s="39" t="s">
        <v>1587</v>
      </c>
      <c r="F212" s="40" t="s">
        <v>744</v>
      </c>
      <c r="G212" s="41">
        <v>16.699999999999999</v>
      </c>
      <c r="H212" s="42">
        <v>0</v>
      </c>
      <c r="I212" s="43">
        <f>ROUND(G212*H212,P4)</f>
        <v>0</v>
      </c>
      <c r="J212" s="37"/>
      <c r="O212" s="44">
        <f>I212*0.21</f>
        <v>0</v>
      </c>
      <c r="P212">
        <v>3</v>
      </c>
    </row>
    <row r="213">
      <c r="A213" s="37" t="s">
        <v>630</v>
      </c>
      <c r="B213" s="45"/>
      <c r="C213" s="46"/>
      <c r="D213" s="46"/>
      <c r="E213" s="47" t="s">
        <v>627</v>
      </c>
      <c r="F213" s="46"/>
      <c r="G213" s="46"/>
      <c r="H213" s="46"/>
      <c r="I213" s="46"/>
      <c r="J213" s="48"/>
    </row>
    <row r="214" ht="120">
      <c r="A214" s="37" t="s">
        <v>633</v>
      </c>
      <c r="B214" s="45"/>
      <c r="C214" s="46"/>
      <c r="D214" s="46"/>
      <c r="E214" s="39" t="s">
        <v>1588</v>
      </c>
      <c r="F214" s="46"/>
      <c r="G214" s="46"/>
      <c r="H214" s="46"/>
      <c r="I214" s="46"/>
      <c r="J214" s="48"/>
    </row>
    <row r="215" ht="30">
      <c r="A215" s="37" t="s">
        <v>625</v>
      </c>
      <c r="B215" s="37">
        <v>66</v>
      </c>
      <c r="C215" s="38" t="s">
        <v>1589</v>
      </c>
      <c r="D215" s="37" t="s">
        <v>627</v>
      </c>
      <c r="E215" s="39" t="s">
        <v>1590</v>
      </c>
      <c r="F215" s="40" t="s">
        <v>744</v>
      </c>
      <c r="G215" s="41">
        <v>207.69999999999999</v>
      </c>
      <c r="H215" s="42">
        <v>0</v>
      </c>
      <c r="I215" s="43">
        <f>ROUND(G215*H215,P4)</f>
        <v>0</v>
      </c>
      <c r="J215" s="37"/>
      <c r="O215" s="44">
        <f>I215*0</f>
        <v>0</v>
      </c>
      <c r="P215">
        <v>1</v>
      </c>
    </row>
    <row r="216">
      <c r="A216" s="37" t="s">
        <v>630</v>
      </c>
      <c r="B216" s="45"/>
      <c r="C216" s="46"/>
      <c r="D216" s="46"/>
      <c r="E216" s="39" t="s">
        <v>1591</v>
      </c>
      <c r="F216" s="46"/>
      <c r="G216" s="46"/>
      <c r="H216" s="46"/>
      <c r="I216" s="46"/>
      <c r="J216" s="48"/>
    </row>
    <row r="217" ht="195">
      <c r="A217" s="37" t="s">
        <v>633</v>
      </c>
      <c r="B217" s="45"/>
      <c r="C217" s="46"/>
      <c r="D217" s="46"/>
      <c r="E217" s="39" t="s">
        <v>1592</v>
      </c>
      <c r="F217" s="46"/>
      <c r="G217" s="46"/>
      <c r="H217" s="46"/>
      <c r="I217" s="46"/>
      <c r="J217" s="48"/>
    </row>
    <row r="218" ht="30">
      <c r="A218" s="37" t="s">
        <v>625</v>
      </c>
      <c r="B218" s="37">
        <v>67</v>
      </c>
      <c r="C218" s="38" t="s">
        <v>1240</v>
      </c>
      <c r="D218" s="37" t="s">
        <v>627</v>
      </c>
      <c r="E218" s="39" t="s">
        <v>1241</v>
      </c>
      <c r="F218" s="40" t="s">
        <v>744</v>
      </c>
      <c r="G218" s="41">
        <v>6807.1000000000004</v>
      </c>
      <c r="H218" s="42">
        <v>0</v>
      </c>
      <c r="I218" s="43">
        <f>ROUND(G218*H218,P4)</f>
        <v>0</v>
      </c>
      <c r="J218" s="37"/>
      <c r="O218" s="44">
        <f>I218*0</f>
        <v>0</v>
      </c>
      <c r="P218">
        <v>1</v>
      </c>
    </row>
    <row r="219">
      <c r="A219" s="37" t="s">
        <v>630</v>
      </c>
      <c r="B219" s="45"/>
      <c r="C219" s="46"/>
      <c r="D219" s="46"/>
      <c r="E219" s="39" t="s">
        <v>1593</v>
      </c>
      <c r="F219" s="46"/>
      <c r="G219" s="46"/>
      <c r="H219" s="46"/>
      <c r="I219" s="46"/>
      <c r="J219" s="48"/>
    </row>
    <row r="220" ht="195">
      <c r="A220" s="37" t="s">
        <v>633</v>
      </c>
      <c r="B220" s="45"/>
      <c r="C220" s="46"/>
      <c r="D220" s="46"/>
      <c r="E220" s="39" t="s">
        <v>1592</v>
      </c>
      <c r="F220" s="46"/>
      <c r="G220" s="46"/>
      <c r="H220" s="46"/>
      <c r="I220" s="46"/>
      <c r="J220" s="48"/>
    </row>
    <row r="221" ht="30">
      <c r="A221" s="37" t="s">
        <v>625</v>
      </c>
      <c r="B221" s="37">
        <v>68</v>
      </c>
      <c r="C221" s="38" t="s">
        <v>1594</v>
      </c>
      <c r="D221" s="37" t="s">
        <v>627</v>
      </c>
      <c r="E221" s="39" t="s">
        <v>1595</v>
      </c>
      <c r="F221" s="40" t="s">
        <v>832</v>
      </c>
      <c r="G221" s="41">
        <v>172.44</v>
      </c>
      <c r="H221" s="42">
        <v>0</v>
      </c>
      <c r="I221" s="43">
        <f>ROUND(G221*H221,P4)</f>
        <v>0</v>
      </c>
      <c r="J221" s="37"/>
      <c r="O221" s="44">
        <f>I221*0</f>
        <v>0</v>
      </c>
      <c r="P221">
        <v>1</v>
      </c>
    </row>
    <row r="222">
      <c r="A222" s="37" t="s">
        <v>630</v>
      </c>
      <c r="B222" s="45"/>
      <c r="C222" s="46"/>
      <c r="D222" s="46"/>
      <c r="E222" s="39" t="s">
        <v>1596</v>
      </c>
      <c r="F222" s="46"/>
      <c r="G222" s="46"/>
      <c r="H222" s="46"/>
      <c r="I222" s="46"/>
      <c r="J222" s="48"/>
    </row>
    <row r="223" ht="180">
      <c r="A223" s="37" t="s">
        <v>633</v>
      </c>
      <c r="B223" s="45"/>
      <c r="C223" s="46"/>
      <c r="D223" s="46"/>
      <c r="E223" s="39" t="s">
        <v>1597</v>
      </c>
      <c r="F223" s="46"/>
      <c r="G223" s="46"/>
      <c r="H223" s="46"/>
      <c r="I223" s="46"/>
      <c r="J223" s="48"/>
    </row>
    <row r="224" ht="30">
      <c r="A224" s="37" t="s">
        <v>625</v>
      </c>
      <c r="B224" s="37">
        <v>69</v>
      </c>
      <c r="C224" s="38" t="s">
        <v>1598</v>
      </c>
      <c r="D224" s="37" t="s">
        <v>627</v>
      </c>
      <c r="E224" s="39" t="s">
        <v>1599</v>
      </c>
      <c r="F224" s="40" t="s">
        <v>744</v>
      </c>
      <c r="G224" s="41">
        <v>20</v>
      </c>
      <c r="H224" s="42">
        <v>0</v>
      </c>
      <c r="I224" s="43">
        <f>ROUND(G224*H224,P4)</f>
        <v>0</v>
      </c>
      <c r="J224" s="37"/>
      <c r="O224" s="44">
        <f>I224*0</f>
        <v>0</v>
      </c>
      <c r="P224">
        <v>1</v>
      </c>
    </row>
    <row r="225">
      <c r="A225" s="37" t="s">
        <v>630</v>
      </c>
      <c r="B225" s="45"/>
      <c r="C225" s="46"/>
      <c r="D225" s="46"/>
      <c r="E225" s="47" t="s">
        <v>627</v>
      </c>
      <c r="F225" s="46"/>
      <c r="G225" s="46"/>
      <c r="H225" s="46"/>
      <c r="I225" s="46"/>
      <c r="J225" s="48"/>
    </row>
    <row r="226" ht="120">
      <c r="A226" s="37" t="s">
        <v>633</v>
      </c>
      <c r="B226" s="45"/>
      <c r="C226" s="46"/>
      <c r="D226" s="46"/>
      <c r="E226" s="39" t="s">
        <v>1600</v>
      </c>
      <c r="F226" s="46"/>
      <c r="G226" s="46"/>
      <c r="H226" s="46"/>
      <c r="I226" s="46"/>
      <c r="J226" s="48"/>
    </row>
    <row r="227" ht="30">
      <c r="A227" s="37" t="s">
        <v>625</v>
      </c>
      <c r="B227" s="37">
        <v>70</v>
      </c>
      <c r="C227" s="38" t="s">
        <v>1601</v>
      </c>
      <c r="D227" s="37" t="s">
        <v>627</v>
      </c>
      <c r="E227" s="39" t="s">
        <v>1602</v>
      </c>
      <c r="F227" s="40" t="s">
        <v>744</v>
      </c>
      <c r="G227" s="41">
        <v>290</v>
      </c>
      <c r="H227" s="42">
        <v>0</v>
      </c>
      <c r="I227" s="43">
        <f>ROUND(G227*H227,P4)</f>
        <v>0</v>
      </c>
      <c r="J227" s="37"/>
      <c r="O227" s="44">
        <f>I227*0</f>
        <v>0</v>
      </c>
      <c r="P227">
        <v>1</v>
      </c>
    </row>
    <row r="228">
      <c r="A228" s="37" t="s">
        <v>630</v>
      </c>
      <c r="B228" s="45"/>
      <c r="C228" s="46"/>
      <c r="D228" s="46"/>
      <c r="E228" s="47" t="s">
        <v>627</v>
      </c>
      <c r="F228" s="46"/>
      <c r="G228" s="46"/>
      <c r="H228" s="46"/>
      <c r="I228" s="46"/>
      <c r="J228" s="48"/>
    </row>
    <row r="229" ht="120">
      <c r="A229" s="37" t="s">
        <v>633</v>
      </c>
      <c r="B229" s="45"/>
      <c r="C229" s="46"/>
      <c r="D229" s="46"/>
      <c r="E229" s="39" t="s">
        <v>1600</v>
      </c>
      <c r="F229" s="46"/>
      <c r="G229" s="46"/>
      <c r="H229" s="46"/>
      <c r="I229" s="46"/>
      <c r="J229" s="48"/>
    </row>
    <row r="230">
      <c r="A230" s="37" t="s">
        <v>625</v>
      </c>
      <c r="B230" s="37">
        <v>71</v>
      </c>
      <c r="C230" s="38" t="s">
        <v>1249</v>
      </c>
      <c r="D230" s="37" t="s">
        <v>627</v>
      </c>
      <c r="E230" s="39" t="s">
        <v>1250</v>
      </c>
      <c r="F230" s="40" t="s">
        <v>639</v>
      </c>
      <c r="G230" s="41">
        <v>1</v>
      </c>
      <c r="H230" s="42">
        <v>0</v>
      </c>
      <c r="I230" s="43">
        <f>ROUND(G230*H230,P4)</f>
        <v>0</v>
      </c>
      <c r="J230" s="37"/>
      <c r="O230" s="44">
        <f>I230*0</f>
        <v>0</v>
      </c>
      <c r="P230">
        <v>1</v>
      </c>
    </row>
    <row r="231">
      <c r="A231" s="37" t="s">
        <v>630</v>
      </c>
      <c r="B231" s="45"/>
      <c r="C231" s="46"/>
      <c r="D231" s="46"/>
      <c r="E231" s="47" t="s">
        <v>627</v>
      </c>
      <c r="F231" s="46"/>
      <c r="G231" s="46"/>
      <c r="H231" s="46"/>
      <c r="I231" s="46"/>
      <c r="J231" s="48"/>
    </row>
    <row r="232" ht="120">
      <c r="A232" s="37" t="s">
        <v>633</v>
      </c>
      <c r="B232" s="45"/>
      <c r="C232" s="46"/>
      <c r="D232" s="46"/>
      <c r="E232" s="39" t="s">
        <v>1603</v>
      </c>
      <c r="F232" s="46"/>
      <c r="G232" s="46"/>
      <c r="H232" s="46"/>
      <c r="I232" s="46"/>
      <c r="J232" s="48"/>
    </row>
    <row r="233">
      <c r="A233" s="37" t="s">
        <v>625</v>
      </c>
      <c r="B233" s="37">
        <v>72</v>
      </c>
      <c r="C233" s="38" t="s">
        <v>1604</v>
      </c>
      <c r="D233" s="37" t="s">
        <v>627</v>
      </c>
      <c r="E233" s="39" t="s">
        <v>1605</v>
      </c>
      <c r="F233" s="40" t="s">
        <v>832</v>
      </c>
      <c r="G233" s="41">
        <v>45.82</v>
      </c>
      <c r="H233" s="42">
        <v>0</v>
      </c>
      <c r="I233" s="43">
        <f>ROUND(G233*H233,P4)</f>
        <v>0</v>
      </c>
      <c r="J233" s="37"/>
      <c r="O233" s="44">
        <f>I233*0</f>
        <v>0</v>
      </c>
      <c r="P233">
        <v>1</v>
      </c>
    </row>
    <row r="234">
      <c r="A234" s="37" t="s">
        <v>630</v>
      </c>
      <c r="B234" s="45"/>
      <c r="C234" s="46"/>
      <c r="D234" s="46"/>
      <c r="E234" s="39" t="s">
        <v>1606</v>
      </c>
      <c r="F234" s="46"/>
      <c r="G234" s="46"/>
      <c r="H234" s="46"/>
      <c r="I234" s="46"/>
      <c r="J234" s="48"/>
    </row>
    <row r="235" ht="255">
      <c r="A235" s="37" t="s">
        <v>633</v>
      </c>
      <c r="B235" s="45"/>
      <c r="C235" s="46"/>
      <c r="D235" s="46"/>
      <c r="E235" s="39" t="s">
        <v>1607</v>
      </c>
      <c r="F235" s="46"/>
      <c r="G235" s="46"/>
      <c r="H235" s="46"/>
      <c r="I235" s="46"/>
      <c r="J235" s="48"/>
    </row>
    <row r="236" ht="30">
      <c r="A236" s="37" t="s">
        <v>625</v>
      </c>
      <c r="B236" s="37">
        <v>73</v>
      </c>
      <c r="C236" s="38" t="s">
        <v>1608</v>
      </c>
      <c r="D236" s="37" t="s">
        <v>627</v>
      </c>
      <c r="E236" s="39" t="s">
        <v>1609</v>
      </c>
      <c r="F236" s="40" t="s">
        <v>1043</v>
      </c>
      <c r="G236" s="41">
        <v>3367.7199999999998</v>
      </c>
      <c r="H236" s="42">
        <v>0</v>
      </c>
      <c r="I236" s="43">
        <f>ROUND(G236*H236,P4)</f>
        <v>0</v>
      </c>
      <c r="J236" s="37"/>
      <c r="O236" s="44">
        <f>I236*0</f>
        <v>0</v>
      </c>
      <c r="P236">
        <v>1</v>
      </c>
    </row>
    <row r="237">
      <c r="A237" s="37" t="s">
        <v>630</v>
      </c>
      <c r="B237" s="45"/>
      <c r="C237" s="46"/>
      <c r="D237" s="46"/>
      <c r="E237" s="39" t="s">
        <v>1606</v>
      </c>
      <c r="F237" s="46"/>
      <c r="G237" s="46"/>
      <c r="H237" s="46"/>
      <c r="I237" s="46"/>
      <c r="J237" s="48"/>
    </row>
    <row r="238" ht="180">
      <c r="A238" s="37" t="s">
        <v>633</v>
      </c>
      <c r="B238" s="45"/>
      <c r="C238" s="46"/>
      <c r="D238" s="46"/>
      <c r="E238" s="39" t="s">
        <v>1610</v>
      </c>
      <c r="F238" s="46"/>
      <c r="G238" s="46"/>
      <c r="H238" s="46"/>
      <c r="I238" s="46"/>
      <c r="J238" s="48"/>
    </row>
    <row r="239">
      <c r="A239" s="37" t="s">
        <v>625</v>
      </c>
      <c r="B239" s="37">
        <v>74</v>
      </c>
      <c r="C239" s="38" t="s">
        <v>1256</v>
      </c>
      <c r="D239" s="37" t="s">
        <v>627</v>
      </c>
      <c r="E239" s="39" t="s">
        <v>1257</v>
      </c>
      <c r="F239" s="40" t="s">
        <v>629</v>
      </c>
      <c r="G239" s="41">
        <v>31.925000000000001</v>
      </c>
      <c r="H239" s="42">
        <v>0</v>
      </c>
      <c r="I239" s="43">
        <f>ROUND(G239*H239,P4)</f>
        <v>0</v>
      </c>
      <c r="J239" s="37"/>
      <c r="O239" s="44">
        <f>I239*0</f>
        <v>0</v>
      </c>
      <c r="P239">
        <v>1</v>
      </c>
    </row>
    <row r="240">
      <c r="A240" s="37" t="s">
        <v>630</v>
      </c>
      <c r="B240" s="45"/>
      <c r="C240" s="46"/>
      <c r="D240" s="46"/>
      <c r="E240" s="39" t="s">
        <v>1611</v>
      </c>
      <c r="F240" s="46"/>
      <c r="G240" s="46"/>
      <c r="H240" s="46"/>
      <c r="I240" s="46"/>
      <c r="J240" s="48"/>
    </row>
    <row r="241" ht="180">
      <c r="A241" s="37" t="s">
        <v>633</v>
      </c>
      <c r="B241" s="50"/>
      <c r="C241" s="51"/>
      <c r="D241" s="51"/>
      <c r="E241" s="39" t="s">
        <v>985</v>
      </c>
      <c r="F241" s="51"/>
      <c r="G241" s="51"/>
      <c r="H241" s="51"/>
      <c r="I241" s="51"/>
      <c r="J241" s="52"/>
    </row>
  </sheetData>
  <sheetProtection sheet="1" objects="1" scenarios="1" spinCount="100000" saltValue="zTqtIVUtcx97q/IwgrWLbV30+30GrMTSB7qaUWMP6qyWZsTxaz1QAsbqnqTkrHCL1WWyxFfjTPufLIouoUN2tQ==" hashValue="jJinTnjYZqRnmieqn6zNx3zOg3BR2ckw3w/R0PS6bnjqz9tnEwlGVpHRh/DBDFW3FFJAVqfN8RCVOvL21ffZW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1612</v>
      </c>
      <c r="I3" s="25">
        <f>SUMIFS(I9:I105,A9:A105,"SD")</f>
        <v>0</v>
      </c>
      <c r="J3" s="19"/>
      <c r="O3">
        <v>0</v>
      </c>
      <c r="P3">
        <v>2</v>
      </c>
    </row>
    <row r="4">
      <c r="A4" s="3" t="s">
        <v>607</v>
      </c>
      <c r="B4" s="20" t="s">
        <v>608</v>
      </c>
      <c r="C4" s="21" t="s">
        <v>27</v>
      </c>
      <c r="D4" s="22"/>
      <c r="E4" s="23" t="s">
        <v>28</v>
      </c>
      <c r="F4" s="17"/>
      <c r="G4" s="17"/>
      <c r="H4" s="17"/>
      <c r="I4" s="17"/>
      <c r="J4" s="19"/>
      <c r="O4">
        <v>0.12</v>
      </c>
      <c r="P4">
        <v>2</v>
      </c>
    </row>
    <row r="5">
      <c r="A5" s="3" t="s">
        <v>609</v>
      </c>
      <c r="B5" s="20" t="s">
        <v>610</v>
      </c>
      <c r="C5" s="21" t="s">
        <v>1612</v>
      </c>
      <c r="D5" s="22"/>
      <c r="E5" s="23" t="s">
        <v>36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SUMIFS(I10:I27,A10:A27,"P")</f>
        <v>0</v>
      </c>
      <c r="J9" s="36"/>
    </row>
    <row r="10" ht="45">
      <c r="A10" s="37" t="s">
        <v>625</v>
      </c>
      <c r="B10" s="37">
        <v>1</v>
      </c>
      <c r="C10" s="38" t="s">
        <v>678</v>
      </c>
      <c r="D10" s="37" t="s">
        <v>679</v>
      </c>
      <c r="E10" s="39" t="s">
        <v>1613</v>
      </c>
      <c r="F10" s="40" t="s">
        <v>673</v>
      </c>
      <c r="G10" s="41">
        <v>22649.453000000001</v>
      </c>
      <c r="H10" s="42">
        <v>0</v>
      </c>
      <c r="I10" s="43">
        <f>ROUND(G10*H10,P4)</f>
        <v>0</v>
      </c>
      <c r="J10" s="37"/>
      <c r="O10" s="44">
        <f>I10*0</f>
        <v>0</v>
      </c>
      <c r="P10">
        <v>1</v>
      </c>
    </row>
    <row r="11">
      <c r="A11" s="37" t="s">
        <v>630</v>
      </c>
      <c r="B11" s="45"/>
      <c r="C11" s="46"/>
      <c r="D11" s="46"/>
      <c r="E11" s="39" t="s">
        <v>681</v>
      </c>
      <c r="F11" s="46"/>
      <c r="G11" s="46"/>
      <c r="H11" s="46"/>
      <c r="I11" s="46"/>
      <c r="J11" s="48"/>
    </row>
    <row r="12" ht="135">
      <c r="A12" s="37" t="s">
        <v>633</v>
      </c>
      <c r="B12" s="45"/>
      <c r="C12" s="46"/>
      <c r="D12" s="46"/>
      <c r="E12" s="39" t="s">
        <v>1063</v>
      </c>
      <c r="F12" s="46"/>
      <c r="G12" s="46"/>
      <c r="H12" s="46"/>
      <c r="I12" s="46"/>
      <c r="J12" s="48"/>
    </row>
    <row r="13" ht="45">
      <c r="A13" s="37" t="s">
        <v>625</v>
      </c>
      <c r="B13" s="37">
        <v>2</v>
      </c>
      <c r="C13" s="38" t="s">
        <v>991</v>
      </c>
      <c r="D13" s="37" t="s">
        <v>992</v>
      </c>
      <c r="E13" s="39" t="s">
        <v>1614</v>
      </c>
      <c r="F13" s="40" t="s">
        <v>673</v>
      </c>
      <c r="G13" s="41">
        <v>2.5299999999999998</v>
      </c>
      <c r="H13" s="42">
        <v>0</v>
      </c>
      <c r="I13" s="43">
        <f>ROUND(G13*H13,P4)</f>
        <v>0</v>
      </c>
      <c r="J13" s="37"/>
      <c r="O13" s="44">
        <f>I13*0.21</f>
        <v>0</v>
      </c>
      <c r="P13">
        <v>3</v>
      </c>
    </row>
    <row r="14">
      <c r="A14" s="37" t="s">
        <v>630</v>
      </c>
      <c r="B14" s="45"/>
      <c r="C14" s="46"/>
      <c r="D14" s="46"/>
      <c r="E14" s="39" t="s">
        <v>681</v>
      </c>
      <c r="F14" s="46"/>
      <c r="G14" s="46"/>
      <c r="H14" s="46"/>
      <c r="I14" s="46"/>
      <c r="J14" s="48"/>
    </row>
    <row r="15" ht="135">
      <c r="A15" s="37" t="s">
        <v>633</v>
      </c>
      <c r="B15" s="45"/>
      <c r="C15" s="46"/>
      <c r="D15" s="46"/>
      <c r="E15" s="39" t="s">
        <v>1063</v>
      </c>
      <c r="F15" s="46"/>
      <c r="G15" s="46"/>
      <c r="H15" s="46"/>
      <c r="I15" s="46"/>
      <c r="J15" s="48"/>
    </row>
    <row r="16" ht="45">
      <c r="A16" s="37" t="s">
        <v>625</v>
      </c>
      <c r="B16" s="37">
        <v>3</v>
      </c>
      <c r="C16" s="38" t="s">
        <v>684</v>
      </c>
      <c r="D16" s="37" t="s">
        <v>685</v>
      </c>
      <c r="E16" s="39" t="s">
        <v>1615</v>
      </c>
      <c r="F16" s="40" t="s">
        <v>673</v>
      </c>
      <c r="G16" s="41">
        <v>41.490000000000002</v>
      </c>
      <c r="H16" s="42">
        <v>0</v>
      </c>
      <c r="I16" s="43">
        <f>ROUND(G16*H16,P4)</f>
        <v>0</v>
      </c>
      <c r="J16" s="37"/>
      <c r="O16" s="44">
        <f>I16*0</f>
        <v>0</v>
      </c>
      <c r="P16">
        <v>1</v>
      </c>
    </row>
    <row r="17">
      <c r="A17" s="37" t="s">
        <v>630</v>
      </c>
      <c r="B17" s="45"/>
      <c r="C17" s="46"/>
      <c r="D17" s="46"/>
      <c r="E17" s="39" t="s">
        <v>681</v>
      </c>
      <c r="F17" s="46"/>
      <c r="G17" s="46"/>
      <c r="H17" s="46"/>
      <c r="I17" s="46"/>
      <c r="J17" s="48"/>
    </row>
    <row r="18" ht="135">
      <c r="A18" s="37" t="s">
        <v>633</v>
      </c>
      <c r="B18" s="45"/>
      <c r="C18" s="46"/>
      <c r="D18" s="46"/>
      <c r="E18" s="39" t="s">
        <v>1063</v>
      </c>
      <c r="F18" s="46"/>
      <c r="G18" s="46"/>
      <c r="H18" s="46"/>
      <c r="I18" s="46"/>
      <c r="J18" s="48"/>
    </row>
    <row r="19" ht="45">
      <c r="A19" s="37" t="s">
        <v>625</v>
      </c>
      <c r="B19" s="37">
        <v>4</v>
      </c>
      <c r="C19" s="38" t="s">
        <v>1134</v>
      </c>
      <c r="D19" s="37" t="s">
        <v>1135</v>
      </c>
      <c r="E19" s="39" t="s">
        <v>1136</v>
      </c>
      <c r="F19" s="40" t="s">
        <v>673</v>
      </c>
      <c r="G19" s="41">
        <v>0.46999999999999997</v>
      </c>
      <c r="H19" s="42">
        <v>0</v>
      </c>
      <c r="I19" s="43">
        <f>ROUND(G19*H19,P4)</f>
        <v>0</v>
      </c>
      <c r="J19" s="37"/>
      <c r="O19" s="44">
        <f>I19*0</f>
        <v>0</v>
      </c>
      <c r="P19">
        <v>1</v>
      </c>
    </row>
    <row r="20">
      <c r="A20" s="37" t="s">
        <v>630</v>
      </c>
      <c r="B20" s="45"/>
      <c r="C20" s="46"/>
      <c r="D20" s="46"/>
      <c r="E20" s="39" t="s">
        <v>681</v>
      </c>
      <c r="F20" s="46"/>
      <c r="G20" s="46"/>
      <c r="H20" s="46"/>
      <c r="I20" s="46"/>
      <c r="J20" s="48"/>
    </row>
    <row r="21" ht="135">
      <c r="A21" s="37" t="s">
        <v>633</v>
      </c>
      <c r="B21" s="45"/>
      <c r="C21" s="46"/>
      <c r="D21" s="46"/>
      <c r="E21" s="39" t="s">
        <v>1063</v>
      </c>
      <c r="F21" s="46"/>
      <c r="G21" s="46"/>
      <c r="H21" s="46"/>
      <c r="I21" s="46"/>
      <c r="J21" s="48"/>
    </row>
    <row r="22" ht="45">
      <c r="A22" s="37" t="s">
        <v>625</v>
      </c>
      <c r="B22" s="37">
        <v>5</v>
      </c>
      <c r="C22" s="38" t="s">
        <v>1454</v>
      </c>
      <c r="D22" s="37" t="s">
        <v>1455</v>
      </c>
      <c r="E22" s="39" t="s">
        <v>1616</v>
      </c>
      <c r="F22" s="40" t="s">
        <v>673</v>
      </c>
      <c r="G22" s="41">
        <v>42.689999999999998</v>
      </c>
      <c r="H22" s="42">
        <v>0</v>
      </c>
      <c r="I22" s="43">
        <f>ROUND(G22*H22,P4)</f>
        <v>0</v>
      </c>
      <c r="J22" s="37"/>
      <c r="O22" s="44">
        <f>I22*0</f>
        <v>0</v>
      </c>
      <c r="P22">
        <v>1</v>
      </c>
    </row>
    <row r="23">
      <c r="A23" s="37" t="s">
        <v>630</v>
      </c>
      <c r="B23" s="45"/>
      <c r="C23" s="46"/>
      <c r="D23" s="46"/>
      <c r="E23" s="39" t="s">
        <v>681</v>
      </c>
      <c r="F23" s="46"/>
      <c r="G23" s="46"/>
      <c r="H23" s="46"/>
      <c r="I23" s="46"/>
      <c r="J23" s="48"/>
    </row>
    <row r="24" ht="135">
      <c r="A24" s="37" t="s">
        <v>633</v>
      </c>
      <c r="B24" s="45"/>
      <c r="C24" s="46"/>
      <c r="D24" s="46"/>
      <c r="E24" s="39" t="s">
        <v>1063</v>
      </c>
      <c r="F24" s="46"/>
      <c r="G24" s="46"/>
      <c r="H24" s="46"/>
      <c r="I24" s="46"/>
      <c r="J24" s="48"/>
    </row>
    <row r="25" ht="45">
      <c r="A25" s="37" t="s">
        <v>625</v>
      </c>
      <c r="B25" s="37">
        <v>6</v>
      </c>
      <c r="C25" s="38" t="s">
        <v>1441</v>
      </c>
      <c r="D25" s="37" t="s">
        <v>1442</v>
      </c>
      <c r="E25" s="39" t="s">
        <v>1443</v>
      </c>
      <c r="F25" s="40" t="s">
        <v>673</v>
      </c>
      <c r="G25" s="41">
        <v>8983.7999999999993</v>
      </c>
      <c r="H25" s="42">
        <v>0</v>
      </c>
      <c r="I25" s="43">
        <f>ROUND(G25*H25,P4)</f>
        <v>0</v>
      </c>
      <c r="J25" s="37"/>
      <c r="O25" s="44">
        <f>I25*0</f>
        <v>0</v>
      </c>
      <c r="P25">
        <v>1</v>
      </c>
    </row>
    <row r="26">
      <c r="A26" s="37" t="s">
        <v>630</v>
      </c>
      <c r="B26" s="45"/>
      <c r="C26" s="46"/>
      <c r="D26" s="46"/>
      <c r="E26" s="39" t="s">
        <v>681</v>
      </c>
      <c r="F26" s="46"/>
      <c r="G26" s="46"/>
      <c r="H26" s="46"/>
      <c r="I26" s="46"/>
      <c r="J26" s="48"/>
    </row>
    <row r="27" ht="135">
      <c r="A27" s="37" t="s">
        <v>633</v>
      </c>
      <c r="B27" s="45"/>
      <c r="C27" s="46"/>
      <c r="D27" s="46"/>
      <c r="E27" s="39" t="s">
        <v>1063</v>
      </c>
      <c r="F27" s="46"/>
      <c r="G27" s="46"/>
      <c r="H27" s="46"/>
      <c r="I27" s="46"/>
      <c r="J27" s="48"/>
    </row>
    <row r="28">
      <c r="A28" s="31" t="s">
        <v>622</v>
      </c>
      <c r="B28" s="32"/>
      <c r="C28" s="33" t="s">
        <v>623</v>
      </c>
      <c r="D28" s="34"/>
      <c r="E28" s="31" t="s">
        <v>624</v>
      </c>
      <c r="F28" s="34"/>
      <c r="G28" s="34"/>
      <c r="H28" s="34"/>
      <c r="I28" s="35">
        <f>SUMIFS(I29:I64,A29:A64,"P")</f>
        <v>0</v>
      </c>
      <c r="J28" s="36"/>
    </row>
    <row r="29">
      <c r="A29" s="37" t="s">
        <v>625</v>
      </c>
      <c r="B29" s="37">
        <v>7</v>
      </c>
      <c r="C29" s="38" t="s">
        <v>1617</v>
      </c>
      <c r="D29" s="37" t="s">
        <v>627</v>
      </c>
      <c r="E29" s="39" t="s">
        <v>1618</v>
      </c>
      <c r="F29" s="40" t="s">
        <v>629</v>
      </c>
      <c r="G29" s="41">
        <v>1.1499999999999999</v>
      </c>
      <c r="H29" s="42">
        <v>0</v>
      </c>
      <c r="I29" s="43">
        <f>ROUND(G29*H29,P4)</f>
        <v>0</v>
      </c>
      <c r="J29" s="37"/>
      <c r="O29" s="44">
        <f>I29*0</f>
        <v>0</v>
      </c>
      <c r="P29">
        <v>1</v>
      </c>
    </row>
    <row r="30">
      <c r="A30" s="37" t="s">
        <v>630</v>
      </c>
      <c r="B30" s="45"/>
      <c r="C30" s="46"/>
      <c r="D30" s="46"/>
      <c r="E30" s="47" t="s">
        <v>627</v>
      </c>
      <c r="F30" s="46"/>
      <c r="G30" s="46"/>
      <c r="H30" s="46"/>
      <c r="I30" s="46"/>
      <c r="J30" s="48"/>
    </row>
    <row r="31" ht="120">
      <c r="A31" s="37" t="s">
        <v>633</v>
      </c>
      <c r="B31" s="45"/>
      <c r="C31" s="46"/>
      <c r="D31" s="46"/>
      <c r="E31" s="39" t="s">
        <v>829</v>
      </c>
      <c r="F31" s="46"/>
      <c r="G31" s="46"/>
      <c r="H31" s="46"/>
      <c r="I31" s="46"/>
      <c r="J31" s="48"/>
    </row>
    <row r="32">
      <c r="A32" s="37" t="s">
        <v>625</v>
      </c>
      <c r="B32" s="37">
        <v>8</v>
      </c>
      <c r="C32" s="38" t="s">
        <v>1143</v>
      </c>
      <c r="D32" s="37" t="s">
        <v>627</v>
      </c>
      <c r="E32" s="39" t="s">
        <v>1144</v>
      </c>
      <c r="F32" s="40" t="s">
        <v>629</v>
      </c>
      <c r="G32" s="41">
        <v>15207.573</v>
      </c>
      <c r="H32" s="42">
        <v>0</v>
      </c>
      <c r="I32" s="43">
        <f>ROUND(G32*H32,P4)</f>
        <v>0</v>
      </c>
      <c r="J32" s="37"/>
      <c r="O32" s="44">
        <f>I32*0.21</f>
        <v>0</v>
      </c>
      <c r="P32">
        <v>3</v>
      </c>
    </row>
    <row r="33">
      <c r="A33" s="37" t="s">
        <v>630</v>
      </c>
      <c r="B33" s="45"/>
      <c r="C33" s="46"/>
      <c r="D33" s="46"/>
      <c r="E33" s="47" t="s">
        <v>627</v>
      </c>
      <c r="F33" s="46"/>
      <c r="G33" s="46"/>
      <c r="H33" s="46"/>
      <c r="I33" s="46"/>
      <c r="J33" s="48"/>
    </row>
    <row r="34" ht="409.5">
      <c r="A34" s="37" t="s">
        <v>633</v>
      </c>
      <c r="B34" s="45"/>
      <c r="C34" s="46"/>
      <c r="D34" s="46"/>
      <c r="E34" s="39" t="s">
        <v>1147</v>
      </c>
      <c r="F34" s="46"/>
      <c r="G34" s="46"/>
      <c r="H34" s="46"/>
      <c r="I34" s="46"/>
      <c r="J34" s="48"/>
    </row>
    <row r="35">
      <c r="A35" s="37" t="s">
        <v>625</v>
      </c>
      <c r="B35" s="37">
        <v>9</v>
      </c>
      <c r="C35" s="38" t="s">
        <v>1153</v>
      </c>
      <c r="D35" s="37" t="s">
        <v>627</v>
      </c>
      <c r="E35" s="39" t="s">
        <v>1154</v>
      </c>
      <c r="F35" s="40" t="s">
        <v>629</v>
      </c>
      <c r="G35" s="41">
        <v>5614.3999999999996</v>
      </c>
      <c r="H35" s="42">
        <v>0</v>
      </c>
      <c r="I35" s="43">
        <f>ROUND(G35*H35,P4)</f>
        <v>0</v>
      </c>
      <c r="J35" s="37"/>
      <c r="O35" s="44">
        <f>I35*0</f>
        <v>0</v>
      </c>
      <c r="P35">
        <v>1</v>
      </c>
    </row>
    <row r="36">
      <c r="A36" s="37" t="s">
        <v>630</v>
      </c>
      <c r="B36" s="45"/>
      <c r="C36" s="46"/>
      <c r="D36" s="46"/>
      <c r="E36" s="47" t="s">
        <v>627</v>
      </c>
      <c r="F36" s="46"/>
      <c r="G36" s="46"/>
      <c r="H36" s="46"/>
      <c r="I36" s="46"/>
      <c r="J36" s="48"/>
    </row>
    <row r="37" ht="409.5">
      <c r="A37" s="37" t="s">
        <v>633</v>
      </c>
      <c r="B37" s="45"/>
      <c r="C37" s="46"/>
      <c r="D37" s="46"/>
      <c r="E37" s="39" t="s">
        <v>1152</v>
      </c>
      <c r="F37" s="46"/>
      <c r="G37" s="46"/>
      <c r="H37" s="46"/>
      <c r="I37" s="46"/>
      <c r="J37" s="48"/>
    </row>
    <row r="38">
      <c r="A38" s="37" t="s">
        <v>625</v>
      </c>
      <c r="B38" s="37">
        <v>10</v>
      </c>
      <c r="C38" s="38" t="s">
        <v>1474</v>
      </c>
      <c r="D38" s="37" t="s">
        <v>627</v>
      </c>
      <c r="E38" s="39" t="s">
        <v>1475</v>
      </c>
      <c r="F38" s="40" t="s">
        <v>629</v>
      </c>
      <c r="G38" s="41">
        <v>524.89999999999998</v>
      </c>
      <c r="H38" s="42">
        <v>0</v>
      </c>
      <c r="I38" s="43">
        <f>ROUND(G38*H38,P4)</f>
        <v>0</v>
      </c>
      <c r="J38" s="37"/>
      <c r="O38" s="44">
        <f>I38*0</f>
        <v>0</v>
      </c>
      <c r="P38">
        <v>1</v>
      </c>
    </row>
    <row r="39">
      <c r="A39" s="37" t="s">
        <v>630</v>
      </c>
      <c r="B39" s="45"/>
      <c r="C39" s="46"/>
      <c r="D39" s="46"/>
      <c r="E39" s="47" t="s">
        <v>627</v>
      </c>
      <c r="F39" s="46"/>
      <c r="G39" s="46"/>
      <c r="H39" s="46"/>
      <c r="I39" s="46"/>
      <c r="J39" s="48"/>
    </row>
    <row r="40" ht="409.5">
      <c r="A40" s="37" t="s">
        <v>633</v>
      </c>
      <c r="B40" s="45"/>
      <c r="C40" s="46"/>
      <c r="D40" s="46"/>
      <c r="E40" s="39" t="s">
        <v>1152</v>
      </c>
      <c r="F40" s="46"/>
      <c r="G40" s="46"/>
      <c r="H40" s="46"/>
      <c r="I40" s="46"/>
      <c r="J40" s="48"/>
    </row>
    <row r="41">
      <c r="A41" s="37" t="s">
        <v>625</v>
      </c>
      <c r="B41" s="37">
        <v>11</v>
      </c>
      <c r="C41" s="38" t="s">
        <v>1285</v>
      </c>
      <c r="D41" s="37" t="s">
        <v>627</v>
      </c>
      <c r="E41" s="39" t="s">
        <v>1286</v>
      </c>
      <c r="F41" s="40" t="s">
        <v>629</v>
      </c>
      <c r="G41" s="41">
        <v>2672.2249999999999</v>
      </c>
      <c r="H41" s="42">
        <v>0</v>
      </c>
      <c r="I41" s="43">
        <f>ROUND(G41*H41,P4)</f>
        <v>0</v>
      </c>
      <c r="J41" s="37"/>
      <c r="O41" s="44">
        <f>I41*0.21</f>
        <v>0</v>
      </c>
      <c r="P41">
        <v>3</v>
      </c>
    </row>
    <row r="42">
      <c r="A42" s="37" t="s">
        <v>630</v>
      </c>
      <c r="B42" s="45"/>
      <c r="C42" s="46"/>
      <c r="D42" s="46"/>
      <c r="E42" s="47" t="s">
        <v>627</v>
      </c>
      <c r="F42" s="46"/>
      <c r="G42" s="46"/>
      <c r="H42" s="46"/>
      <c r="I42" s="46"/>
      <c r="J42" s="48"/>
    </row>
    <row r="43" ht="270">
      <c r="A43" s="37" t="s">
        <v>633</v>
      </c>
      <c r="B43" s="45"/>
      <c r="C43" s="46"/>
      <c r="D43" s="46"/>
      <c r="E43" s="39" t="s">
        <v>1284</v>
      </c>
      <c r="F43" s="46"/>
      <c r="G43" s="46"/>
      <c r="H43" s="46"/>
      <c r="I43" s="46"/>
      <c r="J43" s="48"/>
    </row>
    <row r="44">
      <c r="A44" s="37" t="s">
        <v>625</v>
      </c>
      <c r="B44" s="37">
        <v>12</v>
      </c>
      <c r="C44" s="38" t="s">
        <v>1296</v>
      </c>
      <c r="D44" s="37" t="s">
        <v>627</v>
      </c>
      <c r="E44" s="39" t="s">
        <v>1297</v>
      </c>
      <c r="F44" s="40" t="s">
        <v>629</v>
      </c>
      <c r="G44" s="41">
        <v>5614.3999999999996</v>
      </c>
      <c r="H44" s="42">
        <v>0</v>
      </c>
      <c r="I44" s="43">
        <f>ROUND(G44*H44,P4)</f>
        <v>0</v>
      </c>
      <c r="J44" s="37"/>
      <c r="O44" s="44">
        <f>I44*0.21</f>
        <v>0</v>
      </c>
      <c r="P44">
        <v>3</v>
      </c>
    </row>
    <row r="45">
      <c r="A45" s="37" t="s">
        <v>630</v>
      </c>
      <c r="B45" s="45"/>
      <c r="C45" s="46"/>
      <c r="D45" s="46"/>
      <c r="E45" s="39" t="s">
        <v>1619</v>
      </c>
      <c r="F45" s="46"/>
      <c r="G45" s="46"/>
      <c r="H45" s="46"/>
      <c r="I45" s="46"/>
      <c r="J45" s="48"/>
    </row>
    <row r="46" ht="330">
      <c r="A46" s="37" t="s">
        <v>633</v>
      </c>
      <c r="B46" s="45"/>
      <c r="C46" s="46"/>
      <c r="D46" s="46"/>
      <c r="E46" s="39" t="s">
        <v>1299</v>
      </c>
      <c r="F46" s="46"/>
      <c r="G46" s="46"/>
      <c r="H46" s="46"/>
      <c r="I46" s="46"/>
      <c r="J46" s="48"/>
    </row>
    <row r="47">
      <c r="A47" s="37" t="s">
        <v>625</v>
      </c>
      <c r="B47" s="37">
        <v>13</v>
      </c>
      <c r="C47" s="38" t="s">
        <v>1308</v>
      </c>
      <c r="D47" s="37" t="s">
        <v>627</v>
      </c>
      <c r="E47" s="39" t="s">
        <v>1309</v>
      </c>
      <c r="F47" s="40" t="s">
        <v>832</v>
      </c>
      <c r="G47" s="41">
        <v>29660</v>
      </c>
      <c r="H47" s="42">
        <v>0</v>
      </c>
      <c r="I47" s="43">
        <f>ROUND(G47*H47,P4)</f>
        <v>0</v>
      </c>
      <c r="J47" s="37"/>
      <c r="O47" s="44">
        <f>I47*0</f>
        <v>0</v>
      </c>
      <c r="P47">
        <v>1</v>
      </c>
    </row>
    <row r="48">
      <c r="A48" s="37" t="s">
        <v>630</v>
      </c>
      <c r="B48" s="45"/>
      <c r="C48" s="46"/>
      <c r="D48" s="46"/>
      <c r="E48" s="47" t="s">
        <v>627</v>
      </c>
      <c r="F48" s="46"/>
      <c r="G48" s="46"/>
      <c r="H48" s="46"/>
      <c r="I48" s="46"/>
      <c r="J48" s="48"/>
    </row>
    <row r="49" ht="75">
      <c r="A49" s="37" t="s">
        <v>633</v>
      </c>
      <c r="B49" s="45"/>
      <c r="C49" s="46"/>
      <c r="D49" s="46"/>
      <c r="E49" s="39" t="s">
        <v>1311</v>
      </c>
      <c r="F49" s="46"/>
      <c r="G49" s="46"/>
      <c r="H49" s="46"/>
      <c r="I49" s="46"/>
      <c r="J49" s="48"/>
    </row>
    <row r="50">
      <c r="A50" s="37" t="s">
        <v>625</v>
      </c>
      <c r="B50" s="37">
        <v>14</v>
      </c>
      <c r="C50" s="38" t="s">
        <v>1312</v>
      </c>
      <c r="D50" s="37" t="s">
        <v>627</v>
      </c>
      <c r="E50" s="39" t="s">
        <v>1313</v>
      </c>
      <c r="F50" s="40" t="s">
        <v>832</v>
      </c>
      <c r="G50" s="41">
        <v>1960.8420000000001</v>
      </c>
      <c r="H50" s="42">
        <v>0</v>
      </c>
      <c r="I50" s="43">
        <f>ROUND(G50*H50,P4)</f>
        <v>0</v>
      </c>
      <c r="J50" s="37"/>
      <c r="O50" s="44">
        <f>I50*0</f>
        <v>0</v>
      </c>
      <c r="P50">
        <v>1</v>
      </c>
    </row>
    <row r="51">
      <c r="A51" s="37" t="s">
        <v>630</v>
      </c>
      <c r="B51" s="45"/>
      <c r="C51" s="46"/>
      <c r="D51" s="46"/>
      <c r="E51" s="47" t="s">
        <v>627</v>
      </c>
      <c r="F51" s="46"/>
      <c r="G51" s="46"/>
      <c r="H51" s="46"/>
      <c r="I51" s="46"/>
      <c r="J51" s="48"/>
    </row>
    <row r="52" ht="75">
      <c r="A52" s="37" t="s">
        <v>633</v>
      </c>
      <c r="B52" s="45"/>
      <c r="C52" s="46"/>
      <c r="D52" s="46"/>
      <c r="E52" s="39" t="s">
        <v>1315</v>
      </c>
      <c r="F52" s="46"/>
      <c r="G52" s="46"/>
      <c r="H52" s="46"/>
      <c r="I52" s="46"/>
      <c r="J52" s="48"/>
    </row>
    <row r="53">
      <c r="A53" s="37" t="s">
        <v>625</v>
      </c>
      <c r="B53" s="37">
        <v>15</v>
      </c>
      <c r="C53" s="38" t="s">
        <v>1620</v>
      </c>
      <c r="D53" s="37" t="s">
        <v>627</v>
      </c>
      <c r="E53" s="39" t="s">
        <v>1621</v>
      </c>
      <c r="F53" s="40" t="s">
        <v>832</v>
      </c>
      <c r="G53" s="41">
        <v>1404</v>
      </c>
      <c r="H53" s="42">
        <v>0</v>
      </c>
      <c r="I53" s="43">
        <f>ROUND(G53*H53,P4)</f>
        <v>0</v>
      </c>
      <c r="J53" s="37"/>
      <c r="O53" s="44">
        <f>I53*0</f>
        <v>0</v>
      </c>
      <c r="P53">
        <v>1</v>
      </c>
    </row>
    <row r="54">
      <c r="A54" s="37" t="s">
        <v>630</v>
      </c>
      <c r="B54" s="45"/>
      <c r="C54" s="46"/>
      <c r="D54" s="46"/>
      <c r="E54" s="47" t="s">
        <v>627</v>
      </c>
      <c r="F54" s="46"/>
      <c r="G54" s="46"/>
      <c r="H54" s="46"/>
      <c r="I54" s="46"/>
      <c r="J54" s="48"/>
    </row>
    <row r="55" ht="75">
      <c r="A55" s="37" t="s">
        <v>633</v>
      </c>
      <c r="B55" s="45"/>
      <c r="C55" s="46"/>
      <c r="D55" s="46"/>
      <c r="E55" s="39" t="s">
        <v>1622</v>
      </c>
      <c r="F55" s="46"/>
      <c r="G55" s="46"/>
      <c r="H55" s="46"/>
      <c r="I55" s="46"/>
      <c r="J55" s="48"/>
    </row>
    <row r="56">
      <c r="A56" s="37" t="s">
        <v>625</v>
      </c>
      <c r="B56" s="37">
        <v>16</v>
      </c>
      <c r="C56" s="38" t="s">
        <v>1320</v>
      </c>
      <c r="D56" s="37" t="s">
        <v>627</v>
      </c>
      <c r="E56" s="39" t="s">
        <v>1321</v>
      </c>
      <c r="F56" s="40" t="s">
        <v>832</v>
      </c>
      <c r="G56" s="41">
        <v>3364.8420000000001</v>
      </c>
      <c r="H56" s="42">
        <v>0</v>
      </c>
      <c r="I56" s="43">
        <f>ROUND(G56*H56,P4)</f>
        <v>0</v>
      </c>
      <c r="J56" s="37"/>
      <c r="O56" s="44">
        <f>I56*0</f>
        <v>0</v>
      </c>
      <c r="P56">
        <v>1</v>
      </c>
    </row>
    <row r="57">
      <c r="A57" s="37" t="s">
        <v>630</v>
      </c>
      <c r="B57" s="45"/>
      <c r="C57" s="46"/>
      <c r="D57" s="46"/>
      <c r="E57" s="47" t="s">
        <v>627</v>
      </c>
      <c r="F57" s="46"/>
      <c r="G57" s="46"/>
      <c r="H57" s="46"/>
      <c r="I57" s="46"/>
      <c r="J57" s="48"/>
    </row>
    <row r="58" ht="75">
      <c r="A58" s="37" t="s">
        <v>633</v>
      </c>
      <c r="B58" s="45"/>
      <c r="C58" s="46"/>
      <c r="D58" s="46"/>
      <c r="E58" s="39" t="s">
        <v>1323</v>
      </c>
      <c r="F58" s="46"/>
      <c r="G58" s="46"/>
      <c r="H58" s="46"/>
      <c r="I58" s="46"/>
      <c r="J58" s="48"/>
    </row>
    <row r="59">
      <c r="A59" s="37" t="s">
        <v>625</v>
      </c>
      <c r="B59" s="37">
        <v>17</v>
      </c>
      <c r="C59" s="38" t="s">
        <v>1324</v>
      </c>
      <c r="D59" s="37" t="s">
        <v>627</v>
      </c>
      <c r="E59" s="39" t="s">
        <v>1325</v>
      </c>
      <c r="F59" s="40" t="s">
        <v>832</v>
      </c>
      <c r="G59" s="41">
        <v>3364.8420000000001</v>
      </c>
      <c r="H59" s="42">
        <v>0</v>
      </c>
      <c r="I59" s="43">
        <f>ROUND(G59*H59,P4)</f>
        <v>0</v>
      </c>
      <c r="J59" s="37"/>
      <c r="O59" s="44">
        <f>I59*0</f>
        <v>0</v>
      </c>
      <c r="P59">
        <v>1</v>
      </c>
    </row>
    <row r="60">
      <c r="A60" s="37" t="s">
        <v>630</v>
      </c>
      <c r="B60" s="45"/>
      <c r="C60" s="46"/>
      <c r="D60" s="46"/>
      <c r="E60" s="47" t="s">
        <v>627</v>
      </c>
      <c r="F60" s="46"/>
      <c r="G60" s="46"/>
      <c r="H60" s="46"/>
      <c r="I60" s="46"/>
      <c r="J60" s="48"/>
    </row>
    <row r="61" ht="90">
      <c r="A61" s="37" t="s">
        <v>633</v>
      </c>
      <c r="B61" s="45"/>
      <c r="C61" s="46"/>
      <c r="D61" s="46"/>
      <c r="E61" s="39" t="s">
        <v>1327</v>
      </c>
      <c r="F61" s="46"/>
      <c r="G61" s="46"/>
      <c r="H61" s="46"/>
      <c r="I61" s="46"/>
      <c r="J61" s="48"/>
    </row>
    <row r="62">
      <c r="A62" s="37" t="s">
        <v>625</v>
      </c>
      <c r="B62" s="37">
        <v>18</v>
      </c>
      <c r="C62" s="38" t="s">
        <v>1623</v>
      </c>
      <c r="D62" s="37" t="s">
        <v>627</v>
      </c>
      <c r="E62" s="39" t="s">
        <v>1624</v>
      </c>
      <c r="F62" s="40" t="s">
        <v>629</v>
      </c>
      <c r="G62" s="41">
        <v>3.3650000000000002</v>
      </c>
      <c r="H62" s="42">
        <v>0</v>
      </c>
      <c r="I62" s="43">
        <f>ROUND(G62*H62,P4)</f>
        <v>0</v>
      </c>
      <c r="J62" s="37"/>
      <c r="O62" s="44">
        <f>I62*0</f>
        <v>0</v>
      </c>
      <c r="P62">
        <v>1</v>
      </c>
    </row>
    <row r="63">
      <c r="A63" s="37" t="s">
        <v>630</v>
      </c>
      <c r="B63" s="45"/>
      <c r="C63" s="46"/>
      <c r="D63" s="46"/>
      <c r="E63" s="47" t="s">
        <v>627</v>
      </c>
      <c r="F63" s="46"/>
      <c r="G63" s="46"/>
      <c r="H63" s="46"/>
      <c r="I63" s="46"/>
      <c r="J63" s="48"/>
    </row>
    <row r="64" ht="90">
      <c r="A64" s="37" t="s">
        <v>633</v>
      </c>
      <c r="B64" s="45"/>
      <c r="C64" s="46"/>
      <c r="D64" s="46"/>
      <c r="E64" s="39" t="s">
        <v>1625</v>
      </c>
      <c r="F64" s="46"/>
      <c r="G64" s="46"/>
      <c r="H64" s="46"/>
      <c r="I64" s="46"/>
      <c r="J64" s="48"/>
    </row>
    <row r="65">
      <c r="A65" s="31" t="s">
        <v>622</v>
      </c>
      <c r="B65" s="32"/>
      <c r="C65" s="33" t="s">
        <v>1162</v>
      </c>
      <c r="D65" s="34"/>
      <c r="E65" s="31" t="s">
        <v>1496</v>
      </c>
      <c r="F65" s="34"/>
      <c r="G65" s="34"/>
      <c r="H65" s="34"/>
      <c r="I65" s="35">
        <f>SUMIFS(I66:I71,A66:A71,"P")</f>
        <v>0</v>
      </c>
      <c r="J65" s="36"/>
    </row>
    <row r="66">
      <c r="A66" s="37" t="s">
        <v>625</v>
      </c>
      <c r="B66" s="37">
        <v>19</v>
      </c>
      <c r="C66" s="38" t="s">
        <v>1329</v>
      </c>
      <c r="D66" s="37" t="s">
        <v>627</v>
      </c>
      <c r="E66" s="39" t="s">
        <v>1330</v>
      </c>
      <c r="F66" s="40" t="s">
        <v>629</v>
      </c>
      <c r="G66" s="41">
        <v>1180</v>
      </c>
      <c r="H66" s="42">
        <v>0</v>
      </c>
      <c r="I66" s="43">
        <f>ROUND(G66*H66,P4)</f>
        <v>0</v>
      </c>
      <c r="J66" s="37"/>
      <c r="O66" s="44">
        <f>I66*0.21</f>
        <v>0</v>
      </c>
      <c r="P66">
        <v>3</v>
      </c>
    </row>
    <row r="67">
      <c r="A67" s="37" t="s">
        <v>630</v>
      </c>
      <c r="B67" s="45"/>
      <c r="C67" s="46"/>
      <c r="D67" s="46"/>
      <c r="E67" s="47" t="s">
        <v>627</v>
      </c>
      <c r="F67" s="46"/>
      <c r="G67" s="46"/>
      <c r="H67" s="46"/>
      <c r="I67" s="46"/>
      <c r="J67" s="48"/>
    </row>
    <row r="68" ht="105">
      <c r="A68" s="37" t="s">
        <v>633</v>
      </c>
      <c r="B68" s="45"/>
      <c r="C68" s="46"/>
      <c r="D68" s="46"/>
      <c r="E68" s="39" t="s">
        <v>1332</v>
      </c>
      <c r="F68" s="46"/>
      <c r="G68" s="46"/>
      <c r="H68" s="46"/>
      <c r="I68" s="46"/>
      <c r="J68" s="48"/>
    </row>
    <row r="69">
      <c r="A69" s="37" t="s">
        <v>625</v>
      </c>
      <c r="B69" s="37">
        <v>20</v>
      </c>
      <c r="C69" s="38" t="s">
        <v>1626</v>
      </c>
      <c r="D69" s="37" t="s">
        <v>627</v>
      </c>
      <c r="E69" s="39" t="s">
        <v>1627</v>
      </c>
      <c r="F69" s="40" t="s">
        <v>832</v>
      </c>
      <c r="G69" s="41">
        <v>6561.25</v>
      </c>
      <c r="H69" s="42">
        <v>0</v>
      </c>
      <c r="I69" s="43">
        <f>ROUND(G69*H69,P4)</f>
        <v>0</v>
      </c>
      <c r="J69" s="37"/>
      <c r="O69" s="44">
        <f>I69*0</f>
        <v>0</v>
      </c>
      <c r="P69">
        <v>1</v>
      </c>
    </row>
    <row r="70">
      <c r="A70" s="37" t="s">
        <v>630</v>
      </c>
      <c r="B70" s="45"/>
      <c r="C70" s="46"/>
      <c r="D70" s="46"/>
      <c r="E70" s="47" t="s">
        <v>627</v>
      </c>
      <c r="F70" s="46"/>
      <c r="G70" s="46"/>
      <c r="H70" s="46"/>
      <c r="I70" s="46"/>
      <c r="J70" s="48"/>
    </row>
    <row r="71" ht="150">
      <c r="A71" s="37" t="s">
        <v>633</v>
      </c>
      <c r="B71" s="45"/>
      <c r="C71" s="46"/>
      <c r="D71" s="46"/>
      <c r="E71" s="39" t="s">
        <v>1628</v>
      </c>
      <c r="F71" s="46"/>
      <c r="G71" s="46"/>
      <c r="H71" s="46"/>
      <c r="I71" s="46"/>
      <c r="J71" s="48"/>
    </row>
    <row r="72">
      <c r="A72" s="31" t="s">
        <v>622</v>
      </c>
      <c r="B72" s="32"/>
      <c r="C72" s="33" t="s">
        <v>731</v>
      </c>
      <c r="D72" s="34"/>
      <c r="E72" s="31" t="s">
        <v>1019</v>
      </c>
      <c r="F72" s="34"/>
      <c r="G72" s="34"/>
      <c r="H72" s="34"/>
      <c r="I72" s="35">
        <f>SUMIFS(I73:I84,A73:A84,"P")</f>
        <v>0</v>
      </c>
      <c r="J72" s="36"/>
    </row>
    <row r="73" ht="30">
      <c r="A73" s="37" t="s">
        <v>625</v>
      </c>
      <c r="B73" s="37">
        <v>21</v>
      </c>
      <c r="C73" s="38" t="s">
        <v>1184</v>
      </c>
      <c r="D73" s="37" t="s">
        <v>627</v>
      </c>
      <c r="E73" s="39" t="s">
        <v>1185</v>
      </c>
      <c r="F73" s="40" t="s">
        <v>629</v>
      </c>
      <c r="G73" s="41">
        <v>6334.7219999999998</v>
      </c>
      <c r="H73" s="42">
        <v>0</v>
      </c>
      <c r="I73" s="43">
        <f>ROUND(G73*H73,P4)</f>
        <v>0</v>
      </c>
      <c r="J73" s="37"/>
      <c r="O73" s="44">
        <f>I73*0</f>
        <v>0</v>
      </c>
      <c r="P73">
        <v>1</v>
      </c>
    </row>
    <row r="74">
      <c r="A74" s="37" t="s">
        <v>630</v>
      </c>
      <c r="B74" s="45"/>
      <c r="C74" s="46"/>
      <c r="D74" s="46"/>
      <c r="E74" s="47" t="s">
        <v>627</v>
      </c>
      <c r="F74" s="46"/>
      <c r="G74" s="46"/>
      <c r="H74" s="46"/>
      <c r="I74" s="46"/>
      <c r="J74" s="48"/>
    </row>
    <row r="75" ht="345">
      <c r="A75" s="37" t="s">
        <v>633</v>
      </c>
      <c r="B75" s="45"/>
      <c r="C75" s="46"/>
      <c r="D75" s="46"/>
      <c r="E75" s="39" t="s">
        <v>1188</v>
      </c>
      <c r="F75" s="46"/>
      <c r="G75" s="46"/>
      <c r="H75" s="46"/>
      <c r="I75" s="46"/>
      <c r="J75" s="48"/>
    </row>
    <row r="76" ht="30">
      <c r="A76" s="37" t="s">
        <v>625</v>
      </c>
      <c r="B76" s="37">
        <v>22</v>
      </c>
      <c r="C76" s="38" t="s">
        <v>1375</v>
      </c>
      <c r="D76" s="37" t="s">
        <v>627</v>
      </c>
      <c r="E76" s="39" t="s">
        <v>1376</v>
      </c>
      <c r="F76" s="40" t="s">
        <v>629</v>
      </c>
      <c r="G76" s="41">
        <v>3205.1289999999999</v>
      </c>
      <c r="H76" s="42">
        <v>0</v>
      </c>
      <c r="I76" s="43">
        <f>ROUND(G76*H76,P4)</f>
        <v>0</v>
      </c>
      <c r="J76" s="37"/>
      <c r="O76" s="44">
        <f>I76*0</f>
        <v>0</v>
      </c>
      <c r="P76">
        <v>1</v>
      </c>
    </row>
    <row r="77">
      <c r="A77" s="37" t="s">
        <v>630</v>
      </c>
      <c r="B77" s="45"/>
      <c r="C77" s="46"/>
      <c r="D77" s="46"/>
      <c r="E77" s="47" t="s">
        <v>627</v>
      </c>
      <c r="F77" s="46"/>
      <c r="G77" s="46"/>
      <c r="H77" s="46"/>
      <c r="I77" s="46"/>
      <c r="J77" s="48"/>
    </row>
    <row r="78" ht="409.5">
      <c r="A78" s="37" t="s">
        <v>633</v>
      </c>
      <c r="B78" s="45"/>
      <c r="C78" s="46"/>
      <c r="D78" s="46"/>
      <c r="E78" s="39" t="s">
        <v>1378</v>
      </c>
      <c r="F78" s="46"/>
      <c r="G78" s="46"/>
      <c r="H78" s="46"/>
      <c r="I78" s="46"/>
      <c r="J78" s="48"/>
    </row>
    <row r="79" ht="30">
      <c r="A79" s="37" t="s">
        <v>625</v>
      </c>
      <c r="B79" s="37">
        <v>23</v>
      </c>
      <c r="C79" s="38" t="s">
        <v>1533</v>
      </c>
      <c r="D79" s="37" t="s">
        <v>627</v>
      </c>
      <c r="E79" s="39" t="s">
        <v>1534</v>
      </c>
      <c r="F79" s="40" t="s">
        <v>629</v>
      </c>
      <c r="G79" s="41">
        <v>305.57400000000001</v>
      </c>
      <c r="H79" s="42">
        <v>0</v>
      </c>
      <c r="I79" s="43">
        <f>ROUND(G79*H79,P4)</f>
        <v>0</v>
      </c>
      <c r="J79" s="37"/>
      <c r="O79" s="44">
        <f>I79*0</f>
        <v>0</v>
      </c>
      <c r="P79">
        <v>1</v>
      </c>
    </row>
    <row r="80">
      <c r="A80" s="37" t="s">
        <v>630</v>
      </c>
      <c r="B80" s="45"/>
      <c r="C80" s="46"/>
      <c r="D80" s="46"/>
      <c r="E80" s="47" t="s">
        <v>627</v>
      </c>
      <c r="F80" s="46"/>
      <c r="G80" s="46"/>
      <c r="H80" s="46"/>
      <c r="I80" s="46"/>
      <c r="J80" s="48"/>
    </row>
    <row r="81" ht="360">
      <c r="A81" s="37" t="s">
        <v>633</v>
      </c>
      <c r="B81" s="45"/>
      <c r="C81" s="46"/>
      <c r="D81" s="46"/>
      <c r="E81" s="39" t="s">
        <v>1629</v>
      </c>
      <c r="F81" s="46"/>
      <c r="G81" s="46"/>
      <c r="H81" s="46"/>
      <c r="I81" s="46"/>
      <c r="J81" s="48"/>
    </row>
    <row r="82" ht="30">
      <c r="A82" s="37" t="s">
        <v>625</v>
      </c>
      <c r="B82" s="37">
        <v>24</v>
      </c>
      <c r="C82" s="38" t="s">
        <v>1194</v>
      </c>
      <c r="D82" s="37" t="s">
        <v>627</v>
      </c>
      <c r="E82" s="39" t="s">
        <v>1195</v>
      </c>
      <c r="F82" s="40" t="s">
        <v>629</v>
      </c>
      <c r="G82" s="41">
        <v>2948.415</v>
      </c>
      <c r="H82" s="42">
        <v>0</v>
      </c>
      <c r="I82" s="43">
        <f>ROUND(G82*H82,P4)</f>
        <v>0</v>
      </c>
      <c r="J82" s="37"/>
      <c r="O82" s="44">
        <f>I82*0</f>
        <v>0</v>
      </c>
      <c r="P82">
        <v>1</v>
      </c>
    </row>
    <row r="83">
      <c r="A83" s="37" t="s">
        <v>630</v>
      </c>
      <c r="B83" s="45"/>
      <c r="C83" s="46"/>
      <c r="D83" s="46"/>
      <c r="E83" s="47" t="s">
        <v>627</v>
      </c>
      <c r="F83" s="46"/>
      <c r="G83" s="46"/>
      <c r="H83" s="46"/>
      <c r="I83" s="46"/>
      <c r="J83" s="48"/>
    </row>
    <row r="84" ht="360">
      <c r="A84" s="37" t="s">
        <v>633</v>
      </c>
      <c r="B84" s="45"/>
      <c r="C84" s="46"/>
      <c r="D84" s="46"/>
      <c r="E84" s="39" t="s">
        <v>1193</v>
      </c>
      <c r="F84" s="46"/>
      <c r="G84" s="46"/>
      <c r="H84" s="46"/>
      <c r="I84" s="46"/>
      <c r="J84" s="48"/>
    </row>
    <row r="85">
      <c r="A85" s="31" t="s">
        <v>622</v>
      </c>
      <c r="B85" s="32"/>
      <c r="C85" s="33" t="s">
        <v>787</v>
      </c>
      <c r="D85" s="34"/>
      <c r="E85" s="31" t="s">
        <v>1028</v>
      </c>
      <c r="F85" s="34"/>
      <c r="G85" s="34"/>
      <c r="H85" s="34"/>
      <c r="I85" s="35">
        <f>SUMIFS(I86:I88,A86:A88,"P")</f>
        <v>0</v>
      </c>
      <c r="J85" s="36"/>
    </row>
    <row r="86">
      <c r="A86" s="37" t="s">
        <v>625</v>
      </c>
      <c r="B86" s="37">
        <v>25</v>
      </c>
      <c r="C86" s="38" t="s">
        <v>1198</v>
      </c>
      <c r="D86" s="37" t="s">
        <v>627</v>
      </c>
      <c r="E86" s="39" t="s">
        <v>1199</v>
      </c>
      <c r="F86" s="40" t="s">
        <v>744</v>
      </c>
      <c r="G86" s="41">
        <v>3509</v>
      </c>
      <c r="H86" s="42">
        <v>0</v>
      </c>
      <c r="I86" s="43">
        <f>ROUND(G86*H86,P4)</f>
        <v>0</v>
      </c>
      <c r="J86" s="37"/>
      <c r="O86" s="44">
        <f>I86*0</f>
        <v>0</v>
      </c>
      <c r="P86">
        <v>1</v>
      </c>
    </row>
    <row r="87">
      <c r="A87" s="37" t="s">
        <v>630</v>
      </c>
      <c r="B87" s="45"/>
      <c r="C87" s="46"/>
      <c r="D87" s="46"/>
      <c r="E87" s="47" t="s">
        <v>627</v>
      </c>
      <c r="F87" s="46"/>
      <c r="G87" s="46"/>
      <c r="H87" s="46"/>
      <c r="I87" s="46"/>
      <c r="J87" s="48"/>
    </row>
    <row r="88" ht="90">
      <c r="A88" s="37" t="s">
        <v>633</v>
      </c>
      <c r="B88" s="45"/>
      <c r="C88" s="46"/>
      <c r="D88" s="46"/>
      <c r="E88" s="39" t="s">
        <v>1202</v>
      </c>
      <c r="F88" s="46"/>
      <c r="G88" s="46"/>
      <c r="H88" s="46"/>
      <c r="I88" s="46"/>
      <c r="J88" s="48"/>
    </row>
    <row r="89">
      <c r="A89" s="31" t="s">
        <v>622</v>
      </c>
      <c r="B89" s="32"/>
      <c r="C89" s="33" t="s">
        <v>1203</v>
      </c>
      <c r="D89" s="34"/>
      <c r="E89" s="31" t="s">
        <v>1553</v>
      </c>
      <c r="F89" s="34"/>
      <c r="G89" s="34"/>
      <c r="H89" s="34"/>
      <c r="I89" s="35">
        <f>SUMIFS(I90:I92,A90:A92,"P")</f>
        <v>0</v>
      </c>
      <c r="J89" s="36"/>
    </row>
    <row r="90">
      <c r="A90" s="37" t="s">
        <v>625</v>
      </c>
      <c r="B90" s="37">
        <v>26</v>
      </c>
      <c r="C90" s="38" t="s">
        <v>1568</v>
      </c>
      <c r="D90" s="37" t="s">
        <v>627</v>
      </c>
      <c r="E90" s="39" t="s">
        <v>1569</v>
      </c>
      <c r="F90" s="40" t="s">
        <v>629</v>
      </c>
      <c r="G90" s="41">
        <v>70.180000000000007</v>
      </c>
      <c r="H90" s="42">
        <v>0</v>
      </c>
      <c r="I90" s="43">
        <f>ROUND(G90*H90,P4)</f>
        <v>0</v>
      </c>
      <c r="J90" s="37"/>
      <c r="O90" s="44">
        <f>I90*0</f>
        <v>0</v>
      </c>
      <c r="P90">
        <v>1</v>
      </c>
    </row>
    <row r="91">
      <c r="A91" s="37" t="s">
        <v>630</v>
      </c>
      <c r="B91" s="45"/>
      <c r="C91" s="46"/>
      <c r="D91" s="46"/>
      <c r="E91" s="47" t="s">
        <v>627</v>
      </c>
      <c r="F91" s="46"/>
      <c r="G91" s="46"/>
      <c r="H91" s="46"/>
      <c r="I91" s="46"/>
      <c r="J91" s="48"/>
    </row>
    <row r="92" ht="409.5">
      <c r="A92" s="37" t="s">
        <v>633</v>
      </c>
      <c r="B92" s="45"/>
      <c r="C92" s="46"/>
      <c r="D92" s="46"/>
      <c r="E92" s="39" t="s">
        <v>1239</v>
      </c>
      <c r="F92" s="46"/>
      <c r="G92" s="46"/>
      <c r="H92" s="46"/>
      <c r="I92" s="46"/>
      <c r="J92" s="48"/>
    </row>
    <row r="93">
      <c r="A93" s="31" t="s">
        <v>622</v>
      </c>
      <c r="B93" s="32"/>
      <c r="C93" s="33" t="s">
        <v>794</v>
      </c>
      <c r="D93" s="34"/>
      <c r="E93" s="31" t="s">
        <v>1032</v>
      </c>
      <c r="F93" s="34"/>
      <c r="G93" s="34"/>
      <c r="H93" s="34"/>
      <c r="I93" s="35">
        <f>SUMIFS(I94:I105,A94:A105,"P")</f>
        <v>0</v>
      </c>
      <c r="J93" s="36"/>
    </row>
    <row r="94" ht="30">
      <c r="A94" s="37" t="s">
        <v>625</v>
      </c>
      <c r="B94" s="37">
        <v>27</v>
      </c>
      <c r="C94" s="38" t="s">
        <v>1630</v>
      </c>
      <c r="D94" s="37" t="s">
        <v>627</v>
      </c>
      <c r="E94" s="39" t="s">
        <v>1631</v>
      </c>
      <c r="F94" s="40" t="s">
        <v>744</v>
      </c>
      <c r="G94" s="41">
        <v>343.74099999999999</v>
      </c>
      <c r="H94" s="42">
        <v>0</v>
      </c>
      <c r="I94" s="43">
        <f>ROUND(G94*H94,P4)</f>
        <v>0</v>
      </c>
      <c r="J94" s="37"/>
      <c r="O94" s="44">
        <f>I94*0</f>
        <v>0</v>
      </c>
      <c r="P94">
        <v>1</v>
      </c>
    </row>
    <row r="95">
      <c r="A95" s="37" t="s">
        <v>630</v>
      </c>
      <c r="B95" s="45"/>
      <c r="C95" s="46"/>
      <c r="D95" s="46"/>
      <c r="E95" s="47" t="s">
        <v>627</v>
      </c>
      <c r="F95" s="46"/>
      <c r="G95" s="46"/>
      <c r="H95" s="46"/>
      <c r="I95" s="46"/>
      <c r="J95" s="48"/>
    </row>
    <row r="96" ht="90">
      <c r="A96" s="37" t="s">
        <v>633</v>
      </c>
      <c r="B96" s="45"/>
      <c r="C96" s="46"/>
      <c r="D96" s="46"/>
      <c r="E96" s="39" t="s">
        <v>1632</v>
      </c>
      <c r="F96" s="46"/>
      <c r="G96" s="46"/>
      <c r="H96" s="46"/>
      <c r="I96" s="46"/>
      <c r="J96" s="48"/>
    </row>
    <row r="97">
      <c r="A97" s="37" t="s">
        <v>625</v>
      </c>
      <c r="B97" s="37">
        <v>28</v>
      </c>
      <c r="C97" s="38" t="s">
        <v>977</v>
      </c>
      <c r="D97" s="37" t="s">
        <v>627</v>
      </c>
      <c r="E97" s="39" t="s">
        <v>978</v>
      </c>
      <c r="F97" s="40" t="s">
        <v>832</v>
      </c>
      <c r="G97" s="41">
        <v>99.655000000000001</v>
      </c>
      <c r="H97" s="42">
        <v>0</v>
      </c>
      <c r="I97" s="43">
        <f>ROUND(G97*H97,P4)</f>
        <v>0</v>
      </c>
      <c r="J97" s="37"/>
      <c r="O97" s="44">
        <f>I97*0</f>
        <v>0</v>
      </c>
      <c r="P97">
        <v>1</v>
      </c>
    </row>
    <row r="98">
      <c r="A98" s="37" t="s">
        <v>630</v>
      </c>
      <c r="B98" s="45"/>
      <c r="C98" s="46"/>
      <c r="D98" s="46"/>
      <c r="E98" s="47" t="s">
        <v>627</v>
      </c>
      <c r="F98" s="46"/>
      <c r="G98" s="46"/>
      <c r="H98" s="46"/>
      <c r="I98" s="46"/>
      <c r="J98" s="48"/>
    </row>
    <row r="99" ht="225">
      <c r="A99" s="37" t="s">
        <v>633</v>
      </c>
      <c r="B99" s="45"/>
      <c r="C99" s="46"/>
      <c r="D99" s="46"/>
      <c r="E99" s="39" t="s">
        <v>980</v>
      </c>
      <c r="F99" s="46"/>
      <c r="G99" s="46"/>
      <c r="H99" s="46"/>
      <c r="I99" s="46"/>
      <c r="J99" s="48"/>
    </row>
    <row r="100">
      <c r="A100" s="37" t="s">
        <v>625</v>
      </c>
      <c r="B100" s="37">
        <v>29</v>
      </c>
      <c r="C100" s="38" t="s">
        <v>1633</v>
      </c>
      <c r="D100" s="37" t="s">
        <v>627</v>
      </c>
      <c r="E100" s="39" t="s">
        <v>1634</v>
      </c>
      <c r="F100" s="40" t="s">
        <v>629</v>
      </c>
      <c r="G100" s="41">
        <v>17.786999999999999</v>
      </c>
      <c r="H100" s="42">
        <v>0</v>
      </c>
      <c r="I100" s="43">
        <f>ROUND(G100*H100,P4)</f>
        <v>0</v>
      </c>
      <c r="J100" s="37"/>
      <c r="O100" s="44">
        <f>I100*0</f>
        <v>0</v>
      </c>
      <c r="P100">
        <v>1</v>
      </c>
    </row>
    <row r="101">
      <c r="A101" s="37" t="s">
        <v>630</v>
      </c>
      <c r="B101" s="45"/>
      <c r="C101" s="46"/>
      <c r="D101" s="46"/>
      <c r="E101" s="47" t="s">
        <v>627</v>
      </c>
      <c r="F101" s="46"/>
      <c r="G101" s="46"/>
      <c r="H101" s="46"/>
      <c r="I101" s="46"/>
      <c r="J101" s="48"/>
    </row>
    <row r="102" ht="180">
      <c r="A102" s="37" t="s">
        <v>633</v>
      </c>
      <c r="B102" s="45"/>
      <c r="C102" s="46"/>
      <c r="D102" s="46"/>
      <c r="E102" s="39" t="s">
        <v>985</v>
      </c>
      <c r="F102" s="46"/>
      <c r="G102" s="46"/>
      <c r="H102" s="46"/>
      <c r="I102" s="46"/>
      <c r="J102" s="48"/>
    </row>
    <row r="103">
      <c r="A103" s="37" t="s">
        <v>625</v>
      </c>
      <c r="B103" s="37">
        <v>30</v>
      </c>
      <c r="C103" s="38" t="s">
        <v>667</v>
      </c>
      <c r="D103" s="37" t="s">
        <v>627</v>
      </c>
      <c r="E103" s="39" t="s">
        <v>668</v>
      </c>
      <c r="F103" s="40" t="s">
        <v>629</v>
      </c>
      <c r="G103" s="41">
        <v>3.1869999999999998</v>
      </c>
      <c r="H103" s="42">
        <v>0</v>
      </c>
      <c r="I103" s="43">
        <f>ROUND(G103*H103,P4)</f>
        <v>0</v>
      </c>
      <c r="J103" s="37"/>
      <c r="O103" s="44">
        <f>I103*0</f>
        <v>0</v>
      </c>
      <c r="P103">
        <v>1</v>
      </c>
    </row>
    <row r="104">
      <c r="A104" s="37" t="s">
        <v>630</v>
      </c>
      <c r="B104" s="45"/>
      <c r="C104" s="46"/>
      <c r="D104" s="46"/>
      <c r="E104" s="47" t="s">
        <v>627</v>
      </c>
      <c r="F104" s="46"/>
      <c r="G104" s="46"/>
      <c r="H104" s="46"/>
      <c r="I104" s="46"/>
      <c r="J104" s="48"/>
    </row>
    <row r="105" ht="180">
      <c r="A105" s="37" t="s">
        <v>633</v>
      </c>
      <c r="B105" s="50"/>
      <c r="C105" s="51"/>
      <c r="D105" s="51"/>
      <c r="E105" s="39" t="s">
        <v>985</v>
      </c>
      <c r="F105" s="51"/>
      <c r="G105" s="51"/>
      <c r="H105" s="51"/>
      <c r="I105" s="51"/>
      <c r="J105" s="52"/>
    </row>
  </sheetData>
  <sheetProtection sheet="1" objects="1" scenarios="1" spinCount="100000" saltValue="rdid1uIakm5AEXjfBA5NFURNOC04UueOAmwOuwWet67YC8iqWDo2d5Q1KVDj6P7qMhuHQjOyqOp9eg3BygQ8Hg==" hashValue="Y4HKmcrJgsrJ++kSQohTJefLkASF/RbsvqKsrPjWoVTLHmkmyq8zKbrgcGX9k46fXyXmr5dkH7+ihO8/bpNwM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1635</v>
      </c>
      <c r="I3" s="25">
        <f>SUMIFS(I9:I115,A9:A115,"SD")</f>
        <v>0</v>
      </c>
      <c r="J3" s="19"/>
      <c r="O3">
        <v>0</v>
      </c>
      <c r="P3">
        <v>2</v>
      </c>
    </row>
    <row r="4">
      <c r="A4" s="3" t="s">
        <v>607</v>
      </c>
      <c r="B4" s="20" t="s">
        <v>608</v>
      </c>
      <c r="C4" s="21" t="s">
        <v>27</v>
      </c>
      <c r="D4" s="22"/>
      <c r="E4" s="23" t="s">
        <v>28</v>
      </c>
      <c r="F4" s="17"/>
      <c r="G4" s="17"/>
      <c r="H4" s="17"/>
      <c r="I4" s="17"/>
      <c r="J4" s="19"/>
      <c r="O4">
        <v>0.12</v>
      </c>
      <c r="P4">
        <v>2</v>
      </c>
    </row>
    <row r="5" ht="30">
      <c r="A5" s="3" t="s">
        <v>609</v>
      </c>
      <c r="B5" s="20" t="s">
        <v>610</v>
      </c>
      <c r="C5" s="21" t="s">
        <v>1635</v>
      </c>
      <c r="D5" s="22"/>
      <c r="E5" s="23" t="s">
        <v>38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SUMIFS(I10:I27,A10:A27,"P")</f>
        <v>0</v>
      </c>
      <c r="J9" s="36"/>
    </row>
    <row r="10">
      <c r="A10" s="37" t="s">
        <v>625</v>
      </c>
      <c r="B10" s="37">
        <v>1</v>
      </c>
      <c r="C10" s="38" t="s">
        <v>695</v>
      </c>
      <c r="D10" s="37" t="s">
        <v>627</v>
      </c>
      <c r="E10" s="39" t="s">
        <v>696</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633</v>
      </c>
      <c r="B12" s="45"/>
      <c r="C12" s="46"/>
      <c r="D12" s="46"/>
      <c r="E12" s="39" t="s">
        <v>700</v>
      </c>
      <c r="F12" s="46"/>
      <c r="G12" s="46"/>
      <c r="H12" s="46"/>
      <c r="I12" s="46"/>
      <c r="J12" s="48"/>
    </row>
    <row r="13" ht="45">
      <c r="A13" s="37" t="s">
        <v>625</v>
      </c>
      <c r="B13" s="37">
        <v>2</v>
      </c>
      <c r="C13" s="38" t="s">
        <v>678</v>
      </c>
      <c r="D13" s="37" t="s">
        <v>679</v>
      </c>
      <c r="E13" s="39" t="s">
        <v>680</v>
      </c>
      <c r="F13" s="40" t="s">
        <v>673</v>
      </c>
      <c r="G13" s="41">
        <v>19736.48</v>
      </c>
      <c r="H13" s="42">
        <v>0</v>
      </c>
      <c r="I13" s="43">
        <f>ROUND(G13*H13,P4)</f>
        <v>0</v>
      </c>
      <c r="J13" s="37"/>
      <c r="O13" s="44">
        <f>I13*0.21</f>
        <v>0</v>
      </c>
      <c r="P13">
        <v>3</v>
      </c>
    </row>
    <row r="14">
      <c r="A14" s="37" t="s">
        <v>630</v>
      </c>
      <c r="B14" s="45"/>
      <c r="C14" s="46"/>
      <c r="D14" s="46"/>
      <c r="E14" s="39" t="s">
        <v>681</v>
      </c>
      <c r="F14" s="46"/>
      <c r="G14" s="46"/>
      <c r="H14" s="46"/>
      <c r="I14" s="46"/>
      <c r="J14" s="48"/>
    </row>
    <row r="15" ht="120">
      <c r="A15" s="37" t="s">
        <v>633</v>
      </c>
      <c r="B15" s="45"/>
      <c r="C15" s="46"/>
      <c r="D15" s="46"/>
      <c r="E15" s="39" t="s">
        <v>713</v>
      </c>
      <c r="F15" s="46"/>
      <c r="G15" s="46"/>
      <c r="H15" s="46"/>
      <c r="I15" s="46"/>
      <c r="J15" s="48"/>
    </row>
    <row r="16" ht="45">
      <c r="A16" s="37" t="s">
        <v>625</v>
      </c>
      <c r="B16" s="37">
        <v>3</v>
      </c>
      <c r="C16" s="38" t="s">
        <v>991</v>
      </c>
      <c r="D16" s="37" t="s">
        <v>992</v>
      </c>
      <c r="E16" s="39" t="s">
        <v>993</v>
      </c>
      <c r="F16" s="40" t="s">
        <v>673</v>
      </c>
      <c r="G16" s="41">
        <v>4</v>
      </c>
      <c r="H16" s="42">
        <v>0</v>
      </c>
      <c r="I16" s="43">
        <f>ROUND(G16*H16,P4)</f>
        <v>0</v>
      </c>
      <c r="J16" s="37"/>
      <c r="O16" s="44">
        <f>I16*0.21</f>
        <v>0</v>
      </c>
      <c r="P16">
        <v>3</v>
      </c>
    </row>
    <row r="17">
      <c r="A17" s="37" t="s">
        <v>630</v>
      </c>
      <c r="B17" s="45"/>
      <c r="C17" s="46"/>
      <c r="D17" s="46"/>
      <c r="E17" s="39" t="s">
        <v>681</v>
      </c>
      <c r="F17" s="46"/>
      <c r="G17" s="46"/>
      <c r="H17" s="46"/>
      <c r="I17" s="46"/>
      <c r="J17" s="48"/>
    </row>
    <row r="18" ht="120">
      <c r="A18" s="37" t="s">
        <v>633</v>
      </c>
      <c r="B18" s="45"/>
      <c r="C18" s="46"/>
      <c r="D18" s="46"/>
      <c r="E18" s="39" t="s">
        <v>713</v>
      </c>
      <c r="F18" s="46"/>
      <c r="G18" s="46"/>
      <c r="H18" s="46"/>
      <c r="I18" s="46"/>
      <c r="J18" s="48"/>
    </row>
    <row r="19" ht="60">
      <c r="A19" s="37" t="s">
        <v>625</v>
      </c>
      <c r="B19" s="37">
        <v>4</v>
      </c>
      <c r="C19" s="38" t="s">
        <v>684</v>
      </c>
      <c r="D19" s="37" t="s">
        <v>685</v>
      </c>
      <c r="E19" s="39" t="s">
        <v>686</v>
      </c>
      <c r="F19" s="40" t="s">
        <v>673</v>
      </c>
      <c r="G19" s="41">
        <v>20.145</v>
      </c>
      <c r="H19" s="42">
        <v>0</v>
      </c>
      <c r="I19" s="43">
        <f>ROUND(G19*H19,P4)</f>
        <v>0</v>
      </c>
      <c r="J19" s="37"/>
      <c r="O19" s="44">
        <f>I19*0.21</f>
        <v>0</v>
      </c>
      <c r="P19">
        <v>3</v>
      </c>
    </row>
    <row r="20">
      <c r="A20" s="37" t="s">
        <v>630</v>
      </c>
      <c r="B20" s="45"/>
      <c r="C20" s="46"/>
      <c r="D20" s="46"/>
      <c r="E20" s="39" t="s">
        <v>681</v>
      </c>
      <c r="F20" s="46"/>
      <c r="G20" s="46"/>
      <c r="H20" s="46"/>
      <c r="I20" s="46"/>
      <c r="J20" s="48"/>
    </row>
    <row r="21" ht="120">
      <c r="A21" s="37" t="s">
        <v>633</v>
      </c>
      <c r="B21" s="45"/>
      <c r="C21" s="46"/>
      <c r="D21" s="46"/>
      <c r="E21" s="39" t="s">
        <v>713</v>
      </c>
      <c r="F21" s="46"/>
      <c r="G21" s="46"/>
      <c r="H21" s="46"/>
      <c r="I21" s="46"/>
      <c r="J21" s="48"/>
    </row>
    <row r="22" ht="30">
      <c r="A22" s="37" t="s">
        <v>625</v>
      </c>
      <c r="B22" s="37">
        <v>5</v>
      </c>
      <c r="C22" s="38" t="s">
        <v>688</v>
      </c>
      <c r="D22" s="37" t="s">
        <v>689</v>
      </c>
      <c r="E22" s="39" t="s">
        <v>690</v>
      </c>
      <c r="F22" s="40" t="s">
        <v>673</v>
      </c>
      <c r="G22" s="41">
        <v>0.68000000000000005</v>
      </c>
      <c r="H22" s="42">
        <v>0</v>
      </c>
      <c r="I22" s="43">
        <f>ROUND(G22*H22,P4)</f>
        <v>0</v>
      </c>
      <c r="J22" s="37"/>
      <c r="O22" s="44">
        <f>I22*0.21</f>
        <v>0</v>
      </c>
      <c r="P22">
        <v>3</v>
      </c>
    </row>
    <row r="23">
      <c r="A23" s="37" t="s">
        <v>630</v>
      </c>
      <c r="B23" s="45"/>
      <c r="C23" s="46"/>
      <c r="D23" s="46"/>
      <c r="E23" s="39" t="s">
        <v>681</v>
      </c>
      <c r="F23" s="46"/>
      <c r="G23" s="46"/>
      <c r="H23" s="46"/>
      <c r="I23" s="46"/>
      <c r="J23" s="48"/>
    </row>
    <row r="24" ht="120">
      <c r="A24" s="37" t="s">
        <v>633</v>
      </c>
      <c r="B24" s="45"/>
      <c r="C24" s="46"/>
      <c r="D24" s="46"/>
      <c r="E24" s="39" t="s">
        <v>713</v>
      </c>
      <c r="F24" s="46"/>
      <c r="G24" s="46"/>
      <c r="H24" s="46"/>
      <c r="I24" s="46"/>
      <c r="J24" s="48"/>
    </row>
    <row r="25">
      <c r="A25" s="37" t="s">
        <v>625</v>
      </c>
      <c r="B25" s="37">
        <v>6</v>
      </c>
      <c r="C25" s="38" t="s">
        <v>701</v>
      </c>
      <c r="D25" s="37" t="s">
        <v>627</v>
      </c>
      <c r="E25" s="39" t="s">
        <v>702</v>
      </c>
      <c r="F25" s="40" t="s">
        <v>697</v>
      </c>
      <c r="G25" s="41">
        <v>1</v>
      </c>
      <c r="H25" s="42">
        <v>0</v>
      </c>
      <c r="I25" s="43">
        <f>ROUND(G25*H25,P4)</f>
        <v>0</v>
      </c>
      <c r="J25" s="37"/>
      <c r="O25" s="44">
        <f>I25*0.21</f>
        <v>0</v>
      </c>
      <c r="P25">
        <v>3</v>
      </c>
    </row>
    <row r="26">
      <c r="A26" s="37" t="s">
        <v>630</v>
      </c>
      <c r="B26" s="45"/>
      <c r="C26" s="46"/>
      <c r="D26" s="46"/>
      <c r="E26" s="47" t="s">
        <v>627</v>
      </c>
      <c r="F26" s="46"/>
      <c r="G26" s="46"/>
      <c r="H26" s="46"/>
      <c r="I26" s="46"/>
      <c r="J26" s="48"/>
    </row>
    <row r="27">
      <c r="A27" s="37" t="s">
        <v>633</v>
      </c>
      <c r="B27" s="45"/>
      <c r="C27" s="46"/>
      <c r="D27" s="46"/>
      <c r="E27" s="47" t="s">
        <v>627</v>
      </c>
      <c r="F27" s="46"/>
      <c r="G27" s="46"/>
      <c r="H27" s="46"/>
      <c r="I27" s="46"/>
      <c r="J27" s="48"/>
    </row>
    <row r="28">
      <c r="A28" s="31" t="s">
        <v>622</v>
      </c>
      <c r="B28" s="32"/>
      <c r="C28" s="33" t="s">
        <v>623</v>
      </c>
      <c r="D28" s="34"/>
      <c r="E28" s="31" t="s">
        <v>624</v>
      </c>
      <c r="F28" s="34"/>
      <c r="G28" s="34"/>
      <c r="H28" s="34"/>
      <c r="I28" s="35">
        <f>SUMIFS(I29:I67,A29:A67,"P")</f>
        <v>0</v>
      </c>
      <c r="J28" s="36"/>
    </row>
    <row r="29">
      <c r="A29" s="37" t="s">
        <v>625</v>
      </c>
      <c r="B29" s="37">
        <v>7</v>
      </c>
      <c r="C29" s="38" t="s">
        <v>1461</v>
      </c>
      <c r="D29" s="37" t="s">
        <v>627</v>
      </c>
      <c r="E29" s="39" t="s">
        <v>1462</v>
      </c>
      <c r="F29" s="40" t="s">
        <v>629</v>
      </c>
      <c r="G29" s="41">
        <v>2817.4650000000001</v>
      </c>
      <c r="H29" s="42">
        <v>0</v>
      </c>
      <c r="I29" s="43">
        <f>ROUND(G29*H29,P4)</f>
        <v>0</v>
      </c>
      <c r="J29" s="37"/>
      <c r="O29" s="44">
        <f>I29*0.21</f>
        <v>0</v>
      </c>
      <c r="P29">
        <v>3</v>
      </c>
    </row>
    <row r="30">
      <c r="A30" s="37" t="s">
        <v>630</v>
      </c>
      <c r="B30" s="45"/>
      <c r="C30" s="46"/>
      <c r="D30" s="46"/>
      <c r="E30" s="47" t="s">
        <v>627</v>
      </c>
      <c r="F30" s="46"/>
      <c r="G30" s="46"/>
      <c r="H30" s="46"/>
      <c r="I30" s="46"/>
      <c r="J30" s="48"/>
    </row>
    <row r="31" ht="75">
      <c r="A31" s="37" t="s">
        <v>633</v>
      </c>
      <c r="B31" s="45"/>
      <c r="C31" s="46"/>
      <c r="D31" s="46"/>
      <c r="E31" s="39" t="s">
        <v>1636</v>
      </c>
      <c r="F31" s="46"/>
      <c r="G31" s="46"/>
      <c r="H31" s="46"/>
      <c r="I31" s="46"/>
      <c r="J31" s="48"/>
    </row>
    <row r="32">
      <c r="A32" s="37" t="s">
        <v>625</v>
      </c>
      <c r="B32" s="37">
        <v>8</v>
      </c>
      <c r="C32" s="38" t="s">
        <v>1143</v>
      </c>
      <c r="D32" s="37" t="s">
        <v>627</v>
      </c>
      <c r="E32" s="39" t="s">
        <v>1144</v>
      </c>
      <c r="F32" s="40" t="s">
        <v>629</v>
      </c>
      <c r="G32" s="41">
        <v>9868.2399999999998</v>
      </c>
      <c r="H32" s="42">
        <v>0</v>
      </c>
      <c r="I32" s="43">
        <f>ROUND(G32*H32,P4)</f>
        <v>0</v>
      </c>
      <c r="J32" s="37"/>
      <c r="O32" s="44">
        <f>I32*0.21</f>
        <v>0</v>
      </c>
      <c r="P32">
        <v>3</v>
      </c>
    </row>
    <row r="33">
      <c r="A33" s="37" t="s">
        <v>630</v>
      </c>
      <c r="B33" s="45"/>
      <c r="C33" s="46"/>
      <c r="D33" s="46"/>
      <c r="E33" s="47" t="s">
        <v>627</v>
      </c>
      <c r="F33" s="46"/>
      <c r="G33" s="46"/>
      <c r="H33" s="46"/>
      <c r="I33" s="46"/>
      <c r="J33" s="48"/>
    </row>
    <row r="34" ht="409.5">
      <c r="A34" s="37" t="s">
        <v>633</v>
      </c>
      <c r="B34" s="45"/>
      <c r="C34" s="46"/>
      <c r="D34" s="46"/>
      <c r="E34" s="39" t="s">
        <v>1147</v>
      </c>
      <c r="F34" s="46"/>
      <c r="G34" s="46"/>
      <c r="H34" s="46"/>
      <c r="I34" s="46"/>
      <c r="J34" s="48"/>
    </row>
    <row r="35">
      <c r="A35" s="37" t="s">
        <v>625</v>
      </c>
      <c r="B35" s="37">
        <v>9</v>
      </c>
      <c r="C35" s="38" t="s">
        <v>1153</v>
      </c>
      <c r="D35" s="37" t="s">
        <v>627</v>
      </c>
      <c r="E35" s="39" t="s">
        <v>1154</v>
      </c>
      <c r="F35" s="40" t="s">
        <v>629</v>
      </c>
      <c r="G35" s="41">
        <v>1920</v>
      </c>
      <c r="H35" s="42">
        <v>0</v>
      </c>
      <c r="I35" s="43">
        <f>ROUND(G35*H35,P4)</f>
        <v>0</v>
      </c>
      <c r="J35" s="37"/>
      <c r="O35" s="44">
        <f>I35*0.21</f>
        <v>0</v>
      </c>
      <c r="P35">
        <v>3</v>
      </c>
    </row>
    <row r="36">
      <c r="A36" s="37" t="s">
        <v>630</v>
      </c>
      <c r="B36" s="45"/>
      <c r="C36" s="46"/>
      <c r="D36" s="46"/>
      <c r="E36" s="47" t="s">
        <v>627</v>
      </c>
      <c r="F36" s="46"/>
      <c r="G36" s="46"/>
      <c r="H36" s="46"/>
      <c r="I36" s="46"/>
      <c r="J36" s="48"/>
    </row>
    <row r="37" ht="409.5">
      <c r="A37" s="37" t="s">
        <v>633</v>
      </c>
      <c r="B37" s="45"/>
      <c r="C37" s="46"/>
      <c r="D37" s="46"/>
      <c r="E37" s="39" t="s">
        <v>1152</v>
      </c>
      <c r="F37" s="46"/>
      <c r="G37" s="46"/>
      <c r="H37" s="46"/>
      <c r="I37" s="46"/>
      <c r="J37" s="48"/>
    </row>
    <row r="38">
      <c r="A38" s="37" t="s">
        <v>625</v>
      </c>
      <c r="B38" s="37">
        <v>10</v>
      </c>
      <c r="C38" s="38" t="s">
        <v>626</v>
      </c>
      <c r="D38" s="37" t="s">
        <v>627</v>
      </c>
      <c r="E38" s="39" t="s">
        <v>628</v>
      </c>
      <c r="F38" s="40" t="s">
        <v>629</v>
      </c>
      <c r="G38" s="41">
        <v>20.690000000000001</v>
      </c>
      <c r="H38" s="42">
        <v>0</v>
      </c>
      <c r="I38" s="43">
        <f>ROUND(G38*H38,P4)</f>
        <v>0</v>
      </c>
      <c r="J38" s="37"/>
      <c r="O38" s="44">
        <f>I38*0.21</f>
        <v>0</v>
      </c>
      <c r="P38">
        <v>3</v>
      </c>
    </row>
    <row r="39">
      <c r="A39" s="37" t="s">
        <v>630</v>
      </c>
      <c r="B39" s="45"/>
      <c r="C39" s="46"/>
      <c r="D39" s="46"/>
      <c r="E39" s="47" t="s">
        <v>627</v>
      </c>
      <c r="F39" s="46"/>
      <c r="G39" s="46"/>
      <c r="H39" s="46"/>
      <c r="I39" s="46"/>
      <c r="J39" s="48"/>
    </row>
    <row r="40" ht="409.5">
      <c r="A40" s="37" t="s">
        <v>633</v>
      </c>
      <c r="B40" s="45"/>
      <c r="C40" s="46"/>
      <c r="D40" s="46"/>
      <c r="E40" s="39" t="s">
        <v>1152</v>
      </c>
      <c r="F40" s="46"/>
      <c r="G40" s="46"/>
      <c r="H40" s="46"/>
      <c r="I40" s="46"/>
      <c r="J40" s="48"/>
    </row>
    <row r="41">
      <c r="A41" s="37" t="s">
        <v>625</v>
      </c>
      <c r="B41" s="37">
        <v>11</v>
      </c>
      <c r="C41" s="38" t="s">
        <v>1157</v>
      </c>
      <c r="D41" s="37" t="s">
        <v>627</v>
      </c>
      <c r="E41" s="39" t="s">
        <v>1158</v>
      </c>
      <c r="F41" s="40" t="s">
        <v>629</v>
      </c>
      <c r="G41" s="41">
        <v>1148.018</v>
      </c>
      <c r="H41" s="42">
        <v>0</v>
      </c>
      <c r="I41" s="43">
        <f>ROUND(G41*H41,P4)</f>
        <v>0</v>
      </c>
      <c r="J41" s="37"/>
      <c r="O41" s="44">
        <f>I41*0.21</f>
        <v>0</v>
      </c>
      <c r="P41">
        <v>3</v>
      </c>
    </row>
    <row r="42">
      <c r="A42" s="37" t="s">
        <v>630</v>
      </c>
      <c r="B42" s="45"/>
      <c r="C42" s="46"/>
      <c r="D42" s="46"/>
      <c r="E42" s="47" t="s">
        <v>627</v>
      </c>
      <c r="F42" s="46"/>
      <c r="G42" s="46"/>
      <c r="H42" s="46"/>
      <c r="I42" s="46"/>
      <c r="J42" s="48"/>
    </row>
    <row r="43" ht="375">
      <c r="A43" s="37" t="s">
        <v>633</v>
      </c>
      <c r="B43" s="45"/>
      <c r="C43" s="46"/>
      <c r="D43" s="46"/>
      <c r="E43" s="39" t="s">
        <v>1161</v>
      </c>
      <c r="F43" s="46"/>
      <c r="G43" s="46"/>
      <c r="H43" s="46"/>
      <c r="I43" s="46"/>
      <c r="J43" s="48"/>
    </row>
    <row r="44">
      <c r="A44" s="37" t="s">
        <v>625</v>
      </c>
      <c r="B44" s="37">
        <v>12</v>
      </c>
      <c r="C44" s="38" t="s">
        <v>1479</v>
      </c>
      <c r="D44" s="37" t="s">
        <v>627</v>
      </c>
      <c r="E44" s="39" t="s">
        <v>1480</v>
      </c>
      <c r="F44" s="40" t="s">
        <v>629</v>
      </c>
      <c r="G44" s="41">
        <v>452.37900000000002</v>
      </c>
      <c r="H44" s="42">
        <v>0</v>
      </c>
      <c r="I44" s="43">
        <f>ROUND(G44*H44,P4)</f>
        <v>0</v>
      </c>
      <c r="J44" s="37"/>
      <c r="O44" s="44">
        <f>I44*0.21</f>
        <v>0</v>
      </c>
      <c r="P44">
        <v>3</v>
      </c>
    </row>
    <row r="45">
      <c r="A45" s="37" t="s">
        <v>630</v>
      </c>
      <c r="B45" s="45"/>
      <c r="C45" s="46"/>
      <c r="D45" s="46"/>
      <c r="E45" s="47" t="s">
        <v>627</v>
      </c>
      <c r="F45" s="46"/>
      <c r="G45" s="46"/>
      <c r="H45" s="46"/>
      <c r="I45" s="46"/>
      <c r="J45" s="48"/>
    </row>
    <row r="46" ht="375">
      <c r="A46" s="37" t="s">
        <v>633</v>
      </c>
      <c r="B46" s="45"/>
      <c r="C46" s="46"/>
      <c r="D46" s="46"/>
      <c r="E46" s="39" t="s">
        <v>1161</v>
      </c>
      <c r="F46" s="46"/>
      <c r="G46" s="46"/>
      <c r="H46" s="46"/>
      <c r="I46" s="46"/>
      <c r="J46" s="48"/>
    </row>
    <row r="47">
      <c r="A47" s="37" t="s">
        <v>625</v>
      </c>
      <c r="B47" s="37">
        <v>13</v>
      </c>
      <c r="C47" s="38" t="s">
        <v>1292</v>
      </c>
      <c r="D47" s="37" t="s">
        <v>627</v>
      </c>
      <c r="E47" s="39" t="s">
        <v>1293</v>
      </c>
      <c r="F47" s="40" t="s">
        <v>629</v>
      </c>
      <c r="G47" s="41">
        <v>30152</v>
      </c>
      <c r="H47" s="42">
        <v>0</v>
      </c>
      <c r="I47" s="43">
        <f>ROUND(G47*H47,P4)</f>
        <v>0</v>
      </c>
      <c r="J47" s="37"/>
      <c r="O47" s="44">
        <f>I47*0.21</f>
        <v>0</v>
      </c>
      <c r="P47">
        <v>3</v>
      </c>
    </row>
    <row r="48">
      <c r="A48" s="37" t="s">
        <v>630</v>
      </c>
      <c r="B48" s="45"/>
      <c r="C48" s="46"/>
      <c r="D48" s="46"/>
      <c r="E48" s="47" t="s">
        <v>627</v>
      </c>
      <c r="F48" s="46"/>
      <c r="G48" s="46"/>
      <c r="H48" s="46"/>
      <c r="I48" s="46"/>
      <c r="J48" s="48"/>
    </row>
    <row r="49" ht="405">
      <c r="A49" s="37" t="s">
        <v>633</v>
      </c>
      <c r="B49" s="45"/>
      <c r="C49" s="46"/>
      <c r="D49" s="46"/>
      <c r="E49" s="39" t="s">
        <v>1295</v>
      </c>
      <c r="F49" s="46"/>
      <c r="G49" s="46"/>
      <c r="H49" s="46"/>
      <c r="I49" s="46"/>
      <c r="J49" s="48"/>
    </row>
    <row r="50">
      <c r="A50" s="37" t="s">
        <v>625</v>
      </c>
      <c r="B50" s="37">
        <v>14</v>
      </c>
      <c r="C50" s="38" t="s">
        <v>1296</v>
      </c>
      <c r="D50" s="37" t="s">
        <v>627</v>
      </c>
      <c r="E50" s="39" t="s">
        <v>1297</v>
      </c>
      <c r="F50" s="40" t="s">
        <v>629</v>
      </c>
      <c r="G50" s="41">
        <v>1920</v>
      </c>
      <c r="H50" s="42">
        <v>0</v>
      </c>
      <c r="I50" s="43">
        <f>ROUND(G50*H50,P4)</f>
        <v>0</v>
      </c>
      <c r="J50" s="37"/>
      <c r="O50" s="44">
        <f>I50*0.21</f>
        <v>0</v>
      </c>
      <c r="P50">
        <v>3</v>
      </c>
    </row>
    <row r="51">
      <c r="A51" s="37" t="s">
        <v>630</v>
      </c>
      <c r="B51" s="45"/>
      <c r="C51" s="46"/>
      <c r="D51" s="46"/>
      <c r="E51" s="47" t="s">
        <v>627</v>
      </c>
      <c r="F51" s="46"/>
      <c r="G51" s="46"/>
      <c r="H51" s="46"/>
      <c r="I51" s="46"/>
      <c r="J51" s="48"/>
    </row>
    <row r="52" ht="330">
      <c r="A52" s="37" t="s">
        <v>633</v>
      </c>
      <c r="B52" s="45"/>
      <c r="C52" s="46"/>
      <c r="D52" s="46"/>
      <c r="E52" s="39" t="s">
        <v>1299</v>
      </c>
      <c r="F52" s="46"/>
      <c r="G52" s="46"/>
      <c r="H52" s="46"/>
      <c r="I52" s="46"/>
      <c r="J52" s="48"/>
    </row>
    <row r="53">
      <c r="A53" s="37" t="s">
        <v>625</v>
      </c>
      <c r="B53" s="37">
        <v>15</v>
      </c>
      <c r="C53" s="38" t="s">
        <v>1304</v>
      </c>
      <c r="D53" s="37" t="s">
        <v>627</v>
      </c>
      <c r="E53" s="39" t="s">
        <v>1305</v>
      </c>
      <c r="F53" s="40" t="s">
        <v>629</v>
      </c>
      <c r="G53" s="41">
        <v>47.670000000000002</v>
      </c>
      <c r="H53" s="42">
        <v>0</v>
      </c>
      <c r="I53" s="43">
        <f>ROUND(G53*H53,P4)</f>
        <v>0</v>
      </c>
      <c r="J53" s="37"/>
      <c r="O53" s="44">
        <f>I53*0.21</f>
        <v>0</v>
      </c>
      <c r="P53">
        <v>3</v>
      </c>
    </row>
    <row r="54">
      <c r="A54" s="37" t="s">
        <v>630</v>
      </c>
      <c r="B54" s="45"/>
      <c r="C54" s="46"/>
      <c r="D54" s="46"/>
      <c r="E54" s="47" t="s">
        <v>627</v>
      </c>
      <c r="F54" s="46"/>
      <c r="G54" s="46"/>
      <c r="H54" s="46"/>
      <c r="I54" s="46"/>
      <c r="J54" s="48"/>
    </row>
    <row r="55" ht="409.5">
      <c r="A55" s="37" t="s">
        <v>633</v>
      </c>
      <c r="B55" s="45"/>
      <c r="C55" s="46"/>
      <c r="D55" s="46"/>
      <c r="E55" s="39" t="s">
        <v>1307</v>
      </c>
      <c r="F55" s="46"/>
      <c r="G55" s="46"/>
      <c r="H55" s="46"/>
      <c r="I55" s="46"/>
      <c r="J55" s="48"/>
    </row>
    <row r="56">
      <c r="A56" s="37" t="s">
        <v>625</v>
      </c>
      <c r="B56" s="37">
        <v>16</v>
      </c>
      <c r="C56" s="38" t="s">
        <v>1637</v>
      </c>
      <c r="D56" s="37" t="s">
        <v>627</v>
      </c>
      <c r="E56" s="39" t="s">
        <v>1638</v>
      </c>
      <c r="F56" s="40" t="s">
        <v>832</v>
      </c>
      <c r="G56" s="41">
        <v>3668.2350000000001</v>
      </c>
      <c r="H56" s="42">
        <v>0</v>
      </c>
      <c r="I56" s="43">
        <f>ROUND(G56*H56,P4)</f>
        <v>0</v>
      </c>
      <c r="J56" s="37"/>
      <c r="O56" s="44">
        <f>I56*0.21</f>
        <v>0</v>
      </c>
      <c r="P56">
        <v>3</v>
      </c>
    </row>
    <row r="57">
      <c r="A57" s="37" t="s">
        <v>630</v>
      </c>
      <c r="B57" s="45"/>
      <c r="C57" s="46"/>
      <c r="D57" s="46"/>
      <c r="E57" s="47" t="s">
        <v>627</v>
      </c>
      <c r="F57" s="46"/>
      <c r="G57" s="46"/>
      <c r="H57" s="46"/>
      <c r="I57" s="46"/>
      <c r="J57" s="48"/>
    </row>
    <row r="58" ht="75">
      <c r="A58" s="37" t="s">
        <v>633</v>
      </c>
      <c r="B58" s="45"/>
      <c r="C58" s="46"/>
      <c r="D58" s="46"/>
      <c r="E58" s="39" t="s">
        <v>1315</v>
      </c>
      <c r="F58" s="46"/>
      <c r="G58" s="46"/>
      <c r="H58" s="46"/>
      <c r="I58" s="46"/>
      <c r="J58" s="48"/>
    </row>
    <row r="59">
      <c r="A59" s="37" t="s">
        <v>625</v>
      </c>
      <c r="B59" s="37">
        <v>17</v>
      </c>
      <c r="C59" s="38" t="s">
        <v>1320</v>
      </c>
      <c r="D59" s="37" t="s">
        <v>627</v>
      </c>
      <c r="E59" s="39" t="s">
        <v>1321</v>
      </c>
      <c r="F59" s="40" t="s">
        <v>832</v>
      </c>
      <c r="G59" s="41">
        <v>3668.2350000000001</v>
      </c>
      <c r="H59" s="42">
        <v>0</v>
      </c>
      <c r="I59" s="43">
        <f>ROUND(G59*H59,P4)</f>
        <v>0</v>
      </c>
      <c r="J59" s="37"/>
      <c r="O59" s="44">
        <f>I59*0.21</f>
        <v>0</v>
      </c>
      <c r="P59">
        <v>3</v>
      </c>
    </row>
    <row r="60">
      <c r="A60" s="37" t="s">
        <v>630</v>
      </c>
      <c r="B60" s="45"/>
      <c r="C60" s="46"/>
      <c r="D60" s="46"/>
      <c r="E60" s="47" t="s">
        <v>627</v>
      </c>
      <c r="F60" s="46"/>
      <c r="G60" s="46"/>
      <c r="H60" s="46"/>
      <c r="I60" s="46"/>
      <c r="J60" s="48"/>
    </row>
    <row r="61" ht="75">
      <c r="A61" s="37" t="s">
        <v>633</v>
      </c>
      <c r="B61" s="45"/>
      <c r="C61" s="46"/>
      <c r="D61" s="46"/>
      <c r="E61" s="39" t="s">
        <v>1323</v>
      </c>
      <c r="F61" s="46"/>
      <c r="G61" s="46"/>
      <c r="H61" s="46"/>
      <c r="I61" s="46"/>
      <c r="J61" s="48"/>
    </row>
    <row r="62">
      <c r="A62" s="37" t="s">
        <v>625</v>
      </c>
      <c r="B62" s="37">
        <v>18</v>
      </c>
      <c r="C62" s="38" t="s">
        <v>1324</v>
      </c>
      <c r="D62" s="37" t="s">
        <v>627</v>
      </c>
      <c r="E62" s="39" t="s">
        <v>1325</v>
      </c>
      <c r="F62" s="40" t="s">
        <v>832</v>
      </c>
      <c r="G62" s="41">
        <v>3668.2350000000001</v>
      </c>
      <c r="H62" s="42">
        <v>0</v>
      </c>
      <c r="I62" s="43">
        <f>ROUND(G62*H62,P4)</f>
        <v>0</v>
      </c>
      <c r="J62" s="37"/>
      <c r="O62" s="44">
        <f>I62*0.21</f>
        <v>0</v>
      </c>
      <c r="P62">
        <v>3</v>
      </c>
    </row>
    <row r="63">
      <c r="A63" s="37" t="s">
        <v>630</v>
      </c>
      <c r="B63" s="45"/>
      <c r="C63" s="46"/>
      <c r="D63" s="46"/>
      <c r="E63" s="47" t="s">
        <v>627</v>
      </c>
      <c r="F63" s="46"/>
      <c r="G63" s="46"/>
      <c r="H63" s="46"/>
      <c r="I63" s="46"/>
      <c r="J63" s="48"/>
    </row>
    <row r="64" ht="90">
      <c r="A64" s="37" t="s">
        <v>633</v>
      </c>
      <c r="B64" s="45"/>
      <c r="C64" s="46"/>
      <c r="D64" s="46"/>
      <c r="E64" s="39" t="s">
        <v>1327</v>
      </c>
      <c r="F64" s="46"/>
      <c r="G64" s="46"/>
      <c r="H64" s="46"/>
      <c r="I64" s="46"/>
      <c r="J64" s="48"/>
    </row>
    <row r="65">
      <c r="A65" s="37" t="s">
        <v>625</v>
      </c>
      <c r="B65" s="37">
        <v>19</v>
      </c>
      <c r="C65" s="38" t="s">
        <v>1623</v>
      </c>
      <c r="D65" s="37" t="s">
        <v>627</v>
      </c>
      <c r="E65" s="39" t="s">
        <v>1624</v>
      </c>
      <c r="F65" s="40" t="s">
        <v>629</v>
      </c>
      <c r="G65" s="41">
        <v>3.6680000000000001</v>
      </c>
      <c r="H65" s="42">
        <v>0</v>
      </c>
      <c r="I65" s="43">
        <f>ROUND(G65*H65,P4)</f>
        <v>0</v>
      </c>
      <c r="J65" s="37"/>
      <c r="O65" s="44">
        <f>I65*0.21</f>
        <v>0</v>
      </c>
      <c r="P65">
        <v>3</v>
      </c>
    </row>
    <row r="66">
      <c r="A66" s="37" t="s">
        <v>630</v>
      </c>
      <c r="B66" s="45"/>
      <c r="C66" s="46"/>
      <c r="D66" s="46"/>
      <c r="E66" s="47" t="s">
        <v>627</v>
      </c>
      <c r="F66" s="46"/>
      <c r="G66" s="46"/>
      <c r="H66" s="46"/>
      <c r="I66" s="46"/>
      <c r="J66" s="48"/>
    </row>
    <row r="67" ht="90">
      <c r="A67" s="37" t="s">
        <v>633</v>
      </c>
      <c r="B67" s="45"/>
      <c r="C67" s="46"/>
      <c r="D67" s="46"/>
      <c r="E67" s="39" t="s">
        <v>1625</v>
      </c>
      <c r="F67" s="46"/>
      <c r="G67" s="46"/>
      <c r="H67" s="46"/>
      <c r="I67" s="46"/>
      <c r="J67" s="48"/>
    </row>
    <row r="68">
      <c r="A68" s="31" t="s">
        <v>622</v>
      </c>
      <c r="B68" s="32"/>
      <c r="C68" s="33" t="s">
        <v>1162</v>
      </c>
      <c r="D68" s="34"/>
      <c r="E68" s="31" t="s">
        <v>1496</v>
      </c>
      <c r="F68" s="34"/>
      <c r="G68" s="34"/>
      <c r="H68" s="34"/>
      <c r="I68" s="35">
        <f>SUMIFS(I69:I80,A69:A80,"P")</f>
        <v>0</v>
      </c>
      <c r="J68" s="36"/>
    </row>
    <row r="69">
      <c r="A69" s="37" t="s">
        <v>625</v>
      </c>
      <c r="B69" s="37">
        <v>20</v>
      </c>
      <c r="C69" s="38" t="s">
        <v>1164</v>
      </c>
      <c r="D69" s="37" t="s">
        <v>627</v>
      </c>
      <c r="E69" s="39" t="s">
        <v>1165</v>
      </c>
      <c r="F69" s="40" t="s">
        <v>832</v>
      </c>
      <c r="G69" s="41">
        <v>396.30000000000001</v>
      </c>
      <c r="H69" s="42">
        <v>0</v>
      </c>
      <c r="I69" s="43">
        <f>ROUND(G69*H69,P4)</f>
        <v>0</v>
      </c>
      <c r="J69" s="37"/>
      <c r="O69" s="44">
        <f>I69*0.21</f>
        <v>0</v>
      </c>
      <c r="P69">
        <v>3</v>
      </c>
    </row>
    <row r="70">
      <c r="A70" s="37" t="s">
        <v>630</v>
      </c>
      <c r="B70" s="45"/>
      <c r="C70" s="46"/>
      <c r="D70" s="46"/>
      <c r="E70" s="47" t="s">
        <v>627</v>
      </c>
      <c r="F70" s="46"/>
      <c r="G70" s="46"/>
      <c r="H70" s="46"/>
      <c r="I70" s="46"/>
      <c r="J70" s="48"/>
    </row>
    <row r="71" ht="105">
      <c r="A71" s="37" t="s">
        <v>633</v>
      </c>
      <c r="B71" s="45"/>
      <c r="C71" s="46"/>
      <c r="D71" s="46"/>
      <c r="E71" s="39" t="s">
        <v>1168</v>
      </c>
      <c r="F71" s="46"/>
      <c r="G71" s="46"/>
      <c r="H71" s="46"/>
      <c r="I71" s="46"/>
      <c r="J71" s="48"/>
    </row>
    <row r="72">
      <c r="A72" s="37" t="s">
        <v>625</v>
      </c>
      <c r="B72" s="37">
        <v>21</v>
      </c>
      <c r="C72" s="38" t="s">
        <v>1501</v>
      </c>
      <c r="D72" s="37" t="s">
        <v>627</v>
      </c>
      <c r="E72" s="39" t="s">
        <v>1502</v>
      </c>
      <c r="F72" s="40" t="s">
        <v>744</v>
      </c>
      <c r="G72" s="41">
        <v>274</v>
      </c>
      <c r="H72" s="42">
        <v>0</v>
      </c>
      <c r="I72" s="43">
        <f>ROUND(G72*H72,P4)</f>
        <v>0</v>
      </c>
      <c r="J72" s="37"/>
      <c r="O72" s="44">
        <f>I72*0.21</f>
        <v>0</v>
      </c>
      <c r="P72">
        <v>3</v>
      </c>
    </row>
    <row r="73">
      <c r="A73" s="37" t="s">
        <v>630</v>
      </c>
      <c r="B73" s="45"/>
      <c r="C73" s="46"/>
      <c r="D73" s="46"/>
      <c r="E73" s="47" t="s">
        <v>627</v>
      </c>
      <c r="F73" s="46"/>
      <c r="G73" s="46"/>
      <c r="H73" s="46"/>
      <c r="I73" s="46"/>
      <c r="J73" s="48"/>
    </row>
    <row r="74" ht="225">
      <c r="A74" s="37" t="s">
        <v>633</v>
      </c>
      <c r="B74" s="45"/>
      <c r="C74" s="46"/>
      <c r="D74" s="46"/>
      <c r="E74" s="39" t="s">
        <v>1173</v>
      </c>
      <c r="F74" s="46"/>
      <c r="G74" s="46"/>
      <c r="H74" s="46"/>
      <c r="I74" s="46"/>
      <c r="J74" s="48"/>
    </row>
    <row r="75">
      <c r="A75" s="37" t="s">
        <v>625</v>
      </c>
      <c r="B75" s="37">
        <v>22</v>
      </c>
      <c r="C75" s="38" t="s">
        <v>1626</v>
      </c>
      <c r="D75" s="37" t="s">
        <v>627</v>
      </c>
      <c r="E75" s="39" t="s">
        <v>1627</v>
      </c>
      <c r="F75" s="40" t="s">
        <v>832</v>
      </c>
      <c r="G75" s="41">
        <v>1748.355</v>
      </c>
      <c r="H75" s="42">
        <v>0</v>
      </c>
      <c r="I75" s="43">
        <f>ROUND(G75*H75,P4)</f>
        <v>0</v>
      </c>
      <c r="J75" s="37"/>
      <c r="O75" s="44">
        <f>I75*0.21</f>
        <v>0</v>
      </c>
      <c r="P75">
        <v>3</v>
      </c>
    </row>
    <row r="76">
      <c r="A76" s="37" t="s">
        <v>630</v>
      </c>
      <c r="B76" s="45"/>
      <c r="C76" s="46"/>
      <c r="D76" s="46"/>
      <c r="E76" s="47" t="s">
        <v>627</v>
      </c>
      <c r="F76" s="46"/>
      <c r="G76" s="46"/>
      <c r="H76" s="46"/>
      <c r="I76" s="46"/>
      <c r="J76" s="48"/>
    </row>
    <row r="77" ht="150">
      <c r="A77" s="37" t="s">
        <v>633</v>
      </c>
      <c r="B77" s="45"/>
      <c r="C77" s="46"/>
      <c r="D77" s="46"/>
      <c r="E77" s="39" t="s">
        <v>1628</v>
      </c>
      <c r="F77" s="46"/>
      <c r="G77" s="46"/>
      <c r="H77" s="46"/>
      <c r="I77" s="46"/>
      <c r="J77" s="48"/>
    </row>
    <row r="78">
      <c r="A78" s="37" t="s">
        <v>625</v>
      </c>
      <c r="B78" s="37">
        <v>23</v>
      </c>
      <c r="C78" s="38" t="s">
        <v>1639</v>
      </c>
      <c r="D78" s="37" t="s">
        <v>627</v>
      </c>
      <c r="E78" s="39" t="s">
        <v>1640</v>
      </c>
      <c r="F78" s="40" t="s">
        <v>629</v>
      </c>
      <c r="G78" s="41">
        <v>30.555</v>
      </c>
      <c r="H78" s="42">
        <v>0</v>
      </c>
      <c r="I78" s="43">
        <f>ROUND(G78*H78,P4)</f>
        <v>0</v>
      </c>
      <c r="J78" s="37"/>
      <c r="O78" s="44">
        <f>I78*0.21</f>
        <v>0</v>
      </c>
      <c r="P78">
        <v>3</v>
      </c>
    </row>
    <row r="79">
      <c r="A79" s="37" t="s">
        <v>630</v>
      </c>
      <c r="B79" s="45"/>
      <c r="C79" s="46"/>
      <c r="D79" s="46"/>
      <c r="E79" s="47" t="s">
        <v>627</v>
      </c>
      <c r="F79" s="46"/>
      <c r="G79" s="46"/>
      <c r="H79" s="46"/>
      <c r="I79" s="46"/>
      <c r="J79" s="48"/>
    </row>
    <row r="80" ht="409.5">
      <c r="A80" s="37" t="s">
        <v>633</v>
      </c>
      <c r="B80" s="45"/>
      <c r="C80" s="46"/>
      <c r="D80" s="46"/>
      <c r="E80" s="39" t="s">
        <v>1337</v>
      </c>
      <c r="F80" s="46"/>
      <c r="G80" s="46"/>
      <c r="H80" s="46"/>
      <c r="I80" s="46"/>
      <c r="J80" s="48"/>
    </row>
    <row r="81">
      <c r="A81" s="31" t="s">
        <v>622</v>
      </c>
      <c r="B81" s="32"/>
      <c r="C81" s="33" t="s">
        <v>835</v>
      </c>
      <c r="D81" s="34"/>
      <c r="E81" s="31" t="s">
        <v>836</v>
      </c>
      <c r="F81" s="34"/>
      <c r="G81" s="34"/>
      <c r="H81" s="34"/>
      <c r="I81" s="35">
        <f>SUMIFS(I82:I87,A82:A87,"P")</f>
        <v>0</v>
      </c>
      <c r="J81" s="36"/>
    </row>
    <row r="82">
      <c r="A82" s="37" t="s">
        <v>625</v>
      </c>
      <c r="B82" s="37">
        <v>24</v>
      </c>
      <c r="C82" s="38" t="s">
        <v>1364</v>
      </c>
      <c r="D82" s="37" t="s">
        <v>627</v>
      </c>
      <c r="E82" s="39" t="s">
        <v>1365</v>
      </c>
      <c r="F82" s="40" t="s">
        <v>629</v>
      </c>
      <c r="G82" s="41">
        <v>176.53399999999999</v>
      </c>
      <c r="H82" s="42">
        <v>0</v>
      </c>
      <c r="I82" s="43">
        <f>ROUND(G82*H82,P4)</f>
        <v>0</v>
      </c>
      <c r="J82" s="37"/>
      <c r="O82" s="44">
        <f>I82*0.21</f>
        <v>0</v>
      </c>
      <c r="P82">
        <v>3</v>
      </c>
    </row>
    <row r="83">
      <c r="A83" s="37" t="s">
        <v>630</v>
      </c>
      <c r="B83" s="45"/>
      <c r="C83" s="46"/>
      <c r="D83" s="46"/>
      <c r="E83" s="47" t="s">
        <v>627</v>
      </c>
      <c r="F83" s="46"/>
      <c r="G83" s="46"/>
      <c r="H83" s="46"/>
      <c r="I83" s="46"/>
      <c r="J83" s="48"/>
    </row>
    <row r="84" ht="105">
      <c r="A84" s="37" t="s">
        <v>633</v>
      </c>
      <c r="B84" s="45"/>
      <c r="C84" s="46"/>
      <c r="D84" s="46"/>
      <c r="E84" s="39" t="s">
        <v>1367</v>
      </c>
      <c r="F84" s="46"/>
      <c r="G84" s="46"/>
      <c r="H84" s="46"/>
      <c r="I84" s="46"/>
      <c r="J84" s="48"/>
    </row>
    <row r="85">
      <c r="A85" s="37" t="s">
        <v>625</v>
      </c>
      <c r="B85" s="37">
        <v>25</v>
      </c>
      <c r="C85" s="38" t="s">
        <v>1179</v>
      </c>
      <c r="D85" s="37" t="s">
        <v>627</v>
      </c>
      <c r="E85" s="39" t="s">
        <v>1180</v>
      </c>
      <c r="F85" s="40" t="s">
        <v>832</v>
      </c>
      <c r="G85" s="41">
        <v>1363.4469999999999</v>
      </c>
      <c r="H85" s="42">
        <v>0</v>
      </c>
      <c r="I85" s="43">
        <f>ROUND(G85*H85,P4)</f>
        <v>0</v>
      </c>
      <c r="J85" s="37"/>
      <c r="O85" s="44">
        <f>I85*0.21</f>
        <v>0</v>
      </c>
      <c r="P85">
        <v>3</v>
      </c>
    </row>
    <row r="86">
      <c r="A86" s="37" t="s">
        <v>630</v>
      </c>
      <c r="B86" s="45"/>
      <c r="C86" s="46"/>
      <c r="D86" s="46"/>
      <c r="E86" s="47" t="s">
        <v>627</v>
      </c>
      <c r="F86" s="46"/>
      <c r="G86" s="46"/>
      <c r="H86" s="46"/>
      <c r="I86" s="46"/>
      <c r="J86" s="48"/>
    </row>
    <row r="87" ht="180">
      <c r="A87" s="37" t="s">
        <v>633</v>
      </c>
      <c r="B87" s="45"/>
      <c r="C87" s="46"/>
      <c r="D87" s="46"/>
      <c r="E87" s="39" t="s">
        <v>1183</v>
      </c>
      <c r="F87" s="46"/>
      <c r="G87" s="46"/>
      <c r="H87" s="46"/>
      <c r="I87" s="46"/>
      <c r="J87" s="48"/>
    </row>
    <row r="88">
      <c r="A88" s="31" t="s">
        <v>622</v>
      </c>
      <c r="B88" s="32"/>
      <c r="C88" s="33" t="s">
        <v>731</v>
      </c>
      <c r="D88" s="34"/>
      <c r="E88" s="31" t="s">
        <v>1019</v>
      </c>
      <c r="F88" s="34"/>
      <c r="G88" s="34"/>
      <c r="H88" s="34"/>
      <c r="I88" s="35">
        <f>SUMIFS(I89:I97,A89:A97,"P")</f>
        <v>0</v>
      </c>
      <c r="J88" s="36"/>
    </row>
    <row r="89" ht="30">
      <c r="A89" s="37" t="s">
        <v>625</v>
      </c>
      <c r="B89" s="37">
        <v>26</v>
      </c>
      <c r="C89" s="38" t="s">
        <v>1184</v>
      </c>
      <c r="D89" s="37" t="s">
        <v>627</v>
      </c>
      <c r="E89" s="39" t="s">
        <v>1185</v>
      </c>
      <c r="F89" s="40" t="s">
        <v>629</v>
      </c>
      <c r="G89" s="41">
        <v>6128.4650000000001</v>
      </c>
      <c r="H89" s="42">
        <v>0</v>
      </c>
      <c r="I89" s="43">
        <f>ROUND(G89*H89,P4)</f>
        <v>0</v>
      </c>
      <c r="J89" s="37"/>
      <c r="O89" s="44">
        <f>I89*0.21</f>
        <v>0</v>
      </c>
      <c r="P89">
        <v>3</v>
      </c>
    </row>
    <row r="90">
      <c r="A90" s="37" t="s">
        <v>630</v>
      </c>
      <c r="B90" s="45"/>
      <c r="C90" s="46"/>
      <c r="D90" s="46"/>
      <c r="E90" s="47" t="s">
        <v>627</v>
      </c>
      <c r="F90" s="46"/>
      <c r="G90" s="46"/>
      <c r="H90" s="46"/>
      <c r="I90" s="46"/>
      <c r="J90" s="48"/>
    </row>
    <row r="91" ht="345">
      <c r="A91" s="37" t="s">
        <v>633</v>
      </c>
      <c r="B91" s="45"/>
      <c r="C91" s="46"/>
      <c r="D91" s="46"/>
      <c r="E91" s="39" t="s">
        <v>1188</v>
      </c>
      <c r="F91" s="46"/>
      <c r="G91" s="46"/>
      <c r="H91" s="46"/>
      <c r="I91" s="46"/>
      <c r="J91" s="48"/>
    </row>
    <row r="92" ht="30">
      <c r="A92" s="37" t="s">
        <v>625</v>
      </c>
      <c r="B92" s="37">
        <v>27</v>
      </c>
      <c r="C92" s="38" t="s">
        <v>1533</v>
      </c>
      <c r="D92" s="37" t="s">
        <v>627</v>
      </c>
      <c r="E92" s="39" t="s">
        <v>1534</v>
      </c>
      <c r="F92" s="40" t="s">
        <v>629</v>
      </c>
      <c r="G92" s="41">
        <v>258.75</v>
      </c>
      <c r="H92" s="42">
        <v>0</v>
      </c>
      <c r="I92" s="43">
        <f>ROUND(G92*H92,P4)</f>
        <v>0</v>
      </c>
      <c r="J92" s="37"/>
      <c r="O92" s="44">
        <f>I92*0.21</f>
        <v>0</v>
      </c>
      <c r="P92">
        <v>3</v>
      </c>
    </row>
    <row r="93">
      <c r="A93" s="37" t="s">
        <v>630</v>
      </c>
      <c r="B93" s="45"/>
      <c r="C93" s="46"/>
      <c r="D93" s="46"/>
      <c r="E93" s="47" t="s">
        <v>627</v>
      </c>
      <c r="F93" s="46"/>
      <c r="G93" s="46"/>
      <c r="H93" s="46"/>
      <c r="I93" s="46"/>
      <c r="J93" s="48"/>
    </row>
    <row r="94" ht="360">
      <c r="A94" s="37" t="s">
        <v>633</v>
      </c>
      <c r="B94" s="45"/>
      <c r="C94" s="46"/>
      <c r="D94" s="46"/>
      <c r="E94" s="39" t="s">
        <v>1629</v>
      </c>
      <c r="F94" s="46"/>
      <c r="G94" s="46"/>
      <c r="H94" s="46"/>
      <c r="I94" s="46"/>
      <c r="J94" s="48"/>
    </row>
    <row r="95" ht="30">
      <c r="A95" s="37" t="s">
        <v>625</v>
      </c>
      <c r="B95" s="37">
        <v>28</v>
      </c>
      <c r="C95" s="38" t="s">
        <v>1194</v>
      </c>
      <c r="D95" s="37" t="s">
        <v>627</v>
      </c>
      <c r="E95" s="39" t="s">
        <v>1195</v>
      </c>
      <c r="F95" s="40" t="s">
        <v>629</v>
      </c>
      <c r="G95" s="41">
        <v>452.37900000000002</v>
      </c>
      <c r="H95" s="42">
        <v>0</v>
      </c>
      <c r="I95" s="43">
        <f>ROUND(G95*H95,P4)</f>
        <v>0</v>
      </c>
      <c r="J95" s="37"/>
      <c r="O95" s="44">
        <f>I95*0.21</f>
        <v>0</v>
      </c>
      <c r="P95">
        <v>3</v>
      </c>
    </row>
    <row r="96">
      <c r="A96" s="37" t="s">
        <v>630</v>
      </c>
      <c r="B96" s="45"/>
      <c r="C96" s="46"/>
      <c r="D96" s="46"/>
      <c r="E96" s="47" t="s">
        <v>627</v>
      </c>
      <c r="F96" s="46"/>
      <c r="G96" s="46"/>
      <c r="H96" s="46"/>
      <c r="I96" s="46"/>
      <c r="J96" s="48"/>
    </row>
    <row r="97" ht="360">
      <c r="A97" s="37" t="s">
        <v>633</v>
      </c>
      <c r="B97" s="45"/>
      <c r="C97" s="46"/>
      <c r="D97" s="46"/>
      <c r="E97" s="39" t="s">
        <v>1193</v>
      </c>
      <c r="F97" s="46"/>
      <c r="G97" s="46"/>
      <c r="H97" s="46"/>
      <c r="I97" s="46"/>
      <c r="J97" s="48"/>
    </row>
    <row r="98">
      <c r="A98" s="31" t="s">
        <v>622</v>
      </c>
      <c r="B98" s="32"/>
      <c r="C98" s="33" t="s">
        <v>787</v>
      </c>
      <c r="D98" s="34"/>
      <c r="E98" s="31" t="s">
        <v>1028</v>
      </c>
      <c r="F98" s="34"/>
      <c r="G98" s="34"/>
      <c r="H98" s="34"/>
      <c r="I98" s="35">
        <f>SUMIFS(I99:I101,A99:A101,"P")</f>
        <v>0</v>
      </c>
      <c r="J98" s="36"/>
    </row>
    <row r="99">
      <c r="A99" s="37" t="s">
        <v>625</v>
      </c>
      <c r="B99" s="37">
        <v>29</v>
      </c>
      <c r="C99" s="38" t="s">
        <v>1198</v>
      </c>
      <c r="D99" s="37" t="s">
        <v>627</v>
      </c>
      <c r="E99" s="39" t="s">
        <v>1199</v>
      </c>
      <c r="F99" s="40" t="s">
        <v>744</v>
      </c>
      <c r="G99" s="41">
        <v>1200</v>
      </c>
      <c r="H99" s="42">
        <v>0</v>
      </c>
      <c r="I99" s="43">
        <f>ROUND(G99*H99,P4)</f>
        <v>0</v>
      </c>
      <c r="J99" s="37"/>
      <c r="O99" s="44">
        <f>I99*0.21</f>
        <v>0</v>
      </c>
      <c r="P99">
        <v>3</v>
      </c>
    </row>
    <row r="100">
      <c r="A100" s="37" t="s">
        <v>630</v>
      </c>
      <c r="B100" s="45"/>
      <c r="C100" s="46"/>
      <c r="D100" s="46"/>
      <c r="E100" s="47" t="s">
        <v>627</v>
      </c>
      <c r="F100" s="46"/>
      <c r="G100" s="46"/>
      <c r="H100" s="46"/>
      <c r="I100" s="46"/>
      <c r="J100" s="48"/>
    </row>
    <row r="101" ht="90">
      <c r="A101" s="37" t="s">
        <v>633</v>
      </c>
      <c r="B101" s="45"/>
      <c r="C101" s="46"/>
      <c r="D101" s="46"/>
      <c r="E101" s="39" t="s">
        <v>1202</v>
      </c>
      <c r="F101" s="46"/>
      <c r="G101" s="46"/>
      <c r="H101" s="46"/>
      <c r="I101" s="46"/>
      <c r="J101" s="48"/>
    </row>
    <row r="102">
      <c r="A102" s="31" t="s">
        <v>622</v>
      </c>
      <c r="B102" s="32"/>
      <c r="C102" s="33" t="s">
        <v>1203</v>
      </c>
      <c r="D102" s="34"/>
      <c r="E102" s="31" t="s">
        <v>1553</v>
      </c>
      <c r="F102" s="34"/>
      <c r="G102" s="34"/>
      <c r="H102" s="34"/>
      <c r="I102" s="35">
        <f>SUMIFS(I103:I105,A103:A105,"P")</f>
        <v>0</v>
      </c>
      <c r="J102" s="36"/>
    </row>
    <row r="103">
      <c r="A103" s="37" t="s">
        <v>625</v>
      </c>
      <c r="B103" s="37">
        <v>30</v>
      </c>
      <c r="C103" s="38" t="s">
        <v>1226</v>
      </c>
      <c r="D103" s="37" t="s">
        <v>627</v>
      </c>
      <c r="E103" s="39" t="s">
        <v>1227</v>
      </c>
      <c r="F103" s="40" t="s">
        <v>639</v>
      </c>
      <c r="G103" s="41">
        <v>17</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ht="135">
      <c r="A105" s="37" t="s">
        <v>633</v>
      </c>
      <c r="B105" s="45"/>
      <c r="C105" s="46"/>
      <c r="D105" s="46"/>
      <c r="E105" s="39" t="s">
        <v>1230</v>
      </c>
      <c r="F105" s="46"/>
      <c r="G105" s="46"/>
      <c r="H105" s="46"/>
      <c r="I105" s="46"/>
      <c r="J105" s="48"/>
    </row>
    <row r="106">
      <c r="A106" s="31" t="s">
        <v>622</v>
      </c>
      <c r="B106" s="32"/>
      <c r="C106" s="33" t="s">
        <v>794</v>
      </c>
      <c r="D106" s="34"/>
      <c r="E106" s="31" t="s">
        <v>1032</v>
      </c>
      <c r="F106" s="34"/>
      <c r="G106" s="34"/>
      <c r="H106" s="34"/>
      <c r="I106" s="35">
        <f>SUMIFS(I107:I115,A107:A115,"P")</f>
        <v>0</v>
      </c>
      <c r="J106" s="36"/>
    </row>
    <row r="107" ht="30">
      <c r="A107" s="37" t="s">
        <v>625</v>
      </c>
      <c r="B107" s="37">
        <v>31</v>
      </c>
      <c r="C107" s="38" t="s">
        <v>1240</v>
      </c>
      <c r="D107" s="37" t="s">
        <v>627</v>
      </c>
      <c r="E107" s="39" t="s">
        <v>1241</v>
      </c>
      <c r="F107" s="40" t="s">
        <v>744</v>
      </c>
      <c r="G107" s="41">
        <v>42</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ht="165">
      <c r="A109" s="37" t="s">
        <v>633</v>
      </c>
      <c r="B109" s="45"/>
      <c r="C109" s="46"/>
      <c r="D109" s="46"/>
      <c r="E109" s="39" t="s">
        <v>1244</v>
      </c>
      <c r="F109" s="46"/>
      <c r="G109" s="46"/>
      <c r="H109" s="46"/>
      <c r="I109" s="46"/>
      <c r="J109" s="48"/>
    </row>
    <row r="110">
      <c r="A110" s="37" t="s">
        <v>625</v>
      </c>
      <c r="B110" s="37">
        <v>32</v>
      </c>
      <c r="C110" s="38" t="s">
        <v>1249</v>
      </c>
      <c r="D110" s="37" t="s">
        <v>627</v>
      </c>
      <c r="E110" s="39" t="s">
        <v>1250</v>
      </c>
      <c r="F110" s="40" t="s">
        <v>639</v>
      </c>
      <c r="G110" s="41">
        <v>3</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ht="90">
      <c r="A112" s="37" t="s">
        <v>633</v>
      </c>
      <c r="B112" s="45"/>
      <c r="C112" s="46"/>
      <c r="D112" s="46"/>
      <c r="E112" s="39" t="s">
        <v>1253</v>
      </c>
      <c r="F112" s="46"/>
      <c r="G112" s="46"/>
      <c r="H112" s="46"/>
      <c r="I112" s="46"/>
      <c r="J112" s="48"/>
    </row>
    <row r="113">
      <c r="A113" s="37" t="s">
        <v>625</v>
      </c>
      <c r="B113" s="37">
        <v>33</v>
      </c>
      <c r="C113" s="38" t="s">
        <v>1256</v>
      </c>
      <c r="D113" s="37" t="s">
        <v>627</v>
      </c>
      <c r="E113" s="39" t="s">
        <v>1257</v>
      </c>
      <c r="F113" s="40" t="s">
        <v>629</v>
      </c>
      <c r="G113" s="41">
        <v>20</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ht="180">
      <c r="A115" s="37" t="s">
        <v>633</v>
      </c>
      <c r="B115" s="50"/>
      <c r="C115" s="51"/>
      <c r="D115" s="51"/>
      <c r="E115" s="39" t="s">
        <v>985</v>
      </c>
      <c r="F115" s="51"/>
      <c r="G115" s="51"/>
      <c r="H115" s="51"/>
      <c r="I115" s="51"/>
      <c r="J115" s="52"/>
    </row>
  </sheetData>
  <sheetProtection sheet="1" objects="1" scenarios="1" spinCount="100000" saltValue="VJvLXzBeNFdSYeCX0NKkdO0lex0IPq9Cabsf58MtYCoPErEkVW+yrlzjytLrIGsDrjsduv6T1QpCNKz/AlQ18Q==" hashValue="ZsvN+31HLy9h2HOT+RqLZxjSZuWUgZjiFjq8Jqw45tU40GVTCzbWb2v8Jc/8JUgzZJeww/ICVyzKcR9Q1uADa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1641</v>
      </c>
      <c r="I3" s="25">
        <f>SUMIFS(I9:I165,A9:A165,"SD")</f>
        <v>0</v>
      </c>
      <c r="J3" s="19"/>
      <c r="O3">
        <v>0</v>
      </c>
      <c r="P3">
        <v>2</v>
      </c>
    </row>
    <row r="4">
      <c r="A4" s="3" t="s">
        <v>607</v>
      </c>
      <c r="B4" s="20" t="s">
        <v>608</v>
      </c>
      <c r="C4" s="21" t="s">
        <v>27</v>
      </c>
      <c r="D4" s="22"/>
      <c r="E4" s="23" t="s">
        <v>28</v>
      </c>
      <c r="F4" s="17"/>
      <c r="G4" s="17"/>
      <c r="H4" s="17"/>
      <c r="I4" s="17"/>
      <c r="J4" s="19"/>
      <c r="O4">
        <v>0.12</v>
      </c>
      <c r="P4">
        <v>2</v>
      </c>
    </row>
    <row r="5">
      <c r="A5" s="3" t="s">
        <v>609</v>
      </c>
      <c r="B5" s="20" t="s">
        <v>610</v>
      </c>
      <c r="C5" s="21" t="s">
        <v>1641</v>
      </c>
      <c r="D5" s="22"/>
      <c r="E5" s="23" t="s">
        <v>40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SUMIFS(I10:I65,A10:A65,"P")</f>
        <v>0</v>
      </c>
      <c r="J9" s="36"/>
    </row>
    <row r="10">
      <c r="A10" s="37" t="s">
        <v>625</v>
      </c>
      <c r="B10" s="37">
        <v>1</v>
      </c>
      <c r="C10" s="38" t="s">
        <v>1143</v>
      </c>
      <c r="D10" s="37" t="s">
        <v>627</v>
      </c>
      <c r="E10" s="39" t="s">
        <v>1144</v>
      </c>
      <c r="F10" s="40" t="s">
        <v>629</v>
      </c>
      <c r="G10" s="41">
        <v>16416</v>
      </c>
      <c r="H10" s="42">
        <v>0</v>
      </c>
      <c r="I10" s="43">
        <f>ROUND(G10*H10,P4)</f>
        <v>0</v>
      </c>
      <c r="J10" s="37"/>
      <c r="O10" s="44">
        <f>I10*0.21</f>
        <v>0</v>
      </c>
      <c r="P10">
        <v>3</v>
      </c>
    </row>
    <row r="11">
      <c r="A11" s="37" t="s">
        <v>630</v>
      </c>
      <c r="B11" s="45"/>
      <c r="C11" s="46"/>
      <c r="D11" s="46"/>
      <c r="E11" s="47" t="s">
        <v>627</v>
      </c>
      <c r="F11" s="46"/>
      <c r="G11" s="46"/>
      <c r="H11" s="46"/>
      <c r="I11" s="46"/>
      <c r="J11" s="48"/>
    </row>
    <row r="12" ht="300">
      <c r="A12" s="37" t="s">
        <v>631</v>
      </c>
      <c r="B12" s="45"/>
      <c r="C12" s="46"/>
      <c r="D12" s="46"/>
      <c r="E12" s="49" t="s">
        <v>1642</v>
      </c>
      <c r="F12" s="46"/>
      <c r="G12" s="46"/>
      <c r="H12" s="46"/>
      <c r="I12" s="46"/>
      <c r="J12" s="48"/>
    </row>
    <row r="13" ht="409.5">
      <c r="A13" s="37" t="s">
        <v>633</v>
      </c>
      <c r="B13" s="45"/>
      <c r="C13" s="46"/>
      <c r="D13" s="46"/>
      <c r="E13" s="39" t="s">
        <v>1147</v>
      </c>
      <c r="F13" s="46"/>
      <c r="G13" s="46"/>
      <c r="H13" s="46"/>
      <c r="I13" s="46"/>
      <c r="J13" s="48"/>
    </row>
    <row r="14">
      <c r="A14" s="37" t="s">
        <v>625</v>
      </c>
      <c r="B14" s="37">
        <v>2</v>
      </c>
      <c r="C14" s="38" t="s">
        <v>1266</v>
      </c>
      <c r="D14" s="37" t="s">
        <v>627</v>
      </c>
      <c r="E14" s="39" t="s">
        <v>1267</v>
      </c>
      <c r="F14" s="40" t="s">
        <v>629</v>
      </c>
      <c r="G14" s="41">
        <v>500</v>
      </c>
      <c r="H14" s="42">
        <v>0</v>
      </c>
      <c r="I14" s="43">
        <f>ROUND(G14*H14,P4)</f>
        <v>0</v>
      </c>
      <c r="J14" s="37"/>
      <c r="O14" s="44">
        <f>I14*0.21</f>
        <v>0</v>
      </c>
      <c r="P14">
        <v>3</v>
      </c>
    </row>
    <row r="15">
      <c r="A15" s="37" t="s">
        <v>630</v>
      </c>
      <c r="B15" s="45"/>
      <c r="C15" s="46"/>
      <c r="D15" s="46"/>
      <c r="E15" s="47" t="s">
        <v>627</v>
      </c>
      <c r="F15" s="46"/>
      <c r="G15" s="46"/>
      <c r="H15" s="46"/>
      <c r="I15" s="46"/>
      <c r="J15" s="48"/>
    </row>
    <row r="16" ht="75">
      <c r="A16" s="37" t="s">
        <v>631</v>
      </c>
      <c r="B16" s="45"/>
      <c r="C16" s="46"/>
      <c r="D16" s="46"/>
      <c r="E16" s="49" t="s">
        <v>1643</v>
      </c>
      <c r="F16" s="46"/>
      <c r="G16" s="46"/>
      <c r="H16" s="46"/>
      <c r="I16" s="46"/>
      <c r="J16" s="48"/>
    </row>
    <row r="17" ht="409.5">
      <c r="A17" s="37" t="s">
        <v>633</v>
      </c>
      <c r="B17" s="45"/>
      <c r="C17" s="46"/>
      <c r="D17" s="46"/>
      <c r="E17" s="39" t="s">
        <v>1147</v>
      </c>
      <c r="F17" s="46"/>
      <c r="G17" s="46"/>
      <c r="H17" s="46"/>
      <c r="I17" s="46"/>
      <c r="J17" s="48"/>
    </row>
    <row r="18">
      <c r="A18" s="37" t="s">
        <v>625</v>
      </c>
      <c r="B18" s="37">
        <v>3</v>
      </c>
      <c r="C18" s="38" t="s">
        <v>1269</v>
      </c>
      <c r="D18" s="37" t="s">
        <v>627</v>
      </c>
      <c r="E18" s="39" t="s">
        <v>1270</v>
      </c>
      <c r="F18" s="40" t="s">
        <v>629</v>
      </c>
      <c r="G18" s="41">
        <v>8106</v>
      </c>
      <c r="H18" s="42">
        <v>0</v>
      </c>
      <c r="I18" s="43">
        <f>ROUND(G18*H18,P4)</f>
        <v>0</v>
      </c>
      <c r="J18" s="37"/>
      <c r="O18" s="44">
        <f>I18*0.21</f>
        <v>0</v>
      </c>
      <c r="P18">
        <v>3</v>
      </c>
    </row>
    <row r="19">
      <c r="A19" s="37" t="s">
        <v>630</v>
      </c>
      <c r="B19" s="45"/>
      <c r="C19" s="46"/>
      <c r="D19" s="46"/>
      <c r="E19" s="47" t="s">
        <v>627</v>
      </c>
      <c r="F19" s="46"/>
      <c r="G19" s="46"/>
      <c r="H19" s="46"/>
      <c r="I19" s="46"/>
      <c r="J19" s="48"/>
    </row>
    <row r="20" ht="255">
      <c r="A20" s="37" t="s">
        <v>631</v>
      </c>
      <c r="B20" s="45"/>
      <c r="C20" s="46"/>
      <c r="D20" s="46"/>
      <c r="E20" s="49" t="s">
        <v>1644</v>
      </c>
      <c r="F20" s="46"/>
      <c r="G20" s="46"/>
      <c r="H20" s="46"/>
      <c r="I20" s="46"/>
      <c r="J20" s="48"/>
    </row>
    <row r="21" ht="405">
      <c r="A21" s="37" t="s">
        <v>633</v>
      </c>
      <c r="B21" s="45"/>
      <c r="C21" s="46"/>
      <c r="D21" s="46"/>
      <c r="E21" s="39" t="s">
        <v>1272</v>
      </c>
      <c r="F21" s="46"/>
      <c r="G21" s="46"/>
      <c r="H21" s="46"/>
      <c r="I21" s="46"/>
      <c r="J21" s="48"/>
    </row>
    <row r="22">
      <c r="A22" s="37" t="s">
        <v>625</v>
      </c>
      <c r="B22" s="37">
        <v>4</v>
      </c>
      <c r="C22" s="38" t="s">
        <v>1153</v>
      </c>
      <c r="D22" s="37" t="s">
        <v>627</v>
      </c>
      <c r="E22" s="39" t="s">
        <v>1154</v>
      </c>
      <c r="F22" s="40" t="s">
        <v>629</v>
      </c>
      <c r="G22" s="41">
        <v>36</v>
      </c>
      <c r="H22" s="42">
        <v>0</v>
      </c>
      <c r="I22" s="43">
        <f>ROUND(G22*H22,P4)</f>
        <v>0</v>
      </c>
      <c r="J22" s="37"/>
      <c r="O22" s="44">
        <f>I22*0.21</f>
        <v>0</v>
      </c>
      <c r="P22">
        <v>3</v>
      </c>
    </row>
    <row r="23">
      <c r="A23" s="37" t="s">
        <v>630</v>
      </c>
      <c r="B23" s="45"/>
      <c r="C23" s="46"/>
      <c r="D23" s="46"/>
      <c r="E23" s="47" t="s">
        <v>627</v>
      </c>
      <c r="F23" s="46"/>
      <c r="G23" s="46"/>
      <c r="H23" s="46"/>
      <c r="I23" s="46"/>
      <c r="J23" s="48"/>
    </row>
    <row r="24" ht="90">
      <c r="A24" s="37" t="s">
        <v>631</v>
      </c>
      <c r="B24" s="45"/>
      <c r="C24" s="46"/>
      <c r="D24" s="46"/>
      <c r="E24" s="49" t="s">
        <v>1645</v>
      </c>
      <c r="F24" s="46"/>
      <c r="G24" s="46"/>
      <c r="H24" s="46"/>
      <c r="I24" s="46"/>
      <c r="J24" s="48"/>
    </row>
    <row r="25" ht="409.5">
      <c r="A25" s="37" t="s">
        <v>633</v>
      </c>
      <c r="B25" s="45"/>
      <c r="C25" s="46"/>
      <c r="D25" s="46"/>
      <c r="E25" s="39" t="s">
        <v>1152</v>
      </c>
      <c r="F25" s="46"/>
      <c r="G25" s="46"/>
      <c r="H25" s="46"/>
      <c r="I25" s="46"/>
      <c r="J25" s="48"/>
    </row>
    <row r="26">
      <c r="A26" s="37" t="s">
        <v>625</v>
      </c>
      <c r="B26" s="37">
        <v>5</v>
      </c>
      <c r="C26" s="38" t="s">
        <v>1281</v>
      </c>
      <c r="D26" s="37" t="s">
        <v>627</v>
      </c>
      <c r="E26" s="39" t="s">
        <v>1282</v>
      </c>
      <c r="F26" s="40" t="s">
        <v>629</v>
      </c>
      <c r="G26" s="41">
        <v>8354.1499999999996</v>
      </c>
      <c r="H26" s="42">
        <v>0</v>
      </c>
      <c r="I26" s="43">
        <f>ROUND(G26*H26,P4)</f>
        <v>0</v>
      </c>
      <c r="J26" s="37"/>
      <c r="O26" s="44">
        <f>I26*0.21</f>
        <v>0</v>
      </c>
      <c r="P26">
        <v>3</v>
      </c>
    </row>
    <row r="27">
      <c r="A27" s="37" t="s">
        <v>630</v>
      </c>
      <c r="B27" s="45"/>
      <c r="C27" s="46"/>
      <c r="D27" s="46"/>
      <c r="E27" s="47" t="s">
        <v>627</v>
      </c>
      <c r="F27" s="46"/>
      <c r="G27" s="46"/>
      <c r="H27" s="46"/>
      <c r="I27" s="46"/>
      <c r="J27" s="48"/>
    </row>
    <row r="28" ht="150">
      <c r="A28" s="37" t="s">
        <v>631</v>
      </c>
      <c r="B28" s="45"/>
      <c r="C28" s="46"/>
      <c r="D28" s="46"/>
      <c r="E28" s="49" t="s">
        <v>1646</v>
      </c>
      <c r="F28" s="46"/>
      <c r="G28" s="46"/>
      <c r="H28" s="46"/>
      <c r="I28" s="46"/>
      <c r="J28" s="48"/>
    </row>
    <row r="29" ht="270">
      <c r="A29" s="37" t="s">
        <v>633</v>
      </c>
      <c r="B29" s="45"/>
      <c r="C29" s="46"/>
      <c r="D29" s="46"/>
      <c r="E29" s="39" t="s">
        <v>1284</v>
      </c>
      <c r="F29" s="46"/>
      <c r="G29" s="46"/>
      <c r="H29" s="46"/>
      <c r="I29" s="46"/>
      <c r="J29" s="48"/>
    </row>
    <row r="30">
      <c r="A30" s="37" t="s">
        <v>625</v>
      </c>
      <c r="B30" s="37">
        <v>6</v>
      </c>
      <c r="C30" s="38" t="s">
        <v>1285</v>
      </c>
      <c r="D30" s="37" t="s">
        <v>627</v>
      </c>
      <c r="E30" s="39" t="s">
        <v>1286</v>
      </c>
      <c r="F30" s="40" t="s">
        <v>629</v>
      </c>
      <c r="G30" s="41">
        <v>1449</v>
      </c>
      <c r="H30" s="42">
        <v>0</v>
      </c>
      <c r="I30" s="43">
        <f>ROUND(G30*H30,P4)</f>
        <v>0</v>
      </c>
      <c r="J30" s="37"/>
      <c r="O30" s="44">
        <f>I30*0.21</f>
        <v>0</v>
      </c>
      <c r="P30">
        <v>3</v>
      </c>
    </row>
    <row r="31">
      <c r="A31" s="37" t="s">
        <v>630</v>
      </c>
      <c r="B31" s="45"/>
      <c r="C31" s="46"/>
      <c r="D31" s="46"/>
      <c r="E31" s="47" t="s">
        <v>627</v>
      </c>
      <c r="F31" s="46"/>
      <c r="G31" s="46"/>
      <c r="H31" s="46"/>
      <c r="I31" s="46"/>
      <c r="J31" s="48"/>
    </row>
    <row r="32" ht="90">
      <c r="A32" s="37" t="s">
        <v>631</v>
      </c>
      <c r="B32" s="45"/>
      <c r="C32" s="46"/>
      <c r="D32" s="46"/>
      <c r="E32" s="49" t="s">
        <v>1647</v>
      </c>
      <c r="F32" s="46"/>
      <c r="G32" s="46"/>
      <c r="H32" s="46"/>
      <c r="I32" s="46"/>
      <c r="J32" s="48"/>
    </row>
    <row r="33" ht="270">
      <c r="A33" s="37" t="s">
        <v>633</v>
      </c>
      <c r="B33" s="45"/>
      <c r="C33" s="46"/>
      <c r="D33" s="46"/>
      <c r="E33" s="39" t="s">
        <v>1284</v>
      </c>
      <c r="F33" s="46"/>
      <c r="G33" s="46"/>
      <c r="H33" s="46"/>
      <c r="I33" s="46"/>
      <c r="J33" s="48"/>
    </row>
    <row r="34">
      <c r="A34" s="37" t="s">
        <v>625</v>
      </c>
      <c r="B34" s="37">
        <v>7</v>
      </c>
      <c r="C34" s="38" t="s">
        <v>1292</v>
      </c>
      <c r="D34" s="37" t="s">
        <v>627</v>
      </c>
      <c r="E34" s="39" t="s">
        <v>1293</v>
      </c>
      <c r="F34" s="40" t="s">
        <v>629</v>
      </c>
      <c r="G34" s="41">
        <v>31407</v>
      </c>
      <c r="H34" s="42">
        <v>0</v>
      </c>
      <c r="I34" s="43">
        <f>ROUND(G34*H34,P4)</f>
        <v>0</v>
      </c>
      <c r="J34" s="37"/>
      <c r="O34" s="44">
        <f>I34*0.21</f>
        <v>0</v>
      </c>
      <c r="P34">
        <v>3</v>
      </c>
    </row>
    <row r="35">
      <c r="A35" s="37" t="s">
        <v>630</v>
      </c>
      <c r="B35" s="45"/>
      <c r="C35" s="46"/>
      <c r="D35" s="46"/>
      <c r="E35" s="47" t="s">
        <v>627</v>
      </c>
      <c r="F35" s="46"/>
      <c r="G35" s="46"/>
      <c r="H35" s="46"/>
      <c r="I35" s="46"/>
      <c r="J35" s="48"/>
    </row>
    <row r="36" ht="90">
      <c r="A36" s="37" t="s">
        <v>631</v>
      </c>
      <c r="B36" s="45"/>
      <c r="C36" s="46"/>
      <c r="D36" s="46"/>
      <c r="E36" s="49" t="s">
        <v>1648</v>
      </c>
      <c r="F36" s="46"/>
      <c r="G36" s="46"/>
      <c r="H36" s="46"/>
      <c r="I36" s="46"/>
      <c r="J36" s="48"/>
    </row>
    <row r="37" ht="405">
      <c r="A37" s="37" t="s">
        <v>633</v>
      </c>
      <c r="B37" s="45"/>
      <c r="C37" s="46"/>
      <c r="D37" s="46"/>
      <c r="E37" s="39" t="s">
        <v>1295</v>
      </c>
      <c r="F37" s="46"/>
      <c r="G37" s="46"/>
      <c r="H37" s="46"/>
      <c r="I37" s="46"/>
      <c r="J37" s="48"/>
    </row>
    <row r="38">
      <c r="A38" s="37" t="s">
        <v>625</v>
      </c>
      <c r="B38" s="37">
        <v>8</v>
      </c>
      <c r="C38" s="38" t="s">
        <v>1296</v>
      </c>
      <c r="D38" s="37" t="s">
        <v>627</v>
      </c>
      <c r="E38" s="39" t="s">
        <v>1297</v>
      </c>
      <c r="F38" s="40" t="s">
        <v>629</v>
      </c>
      <c r="G38" s="41">
        <v>1808</v>
      </c>
      <c r="H38" s="42">
        <v>0</v>
      </c>
      <c r="I38" s="43">
        <f>ROUND(G38*H38,P4)</f>
        <v>0</v>
      </c>
      <c r="J38" s="37"/>
      <c r="O38" s="44">
        <f>I38*0.21</f>
        <v>0</v>
      </c>
      <c r="P38">
        <v>3</v>
      </c>
    </row>
    <row r="39">
      <c r="A39" s="37" t="s">
        <v>630</v>
      </c>
      <c r="B39" s="45"/>
      <c r="C39" s="46"/>
      <c r="D39" s="46"/>
      <c r="E39" s="47" t="s">
        <v>627</v>
      </c>
      <c r="F39" s="46"/>
      <c r="G39" s="46"/>
      <c r="H39" s="46"/>
      <c r="I39" s="46"/>
      <c r="J39" s="48"/>
    </row>
    <row r="40" ht="150">
      <c r="A40" s="37" t="s">
        <v>631</v>
      </c>
      <c r="B40" s="45"/>
      <c r="C40" s="46"/>
      <c r="D40" s="46"/>
      <c r="E40" s="49" t="s">
        <v>1649</v>
      </c>
      <c r="F40" s="46"/>
      <c r="G40" s="46"/>
      <c r="H40" s="46"/>
      <c r="I40" s="46"/>
      <c r="J40" s="48"/>
    </row>
    <row r="41" ht="330">
      <c r="A41" s="37" t="s">
        <v>633</v>
      </c>
      <c r="B41" s="45"/>
      <c r="C41" s="46"/>
      <c r="D41" s="46"/>
      <c r="E41" s="39" t="s">
        <v>1299</v>
      </c>
      <c r="F41" s="46"/>
      <c r="G41" s="46"/>
      <c r="H41" s="46"/>
      <c r="I41" s="46"/>
      <c r="J41" s="48"/>
    </row>
    <row r="42">
      <c r="A42" s="37" t="s">
        <v>625</v>
      </c>
      <c r="B42" s="37">
        <v>9</v>
      </c>
      <c r="C42" s="38" t="s">
        <v>1304</v>
      </c>
      <c r="D42" s="37" t="s">
        <v>627</v>
      </c>
      <c r="E42" s="39" t="s">
        <v>1305</v>
      </c>
      <c r="F42" s="40" t="s">
        <v>629</v>
      </c>
      <c r="G42" s="41">
        <v>1.5</v>
      </c>
      <c r="H42" s="42">
        <v>0</v>
      </c>
      <c r="I42" s="43">
        <f>ROUND(G42*H42,P4)</f>
        <v>0</v>
      </c>
      <c r="J42" s="37"/>
      <c r="O42" s="44">
        <f>I42*0.21</f>
        <v>0</v>
      </c>
      <c r="P42">
        <v>3</v>
      </c>
    </row>
    <row r="43">
      <c r="A43" s="37" t="s">
        <v>630</v>
      </c>
      <c r="B43" s="45"/>
      <c r="C43" s="46"/>
      <c r="D43" s="46"/>
      <c r="E43" s="47" t="s">
        <v>627</v>
      </c>
      <c r="F43" s="46"/>
      <c r="G43" s="46"/>
      <c r="H43" s="46"/>
      <c r="I43" s="46"/>
      <c r="J43" s="48"/>
    </row>
    <row r="44" ht="90">
      <c r="A44" s="37" t="s">
        <v>631</v>
      </c>
      <c r="B44" s="45"/>
      <c r="C44" s="46"/>
      <c r="D44" s="46"/>
      <c r="E44" s="49" t="s">
        <v>1650</v>
      </c>
      <c r="F44" s="46"/>
      <c r="G44" s="46"/>
      <c r="H44" s="46"/>
      <c r="I44" s="46"/>
      <c r="J44" s="48"/>
    </row>
    <row r="45" ht="409.5">
      <c r="A45" s="37" t="s">
        <v>633</v>
      </c>
      <c r="B45" s="45"/>
      <c r="C45" s="46"/>
      <c r="D45" s="46"/>
      <c r="E45" s="39" t="s">
        <v>1307</v>
      </c>
      <c r="F45" s="46"/>
      <c r="G45" s="46"/>
      <c r="H45" s="46"/>
      <c r="I45" s="46"/>
      <c r="J45" s="48"/>
    </row>
    <row r="46">
      <c r="A46" s="37" t="s">
        <v>625</v>
      </c>
      <c r="B46" s="37">
        <v>10</v>
      </c>
      <c r="C46" s="38" t="s">
        <v>1308</v>
      </c>
      <c r="D46" s="37" t="s">
        <v>627</v>
      </c>
      <c r="E46" s="39" t="s">
        <v>1309</v>
      </c>
      <c r="F46" s="40" t="s">
        <v>832</v>
      </c>
      <c r="G46" s="41">
        <v>26583</v>
      </c>
      <c r="H46" s="42">
        <v>0</v>
      </c>
      <c r="I46" s="43">
        <f>ROUND(G46*H46,P4)</f>
        <v>0</v>
      </c>
      <c r="J46" s="37"/>
      <c r="O46" s="44">
        <f>I46*0.21</f>
        <v>0</v>
      </c>
      <c r="P46">
        <v>3</v>
      </c>
    </row>
    <row r="47">
      <c r="A47" s="37" t="s">
        <v>630</v>
      </c>
      <c r="B47" s="45"/>
      <c r="C47" s="46"/>
      <c r="D47" s="46"/>
      <c r="E47" s="47" t="s">
        <v>627</v>
      </c>
      <c r="F47" s="46"/>
      <c r="G47" s="46"/>
      <c r="H47" s="46"/>
      <c r="I47" s="46"/>
      <c r="J47" s="48"/>
    </row>
    <row r="48" ht="75">
      <c r="A48" s="37" t="s">
        <v>631</v>
      </c>
      <c r="B48" s="45"/>
      <c r="C48" s="46"/>
      <c r="D48" s="46"/>
      <c r="E48" s="49" t="s">
        <v>1651</v>
      </c>
      <c r="F48" s="46"/>
      <c r="G48" s="46"/>
      <c r="H48" s="46"/>
      <c r="I48" s="46"/>
      <c r="J48" s="48"/>
    </row>
    <row r="49" ht="75">
      <c r="A49" s="37" t="s">
        <v>633</v>
      </c>
      <c r="B49" s="45"/>
      <c r="C49" s="46"/>
      <c r="D49" s="46"/>
      <c r="E49" s="39" t="s">
        <v>1311</v>
      </c>
      <c r="F49" s="46"/>
      <c r="G49" s="46"/>
      <c r="H49" s="46"/>
      <c r="I49" s="46"/>
      <c r="J49" s="48"/>
    </row>
    <row r="50">
      <c r="A50" s="37" t="s">
        <v>625</v>
      </c>
      <c r="B50" s="37">
        <v>11</v>
      </c>
      <c r="C50" s="38" t="s">
        <v>1652</v>
      </c>
      <c r="D50" s="37" t="s">
        <v>627</v>
      </c>
      <c r="E50" s="39" t="s">
        <v>1653</v>
      </c>
      <c r="F50" s="40" t="s">
        <v>832</v>
      </c>
      <c r="G50" s="41">
        <v>14755</v>
      </c>
      <c r="H50" s="42">
        <v>0</v>
      </c>
      <c r="I50" s="43">
        <f>ROUND(G50*H50,P4)</f>
        <v>0</v>
      </c>
      <c r="J50" s="37"/>
      <c r="O50" s="44">
        <f>I50*0.21</f>
        <v>0</v>
      </c>
      <c r="P50">
        <v>3</v>
      </c>
    </row>
    <row r="51">
      <c r="A51" s="37" t="s">
        <v>630</v>
      </c>
      <c r="B51" s="45"/>
      <c r="C51" s="46"/>
      <c r="D51" s="46"/>
      <c r="E51" s="47" t="s">
        <v>627</v>
      </c>
      <c r="F51" s="46"/>
      <c r="G51" s="46"/>
      <c r="H51" s="46"/>
      <c r="I51" s="46"/>
      <c r="J51" s="48"/>
    </row>
    <row r="52" ht="90">
      <c r="A52" s="37" t="s">
        <v>631</v>
      </c>
      <c r="B52" s="45"/>
      <c r="C52" s="46"/>
      <c r="D52" s="46"/>
      <c r="E52" s="49" t="s">
        <v>1654</v>
      </c>
      <c r="F52" s="46"/>
      <c r="G52" s="46"/>
      <c r="H52" s="46"/>
      <c r="I52" s="46"/>
      <c r="J52" s="48"/>
    </row>
    <row r="53" ht="75">
      <c r="A53" s="37" t="s">
        <v>633</v>
      </c>
      <c r="B53" s="45"/>
      <c r="C53" s="46"/>
      <c r="D53" s="46"/>
      <c r="E53" s="39" t="s">
        <v>1319</v>
      </c>
      <c r="F53" s="46"/>
      <c r="G53" s="46"/>
      <c r="H53" s="46"/>
      <c r="I53" s="46"/>
      <c r="J53" s="48"/>
    </row>
    <row r="54">
      <c r="A54" s="37" t="s">
        <v>625</v>
      </c>
      <c r="B54" s="37">
        <v>12</v>
      </c>
      <c r="C54" s="38" t="s">
        <v>1655</v>
      </c>
      <c r="D54" s="37" t="s">
        <v>627</v>
      </c>
      <c r="E54" s="39" t="s">
        <v>1656</v>
      </c>
      <c r="F54" s="40" t="s">
        <v>832</v>
      </c>
      <c r="G54" s="41">
        <v>600</v>
      </c>
      <c r="H54" s="42">
        <v>0</v>
      </c>
      <c r="I54" s="43">
        <f>ROUND(G54*H54,P4)</f>
        <v>0</v>
      </c>
      <c r="J54" s="37"/>
      <c r="O54" s="44">
        <f>I54*0.21</f>
        <v>0</v>
      </c>
      <c r="P54">
        <v>3</v>
      </c>
    </row>
    <row r="55">
      <c r="A55" s="37" t="s">
        <v>630</v>
      </c>
      <c r="B55" s="45"/>
      <c r="C55" s="46"/>
      <c r="D55" s="46"/>
      <c r="E55" s="47" t="s">
        <v>627</v>
      </c>
      <c r="F55" s="46"/>
      <c r="G55" s="46"/>
      <c r="H55" s="46"/>
      <c r="I55" s="46"/>
      <c r="J55" s="48"/>
    </row>
    <row r="56" ht="90">
      <c r="A56" s="37" t="s">
        <v>631</v>
      </c>
      <c r="B56" s="45"/>
      <c r="C56" s="46"/>
      <c r="D56" s="46"/>
      <c r="E56" s="49" t="s">
        <v>1657</v>
      </c>
      <c r="F56" s="46"/>
      <c r="G56" s="46"/>
      <c r="H56" s="46"/>
      <c r="I56" s="46"/>
      <c r="J56" s="48"/>
    </row>
    <row r="57" ht="75">
      <c r="A57" s="37" t="s">
        <v>633</v>
      </c>
      <c r="B57" s="45"/>
      <c r="C57" s="46"/>
      <c r="D57" s="46"/>
      <c r="E57" s="39" t="s">
        <v>1319</v>
      </c>
      <c r="F57" s="46"/>
      <c r="G57" s="46"/>
      <c r="H57" s="46"/>
      <c r="I57" s="46"/>
      <c r="J57" s="48"/>
    </row>
    <row r="58">
      <c r="A58" s="37" t="s">
        <v>625</v>
      </c>
      <c r="B58" s="37">
        <v>13</v>
      </c>
      <c r="C58" s="38" t="s">
        <v>1320</v>
      </c>
      <c r="D58" s="37" t="s">
        <v>627</v>
      </c>
      <c r="E58" s="39" t="s">
        <v>1321</v>
      </c>
      <c r="F58" s="40" t="s">
        <v>832</v>
      </c>
      <c r="G58" s="41">
        <v>18280</v>
      </c>
      <c r="H58" s="42">
        <v>0</v>
      </c>
      <c r="I58" s="43">
        <f>ROUND(G58*H58,P4)</f>
        <v>0</v>
      </c>
      <c r="J58" s="37"/>
      <c r="O58" s="44">
        <f>I58*0.21</f>
        <v>0</v>
      </c>
      <c r="P58">
        <v>3</v>
      </c>
    </row>
    <row r="59">
      <c r="A59" s="37" t="s">
        <v>630</v>
      </c>
      <c r="B59" s="45"/>
      <c r="C59" s="46"/>
      <c r="D59" s="46"/>
      <c r="E59" s="47" t="s">
        <v>627</v>
      </c>
      <c r="F59" s="46"/>
      <c r="G59" s="46"/>
      <c r="H59" s="46"/>
      <c r="I59" s="46"/>
      <c r="J59" s="48"/>
    </row>
    <row r="60" ht="75">
      <c r="A60" s="37" t="s">
        <v>631</v>
      </c>
      <c r="B60" s="45"/>
      <c r="C60" s="46"/>
      <c r="D60" s="46"/>
      <c r="E60" s="49" t="s">
        <v>1658</v>
      </c>
      <c r="F60" s="46"/>
      <c r="G60" s="46"/>
      <c r="H60" s="46"/>
      <c r="I60" s="46"/>
      <c r="J60" s="48"/>
    </row>
    <row r="61" ht="75">
      <c r="A61" s="37" t="s">
        <v>633</v>
      </c>
      <c r="B61" s="45"/>
      <c r="C61" s="46"/>
      <c r="D61" s="46"/>
      <c r="E61" s="39" t="s">
        <v>1323</v>
      </c>
      <c r="F61" s="46"/>
      <c r="G61" s="46"/>
      <c r="H61" s="46"/>
      <c r="I61" s="46"/>
      <c r="J61" s="48"/>
    </row>
    <row r="62">
      <c r="A62" s="37" t="s">
        <v>625</v>
      </c>
      <c r="B62" s="37">
        <v>14</v>
      </c>
      <c r="C62" s="38" t="s">
        <v>1324</v>
      </c>
      <c r="D62" s="37" t="s">
        <v>627</v>
      </c>
      <c r="E62" s="39" t="s">
        <v>1325</v>
      </c>
      <c r="F62" s="40" t="s">
        <v>832</v>
      </c>
      <c r="G62" s="41">
        <v>18280</v>
      </c>
      <c r="H62" s="42">
        <v>0</v>
      </c>
      <c r="I62" s="43">
        <f>ROUND(G62*H62,P4)</f>
        <v>0</v>
      </c>
      <c r="J62" s="37"/>
      <c r="O62" s="44">
        <f>I62*0.21</f>
        <v>0</v>
      </c>
      <c r="P62">
        <v>3</v>
      </c>
    </row>
    <row r="63">
      <c r="A63" s="37" t="s">
        <v>630</v>
      </c>
      <c r="B63" s="45"/>
      <c r="C63" s="46"/>
      <c r="D63" s="46"/>
      <c r="E63" s="47" t="s">
        <v>627</v>
      </c>
      <c r="F63" s="46"/>
      <c r="G63" s="46"/>
      <c r="H63" s="46"/>
      <c r="I63" s="46"/>
      <c r="J63" s="48"/>
    </row>
    <row r="64" ht="75">
      <c r="A64" s="37" t="s">
        <v>631</v>
      </c>
      <c r="B64" s="45"/>
      <c r="C64" s="46"/>
      <c r="D64" s="46"/>
      <c r="E64" s="49" t="s">
        <v>1658</v>
      </c>
      <c r="F64" s="46"/>
      <c r="G64" s="46"/>
      <c r="H64" s="46"/>
      <c r="I64" s="46"/>
      <c r="J64" s="48"/>
    </row>
    <row r="65" ht="90">
      <c r="A65" s="37" t="s">
        <v>633</v>
      </c>
      <c r="B65" s="45"/>
      <c r="C65" s="46"/>
      <c r="D65" s="46"/>
      <c r="E65" s="39" t="s">
        <v>1327</v>
      </c>
      <c r="F65" s="46"/>
      <c r="G65" s="46"/>
      <c r="H65" s="46"/>
      <c r="I65" s="46"/>
      <c r="J65" s="48"/>
    </row>
    <row r="66">
      <c r="A66" s="31" t="s">
        <v>622</v>
      </c>
      <c r="B66" s="32"/>
      <c r="C66" s="33" t="s">
        <v>1162</v>
      </c>
      <c r="D66" s="34"/>
      <c r="E66" s="31" t="s">
        <v>1328</v>
      </c>
      <c r="F66" s="34"/>
      <c r="G66" s="34"/>
      <c r="H66" s="34"/>
      <c r="I66" s="35">
        <f>SUMIFS(I67:I74,A67:A74,"P")</f>
        <v>0</v>
      </c>
      <c r="J66" s="36"/>
    </row>
    <row r="67">
      <c r="A67" s="37" t="s">
        <v>625</v>
      </c>
      <c r="B67" s="37">
        <v>15</v>
      </c>
      <c r="C67" s="38" t="s">
        <v>1626</v>
      </c>
      <c r="D67" s="37" t="s">
        <v>627</v>
      </c>
      <c r="E67" s="39" t="s">
        <v>1627</v>
      </c>
      <c r="F67" s="40" t="s">
        <v>832</v>
      </c>
      <c r="G67" s="41">
        <v>600</v>
      </c>
      <c r="H67" s="42">
        <v>0</v>
      </c>
      <c r="I67" s="43">
        <f>ROUND(G67*H67,P4)</f>
        <v>0</v>
      </c>
      <c r="J67" s="37"/>
      <c r="O67" s="44">
        <f>I67*0.21</f>
        <v>0</v>
      </c>
      <c r="P67">
        <v>3</v>
      </c>
    </row>
    <row r="68">
      <c r="A68" s="37" t="s">
        <v>630</v>
      </c>
      <c r="B68" s="45"/>
      <c r="C68" s="46"/>
      <c r="D68" s="46"/>
      <c r="E68" s="47" t="s">
        <v>627</v>
      </c>
      <c r="F68" s="46"/>
      <c r="G68" s="46"/>
      <c r="H68" s="46"/>
      <c r="I68" s="46"/>
      <c r="J68" s="48"/>
    </row>
    <row r="69" ht="60">
      <c r="A69" s="37" t="s">
        <v>631</v>
      </c>
      <c r="B69" s="45"/>
      <c r="C69" s="46"/>
      <c r="D69" s="46"/>
      <c r="E69" s="49" t="s">
        <v>1659</v>
      </c>
      <c r="F69" s="46"/>
      <c r="G69" s="46"/>
      <c r="H69" s="46"/>
      <c r="I69" s="46"/>
      <c r="J69" s="48"/>
    </row>
    <row r="70" ht="150">
      <c r="A70" s="37" t="s">
        <v>633</v>
      </c>
      <c r="B70" s="45"/>
      <c r="C70" s="46"/>
      <c r="D70" s="46"/>
      <c r="E70" s="39" t="s">
        <v>1628</v>
      </c>
      <c r="F70" s="46"/>
      <c r="G70" s="46"/>
      <c r="H70" s="46"/>
      <c r="I70" s="46"/>
      <c r="J70" s="48"/>
    </row>
    <row r="71">
      <c r="A71" s="37" t="s">
        <v>625</v>
      </c>
      <c r="B71" s="37">
        <v>16</v>
      </c>
      <c r="C71" s="38" t="s">
        <v>1338</v>
      </c>
      <c r="D71" s="37" t="s">
        <v>627</v>
      </c>
      <c r="E71" s="39" t="s">
        <v>1339</v>
      </c>
      <c r="F71" s="40" t="s">
        <v>629</v>
      </c>
      <c r="G71" s="41">
        <v>100</v>
      </c>
      <c r="H71" s="42">
        <v>0</v>
      </c>
      <c r="I71" s="43">
        <f>ROUND(G71*H71,P4)</f>
        <v>0</v>
      </c>
      <c r="J71" s="37"/>
      <c r="O71" s="44">
        <f>I71*0.21</f>
        <v>0</v>
      </c>
      <c r="P71">
        <v>3</v>
      </c>
    </row>
    <row r="72">
      <c r="A72" s="37" t="s">
        <v>630</v>
      </c>
      <c r="B72" s="45"/>
      <c r="C72" s="46"/>
      <c r="D72" s="46"/>
      <c r="E72" s="47" t="s">
        <v>627</v>
      </c>
      <c r="F72" s="46"/>
      <c r="G72" s="46"/>
      <c r="H72" s="46"/>
      <c r="I72" s="46"/>
      <c r="J72" s="48"/>
    </row>
    <row r="73" ht="60">
      <c r="A73" s="37" t="s">
        <v>631</v>
      </c>
      <c r="B73" s="45"/>
      <c r="C73" s="46"/>
      <c r="D73" s="46"/>
      <c r="E73" s="49" t="s">
        <v>1660</v>
      </c>
      <c r="F73" s="46"/>
      <c r="G73" s="46"/>
      <c r="H73" s="46"/>
      <c r="I73" s="46"/>
      <c r="J73" s="48"/>
    </row>
    <row r="74" ht="409.5">
      <c r="A74" s="37" t="s">
        <v>633</v>
      </c>
      <c r="B74" s="45"/>
      <c r="C74" s="46"/>
      <c r="D74" s="46"/>
      <c r="E74" s="39" t="s">
        <v>1337</v>
      </c>
      <c r="F74" s="46"/>
      <c r="G74" s="46"/>
      <c r="H74" s="46"/>
      <c r="I74" s="46"/>
      <c r="J74" s="48"/>
    </row>
    <row r="75">
      <c r="A75" s="31" t="s">
        <v>622</v>
      </c>
      <c r="B75" s="32"/>
      <c r="C75" s="33" t="s">
        <v>1345</v>
      </c>
      <c r="D75" s="34"/>
      <c r="E75" s="31" t="s">
        <v>1346</v>
      </c>
      <c r="F75" s="34"/>
      <c r="G75" s="34"/>
      <c r="H75" s="34"/>
      <c r="I75" s="35">
        <f>SUMIFS(I76:I79,A76:A79,"P")</f>
        <v>0</v>
      </c>
      <c r="J75" s="36"/>
    </row>
    <row r="76" ht="30">
      <c r="A76" s="37" t="s">
        <v>625</v>
      </c>
      <c r="B76" s="37">
        <v>17</v>
      </c>
      <c r="C76" s="38" t="s">
        <v>1661</v>
      </c>
      <c r="D76" s="37" t="s">
        <v>627</v>
      </c>
      <c r="E76" s="39" t="s">
        <v>1662</v>
      </c>
      <c r="F76" s="40" t="s">
        <v>629</v>
      </c>
      <c r="G76" s="41">
        <v>886.20000000000005</v>
      </c>
      <c r="H76" s="42">
        <v>0</v>
      </c>
      <c r="I76" s="43">
        <f>ROUND(G76*H76,P4)</f>
        <v>0</v>
      </c>
      <c r="J76" s="37"/>
      <c r="O76" s="44">
        <f>I76*0.21</f>
        <v>0</v>
      </c>
      <c r="P76">
        <v>3</v>
      </c>
    </row>
    <row r="77">
      <c r="A77" s="37" t="s">
        <v>630</v>
      </c>
      <c r="B77" s="45"/>
      <c r="C77" s="46"/>
      <c r="D77" s="46"/>
      <c r="E77" s="47" t="s">
        <v>627</v>
      </c>
      <c r="F77" s="46"/>
      <c r="G77" s="46"/>
      <c r="H77" s="46"/>
      <c r="I77" s="46"/>
      <c r="J77" s="48"/>
    </row>
    <row r="78" ht="120">
      <c r="A78" s="37" t="s">
        <v>631</v>
      </c>
      <c r="B78" s="45"/>
      <c r="C78" s="46"/>
      <c r="D78" s="46"/>
      <c r="E78" s="49" t="s">
        <v>1663</v>
      </c>
      <c r="F78" s="46"/>
      <c r="G78" s="46"/>
      <c r="H78" s="46"/>
      <c r="I78" s="46"/>
      <c r="J78" s="48"/>
    </row>
    <row r="79" ht="60">
      <c r="A79" s="37" t="s">
        <v>633</v>
      </c>
      <c r="B79" s="45"/>
      <c r="C79" s="46"/>
      <c r="D79" s="46"/>
      <c r="E79" s="39" t="s">
        <v>1664</v>
      </c>
      <c r="F79" s="46"/>
      <c r="G79" s="46"/>
      <c r="H79" s="46"/>
      <c r="I79" s="46"/>
      <c r="J79" s="48"/>
    </row>
    <row r="80">
      <c r="A80" s="31" t="s">
        <v>622</v>
      </c>
      <c r="B80" s="32"/>
      <c r="C80" s="33" t="s">
        <v>835</v>
      </c>
      <c r="D80" s="34"/>
      <c r="E80" s="31" t="s">
        <v>836</v>
      </c>
      <c r="F80" s="34"/>
      <c r="G80" s="34"/>
      <c r="H80" s="34"/>
      <c r="I80" s="35">
        <f>SUMIFS(I81:I92,A81:A92,"P")</f>
        <v>0</v>
      </c>
      <c r="J80" s="36"/>
    </row>
    <row r="81">
      <c r="A81" s="37" t="s">
        <v>625</v>
      </c>
      <c r="B81" s="37">
        <v>18</v>
      </c>
      <c r="C81" s="38" t="s">
        <v>1355</v>
      </c>
      <c r="D81" s="37" t="s">
        <v>627</v>
      </c>
      <c r="E81" s="39" t="s">
        <v>1356</v>
      </c>
      <c r="F81" s="40" t="s">
        <v>629</v>
      </c>
      <c r="G81" s="41">
        <v>155.5</v>
      </c>
      <c r="H81" s="42">
        <v>0</v>
      </c>
      <c r="I81" s="43">
        <f>ROUND(G81*H81,P4)</f>
        <v>0</v>
      </c>
      <c r="J81" s="37"/>
      <c r="O81" s="44">
        <f>I81*0.21</f>
        <v>0</v>
      </c>
      <c r="P81">
        <v>3</v>
      </c>
    </row>
    <row r="82">
      <c r="A82" s="37" t="s">
        <v>630</v>
      </c>
      <c r="B82" s="45"/>
      <c r="C82" s="46"/>
      <c r="D82" s="46"/>
      <c r="E82" s="47" t="s">
        <v>627</v>
      </c>
      <c r="F82" s="46"/>
      <c r="G82" s="46"/>
      <c r="H82" s="46"/>
      <c r="I82" s="46"/>
      <c r="J82" s="48"/>
    </row>
    <row r="83" ht="135">
      <c r="A83" s="37" t="s">
        <v>631</v>
      </c>
      <c r="B83" s="45"/>
      <c r="C83" s="46"/>
      <c r="D83" s="46"/>
      <c r="E83" s="49" t="s">
        <v>1665</v>
      </c>
      <c r="F83" s="46"/>
      <c r="G83" s="46"/>
      <c r="H83" s="46"/>
      <c r="I83" s="46"/>
      <c r="J83" s="48"/>
    </row>
    <row r="84" ht="409.5">
      <c r="A84" s="37" t="s">
        <v>633</v>
      </c>
      <c r="B84" s="45"/>
      <c r="C84" s="46"/>
      <c r="D84" s="46"/>
      <c r="E84" s="39" t="s">
        <v>1337</v>
      </c>
      <c r="F84" s="46"/>
      <c r="G84" s="46"/>
      <c r="H84" s="46"/>
      <c r="I84" s="46"/>
      <c r="J84" s="48"/>
    </row>
    <row r="85">
      <c r="A85" s="37" t="s">
        <v>625</v>
      </c>
      <c r="B85" s="37">
        <v>19</v>
      </c>
      <c r="C85" s="38" t="s">
        <v>1361</v>
      </c>
      <c r="D85" s="37" t="s">
        <v>627</v>
      </c>
      <c r="E85" s="39" t="s">
        <v>1362</v>
      </c>
      <c r="F85" s="40" t="s">
        <v>629</v>
      </c>
      <c r="G85" s="41">
        <v>60</v>
      </c>
      <c r="H85" s="42">
        <v>0</v>
      </c>
      <c r="I85" s="43">
        <f>ROUND(G85*H85,P4)</f>
        <v>0</v>
      </c>
      <c r="J85" s="37"/>
      <c r="O85" s="44">
        <f>I85*0.21</f>
        <v>0</v>
      </c>
      <c r="P85">
        <v>3</v>
      </c>
    </row>
    <row r="86">
      <c r="A86" s="37" t="s">
        <v>630</v>
      </c>
      <c r="B86" s="45"/>
      <c r="C86" s="46"/>
      <c r="D86" s="46"/>
      <c r="E86" s="47" t="s">
        <v>627</v>
      </c>
      <c r="F86" s="46"/>
      <c r="G86" s="46"/>
      <c r="H86" s="46"/>
      <c r="I86" s="46"/>
      <c r="J86" s="48"/>
    </row>
    <row r="87" ht="90">
      <c r="A87" s="37" t="s">
        <v>631</v>
      </c>
      <c r="B87" s="45"/>
      <c r="C87" s="46"/>
      <c r="D87" s="46"/>
      <c r="E87" s="49" t="s">
        <v>1666</v>
      </c>
      <c r="F87" s="46"/>
      <c r="G87" s="46"/>
      <c r="H87" s="46"/>
      <c r="I87" s="46"/>
      <c r="J87" s="48"/>
    </row>
    <row r="88" ht="105">
      <c r="A88" s="37" t="s">
        <v>633</v>
      </c>
      <c r="B88" s="45"/>
      <c r="C88" s="46"/>
      <c r="D88" s="46"/>
      <c r="E88" s="39" t="s">
        <v>840</v>
      </c>
      <c r="F88" s="46"/>
      <c r="G88" s="46"/>
      <c r="H88" s="46"/>
      <c r="I88" s="46"/>
      <c r="J88" s="48"/>
    </row>
    <row r="89">
      <c r="A89" s="37" t="s">
        <v>625</v>
      </c>
      <c r="B89" s="37">
        <v>20</v>
      </c>
      <c r="C89" s="38" t="s">
        <v>1179</v>
      </c>
      <c r="D89" s="37" t="s">
        <v>627</v>
      </c>
      <c r="E89" s="39" t="s">
        <v>1180</v>
      </c>
      <c r="F89" s="40" t="s">
        <v>832</v>
      </c>
      <c r="G89" s="41">
        <v>600</v>
      </c>
      <c r="H89" s="42">
        <v>0</v>
      </c>
      <c r="I89" s="43">
        <f>ROUND(G89*H89,P4)</f>
        <v>0</v>
      </c>
      <c r="J89" s="37"/>
      <c r="O89" s="44">
        <f>I89*0.21</f>
        <v>0</v>
      </c>
      <c r="P89">
        <v>3</v>
      </c>
    </row>
    <row r="90">
      <c r="A90" s="37" t="s">
        <v>630</v>
      </c>
      <c r="B90" s="45"/>
      <c r="C90" s="46"/>
      <c r="D90" s="46"/>
      <c r="E90" s="47" t="s">
        <v>627</v>
      </c>
      <c r="F90" s="46"/>
      <c r="G90" s="46"/>
      <c r="H90" s="46"/>
      <c r="I90" s="46"/>
      <c r="J90" s="48"/>
    </row>
    <row r="91" ht="105">
      <c r="A91" s="37" t="s">
        <v>631</v>
      </c>
      <c r="B91" s="45"/>
      <c r="C91" s="46"/>
      <c r="D91" s="46"/>
      <c r="E91" s="49" t="s">
        <v>1667</v>
      </c>
      <c r="F91" s="46"/>
      <c r="G91" s="46"/>
      <c r="H91" s="46"/>
      <c r="I91" s="46"/>
      <c r="J91" s="48"/>
    </row>
    <row r="92" ht="180">
      <c r="A92" s="37" t="s">
        <v>633</v>
      </c>
      <c r="B92" s="45"/>
      <c r="C92" s="46"/>
      <c r="D92" s="46"/>
      <c r="E92" s="39" t="s">
        <v>1183</v>
      </c>
      <c r="F92" s="46"/>
      <c r="G92" s="46"/>
      <c r="H92" s="46"/>
      <c r="I92" s="46"/>
      <c r="J92" s="48"/>
    </row>
    <row r="93">
      <c r="A93" s="31" t="s">
        <v>622</v>
      </c>
      <c r="B93" s="32"/>
      <c r="C93" s="33" t="s">
        <v>1373</v>
      </c>
      <c r="D93" s="34"/>
      <c r="E93" s="31" t="s">
        <v>28</v>
      </c>
      <c r="F93" s="34"/>
      <c r="G93" s="34"/>
      <c r="H93" s="34"/>
      <c r="I93" s="35">
        <f>SUMIFS(I94:I117,A94:A117,"P")</f>
        <v>0</v>
      </c>
      <c r="J93" s="36"/>
    </row>
    <row r="94" ht="30">
      <c r="A94" s="37" t="s">
        <v>625</v>
      </c>
      <c r="B94" s="37">
        <v>21</v>
      </c>
      <c r="C94" s="38" t="s">
        <v>1184</v>
      </c>
      <c r="D94" s="37" t="s">
        <v>627</v>
      </c>
      <c r="E94" s="39" t="s">
        <v>1185</v>
      </c>
      <c r="F94" s="40" t="s">
        <v>629</v>
      </c>
      <c r="G94" s="41">
        <v>960</v>
      </c>
      <c r="H94" s="42">
        <v>0</v>
      </c>
      <c r="I94" s="43">
        <f>ROUND(G94*H94,P4)</f>
        <v>0</v>
      </c>
      <c r="J94" s="37"/>
      <c r="O94" s="44">
        <f>I94*0.21</f>
        <v>0</v>
      </c>
      <c r="P94">
        <v>3</v>
      </c>
    </row>
    <row r="95">
      <c r="A95" s="37" t="s">
        <v>630</v>
      </c>
      <c r="B95" s="45"/>
      <c r="C95" s="46"/>
      <c r="D95" s="46"/>
      <c r="E95" s="47" t="s">
        <v>627</v>
      </c>
      <c r="F95" s="46"/>
      <c r="G95" s="46"/>
      <c r="H95" s="46"/>
      <c r="I95" s="46"/>
      <c r="J95" s="48"/>
    </row>
    <row r="96" ht="105">
      <c r="A96" s="37" t="s">
        <v>631</v>
      </c>
      <c r="B96" s="45"/>
      <c r="C96" s="46"/>
      <c r="D96" s="46"/>
      <c r="E96" s="49" t="s">
        <v>1668</v>
      </c>
      <c r="F96" s="46"/>
      <c r="G96" s="46"/>
      <c r="H96" s="46"/>
      <c r="I96" s="46"/>
      <c r="J96" s="48"/>
    </row>
    <row r="97" ht="345">
      <c r="A97" s="37" t="s">
        <v>633</v>
      </c>
      <c r="B97" s="45"/>
      <c r="C97" s="46"/>
      <c r="D97" s="46"/>
      <c r="E97" s="39" t="s">
        <v>1188</v>
      </c>
      <c r="F97" s="46"/>
      <c r="G97" s="46"/>
      <c r="H97" s="46"/>
      <c r="I97" s="46"/>
      <c r="J97" s="48"/>
    </row>
    <row r="98" ht="30">
      <c r="A98" s="37" t="s">
        <v>625</v>
      </c>
      <c r="B98" s="37">
        <v>22</v>
      </c>
      <c r="C98" s="38" t="s">
        <v>1375</v>
      </c>
      <c r="D98" s="37" t="s">
        <v>627</v>
      </c>
      <c r="E98" s="39" t="s">
        <v>1376</v>
      </c>
      <c r="F98" s="40" t="s">
        <v>629</v>
      </c>
      <c r="G98" s="41">
        <v>2258</v>
      </c>
      <c r="H98" s="42">
        <v>0</v>
      </c>
      <c r="I98" s="43">
        <f>ROUND(G98*H98,P4)</f>
        <v>0</v>
      </c>
      <c r="J98" s="37"/>
      <c r="O98" s="44">
        <f>I98*0.21</f>
        <v>0</v>
      </c>
      <c r="P98">
        <v>3</v>
      </c>
    </row>
    <row r="99">
      <c r="A99" s="37" t="s">
        <v>630</v>
      </c>
      <c r="B99" s="45"/>
      <c r="C99" s="46"/>
      <c r="D99" s="46"/>
      <c r="E99" s="47" t="s">
        <v>627</v>
      </c>
      <c r="F99" s="46"/>
      <c r="G99" s="46"/>
      <c r="H99" s="46"/>
      <c r="I99" s="46"/>
      <c r="J99" s="48"/>
    </row>
    <row r="100" ht="150">
      <c r="A100" s="37" t="s">
        <v>631</v>
      </c>
      <c r="B100" s="45"/>
      <c r="C100" s="46"/>
      <c r="D100" s="46"/>
      <c r="E100" s="49" t="s">
        <v>1669</v>
      </c>
      <c r="F100" s="46"/>
      <c r="G100" s="46"/>
      <c r="H100" s="46"/>
      <c r="I100" s="46"/>
      <c r="J100" s="48"/>
    </row>
    <row r="101" ht="409.5">
      <c r="A101" s="37" t="s">
        <v>633</v>
      </c>
      <c r="B101" s="45"/>
      <c r="C101" s="46"/>
      <c r="D101" s="46"/>
      <c r="E101" s="39" t="s">
        <v>1378</v>
      </c>
      <c r="F101" s="46"/>
      <c r="G101" s="46"/>
      <c r="H101" s="46"/>
      <c r="I101" s="46"/>
      <c r="J101" s="48"/>
    </row>
    <row r="102" ht="30">
      <c r="A102" s="37" t="s">
        <v>625</v>
      </c>
      <c r="B102" s="37">
        <v>23</v>
      </c>
      <c r="C102" s="38" t="s">
        <v>1533</v>
      </c>
      <c r="D102" s="37" t="s">
        <v>627</v>
      </c>
      <c r="E102" s="39" t="s">
        <v>1534</v>
      </c>
      <c r="F102" s="40" t="s">
        <v>629</v>
      </c>
      <c r="G102" s="41">
        <v>3672</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ht="90">
      <c r="A104" s="37" t="s">
        <v>631</v>
      </c>
      <c r="B104" s="45"/>
      <c r="C104" s="46"/>
      <c r="D104" s="46"/>
      <c r="E104" s="49" t="s">
        <v>1670</v>
      </c>
      <c r="F104" s="46"/>
      <c r="G104" s="46"/>
      <c r="H104" s="46"/>
      <c r="I104" s="46"/>
      <c r="J104" s="48"/>
    </row>
    <row r="105" ht="360">
      <c r="A105" s="37" t="s">
        <v>633</v>
      </c>
      <c r="B105" s="45"/>
      <c r="C105" s="46"/>
      <c r="D105" s="46"/>
      <c r="E105" s="39" t="s">
        <v>1629</v>
      </c>
      <c r="F105" s="46"/>
      <c r="G105" s="46"/>
      <c r="H105" s="46"/>
      <c r="I105" s="46"/>
      <c r="J105" s="48"/>
    </row>
    <row r="106" ht="30">
      <c r="A106" s="37" t="s">
        <v>625</v>
      </c>
      <c r="B106" s="37">
        <v>24</v>
      </c>
      <c r="C106" s="38" t="s">
        <v>1189</v>
      </c>
      <c r="D106" s="37" t="s">
        <v>627</v>
      </c>
      <c r="E106" s="39" t="s">
        <v>1190</v>
      </c>
      <c r="F106" s="40" t="s">
        <v>629</v>
      </c>
      <c r="G106" s="41">
        <v>72</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ht="90">
      <c r="A108" s="37" t="s">
        <v>631</v>
      </c>
      <c r="B108" s="45"/>
      <c r="C108" s="46"/>
      <c r="D108" s="46"/>
      <c r="E108" s="49" t="s">
        <v>1671</v>
      </c>
      <c r="F108" s="46"/>
      <c r="G108" s="46"/>
      <c r="H108" s="46"/>
      <c r="I108" s="46"/>
      <c r="J108" s="48"/>
    </row>
    <row r="109" ht="360">
      <c r="A109" s="37" t="s">
        <v>633</v>
      </c>
      <c r="B109" s="45"/>
      <c r="C109" s="46"/>
      <c r="D109" s="46"/>
      <c r="E109" s="39" t="s">
        <v>1193</v>
      </c>
      <c r="F109" s="46"/>
      <c r="G109" s="46"/>
      <c r="H109" s="46"/>
      <c r="I109" s="46"/>
      <c r="J109" s="48"/>
    </row>
    <row r="110" ht="30">
      <c r="A110" s="37" t="s">
        <v>625</v>
      </c>
      <c r="B110" s="37">
        <v>25</v>
      </c>
      <c r="C110" s="38" t="s">
        <v>1672</v>
      </c>
      <c r="D110" s="37" t="s">
        <v>627</v>
      </c>
      <c r="E110" s="39" t="s">
        <v>1673</v>
      </c>
      <c r="F110" s="40" t="s">
        <v>832</v>
      </c>
      <c r="G110" s="41">
        <v>13500</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ht="90">
      <c r="A112" s="37" t="s">
        <v>631</v>
      </c>
      <c r="B112" s="45"/>
      <c r="C112" s="46"/>
      <c r="D112" s="46"/>
      <c r="E112" s="49" t="s">
        <v>1674</v>
      </c>
      <c r="F112" s="46"/>
      <c r="G112" s="46"/>
      <c r="H112" s="46"/>
      <c r="I112" s="46"/>
      <c r="J112" s="48"/>
    </row>
    <row r="113" ht="225">
      <c r="A113" s="37" t="s">
        <v>633</v>
      </c>
      <c r="B113" s="45"/>
      <c r="C113" s="46"/>
      <c r="D113" s="46"/>
      <c r="E113" s="39" t="s">
        <v>1675</v>
      </c>
      <c r="F113" s="46"/>
      <c r="G113" s="46"/>
      <c r="H113" s="46"/>
      <c r="I113" s="46"/>
      <c r="J113" s="48"/>
    </row>
    <row r="114" ht="30">
      <c r="A114" s="37" t="s">
        <v>625</v>
      </c>
      <c r="B114" s="37">
        <v>26</v>
      </c>
      <c r="C114" s="38" t="s">
        <v>1676</v>
      </c>
      <c r="D114" s="37" t="s">
        <v>627</v>
      </c>
      <c r="E114" s="39" t="s">
        <v>1677</v>
      </c>
      <c r="F114" s="40" t="s">
        <v>832</v>
      </c>
      <c r="G114" s="41">
        <v>13000</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ht="90">
      <c r="A116" s="37" t="s">
        <v>631</v>
      </c>
      <c r="B116" s="45"/>
      <c r="C116" s="46"/>
      <c r="D116" s="46"/>
      <c r="E116" s="49" t="s">
        <v>1678</v>
      </c>
      <c r="F116" s="46"/>
      <c r="G116" s="46"/>
      <c r="H116" s="46"/>
      <c r="I116" s="46"/>
      <c r="J116" s="48"/>
    </row>
    <row r="117" ht="225">
      <c r="A117" s="37" t="s">
        <v>633</v>
      </c>
      <c r="B117" s="45"/>
      <c r="C117" s="46"/>
      <c r="D117" s="46"/>
      <c r="E117" s="39" t="s">
        <v>1675</v>
      </c>
      <c r="F117" s="46"/>
      <c r="G117" s="46"/>
      <c r="H117" s="46"/>
      <c r="I117" s="46"/>
      <c r="J117" s="48"/>
    </row>
    <row r="118">
      <c r="A118" s="31" t="s">
        <v>622</v>
      </c>
      <c r="B118" s="32"/>
      <c r="C118" s="33" t="s">
        <v>1203</v>
      </c>
      <c r="D118" s="34"/>
      <c r="E118" s="31" t="s">
        <v>1388</v>
      </c>
      <c r="F118" s="34"/>
      <c r="G118" s="34"/>
      <c r="H118" s="34"/>
      <c r="I118" s="35">
        <f>SUMIFS(I119:I126,A119:A126,"P")</f>
        <v>0</v>
      </c>
      <c r="J118" s="36"/>
    </row>
    <row r="119">
      <c r="A119" s="37" t="s">
        <v>625</v>
      </c>
      <c r="B119" s="37">
        <v>27</v>
      </c>
      <c r="C119" s="38" t="s">
        <v>1394</v>
      </c>
      <c r="D119" s="37" t="s">
        <v>627</v>
      </c>
      <c r="E119" s="39" t="s">
        <v>1395</v>
      </c>
      <c r="F119" s="40" t="s">
        <v>744</v>
      </c>
      <c r="G119" s="41">
        <v>76</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ht="75">
      <c r="A121" s="37" t="s">
        <v>631</v>
      </c>
      <c r="B121" s="45"/>
      <c r="C121" s="46"/>
      <c r="D121" s="46"/>
      <c r="E121" s="49" t="s">
        <v>1679</v>
      </c>
      <c r="F121" s="46"/>
      <c r="G121" s="46"/>
      <c r="H121" s="46"/>
      <c r="I121" s="46"/>
      <c r="J121" s="48"/>
    </row>
    <row r="122" ht="315">
      <c r="A122" s="37" t="s">
        <v>633</v>
      </c>
      <c r="B122" s="45"/>
      <c r="C122" s="46"/>
      <c r="D122" s="46"/>
      <c r="E122" s="39" t="s">
        <v>1397</v>
      </c>
      <c r="F122" s="46"/>
      <c r="G122" s="46"/>
      <c r="H122" s="46"/>
      <c r="I122" s="46"/>
      <c r="J122" s="48"/>
    </row>
    <row r="123">
      <c r="A123" s="37" t="s">
        <v>625</v>
      </c>
      <c r="B123" s="37">
        <v>28</v>
      </c>
      <c r="C123" s="38" t="s">
        <v>1235</v>
      </c>
      <c r="D123" s="37" t="s">
        <v>627</v>
      </c>
      <c r="E123" s="39" t="s">
        <v>1236</v>
      </c>
      <c r="F123" s="40" t="s">
        <v>629</v>
      </c>
      <c r="G123" s="41">
        <v>6</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ht="90">
      <c r="A125" s="37" t="s">
        <v>631</v>
      </c>
      <c r="B125" s="45"/>
      <c r="C125" s="46"/>
      <c r="D125" s="46"/>
      <c r="E125" s="49" t="s">
        <v>1680</v>
      </c>
      <c r="F125" s="46"/>
      <c r="G125" s="46"/>
      <c r="H125" s="46"/>
      <c r="I125" s="46"/>
      <c r="J125" s="48"/>
    </row>
    <row r="126" ht="409.5">
      <c r="A126" s="37" t="s">
        <v>633</v>
      </c>
      <c r="B126" s="45"/>
      <c r="C126" s="46"/>
      <c r="D126" s="46"/>
      <c r="E126" s="39" t="s">
        <v>1239</v>
      </c>
      <c r="F126" s="46"/>
      <c r="G126" s="46"/>
      <c r="H126" s="46"/>
      <c r="I126" s="46"/>
      <c r="J126" s="48"/>
    </row>
    <row r="127">
      <c r="A127" s="31" t="s">
        <v>622</v>
      </c>
      <c r="B127" s="32"/>
      <c r="C127" s="33" t="s">
        <v>794</v>
      </c>
      <c r="D127" s="34"/>
      <c r="E127" s="31" t="s">
        <v>1415</v>
      </c>
      <c r="F127" s="34"/>
      <c r="G127" s="34"/>
      <c r="H127" s="34"/>
      <c r="I127" s="35">
        <f>SUMIFS(I128:I131,A128:A131,"P")</f>
        <v>0</v>
      </c>
      <c r="J127" s="36"/>
    </row>
    <row r="128" ht="30">
      <c r="A128" s="37" t="s">
        <v>625</v>
      </c>
      <c r="B128" s="37">
        <v>29</v>
      </c>
      <c r="C128" s="38" t="s">
        <v>1416</v>
      </c>
      <c r="D128" s="37" t="s">
        <v>627</v>
      </c>
      <c r="E128" s="39" t="s">
        <v>1417</v>
      </c>
      <c r="F128" s="40" t="s">
        <v>744</v>
      </c>
      <c r="G128" s="41">
        <v>55</v>
      </c>
      <c r="H128" s="42">
        <v>0</v>
      </c>
      <c r="I128" s="43">
        <f>ROUND(G128*H128,P4)</f>
        <v>0</v>
      </c>
      <c r="J128" s="37"/>
      <c r="O128" s="44">
        <f>I128*0.21</f>
        <v>0</v>
      </c>
      <c r="P128">
        <v>3</v>
      </c>
    </row>
    <row r="129">
      <c r="A129" s="37" t="s">
        <v>630</v>
      </c>
      <c r="B129" s="45"/>
      <c r="C129" s="46"/>
      <c r="D129" s="46"/>
      <c r="E129" s="47" t="s">
        <v>627</v>
      </c>
      <c r="F129" s="46"/>
      <c r="G129" s="46"/>
      <c r="H129" s="46"/>
      <c r="I129" s="46"/>
      <c r="J129" s="48"/>
    </row>
    <row r="130" ht="60">
      <c r="A130" s="37" t="s">
        <v>631</v>
      </c>
      <c r="B130" s="45"/>
      <c r="C130" s="46"/>
      <c r="D130" s="46"/>
      <c r="E130" s="49" t="s">
        <v>1681</v>
      </c>
      <c r="F130" s="46"/>
      <c r="G130" s="46"/>
      <c r="H130" s="46"/>
      <c r="I130" s="46"/>
      <c r="J130" s="48"/>
    </row>
    <row r="131" ht="165">
      <c r="A131" s="37" t="s">
        <v>633</v>
      </c>
      <c r="B131" s="45"/>
      <c r="C131" s="46"/>
      <c r="D131" s="46"/>
      <c r="E131" s="39" t="s">
        <v>1244</v>
      </c>
      <c r="F131" s="46"/>
      <c r="G131" s="46"/>
      <c r="H131" s="46"/>
      <c r="I131" s="46"/>
      <c r="J131" s="48"/>
    </row>
    <row r="132">
      <c r="A132" s="31" t="s">
        <v>622</v>
      </c>
      <c r="B132" s="32"/>
      <c r="C132" s="33" t="s">
        <v>665</v>
      </c>
      <c r="D132" s="34"/>
      <c r="E132" s="31" t="s">
        <v>666</v>
      </c>
      <c r="F132" s="34"/>
      <c r="G132" s="34"/>
      <c r="H132" s="34"/>
      <c r="I132" s="35">
        <f>SUMIFS(I133:I140,A133:A140,"P")</f>
        <v>0</v>
      </c>
      <c r="J132" s="36"/>
    </row>
    <row r="133">
      <c r="A133" s="37" t="s">
        <v>625</v>
      </c>
      <c r="B133" s="37">
        <v>30</v>
      </c>
      <c r="C133" s="38" t="s">
        <v>667</v>
      </c>
      <c r="D133" s="37" t="s">
        <v>627</v>
      </c>
      <c r="E133" s="39" t="s">
        <v>668</v>
      </c>
      <c r="F133" s="40" t="s">
        <v>629</v>
      </c>
      <c r="G133" s="41">
        <v>22.727</v>
      </c>
      <c r="H133" s="42">
        <v>0</v>
      </c>
      <c r="I133" s="43">
        <f>ROUND(G133*H133,P4)</f>
        <v>0</v>
      </c>
      <c r="J133" s="37"/>
      <c r="O133" s="44">
        <f>I133*0.21</f>
        <v>0</v>
      </c>
      <c r="P133">
        <v>3</v>
      </c>
    </row>
    <row r="134">
      <c r="A134" s="37" t="s">
        <v>630</v>
      </c>
      <c r="B134" s="45"/>
      <c r="C134" s="46"/>
      <c r="D134" s="46"/>
      <c r="E134" s="47" t="s">
        <v>627</v>
      </c>
      <c r="F134" s="46"/>
      <c r="G134" s="46"/>
      <c r="H134" s="46"/>
      <c r="I134" s="46"/>
      <c r="J134" s="48"/>
    </row>
    <row r="135" ht="90">
      <c r="A135" s="37" t="s">
        <v>631</v>
      </c>
      <c r="B135" s="45"/>
      <c r="C135" s="46"/>
      <c r="D135" s="46"/>
      <c r="E135" s="49" t="s">
        <v>1682</v>
      </c>
      <c r="F135" s="46"/>
      <c r="G135" s="46"/>
      <c r="H135" s="46"/>
      <c r="I135" s="46"/>
      <c r="J135" s="48"/>
    </row>
    <row r="136" ht="180">
      <c r="A136" s="37" t="s">
        <v>633</v>
      </c>
      <c r="B136" s="45"/>
      <c r="C136" s="46"/>
      <c r="D136" s="46"/>
      <c r="E136" s="39" t="s">
        <v>985</v>
      </c>
      <c r="F136" s="46"/>
      <c r="G136" s="46"/>
      <c r="H136" s="46"/>
      <c r="I136" s="46"/>
      <c r="J136" s="48"/>
    </row>
    <row r="137">
      <c r="A137" s="37" t="s">
        <v>625</v>
      </c>
      <c r="B137" s="37">
        <v>31</v>
      </c>
      <c r="C137" s="38" t="s">
        <v>671</v>
      </c>
      <c r="D137" s="37" t="s">
        <v>627</v>
      </c>
      <c r="E137" s="39" t="s">
        <v>672</v>
      </c>
      <c r="F137" s="40" t="s">
        <v>673</v>
      </c>
      <c r="G137" s="41">
        <v>15</v>
      </c>
      <c r="H137" s="42">
        <v>0</v>
      </c>
      <c r="I137" s="43">
        <f>ROUND(G137*H137,P4)</f>
        <v>0</v>
      </c>
      <c r="J137" s="37"/>
      <c r="O137" s="44">
        <f>I137*0.21</f>
        <v>0</v>
      </c>
      <c r="P137">
        <v>3</v>
      </c>
    </row>
    <row r="138">
      <c r="A138" s="37" t="s">
        <v>630</v>
      </c>
      <c r="B138" s="45"/>
      <c r="C138" s="46"/>
      <c r="D138" s="46"/>
      <c r="E138" s="47" t="s">
        <v>627</v>
      </c>
      <c r="F138" s="46"/>
      <c r="G138" s="46"/>
      <c r="H138" s="46"/>
      <c r="I138" s="46"/>
      <c r="J138" s="48"/>
    </row>
    <row r="139" ht="60">
      <c r="A139" s="37" t="s">
        <v>631</v>
      </c>
      <c r="B139" s="45"/>
      <c r="C139" s="46"/>
      <c r="D139" s="46"/>
      <c r="E139" s="49" t="s">
        <v>1683</v>
      </c>
      <c r="F139" s="46"/>
      <c r="G139" s="46"/>
      <c r="H139" s="46"/>
      <c r="I139" s="46"/>
      <c r="J139" s="48"/>
    </row>
    <row r="140" ht="180">
      <c r="A140" s="37" t="s">
        <v>633</v>
      </c>
      <c r="B140" s="45"/>
      <c r="C140" s="46"/>
      <c r="D140" s="46"/>
      <c r="E140" s="39" t="s">
        <v>1426</v>
      </c>
      <c r="F140" s="46"/>
      <c r="G140" s="46"/>
      <c r="H140" s="46"/>
      <c r="I140" s="46"/>
      <c r="J140" s="48"/>
    </row>
    <row r="141">
      <c r="A141" s="31" t="s">
        <v>622</v>
      </c>
      <c r="B141" s="32"/>
      <c r="C141" s="33" t="s">
        <v>676</v>
      </c>
      <c r="D141" s="34"/>
      <c r="E141" s="31" t="s">
        <v>677</v>
      </c>
      <c r="F141" s="34"/>
      <c r="G141" s="34"/>
      <c r="H141" s="34"/>
      <c r="I141" s="35">
        <f>SUMIFS(I142:I165,A142:A165,"P")</f>
        <v>0</v>
      </c>
      <c r="J141" s="36"/>
    </row>
    <row r="142" ht="45">
      <c r="A142" s="37" t="s">
        <v>625</v>
      </c>
      <c r="B142" s="37">
        <v>32</v>
      </c>
      <c r="C142" s="38" t="s">
        <v>678</v>
      </c>
      <c r="D142" s="37" t="s">
        <v>679</v>
      </c>
      <c r="E142" s="39" t="s">
        <v>680</v>
      </c>
      <c r="F142" s="40" t="s">
        <v>673</v>
      </c>
      <c r="G142" s="41">
        <v>31094.700000000001</v>
      </c>
      <c r="H142" s="42">
        <v>0</v>
      </c>
      <c r="I142" s="43">
        <f>ROUND(G142*H142,P4)</f>
        <v>0</v>
      </c>
      <c r="J142" s="37"/>
      <c r="O142" s="44">
        <f>I142*0.21</f>
        <v>0</v>
      </c>
      <c r="P142">
        <v>3</v>
      </c>
    </row>
    <row r="143">
      <c r="A143" s="37" t="s">
        <v>630</v>
      </c>
      <c r="B143" s="45"/>
      <c r="C143" s="46"/>
      <c r="D143" s="46"/>
      <c r="E143" s="39" t="s">
        <v>681</v>
      </c>
      <c r="F143" s="46"/>
      <c r="G143" s="46"/>
      <c r="H143" s="46"/>
      <c r="I143" s="46"/>
      <c r="J143" s="48"/>
    </row>
    <row r="144" ht="75">
      <c r="A144" s="37" t="s">
        <v>631</v>
      </c>
      <c r="B144" s="45"/>
      <c r="C144" s="46"/>
      <c r="D144" s="46"/>
      <c r="E144" s="49" t="s">
        <v>1684</v>
      </c>
      <c r="F144" s="46"/>
      <c r="G144" s="46"/>
      <c r="H144" s="46"/>
      <c r="I144" s="46"/>
      <c r="J144" s="48"/>
    </row>
    <row r="145" ht="240">
      <c r="A145" s="37" t="s">
        <v>633</v>
      </c>
      <c r="B145" s="45"/>
      <c r="C145" s="46"/>
      <c r="D145" s="46"/>
      <c r="E145" s="39" t="s">
        <v>683</v>
      </c>
      <c r="F145" s="46"/>
      <c r="G145" s="46"/>
      <c r="H145" s="46"/>
      <c r="I145" s="46"/>
      <c r="J145" s="48"/>
    </row>
    <row r="146" ht="45">
      <c r="A146" s="37" t="s">
        <v>625</v>
      </c>
      <c r="B146" s="37">
        <v>33</v>
      </c>
      <c r="C146" s="38" t="s">
        <v>1432</v>
      </c>
      <c r="D146" s="37" t="s">
        <v>1433</v>
      </c>
      <c r="E146" s="39" t="s">
        <v>1434</v>
      </c>
      <c r="F146" s="40" t="s">
        <v>673</v>
      </c>
      <c r="G146" s="41">
        <v>1250</v>
      </c>
      <c r="H146" s="42">
        <v>0</v>
      </c>
      <c r="I146" s="43">
        <f>ROUND(G146*H146,P4)</f>
        <v>0</v>
      </c>
      <c r="J146" s="37"/>
      <c r="O146" s="44">
        <f>I146*0.21</f>
        <v>0</v>
      </c>
      <c r="P146">
        <v>3</v>
      </c>
    </row>
    <row r="147">
      <c r="A147" s="37" t="s">
        <v>630</v>
      </c>
      <c r="B147" s="45"/>
      <c r="C147" s="46"/>
      <c r="D147" s="46"/>
      <c r="E147" s="39" t="s">
        <v>681</v>
      </c>
      <c r="F147" s="46"/>
      <c r="G147" s="46"/>
      <c r="H147" s="46"/>
      <c r="I147" s="46"/>
      <c r="J147" s="48"/>
    </row>
    <row r="148" ht="75">
      <c r="A148" s="37" t="s">
        <v>631</v>
      </c>
      <c r="B148" s="45"/>
      <c r="C148" s="46"/>
      <c r="D148" s="46"/>
      <c r="E148" s="49" t="s">
        <v>1685</v>
      </c>
      <c r="F148" s="46"/>
      <c r="G148" s="46"/>
      <c r="H148" s="46"/>
      <c r="I148" s="46"/>
      <c r="J148" s="48"/>
    </row>
    <row r="149" ht="240">
      <c r="A149" s="37" t="s">
        <v>633</v>
      </c>
      <c r="B149" s="45"/>
      <c r="C149" s="46"/>
      <c r="D149" s="46"/>
      <c r="E149" s="39" t="s">
        <v>683</v>
      </c>
      <c r="F149" s="46"/>
      <c r="G149" s="46"/>
      <c r="H149" s="46"/>
      <c r="I149" s="46"/>
      <c r="J149" s="48"/>
    </row>
    <row r="150" ht="60">
      <c r="A150" s="37" t="s">
        <v>625</v>
      </c>
      <c r="B150" s="37">
        <v>34</v>
      </c>
      <c r="C150" s="38" t="s">
        <v>684</v>
      </c>
      <c r="D150" s="37" t="s">
        <v>685</v>
      </c>
      <c r="E150" s="39" t="s">
        <v>686</v>
      </c>
      <c r="F150" s="40" t="s">
        <v>673</v>
      </c>
      <c r="G150" s="41">
        <v>50</v>
      </c>
      <c r="H150" s="42">
        <v>0</v>
      </c>
      <c r="I150" s="43">
        <f>ROUND(G150*H150,P4)</f>
        <v>0</v>
      </c>
      <c r="J150" s="37"/>
      <c r="O150" s="44">
        <f>I150*0.21</f>
        <v>0</v>
      </c>
      <c r="P150">
        <v>3</v>
      </c>
    </row>
    <row r="151">
      <c r="A151" s="37" t="s">
        <v>630</v>
      </c>
      <c r="B151" s="45"/>
      <c r="C151" s="46"/>
      <c r="D151" s="46"/>
      <c r="E151" s="39" t="s">
        <v>681</v>
      </c>
      <c r="F151" s="46"/>
      <c r="G151" s="46"/>
      <c r="H151" s="46"/>
      <c r="I151" s="46"/>
      <c r="J151" s="48"/>
    </row>
    <row r="152" ht="90">
      <c r="A152" s="37" t="s">
        <v>631</v>
      </c>
      <c r="B152" s="45"/>
      <c r="C152" s="46"/>
      <c r="D152" s="46"/>
      <c r="E152" s="49" t="s">
        <v>1686</v>
      </c>
      <c r="F152" s="46"/>
      <c r="G152" s="46"/>
      <c r="H152" s="46"/>
      <c r="I152" s="46"/>
      <c r="J152" s="48"/>
    </row>
    <row r="153" ht="240">
      <c r="A153" s="37" t="s">
        <v>633</v>
      </c>
      <c r="B153" s="45"/>
      <c r="C153" s="46"/>
      <c r="D153" s="46"/>
      <c r="E153" s="39" t="s">
        <v>683</v>
      </c>
      <c r="F153" s="46"/>
      <c r="G153" s="46"/>
      <c r="H153" s="46"/>
      <c r="I153" s="46"/>
      <c r="J153" s="48"/>
    </row>
    <row r="154" ht="45">
      <c r="A154" s="37" t="s">
        <v>625</v>
      </c>
      <c r="B154" s="37">
        <v>35</v>
      </c>
      <c r="C154" s="38" t="s">
        <v>1441</v>
      </c>
      <c r="D154" s="37" t="s">
        <v>1442</v>
      </c>
      <c r="E154" s="39" t="s">
        <v>1443</v>
      </c>
      <c r="F154" s="40" t="s">
        <v>673</v>
      </c>
      <c r="G154" s="41">
        <v>1050</v>
      </c>
      <c r="H154" s="42">
        <v>0</v>
      </c>
      <c r="I154" s="43">
        <f>ROUND(G154*H154,P4)</f>
        <v>0</v>
      </c>
      <c r="J154" s="37"/>
      <c r="O154" s="44">
        <f>I154*0.21</f>
        <v>0</v>
      </c>
      <c r="P154">
        <v>3</v>
      </c>
    </row>
    <row r="155">
      <c r="A155" s="37" t="s">
        <v>630</v>
      </c>
      <c r="B155" s="45"/>
      <c r="C155" s="46"/>
      <c r="D155" s="46"/>
      <c r="E155" s="39" t="s">
        <v>681</v>
      </c>
      <c r="F155" s="46"/>
      <c r="G155" s="46"/>
      <c r="H155" s="46"/>
      <c r="I155" s="46"/>
      <c r="J155" s="48"/>
    </row>
    <row r="156" ht="75">
      <c r="A156" s="37" t="s">
        <v>631</v>
      </c>
      <c r="B156" s="45"/>
      <c r="C156" s="46"/>
      <c r="D156" s="46"/>
      <c r="E156" s="49" t="s">
        <v>1687</v>
      </c>
      <c r="F156" s="46"/>
      <c r="G156" s="46"/>
      <c r="H156" s="46"/>
      <c r="I156" s="46"/>
      <c r="J156" s="48"/>
    </row>
    <row r="157" ht="240">
      <c r="A157" s="37" t="s">
        <v>633</v>
      </c>
      <c r="B157" s="45"/>
      <c r="C157" s="46"/>
      <c r="D157" s="46"/>
      <c r="E157" s="39" t="s">
        <v>683</v>
      </c>
      <c r="F157" s="46"/>
      <c r="G157" s="46"/>
      <c r="H157" s="46"/>
      <c r="I157" s="46"/>
      <c r="J157" s="48"/>
    </row>
    <row r="158" ht="30">
      <c r="A158" s="37" t="s">
        <v>625</v>
      </c>
      <c r="B158" s="37">
        <v>36</v>
      </c>
      <c r="C158" s="38" t="s">
        <v>688</v>
      </c>
      <c r="D158" s="37" t="s">
        <v>689</v>
      </c>
      <c r="E158" s="39" t="s">
        <v>690</v>
      </c>
      <c r="F158" s="40" t="s">
        <v>673</v>
      </c>
      <c r="G158" s="41">
        <v>15</v>
      </c>
      <c r="H158" s="42">
        <v>0</v>
      </c>
      <c r="I158" s="43">
        <f>ROUND(G158*H158,P4)</f>
        <v>0</v>
      </c>
      <c r="J158" s="37"/>
      <c r="O158" s="44">
        <f>I158*0.21</f>
        <v>0</v>
      </c>
      <c r="P158">
        <v>3</v>
      </c>
    </row>
    <row r="159">
      <c r="A159" s="37" t="s">
        <v>630</v>
      </c>
      <c r="B159" s="45"/>
      <c r="C159" s="46"/>
      <c r="D159" s="46"/>
      <c r="E159" s="39" t="s">
        <v>681</v>
      </c>
      <c r="F159" s="46"/>
      <c r="G159" s="46"/>
      <c r="H159" s="46"/>
      <c r="I159" s="46"/>
      <c r="J159" s="48"/>
    </row>
    <row r="160" ht="75">
      <c r="A160" s="37" t="s">
        <v>631</v>
      </c>
      <c r="B160" s="45"/>
      <c r="C160" s="46"/>
      <c r="D160" s="46"/>
      <c r="E160" s="49" t="s">
        <v>1688</v>
      </c>
      <c r="F160" s="46"/>
      <c r="G160" s="46"/>
      <c r="H160" s="46"/>
      <c r="I160" s="46"/>
      <c r="J160" s="48"/>
    </row>
    <row r="161" ht="240">
      <c r="A161" s="37" t="s">
        <v>633</v>
      </c>
      <c r="B161" s="45"/>
      <c r="C161" s="46"/>
      <c r="D161" s="46"/>
      <c r="E161" s="39" t="s">
        <v>683</v>
      </c>
      <c r="F161" s="46"/>
      <c r="G161" s="46"/>
      <c r="H161" s="46"/>
      <c r="I161" s="46"/>
      <c r="J161" s="48"/>
    </row>
    <row r="162" ht="45">
      <c r="A162" s="37" t="s">
        <v>625</v>
      </c>
      <c r="B162" s="37">
        <v>37</v>
      </c>
      <c r="C162" s="38" t="s">
        <v>1445</v>
      </c>
      <c r="D162" s="37" t="s">
        <v>1446</v>
      </c>
      <c r="E162" s="39" t="s">
        <v>1447</v>
      </c>
      <c r="F162" s="40" t="s">
        <v>673</v>
      </c>
      <c r="G162" s="41">
        <v>225</v>
      </c>
      <c r="H162" s="42">
        <v>0</v>
      </c>
      <c r="I162" s="43">
        <f>ROUND(G162*H162,P4)</f>
        <v>0</v>
      </c>
      <c r="J162" s="37"/>
      <c r="O162" s="44">
        <f>I162*0.21</f>
        <v>0</v>
      </c>
      <c r="P162">
        <v>3</v>
      </c>
    </row>
    <row r="163">
      <c r="A163" s="37" t="s">
        <v>630</v>
      </c>
      <c r="B163" s="45"/>
      <c r="C163" s="46"/>
      <c r="D163" s="46"/>
      <c r="E163" s="39" t="s">
        <v>681</v>
      </c>
      <c r="F163" s="46"/>
      <c r="G163" s="46"/>
      <c r="H163" s="46"/>
      <c r="I163" s="46"/>
      <c r="J163" s="48"/>
    </row>
    <row r="164" ht="75">
      <c r="A164" s="37" t="s">
        <v>631</v>
      </c>
      <c r="B164" s="45"/>
      <c r="C164" s="46"/>
      <c r="D164" s="46"/>
      <c r="E164" s="49" t="s">
        <v>1689</v>
      </c>
      <c r="F164" s="46"/>
      <c r="G164" s="46"/>
      <c r="H164" s="46"/>
      <c r="I164" s="46"/>
      <c r="J164" s="48"/>
    </row>
    <row r="165" ht="240">
      <c r="A165" s="37" t="s">
        <v>633</v>
      </c>
      <c r="B165" s="50"/>
      <c r="C165" s="51"/>
      <c r="D165" s="51"/>
      <c r="E165" s="39" t="s">
        <v>683</v>
      </c>
      <c r="F165" s="51"/>
      <c r="G165" s="51"/>
      <c r="H165" s="51"/>
      <c r="I165" s="51"/>
      <c r="J165" s="52"/>
    </row>
  </sheetData>
  <sheetProtection sheet="1" objects="1" scenarios="1" spinCount="100000" saltValue="tpg+/58Hawvk28yyRKGIbLR0cD90BuCRPtfNyHAL0HdApejtNGTGCWOb3zFUoveG9ht6EBubxOnx4DFkZQ++Bg==" hashValue="AAtk6orEMBnZlXU0h09NgWs9l0ulXZLlZRi+Z6hITCJ73GNK5VJHqJi3pbdU5CEJkATYafLHV6kt8kgdgb6OC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1690</v>
      </c>
      <c r="I3" s="25">
        <f>SUMIFS(I9:I103,A9:A103,"SD")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1690</v>
      </c>
      <c r="D5" s="22"/>
      <c r="E5" s="23" t="s">
        <v>44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SUMIFS(I10:I29,A10:A29,"P")</f>
        <v>0</v>
      </c>
      <c r="J9" s="36"/>
    </row>
    <row r="10">
      <c r="A10" s="37" t="s">
        <v>625</v>
      </c>
      <c r="B10" s="37">
        <v>1</v>
      </c>
      <c r="C10" s="38" t="s">
        <v>1153</v>
      </c>
      <c r="D10" s="37" t="s">
        <v>627</v>
      </c>
      <c r="E10" s="39" t="s">
        <v>1154</v>
      </c>
      <c r="F10" s="40" t="s">
        <v>629</v>
      </c>
      <c r="G10" s="41">
        <v>130</v>
      </c>
      <c r="H10" s="42">
        <v>0</v>
      </c>
      <c r="I10" s="43">
        <f>ROUND(G10*H10,P4)</f>
        <v>0</v>
      </c>
      <c r="J10" s="37"/>
      <c r="O10" s="44">
        <f>I10*0.21</f>
        <v>0</v>
      </c>
      <c r="P10">
        <v>3</v>
      </c>
    </row>
    <row r="11">
      <c r="A11" s="37" t="s">
        <v>630</v>
      </c>
      <c r="B11" s="45"/>
      <c r="C11" s="46"/>
      <c r="D11" s="46"/>
      <c r="E11" s="47" t="s">
        <v>627</v>
      </c>
      <c r="F11" s="46"/>
      <c r="G11" s="46"/>
      <c r="H11" s="46"/>
      <c r="I11" s="46"/>
      <c r="J11" s="48"/>
    </row>
    <row r="12" ht="90">
      <c r="A12" s="37" t="s">
        <v>631</v>
      </c>
      <c r="B12" s="45"/>
      <c r="C12" s="46"/>
      <c r="D12" s="46"/>
      <c r="E12" s="49" t="s">
        <v>1691</v>
      </c>
      <c r="F12" s="46"/>
      <c r="G12" s="46"/>
      <c r="H12" s="46"/>
      <c r="I12" s="46"/>
      <c r="J12" s="48"/>
    </row>
    <row r="13" ht="409.5">
      <c r="A13" s="37" t="s">
        <v>633</v>
      </c>
      <c r="B13" s="45"/>
      <c r="C13" s="46"/>
      <c r="D13" s="46"/>
      <c r="E13" s="39" t="s">
        <v>1152</v>
      </c>
      <c r="F13" s="46"/>
      <c r="G13" s="46"/>
      <c r="H13" s="46"/>
      <c r="I13" s="46"/>
      <c r="J13" s="48"/>
    </row>
    <row r="14">
      <c r="A14" s="37" t="s">
        <v>625</v>
      </c>
      <c r="B14" s="37">
        <v>2</v>
      </c>
      <c r="C14" s="38" t="s">
        <v>1281</v>
      </c>
      <c r="D14" s="37" t="s">
        <v>627</v>
      </c>
      <c r="E14" s="39" t="s">
        <v>1282</v>
      </c>
      <c r="F14" s="40" t="s">
        <v>629</v>
      </c>
      <c r="G14" s="41">
        <v>172</v>
      </c>
      <c r="H14" s="42">
        <v>0</v>
      </c>
      <c r="I14" s="43">
        <f>ROUND(G14*H14,P4)</f>
        <v>0</v>
      </c>
      <c r="J14" s="37"/>
      <c r="O14" s="44">
        <f>I14*0.21</f>
        <v>0</v>
      </c>
      <c r="P14">
        <v>3</v>
      </c>
    </row>
    <row r="15">
      <c r="A15" s="37" t="s">
        <v>630</v>
      </c>
      <c r="B15" s="45"/>
      <c r="C15" s="46"/>
      <c r="D15" s="46"/>
      <c r="E15" s="47" t="s">
        <v>627</v>
      </c>
      <c r="F15" s="46"/>
      <c r="G15" s="46"/>
      <c r="H15" s="46"/>
      <c r="I15" s="46"/>
      <c r="J15" s="48"/>
    </row>
    <row r="16" ht="75">
      <c r="A16" s="37" t="s">
        <v>631</v>
      </c>
      <c r="B16" s="45"/>
      <c r="C16" s="46"/>
      <c r="D16" s="46"/>
      <c r="E16" s="49" t="s">
        <v>1692</v>
      </c>
      <c r="F16" s="46"/>
      <c r="G16" s="46"/>
      <c r="H16" s="46"/>
      <c r="I16" s="46"/>
      <c r="J16" s="48"/>
    </row>
    <row r="17" ht="270">
      <c r="A17" s="37" t="s">
        <v>633</v>
      </c>
      <c r="B17" s="45"/>
      <c r="C17" s="46"/>
      <c r="D17" s="46"/>
      <c r="E17" s="39" t="s">
        <v>1284</v>
      </c>
      <c r="F17" s="46"/>
      <c r="G17" s="46"/>
      <c r="H17" s="46"/>
      <c r="I17" s="46"/>
      <c r="J17" s="48"/>
    </row>
    <row r="18">
      <c r="A18" s="37" t="s">
        <v>625</v>
      </c>
      <c r="B18" s="37">
        <v>3</v>
      </c>
      <c r="C18" s="38" t="s">
        <v>1693</v>
      </c>
      <c r="D18" s="37" t="s">
        <v>627</v>
      </c>
      <c r="E18" s="39" t="s">
        <v>1694</v>
      </c>
      <c r="F18" s="40" t="s">
        <v>629</v>
      </c>
      <c r="G18" s="41">
        <v>60</v>
      </c>
      <c r="H18" s="42">
        <v>0</v>
      </c>
      <c r="I18" s="43">
        <f>ROUND(G18*H18,P4)</f>
        <v>0</v>
      </c>
      <c r="J18" s="37"/>
      <c r="O18" s="44">
        <f>I18*0.21</f>
        <v>0</v>
      </c>
      <c r="P18">
        <v>3</v>
      </c>
    </row>
    <row r="19">
      <c r="A19" s="37" t="s">
        <v>630</v>
      </c>
      <c r="B19" s="45"/>
      <c r="C19" s="46"/>
      <c r="D19" s="46"/>
      <c r="E19" s="47" t="s">
        <v>627</v>
      </c>
      <c r="F19" s="46"/>
      <c r="G19" s="46"/>
      <c r="H19" s="46"/>
      <c r="I19" s="46"/>
      <c r="J19" s="48"/>
    </row>
    <row r="20" ht="120">
      <c r="A20" s="37" t="s">
        <v>631</v>
      </c>
      <c r="B20" s="45"/>
      <c r="C20" s="46"/>
      <c r="D20" s="46"/>
      <c r="E20" s="49" t="s">
        <v>1695</v>
      </c>
      <c r="F20" s="46"/>
      <c r="G20" s="46"/>
      <c r="H20" s="46"/>
      <c r="I20" s="46"/>
      <c r="J20" s="48"/>
    </row>
    <row r="21" ht="330">
      <c r="A21" s="37" t="s">
        <v>633</v>
      </c>
      <c r="B21" s="45"/>
      <c r="C21" s="46"/>
      <c r="D21" s="46"/>
      <c r="E21" s="39" t="s">
        <v>1696</v>
      </c>
      <c r="F21" s="46"/>
      <c r="G21" s="46"/>
      <c r="H21" s="46"/>
      <c r="I21" s="46"/>
      <c r="J21" s="48"/>
    </row>
    <row r="22">
      <c r="A22" s="37" t="s">
        <v>625</v>
      </c>
      <c r="B22" s="37">
        <v>4</v>
      </c>
      <c r="C22" s="38" t="s">
        <v>1308</v>
      </c>
      <c r="D22" s="37" t="s">
        <v>627</v>
      </c>
      <c r="E22" s="39" t="s">
        <v>1309</v>
      </c>
      <c r="F22" s="40" t="s">
        <v>832</v>
      </c>
      <c r="G22" s="41">
        <v>654.625</v>
      </c>
      <c r="H22" s="42">
        <v>0</v>
      </c>
      <c r="I22" s="43">
        <f>ROUND(G22*H22,P4)</f>
        <v>0</v>
      </c>
      <c r="J22" s="37"/>
      <c r="O22" s="44">
        <f>I22*0.21</f>
        <v>0</v>
      </c>
      <c r="P22">
        <v>3</v>
      </c>
    </row>
    <row r="23">
      <c r="A23" s="37" t="s">
        <v>630</v>
      </c>
      <c r="B23" s="45"/>
      <c r="C23" s="46"/>
      <c r="D23" s="46"/>
      <c r="E23" s="47" t="s">
        <v>627</v>
      </c>
      <c r="F23" s="46"/>
      <c r="G23" s="46"/>
      <c r="H23" s="46"/>
      <c r="I23" s="46"/>
      <c r="J23" s="48"/>
    </row>
    <row r="24" ht="105">
      <c r="A24" s="37" t="s">
        <v>631</v>
      </c>
      <c r="B24" s="45"/>
      <c r="C24" s="46"/>
      <c r="D24" s="46"/>
      <c r="E24" s="49" t="s">
        <v>1697</v>
      </c>
      <c r="F24" s="46"/>
      <c r="G24" s="46"/>
      <c r="H24" s="46"/>
      <c r="I24" s="46"/>
      <c r="J24" s="48"/>
    </row>
    <row r="25" ht="75">
      <c r="A25" s="37" t="s">
        <v>633</v>
      </c>
      <c r="B25" s="45"/>
      <c r="C25" s="46"/>
      <c r="D25" s="46"/>
      <c r="E25" s="39" t="s">
        <v>1311</v>
      </c>
      <c r="F25" s="46"/>
      <c r="G25" s="46"/>
      <c r="H25" s="46"/>
      <c r="I25" s="46"/>
      <c r="J25" s="48"/>
    </row>
    <row r="26">
      <c r="A26" s="37" t="s">
        <v>625</v>
      </c>
      <c r="B26" s="37">
        <v>5</v>
      </c>
      <c r="C26" s="38" t="s">
        <v>1698</v>
      </c>
      <c r="D26" s="37" t="s">
        <v>627</v>
      </c>
      <c r="E26" s="39" t="s">
        <v>1699</v>
      </c>
      <c r="F26" s="40" t="s">
        <v>697</v>
      </c>
      <c r="G26" s="41">
        <v>1</v>
      </c>
      <c r="H26" s="42">
        <v>0</v>
      </c>
      <c r="I26" s="43">
        <f>ROUND(G26*H26,P4)</f>
        <v>0</v>
      </c>
      <c r="J26" s="37"/>
      <c r="O26" s="44">
        <f>I26*0.21</f>
        <v>0</v>
      </c>
      <c r="P26">
        <v>3</v>
      </c>
    </row>
    <row r="27">
      <c r="A27" s="37" t="s">
        <v>630</v>
      </c>
      <c r="B27" s="45"/>
      <c r="C27" s="46"/>
      <c r="D27" s="46"/>
      <c r="E27" s="47" t="s">
        <v>627</v>
      </c>
      <c r="F27" s="46"/>
      <c r="G27" s="46"/>
      <c r="H27" s="46"/>
      <c r="I27" s="46"/>
      <c r="J27" s="48"/>
    </row>
    <row r="28" ht="30">
      <c r="A28" s="37" t="s">
        <v>631</v>
      </c>
      <c r="B28" s="45"/>
      <c r="C28" s="46"/>
      <c r="D28" s="46"/>
      <c r="E28" s="49" t="s">
        <v>1700</v>
      </c>
      <c r="F28" s="46"/>
      <c r="G28" s="46"/>
      <c r="H28" s="46"/>
      <c r="I28" s="46"/>
      <c r="J28" s="48"/>
    </row>
    <row r="29" ht="225">
      <c r="A29" s="37" t="s">
        <v>633</v>
      </c>
      <c r="B29" s="45"/>
      <c r="C29" s="46"/>
      <c r="D29" s="46"/>
      <c r="E29" s="39" t="s">
        <v>1701</v>
      </c>
      <c r="F29" s="46"/>
      <c r="G29" s="46"/>
      <c r="H29" s="46"/>
      <c r="I29" s="46"/>
      <c r="J29" s="48"/>
    </row>
    <row r="30">
      <c r="A30" s="31" t="s">
        <v>622</v>
      </c>
      <c r="B30" s="32"/>
      <c r="C30" s="33" t="s">
        <v>1162</v>
      </c>
      <c r="D30" s="34"/>
      <c r="E30" s="31" t="s">
        <v>1328</v>
      </c>
      <c r="F30" s="34"/>
      <c r="G30" s="34"/>
      <c r="H30" s="34"/>
      <c r="I30" s="35">
        <f>SUMIFS(I31:I50,A31:A50,"P")</f>
        <v>0</v>
      </c>
      <c r="J30" s="36"/>
    </row>
    <row r="31">
      <c r="A31" s="37" t="s">
        <v>625</v>
      </c>
      <c r="B31" s="37">
        <v>6</v>
      </c>
      <c r="C31" s="38" t="s">
        <v>1702</v>
      </c>
      <c r="D31" s="37" t="s">
        <v>627</v>
      </c>
      <c r="E31" s="39" t="s">
        <v>1703</v>
      </c>
      <c r="F31" s="40" t="s">
        <v>629</v>
      </c>
      <c r="G31" s="41">
        <v>144.441</v>
      </c>
      <c r="H31" s="42">
        <v>0</v>
      </c>
      <c r="I31" s="43">
        <f>ROUND(G31*H31,P4)</f>
        <v>0</v>
      </c>
      <c r="J31" s="37"/>
      <c r="O31" s="44">
        <f>I31*0.21</f>
        <v>0</v>
      </c>
      <c r="P31">
        <v>3</v>
      </c>
    </row>
    <row r="32">
      <c r="A32" s="37" t="s">
        <v>630</v>
      </c>
      <c r="B32" s="45"/>
      <c r="C32" s="46"/>
      <c r="D32" s="46"/>
      <c r="E32" s="47" t="s">
        <v>627</v>
      </c>
      <c r="F32" s="46"/>
      <c r="G32" s="46"/>
      <c r="H32" s="46"/>
      <c r="I32" s="46"/>
      <c r="J32" s="48"/>
    </row>
    <row r="33" ht="180">
      <c r="A33" s="37" t="s">
        <v>631</v>
      </c>
      <c r="B33" s="45"/>
      <c r="C33" s="46"/>
      <c r="D33" s="46"/>
      <c r="E33" s="49" t="s">
        <v>1704</v>
      </c>
      <c r="F33" s="46"/>
      <c r="G33" s="46"/>
      <c r="H33" s="46"/>
      <c r="I33" s="46"/>
      <c r="J33" s="48"/>
    </row>
    <row r="34" ht="409.5">
      <c r="A34" s="37" t="s">
        <v>633</v>
      </c>
      <c r="B34" s="45"/>
      <c r="C34" s="46"/>
      <c r="D34" s="46"/>
      <c r="E34" s="39" t="s">
        <v>1705</v>
      </c>
      <c r="F34" s="46"/>
      <c r="G34" s="46"/>
      <c r="H34" s="46"/>
      <c r="I34" s="46"/>
      <c r="J34" s="48"/>
    </row>
    <row r="35">
      <c r="A35" s="37" t="s">
        <v>625</v>
      </c>
      <c r="B35" s="37">
        <v>7</v>
      </c>
      <c r="C35" s="38" t="s">
        <v>1706</v>
      </c>
      <c r="D35" s="37" t="s">
        <v>627</v>
      </c>
      <c r="E35" s="39" t="s">
        <v>1707</v>
      </c>
      <c r="F35" s="40" t="s">
        <v>629</v>
      </c>
      <c r="G35" s="41">
        <v>26.757999999999999</v>
      </c>
      <c r="H35" s="42">
        <v>0</v>
      </c>
      <c r="I35" s="43">
        <f>ROUND(G35*H35,P4)</f>
        <v>0</v>
      </c>
      <c r="J35" s="37"/>
      <c r="O35" s="44">
        <f>I35*0.21</f>
        <v>0</v>
      </c>
      <c r="P35">
        <v>3</v>
      </c>
    </row>
    <row r="36">
      <c r="A36" s="37" t="s">
        <v>630</v>
      </c>
      <c r="B36" s="45"/>
      <c r="C36" s="46"/>
      <c r="D36" s="46"/>
      <c r="E36" s="47" t="s">
        <v>627</v>
      </c>
      <c r="F36" s="46"/>
      <c r="G36" s="46"/>
      <c r="H36" s="46"/>
      <c r="I36" s="46"/>
      <c r="J36" s="48"/>
    </row>
    <row r="37" ht="150">
      <c r="A37" s="37" t="s">
        <v>631</v>
      </c>
      <c r="B37" s="45"/>
      <c r="C37" s="46"/>
      <c r="D37" s="46"/>
      <c r="E37" s="49" t="s">
        <v>1708</v>
      </c>
      <c r="F37" s="46"/>
      <c r="G37" s="46"/>
      <c r="H37" s="46"/>
      <c r="I37" s="46"/>
      <c r="J37" s="48"/>
    </row>
    <row r="38" ht="409.5">
      <c r="A38" s="37" t="s">
        <v>633</v>
      </c>
      <c r="B38" s="45"/>
      <c r="C38" s="46"/>
      <c r="D38" s="46"/>
      <c r="E38" s="39" t="s">
        <v>1705</v>
      </c>
      <c r="F38" s="46"/>
      <c r="G38" s="46"/>
      <c r="H38" s="46"/>
      <c r="I38" s="46"/>
      <c r="J38" s="48"/>
    </row>
    <row r="39">
      <c r="A39" s="37" t="s">
        <v>625</v>
      </c>
      <c r="B39" s="37">
        <v>8</v>
      </c>
      <c r="C39" s="38" t="s">
        <v>1709</v>
      </c>
      <c r="D39" s="37" t="s">
        <v>627</v>
      </c>
      <c r="E39" s="39" t="s">
        <v>1710</v>
      </c>
      <c r="F39" s="40" t="s">
        <v>673</v>
      </c>
      <c r="G39" s="41">
        <v>11.106</v>
      </c>
      <c r="H39" s="42">
        <v>0</v>
      </c>
      <c r="I39" s="43">
        <f>ROUND(G39*H39,P4)</f>
        <v>0</v>
      </c>
      <c r="J39" s="37"/>
      <c r="O39" s="44">
        <f>I39*0.21</f>
        <v>0</v>
      </c>
      <c r="P39">
        <v>3</v>
      </c>
    </row>
    <row r="40">
      <c r="A40" s="37" t="s">
        <v>630</v>
      </c>
      <c r="B40" s="45"/>
      <c r="C40" s="46"/>
      <c r="D40" s="46"/>
      <c r="E40" s="47" t="s">
        <v>627</v>
      </c>
      <c r="F40" s="46"/>
      <c r="G40" s="46"/>
      <c r="H40" s="46"/>
      <c r="I40" s="46"/>
      <c r="J40" s="48"/>
    </row>
    <row r="41" ht="195">
      <c r="A41" s="37" t="s">
        <v>631</v>
      </c>
      <c r="B41" s="45"/>
      <c r="C41" s="46"/>
      <c r="D41" s="46"/>
      <c r="E41" s="49" t="s">
        <v>1711</v>
      </c>
      <c r="F41" s="46"/>
      <c r="G41" s="46"/>
      <c r="H41" s="46"/>
      <c r="I41" s="46"/>
      <c r="J41" s="48"/>
    </row>
    <row r="42" ht="360">
      <c r="A42" s="37" t="s">
        <v>633</v>
      </c>
      <c r="B42" s="45"/>
      <c r="C42" s="46"/>
      <c r="D42" s="46"/>
      <c r="E42" s="39" t="s">
        <v>1712</v>
      </c>
      <c r="F42" s="46"/>
      <c r="G42" s="46"/>
      <c r="H42" s="46"/>
      <c r="I42" s="46"/>
      <c r="J42" s="48"/>
    </row>
    <row r="43">
      <c r="A43" s="37" t="s">
        <v>625</v>
      </c>
      <c r="B43" s="37">
        <v>9</v>
      </c>
      <c r="C43" s="38" t="s">
        <v>1713</v>
      </c>
      <c r="D43" s="37" t="s">
        <v>627</v>
      </c>
      <c r="E43" s="39" t="s">
        <v>1714</v>
      </c>
      <c r="F43" s="40" t="s">
        <v>744</v>
      </c>
      <c r="G43" s="41">
        <v>449</v>
      </c>
      <c r="H43" s="42">
        <v>0</v>
      </c>
      <c r="I43" s="43">
        <f>ROUND(G43*H43,P4)</f>
        <v>0</v>
      </c>
      <c r="J43" s="37"/>
      <c r="O43" s="44">
        <f>I43*0.21</f>
        <v>0</v>
      </c>
      <c r="P43">
        <v>3</v>
      </c>
    </row>
    <row r="44">
      <c r="A44" s="37" t="s">
        <v>630</v>
      </c>
      <c r="B44" s="45"/>
      <c r="C44" s="46"/>
      <c r="D44" s="46"/>
      <c r="E44" s="47" t="s">
        <v>627</v>
      </c>
      <c r="F44" s="46"/>
      <c r="G44" s="46"/>
      <c r="H44" s="46"/>
      <c r="I44" s="46"/>
      <c r="J44" s="48"/>
    </row>
    <row r="45" ht="105">
      <c r="A45" s="37" t="s">
        <v>631</v>
      </c>
      <c r="B45" s="45"/>
      <c r="C45" s="46"/>
      <c r="D45" s="46"/>
      <c r="E45" s="49" t="s">
        <v>1715</v>
      </c>
      <c r="F45" s="46"/>
      <c r="G45" s="46"/>
      <c r="H45" s="46"/>
      <c r="I45" s="46"/>
      <c r="J45" s="48"/>
    </row>
    <row r="46" ht="255">
      <c r="A46" s="37" t="s">
        <v>633</v>
      </c>
      <c r="B46" s="45"/>
      <c r="C46" s="46"/>
      <c r="D46" s="46"/>
      <c r="E46" s="39" t="s">
        <v>1716</v>
      </c>
      <c r="F46" s="46"/>
      <c r="G46" s="46"/>
      <c r="H46" s="46"/>
      <c r="I46" s="46"/>
      <c r="J46" s="48"/>
    </row>
    <row r="47">
      <c r="A47" s="37" t="s">
        <v>625</v>
      </c>
      <c r="B47" s="37">
        <v>10</v>
      </c>
      <c r="C47" s="38" t="s">
        <v>1717</v>
      </c>
      <c r="D47" s="37" t="s">
        <v>627</v>
      </c>
      <c r="E47" s="39" t="s">
        <v>1718</v>
      </c>
      <c r="F47" s="40" t="s">
        <v>744</v>
      </c>
      <c r="G47" s="41">
        <v>100</v>
      </c>
      <c r="H47" s="42">
        <v>0</v>
      </c>
      <c r="I47" s="43">
        <f>ROUND(G47*H47,P4)</f>
        <v>0</v>
      </c>
      <c r="J47" s="37"/>
      <c r="O47" s="44">
        <f>I47*0.21</f>
        <v>0</v>
      </c>
      <c r="P47">
        <v>3</v>
      </c>
    </row>
    <row r="48">
      <c r="A48" s="37" t="s">
        <v>630</v>
      </c>
      <c r="B48" s="45"/>
      <c r="C48" s="46"/>
      <c r="D48" s="46"/>
      <c r="E48" s="47" t="s">
        <v>627</v>
      </c>
      <c r="F48" s="46"/>
      <c r="G48" s="46"/>
      <c r="H48" s="46"/>
      <c r="I48" s="46"/>
      <c r="J48" s="48"/>
    </row>
    <row r="49" ht="75">
      <c r="A49" s="37" t="s">
        <v>631</v>
      </c>
      <c r="B49" s="45"/>
      <c r="C49" s="46"/>
      <c r="D49" s="46"/>
      <c r="E49" s="49" t="s">
        <v>1719</v>
      </c>
      <c r="F49" s="46"/>
      <c r="G49" s="46"/>
      <c r="H49" s="46"/>
      <c r="I49" s="46"/>
      <c r="J49" s="48"/>
    </row>
    <row r="50" ht="255">
      <c r="A50" s="37" t="s">
        <v>633</v>
      </c>
      <c r="B50" s="45"/>
      <c r="C50" s="46"/>
      <c r="D50" s="46"/>
      <c r="E50" s="39" t="s">
        <v>1716</v>
      </c>
      <c r="F50" s="46"/>
      <c r="G50" s="46"/>
      <c r="H50" s="46"/>
      <c r="I50" s="46"/>
      <c r="J50" s="48"/>
    </row>
    <row r="51">
      <c r="A51" s="31" t="s">
        <v>622</v>
      </c>
      <c r="B51" s="32"/>
      <c r="C51" s="33" t="s">
        <v>1345</v>
      </c>
      <c r="D51" s="34"/>
      <c r="E51" s="31" t="s">
        <v>1346</v>
      </c>
      <c r="F51" s="34"/>
      <c r="G51" s="34"/>
      <c r="H51" s="34"/>
      <c r="I51" s="35">
        <f>SUMIFS(I52:I67,A52:A67,"P")</f>
        <v>0</v>
      </c>
      <c r="J51" s="36"/>
    </row>
    <row r="52">
      <c r="A52" s="37" t="s">
        <v>625</v>
      </c>
      <c r="B52" s="37">
        <v>11</v>
      </c>
      <c r="C52" s="38" t="s">
        <v>1720</v>
      </c>
      <c r="D52" s="37" t="s">
        <v>627</v>
      </c>
      <c r="E52" s="39" t="s">
        <v>1721</v>
      </c>
      <c r="F52" s="40" t="s">
        <v>673</v>
      </c>
      <c r="G52" s="41">
        <v>16.844000000000001</v>
      </c>
      <c r="H52" s="42">
        <v>0</v>
      </c>
      <c r="I52" s="43">
        <f>ROUND(G52*H52,P4)</f>
        <v>0</v>
      </c>
      <c r="J52" s="37"/>
      <c r="O52" s="44">
        <f>I52*0.21</f>
        <v>0</v>
      </c>
      <c r="P52">
        <v>3</v>
      </c>
    </row>
    <row r="53">
      <c r="A53" s="37" t="s">
        <v>630</v>
      </c>
      <c r="B53" s="45"/>
      <c r="C53" s="46"/>
      <c r="D53" s="46"/>
      <c r="E53" s="47" t="s">
        <v>627</v>
      </c>
      <c r="F53" s="46"/>
      <c r="G53" s="46"/>
      <c r="H53" s="46"/>
      <c r="I53" s="46"/>
      <c r="J53" s="48"/>
    </row>
    <row r="54" ht="195">
      <c r="A54" s="37" t="s">
        <v>631</v>
      </c>
      <c r="B54" s="45"/>
      <c r="C54" s="46"/>
      <c r="D54" s="46"/>
      <c r="E54" s="49" t="s">
        <v>1722</v>
      </c>
      <c r="F54" s="46"/>
      <c r="G54" s="46"/>
      <c r="H54" s="46"/>
      <c r="I54" s="46"/>
      <c r="J54" s="48"/>
    </row>
    <row r="55" ht="409.5">
      <c r="A55" s="37" t="s">
        <v>633</v>
      </c>
      <c r="B55" s="45"/>
      <c r="C55" s="46"/>
      <c r="D55" s="46"/>
      <c r="E55" s="39" t="s">
        <v>1723</v>
      </c>
      <c r="F55" s="46"/>
      <c r="G55" s="46"/>
      <c r="H55" s="46"/>
      <c r="I55" s="46"/>
      <c r="J55" s="48"/>
    </row>
    <row r="56">
      <c r="A56" s="37" t="s">
        <v>625</v>
      </c>
      <c r="B56" s="37">
        <v>12</v>
      </c>
      <c r="C56" s="38" t="s">
        <v>1724</v>
      </c>
      <c r="D56" s="37" t="s">
        <v>627</v>
      </c>
      <c r="E56" s="39" t="s">
        <v>1725</v>
      </c>
      <c r="F56" s="40" t="s">
        <v>832</v>
      </c>
      <c r="G56" s="41">
        <v>402.47000000000003</v>
      </c>
      <c r="H56" s="42">
        <v>0</v>
      </c>
      <c r="I56" s="43">
        <f>ROUND(G56*H56,P4)</f>
        <v>0</v>
      </c>
      <c r="J56" s="37"/>
      <c r="O56" s="44">
        <f>I56*0.21</f>
        <v>0</v>
      </c>
      <c r="P56">
        <v>3</v>
      </c>
    </row>
    <row r="57">
      <c r="A57" s="37" t="s">
        <v>630</v>
      </c>
      <c r="B57" s="45"/>
      <c r="C57" s="46"/>
      <c r="D57" s="46"/>
      <c r="E57" s="47" t="s">
        <v>627</v>
      </c>
      <c r="F57" s="46"/>
      <c r="G57" s="46"/>
      <c r="H57" s="46"/>
      <c r="I57" s="46"/>
      <c r="J57" s="48"/>
    </row>
    <row r="58" ht="195">
      <c r="A58" s="37" t="s">
        <v>631</v>
      </c>
      <c r="B58" s="45"/>
      <c r="C58" s="46"/>
      <c r="D58" s="46"/>
      <c r="E58" s="49" t="s">
        <v>1726</v>
      </c>
      <c r="F58" s="46"/>
      <c r="G58" s="46"/>
      <c r="H58" s="46"/>
      <c r="I58" s="46"/>
      <c r="J58" s="48"/>
    </row>
    <row r="59" ht="345">
      <c r="A59" s="37" t="s">
        <v>633</v>
      </c>
      <c r="B59" s="45"/>
      <c r="C59" s="46"/>
      <c r="D59" s="46"/>
      <c r="E59" s="39" t="s">
        <v>1727</v>
      </c>
      <c r="F59" s="46"/>
      <c r="G59" s="46"/>
      <c r="H59" s="46"/>
      <c r="I59" s="46"/>
      <c r="J59" s="48"/>
    </row>
    <row r="60" ht="30">
      <c r="A60" s="37" t="s">
        <v>625</v>
      </c>
      <c r="B60" s="37">
        <v>13</v>
      </c>
      <c r="C60" s="38" t="s">
        <v>1728</v>
      </c>
      <c r="D60" s="37" t="s">
        <v>627</v>
      </c>
      <c r="E60" s="39" t="s">
        <v>1729</v>
      </c>
      <c r="F60" s="40" t="s">
        <v>832</v>
      </c>
      <c r="G60" s="41">
        <v>695</v>
      </c>
      <c r="H60" s="42">
        <v>0</v>
      </c>
      <c r="I60" s="43">
        <f>ROUND(G60*H60,P4)</f>
        <v>0</v>
      </c>
      <c r="J60" s="37"/>
      <c r="O60" s="44">
        <f>I60*0.21</f>
        <v>0</v>
      </c>
      <c r="P60">
        <v>3</v>
      </c>
    </row>
    <row r="61">
      <c r="A61" s="37" t="s">
        <v>630</v>
      </c>
      <c r="B61" s="45"/>
      <c r="C61" s="46"/>
      <c r="D61" s="46"/>
      <c r="E61" s="47" t="s">
        <v>627</v>
      </c>
      <c r="F61" s="46"/>
      <c r="G61" s="46"/>
      <c r="H61" s="46"/>
      <c r="I61" s="46"/>
      <c r="J61" s="48"/>
    </row>
    <row r="62" ht="195">
      <c r="A62" s="37" t="s">
        <v>631</v>
      </c>
      <c r="B62" s="45"/>
      <c r="C62" s="46"/>
      <c r="D62" s="46"/>
      <c r="E62" s="49" t="s">
        <v>1730</v>
      </c>
      <c r="F62" s="46"/>
      <c r="G62" s="46"/>
      <c r="H62" s="46"/>
      <c r="I62" s="46"/>
      <c r="J62" s="48"/>
    </row>
    <row r="63" ht="409.5">
      <c r="A63" s="37" t="s">
        <v>633</v>
      </c>
      <c r="B63" s="45"/>
      <c r="C63" s="46"/>
      <c r="D63" s="46"/>
      <c r="E63" s="39" t="s">
        <v>1731</v>
      </c>
      <c r="F63" s="46"/>
      <c r="G63" s="46"/>
      <c r="H63" s="46"/>
      <c r="I63" s="46"/>
      <c r="J63" s="48"/>
    </row>
    <row r="64" ht="45">
      <c r="A64" s="37" t="s">
        <v>625</v>
      </c>
      <c r="B64" s="37">
        <v>14</v>
      </c>
      <c r="C64" s="38" t="s">
        <v>1732</v>
      </c>
      <c r="D64" s="37" t="s">
        <v>627</v>
      </c>
      <c r="E64" s="39" t="s">
        <v>1733</v>
      </c>
      <c r="F64" s="40" t="s">
        <v>832</v>
      </c>
      <c r="G64" s="41">
        <v>54.600000000000001</v>
      </c>
      <c r="H64" s="42">
        <v>0</v>
      </c>
      <c r="I64" s="43">
        <f>ROUND(G64*H64,P4)</f>
        <v>0</v>
      </c>
      <c r="J64" s="37"/>
      <c r="O64" s="44">
        <f>I64*0.21</f>
        <v>0</v>
      </c>
      <c r="P64">
        <v>3</v>
      </c>
    </row>
    <row r="65">
      <c r="A65" s="37" t="s">
        <v>630</v>
      </c>
      <c r="B65" s="45"/>
      <c r="C65" s="46"/>
      <c r="D65" s="46"/>
      <c r="E65" s="47" t="s">
        <v>627</v>
      </c>
      <c r="F65" s="46"/>
      <c r="G65" s="46"/>
      <c r="H65" s="46"/>
      <c r="I65" s="46"/>
      <c r="J65" s="48"/>
    </row>
    <row r="66" ht="210">
      <c r="A66" s="37" t="s">
        <v>631</v>
      </c>
      <c r="B66" s="45"/>
      <c r="C66" s="46"/>
      <c r="D66" s="46"/>
      <c r="E66" s="49" t="s">
        <v>1734</v>
      </c>
      <c r="F66" s="46"/>
      <c r="G66" s="46"/>
      <c r="H66" s="46"/>
      <c r="I66" s="46"/>
      <c r="J66" s="48"/>
    </row>
    <row r="67" ht="409.5">
      <c r="A67" s="37" t="s">
        <v>633</v>
      </c>
      <c r="B67" s="45"/>
      <c r="C67" s="46"/>
      <c r="D67" s="46"/>
      <c r="E67" s="39" t="s">
        <v>1731</v>
      </c>
      <c r="F67" s="46"/>
      <c r="G67" s="46"/>
      <c r="H67" s="46"/>
      <c r="I67" s="46"/>
      <c r="J67" s="48"/>
    </row>
    <row r="68">
      <c r="A68" s="31" t="s">
        <v>622</v>
      </c>
      <c r="B68" s="32"/>
      <c r="C68" s="33" t="s">
        <v>835</v>
      </c>
      <c r="D68" s="34"/>
      <c r="E68" s="31" t="s">
        <v>836</v>
      </c>
      <c r="F68" s="34"/>
      <c r="G68" s="34"/>
      <c r="H68" s="34"/>
      <c r="I68" s="35">
        <f>SUMIFS(I69:I72,A69:A72,"P")</f>
        <v>0</v>
      </c>
      <c r="J68" s="36"/>
    </row>
    <row r="69">
      <c r="A69" s="37" t="s">
        <v>625</v>
      </c>
      <c r="B69" s="37">
        <v>15</v>
      </c>
      <c r="C69" s="38" t="s">
        <v>837</v>
      </c>
      <c r="D69" s="37" t="s">
        <v>627</v>
      </c>
      <c r="E69" s="39" t="s">
        <v>838</v>
      </c>
      <c r="F69" s="40" t="s">
        <v>629</v>
      </c>
      <c r="G69" s="41">
        <v>112</v>
      </c>
      <c r="H69" s="42">
        <v>0</v>
      </c>
      <c r="I69" s="43">
        <f>ROUND(G69*H69,P4)</f>
        <v>0</v>
      </c>
      <c r="J69" s="37"/>
      <c r="O69" s="44">
        <f>I69*0.21</f>
        <v>0</v>
      </c>
      <c r="P69">
        <v>3</v>
      </c>
    </row>
    <row r="70">
      <c r="A70" s="37" t="s">
        <v>630</v>
      </c>
      <c r="B70" s="45"/>
      <c r="C70" s="46"/>
      <c r="D70" s="46"/>
      <c r="E70" s="47" t="s">
        <v>627</v>
      </c>
      <c r="F70" s="46"/>
      <c r="G70" s="46"/>
      <c r="H70" s="46"/>
      <c r="I70" s="46"/>
      <c r="J70" s="48"/>
    </row>
    <row r="71" ht="90">
      <c r="A71" s="37" t="s">
        <v>631</v>
      </c>
      <c r="B71" s="45"/>
      <c r="C71" s="46"/>
      <c r="D71" s="46"/>
      <c r="E71" s="49" t="s">
        <v>1735</v>
      </c>
      <c r="F71" s="46"/>
      <c r="G71" s="46"/>
      <c r="H71" s="46"/>
      <c r="I71" s="46"/>
      <c r="J71" s="48"/>
    </row>
    <row r="72" ht="105">
      <c r="A72" s="37" t="s">
        <v>633</v>
      </c>
      <c r="B72" s="45"/>
      <c r="C72" s="46"/>
      <c r="D72" s="46"/>
      <c r="E72" s="39" t="s">
        <v>840</v>
      </c>
      <c r="F72" s="46"/>
      <c r="G72" s="46"/>
      <c r="H72" s="46"/>
      <c r="I72" s="46"/>
      <c r="J72" s="48"/>
    </row>
    <row r="73">
      <c r="A73" s="31" t="s">
        <v>622</v>
      </c>
      <c r="B73" s="32"/>
      <c r="C73" s="33" t="s">
        <v>1736</v>
      </c>
      <c r="D73" s="34"/>
      <c r="E73" s="31" t="s">
        <v>1737</v>
      </c>
      <c r="F73" s="34"/>
      <c r="G73" s="34"/>
      <c r="H73" s="34"/>
      <c r="I73" s="35">
        <f>SUMIFS(I74:I77,A74:A77,"P")</f>
        <v>0</v>
      </c>
      <c r="J73" s="36"/>
    </row>
    <row r="74">
      <c r="A74" s="37" t="s">
        <v>625</v>
      </c>
      <c r="B74" s="37">
        <v>16</v>
      </c>
      <c r="C74" s="38" t="s">
        <v>1738</v>
      </c>
      <c r="D74" s="37" t="s">
        <v>627</v>
      </c>
      <c r="E74" s="39" t="s">
        <v>1739</v>
      </c>
      <c r="F74" s="40" t="s">
        <v>744</v>
      </c>
      <c r="G74" s="41">
        <v>395</v>
      </c>
      <c r="H74" s="42">
        <v>0</v>
      </c>
      <c r="I74" s="43">
        <f>ROUND(G74*H74,P4)</f>
        <v>0</v>
      </c>
      <c r="J74" s="37"/>
      <c r="O74" s="44">
        <f>I74*0.21</f>
        <v>0</v>
      </c>
      <c r="P74">
        <v>3</v>
      </c>
    </row>
    <row r="75">
      <c r="A75" s="37" t="s">
        <v>630</v>
      </c>
      <c r="B75" s="45"/>
      <c r="C75" s="46"/>
      <c r="D75" s="46"/>
      <c r="E75" s="47" t="s">
        <v>627</v>
      </c>
      <c r="F75" s="46"/>
      <c r="G75" s="46"/>
      <c r="H75" s="46"/>
      <c r="I75" s="46"/>
      <c r="J75" s="48"/>
    </row>
    <row r="76" ht="135">
      <c r="A76" s="37" t="s">
        <v>631</v>
      </c>
      <c r="B76" s="45"/>
      <c r="C76" s="46"/>
      <c r="D76" s="46"/>
      <c r="E76" s="49" t="s">
        <v>1740</v>
      </c>
      <c r="F76" s="46"/>
      <c r="G76" s="46"/>
      <c r="H76" s="46"/>
      <c r="I76" s="46"/>
      <c r="J76" s="48"/>
    </row>
    <row r="77" ht="120">
      <c r="A77" s="37" t="s">
        <v>633</v>
      </c>
      <c r="B77" s="45"/>
      <c r="C77" s="46"/>
      <c r="D77" s="46"/>
      <c r="E77" s="39" t="s">
        <v>1741</v>
      </c>
      <c r="F77" s="46"/>
      <c r="G77" s="46"/>
      <c r="H77" s="46"/>
      <c r="I77" s="46"/>
      <c r="J77" s="48"/>
    </row>
    <row r="78">
      <c r="A78" s="31" t="s">
        <v>622</v>
      </c>
      <c r="B78" s="32"/>
      <c r="C78" s="33" t="s">
        <v>794</v>
      </c>
      <c r="D78" s="34"/>
      <c r="E78" s="31" t="s">
        <v>1415</v>
      </c>
      <c r="F78" s="34"/>
      <c r="G78" s="34"/>
      <c r="H78" s="34"/>
      <c r="I78" s="35">
        <f>SUMIFS(I79:I98,A79:A98,"P")</f>
        <v>0</v>
      </c>
      <c r="J78" s="36"/>
    </row>
    <row r="79">
      <c r="A79" s="37" t="s">
        <v>625</v>
      </c>
      <c r="B79" s="37">
        <v>17</v>
      </c>
      <c r="C79" s="38" t="s">
        <v>1742</v>
      </c>
      <c r="D79" s="37" t="s">
        <v>627</v>
      </c>
      <c r="E79" s="39" t="s">
        <v>1743</v>
      </c>
      <c r="F79" s="40" t="s">
        <v>744</v>
      </c>
      <c r="G79" s="41">
        <v>20</v>
      </c>
      <c r="H79" s="42">
        <v>0</v>
      </c>
      <c r="I79" s="43">
        <f>ROUND(G79*H79,P4)</f>
        <v>0</v>
      </c>
      <c r="J79" s="37"/>
      <c r="O79" s="44">
        <f>I79*0.21</f>
        <v>0</v>
      </c>
      <c r="P79">
        <v>3</v>
      </c>
    </row>
    <row r="80">
      <c r="A80" s="37" t="s">
        <v>630</v>
      </c>
      <c r="B80" s="45"/>
      <c r="C80" s="46"/>
      <c r="D80" s="46"/>
      <c r="E80" s="47" t="s">
        <v>627</v>
      </c>
      <c r="F80" s="46"/>
      <c r="G80" s="46"/>
      <c r="H80" s="46"/>
      <c r="I80" s="46"/>
      <c r="J80" s="48"/>
    </row>
    <row r="81" ht="90">
      <c r="A81" s="37" t="s">
        <v>631</v>
      </c>
      <c r="B81" s="45"/>
      <c r="C81" s="46"/>
      <c r="D81" s="46"/>
      <c r="E81" s="49" t="s">
        <v>1744</v>
      </c>
      <c r="F81" s="46"/>
      <c r="G81" s="46"/>
      <c r="H81" s="46"/>
      <c r="I81" s="46"/>
      <c r="J81" s="48"/>
    </row>
    <row r="82" ht="90">
      <c r="A82" s="37" t="s">
        <v>633</v>
      </c>
      <c r="B82" s="45"/>
      <c r="C82" s="46"/>
      <c r="D82" s="46"/>
      <c r="E82" s="39" t="s">
        <v>1745</v>
      </c>
      <c r="F82" s="46"/>
      <c r="G82" s="46"/>
      <c r="H82" s="46"/>
      <c r="I82" s="46"/>
      <c r="J82" s="48"/>
    </row>
    <row r="83">
      <c r="A83" s="37" t="s">
        <v>625</v>
      </c>
      <c r="B83" s="37">
        <v>18</v>
      </c>
      <c r="C83" s="38" t="s">
        <v>1746</v>
      </c>
      <c r="D83" s="37" t="s">
        <v>627</v>
      </c>
      <c r="E83" s="39" t="s">
        <v>1747</v>
      </c>
      <c r="F83" s="40" t="s">
        <v>639</v>
      </c>
      <c r="G83" s="41">
        <v>6</v>
      </c>
      <c r="H83" s="42">
        <v>0</v>
      </c>
      <c r="I83" s="43">
        <f>ROUND(G83*H83,P4)</f>
        <v>0</v>
      </c>
      <c r="J83" s="37"/>
      <c r="O83" s="44">
        <f>I83*0.21</f>
        <v>0</v>
      </c>
      <c r="P83">
        <v>3</v>
      </c>
    </row>
    <row r="84">
      <c r="A84" s="37" t="s">
        <v>630</v>
      </c>
      <c r="B84" s="45"/>
      <c r="C84" s="46"/>
      <c r="D84" s="46"/>
      <c r="E84" s="47" t="s">
        <v>627</v>
      </c>
      <c r="F84" s="46"/>
      <c r="G84" s="46"/>
      <c r="H84" s="46"/>
      <c r="I84" s="46"/>
      <c r="J84" s="48"/>
    </row>
    <row r="85" ht="105">
      <c r="A85" s="37" t="s">
        <v>631</v>
      </c>
      <c r="B85" s="45"/>
      <c r="C85" s="46"/>
      <c r="D85" s="46"/>
      <c r="E85" s="49" t="s">
        <v>1748</v>
      </c>
      <c r="F85" s="46"/>
      <c r="G85" s="46"/>
      <c r="H85" s="46"/>
      <c r="I85" s="46"/>
      <c r="J85" s="48"/>
    </row>
    <row r="86" ht="180">
      <c r="A86" s="37" t="s">
        <v>633</v>
      </c>
      <c r="B86" s="45"/>
      <c r="C86" s="46"/>
      <c r="D86" s="46"/>
      <c r="E86" s="39" t="s">
        <v>1749</v>
      </c>
      <c r="F86" s="46"/>
      <c r="G86" s="46"/>
      <c r="H86" s="46"/>
      <c r="I86" s="46"/>
      <c r="J86" s="48"/>
    </row>
    <row r="87">
      <c r="A87" s="37" t="s">
        <v>625</v>
      </c>
      <c r="B87" s="37">
        <v>19</v>
      </c>
      <c r="C87" s="38" t="s">
        <v>1750</v>
      </c>
      <c r="D87" s="37" t="s">
        <v>627</v>
      </c>
      <c r="E87" s="39" t="s">
        <v>1751</v>
      </c>
      <c r="F87" s="40" t="s">
        <v>639</v>
      </c>
      <c r="G87" s="41">
        <v>19</v>
      </c>
      <c r="H87" s="42">
        <v>0</v>
      </c>
      <c r="I87" s="43">
        <f>ROUND(G87*H87,P4)</f>
        <v>0</v>
      </c>
      <c r="J87" s="37"/>
      <c r="O87" s="44">
        <f>I87*0.21</f>
        <v>0</v>
      </c>
      <c r="P87">
        <v>3</v>
      </c>
    </row>
    <row r="88">
      <c r="A88" s="37" t="s">
        <v>630</v>
      </c>
      <c r="B88" s="45"/>
      <c r="C88" s="46"/>
      <c r="D88" s="46"/>
      <c r="E88" s="47" t="s">
        <v>627</v>
      </c>
      <c r="F88" s="46"/>
      <c r="G88" s="46"/>
      <c r="H88" s="46"/>
      <c r="I88" s="46"/>
      <c r="J88" s="48"/>
    </row>
    <row r="89" ht="135">
      <c r="A89" s="37" t="s">
        <v>631</v>
      </c>
      <c r="B89" s="45"/>
      <c r="C89" s="46"/>
      <c r="D89" s="46"/>
      <c r="E89" s="49" t="s">
        <v>1752</v>
      </c>
      <c r="F89" s="46"/>
      <c r="G89" s="46"/>
      <c r="H89" s="46"/>
      <c r="I89" s="46"/>
      <c r="J89" s="48"/>
    </row>
    <row r="90" ht="75">
      <c r="A90" s="37" t="s">
        <v>633</v>
      </c>
      <c r="B90" s="45"/>
      <c r="C90" s="46"/>
      <c r="D90" s="46"/>
      <c r="E90" s="39" t="s">
        <v>1753</v>
      </c>
      <c r="F90" s="46"/>
      <c r="G90" s="46"/>
      <c r="H90" s="46"/>
      <c r="I90" s="46"/>
      <c r="J90" s="48"/>
    </row>
    <row r="91">
      <c r="A91" s="37" t="s">
        <v>625</v>
      </c>
      <c r="B91" s="37">
        <v>20</v>
      </c>
      <c r="C91" s="38" t="s">
        <v>1754</v>
      </c>
      <c r="D91" s="37" t="s">
        <v>627</v>
      </c>
      <c r="E91" s="39" t="s">
        <v>1755</v>
      </c>
      <c r="F91" s="40" t="s">
        <v>832</v>
      </c>
      <c r="G91" s="41">
        <v>0.41999999999999998</v>
      </c>
      <c r="H91" s="42">
        <v>0</v>
      </c>
      <c r="I91" s="43">
        <f>ROUND(G91*H91,P4)</f>
        <v>0</v>
      </c>
      <c r="J91" s="37"/>
      <c r="O91" s="44">
        <f>I91*0.21</f>
        <v>0</v>
      </c>
      <c r="P91">
        <v>3</v>
      </c>
    </row>
    <row r="92">
      <c r="A92" s="37" t="s">
        <v>630</v>
      </c>
      <c r="B92" s="45"/>
      <c r="C92" s="46"/>
      <c r="D92" s="46"/>
      <c r="E92" s="47" t="s">
        <v>627</v>
      </c>
      <c r="F92" s="46"/>
      <c r="G92" s="46"/>
      <c r="H92" s="46"/>
      <c r="I92" s="46"/>
      <c r="J92" s="48"/>
    </row>
    <row r="93" ht="105">
      <c r="A93" s="37" t="s">
        <v>631</v>
      </c>
      <c r="B93" s="45"/>
      <c r="C93" s="46"/>
      <c r="D93" s="46"/>
      <c r="E93" s="49" t="s">
        <v>1756</v>
      </c>
      <c r="F93" s="46"/>
      <c r="G93" s="46"/>
      <c r="H93" s="46"/>
      <c r="I93" s="46"/>
      <c r="J93" s="48"/>
    </row>
    <row r="94" ht="75">
      <c r="A94" s="37" t="s">
        <v>633</v>
      </c>
      <c r="B94" s="45"/>
      <c r="C94" s="46"/>
      <c r="D94" s="46"/>
      <c r="E94" s="39" t="s">
        <v>1753</v>
      </c>
      <c r="F94" s="46"/>
      <c r="G94" s="46"/>
      <c r="H94" s="46"/>
      <c r="I94" s="46"/>
      <c r="J94" s="48"/>
    </row>
    <row r="95">
      <c r="A95" s="37" t="s">
        <v>625</v>
      </c>
      <c r="B95" s="37">
        <v>21</v>
      </c>
      <c r="C95" s="38" t="s">
        <v>1757</v>
      </c>
      <c r="D95" s="37" t="s">
        <v>627</v>
      </c>
      <c r="E95" s="39" t="s">
        <v>1758</v>
      </c>
      <c r="F95" s="40" t="s">
        <v>697</v>
      </c>
      <c r="G95" s="41">
        <v>1</v>
      </c>
      <c r="H95" s="42">
        <v>0</v>
      </c>
      <c r="I95" s="43">
        <f>ROUND(G95*H95,P4)</f>
        <v>0</v>
      </c>
      <c r="J95" s="37"/>
      <c r="O95" s="44">
        <f>I95*0.21</f>
        <v>0</v>
      </c>
      <c r="P95">
        <v>3</v>
      </c>
    </row>
    <row r="96">
      <c r="A96" s="37" t="s">
        <v>630</v>
      </c>
      <c r="B96" s="45"/>
      <c r="C96" s="46"/>
      <c r="D96" s="46"/>
      <c r="E96" s="47" t="s">
        <v>627</v>
      </c>
      <c r="F96" s="46"/>
      <c r="G96" s="46"/>
      <c r="H96" s="46"/>
      <c r="I96" s="46"/>
      <c r="J96" s="48"/>
    </row>
    <row r="97" ht="90">
      <c r="A97" s="37" t="s">
        <v>631</v>
      </c>
      <c r="B97" s="45"/>
      <c r="C97" s="46"/>
      <c r="D97" s="46"/>
      <c r="E97" s="49" t="s">
        <v>1759</v>
      </c>
      <c r="F97" s="46"/>
      <c r="G97" s="46"/>
      <c r="H97" s="46"/>
      <c r="I97" s="46"/>
      <c r="J97" s="48"/>
    </row>
    <row r="98" ht="60">
      <c r="A98" s="37" t="s">
        <v>633</v>
      </c>
      <c r="B98" s="45"/>
      <c r="C98" s="46"/>
      <c r="D98" s="46"/>
      <c r="E98" s="39" t="s">
        <v>1760</v>
      </c>
      <c r="F98" s="46"/>
      <c r="G98" s="46"/>
      <c r="H98" s="46"/>
      <c r="I98" s="46"/>
      <c r="J98" s="48"/>
    </row>
    <row r="99">
      <c r="A99" s="31" t="s">
        <v>622</v>
      </c>
      <c r="B99" s="32"/>
      <c r="C99" s="33" t="s">
        <v>1761</v>
      </c>
      <c r="D99" s="34"/>
      <c r="E99" s="31" t="s">
        <v>677</v>
      </c>
      <c r="F99" s="34"/>
      <c r="G99" s="34"/>
      <c r="H99" s="34"/>
      <c r="I99" s="35">
        <f>SUMIFS(I100:I103,A100:A103,"P")</f>
        <v>0</v>
      </c>
      <c r="J99" s="36"/>
    </row>
    <row r="100" ht="45">
      <c r="A100" s="37" t="s">
        <v>625</v>
      </c>
      <c r="B100" s="37">
        <v>22</v>
      </c>
      <c r="C100" s="38" t="s">
        <v>678</v>
      </c>
      <c r="D100" s="37" t="s">
        <v>679</v>
      </c>
      <c r="E100" s="39" t="s">
        <v>680</v>
      </c>
      <c r="F100" s="40" t="s">
        <v>673</v>
      </c>
      <c r="G100" s="41">
        <v>634.20000000000005</v>
      </c>
      <c r="H100" s="42">
        <v>0</v>
      </c>
      <c r="I100" s="43">
        <f>ROUND(G100*H100,P4)</f>
        <v>0</v>
      </c>
      <c r="J100" s="37"/>
      <c r="O100" s="44">
        <f>I100*0.21</f>
        <v>0</v>
      </c>
      <c r="P100">
        <v>3</v>
      </c>
    </row>
    <row r="101">
      <c r="A101" s="37" t="s">
        <v>630</v>
      </c>
      <c r="B101" s="45"/>
      <c r="C101" s="46"/>
      <c r="D101" s="46"/>
      <c r="E101" s="39" t="s">
        <v>681</v>
      </c>
      <c r="F101" s="46"/>
      <c r="G101" s="46"/>
      <c r="H101" s="46"/>
      <c r="I101" s="46"/>
      <c r="J101" s="48"/>
    </row>
    <row r="102" ht="75">
      <c r="A102" s="37" t="s">
        <v>631</v>
      </c>
      <c r="B102" s="45"/>
      <c r="C102" s="46"/>
      <c r="D102" s="46"/>
      <c r="E102" s="49" t="s">
        <v>1762</v>
      </c>
      <c r="F102" s="46"/>
      <c r="G102" s="46"/>
      <c r="H102" s="46"/>
      <c r="I102" s="46"/>
      <c r="J102" s="48"/>
    </row>
    <row r="103" ht="120">
      <c r="A103" s="37" t="s">
        <v>633</v>
      </c>
      <c r="B103" s="50"/>
      <c r="C103" s="51"/>
      <c r="D103" s="51"/>
      <c r="E103" s="39" t="s">
        <v>713</v>
      </c>
      <c r="F103" s="51"/>
      <c r="G103" s="51"/>
      <c r="H103" s="51"/>
      <c r="I103" s="51"/>
      <c r="J103" s="52"/>
    </row>
  </sheetData>
  <sheetProtection sheet="1" objects="1" scenarios="1" spinCount="100000" saltValue="xIbXW5voDQOJY9MjkMwJqB4/jPO6M1cr/stckzxOzQpbURw2rvA2wFEV8jmsHDqsUY3KeClUQT4+8NUJujPW5Q==" hashValue="KDIFxGYjH3ZCMjjnEgZp1QQfzI+boNogUON7OGT8YWYXpdrhU9Hgx2i2b8h+vrHmrGLT5aSss3UNKHyRcbdGd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1763</v>
      </c>
      <c r="I3" s="25">
        <f>SUMIFS(I9:I107,A9:A107,"SD")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1763</v>
      </c>
      <c r="D5" s="22"/>
      <c r="E5" s="23" t="s">
        <v>46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SUMIFS(I10:I29,A10:A29,"P")</f>
        <v>0</v>
      </c>
      <c r="J9" s="36"/>
    </row>
    <row r="10">
      <c r="A10" s="37" t="s">
        <v>625</v>
      </c>
      <c r="B10" s="37">
        <v>1</v>
      </c>
      <c r="C10" s="38" t="s">
        <v>1153</v>
      </c>
      <c r="D10" s="37" t="s">
        <v>627</v>
      </c>
      <c r="E10" s="39" t="s">
        <v>1154</v>
      </c>
      <c r="F10" s="40" t="s">
        <v>629</v>
      </c>
      <c r="G10" s="41">
        <v>33</v>
      </c>
      <c r="H10" s="42">
        <v>0</v>
      </c>
      <c r="I10" s="43">
        <f>ROUND(G10*H10,P4)</f>
        <v>0</v>
      </c>
      <c r="J10" s="37"/>
      <c r="O10" s="44">
        <f>I10*0.21</f>
        <v>0</v>
      </c>
      <c r="P10">
        <v>3</v>
      </c>
    </row>
    <row r="11">
      <c r="A11" s="37" t="s">
        <v>630</v>
      </c>
      <c r="B11" s="45"/>
      <c r="C11" s="46"/>
      <c r="D11" s="46"/>
      <c r="E11" s="47" t="s">
        <v>627</v>
      </c>
      <c r="F11" s="46"/>
      <c r="G11" s="46"/>
      <c r="H11" s="46"/>
      <c r="I11" s="46"/>
      <c r="J11" s="48"/>
    </row>
    <row r="12" ht="90">
      <c r="A12" s="37" t="s">
        <v>631</v>
      </c>
      <c r="B12" s="45"/>
      <c r="C12" s="46"/>
      <c r="D12" s="46"/>
      <c r="E12" s="49" t="s">
        <v>1764</v>
      </c>
      <c r="F12" s="46"/>
      <c r="G12" s="46"/>
      <c r="H12" s="46"/>
      <c r="I12" s="46"/>
      <c r="J12" s="48"/>
    </row>
    <row r="13" ht="409.5">
      <c r="A13" s="37" t="s">
        <v>633</v>
      </c>
      <c r="B13" s="45"/>
      <c r="C13" s="46"/>
      <c r="D13" s="46"/>
      <c r="E13" s="39" t="s">
        <v>1152</v>
      </c>
      <c r="F13" s="46"/>
      <c r="G13" s="46"/>
      <c r="H13" s="46"/>
      <c r="I13" s="46"/>
      <c r="J13" s="48"/>
    </row>
    <row r="14">
      <c r="A14" s="37" t="s">
        <v>625</v>
      </c>
      <c r="B14" s="37">
        <v>2</v>
      </c>
      <c r="C14" s="38" t="s">
        <v>1281</v>
      </c>
      <c r="D14" s="37" t="s">
        <v>627</v>
      </c>
      <c r="E14" s="39" t="s">
        <v>1282</v>
      </c>
      <c r="F14" s="40" t="s">
        <v>629</v>
      </c>
      <c r="G14" s="41">
        <v>46</v>
      </c>
      <c r="H14" s="42">
        <v>0</v>
      </c>
      <c r="I14" s="43">
        <f>ROUND(G14*H14,P4)</f>
        <v>0</v>
      </c>
      <c r="J14" s="37"/>
      <c r="O14" s="44">
        <f>I14*0.21</f>
        <v>0</v>
      </c>
      <c r="P14">
        <v>3</v>
      </c>
    </row>
    <row r="15">
      <c r="A15" s="37" t="s">
        <v>630</v>
      </c>
      <c r="B15" s="45"/>
      <c r="C15" s="46"/>
      <c r="D15" s="46"/>
      <c r="E15" s="47" t="s">
        <v>627</v>
      </c>
      <c r="F15" s="46"/>
      <c r="G15" s="46"/>
      <c r="H15" s="46"/>
      <c r="I15" s="46"/>
      <c r="J15" s="48"/>
    </row>
    <row r="16" ht="75">
      <c r="A16" s="37" t="s">
        <v>631</v>
      </c>
      <c r="B16" s="45"/>
      <c r="C16" s="46"/>
      <c r="D16" s="46"/>
      <c r="E16" s="49" t="s">
        <v>1765</v>
      </c>
      <c r="F16" s="46"/>
      <c r="G16" s="46"/>
      <c r="H16" s="46"/>
      <c r="I16" s="46"/>
      <c r="J16" s="48"/>
    </row>
    <row r="17" ht="270">
      <c r="A17" s="37" t="s">
        <v>633</v>
      </c>
      <c r="B17" s="45"/>
      <c r="C17" s="46"/>
      <c r="D17" s="46"/>
      <c r="E17" s="39" t="s">
        <v>1284</v>
      </c>
      <c r="F17" s="46"/>
      <c r="G17" s="46"/>
      <c r="H17" s="46"/>
      <c r="I17" s="46"/>
      <c r="J17" s="48"/>
    </row>
    <row r="18">
      <c r="A18" s="37" t="s">
        <v>625</v>
      </c>
      <c r="B18" s="37">
        <v>3</v>
      </c>
      <c r="C18" s="38" t="s">
        <v>1693</v>
      </c>
      <c r="D18" s="37" t="s">
        <v>627</v>
      </c>
      <c r="E18" s="39" t="s">
        <v>1694</v>
      </c>
      <c r="F18" s="40" t="s">
        <v>629</v>
      </c>
      <c r="G18" s="41">
        <v>64</v>
      </c>
      <c r="H18" s="42">
        <v>0</v>
      </c>
      <c r="I18" s="43">
        <f>ROUND(G18*H18,P4)</f>
        <v>0</v>
      </c>
      <c r="J18" s="37"/>
      <c r="O18" s="44">
        <f>I18*0.21</f>
        <v>0</v>
      </c>
      <c r="P18">
        <v>3</v>
      </c>
    </row>
    <row r="19">
      <c r="A19" s="37" t="s">
        <v>630</v>
      </c>
      <c r="B19" s="45"/>
      <c r="C19" s="46"/>
      <c r="D19" s="46"/>
      <c r="E19" s="47" t="s">
        <v>627</v>
      </c>
      <c r="F19" s="46"/>
      <c r="G19" s="46"/>
      <c r="H19" s="46"/>
      <c r="I19" s="46"/>
      <c r="J19" s="48"/>
    </row>
    <row r="20" ht="150">
      <c r="A20" s="37" t="s">
        <v>631</v>
      </c>
      <c r="B20" s="45"/>
      <c r="C20" s="46"/>
      <c r="D20" s="46"/>
      <c r="E20" s="49" t="s">
        <v>1766</v>
      </c>
      <c r="F20" s="46"/>
      <c r="G20" s="46"/>
      <c r="H20" s="46"/>
      <c r="I20" s="46"/>
      <c r="J20" s="48"/>
    </row>
    <row r="21" ht="330">
      <c r="A21" s="37" t="s">
        <v>633</v>
      </c>
      <c r="B21" s="45"/>
      <c r="C21" s="46"/>
      <c r="D21" s="46"/>
      <c r="E21" s="39" t="s">
        <v>1696</v>
      </c>
      <c r="F21" s="46"/>
      <c r="G21" s="46"/>
      <c r="H21" s="46"/>
      <c r="I21" s="46"/>
      <c r="J21" s="48"/>
    </row>
    <row r="22">
      <c r="A22" s="37" t="s">
        <v>625</v>
      </c>
      <c r="B22" s="37">
        <v>4</v>
      </c>
      <c r="C22" s="38" t="s">
        <v>1308</v>
      </c>
      <c r="D22" s="37" t="s">
        <v>627</v>
      </c>
      <c r="E22" s="39" t="s">
        <v>1309</v>
      </c>
      <c r="F22" s="40" t="s">
        <v>832</v>
      </c>
      <c r="G22" s="41">
        <v>159.25</v>
      </c>
      <c r="H22" s="42">
        <v>0</v>
      </c>
      <c r="I22" s="43">
        <f>ROUND(G22*H22,P4)</f>
        <v>0</v>
      </c>
      <c r="J22" s="37"/>
      <c r="O22" s="44">
        <f>I22*0.21</f>
        <v>0</v>
      </c>
      <c r="P22">
        <v>3</v>
      </c>
    </row>
    <row r="23">
      <c r="A23" s="37" t="s">
        <v>630</v>
      </c>
      <c r="B23" s="45"/>
      <c r="C23" s="46"/>
      <c r="D23" s="46"/>
      <c r="E23" s="47" t="s">
        <v>627</v>
      </c>
      <c r="F23" s="46"/>
      <c r="G23" s="46"/>
      <c r="H23" s="46"/>
      <c r="I23" s="46"/>
      <c r="J23" s="48"/>
    </row>
    <row r="24" ht="105">
      <c r="A24" s="37" t="s">
        <v>631</v>
      </c>
      <c r="B24" s="45"/>
      <c r="C24" s="46"/>
      <c r="D24" s="46"/>
      <c r="E24" s="49" t="s">
        <v>1767</v>
      </c>
      <c r="F24" s="46"/>
      <c r="G24" s="46"/>
      <c r="H24" s="46"/>
      <c r="I24" s="46"/>
      <c r="J24" s="48"/>
    </row>
    <row r="25" ht="75">
      <c r="A25" s="37" t="s">
        <v>633</v>
      </c>
      <c r="B25" s="45"/>
      <c r="C25" s="46"/>
      <c r="D25" s="46"/>
      <c r="E25" s="39" t="s">
        <v>1311</v>
      </c>
      <c r="F25" s="46"/>
      <c r="G25" s="46"/>
      <c r="H25" s="46"/>
      <c r="I25" s="46"/>
      <c r="J25" s="48"/>
    </row>
    <row r="26">
      <c r="A26" s="37" t="s">
        <v>625</v>
      </c>
      <c r="B26" s="37">
        <v>5</v>
      </c>
      <c r="C26" s="38" t="s">
        <v>1698</v>
      </c>
      <c r="D26" s="37" t="s">
        <v>627</v>
      </c>
      <c r="E26" s="39" t="s">
        <v>1699</v>
      </c>
      <c r="F26" s="40" t="s">
        <v>697</v>
      </c>
      <c r="G26" s="41">
        <v>1</v>
      </c>
      <c r="H26" s="42">
        <v>0</v>
      </c>
      <c r="I26" s="43">
        <f>ROUND(G26*H26,P4)</f>
        <v>0</v>
      </c>
      <c r="J26" s="37"/>
      <c r="O26" s="44">
        <f>I26*0.21</f>
        <v>0</v>
      </c>
      <c r="P26">
        <v>3</v>
      </c>
    </row>
    <row r="27">
      <c r="A27" s="37" t="s">
        <v>630</v>
      </c>
      <c r="B27" s="45"/>
      <c r="C27" s="46"/>
      <c r="D27" s="46"/>
      <c r="E27" s="47" t="s">
        <v>627</v>
      </c>
      <c r="F27" s="46"/>
      <c r="G27" s="46"/>
      <c r="H27" s="46"/>
      <c r="I27" s="46"/>
      <c r="J27" s="48"/>
    </row>
    <row r="28" ht="30">
      <c r="A28" s="37" t="s">
        <v>631</v>
      </c>
      <c r="B28" s="45"/>
      <c r="C28" s="46"/>
      <c r="D28" s="46"/>
      <c r="E28" s="49" t="s">
        <v>1700</v>
      </c>
      <c r="F28" s="46"/>
      <c r="G28" s="46"/>
      <c r="H28" s="46"/>
      <c r="I28" s="46"/>
      <c r="J28" s="48"/>
    </row>
    <row r="29" ht="225">
      <c r="A29" s="37" t="s">
        <v>633</v>
      </c>
      <c r="B29" s="45"/>
      <c r="C29" s="46"/>
      <c r="D29" s="46"/>
      <c r="E29" s="39" t="s">
        <v>1701</v>
      </c>
      <c r="F29" s="46"/>
      <c r="G29" s="46"/>
      <c r="H29" s="46"/>
      <c r="I29" s="46"/>
      <c r="J29" s="48"/>
    </row>
    <row r="30">
      <c r="A30" s="31" t="s">
        <v>622</v>
      </c>
      <c r="B30" s="32"/>
      <c r="C30" s="33" t="s">
        <v>1162</v>
      </c>
      <c r="D30" s="34"/>
      <c r="E30" s="31" t="s">
        <v>1328</v>
      </c>
      <c r="F30" s="34"/>
      <c r="G30" s="34"/>
      <c r="H30" s="34"/>
      <c r="I30" s="35">
        <f>SUMIFS(I31:I50,A31:A50,"P")</f>
        <v>0</v>
      </c>
      <c r="J30" s="36"/>
    </row>
    <row r="31">
      <c r="A31" s="37" t="s">
        <v>625</v>
      </c>
      <c r="B31" s="37">
        <v>6</v>
      </c>
      <c r="C31" s="38" t="s">
        <v>1702</v>
      </c>
      <c r="D31" s="37" t="s">
        <v>627</v>
      </c>
      <c r="E31" s="39" t="s">
        <v>1703</v>
      </c>
      <c r="F31" s="40" t="s">
        <v>629</v>
      </c>
      <c r="G31" s="41">
        <v>38.914999999999999</v>
      </c>
      <c r="H31" s="42">
        <v>0</v>
      </c>
      <c r="I31" s="43">
        <f>ROUND(G31*H31,P4)</f>
        <v>0</v>
      </c>
      <c r="J31" s="37"/>
      <c r="O31" s="44">
        <f>I31*0.21</f>
        <v>0</v>
      </c>
      <c r="P31">
        <v>3</v>
      </c>
    </row>
    <row r="32">
      <c r="A32" s="37" t="s">
        <v>630</v>
      </c>
      <c r="B32" s="45"/>
      <c r="C32" s="46"/>
      <c r="D32" s="46"/>
      <c r="E32" s="47" t="s">
        <v>627</v>
      </c>
      <c r="F32" s="46"/>
      <c r="G32" s="46"/>
      <c r="H32" s="46"/>
      <c r="I32" s="46"/>
      <c r="J32" s="48"/>
    </row>
    <row r="33" ht="180">
      <c r="A33" s="37" t="s">
        <v>631</v>
      </c>
      <c r="B33" s="45"/>
      <c r="C33" s="46"/>
      <c r="D33" s="46"/>
      <c r="E33" s="49" t="s">
        <v>1768</v>
      </c>
      <c r="F33" s="46"/>
      <c r="G33" s="46"/>
      <c r="H33" s="46"/>
      <c r="I33" s="46"/>
      <c r="J33" s="48"/>
    </row>
    <row r="34" ht="409.5">
      <c r="A34" s="37" t="s">
        <v>633</v>
      </c>
      <c r="B34" s="45"/>
      <c r="C34" s="46"/>
      <c r="D34" s="46"/>
      <c r="E34" s="39" t="s">
        <v>1705</v>
      </c>
      <c r="F34" s="46"/>
      <c r="G34" s="46"/>
      <c r="H34" s="46"/>
      <c r="I34" s="46"/>
      <c r="J34" s="48"/>
    </row>
    <row r="35">
      <c r="A35" s="37" t="s">
        <v>625</v>
      </c>
      <c r="B35" s="37">
        <v>7</v>
      </c>
      <c r="C35" s="38" t="s">
        <v>1706</v>
      </c>
      <c r="D35" s="37" t="s">
        <v>627</v>
      </c>
      <c r="E35" s="39" t="s">
        <v>1707</v>
      </c>
      <c r="F35" s="40" t="s">
        <v>629</v>
      </c>
      <c r="G35" s="41">
        <v>6.8730000000000002</v>
      </c>
      <c r="H35" s="42">
        <v>0</v>
      </c>
      <c r="I35" s="43">
        <f>ROUND(G35*H35,P4)</f>
        <v>0</v>
      </c>
      <c r="J35" s="37"/>
      <c r="O35" s="44">
        <f>I35*0.21</f>
        <v>0</v>
      </c>
      <c r="P35">
        <v>3</v>
      </c>
    </row>
    <row r="36">
      <c r="A36" s="37" t="s">
        <v>630</v>
      </c>
      <c r="B36" s="45"/>
      <c r="C36" s="46"/>
      <c r="D36" s="46"/>
      <c r="E36" s="47" t="s">
        <v>627</v>
      </c>
      <c r="F36" s="46"/>
      <c r="G36" s="46"/>
      <c r="H36" s="46"/>
      <c r="I36" s="46"/>
      <c r="J36" s="48"/>
    </row>
    <row r="37" ht="150">
      <c r="A37" s="37" t="s">
        <v>631</v>
      </c>
      <c r="B37" s="45"/>
      <c r="C37" s="46"/>
      <c r="D37" s="46"/>
      <c r="E37" s="49" t="s">
        <v>1769</v>
      </c>
      <c r="F37" s="46"/>
      <c r="G37" s="46"/>
      <c r="H37" s="46"/>
      <c r="I37" s="46"/>
      <c r="J37" s="48"/>
    </row>
    <row r="38" ht="409.5">
      <c r="A38" s="37" t="s">
        <v>633</v>
      </c>
      <c r="B38" s="45"/>
      <c r="C38" s="46"/>
      <c r="D38" s="46"/>
      <c r="E38" s="39" t="s">
        <v>1705</v>
      </c>
      <c r="F38" s="46"/>
      <c r="G38" s="46"/>
      <c r="H38" s="46"/>
      <c r="I38" s="46"/>
      <c r="J38" s="48"/>
    </row>
    <row r="39">
      <c r="A39" s="37" t="s">
        <v>625</v>
      </c>
      <c r="B39" s="37">
        <v>8</v>
      </c>
      <c r="C39" s="38" t="s">
        <v>1709</v>
      </c>
      <c r="D39" s="37" t="s">
        <v>627</v>
      </c>
      <c r="E39" s="39" t="s">
        <v>1710</v>
      </c>
      <c r="F39" s="40" t="s">
        <v>673</v>
      </c>
      <c r="G39" s="41">
        <v>2.9689999999999999</v>
      </c>
      <c r="H39" s="42">
        <v>0</v>
      </c>
      <c r="I39" s="43">
        <f>ROUND(G39*H39,P4)</f>
        <v>0</v>
      </c>
      <c r="J39" s="37"/>
      <c r="O39" s="44">
        <f>I39*0.21</f>
        <v>0</v>
      </c>
      <c r="P39">
        <v>3</v>
      </c>
    </row>
    <row r="40">
      <c r="A40" s="37" t="s">
        <v>630</v>
      </c>
      <c r="B40" s="45"/>
      <c r="C40" s="46"/>
      <c r="D40" s="46"/>
      <c r="E40" s="47" t="s">
        <v>627</v>
      </c>
      <c r="F40" s="46"/>
      <c r="G40" s="46"/>
      <c r="H40" s="46"/>
      <c r="I40" s="46"/>
      <c r="J40" s="48"/>
    </row>
    <row r="41" ht="195">
      <c r="A41" s="37" t="s">
        <v>631</v>
      </c>
      <c r="B41" s="45"/>
      <c r="C41" s="46"/>
      <c r="D41" s="46"/>
      <c r="E41" s="49" t="s">
        <v>1770</v>
      </c>
      <c r="F41" s="46"/>
      <c r="G41" s="46"/>
      <c r="H41" s="46"/>
      <c r="I41" s="46"/>
      <c r="J41" s="48"/>
    </row>
    <row r="42" ht="360">
      <c r="A42" s="37" t="s">
        <v>633</v>
      </c>
      <c r="B42" s="45"/>
      <c r="C42" s="46"/>
      <c r="D42" s="46"/>
      <c r="E42" s="39" t="s">
        <v>1712</v>
      </c>
      <c r="F42" s="46"/>
      <c r="G42" s="46"/>
      <c r="H42" s="46"/>
      <c r="I42" s="46"/>
      <c r="J42" s="48"/>
    </row>
    <row r="43">
      <c r="A43" s="37" t="s">
        <v>625</v>
      </c>
      <c r="B43" s="37">
        <v>9</v>
      </c>
      <c r="C43" s="38" t="s">
        <v>1713</v>
      </c>
      <c r="D43" s="37" t="s">
        <v>627</v>
      </c>
      <c r="E43" s="39" t="s">
        <v>1714</v>
      </c>
      <c r="F43" s="40" t="s">
        <v>744</v>
      </c>
      <c r="G43" s="41">
        <v>115</v>
      </c>
      <c r="H43" s="42">
        <v>0</v>
      </c>
      <c r="I43" s="43">
        <f>ROUND(G43*H43,P4)</f>
        <v>0</v>
      </c>
      <c r="J43" s="37"/>
      <c r="O43" s="44">
        <f>I43*0.21</f>
        <v>0</v>
      </c>
      <c r="P43">
        <v>3</v>
      </c>
    </row>
    <row r="44">
      <c r="A44" s="37" t="s">
        <v>630</v>
      </c>
      <c r="B44" s="45"/>
      <c r="C44" s="46"/>
      <c r="D44" s="46"/>
      <c r="E44" s="47" t="s">
        <v>627</v>
      </c>
      <c r="F44" s="46"/>
      <c r="G44" s="46"/>
      <c r="H44" s="46"/>
      <c r="I44" s="46"/>
      <c r="J44" s="48"/>
    </row>
    <row r="45" ht="105">
      <c r="A45" s="37" t="s">
        <v>631</v>
      </c>
      <c r="B45" s="45"/>
      <c r="C45" s="46"/>
      <c r="D45" s="46"/>
      <c r="E45" s="49" t="s">
        <v>1771</v>
      </c>
      <c r="F45" s="46"/>
      <c r="G45" s="46"/>
      <c r="H45" s="46"/>
      <c r="I45" s="46"/>
      <c r="J45" s="48"/>
    </row>
    <row r="46" ht="255">
      <c r="A46" s="37" t="s">
        <v>633</v>
      </c>
      <c r="B46" s="45"/>
      <c r="C46" s="46"/>
      <c r="D46" s="46"/>
      <c r="E46" s="39" t="s">
        <v>1716</v>
      </c>
      <c r="F46" s="46"/>
      <c r="G46" s="46"/>
      <c r="H46" s="46"/>
      <c r="I46" s="46"/>
      <c r="J46" s="48"/>
    </row>
    <row r="47">
      <c r="A47" s="37" t="s">
        <v>625</v>
      </c>
      <c r="B47" s="37">
        <v>10</v>
      </c>
      <c r="C47" s="38" t="s">
        <v>1717</v>
      </c>
      <c r="D47" s="37" t="s">
        <v>627</v>
      </c>
      <c r="E47" s="39" t="s">
        <v>1718</v>
      </c>
      <c r="F47" s="40" t="s">
        <v>744</v>
      </c>
      <c r="G47" s="41">
        <v>30</v>
      </c>
      <c r="H47" s="42">
        <v>0</v>
      </c>
      <c r="I47" s="43">
        <f>ROUND(G47*H47,P4)</f>
        <v>0</v>
      </c>
      <c r="J47" s="37"/>
      <c r="O47" s="44">
        <f>I47*0.21</f>
        <v>0</v>
      </c>
      <c r="P47">
        <v>3</v>
      </c>
    </row>
    <row r="48">
      <c r="A48" s="37" t="s">
        <v>630</v>
      </c>
      <c r="B48" s="45"/>
      <c r="C48" s="46"/>
      <c r="D48" s="46"/>
      <c r="E48" s="47" t="s">
        <v>627</v>
      </c>
      <c r="F48" s="46"/>
      <c r="G48" s="46"/>
      <c r="H48" s="46"/>
      <c r="I48" s="46"/>
      <c r="J48" s="48"/>
    </row>
    <row r="49" ht="75">
      <c r="A49" s="37" t="s">
        <v>631</v>
      </c>
      <c r="B49" s="45"/>
      <c r="C49" s="46"/>
      <c r="D49" s="46"/>
      <c r="E49" s="49" t="s">
        <v>1772</v>
      </c>
      <c r="F49" s="46"/>
      <c r="G49" s="46"/>
      <c r="H49" s="46"/>
      <c r="I49" s="46"/>
      <c r="J49" s="48"/>
    </row>
    <row r="50" ht="255">
      <c r="A50" s="37" t="s">
        <v>633</v>
      </c>
      <c r="B50" s="45"/>
      <c r="C50" s="46"/>
      <c r="D50" s="46"/>
      <c r="E50" s="39" t="s">
        <v>1716</v>
      </c>
      <c r="F50" s="46"/>
      <c r="G50" s="46"/>
      <c r="H50" s="46"/>
      <c r="I50" s="46"/>
      <c r="J50" s="48"/>
    </row>
    <row r="51">
      <c r="A51" s="31" t="s">
        <v>622</v>
      </c>
      <c r="B51" s="32"/>
      <c r="C51" s="33" t="s">
        <v>1345</v>
      </c>
      <c r="D51" s="34"/>
      <c r="E51" s="31" t="s">
        <v>1346</v>
      </c>
      <c r="F51" s="34"/>
      <c r="G51" s="34"/>
      <c r="H51" s="34"/>
      <c r="I51" s="35">
        <f>SUMIFS(I52:I67,A52:A67,"P")</f>
        <v>0</v>
      </c>
      <c r="J51" s="36"/>
    </row>
    <row r="52">
      <c r="A52" s="37" t="s">
        <v>625</v>
      </c>
      <c r="B52" s="37">
        <v>11</v>
      </c>
      <c r="C52" s="38" t="s">
        <v>1720</v>
      </c>
      <c r="D52" s="37" t="s">
        <v>627</v>
      </c>
      <c r="E52" s="39" t="s">
        <v>1721</v>
      </c>
      <c r="F52" s="40" t="s">
        <v>673</v>
      </c>
      <c r="G52" s="41">
        <v>6.1269999999999998</v>
      </c>
      <c r="H52" s="42">
        <v>0</v>
      </c>
      <c r="I52" s="43">
        <f>ROUND(G52*H52,P4)</f>
        <v>0</v>
      </c>
      <c r="J52" s="37"/>
      <c r="O52" s="44">
        <f>I52*0.21</f>
        <v>0</v>
      </c>
      <c r="P52">
        <v>3</v>
      </c>
    </row>
    <row r="53">
      <c r="A53" s="37" t="s">
        <v>630</v>
      </c>
      <c r="B53" s="45"/>
      <c r="C53" s="46"/>
      <c r="D53" s="46"/>
      <c r="E53" s="47" t="s">
        <v>627</v>
      </c>
      <c r="F53" s="46"/>
      <c r="G53" s="46"/>
      <c r="H53" s="46"/>
      <c r="I53" s="46"/>
      <c r="J53" s="48"/>
    </row>
    <row r="54" ht="195">
      <c r="A54" s="37" t="s">
        <v>631</v>
      </c>
      <c r="B54" s="45"/>
      <c r="C54" s="46"/>
      <c r="D54" s="46"/>
      <c r="E54" s="49" t="s">
        <v>1773</v>
      </c>
      <c r="F54" s="46"/>
      <c r="G54" s="46"/>
      <c r="H54" s="46"/>
      <c r="I54" s="46"/>
      <c r="J54" s="48"/>
    </row>
    <row r="55" ht="409.5">
      <c r="A55" s="37" t="s">
        <v>633</v>
      </c>
      <c r="B55" s="45"/>
      <c r="C55" s="46"/>
      <c r="D55" s="46"/>
      <c r="E55" s="39" t="s">
        <v>1723</v>
      </c>
      <c r="F55" s="46"/>
      <c r="G55" s="46"/>
      <c r="H55" s="46"/>
      <c r="I55" s="46"/>
      <c r="J55" s="48"/>
    </row>
    <row r="56">
      <c r="A56" s="37" t="s">
        <v>625</v>
      </c>
      <c r="B56" s="37">
        <v>12</v>
      </c>
      <c r="C56" s="38" t="s">
        <v>1724</v>
      </c>
      <c r="D56" s="37" t="s">
        <v>627</v>
      </c>
      <c r="E56" s="39" t="s">
        <v>1725</v>
      </c>
      <c r="F56" s="40" t="s">
        <v>832</v>
      </c>
      <c r="G56" s="41">
        <v>96.659999999999997</v>
      </c>
      <c r="H56" s="42">
        <v>0</v>
      </c>
      <c r="I56" s="43">
        <f>ROUND(G56*H56,P4)</f>
        <v>0</v>
      </c>
      <c r="J56" s="37"/>
      <c r="O56" s="44">
        <f>I56*0.21</f>
        <v>0</v>
      </c>
      <c r="P56">
        <v>3</v>
      </c>
    </row>
    <row r="57">
      <c r="A57" s="37" t="s">
        <v>630</v>
      </c>
      <c r="B57" s="45"/>
      <c r="C57" s="46"/>
      <c r="D57" s="46"/>
      <c r="E57" s="47" t="s">
        <v>627</v>
      </c>
      <c r="F57" s="46"/>
      <c r="G57" s="46"/>
      <c r="H57" s="46"/>
      <c r="I57" s="46"/>
      <c r="J57" s="48"/>
    </row>
    <row r="58" ht="195">
      <c r="A58" s="37" t="s">
        <v>631</v>
      </c>
      <c r="B58" s="45"/>
      <c r="C58" s="46"/>
      <c r="D58" s="46"/>
      <c r="E58" s="49" t="s">
        <v>1774</v>
      </c>
      <c r="F58" s="46"/>
      <c r="G58" s="46"/>
      <c r="H58" s="46"/>
      <c r="I58" s="46"/>
      <c r="J58" s="48"/>
    </row>
    <row r="59" ht="345">
      <c r="A59" s="37" t="s">
        <v>633</v>
      </c>
      <c r="B59" s="45"/>
      <c r="C59" s="46"/>
      <c r="D59" s="46"/>
      <c r="E59" s="39" t="s">
        <v>1727</v>
      </c>
      <c r="F59" s="46"/>
      <c r="G59" s="46"/>
      <c r="H59" s="46"/>
      <c r="I59" s="46"/>
      <c r="J59" s="48"/>
    </row>
    <row r="60" ht="30">
      <c r="A60" s="37" t="s">
        <v>625</v>
      </c>
      <c r="B60" s="37">
        <v>13</v>
      </c>
      <c r="C60" s="38" t="s">
        <v>1775</v>
      </c>
      <c r="D60" s="37" t="s">
        <v>627</v>
      </c>
      <c r="E60" s="39" t="s">
        <v>1776</v>
      </c>
      <c r="F60" s="40" t="s">
        <v>832</v>
      </c>
      <c r="G60" s="41">
        <v>181.75</v>
      </c>
      <c r="H60" s="42">
        <v>0</v>
      </c>
      <c r="I60" s="43">
        <f>ROUND(G60*H60,P4)</f>
        <v>0</v>
      </c>
      <c r="J60" s="37"/>
      <c r="O60" s="44">
        <f>I60*0.21</f>
        <v>0</v>
      </c>
      <c r="P60">
        <v>3</v>
      </c>
    </row>
    <row r="61">
      <c r="A61" s="37" t="s">
        <v>630</v>
      </c>
      <c r="B61" s="45"/>
      <c r="C61" s="46"/>
      <c r="D61" s="46"/>
      <c r="E61" s="47" t="s">
        <v>627</v>
      </c>
      <c r="F61" s="46"/>
      <c r="G61" s="46"/>
      <c r="H61" s="46"/>
      <c r="I61" s="46"/>
      <c r="J61" s="48"/>
    </row>
    <row r="62" ht="195">
      <c r="A62" s="37" t="s">
        <v>631</v>
      </c>
      <c r="B62" s="45"/>
      <c r="C62" s="46"/>
      <c r="D62" s="46"/>
      <c r="E62" s="49" t="s">
        <v>1777</v>
      </c>
      <c r="F62" s="46"/>
      <c r="G62" s="46"/>
      <c r="H62" s="46"/>
      <c r="I62" s="46"/>
      <c r="J62" s="48"/>
    </row>
    <row r="63" ht="409.5">
      <c r="A63" s="37" t="s">
        <v>633</v>
      </c>
      <c r="B63" s="45"/>
      <c r="C63" s="46"/>
      <c r="D63" s="46"/>
      <c r="E63" s="39" t="s">
        <v>1778</v>
      </c>
      <c r="F63" s="46"/>
      <c r="G63" s="46"/>
      <c r="H63" s="46"/>
      <c r="I63" s="46"/>
      <c r="J63" s="48"/>
    </row>
    <row r="64" ht="45">
      <c r="A64" s="37" t="s">
        <v>625</v>
      </c>
      <c r="B64" s="37">
        <v>14</v>
      </c>
      <c r="C64" s="38" t="s">
        <v>1779</v>
      </c>
      <c r="D64" s="37" t="s">
        <v>627</v>
      </c>
      <c r="E64" s="39" t="s">
        <v>1780</v>
      </c>
      <c r="F64" s="40" t="s">
        <v>832</v>
      </c>
      <c r="G64" s="41">
        <v>7.4000000000000004</v>
      </c>
      <c r="H64" s="42">
        <v>0</v>
      </c>
      <c r="I64" s="43">
        <f>ROUND(G64*H64,P4)</f>
        <v>0</v>
      </c>
      <c r="J64" s="37"/>
      <c r="O64" s="44">
        <f>I64*0.21</f>
        <v>0</v>
      </c>
      <c r="P64">
        <v>3</v>
      </c>
    </row>
    <row r="65">
      <c r="A65" s="37" t="s">
        <v>630</v>
      </c>
      <c r="B65" s="45"/>
      <c r="C65" s="46"/>
      <c r="D65" s="46"/>
      <c r="E65" s="47" t="s">
        <v>627</v>
      </c>
      <c r="F65" s="46"/>
      <c r="G65" s="46"/>
      <c r="H65" s="46"/>
      <c r="I65" s="46"/>
      <c r="J65" s="48"/>
    </row>
    <row r="66" ht="195">
      <c r="A66" s="37" t="s">
        <v>631</v>
      </c>
      <c r="B66" s="45"/>
      <c r="C66" s="46"/>
      <c r="D66" s="46"/>
      <c r="E66" s="49" t="s">
        <v>1781</v>
      </c>
      <c r="F66" s="46"/>
      <c r="G66" s="46"/>
      <c r="H66" s="46"/>
      <c r="I66" s="46"/>
      <c r="J66" s="48"/>
    </row>
    <row r="67" ht="409.5">
      <c r="A67" s="37" t="s">
        <v>633</v>
      </c>
      <c r="B67" s="45"/>
      <c r="C67" s="46"/>
      <c r="D67" s="46"/>
      <c r="E67" s="39" t="s">
        <v>1778</v>
      </c>
      <c r="F67" s="46"/>
      <c r="G67" s="46"/>
      <c r="H67" s="46"/>
      <c r="I67" s="46"/>
      <c r="J67" s="48"/>
    </row>
    <row r="68">
      <c r="A68" s="31" t="s">
        <v>622</v>
      </c>
      <c r="B68" s="32"/>
      <c r="C68" s="33" t="s">
        <v>835</v>
      </c>
      <c r="D68" s="34"/>
      <c r="E68" s="31" t="s">
        <v>836</v>
      </c>
      <c r="F68" s="34"/>
      <c r="G68" s="34"/>
      <c r="H68" s="34"/>
      <c r="I68" s="35">
        <f>SUMIFS(I69:I76,A69:A76,"P")</f>
        <v>0</v>
      </c>
      <c r="J68" s="36"/>
    </row>
    <row r="69">
      <c r="A69" s="37" t="s">
        <v>625</v>
      </c>
      <c r="B69" s="37">
        <v>15</v>
      </c>
      <c r="C69" s="38" t="s">
        <v>1782</v>
      </c>
      <c r="D69" s="37" t="s">
        <v>627</v>
      </c>
      <c r="E69" s="39" t="s">
        <v>1783</v>
      </c>
      <c r="F69" s="40" t="s">
        <v>629</v>
      </c>
      <c r="G69" s="41">
        <v>0.10000000000000001</v>
      </c>
      <c r="H69" s="42">
        <v>0</v>
      </c>
      <c r="I69" s="43">
        <f>ROUND(G69*H69,P4)</f>
        <v>0</v>
      </c>
      <c r="J69" s="37"/>
      <c r="O69" s="44">
        <f>I69*0.21</f>
        <v>0</v>
      </c>
      <c r="P69">
        <v>3</v>
      </c>
    </row>
    <row r="70">
      <c r="A70" s="37" t="s">
        <v>630</v>
      </c>
      <c r="B70" s="45"/>
      <c r="C70" s="46"/>
      <c r="D70" s="46"/>
      <c r="E70" s="47" t="s">
        <v>627</v>
      </c>
      <c r="F70" s="46"/>
      <c r="G70" s="46"/>
      <c r="H70" s="46"/>
      <c r="I70" s="46"/>
      <c r="J70" s="48"/>
    </row>
    <row r="71" ht="75">
      <c r="A71" s="37" t="s">
        <v>631</v>
      </c>
      <c r="B71" s="45"/>
      <c r="C71" s="46"/>
      <c r="D71" s="46"/>
      <c r="E71" s="49" t="s">
        <v>1784</v>
      </c>
      <c r="F71" s="46"/>
      <c r="G71" s="46"/>
      <c r="H71" s="46"/>
      <c r="I71" s="46"/>
      <c r="J71" s="48"/>
    </row>
    <row r="72" ht="409.5">
      <c r="A72" s="37" t="s">
        <v>633</v>
      </c>
      <c r="B72" s="45"/>
      <c r="C72" s="46"/>
      <c r="D72" s="46"/>
      <c r="E72" s="39" t="s">
        <v>1337</v>
      </c>
      <c r="F72" s="46"/>
      <c r="G72" s="46"/>
      <c r="H72" s="46"/>
      <c r="I72" s="46"/>
      <c r="J72" s="48"/>
    </row>
    <row r="73">
      <c r="A73" s="37" t="s">
        <v>625</v>
      </c>
      <c r="B73" s="37">
        <v>16</v>
      </c>
      <c r="C73" s="38" t="s">
        <v>837</v>
      </c>
      <c r="D73" s="37" t="s">
        <v>627</v>
      </c>
      <c r="E73" s="39" t="s">
        <v>838</v>
      </c>
      <c r="F73" s="40" t="s">
        <v>629</v>
      </c>
      <c r="G73" s="41">
        <v>5</v>
      </c>
      <c r="H73" s="42">
        <v>0</v>
      </c>
      <c r="I73" s="43">
        <f>ROUND(G73*H73,P4)</f>
        <v>0</v>
      </c>
      <c r="J73" s="37"/>
      <c r="O73" s="44">
        <f>I73*0.21</f>
        <v>0</v>
      </c>
      <c r="P73">
        <v>3</v>
      </c>
    </row>
    <row r="74">
      <c r="A74" s="37" t="s">
        <v>630</v>
      </c>
      <c r="B74" s="45"/>
      <c r="C74" s="46"/>
      <c r="D74" s="46"/>
      <c r="E74" s="47" t="s">
        <v>627</v>
      </c>
      <c r="F74" s="46"/>
      <c r="G74" s="46"/>
      <c r="H74" s="46"/>
      <c r="I74" s="46"/>
      <c r="J74" s="48"/>
    </row>
    <row r="75" ht="90">
      <c r="A75" s="37" t="s">
        <v>631</v>
      </c>
      <c r="B75" s="45"/>
      <c r="C75" s="46"/>
      <c r="D75" s="46"/>
      <c r="E75" s="49" t="s">
        <v>1785</v>
      </c>
      <c r="F75" s="46"/>
      <c r="G75" s="46"/>
      <c r="H75" s="46"/>
      <c r="I75" s="46"/>
      <c r="J75" s="48"/>
    </row>
    <row r="76" ht="105">
      <c r="A76" s="37" t="s">
        <v>633</v>
      </c>
      <c r="B76" s="45"/>
      <c r="C76" s="46"/>
      <c r="D76" s="46"/>
      <c r="E76" s="39" t="s">
        <v>840</v>
      </c>
      <c r="F76" s="46"/>
      <c r="G76" s="46"/>
      <c r="H76" s="46"/>
      <c r="I76" s="46"/>
      <c r="J76" s="48"/>
    </row>
    <row r="77">
      <c r="A77" s="31" t="s">
        <v>622</v>
      </c>
      <c r="B77" s="32"/>
      <c r="C77" s="33" t="s">
        <v>1736</v>
      </c>
      <c r="D77" s="34"/>
      <c r="E77" s="31" t="s">
        <v>1737</v>
      </c>
      <c r="F77" s="34"/>
      <c r="G77" s="34"/>
      <c r="H77" s="34"/>
      <c r="I77" s="35">
        <f>SUMIFS(I78:I81,A78:A81,"P")</f>
        <v>0</v>
      </c>
      <c r="J77" s="36"/>
    </row>
    <row r="78">
      <c r="A78" s="37" t="s">
        <v>625</v>
      </c>
      <c r="B78" s="37">
        <v>17</v>
      </c>
      <c r="C78" s="38" t="s">
        <v>1738</v>
      </c>
      <c r="D78" s="37" t="s">
        <v>627</v>
      </c>
      <c r="E78" s="39" t="s">
        <v>1739</v>
      </c>
      <c r="F78" s="40" t="s">
        <v>744</v>
      </c>
      <c r="G78" s="41">
        <v>134</v>
      </c>
      <c r="H78" s="42">
        <v>0</v>
      </c>
      <c r="I78" s="43">
        <f>ROUND(G78*H78,P4)</f>
        <v>0</v>
      </c>
      <c r="J78" s="37"/>
      <c r="O78" s="44">
        <f>I78*0.21</f>
        <v>0</v>
      </c>
      <c r="P78">
        <v>3</v>
      </c>
    </row>
    <row r="79">
      <c r="A79" s="37" t="s">
        <v>630</v>
      </c>
      <c r="B79" s="45"/>
      <c r="C79" s="46"/>
      <c r="D79" s="46"/>
      <c r="E79" s="47" t="s">
        <v>627</v>
      </c>
      <c r="F79" s="46"/>
      <c r="G79" s="46"/>
      <c r="H79" s="46"/>
      <c r="I79" s="46"/>
      <c r="J79" s="48"/>
    </row>
    <row r="80" ht="135">
      <c r="A80" s="37" t="s">
        <v>631</v>
      </c>
      <c r="B80" s="45"/>
      <c r="C80" s="46"/>
      <c r="D80" s="46"/>
      <c r="E80" s="49" t="s">
        <v>1786</v>
      </c>
      <c r="F80" s="46"/>
      <c r="G80" s="46"/>
      <c r="H80" s="46"/>
      <c r="I80" s="46"/>
      <c r="J80" s="48"/>
    </row>
    <row r="81" ht="120">
      <c r="A81" s="37" t="s">
        <v>633</v>
      </c>
      <c r="B81" s="45"/>
      <c r="C81" s="46"/>
      <c r="D81" s="46"/>
      <c r="E81" s="39" t="s">
        <v>1741</v>
      </c>
      <c r="F81" s="46"/>
      <c r="G81" s="46"/>
      <c r="H81" s="46"/>
      <c r="I81" s="46"/>
      <c r="J81" s="48"/>
    </row>
    <row r="82">
      <c r="A82" s="31" t="s">
        <v>622</v>
      </c>
      <c r="B82" s="32"/>
      <c r="C82" s="33" t="s">
        <v>794</v>
      </c>
      <c r="D82" s="34"/>
      <c r="E82" s="31" t="s">
        <v>1415</v>
      </c>
      <c r="F82" s="34"/>
      <c r="G82" s="34"/>
      <c r="H82" s="34"/>
      <c r="I82" s="35">
        <f>SUMIFS(I83:I102,A83:A102,"P")</f>
        <v>0</v>
      </c>
      <c r="J82" s="36"/>
    </row>
    <row r="83">
      <c r="A83" s="37" t="s">
        <v>625</v>
      </c>
      <c r="B83" s="37">
        <v>18</v>
      </c>
      <c r="C83" s="38" t="s">
        <v>1742</v>
      </c>
      <c r="D83" s="37" t="s">
        <v>627</v>
      </c>
      <c r="E83" s="39" t="s">
        <v>1743</v>
      </c>
      <c r="F83" s="40" t="s">
        <v>744</v>
      </c>
      <c r="G83" s="41">
        <v>12</v>
      </c>
      <c r="H83" s="42">
        <v>0</v>
      </c>
      <c r="I83" s="43">
        <f>ROUND(G83*H83,P4)</f>
        <v>0</v>
      </c>
      <c r="J83" s="37"/>
      <c r="O83" s="44">
        <f>I83*0.21</f>
        <v>0</v>
      </c>
      <c r="P83">
        <v>3</v>
      </c>
    </row>
    <row r="84">
      <c r="A84" s="37" t="s">
        <v>630</v>
      </c>
      <c r="B84" s="45"/>
      <c r="C84" s="46"/>
      <c r="D84" s="46"/>
      <c r="E84" s="47" t="s">
        <v>627</v>
      </c>
      <c r="F84" s="46"/>
      <c r="G84" s="46"/>
      <c r="H84" s="46"/>
      <c r="I84" s="46"/>
      <c r="J84" s="48"/>
    </row>
    <row r="85" ht="90">
      <c r="A85" s="37" t="s">
        <v>631</v>
      </c>
      <c r="B85" s="45"/>
      <c r="C85" s="46"/>
      <c r="D85" s="46"/>
      <c r="E85" s="49" t="s">
        <v>1787</v>
      </c>
      <c r="F85" s="46"/>
      <c r="G85" s="46"/>
      <c r="H85" s="46"/>
      <c r="I85" s="46"/>
      <c r="J85" s="48"/>
    </row>
    <row r="86" ht="90">
      <c r="A86" s="37" t="s">
        <v>633</v>
      </c>
      <c r="B86" s="45"/>
      <c r="C86" s="46"/>
      <c r="D86" s="46"/>
      <c r="E86" s="39" t="s">
        <v>1745</v>
      </c>
      <c r="F86" s="46"/>
      <c r="G86" s="46"/>
      <c r="H86" s="46"/>
      <c r="I86" s="46"/>
      <c r="J86" s="48"/>
    </row>
    <row r="87">
      <c r="A87" s="37" t="s">
        <v>625</v>
      </c>
      <c r="B87" s="37">
        <v>19</v>
      </c>
      <c r="C87" s="38" t="s">
        <v>1746</v>
      </c>
      <c r="D87" s="37" t="s">
        <v>627</v>
      </c>
      <c r="E87" s="39" t="s">
        <v>1747</v>
      </c>
      <c r="F87" s="40" t="s">
        <v>639</v>
      </c>
      <c r="G87" s="41">
        <v>2</v>
      </c>
      <c r="H87" s="42">
        <v>0</v>
      </c>
      <c r="I87" s="43">
        <f>ROUND(G87*H87,P4)</f>
        <v>0</v>
      </c>
      <c r="J87" s="37"/>
      <c r="O87" s="44">
        <f>I87*0.21</f>
        <v>0</v>
      </c>
      <c r="P87">
        <v>3</v>
      </c>
    </row>
    <row r="88">
      <c r="A88" s="37" t="s">
        <v>630</v>
      </c>
      <c r="B88" s="45"/>
      <c r="C88" s="46"/>
      <c r="D88" s="46"/>
      <c r="E88" s="47" t="s">
        <v>627</v>
      </c>
      <c r="F88" s="46"/>
      <c r="G88" s="46"/>
      <c r="H88" s="46"/>
      <c r="I88" s="46"/>
      <c r="J88" s="48"/>
    </row>
    <row r="89" ht="105">
      <c r="A89" s="37" t="s">
        <v>631</v>
      </c>
      <c r="B89" s="45"/>
      <c r="C89" s="46"/>
      <c r="D89" s="46"/>
      <c r="E89" s="49" t="s">
        <v>1788</v>
      </c>
      <c r="F89" s="46"/>
      <c r="G89" s="46"/>
      <c r="H89" s="46"/>
      <c r="I89" s="46"/>
      <c r="J89" s="48"/>
    </row>
    <row r="90" ht="180">
      <c r="A90" s="37" t="s">
        <v>633</v>
      </c>
      <c r="B90" s="45"/>
      <c r="C90" s="46"/>
      <c r="D90" s="46"/>
      <c r="E90" s="39" t="s">
        <v>1749</v>
      </c>
      <c r="F90" s="46"/>
      <c r="G90" s="46"/>
      <c r="H90" s="46"/>
      <c r="I90" s="46"/>
      <c r="J90" s="48"/>
    </row>
    <row r="91">
      <c r="A91" s="37" t="s">
        <v>625</v>
      </c>
      <c r="B91" s="37">
        <v>20</v>
      </c>
      <c r="C91" s="38" t="s">
        <v>1750</v>
      </c>
      <c r="D91" s="37" t="s">
        <v>627</v>
      </c>
      <c r="E91" s="39" t="s">
        <v>1751</v>
      </c>
      <c r="F91" s="40" t="s">
        <v>639</v>
      </c>
      <c r="G91" s="41">
        <v>4</v>
      </c>
      <c r="H91" s="42">
        <v>0</v>
      </c>
      <c r="I91" s="43">
        <f>ROUND(G91*H91,P4)</f>
        <v>0</v>
      </c>
      <c r="J91" s="37"/>
      <c r="O91" s="44">
        <f>I91*0.21</f>
        <v>0</v>
      </c>
      <c r="P91">
        <v>3</v>
      </c>
    </row>
    <row r="92">
      <c r="A92" s="37" t="s">
        <v>630</v>
      </c>
      <c r="B92" s="45"/>
      <c r="C92" s="46"/>
      <c r="D92" s="46"/>
      <c r="E92" s="47" t="s">
        <v>627</v>
      </c>
      <c r="F92" s="46"/>
      <c r="G92" s="46"/>
      <c r="H92" s="46"/>
      <c r="I92" s="46"/>
      <c r="J92" s="48"/>
    </row>
    <row r="93" ht="135">
      <c r="A93" s="37" t="s">
        <v>631</v>
      </c>
      <c r="B93" s="45"/>
      <c r="C93" s="46"/>
      <c r="D93" s="46"/>
      <c r="E93" s="49" t="s">
        <v>1789</v>
      </c>
      <c r="F93" s="46"/>
      <c r="G93" s="46"/>
      <c r="H93" s="46"/>
      <c r="I93" s="46"/>
      <c r="J93" s="48"/>
    </row>
    <row r="94" ht="75">
      <c r="A94" s="37" t="s">
        <v>633</v>
      </c>
      <c r="B94" s="45"/>
      <c r="C94" s="46"/>
      <c r="D94" s="46"/>
      <c r="E94" s="39" t="s">
        <v>1753</v>
      </c>
      <c r="F94" s="46"/>
      <c r="G94" s="46"/>
      <c r="H94" s="46"/>
      <c r="I94" s="46"/>
      <c r="J94" s="48"/>
    </row>
    <row r="95">
      <c r="A95" s="37" t="s">
        <v>625</v>
      </c>
      <c r="B95" s="37">
        <v>21</v>
      </c>
      <c r="C95" s="38" t="s">
        <v>1754</v>
      </c>
      <c r="D95" s="37" t="s">
        <v>627</v>
      </c>
      <c r="E95" s="39" t="s">
        <v>1755</v>
      </c>
      <c r="F95" s="40" t="s">
        <v>832</v>
      </c>
      <c r="G95" s="41">
        <v>0.059999999999999998</v>
      </c>
      <c r="H95" s="42">
        <v>0</v>
      </c>
      <c r="I95" s="43">
        <f>ROUND(G95*H95,P4)</f>
        <v>0</v>
      </c>
      <c r="J95" s="37"/>
      <c r="O95" s="44">
        <f>I95*0.21</f>
        <v>0</v>
      </c>
      <c r="P95">
        <v>3</v>
      </c>
    </row>
    <row r="96">
      <c r="A96" s="37" t="s">
        <v>630</v>
      </c>
      <c r="B96" s="45"/>
      <c r="C96" s="46"/>
      <c r="D96" s="46"/>
      <c r="E96" s="47" t="s">
        <v>627</v>
      </c>
      <c r="F96" s="46"/>
      <c r="G96" s="46"/>
      <c r="H96" s="46"/>
      <c r="I96" s="46"/>
      <c r="J96" s="48"/>
    </row>
    <row r="97" ht="105">
      <c r="A97" s="37" t="s">
        <v>631</v>
      </c>
      <c r="B97" s="45"/>
      <c r="C97" s="46"/>
      <c r="D97" s="46"/>
      <c r="E97" s="49" t="s">
        <v>1790</v>
      </c>
      <c r="F97" s="46"/>
      <c r="G97" s="46"/>
      <c r="H97" s="46"/>
      <c r="I97" s="46"/>
      <c r="J97" s="48"/>
    </row>
    <row r="98" ht="75">
      <c r="A98" s="37" t="s">
        <v>633</v>
      </c>
      <c r="B98" s="45"/>
      <c r="C98" s="46"/>
      <c r="D98" s="46"/>
      <c r="E98" s="39" t="s">
        <v>1753</v>
      </c>
      <c r="F98" s="46"/>
      <c r="G98" s="46"/>
      <c r="H98" s="46"/>
      <c r="I98" s="46"/>
      <c r="J98" s="48"/>
    </row>
    <row r="99">
      <c r="A99" s="37" t="s">
        <v>625</v>
      </c>
      <c r="B99" s="37">
        <v>22</v>
      </c>
      <c r="C99" s="38" t="s">
        <v>1757</v>
      </c>
      <c r="D99" s="37" t="s">
        <v>627</v>
      </c>
      <c r="E99" s="39" t="s">
        <v>1758</v>
      </c>
      <c r="F99" s="40" t="s">
        <v>697</v>
      </c>
      <c r="G99" s="41">
        <v>1</v>
      </c>
      <c r="H99" s="42">
        <v>0</v>
      </c>
      <c r="I99" s="43">
        <f>ROUND(G99*H99,P4)</f>
        <v>0</v>
      </c>
      <c r="J99" s="37"/>
      <c r="O99" s="44">
        <f>I99*0.21</f>
        <v>0</v>
      </c>
      <c r="P99">
        <v>3</v>
      </c>
    </row>
    <row r="100">
      <c r="A100" s="37" t="s">
        <v>630</v>
      </c>
      <c r="B100" s="45"/>
      <c r="C100" s="46"/>
      <c r="D100" s="46"/>
      <c r="E100" s="47" t="s">
        <v>627</v>
      </c>
      <c r="F100" s="46"/>
      <c r="G100" s="46"/>
      <c r="H100" s="46"/>
      <c r="I100" s="46"/>
      <c r="J100" s="48"/>
    </row>
    <row r="101" ht="90">
      <c r="A101" s="37" t="s">
        <v>631</v>
      </c>
      <c r="B101" s="45"/>
      <c r="C101" s="46"/>
      <c r="D101" s="46"/>
      <c r="E101" s="49" t="s">
        <v>1791</v>
      </c>
      <c r="F101" s="46"/>
      <c r="G101" s="46"/>
      <c r="H101" s="46"/>
      <c r="I101" s="46"/>
      <c r="J101" s="48"/>
    </row>
    <row r="102" ht="60">
      <c r="A102" s="37" t="s">
        <v>633</v>
      </c>
      <c r="B102" s="45"/>
      <c r="C102" s="46"/>
      <c r="D102" s="46"/>
      <c r="E102" s="39" t="s">
        <v>1760</v>
      </c>
      <c r="F102" s="46"/>
      <c r="G102" s="46"/>
      <c r="H102" s="46"/>
      <c r="I102" s="46"/>
      <c r="J102" s="48"/>
    </row>
    <row r="103">
      <c r="A103" s="31" t="s">
        <v>622</v>
      </c>
      <c r="B103" s="32"/>
      <c r="C103" s="33" t="s">
        <v>1761</v>
      </c>
      <c r="D103" s="34"/>
      <c r="E103" s="31" t="s">
        <v>677</v>
      </c>
      <c r="F103" s="34"/>
      <c r="G103" s="34"/>
      <c r="H103" s="34"/>
      <c r="I103" s="35">
        <f>SUMIFS(I104:I107,A104:A107,"P")</f>
        <v>0</v>
      </c>
      <c r="J103" s="36"/>
    </row>
    <row r="104" ht="45">
      <c r="A104" s="37" t="s">
        <v>625</v>
      </c>
      <c r="B104" s="37">
        <v>23</v>
      </c>
      <c r="C104" s="38" t="s">
        <v>678</v>
      </c>
      <c r="D104" s="37" t="s">
        <v>679</v>
      </c>
      <c r="E104" s="39" t="s">
        <v>680</v>
      </c>
      <c r="F104" s="40" t="s">
        <v>673</v>
      </c>
      <c r="G104" s="41">
        <v>193.19999999999999</v>
      </c>
      <c r="H104" s="42">
        <v>0</v>
      </c>
      <c r="I104" s="43">
        <f>ROUND(G104*H104,P4)</f>
        <v>0</v>
      </c>
      <c r="J104" s="37"/>
      <c r="O104" s="44">
        <f>I104*0.21</f>
        <v>0</v>
      </c>
      <c r="P104">
        <v>3</v>
      </c>
    </row>
    <row r="105">
      <c r="A105" s="37" t="s">
        <v>630</v>
      </c>
      <c r="B105" s="45"/>
      <c r="C105" s="46"/>
      <c r="D105" s="46"/>
      <c r="E105" s="39" t="s">
        <v>681</v>
      </c>
      <c r="F105" s="46"/>
      <c r="G105" s="46"/>
      <c r="H105" s="46"/>
      <c r="I105" s="46"/>
      <c r="J105" s="48"/>
    </row>
    <row r="106" ht="75">
      <c r="A106" s="37" t="s">
        <v>631</v>
      </c>
      <c r="B106" s="45"/>
      <c r="C106" s="46"/>
      <c r="D106" s="46"/>
      <c r="E106" s="49" t="s">
        <v>1792</v>
      </c>
      <c r="F106" s="46"/>
      <c r="G106" s="46"/>
      <c r="H106" s="46"/>
      <c r="I106" s="46"/>
      <c r="J106" s="48"/>
    </row>
    <row r="107" ht="120">
      <c r="A107" s="37" t="s">
        <v>633</v>
      </c>
      <c r="B107" s="50"/>
      <c r="C107" s="51"/>
      <c r="D107" s="51"/>
      <c r="E107" s="39" t="s">
        <v>713</v>
      </c>
      <c r="F107" s="51"/>
      <c r="G107" s="51"/>
      <c r="H107" s="51"/>
      <c r="I107" s="51"/>
      <c r="J107" s="52"/>
    </row>
  </sheetData>
  <sheetProtection sheet="1" objects="1" scenarios="1" spinCount="100000" saltValue="C2THmzW+UEbIhQU84FUl/+mOqj/eHdt/o3Ku+kWh7JEbL5DNFXDqzyZMuirfQKVYm49zX1yzep0P36n96aazVg==" hashValue="KHjvGrE7I/Bp4wu+uZKg0qm5zIIBojcTB7Xr0LaazqZH8gsbiXhFM5MOg8gPVxCBbLwSvqwhVesZbjRnmRBeI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1793</v>
      </c>
      <c r="I3" s="25">
        <f>SUMIFS(I9:I95,A9:A95,"SD")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1793</v>
      </c>
      <c r="D5" s="22"/>
      <c r="E5" s="23" t="s">
        <v>48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SUMIFS(I10:I29,A10:A29,"P")</f>
        <v>0</v>
      </c>
      <c r="J9" s="36"/>
    </row>
    <row r="10">
      <c r="A10" s="37" t="s">
        <v>625</v>
      </c>
      <c r="B10" s="37">
        <v>1</v>
      </c>
      <c r="C10" s="38" t="s">
        <v>1153</v>
      </c>
      <c r="D10" s="37" t="s">
        <v>627</v>
      </c>
      <c r="E10" s="39" t="s">
        <v>1154</v>
      </c>
      <c r="F10" s="40" t="s">
        <v>629</v>
      </c>
      <c r="G10" s="41">
        <v>58</v>
      </c>
      <c r="H10" s="42">
        <v>0</v>
      </c>
      <c r="I10" s="43">
        <f>ROUND(G10*H10,P4)</f>
        <v>0</v>
      </c>
      <c r="J10" s="37"/>
      <c r="O10" s="44">
        <f>I10*0.21</f>
        <v>0</v>
      </c>
      <c r="P10">
        <v>3</v>
      </c>
    </row>
    <row r="11">
      <c r="A11" s="37" t="s">
        <v>630</v>
      </c>
      <c r="B11" s="45"/>
      <c r="C11" s="46"/>
      <c r="D11" s="46"/>
      <c r="E11" s="47" t="s">
        <v>627</v>
      </c>
      <c r="F11" s="46"/>
      <c r="G11" s="46"/>
      <c r="H11" s="46"/>
      <c r="I11" s="46"/>
      <c r="J11" s="48"/>
    </row>
    <row r="12" ht="90">
      <c r="A12" s="37" t="s">
        <v>631</v>
      </c>
      <c r="B12" s="45"/>
      <c r="C12" s="46"/>
      <c r="D12" s="46"/>
      <c r="E12" s="49" t="s">
        <v>1794</v>
      </c>
      <c r="F12" s="46"/>
      <c r="G12" s="46"/>
      <c r="H12" s="46"/>
      <c r="I12" s="46"/>
      <c r="J12" s="48"/>
    </row>
    <row r="13" ht="409.5">
      <c r="A13" s="37" t="s">
        <v>633</v>
      </c>
      <c r="B13" s="45"/>
      <c r="C13" s="46"/>
      <c r="D13" s="46"/>
      <c r="E13" s="39" t="s">
        <v>1152</v>
      </c>
      <c r="F13" s="46"/>
      <c r="G13" s="46"/>
      <c r="H13" s="46"/>
      <c r="I13" s="46"/>
      <c r="J13" s="48"/>
    </row>
    <row r="14">
      <c r="A14" s="37" t="s">
        <v>625</v>
      </c>
      <c r="B14" s="37">
        <v>2</v>
      </c>
      <c r="C14" s="38" t="s">
        <v>1281</v>
      </c>
      <c r="D14" s="37" t="s">
        <v>627</v>
      </c>
      <c r="E14" s="39" t="s">
        <v>1282</v>
      </c>
      <c r="F14" s="40" t="s">
        <v>629</v>
      </c>
      <c r="G14" s="41">
        <v>83.072000000000003</v>
      </c>
      <c r="H14" s="42">
        <v>0</v>
      </c>
      <c r="I14" s="43">
        <f>ROUND(G14*H14,P4)</f>
        <v>0</v>
      </c>
      <c r="J14" s="37"/>
      <c r="O14" s="44">
        <f>I14*0.21</f>
        <v>0</v>
      </c>
      <c r="P14">
        <v>3</v>
      </c>
    </row>
    <row r="15">
      <c r="A15" s="37" t="s">
        <v>630</v>
      </c>
      <c r="B15" s="45"/>
      <c r="C15" s="46"/>
      <c r="D15" s="46"/>
      <c r="E15" s="47" t="s">
        <v>627</v>
      </c>
      <c r="F15" s="46"/>
      <c r="G15" s="46"/>
      <c r="H15" s="46"/>
      <c r="I15" s="46"/>
      <c r="J15" s="48"/>
    </row>
    <row r="16" ht="75">
      <c r="A16" s="37" t="s">
        <v>631</v>
      </c>
      <c r="B16" s="45"/>
      <c r="C16" s="46"/>
      <c r="D16" s="46"/>
      <c r="E16" s="49" t="s">
        <v>1795</v>
      </c>
      <c r="F16" s="46"/>
      <c r="G16" s="46"/>
      <c r="H16" s="46"/>
      <c r="I16" s="46"/>
      <c r="J16" s="48"/>
    </row>
    <row r="17" ht="270">
      <c r="A17" s="37" t="s">
        <v>633</v>
      </c>
      <c r="B17" s="45"/>
      <c r="C17" s="46"/>
      <c r="D17" s="46"/>
      <c r="E17" s="39" t="s">
        <v>1284</v>
      </c>
      <c r="F17" s="46"/>
      <c r="G17" s="46"/>
      <c r="H17" s="46"/>
      <c r="I17" s="46"/>
      <c r="J17" s="48"/>
    </row>
    <row r="18">
      <c r="A18" s="37" t="s">
        <v>625</v>
      </c>
      <c r="B18" s="37">
        <v>3</v>
      </c>
      <c r="C18" s="38" t="s">
        <v>1693</v>
      </c>
      <c r="D18" s="37" t="s">
        <v>627</v>
      </c>
      <c r="E18" s="39" t="s">
        <v>1694</v>
      </c>
      <c r="F18" s="40" t="s">
        <v>629</v>
      </c>
      <c r="G18" s="41">
        <v>60</v>
      </c>
      <c r="H18" s="42">
        <v>0</v>
      </c>
      <c r="I18" s="43">
        <f>ROUND(G18*H18,P4)</f>
        <v>0</v>
      </c>
      <c r="J18" s="37"/>
      <c r="O18" s="44">
        <f>I18*0.21</f>
        <v>0</v>
      </c>
      <c r="P18">
        <v>3</v>
      </c>
    </row>
    <row r="19">
      <c r="A19" s="37" t="s">
        <v>630</v>
      </c>
      <c r="B19" s="45"/>
      <c r="C19" s="46"/>
      <c r="D19" s="46"/>
      <c r="E19" s="47" t="s">
        <v>627</v>
      </c>
      <c r="F19" s="46"/>
      <c r="G19" s="46"/>
      <c r="H19" s="46"/>
      <c r="I19" s="46"/>
      <c r="J19" s="48"/>
    </row>
    <row r="20" ht="150">
      <c r="A20" s="37" t="s">
        <v>631</v>
      </c>
      <c r="B20" s="45"/>
      <c r="C20" s="46"/>
      <c r="D20" s="46"/>
      <c r="E20" s="49" t="s">
        <v>1796</v>
      </c>
      <c r="F20" s="46"/>
      <c r="G20" s="46"/>
      <c r="H20" s="46"/>
      <c r="I20" s="46"/>
      <c r="J20" s="48"/>
    </row>
    <row r="21" ht="330">
      <c r="A21" s="37" t="s">
        <v>633</v>
      </c>
      <c r="B21" s="45"/>
      <c r="C21" s="46"/>
      <c r="D21" s="46"/>
      <c r="E21" s="39" t="s">
        <v>1696</v>
      </c>
      <c r="F21" s="46"/>
      <c r="G21" s="46"/>
      <c r="H21" s="46"/>
      <c r="I21" s="46"/>
      <c r="J21" s="48"/>
    </row>
    <row r="22">
      <c r="A22" s="37" t="s">
        <v>625</v>
      </c>
      <c r="B22" s="37">
        <v>4</v>
      </c>
      <c r="C22" s="38" t="s">
        <v>1308</v>
      </c>
      <c r="D22" s="37" t="s">
        <v>627</v>
      </c>
      <c r="E22" s="39" t="s">
        <v>1309</v>
      </c>
      <c r="F22" s="40" t="s">
        <v>832</v>
      </c>
      <c r="G22" s="41">
        <v>168.75</v>
      </c>
      <c r="H22" s="42">
        <v>0</v>
      </c>
      <c r="I22" s="43">
        <f>ROUND(G22*H22,P4)</f>
        <v>0</v>
      </c>
      <c r="J22" s="37"/>
      <c r="O22" s="44">
        <f>I22*0.21</f>
        <v>0</v>
      </c>
      <c r="P22">
        <v>3</v>
      </c>
    </row>
    <row r="23">
      <c r="A23" s="37" t="s">
        <v>630</v>
      </c>
      <c r="B23" s="45"/>
      <c r="C23" s="46"/>
      <c r="D23" s="46"/>
      <c r="E23" s="47" t="s">
        <v>627</v>
      </c>
      <c r="F23" s="46"/>
      <c r="G23" s="46"/>
      <c r="H23" s="46"/>
      <c r="I23" s="46"/>
      <c r="J23" s="48"/>
    </row>
    <row r="24" ht="60">
      <c r="A24" s="37" t="s">
        <v>631</v>
      </c>
      <c r="B24" s="45"/>
      <c r="C24" s="46"/>
      <c r="D24" s="46"/>
      <c r="E24" s="49" t="s">
        <v>1797</v>
      </c>
      <c r="F24" s="46"/>
      <c r="G24" s="46"/>
      <c r="H24" s="46"/>
      <c r="I24" s="46"/>
      <c r="J24" s="48"/>
    </row>
    <row r="25" ht="75">
      <c r="A25" s="37" t="s">
        <v>633</v>
      </c>
      <c r="B25" s="45"/>
      <c r="C25" s="46"/>
      <c r="D25" s="46"/>
      <c r="E25" s="39" t="s">
        <v>1311</v>
      </c>
      <c r="F25" s="46"/>
      <c r="G25" s="46"/>
      <c r="H25" s="46"/>
      <c r="I25" s="46"/>
      <c r="J25" s="48"/>
    </row>
    <row r="26">
      <c r="A26" s="37" t="s">
        <v>625</v>
      </c>
      <c r="B26" s="37">
        <v>5</v>
      </c>
      <c r="C26" s="38" t="s">
        <v>1798</v>
      </c>
      <c r="D26" s="37" t="s">
        <v>627</v>
      </c>
      <c r="E26" s="39" t="s">
        <v>1699</v>
      </c>
      <c r="F26" s="40" t="s">
        <v>697</v>
      </c>
      <c r="G26" s="41">
        <v>1</v>
      </c>
      <c r="H26" s="42">
        <v>0</v>
      </c>
      <c r="I26" s="43">
        <f>ROUND(G26*H26,P4)</f>
        <v>0</v>
      </c>
      <c r="J26" s="37"/>
      <c r="O26" s="44">
        <f>I26*0.21</f>
        <v>0</v>
      </c>
      <c r="P26">
        <v>3</v>
      </c>
    </row>
    <row r="27">
      <c r="A27" s="37" t="s">
        <v>630</v>
      </c>
      <c r="B27" s="45"/>
      <c r="C27" s="46"/>
      <c r="D27" s="46"/>
      <c r="E27" s="47" t="s">
        <v>627</v>
      </c>
      <c r="F27" s="46"/>
      <c r="G27" s="46"/>
      <c r="H27" s="46"/>
      <c r="I27" s="46"/>
      <c r="J27" s="48"/>
    </row>
    <row r="28" ht="30">
      <c r="A28" s="37" t="s">
        <v>631</v>
      </c>
      <c r="B28" s="45"/>
      <c r="C28" s="46"/>
      <c r="D28" s="46"/>
      <c r="E28" s="49" t="s">
        <v>1799</v>
      </c>
      <c r="F28" s="46"/>
      <c r="G28" s="46"/>
      <c r="H28" s="46"/>
      <c r="I28" s="46"/>
      <c r="J28" s="48"/>
    </row>
    <row r="29" ht="225">
      <c r="A29" s="37" t="s">
        <v>633</v>
      </c>
      <c r="B29" s="45"/>
      <c r="C29" s="46"/>
      <c r="D29" s="46"/>
      <c r="E29" s="39" t="s">
        <v>1701</v>
      </c>
      <c r="F29" s="46"/>
      <c r="G29" s="46"/>
      <c r="H29" s="46"/>
      <c r="I29" s="46"/>
      <c r="J29" s="48"/>
    </row>
    <row r="30">
      <c r="A30" s="31" t="s">
        <v>622</v>
      </c>
      <c r="B30" s="32"/>
      <c r="C30" s="33" t="s">
        <v>1162</v>
      </c>
      <c r="D30" s="34"/>
      <c r="E30" s="31" t="s">
        <v>1328</v>
      </c>
      <c r="F30" s="34"/>
      <c r="G30" s="34"/>
      <c r="H30" s="34"/>
      <c r="I30" s="35">
        <f>SUMIFS(I31:I50,A31:A50,"P")</f>
        <v>0</v>
      </c>
      <c r="J30" s="36"/>
    </row>
    <row r="31">
      <c r="A31" s="37" t="s">
        <v>625</v>
      </c>
      <c r="B31" s="37">
        <v>6</v>
      </c>
      <c r="C31" s="38" t="s">
        <v>1702</v>
      </c>
      <c r="D31" s="37" t="s">
        <v>627</v>
      </c>
      <c r="E31" s="39" t="s">
        <v>1703</v>
      </c>
      <c r="F31" s="40" t="s">
        <v>629</v>
      </c>
      <c r="G31" s="41">
        <v>72.082999999999998</v>
      </c>
      <c r="H31" s="42">
        <v>0</v>
      </c>
      <c r="I31" s="43">
        <f>ROUND(G31*H31,P4)</f>
        <v>0</v>
      </c>
      <c r="J31" s="37"/>
      <c r="O31" s="44">
        <f>I31*0.21</f>
        <v>0</v>
      </c>
      <c r="P31">
        <v>3</v>
      </c>
    </row>
    <row r="32">
      <c r="A32" s="37" t="s">
        <v>630</v>
      </c>
      <c r="B32" s="45"/>
      <c r="C32" s="46"/>
      <c r="D32" s="46"/>
      <c r="E32" s="47" t="s">
        <v>627</v>
      </c>
      <c r="F32" s="46"/>
      <c r="G32" s="46"/>
      <c r="H32" s="46"/>
      <c r="I32" s="46"/>
      <c r="J32" s="48"/>
    </row>
    <row r="33" ht="180">
      <c r="A33" s="37" t="s">
        <v>631</v>
      </c>
      <c r="B33" s="45"/>
      <c r="C33" s="46"/>
      <c r="D33" s="46"/>
      <c r="E33" s="49" t="s">
        <v>1800</v>
      </c>
      <c r="F33" s="46"/>
      <c r="G33" s="46"/>
      <c r="H33" s="46"/>
      <c r="I33" s="46"/>
      <c r="J33" s="48"/>
    </row>
    <row r="34" ht="409.5">
      <c r="A34" s="37" t="s">
        <v>633</v>
      </c>
      <c r="B34" s="45"/>
      <c r="C34" s="46"/>
      <c r="D34" s="46"/>
      <c r="E34" s="39" t="s">
        <v>1705</v>
      </c>
      <c r="F34" s="46"/>
      <c r="G34" s="46"/>
      <c r="H34" s="46"/>
      <c r="I34" s="46"/>
      <c r="J34" s="48"/>
    </row>
    <row r="35">
      <c r="A35" s="37" t="s">
        <v>625</v>
      </c>
      <c r="B35" s="37">
        <v>7</v>
      </c>
      <c r="C35" s="38" t="s">
        <v>1706</v>
      </c>
      <c r="D35" s="37" t="s">
        <v>627</v>
      </c>
      <c r="E35" s="39" t="s">
        <v>1707</v>
      </c>
      <c r="F35" s="40" t="s">
        <v>629</v>
      </c>
      <c r="G35" s="41">
        <v>10.989000000000001</v>
      </c>
      <c r="H35" s="42">
        <v>0</v>
      </c>
      <c r="I35" s="43">
        <f>ROUND(G35*H35,P4)</f>
        <v>0</v>
      </c>
      <c r="J35" s="37"/>
      <c r="O35" s="44">
        <f>I35*0.21</f>
        <v>0</v>
      </c>
      <c r="P35">
        <v>3</v>
      </c>
    </row>
    <row r="36">
      <c r="A36" s="37" t="s">
        <v>630</v>
      </c>
      <c r="B36" s="45"/>
      <c r="C36" s="46"/>
      <c r="D36" s="46"/>
      <c r="E36" s="47" t="s">
        <v>627</v>
      </c>
      <c r="F36" s="46"/>
      <c r="G36" s="46"/>
      <c r="H36" s="46"/>
      <c r="I36" s="46"/>
      <c r="J36" s="48"/>
    </row>
    <row r="37" ht="150">
      <c r="A37" s="37" t="s">
        <v>631</v>
      </c>
      <c r="B37" s="45"/>
      <c r="C37" s="46"/>
      <c r="D37" s="46"/>
      <c r="E37" s="49" t="s">
        <v>1801</v>
      </c>
      <c r="F37" s="46"/>
      <c r="G37" s="46"/>
      <c r="H37" s="46"/>
      <c r="I37" s="46"/>
      <c r="J37" s="48"/>
    </row>
    <row r="38" ht="409.5">
      <c r="A38" s="37" t="s">
        <v>633</v>
      </c>
      <c r="B38" s="45"/>
      <c r="C38" s="46"/>
      <c r="D38" s="46"/>
      <c r="E38" s="39" t="s">
        <v>1705</v>
      </c>
      <c r="F38" s="46"/>
      <c r="G38" s="46"/>
      <c r="H38" s="46"/>
      <c r="I38" s="46"/>
      <c r="J38" s="48"/>
    </row>
    <row r="39">
      <c r="A39" s="37" t="s">
        <v>625</v>
      </c>
      <c r="B39" s="37">
        <v>8</v>
      </c>
      <c r="C39" s="38" t="s">
        <v>1709</v>
      </c>
      <c r="D39" s="37" t="s">
        <v>627</v>
      </c>
      <c r="E39" s="39" t="s">
        <v>1710</v>
      </c>
      <c r="F39" s="40" t="s">
        <v>673</v>
      </c>
      <c r="G39" s="41">
        <v>5.2990000000000004</v>
      </c>
      <c r="H39" s="42">
        <v>0</v>
      </c>
      <c r="I39" s="43">
        <f>ROUND(G39*H39,P4)</f>
        <v>0</v>
      </c>
      <c r="J39" s="37"/>
      <c r="O39" s="44">
        <f>I39*0.21</f>
        <v>0</v>
      </c>
      <c r="P39">
        <v>3</v>
      </c>
    </row>
    <row r="40">
      <c r="A40" s="37" t="s">
        <v>630</v>
      </c>
      <c r="B40" s="45"/>
      <c r="C40" s="46"/>
      <c r="D40" s="46"/>
      <c r="E40" s="47" t="s">
        <v>627</v>
      </c>
      <c r="F40" s="46"/>
      <c r="G40" s="46"/>
      <c r="H40" s="46"/>
      <c r="I40" s="46"/>
      <c r="J40" s="48"/>
    </row>
    <row r="41" ht="240">
      <c r="A41" s="37" t="s">
        <v>631</v>
      </c>
      <c r="B41" s="45"/>
      <c r="C41" s="46"/>
      <c r="D41" s="46"/>
      <c r="E41" s="49" t="s">
        <v>1802</v>
      </c>
      <c r="F41" s="46"/>
      <c r="G41" s="46"/>
      <c r="H41" s="46"/>
      <c r="I41" s="46"/>
      <c r="J41" s="48"/>
    </row>
    <row r="42" ht="360">
      <c r="A42" s="37" t="s">
        <v>633</v>
      </c>
      <c r="B42" s="45"/>
      <c r="C42" s="46"/>
      <c r="D42" s="46"/>
      <c r="E42" s="39" t="s">
        <v>1712</v>
      </c>
      <c r="F42" s="46"/>
      <c r="G42" s="46"/>
      <c r="H42" s="46"/>
      <c r="I42" s="46"/>
      <c r="J42" s="48"/>
    </row>
    <row r="43">
      <c r="A43" s="37" t="s">
        <v>625</v>
      </c>
      <c r="B43" s="37">
        <v>9</v>
      </c>
      <c r="C43" s="38" t="s">
        <v>1713</v>
      </c>
      <c r="D43" s="37" t="s">
        <v>627</v>
      </c>
      <c r="E43" s="39" t="s">
        <v>1714</v>
      </c>
      <c r="F43" s="40" t="s">
        <v>744</v>
      </c>
      <c r="G43" s="41">
        <v>114</v>
      </c>
      <c r="H43" s="42">
        <v>0</v>
      </c>
      <c r="I43" s="43">
        <f>ROUND(G43*H43,P4)</f>
        <v>0</v>
      </c>
      <c r="J43" s="37"/>
      <c r="O43" s="44">
        <f>I43*0.21</f>
        <v>0</v>
      </c>
      <c r="P43">
        <v>3</v>
      </c>
    </row>
    <row r="44">
      <c r="A44" s="37" t="s">
        <v>630</v>
      </c>
      <c r="B44" s="45"/>
      <c r="C44" s="46"/>
      <c r="D44" s="46"/>
      <c r="E44" s="47" t="s">
        <v>627</v>
      </c>
      <c r="F44" s="46"/>
      <c r="G44" s="46"/>
      <c r="H44" s="46"/>
      <c r="I44" s="46"/>
      <c r="J44" s="48"/>
    </row>
    <row r="45" ht="105">
      <c r="A45" s="37" t="s">
        <v>631</v>
      </c>
      <c r="B45" s="45"/>
      <c r="C45" s="46"/>
      <c r="D45" s="46"/>
      <c r="E45" s="49" t="s">
        <v>1803</v>
      </c>
      <c r="F45" s="46"/>
      <c r="G45" s="46"/>
      <c r="H45" s="46"/>
      <c r="I45" s="46"/>
      <c r="J45" s="48"/>
    </row>
    <row r="46" ht="255">
      <c r="A46" s="37" t="s">
        <v>633</v>
      </c>
      <c r="B46" s="45"/>
      <c r="C46" s="46"/>
      <c r="D46" s="46"/>
      <c r="E46" s="39" t="s">
        <v>1716</v>
      </c>
      <c r="F46" s="46"/>
      <c r="G46" s="46"/>
      <c r="H46" s="46"/>
      <c r="I46" s="46"/>
      <c r="J46" s="48"/>
    </row>
    <row r="47">
      <c r="A47" s="37" t="s">
        <v>625</v>
      </c>
      <c r="B47" s="37">
        <v>10</v>
      </c>
      <c r="C47" s="38" t="s">
        <v>1717</v>
      </c>
      <c r="D47" s="37" t="s">
        <v>627</v>
      </c>
      <c r="E47" s="39" t="s">
        <v>1718</v>
      </c>
      <c r="F47" s="40" t="s">
        <v>744</v>
      </c>
      <c r="G47" s="41">
        <v>115</v>
      </c>
      <c r="H47" s="42">
        <v>0</v>
      </c>
      <c r="I47" s="43">
        <f>ROUND(G47*H47,P4)</f>
        <v>0</v>
      </c>
      <c r="J47" s="37"/>
      <c r="O47" s="44">
        <f>I47*0.21</f>
        <v>0</v>
      </c>
      <c r="P47">
        <v>3</v>
      </c>
    </row>
    <row r="48">
      <c r="A48" s="37" t="s">
        <v>630</v>
      </c>
      <c r="B48" s="45"/>
      <c r="C48" s="46"/>
      <c r="D48" s="46"/>
      <c r="E48" s="47" t="s">
        <v>627</v>
      </c>
      <c r="F48" s="46"/>
      <c r="G48" s="46"/>
      <c r="H48" s="46"/>
      <c r="I48" s="46"/>
      <c r="J48" s="48"/>
    </row>
    <row r="49" ht="105">
      <c r="A49" s="37" t="s">
        <v>631</v>
      </c>
      <c r="B49" s="45"/>
      <c r="C49" s="46"/>
      <c r="D49" s="46"/>
      <c r="E49" s="49" t="s">
        <v>1804</v>
      </c>
      <c r="F49" s="46"/>
      <c r="G49" s="46"/>
      <c r="H49" s="46"/>
      <c r="I49" s="46"/>
      <c r="J49" s="48"/>
    </row>
    <row r="50" ht="255">
      <c r="A50" s="37" t="s">
        <v>633</v>
      </c>
      <c r="B50" s="45"/>
      <c r="C50" s="46"/>
      <c r="D50" s="46"/>
      <c r="E50" s="39" t="s">
        <v>1716</v>
      </c>
      <c r="F50" s="46"/>
      <c r="G50" s="46"/>
      <c r="H50" s="46"/>
      <c r="I50" s="46"/>
      <c r="J50" s="48"/>
    </row>
    <row r="51">
      <c r="A51" s="31" t="s">
        <v>622</v>
      </c>
      <c r="B51" s="32"/>
      <c r="C51" s="33" t="s">
        <v>1345</v>
      </c>
      <c r="D51" s="34"/>
      <c r="E51" s="31" t="s">
        <v>1346</v>
      </c>
      <c r="F51" s="34"/>
      <c r="G51" s="34"/>
      <c r="H51" s="34"/>
      <c r="I51" s="35">
        <f>SUMIFS(I52:I63,A52:A63,"P")</f>
        <v>0</v>
      </c>
      <c r="J51" s="36"/>
    </row>
    <row r="52">
      <c r="A52" s="37" t="s">
        <v>625</v>
      </c>
      <c r="B52" s="37">
        <v>11</v>
      </c>
      <c r="C52" s="38" t="s">
        <v>1720</v>
      </c>
      <c r="D52" s="37" t="s">
        <v>627</v>
      </c>
      <c r="E52" s="39" t="s">
        <v>1721</v>
      </c>
      <c r="F52" s="40" t="s">
        <v>673</v>
      </c>
      <c r="G52" s="41">
        <v>8.8550000000000004</v>
      </c>
      <c r="H52" s="42">
        <v>0</v>
      </c>
      <c r="I52" s="43">
        <f>ROUND(G52*H52,P4)</f>
        <v>0</v>
      </c>
      <c r="J52" s="37"/>
      <c r="O52" s="44">
        <f>I52*0.21</f>
        <v>0</v>
      </c>
      <c r="P52">
        <v>3</v>
      </c>
    </row>
    <row r="53">
      <c r="A53" s="37" t="s">
        <v>630</v>
      </c>
      <c r="B53" s="45"/>
      <c r="C53" s="46"/>
      <c r="D53" s="46"/>
      <c r="E53" s="47" t="s">
        <v>627</v>
      </c>
      <c r="F53" s="46"/>
      <c r="G53" s="46"/>
      <c r="H53" s="46"/>
      <c r="I53" s="46"/>
      <c r="J53" s="48"/>
    </row>
    <row r="54" ht="285">
      <c r="A54" s="37" t="s">
        <v>631</v>
      </c>
      <c r="B54" s="45"/>
      <c r="C54" s="46"/>
      <c r="D54" s="46"/>
      <c r="E54" s="49" t="s">
        <v>1805</v>
      </c>
      <c r="F54" s="46"/>
      <c r="G54" s="46"/>
      <c r="H54" s="46"/>
      <c r="I54" s="46"/>
      <c r="J54" s="48"/>
    </row>
    <row r="55" ht="409.5">
      <c r="A55" s="37" t="s">
        <v>633</v>
      </c>
      <c r="B55" s="45"/>
      <c r="C55" s="46"/>
      <c r="D55" s="46"/>
      <c r="E55" s="39" t="s">
        <v>1723</v>
      </c>
      <c r="F55" s="46"/>
      <c r="G55" s="46"/>
      <c r="H55" s="46"/>
      <c r="I55" s="46"/>
      <c r="J55" s="48"/>
    </row>
    <row r="56">
      <c r="A56" s="37" t="s">
        <v>625</v>
      </c>
      <c r="B56" s="37">
        <v>12</v>
      </c>
      <c r="C56" s="38" t="s">
        <v>1724</v>
      </c>
      <c r="D56" s="37" t="s">
        <v>627</v>
      </c>
      <c r="E56" s="39" t="s">
        <v>1725</v>
      </c>
      <c r="F56" s="40" t="s">
        <v>832</v>
      </c>
      <c r="G56" s="41">
        <v>180.02000000000001</v>
      </c>
      <c r="H56" s="42">
        <v>0</v>
      </c>
      <c r="I56" s="43">
        <f>ROUND(G56*H56,P4)</f>
        <v>0</v>
      </c>
      <c r="J56" s="37"/>
      <c r="O56" s="44">
        <f>I56*0.21</f>
        <v>0</v>
      </c>
      <c r="P56">
        <v>3</v>
      </c>
    </row>
    <row r="57">
      <c r="A57" s="37" t="s">
        <v>630</v>
      </c>
      <c r="B57" s="45"/>
      <c r="C57" s="46"/>
      <c r="D57" s="46"/>
      <c r="E57" s="47" t="s">
        <v>627</v>
      </c>
      <c r="F57" s="46"/>
      <c r="G57" s="46"/>
      <c r="H57" s="46"/>
      <c r="I57" s="46"/>
      <c r="J57" s="48"/>
    </row>
    <row r="58" ht="195">
      <c r="A58" s="37" t="s">
        <v>631</v>
      </c>
      <c r="B58" s="45"/>
      <c r="C58" s="46"/>
      <c r="D58" s="46"/>
      <c r="E58" s="49" t="s">
        <v>1806</v>
      </c>
      <c r="F58" s="46"/>
      <c r="G58" s="46"/>
      <c r="H58" s="46"/>
      <c r="I58" s="46"/>
      <c r="J58" s="48"/>
    </row>
    <row r="59" ht="345">
      <c r="A59" s="37" t="s">
        <v>633</v>
      </c>
      <c r="B59" s="45"/>
      <c r="C59" s="46"/>
      <c r="D59" s="46"/>
      <c r="E59" s="39" t="s">
        <v>1727</v>
      </c>
      <c r="F59" s="46"/>
      <c r="G59" s="46"/>
      <c r="H59" s="46"/>
      <c r="I59" s="46"/>
      <c r="J59" s="48"/>
    </row>
    <row r="60" ht="30">
      <c r="A60" s="37" t="s">
        <v>625</v>
      </c>
      <c r="B60" s="37">
        <v>13</v>
      </c>
      <c r="C60" s="38" t="s">
        <v>1775</v>
      </c>
      <c r="D60" s="37" t="s">
        <v>627</v>
      </c>
      <c r="E60" s="39" t="s">
        <v>1776</v>
      </c>
      <c r="F60" s="40" t="s">
        <v>832</v>
      </c>
      <c r="G60" s="41">
        <v>294.10000000000002</v>
      </c>
      <c r="H60" s="42">
        <v>0</v>
      </c>
      <c r="I60" s="43">
        <f>ROUND(G60*H60,P4)</f>
        <v>0</v>
      </c>
      <c r="J60" s="37"/>
      <c r="O60" s="44">
        <f>I60*0.21</f>
        <v>0</v>
      </c>
      <c r="P60">
        <v>3</v>
      </c>
    </row>
    <row r="61">
      <c r="A61" s="37" t="s">
        <v>630</v>
      </c>
      <c r="B61" s="45"/>
      <c r="C61" s="46"/>
      <c r="D61" s="46"/>
      <c r="E61" s="39" t="s">
        <v>1807</v>
      </c>
      <c r="F61" s="46"/>
      <c r="G61" s="46"/>
      <c r="H61" s="46"/>
      <c r="I61" s="46"/>
      <c r="J61" s="48"/>
    </row>
    <row r="62" ht="165">
      <c r="A62" s="37" t="s">
        <v>631</v>
      </c>
      <c r="B62" s="45"/>
      <c r="C62" s="46"/>
      <c r="D62" s="46"/>
      <c r="E62" s="49" t="s">
        <v>1808</v>
      </c>
      <c r="F62" s="46"/>
      <c r="G62" s="46"/>
      <c r="H62" s="46"/>
      <c r="I62" s="46"/>
      <c r="J62" s="48"/>
    </row>
    <row r="63" ht="409.5">
      <c r="A63" s="37" t="s">
        <v>633</v>
      </c>
      <c r="B63" s="45"/>
      <c r="C63" s="46"/>
      <c r="D63" s="46"/>
      <c r="E63" s="39" t="s">
        <v>1778</v>
      </c>
      <c r="F63" s="46"/>
      <c r="G63" s="46"/>
      <c r="H63" s="46"/>
      <c r="I63" s="46"/>
      <c r="J63" s="48"/>
    </row>
    <row r="64">
      <c r="A64" s="31" t="s">
        <v>622</v>
      </c>
      <c r="B64" s="32"/>
      <c r="C64" s="33" t="s">
        <v>835</v>
      </c>
      <c r="D64" s="34"/>
      <c r="E64" s="31" t="s">
        <v>836</v>
      </c>
      <c r="F64" s="34"/>
      <c r="G64" s="34"/>
      <c r="H64" s="34"/>
      <c r="I64" s="35">
        <f>SUMIFS(I65:I68,A65:A68,"P")</f>
        <v>0</v>
      </c>
      <c r="J64" s="36"/>
    </row>
    <row r="65">
      <c r="A65" s="37" t="s">
        <v>625</v>
      </c>
      <c r="B65" s="37">
        <v>14</v>
      </c>
      <c r="C65" s="38" t="s">
        <v>837</v>
      </c>
      <c r="D65" s="37" t="s">
        <v>627</v>
      </c>
      <c r="E65" s="39" t="s">
        <v>838</v>
      </c>
      <c r="F65" s="40" t="s">
        <v>629</v>
      </c>
      <c r="G65" s="41">
        <v>10.800000000000001</v>
      </c>
      <c r="H65" s="42">
        <v>0</v>
      </c>
      <c r="I65" s="43">
        <f>ROUND(G65*H65,P4)</f>
        <v>0</v>
      </c>
      <c r="J65" s="37"/>
      <c r="O65" s="44">
        <f>I65*0.21</f>
        <v>0</v>
      </c>
      <c r="P65">
        <v>3</v>
      </c>
    </row>
    <row r="66">
      <c r="A66" s="37" t="s">
        <v>630</v>
      </c>
      <c r="B66" s="45"/>
      <c r="C66" s="46"/>
      <c r="D66" s="46"/>
      <c r="E66" s="47" t="s">
        <v>627</v>
      </c>
      <c r="F66" s="46"/>
      <c r="G66" s="46"/>
      <c r="H66" s="46"/>
      <c r="I66" s="46"/>
      <c r="J66" s="48"/>
    </row>
    <row r="67" ht="90">
      <c r="A67" s="37" t="s">
        <v>631</v>
      </c>
      <c r="B67" s="45"/>
      <c r="C67" s="46"/>
      <c r="D67" s="46"/>
      <c r="E67" s="49" t="s">
        <v>1809</v>
      </c>
      <c r="F67" s="46"/>
      <c r="G67" s="46"/>
      <c r="H67" s="46"/>
      <c r="I67" s="46"/>
      <c r="J67" s="48"/>
    </row>
    <row r="68" ht="105">
      <c r="A68" s="37" t="s">
        <v>633</v>
      </c>
      <c r="B68" s="45"/>
      <c r="C68" s="46"/>
      <c r="D68" s="46"/>
      <c r="E68" s="39" t="s">
        <v>840</v>
      </c>
      <c r="F68" s="46"/>
      <c r="G68" s="46"/>
      <c r="H68" s="46"/>
      <c r="I68" s="46"/>
      <c r="J68" s="48"/>
    </row>
    <row r="69">
      <c r="A69" s="31" t="s">
        <v>622</v>
      </c>
      <c r="B69" s="32"/>
      <c r="C69" s="33" t="s">
        <v>1736</v>
      </c>
      <c r="D69" s="34"/>
      <c r="E69" s="31" t="s">
        <v>1737</v>
      </c>
      <c r="F69" s="34"/>
      <c r="G69" s="34"/>
      <c r="H69" s="34"/>
      <c r="I69" s="35">
        <f>SUMIFS(I70:I73,A70:A73,"P")</f>
        <v>0</v>
      </c>
      <c r="J69" s="36"/>
    </row>
    <row r="70">
      <c r="A70" s="37" t="s">
        <v>625</v>
      </c>
      <c r="B70" s="37">
        <v>15</v>
      </c>
      <c r="C70" s="38" t="s">
        <v>1738</v>
      </c>
      <c r="D70" s="37" t="s">
        <v>627</v>
      </c>
      <c r="E70" s="39" t="s">
        <v>1739</v>
      </c>
      <c r="F70" s="40" t="s">
        <v>744</v>
      </c>
      <c r="G70" s="41">
        <v>227</v>
      </c>
      <c r="H70" s="42">
        <v>0</v>
      </c>
      <c r="I70" s="43">
        <f>ROUND(G70*H70,P4)</f>
        <v>0</v>
      </c>
      <c r="J70" s="37"/>
      <c r="O70" s="44">
        <f>I70*0.21</f>
        <v>0</v>
      </c>
      <c r="P70">
        <v>3</v>
      </c>
    </row>
    <row r="71">
      <c r="A71" s="37" t="s">
        <v>630</v>
      </c>
      <c r="B71" s="45"/>
      <c r="C71" s="46"/>
      <c r="D71" s="46"/>
      <c r="E71" s="47" t="s">
        <v>627</v>
      </c>
      <c r="F71" s="46"/>
      <c r="G71" s="46"/>
      <c r="H71" s="46"/>
      <c r="I71" s="46"/>
      <c r="J71" s="48"/>
    </row>
    <row r="72" ht="135">
      <c r="A72" s="37" t="s">
        <v>631</v>
      </c>
      <c r="B72" s="45"/>
      <c r="C72" s="46"/>
      <c r="D72" s="46"/>
      <c r="E72" s="49" t="s">
        <v>1810</v>
      </c>
      <c r="F72" s="46"/>
      <c r="G72" s="46"/>
      <c r="H72" s="46"/>
      <c r="I72" s="46"/>
      <c r="J72" s="48"/>
    </row>
    <row r="73" ht="120">
      <c r="A73" s="37" t="s">
        <v>633</v>
      </c>
      <c r="B73" s="45"/>
      <c r="C73" s="46"/>
      <c r="D73" s="46"/>
      <c r="E73" s="39" t="s">
        <v>1741</v>
      </c>
      <c r="F73" s="46"/>
      <c r="G73" s="46"/>
      <c r="H73" s="46"/>
      <c r="I73" s="46"/>
      <c r="J73" s="48"/>
    </row>
    <row r="74">
      <c r="A74" s="31" t="s">
        <v>622</v>
      </c>
      <c r="B74" s="32"/>
      <c r="C74" s="33" t="s">
        <v>794</v>
      </c>
      <c r="D74" s="34"/>
      <c r="E74" s="31" t="s">
        <v>1415</v>
      </c>
      <c r="F74" s="34"/>
      <c r="G74" s="34"/>
      <c r="H74" s="34"/>
      <c r="I74" s="35">
        <f>SUMIFS(I75:I90,A75:A90,"P")</f>
        <v>0</v>
      </c>
      <c r="J74" s="36"/>
    </row>
    <row r="75">
      <c r="A75" s="37" t="s">
        <v>625</v>
      </c>
      <c r="B75" s="37">
        <v>16</v>
      </c>
      <c r="C75" s="38" t="s">
        <v>1742</v>
      </c>
      <c r="D75" s="37" t="s">
        <v>627</v>
      </c>
      <c r="E75" s="39" t="s">
        <v>1743</v>
      </c>
      <c r="F75" s="40" t="s">
        <v>744</v>
      </c>
      <c r="G75" s="41">
        <v>18</v>
      </c>
      <c r="H75" s="42">
        <v>0</v>
      </c>
      <c r="I75" s="43">
        <f>ROUND(G75*H75,P4)</f>
        <v>0</v>
      </c>
      <c r="J75" s="37"/>
      <c r="O75" s="44">
        <f>I75*0.21</f>
        <v>0</v>
      </c>
      <c r="P75">
        <v>3</v>
      </c>
    </row>
    <row r="76">
      <c r="A76" s="37" t="s">
        <v>630</v>
      </c>
      <c r="B76" s="45"/>
      <c r="C76" s="46"/>
      <c r="D76" s="46"/>
      <c r="E76" s="47" t="s">
        <v>627</v>
      </c>
      <c r="F76" s="46"/>
      <c r="G76" s="46"/>
      <c r="H76" s="46"/>
      <c r="I76" s="46"/>
      <c r="J76" s="48"/>
    </row>
    <row r="77" ht="90">
      <c r="A77" s="37" t="s">
        <v>631</v>
      </c>
      <c r="B77" s="45"/>
      <c r="C77" s="46"/>
      <c r="D77" s="46"/>
      <c r="E77" s="49" t="s">
        <v>1811</v>
      </c>
      <c r="F77" s="46"/>
      <c r="G77" s="46"/>
      <c r="H77" s="46"/>
      <c r="I77" s="46"/>
      <c r="J77" s="48"/>
    </row>
    <row r="78" ht="90">
      <c r="A78" s="37" t="s">
        <v>633</v>
      </c>
      <c r="B78" s="45"/>
      <c r="C78" s="46"/>
      <c r="D78" s="46"/>
      <c r="E78" s="39" t="s">
        <v>1745</v>
      </c>
      <c r="F78" s="46"/>
      <c r="G78" s="46"/>
      <c r="H78" s="46"/>
      <c r="I78" s="46"/>
      <c r="J78" s="48"/>
    </row>
    <row r="79">
      <c r="A79" s="37" t="s">
        <v>625</v>
      </c>
      <c r="B79" s="37">
        <v>17</v>
      </c>
      <c r="C79" s="38" t="s">
        <v>1746</v>
      </c>
      <c r="D79" s="37" t="s">
        <v>627</v>
      </c>
      <c r="E79" s="39" t="s">
        <v>1747</v>
      </c>
      <c r="F79" s="40" t="s">
        <v>639</v>
      </c>
      <c r="G79" s="41">
        <v>2</v>
      </c>
      <c r="H79" s="42">
        <v>0</v>
      </c>
      <c r="I79" s="43">
        <f>ROUND(G79*H79,P4)</f>
        <v>0</v>
      </c>
      <c r="J79" s="37"/>
      <c r="O79" s="44">
        <f>I79*0.21</f>
        <v>0</v>
      </c>
      <c r="P79">
        <v>3</v>
      </c>
    </row>
    <row r="80">
      <c r="A80" s="37" t="s">
        <v>630</v>
      </c>
      <c r="B80" s="45"/>
      <c r="C80" s="46"/>
      <c r="D80" s="46"/>
      <c r="E80" s="47" t="s">
        <v>627</v>
      </c>
      <c r="F80" s="46"/>
      <c r="G80" s="46"/>
      <c r="H80" s="46"/>
      <c r="I80" s="46"/>
      <c r="J80" s="48"/>
    </row>
    <row r="81" ht="105">
      <c r="A81" s="37" t="s">
        <v>631</v>
      </c>
      <c r="B81" s="45"/>
      <c r="C81" s="46"/>
      <c r="D81" s="46"/>
      <c r="E81" s="49" t="s">
        <v>1812</v>
      </c>
      <c r="F81" s="46"/>
      <c r="G81" s="46"/>
      <c r="H81" s="46"/>
      <c r="I81" s="46"/>
      <c r="J81" s="48"/>
    </row>
    <row r="82" ht="180">
      <c r="A82" s="37" t="s">
        <v>633</v>
      </c>
      <c r="B82" s="45"/>
      <c r="C82" s="46"/>
      <c r="D82" s="46"/>
      <c r="E82" s="39" t="s">
        <v>1749</v>
      </c>
      <c r="F82" s="46"/>
      <c r="G82" s="46"/>
      <c r="H82" s="46"/>
      <c r="I82" s="46"/>
      <c r="J82" s="48"/>
    </row>
    <row r="83">
      <c r="A83" s="37" t="s">
        <v>625</v>
      </c>
      <c r="B83" s="37">
        <v>18</v>
      </c>
      <c r="C83" s="38" t="s">
        <v>1750</v>
      </c>
      <c r="D83" s="37" t="s">
        <v>627</v>
      </c>
      <c r="E83" s="39" t="s">
        <v>1751</v>
      </c>
      <c r="F83" s="40" t="s">
        <v>639</v>
      </c>
      <c r="G83" s="41">
        <v>6</v>
      </c>
      <c r="H83" s="42">
        <v>0</v>
      </c>
      <c r="I83" s="43">
        <f>ROUND(G83*H83,P4)</f>
        <v>0</v>
      </c>
      <c r="J83" s="37"/>
      <c r="O83" s="44">
        <f>I83*0.21</f>
        <v>0</v>
      </c>
      <c r="P83">
        <v>3</v>
      </c>
    </row>
    <row r="84">
      <c r="A84" s="37" t="s">
        <v>630</v>
      </c>
      <c r="B84" s="45"/>
      <c r="C84" s="46"/>
      <c r="D84" s="46"/>
      <c r="E84" s="47" t="s">
        <v>627</v>
      </c>
      <c r="F84" s="46"/>
      <c r="G84" s="46"/>
      <c r="H84" s="46"/>
      <c r="I84" s="46"/>
      <c r="J84" s="48"/>
    </row>
    <row r="85" ht="135">
      <c r="A85" s="37" t="s">
        <v>631</v>
      </c>
      <c r="B85" s="45"/>
      <c r="C85" s="46"/>
      <c r="D85" s="46"/>
      <c r="E85" s="49" t="s">
        <v>1813</v>
      </c>
      <c r="F85" s="46"/>
      <c r="G85" s="46"/>
      <c r="H85" s="46"/>
      <c r="I85" s="46"/>
      <c r="J85" s="48"/>
    </row>
    <row r="86" ht="75">
      <c r="A86" s="37" t="s">
        <v>633</v>
      </c>
      <c r="B86" s="45"/>
      <c r="C86" s="46"/>
      <c r="D86" s="46"/>
      <c r="E86" s="39" t="s">
        <v>1753</v>
      </c>
      <c r="F86" s="46"/>
      <c r="G86" s="46"/>
      <c r="H86" s="46"/>
      <c r="I86" s="46"/>
      <c r="J86" s="48"/>
    </row>
    <row r="87">
      <c r="A87" s="37" t="s">
        <v>625</v>
      </c>
      <c r="B87" s="37">
        <v>19</v>
      </c>
      <c r="C87" s="38" t="s">
        <v>1814</v>
      </c>
      <c r="D87" s="37" t="s">
        <v>627</v>
      </c>
      <c r="E87" s="39" t="s">
        <v>1758</v>
      </c>
      <c r="F87" s="40" t="s">
        <v>697</v>
      </c>
      <c r="G87" s="41">
        <v>1</v>
      </c>
      <c r="H87" s="42">
        <v>0</v>
      </c>
      <c r="I87" s="43">
        <f>ROUND(G87*H87,P4)</f>
        <v>0</v>
      </c>
      <c r="J87" s="37"/>
      <c r="O87" s="44">
        <f>I87*0.21</f>
        <v>0</v>
      </c>
      <c r="P87">
        <v>3</v>
      </c>
    </row>
    <row r="88">
      <c r="A88" s="37" t="s">
        <v>630</v>
      </c>
      <c r="B88" s="45"/>
      <c r="C88" s="46"/>
      <c r="D88" s="46"/>
      <c r="E88" s="47" t="s">
        <v>627</v>
      </c>
      <c r="F88" s="46"/>
      <c r="G88" s="46"/>
      <c r="H88" s="46"/>
      <c r="I88" s="46"/>
      <c r="J88" s="48"/>
    </row>
    <row r="89" ht="90">
      <c r="A89" s="37" t="s">
        <v>631</v>
      </c>
      <c r="B89" s="45"/>
      <c r="C89" s="46"/>
      <c r="D89" s="46"/>
      <c r="E89" s="49" t="s">
        <v>1791</v>
      </c>
      <c r="F89" s="46"/>
      <c r="G89" s="46"/>
      <c r="H89" s="46"/>
      <c r="I89" s="46"/>
      <c r="J89" s="48"/>
    </row>
    <row r="90" ht="60">
      <c r="A90" s="37" t="s">
        <v>633</v>
      </c>
      <c r="B90" s="45"/>
      <c r="C90" s="46"/>
      <c r="D90" s="46"/>
      <c r="E90" s="39" t="s">
        <v>1760</v>
      </c>
      <c r="F90" s="46"/>
      <c r="G90" s="46"/>
      <c r="H90" s="46"/>
      <c r="I90" s="46"/>
      <c r="J90" s="48"/>
    </row>
    <row r="91">
      <c r="A91" s="31" t="s">
        <v>622</v>
      </c>
      <c r="B91" s="32"/>
      <c r="C91" s="33" t="s">
        <v>1761</v>
      </c>
      <c r="D91" s="34"/>
      <c r="E91" s="31" t="s">
        <v>677</v>
      </c>
      <c r="F91" s="34"/>
      <c r="G91" s="34"/>
      <c r="H91" s="34"/>
      <c r="I91" s="35">
        <f>SUMIFS(I92:I95,A92:A95,"P")</f>
        <v>0</v>
      </c>
      <c r="J91" s="36"/>
    </row>
    <row r="92" ht="45">
      <c r="A92" s="37" t="s">
        <v>625</v>
      </c>
      <c r="B92" s="37">
        <v>20</v>
      </c>
      <c r="C92" s="38" t="s">
        <v>678</v>
      </c>
      <c r="D92" s="37" t="s">
        <v>679</v>
      </c>
      <c r="E92" s="39" t="s">
        <v>680</v>
      </c>
      <c r="F92" s="40" t="s">
        <v>673</v>
      </c>
      <c r="G92" s="41">
        <v>296.25099999999998</v>
      </c>
      <c r="H92" s="42">
        <v>0</v>
      </c>
      <c r="I92" s="43">
        <f>ROUND(G92*H92,P4)</f>
        <v>0</v>
      </c>
      <c r="J92" s="37"/>
      <c r="O92" s="44">
        <f>I92*0.21</f>
        <v>0</v>
      </c>
      <c r="P92">
        <v>3</v>
      </c>
    </row>
    <row r="93">
      <c r="A93" s="37" t="s">
        <v>630</v>
      </c>
      <c r="B93" s="45"/>
      <c r="C93" s="46"/>
      <c r="D93" s="46"/>
      <c r="E93" s="39" t="s">
        <v>681</v>
      </c>
      <c r="F93" s="46"/>
      <c r="G93" s="46"/>
      <c r="H93" s="46"/>
      <c r="I93" s="46"/>
      <c r="J93" s="48"/>
    </row>
    <row r="94" ht="75">
      <c r="A94" s="37" t="s">
        <v>631</v>
      </c>
      <c r="B94" s="45"/>
      <c r="C94" s="46"/>
      <c r="D94" s="46"/>
      <c r="E94" s="49" t="s">
        <v>1815</v>
      </c>
      <c r="F94" s="46"/>
      <c r="G94" s="46"/>
      <c r="H94" s="46"/>
      <c r="I94" s="46"/>
      <c r="J94" s="48"/>
    </row>
    <row r="95" ht="120">
      <c r="A95" s="37" t="s">
        <v>633</v>
      </c>
      <c r="B95" s="50"/>
      <c r="C95" s="51"/>
      <c r="D95" s="51"/>
      <c r="E95" s="39" t="s">
        <v>713</v>
      </c>
      <c r="F95" s="51"/>
      <c r="G95" s="51"/>
      <c r="H95" s="51"/>
      <c r="I95" s="51"/>
      <c r="J95" s="52"/>
    </row>
  </sheetData>
  <sheetProtection sheet="1" objects="1" scenarios="1" spinCount="100000" saltValue="SHvpNDtv1tbJ5geK961b7ThmauWKjOw3glSSuXnT3xX8NldrArTdMjLLFDMwBhhpaoBQtXij/9rU759Lh2rxOA==" hashValue="VBhdMcld1ap9xlder9i5OfK7FMvNtjN9mFzXBnpmnSxp70EAyNGkz2q5k/CSvDwTKEippe4DTnDR9WBacCIi6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1816</v>
      </c>
      <c r="I3" s="25">
        <f>SUMIFS(I9:I99,A9:A99,"SD")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1816</v>
      </c>
      <c r="D5" s="22"/>
      <c r="E5" s="23" t="s">
        <v>50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SUMIFS(I10:I29,A10:A29,"P")</f>
        <v>0</v>
      </c>
      <c r="J9" s="36"/>
    </row>
    <row r="10">
      <c r="A10" s="37" t="s">
        <v>625</v>
      </c>
      <c r="B10" s="37">
        <v>1</v>
      </c>
      <c r="C10" s="38" t="s">
        <v>1153</v>
      </c>
      <c r="D10" s="37" t="s">
        <v>627</v>
      </c>
      <c r="E10" s="39" t="s">
        <v>1154</v>
      </c>
      <c r="F10" s="40" t="s">
        <v>629</v>
      </c>
      <c r="G10" s="41">
        <v>58</v>
      </c>
      <c r="H10" s="42">
        <v>0</v>
      </c>
      <c r="I10" s="43">
        <f>ROUND(G10*H10,P4)</f>
        <v>0</v>
      </c>
      <c r="J10" s="37"/>
      <c r="O10" s="44">
        <f>I10*0.21</f>
        <v>0</v>
      </c>
      <c r="P10">
        <v>3</v>
      </c>
    </row>
    <row r="11">
      <c r="A11" s="37" t="s">
        <v>630</v>
      </c>
      <c r="B11" s="45"/>
      <c r="C11" s="46"/>
      <c r="D11" s="46"/>
      <c r="E11" s="47" t="s">
        <v>627</v>
      </c>
      <c r="F11" s="46"/>
      <c r="G11" s="46"/>
      <c r="H11" s="46"/>
      <c r="I11" s="46"/>
      <c r="J11" s="48"/>
    </row>
    <row r="12" ht="90">
      <c r="A12" s="37" t="s">
        <v>631</v>
      </c>
      <c r="B12" s="45"/>
      <c r="C12" s="46"/>
      <c r="D12" s="46"/>
      <c r="E12" s="49" t="s">
        <v>1794</v>
      </c>
      <c r="F12" s="46"/>
      <c r="G12" s="46"/>
      <c r="H12" s="46"/>
      <c r="I12" s="46"/>
      <c r="J12" s="48"/>
    </row>
    <row r="13" ht="409.5">
      <c r="A13" s="37" t="s">
        <v>633</v>
      </c>
      <c r="B13" s="45"/>
      <c r="C13" s="46"/>
      <c r="D13" s="46"/>
      <c r="E13" s="39" t="s">
        <v>1152</v>
      </c>
      <c r="F13" s="46"/>
      <c r="G13" s="46"/>
      <c r="H13" s="46"/>
      <c r="I13" s="46"/>
      <c r="J13" s="48"/>
    </row>
    <row r="14">
      <c r="A14" s="37" t="s">
        <v>625</v>
      </c>
      <c r="B14" s="37">
        <v>2</v>
      </c>
      <c r="C14" s="38" t="s">
        <v>1281</v>
      </c>
      <c r="D14" s="37" t="s">
        <v>627</v>
      </c>
      <c r="E14" s="39" t="s">
        <v>1282</v>
      </c>
      <c r="F14" s="40" t="s">
        <v>629</v>
      </c>
      <c r="G14" s="41">
        <v>78.811000000000007</v>
      </c>
      <c r="H14" s="42">
        <v>0</v>
      </c>
      <c r="I14" s="43">
        <f>ROUND(G14*H14,P4)</f>
        <v>0</v>
      </c>
      <c r="J14" s="37"/>
      <c r="O14" s="44">
        <f>I14*0.21</f>
        <v>0</v>
      </c>
      <c r="P14">
        <v>3</v>
      </c>
    </row>
    <row r="15">
      <c r="A15" s="37" t="s">
        <v>630</v>
      </c>
      <c r="B15" s="45"/>
      <c r="C15" s="46"/>
      <c r="D15" s="46"/>
      <c r="E15" s="47" t="s">
        <v>627</v>
      </c>
      <c r="F15" s="46"/>
      <c r="G15" s="46"/>
      <c r="H15" s="46"/>
      <c r="I15" s="46"/>
      <c r="J15" s="48"/>
    </row>
    <row r="16" ht="75">
      <c r="A16" s="37" t="s">
        <v>631</v>
      </c>
      <c r="B16" s="45"/>
      <c r="C16" s="46"/>
      <c r="D16" s="46"/>
      <c r="E16" s="49" t="s">
        <v>1817</v>
      </c>
      <c r="F16" s="46"/>
      <c r="G16" s="46"/>
      <c r="H16" s="46"/>
      <c r="I16" s="46"/>
      <c r="J16" s="48"/>
    </row>
    <row r="17" ht="270">
      <c r="A17" s="37" t="s">
        <v>633</v>
      </c>
      <c r="B17" s="45"/>
      <c r="C17" s="46"/>
      <c r="D17" s="46"/>
      <c r="E17" s="39" t="s">
        <v>1284</v>
      </c>
      <c r="F17" s="46"/>
      <c r="G17" s="46"/>
      <c r="H17" s="46"/>
      <c r="I17" s="46"/>
      <c r="J17" s="48"/>
    </row>
    <row r="18">
      <c r="A18" s="37" t="s">
        <v>625</v>
      </c>
      <c r="B18" s="37">
        <v>3</v>
      </c>
      <c r="C18" s="38" t="s">
        <v>1693</v>
      </c>
      <c r="D18" s="37" t="s">
        <v>627</v>
      </c>
      <c r="E18" s="39" t="s">
        <v>1694</v>
      </c>
      <c r="F18" s="40" t="s">
        <v>629</v>
      </c>
      <c r="G18" s="41">
        <v>53</v>
      </c>
      <c r="H18" s="42">
        <v>0</v>
      </c>
      <c r="I18" s="43">
        <f>ROUND(G18*H18,P4)</f>
        <v>0</v>
      </c>
      <c r="J18" s="37"/>
      <c r="O18" s="44">
        <f>I18*0.21</f>
        <v>0</v>
      </c>
      <c r="P18">
        <v>3</v>
      </c>
    </row>
    <row r="19">
      <c r="A19" s="37" t="s">
        <v>630</v>
      </c>
      <c r="B19" s="45"/>
      <c r="C19" s="46"/>
      <c r="D19" s="46"/>
      <c r="E19" s="47" t="s">
        <v>627</v>
      </c>
      <c r="F19" s="46"/>
      <c r="G19" s="46"/>
      <c r="H19" s="46"/>
      <c r="I19" s="46"/>
      <c r="J19" s="48"/>
    </row>
    <row r="20" ht="150">
      <c r="A20" s="37" t="s">
        <v>631</v>
      </c>
      <c r="B20" s="45"/>
      <c r="C20" s="46"/>
      <c r="D20" s="46"/>
      <c r="E20" s="49" t="s">
        <v>1818</v>
      </c>
      <c r="F20" s="46"/>
      <c r="G20" s="46"/>
      <c r="H20" s="46"/>
      <c r="I20" s="46"/>
      <c r="J20" s="48"/>
    </row>
    <row r="21" ht="330">
      <c r="A21" s="37" t="s">
        <v>633</v>
      </c>
      <c r="B21" s="45"/>
      <c r="C21" s="46"/>
      <c r="D21" s="46"/>
      <c r="E21" s="39" t="s">
        <v>1696</v>
      </c>
      <c r="F21" s="46"/>
      <c r="G21" s="46"/>
      <c r="H21" s="46"/>
      <c r="I21" s="46"/>
      <c r="J21" s="48"/>
    </row>
    <row r="22">
      <c r="A22" s="37" t="s">
        <v>625</v>
      </c>
      <c r="B22" s="37">
        <v>4</v>
      </c>
      <c r="C22" s="38" t="s">
        <v>1308</v>
      </c>
      <c r="D22" s="37" t="s">
        <v>627</v>
      </c>
      <c r="E22" s="39" t="s">
        <v>1309</v>
      </c>
      <c r="F22" s="40" t="s">
        <v>832</v>
      </c>
      <c r="G22" s="41">
        <v>162.5</v>
      </c>
      <c r="H22" s="42">
        <v>0</v>
      </c>
      <c r="I22" s="43">
        <f>ROUND(G22*H22,P4)</f>
        <v>0</v>
      </c>
      <c r="J22" s="37"/>
      <c r="O22" s="44">
        <f>I22*0.21</f>
        <v>0</v>
      </c>
      <c r="P22">
        <v>3</v>
      </c>
    </row>
    <row r="23">
      <c r="A23" s="37" t="s">
        <v>630</v>
      </c>
      <c r="B23" s="45"/>
      <c r="C23" s="46"/>
      <c r="D23" s="46"/>
      <c r="E23" s="47" t="s">
        <v>627</v>
      </c>
      <c r="F23" s="46"/>
      <c r="G23" s="46"/>
      <c r="H23" s="46"/>
      <c r="I23" s="46"/>
      <c r="J23" s="48"/>
    </row>
    <row r="24" ht="75">
      <c r="A24" s="37" t="s">
        <v>631</v>
      </c>
      <c r="B24" s="45"/>
      <c r="C24" s="46"/>
      <c r="D24" s="46"/>
      <c r="E24" s="49" t="s">
        <v>1819</v>
      </c>
      <c r="F24" s="46"/>
      <c r="G24" s="46"/>
      <c r="H24" s="46"/>
      <c r="I24" s="46"/>
      <c r="J24" s="48"/>
    </row>
    <row r="25" ht="75">
      <c r="A25" s="37" t="s">
        <v>633</v>
      </c>
      <c r="B25" s="45"/>
      <c r="C25" s="46"/>
      <c r="D25" s="46"/>
      <c r="E25" s="39" t="s">
        <v>1311</v>
      </c>
      <c r="F25" s="46"/>
      <c r="G25" s="46"/>
      <c r="H25" s="46"/>
      <c r="I25" s="46"/>
      <c r="J25" s="48"/>
    </row>
    <row r="26">
      <c r="A26" s="37" t="s">
        <v>625</v>
      </c>
      <c r="B26" s="37">
        <v>5</v>
      </c>
      <c r="C26" s="38" t="s">
        <v>1820</v>
      </c>
      <c r="D26" s="37" t="s">
        <v>627</v>
      </c>
      <c r="E26" s="39" t="s">
        <v>1699</v>
      </c>
      <c r="F26" s="40" t="s">
        <v>697</v>
      </c>
      <c r="G26" s="41">
        <v>1</v>
      </c>
      <c r="H26" s="42">
        <v>0</v>
      </c>
      <c r="I26" s="43">
        <f>ROUND(G26*H26,P4)</f>
        <v>0</v>
      </c>
      <c r="J26" s="37"/>
      <c r="O26" s="44">
        <f>I26*0.21</f>
        <v>0</v>
      </c>
      <c r="P26">
        <v>3</v>
      </c>
    </row>
    <row r="27">
      <c r="A27" s="37" t="s">
        <v>630</v>
      </c>
      <c r="B27" s="45"/>
      <c r="C27" s="46"/>
      <c r="D27" s="46"/>
      <c r="E27" s="47" t="s">
        <v>627</v>
      </c>
      <c r="F27" s="46"/>
      <c r="G27" s="46"/>
      <c r="H27" s="46"/>
      <c r="I27" s="46"/>
      <c r="J27" s="48"/>
    </row>
    <row r="28" ht="45">
      <c r="A28" s="37" t="s">
        <v>631</v>
      </c>
      <c r="B28" s="45"/>
      <c r="C28" s="46"/>
      <c r="D28" s="46"/>
      <c r="E28" s="49" t="s">
        <v>1821</v>
      </c>
      <c r="F28" s="46"/>
      <c r="G28" s="46"/>
      <c r="H28" s="46"/>
      <c r="I28" s="46"/>
      <c r="J28" s="48"/>
    </row>
    <row r="29" ht="225">
      <c r="A29" s="37" t="s">
        <v>633</v>
      </c>
      <c r="B29" s="45"/>
      <c r="C29" s="46"/>
      <c r="D29" s="46"/>
      <c r="E29" s="39" t="s">
        <v>1701</v>
      </c>
      <c r="F29" s="46"/>
      <c r="G29" s="46"/>
      <c r="H29" s="46"/>
      <c r="I29" s="46"/>
      <c r="J29" s="48"/>
    </row>
    <row r="30">
      <c r="A30" s="31" t="s">
        <v>622</v>
      </c>
      <c r="B30" s="32"/>
      <c r="C30" s="33" t="s">
        <v>1162</v>
      </c>
      <c r="D30" s="34"/>
      <c r="E30" s="31" t="s">
        <v>1328</v>
      </c>
      <c r="F30" s="34"/>
      <c r="G30" s="34"/>
      <c r="H30" s="34"/>
      <c r="I30" s="35">
        <f>SUMIFS(I31:I50,A31:A50,"P")</f>
        <v>0</v>
      </c>
      <c r="J30" s="36"/>
    </row>
    <row r="31">
      <c r="A31" s="37" t="s">
        <v>625</v>
      </c>
      <c r="B31" s="37">
        <v>6</v>
      </c>
      <c r="C31" s="38" t="s">
        <v>1702</v>
      </c>
      <c r="D31" s="37" t="s">
        <v>627</v>
      </c>
      <c r="E31" s="39" t="s">
        <v>1703</v>
      </c>
      <c r="F31" s="40" t="s">
        <v>629</v>
      </c>
      <c r="G31" s="41">
        <v>68.302000000000007</v>
      </c>
      <c r="H31" s="42">
        <v>0</v>
      </c>
      <c r="I31" s="43">
        <f>ROUND(G31*H31,P4)</f>
        <v>0</v>
      </c>
      <c r="J31" s="37"/>
      <c r="O31" s="44">
        <f>I31*0.21</f>
        <v>0</v>
      </c>
      <c r="P31">
        <v>3</v>
      </c>
    </row>
    <row r="32">
      <c r="A32" s="37" t="s">
        <v>630</v>
      </c>
      <c r="B32" s="45"/>
      <c r="C32" s="46"/>
      <c r="D32" s="46"/>
      <c r="E32" s="47" t="s">
        <v>627</v>
      </c>
      <c r="F32" s="46"/>
      <c r="G32" s="46"/>
      <c r="H32" s="46"/>
      <c r="I32" s="46"/>
      <c r="J32" s="48"/>
    </row>
    <row r="33" ht="180">
      <c r="A33" s="37" t="s">
        <v>631</v>
      </c>
      <c r="B33" s="45"/>
      <c r="C33" s="46"/>
      <c r="D33" s="46"/>
      <c r="E33" s="49" t="s">
        <v>1822</v>
      </c>
      <c r="F33" s="46"/>
      <c r="G33" s="46"/>
      <c r="H33" s="46"/>
      <c r="I33" s="46"/>
      <c r="J33" s="48"/>
    </row>
    <row r="34" ht="409.5">
      <c r="A34" s="37" t="s">
        <v>633</v>
      </c>
      <c r="B34" s="45"/>
      <c r="C34" s="46"/>
      <c r="D34" s="46"/>
      <c r="E34" s="39" t="s">
        <v>1705</v>
      </c>
      <c r="F34" s="46"/>
      <c r="G34" s="46"/>
      <c r="H34" s="46"/>
      <c r="I34" s="46"/>
      <c r="J34" s="48"/>
    </row>
    <row r="35">
      <c r="A35" s="37" t="s">
        <v>625</v>
      </c>
      <c r="B35" s="37">
        <v>7</v>
      </c>
      <c r="C35" s="38" t="s">
        <v>1706</v>
      </c>
      <c r="D35" s="37" t="s">
        <v>627</v>
      </c>
      <c r="E35" s="39" t="s">
        <v>1707</v>
      </c>
      <c r="F35" s="40" t="s">
        <v>629</v>
      </c>
      <c r="G35" s="41">
        <v>10.509</v>
      </c>
      <c r="H35" s="42">
        <v>0</v>
      </c>
      <c r="I35" s="43">
        <f>ROUND(G35*H35,P4)</f>
        <v>0</v>
      </c>
      <c r="J35" s="37"/>
      <c r="O35" s="44">
        <f>I35*0.21</f>
        <v>0</v>
      </c>
      <c r="P35">
        <v>3</v>
      </c>
    </row>
    <row r="36">
      <c r="A36" s="37" t="s">
        <v>630</v>
      </c>
      <c r="B36" s="45"/>
      <c r="C36" s="46"/>
      <c r="D36" s="46"/>
      <c r="E36" s="47" t="s">
        <v>627</v>
      </c>
      <c r="F36" s="46"/>
      <c r="G36" s="46"/>
      <c r="H36" s="46"/>
      <c r="I36" s="46"/>
      <c r="J36" s="48"/>
    </row>
    <row r="37" ht="150">
      <c r="A37" s="37" t="s">
        <v>631</v>
      </c>
      <c r="B37" s="45"/>
      <c r="C37" s="46"/>
      <c r="D37" s="46"/>
      <c r="E37" s="49" t="s">
        <v>1823</v>
      </c>
      <c r="F37" s="46"/>
      <c r="G37" s="46"/>
      <c r="H37" s="46"/>
      <c r="I37" s="46"/>
      <c r="J37" s="48"/>
    </row>
    <row r="38" ht="409.5">
      <c r="A38" s="37" t="s">
        <v>633</v>
      </c>
      <c r="B38" s="45"/>
      <c r="C38" s="46"/>
      <c r="D38" s="46"/>
      <c r="E38" s="39" t="s">
        <v>1705</v>
      </c>
      <c r="F38" s="46"/>
      <c r="G38" s="46"/>
      <c r="H38" s="46"/>
      <c r="I38" s="46"/>
      <c r="J38" s="48"/>
    </row>
    <row r="39">
      <c r="A39" s="37" t="s">
        <v>625</v>
      </c>
      <c r="B39" s="37">
        <v>8</v>
      </c>
      <c r="C39" s="38" t="s">
        <v>1709</v>
      </c>
      <c r="D39" s="37" t="s">
        <v>627</v>
      </c>
      <c r="E39" s="39" t="s">
        <v>1710</v>
      </c>
      <c r="F39" s="40" t="s">
        <v>673</v>
      </c>
      <c r="G39" s="41">
        <v>5.0629999999999997</v>
      </c>
      <c r="H39" s="42">
        <v>0</v>
      </c>
      <c r="I39" s="43">
        <f>ROUND(G39*H39,P4)</f>
        <v>0</v>
      </c>
      <c r="J39" s="37"/>
      <c r="O39" s="44">
        <f>I39*0.21</f>
        <v>0</v>
      </c>
      <c r="P39">
        <v>3</v>
      </c>
    </row>
    <row r="40">
      <c r="A40" s="37" t="s">
        <v>630</v>
      </c>
      <c r="B40" s="45"/>
      <c r="C40" s="46"/>
      <c r="D40" s="46"/>
      <c r="E40" s="47" t="s">
        <v>627</v>
      </c>
      <c r="F40" s="46"/>
      <c r="G40" s="46"/>
      <c r="H40" s="46"/>
      <c r="I40" s="46"/>
      <c r="J40" s="48"/>
    </row>
    <row r="41" ht="165">
      <c r="A41" s="37" t="s">
        <v>631</v>
      </c>
      <c r="B41" s="45"/>
      <c r="C41" s="46"/>
      <c r="D41" s="46"/>
      <c r="E41" s="49" t="s">
        <v>1824</v>
      </c>
      <c r="F41" s="46"/>
      <c r="G41" s="46"/>
      <c r="H41" s="46"/>
      <c r="I41" s="46"/>
      <c r="J41" s="48"/>
    </row>
    <row r="42" ht="360">
      <c r="A42" s="37" t="s">
        <v>633</v>
      </c>
      <c r="B42" s="45"/>
      <c r="C42" s="46"/>
      <c r="D42" s="46"/>
      <c r="E42" s="39" t="s">
        <v>1712</v>
      </c>
      <c r="F42" s="46"/>
      <c r="G42" s="46"/>
      <c r="H42" s="46"/>
      <c r="I42" s="46"/>
      <c r="J42" s="48"/>
    </row>
    <row r="43">
      <c r="A43" s="37" t="s">
        <v>625</v>
      </c>
      <c r="B43" s="37">
        <v>9</v>
      </c>
      <c r="C43" s="38" t="s">
        <v>1713</v>
      </c>
      <c r="D43" s="37" t="s">
        <v>627</v>
      </c>
      <c r="E43" s="39" t="s">
        <v>1714</v>
      </c>
      <c r="F43" s="40" t="s">
        <v>744</v>
      </c>
      <c r="G43" s="41">
        <v>138</v>
      </c>
      <c r="H43" s="42">
        <v>0</v>
      </c>
      <c r="I43" s="43">
        <f>ROUND(G43*H43,P4)</f>
        <v>0</v>
      </c>
      <c r="J43" s="37"/>
      <c r="O43" s="44">
        <f>I43*0.21</f>
        <v>0</v>
      </c>
      <c r="P43">
        <v>3</v>
      </c>
    </row>
    <row r="44">
      <c r="A44" s="37" t="s">
        <v>630</v>
      </c>
      <c r="B44" s="45"/>
      <c r="C44" s="46"/>
      <c r="D44" s="46"/>
      <c r="E44" s="47" t="s">
        <v>627</v>
      </c>
      <c r="F44" s="46"/>
      <c r="G44" s="46"/>
      <c r="H44" s="46"/>
      <c r="I44" s="46"/>
      <c r="J44" s="48"/>
    </row>
    <row r="45" ht="75">
      <c r="A45" s="37" t="s">
        <v>631</v>
      </c>
      <c r="B45" s="45"/>
      <c r="C45" s="46"/>
      <c r="D45" s="46"/>
      <c r="E45" s="49" t="s">
        <v>1825</v>
      </c>
      <c r="F45" s="46"/>
      <c r="G45" s="46"/>
      <c r="H45" s="46"/>
      <c r="I45" s="46"/>
      <c r="J45" s="48"/>
    </row>
    <row r="46" ht="255">
      <c r="A46" s="37" t="s">
        <v>633</v>
      </c>
      <c r="B46" s="45"/>
      <c r="C46" s="46"/>
      <c r="D46" s="46"/>
      <c r="E46" s="39" t="s">
        <v>1716</v>
      </c>
      <c r="F46" s="46"/>
      <c r="G46" s="46"/>
      <c r="H46" s="46"/>
      <c r="I46" s="46"/>
      <c r="J46" s="48"/>
    </row>
    <row r="47">
      <c r="A47" s="37" t="s">
        <v>625</v>
      </c>
      <c r="B47" s="37">
        <v>10</v>
      </c>
      <c r="C47" s="38" t="s">
        <v>1717</v>
      </c>
      <c r="D47" s="37" t="s">
        <v>627</v>
      </c>
      <c r="E47" s="39" t="s">
        <v>1718</v>
      </c>
      <c r="F47" s="40" t="s">
        <v>744</v>
      </c>
      <c r="G47" s="41">
        <v>90</v>
      </c>
      <c r="H47" s="42">
        <v>0</v>
      </c>
      <c r="I47" s="43">
        <f>ROUND(G47*H47,P4)</f>
        <v>0</v>
      </c>
      <c r="J47" s="37"/>
      <c r="O47" s="44">
        <f>I47*0.21</f>
        <v>0</v>
      </c>
      <c r="P47">
        <v>3</v>
      </c>
    </row>
    <row r="48">
      <c r="A48" s="37" t="s">
        <v>630</v>
      </c>
      <c r="B48" s="45"/>
      <c r="C48" s="46"/>
      <c r="D48" s="46"/>
      <c r="E48" s="47" t="s">
        <v>627</v>
      </c>
      <c r="F48" s="46"/>
      <c r="G48" s="46"/>
      <c r="H48" s="46"/>
      <c r="I48" s="46"/>
      <c r="J48" s="48"/>
    </row>
    <row r="49" ht="75">
      <c r="A49" s="37" t="s">
        <v>631</v>
      </c>
      <c r="B49" s="45"/>
      <c r="C49" s="46"/>
      <c r="D49" s="46"/>
      <c r="E49" s="49" t="s">
        <v>1826</v>
      </c>
      <c r="F49" s="46"/>
      <c r="G49" s="46"/>
      <c r="H49" s="46"/>
      <c r="I49" s="46"/>
      <c r="J49" s="48"/>
    </row>
    <row r="50" ht="255">
      <c r="A50" s="37" t="s">
        <v>633</v>
      </c>
      <c r="B50" s="45"/>
      <c r="C50" s="46"/>
      <c r="D50" s="46"/>
      <c r="E50" s="39" t="s">
        <v>1716</v>
      </c>
      <c r="F50" s="46"/>
      <c r="G50" s="46"/>
      <c r="H50" s="46"/>
      <c r="I50" s="46"/>
      <c r="J50" s="48"/>
    </row>
    <row r="51">
      <c r="A51" s="31" t="s">
        <v>622</v>
      </c>
      <c r="B51" s="32"/>
      <c r="C51" s="33" t="s">
        <v>1345</v>
      </c>
      <c r="D51" s="34"/>
      <c r="E51" s="31" t="s">
        <v>1346</v>
      </c>
      <c r="F51" s="34"/>
      <c r="G51" s="34"/>
      <c r="H51" s="34"/>
      <c r="I51" s="35">
        <f>SUMIFS(I52:I63,A52:A63,"P")</f>
        <v>0</v>
      </c>
      <c r="J51" s="36"/>
    </row>
    <row r="52">
      <c r="A52" s="37" t="s">
        <v>625</v>
      </c>
      <c r="B52" s="37">
        <v>11</v>
      </c>
      <c r="C52" s="38" t="s">
        <v>1720</v>
      </c>
      <c r="D52" s="37" t="s">
        <v>627</v>
      </c>
      <c r="E52" s="39" t="s">
        <v>1721</v>
      </c>
      <c r="F52" s="40" t="s">
        <v>673</v>
      </c>
      <c r="G52" s="41">
        <v>9.718</v>
      </c>
      <c r="H52" s="42">
        <v>0</v>
      </c>
      <c r="I52" s="43">
        <f>ROUND(G52*H52,P4)</f>
        <v>0</v>
      </c>
      <c r="J52" s="37"/>
      <c r="O52" s="44">
        <f>I52*0.21</f>
        <v>0</v>
      </c>
      <c r="P52">
        <v>3</v>
      </c>
    </row>
    <row r="53">
      <c r="A53" s="37" t="s">
        <v>630</v>
      </c>
      <c r="B53" s="45"/>
      <c r="C53" s="46"/>
      <c r="D53" s="46"/>
      <c r="E53" s="47" t="s">
        <v>627</v>
      </c>
      <c r="F53" s="46"/>
      <c r="G53" s="46"/>
      <c r="H53" s="46"/>
      <c r="I53" s="46"/>
      <c r="J53" s="48"/>
    </row>
    <row r="54" ht="255">
      <c r="A54" s="37" t="s">
        <v>631</v>
      </c>
      <c r="B54" s="45"/>
      <c r="C54" s="46"/>
      <c r="D54" s="46"/>
      <c r="E54" s="49" t="s">
        <v>1827</v>
      </c>
      <c r="F54" s="46"/>
      <c r="G54" s="46"/>
      <c r="H54" s="46"/>
      <c r="I54" s="46"/>
      <c r="J54" s="48"/>
    </row>
    <row r="55" ht="409.5">
      <c r="A55" s="37" t="s">
        <v>633</v>
      </c>
      <c r="B55" s="45"/>
      <c r="C55" s="46"/>
      <c r="D55" s="46"/>
      <c r="E55" s="39" t="s">
        <v>1723</v>
      </c>
      <c r="F55" s="46"/>
      <c r="G55" s="46"/>
      <c r="H55" s="46"/>
      <c r="I55" s="46"/>
      <c r="J55" s="48"/>
    </row>
    <row r="56">
      <c r="A56" s="37" t="s">
        <v>625</v>
      </c>
      <c r="B56" s="37">
        <v>12</v>
      </c>
      <c r="C56" s="38" t="s">
        <v>1724</v>
      </c>
      <c r="D56" s="37" t="s">
        <v>627</v>
      </c>
      <c r="E56" s="39" t="s">
        <v>1725</v>
      </c>
      <c r="F56" s="40" t="s">
        <v>832</v>
      </c>
      <c r="G56" s="41">
        <v>133.24000000000001</v>
      </c>
      <c r="H56" s="42">
        <v>0</v>
      </c>
      <c r="I56" s="43">
        <f>ROUND(G56*H56,P4)</f>
        <v>0</v>
      </c>
      <c r="J56" s="37"/>
      <c r="O56" s="44">
        <f>I56*0.21</f>
        <v>0</v>
      </c>
      <c r="P56">
        <v>3</v>
      </c>
    </row>
    <row r="57">
      <c r="A57" s="37" t="s">
        <v>630</v>
      </c>
      <c r="B57" s="45"/>
      <c r="C57" s="46"/>
      <c r="D57" s="46"/>
      <c r="E57" s="47" t="s">
        <v>627</v>
      </c>
      <c r="F57" s="46"/>
      <c r="G57" s="46"/>
      <c r="H57" s="46"/>
      <c r="I57" s="46"/>
      <c r="J57" s="48"/>
    </row>
    <row r="58" ht="195">
      <c r="A58" s="37" t="s">
        <v>631</v>
      </c>
      <c r="B58" s="45"/>
      <c r="C58" s="46"/>
      <c r="D58" s="46"/>
      <c r="E58" s="49" t="s">
        <v>1828</v>
      </c>
      <c r="F58" s="46"/>
      <c r="G58" s="46"/>
      <c r="H58" s="46"/>
      <c r="I58" s="46"/>
      <c r="J58" s="48"/>
    </row>
    <row r="59" ht="345">
      <c r="A59" s="37" t="s">
        <v>633</v>
      </c>
      <c r="B59" s="45"/>
      <c r="C59" s="46"/>
      <c r="D59" s="46"/>
      <c r="E59" s="39" t="s">
        <v>1727</v>
      </c>
      <c r="F59" s="46"/>
      <c r="G59" s="46"/>
      <c r="H59" s="46"/>
      <c r="I59" s="46"/>
      <c r="J59" s="48"/>
    </row>
    <row r="60" ht="30">
      <c r="A60" s="37" t="s">
        <v>625</v>
      </c>
      <c r="B60" s="37">
        <v>13</v>
      </c>
      <c r="C60" s="38" t="s">
        <v>1775</v>
      </c>
      <c r="D60" s="37" t="s">
        <v>627</v>
      </c>
      <c r="E60" s="39" t="s">
        <v>1776</v>
      </c>
      <c r="F60" s="40" t="s">
        <v>832</v>
      </c>
      <c r="G60" s="41">
        <v>319.80000000000001</v>
      </c>
      <c r="H60" s="42">
        <v>0</v>
      </c>
      <c r="I60" s="43">
        <f>ROUND(G60*H60,P4)</f>
        <v>0</v>
      </c>
      <c r="J60" s="37"/>
      <c r="O60" s="44">
        <f>I60*0.21</f>
        <v>0</v>
      </c>
      <c r="P60">
        <v>3</v>
      </c>
    </row>
    <row r="61">
      <c r="A61" s="37" t="s">
        <v>630</v>
      </c>
      <c r="B61" s="45"/>
      <c r="C61" s="46"/>
      <c r="D61" s="46"/>
      <c r="E61" s="47" t="s">
        <v>627</v>
      </c>
      <c r="F61" s="46"/>
      <c r="G61" s="46"/>
      <c r="H61" s="46"/>
      <c r="I61" s="46"/>
      <c r="J61" s="48"/>
    </row>
    <row r="62" ht="165">
      <c r="A62" s="37" t="s">
        <v>631</v>
      </c>
      <c r="B62" s="45"/>
      <c r="C62" s="46"/>
      <c r="D62" s="46"/>
      <c r="E62" s="49" t="s">
        <v>1829</v>
      </c>
      <c r="F62" s="46"/>
      <c r="G62" s="46"/>
      <c r="H62" s="46"/>
      <c r="I62" s="46"/>
      <c r="J62" s="48"/>
    </row>
    <row r="63" ht="409.5">
      <c r="A63" s="37" t="s">
        <v>633</v>
      </c>
      <c r="B63" s="45"/>
      <c r="C63" s="46"/>
      <c r="D63" s="46"/>
      <c r="E63" s="39" t="s">
        <v>1778</v>
      </c>
      <c r="F63" s="46"/>
      <c r="G63" s="46"/>
      <c r="H63" s="46"/>
      <c r="I63" s="46"/>
      <c r="J63" s="48"/>
    </row>
    <row r="64">
      <c r="A64" s="31" t="s">
        <v>622</v>
      </c>
      <c r="B64" s="32"/>
      <c r="C64" s="33" t="s">
        <v>835</v>
      </c>
      <c r="D64" s="34"/>
      <c r="E64" s="31" t="s">
        <v>836</v>
      </c>
      <c r="F64" s="34"/>
      <c r="G64" s="34"/>
      <c r="H64" s="34"/>
      <c r="I64" s="35">
        <f>SUMIFS(I65:I72,A65:A72,"P")</f>
        <v>0</v>
      </c>
      <c r="J64" s="36"/>
    </row>
    <row r="65">
      <c r="A65" s="37" t="s">
        <v>625</v>
      </c>
      <c r="B65" s="37">
        <v>14</v>
      </c>
      <c r="C65" s="38" t="s">
        <v>1782</v>
      </c>
      <c r="D65" s="37" t="s">
        <v>627</v>
      </c>
      <c r="E65" s="39" t="s">
        <v>1783</v>
      </c>
      <c r="F65" s="40" t="s">
        <v>629</v>
      </c>
      <c r="G65" s="41">
        <v>1.2</v>
      </c>
      <c r="H65" s="42">
        <v>0</v>
      </c>
      <c r="I65" s="43">
        <f>ROUND(G65*H65,P4)</f>
        <v>0</v>
      </c>
      <c r="J65" s="37"/>
      <c r="O65" s="44">
        <f>I65*0.21</f>
        <v>0</v>
      </c>
      <c r="P65">
        <v>3</v>
      </c>
    </row>
    <row r="66">
      <c r="A66" s="37" t="s">
        <v>630</v>
      </c>
      <c r="B66" s="45"/>
      <c r="C66" s="46"/>
      <c r="D66" s="46"/>
      <c r="E66" s="47" t="s">
        <v>627</v>
      </c>
      <c r="F66" s="46"/>
      <c r="G66" s="46"/>
      <c r="H66" s="46"/>
      <c r="I66" s="46"/>
      <c r="J66" s="48"/>
    </row>
    <row r="67" ht="90">
      <c r="A67" s="37" t="s">
        <v>631</v>
      </c>
      <c r="B67" s="45"/>
      <c r="C67" s="46"/>
      <c r="D67" s="46"/>
      <c r="E67" s="49" t="s">
        <v>1830</v>
      </c>
      <c r="F67" s="46"/>
      <c r="G67" s="46"/>
      <c r="H67" s="46"/>
      <c r="I67" s="46"/>
      <c r="J67" s="48"/>
    </row>
    <row r="68" ht="409.5">
      <c r="A68" s="37" t="s">
        <v>633</v>
      </c>
      <c r="B68" s="45"/>
      <c r="C68" s="46"/>
      <c r="D68" s="46"/>
      <c r="E68" s="39" t="s">
        <v>1337</v>
      </c>
      <c r="F68" s="46"/>
      <c r="G68" s="46"/>
      <c r="H68" s="46"/>
      <c r="I68" s="46"/>
      <c r="J68" s="48"/>
    </row>
    <row r="69">
      <c r="A69" s="37" t="s">
        <v>625</v>
      </c>
      <c r="B69" s="37">
        <v>15</v>
      </c>
      <c r="C69" s="38" t="s">
        <v>837</v>
      </c>
      <c r="D69" s="37" t="s">
        <v>627</v>
      </c>
      <c r="E69" s="39" t="s">
        <v>838</v>
      </c>
      <c r="F69" s="40" t="s">
        <v>629</v>
      </c>
      <c r="G69" s="41">
        <v>10.4</v>
      </c>
      <c r="H69" s="42">
        <v>0</v>
      </c>
      <c r="I69" s="43">
        <f>ROUND(G69*H69,P4)</f>
        <v>0</v>
      </c>
      <c r="J69" s="37"/>
      <c r="O69" s="44">
        <f>I69*0.21</f>
        <v>0</v>
      </c>
      <c r="P69">
        <v>3</v>
      </c>
    </row>
    <row r="70">
      <c r="A70" s="37" t="s">
        <v>630</v>
      </c>
      <c r="B70" s="45"/>
      <c r="C70" s="46"/>
      <c r="D70" s="46"/>
      <c r="E70" s="47" t="s">
        <v>627</v>
      </c>
      <c r="F70" s="46"/>
      <c r="G70" s="46"/>
      <c r="H70" s="46"/>
      <c r="I70" s="46"/>
      <c r="J70" s="48"/>
    </row>
    <row r="71" ht="90">
      <c r="A71" s="37" t="s">
        <v>631</v>
      </c>
      <c r="B71" s="45"/>
      <c r="C71" s="46"/>
      <c r="D71" s="46"/>
      <c r="E71" s="49" t="s">
        <v>1831</v>
      </c>
      <c r="F71" s="46"/>
      <c r="G71" s="46"/>
      <c r="H71" s="46"/>
      <c r="I71" s="46"/>
      <c r="J71" s="48"/>
    </row>
    <row r="72" ht="105">
      <c r="A72" s="37" t="s">
        <v>633</v>
      </c>
      <c r="B72" s="45"/>
      <c r="C72" s="46"/>
      <c r="D72" s="46"/>
      <c r="E72" s="39" t="s">
        <v>840</v>
      </c>
      <c r="F72" s="46"/>
      <c r="G72" s="46"/>
      <c r="H72" s="46"/>
      <c r="I72" s="46"/>
      <c r="J72" s="48"/>
    </row>
    <row r="73">
      <c r="A73" s="31" t="s">
        <v>622</v>
      </c>
      <c r="B73" s="32"/>
      <c r="C73" s="33" t="s">
        <v>1736</v>
      </c>
      <c r="D73" s="34"/>
      <c r="E73" s="31" t="s">
        <v>1737</v>
      </c>
      <c r="F73" s="34"/>
      <c r="G73" s="34"/>
      <c r="H73" s="34"/>
      <c r="I73" s="35">
        <f>SUMIFS(I74:I77,A74:A77,"P")</f>
        <v>0</v>
      </c>
      <c r="J73" s="36"/>
    </row>
    <row r="74">
      <c r="A74" s="37" t="s">
        <v>625</v>
      </c>
      <c r="B74" s="37">
        <v>16</v>
      </c>
      <c r="C74" s="38" t="s">
        <v>1738</v>
      </c>
      <c r="D74" s="37" t="s">
        <v>627</v>
      </c>
      <c r="E74" s="39" t="s">
        <v>1739</v>
      </c>
      <c r="F74" s="40" t="s">
        <v>744</v>
      </c>
      <c r="G74" s="41">
        <v>225</v>
      </c>
      <c r="H74" s="42">
        <v>0</v>
      </c>
      <c r="I74" s="43">
        <f>ROUND(G74*H74,P4)</f>
        <v>0</v>
      </c>
      <c r="J74" s="37"/>
      <c r="O74" s="44">
        <f>I74*0.21</f>
        <v>0</v>
      </c>
      <c r="P74">
        <v>3</v>
      </c>
    </row>
    <row r="75">
      <c r="A75" s="37" t="s">
        <v>630</v>
      </c>
      <c r="B75" s="45"/>
      <c r="C75" s="46"/>
      <c r="D75" s="46"/>
      <c r="E75" s="47" t="s">
        <v>627</v>
      </c>
      <c r="F75" s="46"/>
      <c r="G75" s="46"/>
      <c r="H75" s="46"/>
      <c r="I75" s="46"/>
      <c r="J75" s="48"/>
    </row>
    <row r="76" ht="135">
      <c r="A76" s="37" t="s">
        <v>631</v>
      </c>
      <c r="B76" s="45"/>
      <c r="C76" s="46"/>
      <c r="D76" s="46"/>
      <c r="E76" s="49" t="s">
        <v>1832</v>
      </c>
      <c r="F76" s="46"/>
      <c r="G76" s="46"/>
      <c r="H76" s="46"/>
      <c r="I76" s="46"/>
      <c r="J76" s="48"/>
    </row>
    <row r="77" ht="120">
      <c r="A77" s="37" t="s">
        <v>633</v>
      </c>
      <c r="B77" s="45"/>
      <c r="C77" s="46"/>
      <c r="D77" s="46"/>
      <c r="E77" s="39" t="s">
        <v>1741</v>
      </c>
      <c r="F77" s="46"/>
      <c r="G77" s="46"/>
      <c r="H77" s="46"/>
      <c r="I77" s="46"/>
      <c r="J77" s="48"/>
    </row>
    <row r="78">
      <c r="A78" s="31" t="s">
        <v>622</v>
      </c>
      <c r="B78" s="32"/>
      <c r="C78" s="33" t="s">
        <v>794</v>
      </c>
      <c r="D78" s="34"/>
      <c r="E78" s="31" t="s">
        <v>1415</v>
      </c>
      <c r="F78" s="34"/>
      <c r="G78" s="34"/>
      <c r="H78" s="34"/>
      <c r="I78" s="35">
        <f>SUMIFS(I79:I94,A79:A94,"P")</f>
        <v>0</v>
      </c>
      <c r="J78" s="36"/>
    </row>
    <row r="79">
      <c r="A79" s="37" t="s">
        <v>625</v>
      </c>
      <c r="B79" s="37">
        <v>17</v>
      </c>
      <c r="C79" s="38" t="s">
        <v>1742</v>
      </c>
      <c r="D79" s="37" t="s">
        <v>627</v>
      </c>
      <c r="E79" s="39" t="s">
        <v>1743</v>
      </c>
      <c r="F79" s="40" t="s">
        <v>744</v>
      </c>
      <c r="G79" s="41">
        <v>18</v>
      </c>
      <c r="H79" s="42">
        <v>0</v>
      </c>
      <c r="I79" s="43">
        <f>ROUND(G79*H79,P4)</f>
        <v>0</v>
      </c>
      <c r="J79" s="37"/>
      <c r="O79" s="44">
        <f>I79*0.21</f>
        <v>0</v>
      </c>
      <c r="P79">
        <v>3</v>
      </c>
    </row>
    <row r="80">
      <c r="A80" s="37" t="s">
        <v>630</v>
      </c>
      <c r="B80" s="45"/>
      <c r="C80" s="46"/>
      <c r="D80" s="46"/>
      <c r="E80" s="47" t="s">
        <v>627</v>
      </c>
      <c r="F80" s="46"/>
      <c r="G80" s="46"/>
      <c r="H80" s="46"/>
      <c r="I80" s="46"/>
      <c r="J80" s="48"/>
    </row>
    <row r="81" ht="90">
      <c r="A81" s="37" t="s">
        <v>631</v>
      </c>
      <c r="B81" s="45"/>
      <c r="C81" s="46"/>
      <c r="D81" s="46"/>
      <c r="E81" s="49" t="s">
        <v>1811</v>
      </c>
      <c r="F81" s="46"/>
      <c r="G81" s="46"/>
      <c r="H81" s="46"/>
      <c r="I81" s="46"/>
      <c r="J81" s="48"/>
    </row>
    <row r="82" ht="90">
      <c r="A82" s="37" t="s">
        <v>633</v>
      </c>
      <c r="B82" s="45"/>
      <c r="C82" s="46"/>
      <c r="D82" s="46"/>
      <c r="E82" s="39" t="s">
        <v>1745</v>
      </c>
      <c r="F82" s="46"/>
      <c r="G82" s="46"/>
      <c r="H82" s="46"/>
      <c r="I82" s="46"/>
      <c r="J82" s="48"/>
    </row>
    <row r="83">
      <c r="A83" s="37" t="s">
        <v>625</v>
      </c>
      <c r="B83" s="37">
        <v>18</v>
      </c>
      <c r="C83" s="38" t="s">
        <v>1746</v>
      </c>
      <c r="D83" s="37" t="s">
        <v>627</v>
      </c>
      <c r="E83" s="39" t="s">
        <v>1747</v>
      </c>
      <c r="F83" s="40" t="s">
        <v>639</v>
      </c>
      <c r="G83" s="41">
        <v>2</v>
      </c>
      <c r="H83" s="42">
        <v>0</v>
      </c>
      <c r="I83" s="43">
        <f>ROUND(G83*H83,P4)</f>
        <v>0</v>
      </c>
      <c r="J83" s="37"/>
      <c r="O83" s="44">
        <f>I83*0.21</f>
        <v>0</v>
      </c>
      <c r="P83">
        <v>3</v>
      </c>
    </row>
    <row r="84">
      <c r="A84" s="37" t="s">
        <v>630</v>
      </c>
      <c r="B84" s="45"/>
      <c r="C84" s="46"/>
      <c r="D84" s="46"/>
      <c r="E84" s="47" t="s">
        <v>627</v>
      </c>
      <c r="F84" s="46"/>
      <c r="G84" s="46"/>
      <c r="H84" s="46"/>
      <c r="I84" s="46"/>
      <c r="J84" s="48"/>
    </row>
    <row r="85" ht="105">
      <c r="A85" s="37" t="s">
        <v>631</v>
      </c>
      <c r="B85" s="45"/>
      <c r="C85" s="46"/>
      <c r="D85" s="46"/>
      <c r="E85" s="49" t="s">
        <v>1833</v>
      </c>
      <c r="F85" s="46"/>
      <c r="G85" s="46"/>
      <c r="H85" s="46"/>
      <c r="I85" s="46"/>
      <c r="J85" s="48"/>
    </row>
    <row r="86" ht="180">
      <c r="A86" s="37" t="s">
        <v>633</v>
      </c>
      <c r="B86" s="45"/>
      <c r="C86" s="46"/>
      <c r="D86" s="46"/>
      <c r="E86" s="39" t="s">
        <v>1749</v>
      </c>
      <c r="F86" s="46"/>
      <c r="G86" s="46"/>
      <c r="H86" s="46"/>
      <c r="I86" s="46"/>
      <c r="J86" s="48"/>
    </row>
    <row r="87">
      <c r="A87" s="37" t="s">
        <v>625</v>
      </c>
      <c r="B87" s="37">
        <v>19</v>
      </c>
      <c r="C87" s="38" t="s">
        <v>1750</v>
      </c>
      <c r="D87" s="37" t="s">
        <v>627</v>
      </c>
      <c r="E87" s="39" t="s">
        <v>1751</v>
      </c>
      <c r="F87" s="40" t="s">
        <v>639</v>
      </c>
      <c r="G87" s="41">
        <v>6</v>
      </c>
      <c r="H87" s="42">
        <v>0</v>
      </c>
      <c r="I87" s="43">
        <f>ROUND(G87*H87,P4)</f>
        <v>0</v>
      </c>
      <c r="J87" s="37"/>
      <c r="O87" s="44">
        <f>I87*0.21</f>
        <v>0</v>
      </c>
      <c r="P87">
        <v>3</v>
      </c>
    </row>
    <row r="88">
      <c r="A88" s="37" t="s">
        <v>630</v>
      </c>
      <c r="B88" s="45"/>
      <c r="C88" s="46"/>
      <c r="D88" s="46"/>
      <c r="E88" s="47" t="s">
        <v>627</v>
      </c>
      <c r="F88" s="46"/>
      <c r="G88" s="46"/>
      <c r="H88" s="46"/>
      <c r="I88" s="46"/>
      <c r="J88" s="48"/>
    </row>
    <row r="89" ht="135">
      <c r="A89" s="37" t="s">
        <v>631</v>
      </c>
      <c r="B89" s="45"/>
      <c r="C89" s="46"/>
      <c r="D89" s="46"/>
      <c r="E89" s="49" t="s">
        <v>1813</v>
      </c>
      <c r="F89" s="46"/>
      <c r="G89" s="46"/>
      <c r="H89" s="46"/>
      <c r="I89" s="46"/>
      <c r="J89" s="48"/>
    </row>
    <row r="90" ht="75">
      <c r="A90" s="37" t="s">
        <v>633</v>
      </c>
      <c r="B90" s="45"/>
      <c r="C90" s="46"/>
      <c r="D90" s="46"/>
      <c r="E90" s="39" t="s">
        <v>1753</v>
      </c>
      <c r="F90" s="46"/>
      <c r="G90" s="46"/>
      <c r="H90" s="46"/>
      <c r="I90" s="46"/>
      <c r="J90" s="48"/>
    </row>
    <row r="91">
      <c r="A91" s="37" t="s">
        <v>625</v>
      </c>
      <c r="B91" s="37">
        <v>20</v>
      </c>
      <c r="C91" s="38" t="s">
        <v>1814</v>
      </c>
      <c r="D91" s="37" t="s">
        <v>627</v>
      </c>
      <c r="E91" s="39" t="s">
        <v>1758</v>
      </c>
      <c r="F91" s="40" t="s">
        <v>697</v>
      </c>
      <c r="G91" s="41">
        <v>1</v>
      </c>
      <c r="H91" s="42">
        <v>0</v>
      </c>
      <c r="I91" s="43">
        <f>ROUND(G91*H91,P4)</f>
        <v>0</v>
      </c>
      <c r="J91" s="37"/>
      <c r="O91" s="44">
        <f>I91*0.21</f>
        <v>0</v>
      </c>
      <c r="P91">
        <v>3</v>
      </c>
    </row>
    <row r="92">
      <c r="A92" s="37" t="s">
        <v>630</v>
      </c>
      <c r="B92" s="45"/>
      <c r="C92" s="46"/>
      <c r="D92" s="46"/>
      <c r="E92" s="47" t="s">
        <v>627</v>
      </c>
      <c r="F92" s="46"/>
      <c r="G92" s="46"/>
      <c r="H92" s="46"/>
      <c r="I92" s="46"/>
      <c r="J92" s="48"/>
    </row>
    <row r="93" ht="90">
      <c r="A93" s="37" t="s">
        <v>631</v>
      </c>
      <c r="B93" s="45"/>
      <c r="C93" s="46"/>
      <c r="D93" s="46"/>
      <c r="E93" s="49" t="s">
        <v>1791</v>
      </c>
      <c r="F93" s="46"/>
      <c r="G93" s="46"/>
      <c r="H93" s="46"/>
      <c r="I93" s="46"/>
      <c r="J93" s="48"/>
    </row>
    <row r="94" ht="60">
      <c r="A94" s="37" t="s">
        <v>633</v>
      </c>
      <c r="B94" s="45"/>
      <c r="C94" s="46"/>
      <c r="D94" s="46"/>
      <c r="E94" s="39" t="s">
        <v>1760</v>
      </c>
      <c r="F94" s="46"/>
      <c r="G94" s="46"/>
      <c r="H94" s="46"/>
      <c r="I94" s="46"/>
      <c r="J94" s="48"/>
    </row>
    <row r="95">
      <c r="A95" s="31" t="s">
        <v>622</v>
      </c>
      <c r="B95" s="32"/>
      <c r="C95" s="33" t="s">
        <v>1761</v>
      </c>
      <c r="D95" s="34"/>
      <c r="E95" s="31" t="s">
        <v>677</v>
      </c>
      <c r="F95" s="34"/>
      <c r="G95" s="34"/>
      <c r="H95" s="34"/>
      <c r="I95" s="35">
        <f>SUMIFS(I96:I99,A96:A99,"P")</f>
        <v>0</v>
      </c>
      <c r="J95" s="36"/>
    </row>
    <row r="96" ht="45">
      <c r="A96" s="37" t="s">
        <v>625</v>
      </c>
      <c r="B96" s="37">
        <v>21</v>
      </c>
      <c r="C96" s="38" t="s">
        <v>678</v>
      </c>
      <c r="D96" s="37" t="s">
        <v>679</v>
      </c>
      <c r="E96" s="39" t="s">
        <v>680</v>
      </c>
      <c r="F96" s="40" t="s">
        <v>673</v>
      </c>
      <c r="G96" s="41">
        <v>287.303</v>
      </c>
      <c r="H96" s="42">
        <v>0</v>
      </c>
      <c r="I96" s="43">
        <f>ROUND(G96*H96,P4)</f>
        <v>0</v>
      </c>
      <c r="J96" s="37"/>
      <c r="O96" s="44">
        <f>I96*0.21</f>
        <v>0</v>
      </c>
      <c r="P96">
        <v>3</v>
      </c>
    </row>
    <row r="97">
      <c r="A97" s="37" t="s">
        <v>630</v>
      </c>
      <c r="B97" s="45"/>
      <c r="C97" s="46"/>
      <c r="D97" s="46"/>
      <c r="E97" s="39" t="s">
        <v>681</v>
      </c>
      <c r="F97" s="46"/>
      <c r="G97" s="46"/>
      <c r="H97" s="46"/>
      <c r="I97" s="46"/>
      <c r="J97" s="48"/>
    </row>
    <row r="98" ht="75">
      <c r="A98" s="37" t="s">
        <v>631</v>
      </c>
      <c r="B98" s="45"/>
      <c r="C98" s="46"/>
      <c r="D98" s="46"/>
      <c r="E98" s="49" t="s">
        <v>1834</v>
      </c>
      <c r="F98" s="46"/>
      <c r="G98" s="46"/>
      <c r="H98" s="46"/>
      <c r="I98" s="46"/>
      <c r="J98" s="48"/>
    </row>
    <row r="99" ht="120">
      <c r="A99" s="37" t="s">
        <v>633</v>
      </c>
      <c r="B99" s="50"/>
      <c r="C99" s="51"/>
      <c r="D99" s="51"/>
      <c r="E99" s="39" t="s">
        <v>713</v>
      </c>
      <c r="F99" s="51"/>
      <c r="G99" s="51"/>
      <c r="H99" s="51"/>
      <c r="I99" s="51"/>
      <c r="J99" s="52"/>
    </row>
  </sheetData>
  <sheetProtection sheet="1" objects="1" scenarios="1" spinCount="100000" saltValue="uJBgHftYkQZ8kMMnPiLlW16Lq4S0qpvzqlwDgogZTPRkWzZ6FtBMj9yTIz/UnNwagdCMnevttZ0MKN6Yb+2QTA==" hashValue="lWvmtSW7tE6xn0pnOGaPzuz5FEf9Lpoh9TEQQUBERvMs+zVOEcCrV3RQCe1o8flS6fuyto+TNXF0nf3iu/wUN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1835</v>
      </c>
      <c r="I3" s="25">
        <f>SUMIFS(I9:I111,A9:A111,"SD")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1835</v>
      </c>
      <c r="D5" s="22"/>
      <c r="E5" s="23" t="s">
        <v>52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SUMIFS(I10:I29,A10:A29,"P")</f>
        <v>0</v>
      </c>
      <c r="J9" s="36"/>
    </row>
    <row r="10">
      <c r="A10" s="37" t="s">
        <v>625</v>
      </c>
      <c r="B10" s="37">
        <v>1</v>
      </c>
      <c r="C10" s="38" t="s">
        <v>1153</v>
      </c>
      <c r="D10" s="37" t="s">
        <v>627</v>
      </c>
      <c r="E10" s="39" t="s">
        <v>1154</v>
      </c>
      <c r="F10" s="40" t="s">
        <v>629</v>
      </c>
      <c r="G10" s="41">
        <v>212</v>
      </c>
      <c r="H10" s="42">
        <v>0</v>
      </c>
      <c r="I10" s="43">
        <f>ROUND(G10*H10,P4)</f>
        <v>0</v>
      </c>
      <c r="J10" s="37"/>
      <c r="O10" s="44">
        <f>I10*0.21</f>
        <v>0</v>
      </c>
      <c r="P10">
        <v>3</v>
      </c>
    </row>
    <row r="11">
      <c r="A11" s="37" t="s">
        <v>630</v>
      </c>
      <c r="B11" s="45"/>
      <c r="C11" s="46"/>
      <c r="D11" s="46"/>
      <c r="E11" s="47" t="s">
        <v>627</v>
      </c>
      <c r="F11" s="46"/>
      <c r="G11" s="46"/>
      <c r="H11" s="46"/>
      <c r="I11" s="46"/>
      <c r="J11" s="48"/>
    </row>
    <row r="12" ht="90">
      <c r="A12" s="37" t="s">
        <v>631</v>
      </c>
      <c r="B12" s="45"/>
      <c r="C12" s="46"/>
      <c r="D12" s="46"/>
      <c r="E12" s="49" t="s">
        <v>1836</v>
      </c>
      <c r="F12" s="46"/>
      <c r="G12" s="46"/>
      <c r="H12" s="46"/>
      <c r="I12" s="46"/>
      <c r="J12" s="48"/>
    </row>
    <row r="13" ht="409.5">
      <c r="A13" s="37" t="s">
        <v>633</v>
      </c>
      <c r="B13" s="45"/>
      <c r="C13" s="46"/>
      <c r="D13" s="46"/>
      <c r="E13" s="39" t="s">
        <v>1152</v>
      </c>
      <c r="F13" s="46"/>
      <c r="G13" s="46"/>
      <c r="H13" s="46"/>
      <c r="I13" s="46"/>
      <c r="J13" s="48"/>
    </row>
    <row r="14">
      <c r="A14" s="37" t="s">
        <v>625</v>
      </c>
      <c r="B14" s="37">
        <v>2</v>
      </c>
      <c r="C14" s="38" t="s">
        <v>1281</v>
      </c>
      <c r="D14" s="37" t="s">
        <v>627</v>
      </c>
      <c r="E14" s="39" t="s">
        <v>1282</v>
      </c>
      <c r="F14" s="40" t="s">
        <v>629</v>
      </c>
      <c r="G14" s="41">
        <v>175.124</v>
      </c>
      <c r="H14" s="42">
        <v>0</v>
      </c>
      <c r="I14" s="43">
        <f>ROUND(G14*H14,P4)</f>
        <v>0</v>
      </c>
      <c r="J14" s="37"/>
      <c r="O14" s="44">
        <f>I14*0.21</f>
        <v>0</v>
      </c>
      <c r="P14">
        <v>3</v>
      </c>
    </row>
    <row r="15">
      <c r="A15" s="37" t="s">
        <v>630</v>
      </c>
      <c r="B15" s="45"/>
      <c r="C15" s="46"/>
      <c r="D15" s="46"/>
      <c r="E15" s="47" t="s">
        <v>627</v>
      </c>
      <c r="F15" s="46"/>
      <c r="G15" s="46"/>
      <c r="H15" s="46"/>
      <c r="I15" s="46"/>
      <c r="J15" s="48"/>
    </row>
    <row r="16" ht="75">
      <c r="A16" s="37" t="s">
        <v>631</v>
      </c>
      <c r="B16" s="45"/>
      <c r="C16" s="46"/>
      <c r="D16" s="46"/>
      <c r="E16" s="49" t="s">
        <v>1837</v>
      </c>
      <c r="F16" s="46"/>
      <c r="G16" s="46"/>
      <c r="H16" s="46"/>
      <c r="I16" s="46"/>
      <c r="J16" s="48"/>
    </row>
    <row r="17" ht="270">
      <c r="A17" s="37" t="s">
        <v>633</v>
      </c>
      <c r="B17" s="45"/>
      <c r="C17" s="46"/>
      <c r="D17" s="46"/>
      <c r="E17" s="39" t="s">
        <v>1284</v>
      </c>
      <c r="F17" s="46"/>
      <c r="G17" s="46"/>
      <c r="H17" s="46"/>
      <c r="I17" s="46"/>
      <c r="J17" s="48"/>
    </row>
    <row r="18">
      <c r="A18" s="37" t="s">
        <v>625</v>
      </c>
      <c r="B18" s="37">
        <v>3</v>
      </c>
      <c r="C18" s="38" t="s">
        <v>1693</v>
      </c>
      <c r="D18" s="37" t="s">
        <v>627</v>
      </c>
      <c r="E18" s="39" t="s">
        <v>1694</v>
      </c>
      <c r="F18" s="40" t="s">
        <v>629</v>
      </c>
      <c r="G18" s="41">
        <v>35</v>
      </c>
      <c r="H18" s="42">
        <v>0</v>
      </c>
      <c r="I18" s="43">
        <f>ROUND(G18*H18,P4)</f>
        <v>0</v>
      </c>
      <c r="J18" s="37"/>
      <c r="O18" s="44">
        <f>I18*0.21</f>
        <v>0</v>
      </c>
      <c r="P18">
        <v>3</v>
      </c>
    </row>
    <row r="19">
      <c r="A19" s="37" t="s">
        <v>630</v>
      </c>
      <c r="B19" s="45"/>
      <c r="C19" s="46"/>
      <c r="D19" s="46"/>
      <c r="E19" s="47" t="s">
        <v>627</v>
      </c>
      <c r="F19" s="46"/>
      <c r="G19" s="46"/>
      <c r="H19" s="46"/>
      <c r="I19" s="46"/>
      <c r="J19" s="48"/>
    </row>
    <row r="20" ht="150">
      <c r="A20" s="37" t="s">
        <v>631</v>
      </c>
      <c r="B20" s="45"/>
      <c r="C20" s="46"/>
      <c r="D20" s="46"/>
      <c r="E20" s="49" t="s">
        <v>1838</v>
      </c>
      <c r="F20" s="46"/>
      <c r="G20" s="46"/>
      <c r="H20" s="46"/>
      <c r="I20" s="46"/>
      <c r="J20" s="48"/>
    </row>
    <row r="21" ht="330">
      <c r="A21" s="37" t="s">
        <v>633</v>
      </c>
      <c r="B21" s="45"/>
      <c r="C21" s="46"/>
      <c r="D21" s="46"/>
      <c r="E21" s="39" t="s">
        <v>1696</v>
      </c>
      <c r="F21" s="46"/>
      <c r="G21" s="46"/>
      <c r="H21" s="46"/>
      <c r="I21" s="46"/>
      <c r="J21" s="48"/>
    </row>
    <row r="22">
      <c r="A22" s="37" t="s">
        <v>625</v>
      </c>
      <c r="B22" s="37">
        <v>4</v>
      </c>
      <c r="C22" s="38" t="s">
        <v>1308</v>
      </c>
      <c r="D22" s="37" t="s">
        <v>627</v>
      </c>
      <c r="E22" s="39" t="s">
        <v>1309</v>
      </c>
      <c r="F22" s="40" t="s">
        <v>832</v>
      </c>
      <c r="G22" s="41">
        <v>636.5</v>
      </c>
      <c r="H22" s="42">
        <v>0</v>
      </c>
      <c r="I22" s="43">
        <f>ROUND(G22*H22,P4)</f>
        <v>0</v>
      </c>
      <c r="J22" s="37"/>
      <c r="O22" s="44">
        <f>I22*0.21</f>
        <v>0</v>
      </c>
      <c r="P22">
        <v>3</v>
      </c>
    </row>
    <row r="23">
      <c r="A23" s="37" t="s">
        <v>630</v>
      </c>
      <c r="B23" s="45"/>
      <c r="C23" s="46"/>
      <c r="D23" s="46"/>
      <c r="E23" s="47" t="s">
        <v>627</v>
      </c>
      <c r="F23" s="46"/>
      <c r="G23" s="46"/>
      <c r="H23" s="46"/>
      <c r="I23" s="46"/>
      <c r="J23" s="48"/>
    </row>
    <row r="24" ht="75">
      <c r="A24" s="37" t="s">
        <v>631</v>
      </c>
      <c r="B24" s="45"/>
      <c r="C24" s="46"/>
      <c r="D24" s="46"/>
      <c r="E24" s="49" t="s">
        <v>1839</v>
      </c>
      <c r="F24" s="46"/>
      <c r="G24" s="46"/>
      <c r="H24" s="46"/>
      <c r="I24" s="46"/>
      <c r="J24" s="48"/>
    </row>
    <row r="25" ht="75">
      <c r="A25" s="37" t="s">
        <v>633</v>
      </c>
      <c r="B25" s="45"/>
      <c r="C25" s="46"/>
      <c r="D25" s="46"/>
      <c r="E25" s="39" t="s">
        <v>1311</v>
      </c>
      <c r="F25" s="46"/>
      <c r="G25" s="46"/>
      <c r="H25" s="46"/>
      <c r="I25" s="46"/>
      <c r="J25" s="48"/>
    </row>
    <row r="26">
      <c r="A26" s="37" t="s">
        <v>625</v>
      </c>
      <c r="B26" s="37">
        <v>5</v>
      </c>
      <c r="C26" s="38" t="s">
        <v>1840</v>
      </c>
      <c r="D26" s="37" t="s">
        <v>627</v>
      </c>
      <c r="E26" s="39" t="s">
        <v>1699</v>
      </c>
      <c r="F26" s="40" t="s">
        <v>697</v>
      </c>
      <c r="G26" s="41">
        <v>1</v>
      </c>
      <c r="H26" s="42">
        <v>0</v>
      </c>
      <c r="I26" s="43">
        <f>ROUND(G26*H26,P4)</f>
        <v>0</v>
      </c>
      <c r="J26" s="37"/>
      <c r="O26" s="44">
        <f>I26*0.21</f>
        <v>0</v>
      </c>
      <c r="P26">
        <v>3</v>
      </c>
    </row>
    <row r="27">
      <c r="A27" s="37" t="s">
        <v>630</v>
      </c>
      <c r="B27" s="45"/>
      <c r="C27" s="46"/>
      <c r="D27" s="46"/>
      <c r="E27" s="47" t="s">
        <v>627</v>
      </c>
      <c r="F27" s="46"/>
      <c r="G27" s="46"/>
      <c r="H27" s="46"/>
      <c r="I27" s="46"/>
      <c r="J27" s="48"/>
    </row>
    <row r="28" ht="30">
      <c r="A28" s="37" t="s">
        <v>631</v>
      </c>
      <c r="B28" s="45"/>
      <c r="C28" s="46"/>
      <c r="D28" s="46"/>
      <c r="E28" s="49" t="s">
        <v>1700</v>
      </c>
      <c r="F28" s="46"/>
      <c r="G28" s="46"/>
      <c r="H28" s="46"/>
      <c r="I28" s="46"/>
      <c r="J28" s="48"/>
    </row>
    <row r="29" ht="225">
      <c r="A29" s="37" t="s">
        <v>633</v>
      </c>
      <c r="B29" s="45"/>
      <c r="C29" s="46"/>
      <c r="D29" s="46"/>
      <c r="E29" s="39" t="s">
        <v>1701</v>
      </c>
      <c r="F29" s="46"/>
      <c r="G29" s="46"/>
      <c r="H29" s="46"/>
      <c r="I29" s="46"/>
      <c r="J29" s="48"/>
    </row>
    <row r="30">
      <c r="A30" s="31" t="s">
        <v>622</v>
      </c>
      <c r="B30" s="32"/>
      <c r="C30" s="33" t="s">
        <v>1162</v>
      </c>
      <c r="D30" s="34"/>
      <c r="E30" s="31" t="s">
        <v>1328</v>
      </c>
      <c r="F30" s="34"/>
      <c r="G30" s="34"/>
      <c r="H30" s="34"/>
      <c r="I30" s="35">
        <f>SUMIFS(I31:I50,A31:A50,"P")</f>
        <v>0</v>
      </c>
      <c r="J30" s="36"/>
    </row>
    <row r="31">
      <c r="A31" s="37" t="s">
        <v>625</v>
      </c>
      <c r="B31" s="37">
        <v>6</v>
      </c>
      <c r="C31" s="38" t="s">
        <v>1702</v>
      </c>
      <c r="D31" s="37" t="s">
        <v>627</v>
      </c>
      <c r="E31" s="39" t="s">
        <v>1703</v>
      </c>
      <c r="F31" s="40" t="s">
        <v>629</v>
      </c>
      <c r="G31" s="41">
        <v>147.85499999999999</v>
      </c>
      <c r="H31" s="42">
        <v>0</v>
      </c>
      <c r="I31" s="43">
        <f>ROUND(G31*H31,P4)</f>
        <v>0</v>
      </c>
      <c r="J31" s="37"/>
      <c r="O31" s="44">
        <f>I31*0.21</f>
        <v>0</v>
      </c>
      <c r="P31">
        <v>3</v>
      </c>
    </row>
    <row r="32">
      <c r="A32" s="37" t="s">
        <v>630</v>
      </c>
      <c r="B32" s="45"/>
      <c r="C32" s="46"/>
      <c r="D32" s="46"/>
      <c r="E32" s="47" t="s">
        <v>627</v>
      </c>
      <c r="F32" s="46"/>
      <c r="G32" s="46"/>
      <c r="H32" s="46"/>
      <c r="I32" s="46"/>
      <c r="J32" s="48"/>
    </row>
    <row r="33" ht="180">
      <c r="A33" s="37" t="s">
        <v>631</v>
      </c>
      <c r="B33" s="45"/>
      <c r="C33" s="46"/>
      <c r="D33" s="46"/>
      <c r="E33" s="49" t="s">
        <v>1841</v>
      </c>
      <c r="F33" s="46"/>
      <c r="G33" s="46"/>
      <c r="H33" s="46"/>
      <c r="I33" s="46"/>
      <c r="J33" s="48"/>
    </row>
    <row r="34" ht="409.5">
      <c r="A34" s="37" t="s">
        <v>633</v>
      </c>
      <c r="B34" s="45"/>
      <c r="C34" s="46"/>
      <c r="D34" s="46"/>
      <c r="E34" s="39" t="s">
        <v>1705</v>
      </c>
      <c r="F34" s="46"/>
      <c r="G34" s="46"/>
      <c r="H34" s="46"/>
      <c r="I34" s="46"/>
      <c r="J34" s="48"/>
    </row>
    <row r="35">
      <c r="A35" s="37" t="s">
        <v>625</v>
      </c>
      <c r="B35" s="37">
        <v>7</v>
      </c>
      <c r="C35" s="38" t="s">
        <v>1706</v>
      </c>
      <c r="D35" s="37" t="s">
        <v>627</v>
      </c>
      <c r="E35" s="39" t="s">
        <v>1707</v>
      </c>
      <c r="F35" s="40" t="s">
        <v>629</v>
      </c>
      <c r="G35" s="41">
        <v>27.295999999999999</v>
      </c>
      <c r="H35" s="42">
        <v>0</v>
      </c>
      <c r="I35" s="43">
        <f>ROUND(G35*H35,P4)</f>
        <v>0</v>
      </c>
      <c r="J35" s="37"/>
      <c r="O35" s="44">
        <f>I35*0.21</f>
        <v>0</v>
      </c>
      <c r="P35">
        <v>3</v>
      </c>
    </row>
    <row r="36">
      <c r="A36" s="37" t="s">
        <v>630</v>
      </c>
      <c r="B36" s="45"/>
      <c r="C36" s="46"/>
      <c r="D36" s="46"/>
      <c r="E36" s="47" t="s">
        <v>627</v>
      </c>
      <c r="F36" s="46"/>
      <c r="G36" s="46"/>
      <c r="H36" s="46"/>
      <c r="I36" s="46"/>
      <c r="J36" s="48"/>
    </row>
    <row r="37" ht="150">
      <c r="A37" s="37" t="s">
        <v>631</v>
      </c>
      <c r="B37" s="45"/>
      <c r="C37" s="46"/>
      <c r="D37" s="46"/>
      <c r="E37" s="49" t="s">
        <v>1842</v>
      </c>
      <c r="F37" s="46"/>
      <c r="G37" s="46"/>
      <c r="H37" s="46"/>
      <c r="I37" s="46"/>
      <c r="J37" s="48"/>
    </row>
    <row r="38" ht="409.5">
      <c r="A38" s="37" t="s">
        <v>633</v>
      </c>
      <c r="B38" s="45"/>
      <c r="C38" s="46"/>
      <c r="D38" s="46"/>
      <c r="E38" s="39" t="s">
        <v>1705</v>
      </c>
      <c r="F38" s="46"/>
      <c r="G38" s="46"/>
      <c r="H38" s="46"/>
      <c r="I38" s="46"/>
      <c r="J38" s="48"/>
    </row>
    <row r="39">
      <c r="A39" s="37" t="s">
        <v>625</v>
      </c>
      <c r="B39" s="37">
        <v>8</v>
      </c>
      <c r="C39" s="38" t="s">
        <v>1709</v>
      </c>
      <c r="D39" s="37" t="s">
        <v>627</v>
      </c>
      <c r="E39" s="39" t="s">
        <v>1710</v>
      </c>
      <c r="F39" s="40" t="s">
        <v>673</v>
      </c>
      <c r="G39" s="41">
        <v>11.324</v>
      </c>
      <c r="H39" s="42">
        <v>0</v>
      </c>
      <c r="I39" s="43">
        <f>ROUND(G39*H39,P4)</f>
        <v>0</v>
      </c>
      <c r="J39" s="37"/>
      <c r="O39" s="44">
        <f>I39*0.21</f>
        <v>0</v>
      </c>
      <c r="P39">
        <v>3</v>
      </c>
    </row>
    <row r="40">
      <c r="A40" s="37" t="s">
        <v>630</v>
      </c>
      <c r="B40" s="45"/>
      <c r="C40" s="46"/>
      <c r="D40" s="46"/>
      <c r="E40" s="47" t="s">
        <v>627</v>
      </c>
      <c r="F40" s="46"/>
      <c r="G40" s="46"/>
      <c r="H40" s="46"/>
      <c r="I40" s="46"/>
      <c r="J40" s="48"/>
    </row>
    <row r="41" ht="195">
      <c r="A41" s="37" t="s">
        <v>631</v>
      </c>
      <c r="B41" s="45"/>
      <c r="C41" s="46"/>
      <c r="D41" s="46"/>
      <c r="E41" s="49" t="s">
        <v>1843</v>
      </c>
      <c r="F41" s="46"/>
      <c r="G41" s="46"/>
      <c r="H41" s="46"/>
      <c r="I41" s="46"/>
      <c r="J41" s="48"/>
    </row>
    <row r="42" ht="360">
      <c r="A42" s="37" t="s">
        <v>633</v>
      </c>
      <c r="B42" s="45"/>
      <c r="C42" s="46"/>
      <c r="D42" s="46"/>
      <c r="E42" s="39" t="s">
        <v>1712</v>
      </c>
      <c r="F42" s="46"/>
      <c r="G42" s="46"/>
      <c r="H42" s="46"/>
      <c r="I42" s="46"/>
      <c r="J42" s="48"/>
    </row>
    <row r="43">
      <c r="A43" s="37" t="s">
        <v>625</v>
      </c>
      <c r="B43" s="37">
        <v>9</v>
      </c>
      <c r="C43" s="38" t="s">
        <v>1713</v>
      </c>
      <c r="D43" s="37" t="s">
        <v>627</v>
      </c>
      <c r="E43" s="39" t="s">
        <v>1714</v>
      </c>
      <c r="F43" s="40" t="s">
        <v>744</v>
      </c>
      <c r="G43" s="41">
        <v>416</v>
      </c>
      <c r="H43" s="42">
        <v>0</v>
      </c>
      <c r="I43" s="43">
        <f>ROUND(G43*H43,P4)</f>
        <v>0</v>
      </c>
      <c r="J43" s="37"/>
      <c r="O43" s="44">
        <f>I43*0.21</f>
        <v>0</v>
      </c>
      <c r="P43">
        <v>3</v>
      </c>
    </row>
    <row r="44">
      <c r="A44" s="37" t="s">
        <v>630</v>
      </c>
      <c r="B44" s="45"/>
      <c r="C44" s="46"/>
      <c r="D44" s="46"/>
      <c r="E44" s="47" t="s">
        <v>627</v>
      </c>
      <c r="F44" s="46"/>
      <c r="G44" s="46"/>
      <c r="H44" s="46"/>
      <c r="I44" s="46"/>
      <c r="J44" s="48"/>
    </row>
    <row r="45" ht="120">
      <c r="A45" s="37" t="s">
        <v>631</v>
      </c>
      <c r="B45" s="45"/>
      <c r="C45" s="46"/>
      <c r="D45" s="46"/>
      <c r="E45" s="49" t="s">
        <v>1844</v>
      </c>
      <c r="F45" s="46"/>
      <c r="G45" s="46"/>
      <c r="H45" s="46"/>
      <c r="I45" s="46"/>
      <c r="J45" s="48"/>
    </row>
    <row r="46" ht="255">
      <c r="A46" s="37" t="s">
        <v>633</v>
      </c>
      <c r="B46" s="45"/>
      <c r="C46" s="46"/>
      <c r="D46" s="46"/>
      <c r="E46" s="39" t="s">
        <v>1716</v>
      </c>
      <c r="F46" s="46"/>
      <c r="G46" s="46"/>
      <c r="H46" s="46"/>
      <c r="I46" s="46"/>
      <c r="J46" s="48"/>
    </row>
    <row r="47">
      <c r="A47" s="37" t="s">
        <v>625</v>
      </c>
      <c r="B47" s="37">
        <v>10</v>
      </c>
      <c r="C47" s="38" t="s">
        <v>1717</v>
      </c>
      <c r="D47" s="37" t="s">
        <v>627</v>
      </c>
      <c r="E47" s="39" t="s">
        <v>1718</v>
      </c>
      <c r="F47" s="40" t="s">
        <v>744</v>
      </c>
      <c r="G47" s="41">
        <v>130</v>
      </c>
      <c r="H47" s="42">
        <v>0</v>
      </c>
      <c r="I47" s="43">
        <f>ROUND(G47*H47,P4)</f>
        <v>0</v>
      </c>
      <c r="J47" s="37"/>
      <c r="O47" s="44">
        <f>I47*0.21</f>
        <v>0</v>
      </c>
      <c r="P47">
        <v>3</v>
      </c>
    </row>
    <row r="48">
      <c r="A48" s="37" t="s">
        <v>630</v>
      </c>
      <c r="B48" s="45"/>
      <c r="C48" s="46"/>
      <c r="D48" s="46"/>
      <c r="E48" s="47" t="s">
        <v>627</v>
      </c>
      <c r="F48" s="46"/>
      <c r="G48" s="46"/>
      <c r="H48" s="46"/>
      <c r="I48" s="46"/>
      <c r="J48" s="48"/>
    </row>
    <row r="49" ht="90">
      <c r="A49" s="37" t="s">
        <v>631</v>
      </c>
      <c r="B49" s="45"/>
      <c r="C49" s="46"/>
      <c r="D49" s="46"/>
      <c r="E49" s="49" t="s">
        <v>1845</v>
      </c>
      <c r="F49" s="46"/>
      <c r="G49" s="46"/>
      <c r="H49" s="46"/>
      <c r="I49" s="46"/>
      <c r="J49" s="48"/>
    </row>
    <row r="50" ht="255">
      <c r="A50" s="37" t="s">
        <v>633</v>
      </c>
      <c r="B50" s="45"/>
      <c r="C50" s="46"/>
      <c r="D50" s="46"/>
      <c r="E50" s="39" t="s">
        <v>1716</v>
      </c>
      <c r="F50" s="46"/>
      <c r="G50" s="46"/>
      <c r="H50" s="46"/>
      <c r="I50" s="46"/>
      <c r="J50" s="48"/>
    </row>
    <row r="51">
      <c r="A51" s="31" t="s">
        <v>622</v>
      </c>
      <c r="B51" s="32"/>
      <c r="C51" s="33" t="s">
        <v>1345</v>
      </c>
      <c r="D51" s="34"/>
      <c r="E51" s="31" t="s">
        <v>1346</v>
      </c>
      <c r="F51" s="34"/>
      <c r="G51" s="34"/>
      <c r="H51" s="34"/>
      <c r="I51" s="35">
        <f>SUMIFS(I52:I71,A52:A71,"P")</f>
        <v>0</v>
      </c>
      <c r="J51" s="36"/>
    </row>
    <row r="52">
      <c r="A52" s="37" t="s">
        <v>625</v>
      </c>
      <c r="B52" s="37">
        <v>11</v>
      </c>
      <c r="C52" s="38" t="s">
        <v>1720</v>
      </c>
      <c r="D52" s="37" t="s">
        <v>627</v>
      </c>
      <c r="E52" s="39" t="s">
        <v>1721</v>
      </c>
      <c r="F52" s="40" t="s">
        <v>673</v>
      </c>
      <c r="G52" s="41">
        <v>25.175999999999998</v>
      </c>
      <c r="H52" s="42">
        <v>0</v>
      </c>
      <c r="I52" s="43">
        <f>ROUND(G52*H52,P4)</f>
        <v>0</v>
      </c>
      <c r="J52" s="37"/>
      <c r="O52" s="44">
        <f>I52*0.21</f>
        <v>0</v>
      </c>
      <c r="P52">
        <v>3</v>
      </c>
    </row>
    <row r="53">
      <c r="A53" s="37" t="s">
        <v>630</v>
      </c>
      <c r="B53" s="45"/>
      <c r="C53" s="46"/>
      <c r="D53" s="46"/>
      <c r="E53" s="47" t="s">
        <v>627</v>
      </c>
      <c r="F53" s="46"/>
      <c r="G53" s="46"/>
      <c r="H53" s="46"/>
      <c r="I53" s="46"/>
      <c r="J53" s="48"/>
    </row>
    <row r="54" ht="255">
      <c r="A54" s="37" t="s">
        <v>631</v>
      </c>
      <c r="B54" s="45"/>
      <c r="C54" s="46"/>
      <c r="D54" s="46"/>
      <c r="E54" s="49" t="s">
        <v>1846</v>
      </c>
      <c r="F54" s="46"/>
      <c r="G54" s="46"/>
      <c r="H54" s="46"/>
      <c r="I54" s="46"/>
      <c r="J54" s="48"/>
    </row>
    <row r="55" ht="409.5">
      <c r="A55" s="37" t="s">
        <v>633</v>
      </c>
      <c r="B55" s="45"/>
      <c r="C55" s="46"/>
      <c r="D55" s="46"/>
      <c r="E55" s="39" t="s">
        <v>1723</v>
      </c>
      <c r="F55" s="46"/>
      <c r="G55" s="46"/>
      <c r="H55" s="46"/>
      <c r="I55" s="46"/>
      <c r="J55" s="48"/>
    </row>
    <row r="56">
      <c r="A56" s="37" t="s">
        <v>625</v>
      </c>
      <c r="B56" s="37">
        <v>12</v>
      </c>
      <c r="C56" s="38" t="s">
        <v>1724</v>
      </c>
      <c r="D56" s="37" t="s">
        <v>627</v>
      </c>
      <c r="E56" s="39" t="s">
        <v>1725</v>
      </c>
      <c r="F56" s="40" t="s">
        <v>832</v>
      </c>
      <c r="G56" s="41">
        <v>314.53300000000002</v>
      </c>
      <c r="H56" s="42">
        <v>0</v>
      </c>
      <c r="I56" s="43">
        <f>ROUND(G56*H56,P4)</f>
        <v>0</v>
      </c>
      <c r="J56" s="37"/>
      <c r="O56" s="44">
        <f>I56*0.21</f>
        <v>0</v>
      </c>
      <c r="P56">
        <v>3</v>
      </c>
    </row>
    <row r="57">
      <c r="A57" s="37" t="s">
        <v>630</v>
      </c>
      <c r="B57" s="45"/>
      <c r="C57" s="46"/>
      <c r="D57" s="46"/>
      <c r="E57" s="47" t="s">
        <v>627</v>
      </c>
      <c r="F57" s="46"/>
      <c r="G57" s="46"/>
      <c r="H57" s="46"/>
      <c r="I57" s="46"/>
      <c r="J57" s="48"/>
    </row>
    <row r="58" ht="210">
      <c r="A58" s="37" t="s">
        <v>631</v>
      </c>
      <c r="B58" s="45"/>
      <c r="C58" s="46"/>
      <c r="D58" s="46"/>
      <c r="E58" s="49" t="s">
        <v>1847</v>
      </c>
      <c r="F58" s="46"/>
      <c r="G58" s="46"/>
      <c r="H58" s="46"/>
      <c r="I58" s="46"/>
      <c r="J58" s="48"/>
    </row>
    <row r="59" ht="345">
      <c r="A59" s="37" t="s">
        <v>633</v>
      </c>
      <c r="B59" s="45"/>
      <c r="C59" s="46"/>
      <c r="D59" s="46"/>
      <c r="E59" s="39" t="s">
        <v>1727</v>
      </c>
      <c r="F59" s="46"/>
      <c r="G59" s="46"/>
      <c r="H59" s="46"/>
      <c r="I59" s="46"/>
      <c r="J59" s="48"/>
    </row>
    <row r="60" ht="30">
      <c r="A60" s="37" t="s">
        <v>625</v>
      </c>
      <c r="B60" s="37">
        <v>13</v>
      </c>
      <c r="C60" s="38" t="s">
        <v>1848</v>
      </c>
      <c r="D60" s="37" t="s">
        <v>627</v>
      </c>
      <c r="E60" s="39" t="s">
        <v>1849</v>
      </c>
      <c r="F60" s="40" t="s">
        <v>832</v>
      </c>
      <c r="G60" s="41">
        <v>22.100000000000001</v>
      </c>
      <c r="H60" s="42">
        <v>0</v>
      </c>
      <c r="I60" s="43">
        <f>ROUND(G60*H60,P4)</f>
        <v>0</v>
      </c>
      <c r="J60" s="37"/>
      <c r="O60" s="44">
        <f>I60*0.21</f>
        <v>0</v>
      </c>
      <c r="P60">
        <v>3</v>
      </c>
    </row>
    <row r="61">
      <c r="A61" s="37" t="s">
        <v>630</v>
      </c>
      <c r="B61" s="45"/>
      <c r="C61" s="46"/>
      <c r="D61" s="46"/>
      <c r="E61" s="47" t="s">
        <v>627</v>
      </c>
      <c r="F61" s="46"/>
      <c r="G61" s="46"/>
      <c r="H61" s="46"/>
      <c r="I61" s="46"/>
      <c r="J61" s="48"/>
    </row>
    <row r="62" ht="225">
      <c r="A62" s="37" t="s">
        <v>631</v>
      </c>
      <c r="B62" s="45"/>
      <c r="C62" s="46"/>
      <c r="D62" s="46"/>
      <c r="E62" s="49" t="s">
        <v>1850</v>
      </c>
      <c r="F62" s="46"/>
      <c r="G62" s="46"/>
      <c r="H62" s="46"/>
      <c r="I62" s="46"/>
      <c r="J62" s="48"/>
    </row>
    <row r="63" ht="375">
      <c r="A63" s="37" t="s">
        <v>633</v>
      </c>
      <c r="B63" s="45"/>
      <c r="C63" s="46"/>
      <c r="D63" s="46"/>
      <c r="E63" s="39" t="s">
        <v>1851</v>
      </c>
      <c r="F63" s="46"/>
      <c r="G63" s="46"/>
      <c r="H63" s="46"/>
      <c r="I63" s="46"/>
      <c r="J63" s="48"/>
    </row>
    <row r="64" ht="30">
      <c r="A64" s="37" t="s">
        <v>625</v>
      </c>
      <c r="B64" s="37">
        <v>14</v>
      </c>
      <c r="C64" s="38" t="s">
        <v>1775</v>
      </c>
      <c r="D64" s="37" t="s">
        <v>627</v>
      </c>
      <c r="E64" s="39" t="s">
        <v>1776</v>
      </c>
      <c r="F64" s="40" t="s">
        <v>832</v>
      </c>
      <c r="G64" s="41">
        <v>865.42499999999995</v>
      </c>
      <c r="H64" s="42">
        <v>0</v>
      </c>
      <c r="I64" s="43">
        <f>ROUND(G64*H64,P4)</f>
        <v>0</v>
      </c>
      <c r="J64" s="37"/>
      <c r="O64" s="44">
        <f>I64*0.21</f>
        <v>0</v>
      </c>
      <c r="P64">
        <v>3</v>
      </c>
    </row>
    <row r="65">
      <c r="A65" s="37" t="s">
        <v>630</v>
      </c>
      <c r="B65" s="45"/>
      <c r="C65" s="46"/>
      <c r="D65" s="46"/>
      <c r="E65" s="47" t="s">
        <v>627</v>
      </c>
      <c r="F65" s="46"/>
      <c r="G65" s="46"/>
      <c r="H65" s="46"/>
      <c r="I65" s="46"/>
      <c r="J65" s="48"/>
    </row>
    <row r="66" ht="195">
      <c r="A66" s="37" t="s">
        <v>631</v>
      </c>
      <c r="B66" s="45"/>
      <c r="C66" s="46"/>
      <c r="D66" s="46"/>
      <c r="E66" s="49" t="s">
        <v>1852</v>
      </c>
      <c r="F66" s="46"/>
      <c r="G66" s="46"/>
      <c r="H66" s="46"/>
      <c r="I66" s="46"/>
      <c r="J66" s="48"/>
    </row>
    <row r="67" ht="409.5">
      <c r="A67" s="37" t="s">
        <v>633</v>
      </c>
      <c r="B67" s="45"/>
      <c r="C67" s="46"/>
      <c r="D67" s="46"/>
      <c r="E67" s="39" t="s">
        <v>1778</v>
      </c>
      <c r="F67" s="46"/>
      <c r="G67" s="46"/>
      <c r="H67" s="46"/>
      <c r="I67" s="46"/>
      <c r="J67" s="48"/>
    </row>
    <row r="68" ht="45">
      <c r="A68" s="37" t="s">
        <v>625</v>
      </c>
      <c r="B68" s="37">
        <v>15</v>
      </c>
      <c r="C68" s="38" t="s">
        <v>1779</v>
      </c>
      <c r="D68" s="37" t="s">
        <v>627</v>
      </c>
      <c r="E68" s="39" t="s">
        <v>1780</v>
      </c>
      <c r="F68" s="40" t="s">
        <v>832</v>
      </c>
      <c r="G68" s="41">
        <v>60</v>
      </c>
      <c r="H68" s="42">
        <v>0</v>
      </c>
      <c r="I68" s="43">
        <f>ROUND(G68*H68,P4)</f>
        <v>0</v>
      </c>
      <c r="J68" s="37"/>
      <c r="O68" s="44">
        <f>I68*0.21</f>
        <v>0</v>
      </c>
      <c r="P68">
        <v>3</v>
      </c>
    </row>
    <row r="69">
      <c r="A69" s="37" t="s">
        <v>630</v>
      </c>
      <c r="B69" s="45"/>
      <c r="C69" s="46"/>
      <c r="D69" s="46"/>
      <c r="E69" s="47" t="s">
        <v>627</v>
      </c>
      <c r="F69" s="46"/>
      <c r="G69" s="46"/>
      <c r="H69" s="46"/>
      <c r="I69" s="46"/>
      <c r="J69" s="48"/>
    </row>
    <row r="70" ht="180">
      <c r="A70" s="37" t="s">
        <v>631</v>
      </c>
      <c r="B70" s="45"/>
      <c r="C70" s="46"/>
      <c r="D70" s="46"/>
      <c r="E70" s="49" t="s">
        <v>1853</v>
      </c>
      <c r="F70" s="46"/>
      <c r="G70" s="46"/>
      <c r="H70" s="46"/>
      <c r="I70" s="46"/>
      <c r="J70" s="48"/>
    </row>
    <row r="71" ht="409.5">
      <c r="A71" s="37" t="s">
        <v>633</v>
      </c>
      <c r="B71" s="45"/>
      <c r="C71" s="46"/>
      <c r="D71" s="46"/>
      <c r="E71" s="39" t="s">
        <v>1778</v>
      </c>
      <c r="F71" s="46"/>
      <c r="G71" s="46"/>
      <c r="H71" s="46"/>
      <c r="I71" s="46"/>
      <c r="J71" s="48"/>
    </row>
    <row r="72">
      <c r="A72" s="31" t="s">
        <v>622</v>
      </c>
      <c r="B72" s="32"/>
      <c r="C72" s="33" t="s">
        <v>835</v>
      </c>
      <c r="D72" s="34"/>
      <c r="E72" s="31" t="s">
        <v>836</v>
      </c>
      <c r="F72" s="34"/>
      <c r="G72" s="34"/>
      <c r="H72" s="34"/>
      <c r="I72" s="35">
        <f>SUMIFS(I73:I80,A73:A80,"P")</f>
        <v>0</v>
      </c>
      <c r="J72" s="36"/>
    </row>
    <row r="73">
      <c r="A73" s="37" t="s">
        <v>625</v>
      </c>
      <c r="B73" s="37">
        <v>16</v>
      </c>
      <c r="C73" s="38" t="s">
        <v>1782</v>
      </c>
      <c r="D73" s="37" t="s">
        <v>627</v>
      </c>
      <c r="E73" s="39" t="s">
        <v>1783</v>
      </c>
      <c r="F73" s="40" t="s">
        <v>629</v>
      </c>
      <c r="G73" s="41">
        <v>3.1000000000000001</v>
      </c>
      <c r="H73" s="42">
        <v>0</v>
      </c>
      <c r="I73" s="43">
        <f>ROUND(G73*H73,P4)</f>
        <v>0</v>
      </c>
      <c r="J73" s="37"/>
      <c r="O73" s="44">
        <f>I73*0.21</f>
        <v>0</v>
      </c>
      <c r="P73">
        <v>3</v>
      </c>
    </row>
    <row r="74">
      <c r="A74" s="37" t="s">
        <v>630</v>
      </c>
      <c r="B74" s="45"/>
      <c r="C74" s="46"/>
      <c r="D74" s="46"/>
      <c r="E74" s="47" t="s">
        <v>627</v>
      </c>
      <c r="F74" s="46"/>
      <c r="G74" s="46"/>
      <c r="H74" s="46"/>
      <c r="I74" s="46"/>
      <c r="J74" s="48"/>
    </row>
    <row r="75" ht="90">
      <c r="A75" s="37" t="s">
        <v>631</v>
      </c>
      <c r="B75" s="45"/>
      <c r="C75" s="46"/>
      <c r="D75" s="46"/>
      <c r="E75" s="49" t="s">
        <v>1854</v>
      </c>
      <c r="F75" s="46"/>
      <c r="G75" s="46"/>
      <c r="H75" s="46"/>
      <c r="I75" s="46"/>
      <c r="J75" s="48"/>
    </row>
    <row r="76" ht="409.5">
      <c r="A76" s="37" t="s">
        <v>633</v>
      </c>
      <c r="B76" s="45"/>
      <c r="C76" s="46"/>
      <c r="D76" s="46"/>
      <c r="E76" s="39" t="s">
        <v>1337</v>
      </c>
      <c r="F76" s="46"/>
      <c r="G76" s="46"/>
      <c r="H76" s="46"/>
      <c r="I76" s="46"/>
      <c r="J76" s="48"/>
    </row>
    <row r="77">
      <c r="A77" s="37" t="s">
        <v>625</v>
      </c>
      <c r="B77" s="37">
        <v>17</v>
      </c>
      <c r="C77" s="38" t="s">
        <v>837</v>
      </c>
      <c r="D77" s="37" t="s">
        <v>627</v>
      </c>
      <c r="E77" s="39" t="s">
        <v>838</v>
      </c>
      <c r="F77" s="40" t="s">
        <v>629</v>
      </c>
      <c r="G77" s="41">
        <v>30.559999999999999</v>
      </c>
      <c r="H77" s="42">
        <v>0</v>
      </c>
      <c r="I77" s="43">
        <f>ROUND(G77*H77,P4)</f>
        <v>0</v>
      </c>
      <c r="J77" s="37"/>
      <c r="O77" s="44">
        <f>I77*0.21</f>
        <v>0</v>
      </c>
      <c r="P77">
        <v>3</v>
      </c>
    </row>
    <row r="78">
      <c r="A78" s="37" t="s">
        <v>630</v>
      </c>
      <c r="B78" s="45"/>
      <c r="C78" s="46"/>
      <c r="D78" s="46"/>
      <c r="E78" s="47" t="s">
        <v>627</v>
      </c>
      <c r="F78" s="46"/>
      <c r="G78" s="46"/>
      <c r="H78" s="46"/>
      <c r="I78" s="46"/>
      <c r="J78" s="48"/>
    </row>
    <row r="79" ht="90">
      <c r="A79" s="37" t="s">
        <v>631</v>
      </c>
      <c r="B79" s="45"/>
      <c r="C79" s="46"/>
      <c r="D79" s="46"/>
      <c r="E79" s="49" t="s">
        <v>1855</v>
      </c>
      <c r="F79" s="46"/>
      <c r="G79" s="46"/>
      <c r="H79" s="46"/>
      <c r="I79" s="46"/>
      <c r="J79" s="48"/>
    </row>
    <row r="80" ht="105">
      <c r="A80" s="37" t="s">
        <v>633</v>
      </c>
      <c r="B80" s="45"/>
      <c r="C80" s="46"/>
      <c r="D80" s="46"/>
      <c r="E80" s="39" t="s">
        <v>840</v>
      </c>
      <c r="F80" s="46"/>
      <c r="G80" s="46"/>
      <c r="H80" s="46"/>
      <c r="I80" s="46"/>
      <c r="J80" s="48"/>
    </row>
    <row r="81">
      <c r="A81" s="31" t="s">
        <v>622</v>
      </c>
      <c r="B81" s="32"/>
      <c r="C81" s="33" t="s">
        <v>1736</v>
      </c>
      <c r="D81" s="34"/>
      <c r="E81" s="31" t="s">
        <v>1737</v>
      </c>
      <c r="F81" s="34"/>
      <c r="G81" s="34"/>
      <c r="H81" s="34"/>
      <c r="I81" s="35">
        <f>SUMIFS(I82:I85,A82:A85,"P")</f>
        <v>0</v>
      </c>
      <c r="J81" s="36"/>
    </row>
    <row r="82">
      <c r="A82" s="37" t="s">
        <v>625</v>
      </c>
      <c r="B82" s="37">
        <v>18</v>
      </c>
      <c r="C82" s="38" t="s">
        <v>1738</v>
      </c>
      <c r="D82" s="37" t="s">
        <v>627</v>
      </c>
      <c r="E82" s="39" t="s">
        <v>1739</v>
      </c>
      <c r="F82" s="40" t="s">
        <v>744</v>
      </c>
      <c r="G82" s="41">
        <v>660</v>
      </c>
      <c r="H82" s="42">
        <v>0</v>
      </c>
      <c r="I82" s="43">
        <f>ROUND(G82*H82,P4)</f>
        <v>0</v>
      </c>
      <c r="J82" s="37"/>
      <c r="O82" s="44">
        <f>I82*0.21</f>
        <v>0</v>
      </c>
      <c r="P82">
        <v>3</v>
      </c>
    </row>
    <row r="83">
      <c r="A83" s="37" t="s">
        <v>630</v>
      </c>
      <c r="B83" s="45"/>
      <c r="C83" s="46"/>
      <c r="D83" s="46"/>
      <c r="E83" s="47" t="s">
        <v>627</v>
      </c>
      <c r="F83" s="46"/>
      <c r="G83" s="46"/>
      <c r="H83" s="46"/>
      <c r="I83" s="46"/>
      <c r="J83" s="48"/>
    </row>
    <row r="84" ht="135">
      <c r="A84" s="37" t="s">
        <v>631</v>
      </c>
      <c r="B84" s="45"/>
      <c r="C84" s="46"/>
      <c r="D84" s="46"/>
      <c r="E84" s="49" t="s">
        <v>1856</v>
      </c>
      <c r="F84" s="46"/>
      <c r="G84" s="46"/>
      <c r="H84" s="46"/>
      <c r="I84" s="46"/>
      <c r="J84" s="48"/>
    </row>
    <row r="85" ht="120">
      <c r="A85" s="37" t="s">
        <v>633</v>
      </c>
      <c r="B85" s="45"/>
      <c r="C85" s="46"/>
      <c r="D85" s="46"/>
      <c r="E85" s="39" t="s">
        <v>1741</v>
      </c>
      <c r="F85" s="46"/>
      <c r="G85" s="46"/>
      <c r="H85" s="46"/>
      <c r="I85" s="46"/>
      <c r="J85" s="48"/>
    </row>
    <row r="86">
      <c r="A86" s="31" t="s">
        <v>622</v>
      </c>
      <c r="B86" s="32"/>
      <c r="C86" s="33" t="s">
        <v>794</v>
      </c>
      <c r="D86" s="34"/>
      <c r="E86" s="31" t="s">
        <v>1415</v>
      </c>
      <c r="F86" s="34"/>
      <c r="G86" s="34"/>
      <c r="H86" s="34"/>
      <c r="I86" s="35">
        <f>SUMIFS(I87:I106,A87:A106,"P")</f>
        <v>0</v>
      </c>
      <c r="J86" s="36"/>
    </row>
    <row r="87">
      <c r="A87" s="37" t="s">
        <v>625</v>
      </c>
      <c r="B87" s="37">
        <v>19</v>
      </c>
      <c r="C87" s="38" t="s">
        <v>1742</v>
      </c>
      <c r="D87" s="37" t="s">
        <v>627</v>
      </c>
      <c r="E87" s="39" t="s">
        <v>1743</v>
      </c>
      <c r="F87" s="40" t="s">
        <v>744</v>
      </c>
      <c r="G87" s="41">
        <v>32</v>
      </c>
      <c r="H87" s="42">
        <v>0</v>
      </c>
      <c r="I87" s="43">
        <f>ROUND(G87*H87,P4)</f>
        <v>0</v>
      </c>
      <c r="J87" s="37"/>
      <c r="O87" s="44">
        <f>I87*0.21</f>
        <v>0</v>
      </c>
      <c r="P87">
        <v>3</v>
      </c>
    </row>
    <row r="88">
      <c r="A88" s="37" t="s">
        <v>630</v>
      </c>
      <c r="B88" s="45"/>
      <c r="C88" s="46"/>
      <c r="D88" s="46"/>
      <c r="E88" s="47" t="s">
        <v>627</v>
      </c>
      <c r="F88" s="46"/>
      <c r="G88" s="46"/>
      <c r="H88" s="46"/>
      <c r="I88" s="46"/>
      <c r="J88" s="48"/>
    </row>
    <row r="89" ht="90">
      <c r="A89" s="37" t="s">
        <v>631</v>
      </c>
      <c r="B89" s="45"/>
      <c r="C89" s="46"/>
      <c r="D89" s="46"/>
      <c r="E89" s="49" t="s">
        <v>1857</v>
      </c>
      <c r="F89" s="46"/>
      <c r="G89" s="46"/>
      <c r="H89" s="46"/>
      <c r="I89" s="46"/>
      <c r="J89" s="48"/>
    </row>
    <row r="90" ht="90">
      <c r="A90" s="37" t="s">
        <v>633</v>
      </c>
      <c r="B90" s="45"/>
      <c r="C90" s="46"/>
      <c r="D90" s="46"/>
      <c r="E90" s="39" t="s">
        <v>1745</v>
      </c>
      <c r="F90" s="46"/>
      <c r="G90" s="46"/>
      <c r="H90" s="46"/>
      <c r="I90" s="46"/>
      <c r="J90" s="48"/>
    </row>
    <row r="91">
      <c r="A91" s="37" t="s">
        <v>625</v>
      </c>
      <c r="B91" s="37">
        <v>20</v>
      </c>
      <c r="C91" s="38" t="s">
        <v>1746</v>
      </c>
      <c r="D91" s="37" t="s">
        <v>627</v>
      </c>
      <c r="E91" s="39" t="s">
        <v>1747</v>
      </c>
      <c r="F91" s="40" t="s">
        <v>639</v>
      </c>
      <c r="G91" s="41">
        <v>6</v>
      </c>
      <c r="H91" s="42">
        <v>0</v>
      </c>
      <c r="I91" s="43">
        <f>ROUND(G91*H91,P4)</f>
        <v>0</v>
      </c>
      <c r="J91" s="37"/>
      <c r="O91" s="44">
        <f>I91*0.21</f>
        <v>0</v>
      </c>
      <c r="P91">
        <v>3</v>
      </c>
    </row>
    <row r="92">
      <c r="A92" s="37" t="s">
        <v>630</v>
      </c>
      <c r="B92" s="45"/>
      <c r="C92" s="46"/>
      <c r="D92" s="46"/>
      <c r="E92" s="47" t="s">
        <v>627</v>
      </c>
      <c r="F92" s="46"/>
      <c r="G92" s="46"/>
      <c r="H92" s="46"/>
      <c r="I92" s="46"/>
      <c r="J92" s="48"/>
    </row>
    <row r="93" ht="120">
      <c r="A93" s="37" t="s">
        <v>631</v>
      </c>
      <c r="B93" s="45"/>
      <c r="C93" s="46"/>
      <c r="D93" s="46"/>
      <c r="E93" s="49" t="s">
        <v>1858</v>
      </c>
      <c r="F93" s="46"/>
      <c r="G93" s="46"/>
      <c r="H93" s="46"/>
      <c r="I93" s="46"/>
      <c r="J93" s="48"/>
    </row>
    <row r="94" ht="180">
      <c r="A94" s="37" t="s">
        <v>633</v>
      </c>
      <c r="B94" s="45"/>
      <c r="C94" s="46"/>
      <c r="D94" s="46"/>
      <c r="E94" s="39" t="s">
        <v>1749</v>
      </c>
      <c r="F94" s="46"/>
      <c r="G94" s="46"/>
      <c r="H94" s="46"/>
      <c r="I94" s="46"/>
      <c r="J94" s="48"/>
    </row>
    <row r="95">
      <c r="A95" s="37" t="s">
        <v>625</v>
      </c>
      <c r="B95" s="37">
        <v>21</v>
      </c>
      <c r="C95" s="38" t="s">
        <v>1750</v>
      </c>
      <c r="D95" s="37" t="s">
        <v>627</v>
      </c>
      <c r="E95" s="39" t="s">
        <v>1751</v>
      </c>
      <c r="F95" s="40" t="s">
        <v>639</v>
      </c>
      <c r="G95" s="41">
        <v>20</v>
      </c>
      <c r="H95" s="42">
        <v>0</v>
      </c>
      <c r="I95" s="43">
        <f>ROUND(G95*H95,P4)</f>
        <v>0</v>
      </c>
      <c r="J95" s="37"/>
      <c r="O95" s="44">
        <f>I95*0.21</f>
        <v>0</v>
      </c>
      <c r="P95">
        <v>3</v>
      </c>
    </row>
    <row r="96">
      <c r="A96" s="37" t="s">
        <v>630</v>
      </c>
      <c r="B96" s="45"/>
      <c r="C96" s="46"/>
      <c r="D96" s="46"/>
      <c r="E96" s="47" t="s">
        <v>627</v>
      </c>
      <c r="F96" s="46"/>
      <c r="G96" s="46"/>
      <c r="H96" s="46"/>
      <c r="I96" s="46"/>
      <c r="J96" s="48"/>
    </row>
    <row r="97" ht="135">
      <c r="A97" s="37" t="s">
        <v>631</v>
      </c>
      <c r="B97" s="45"/>
      <c r="C97" s="46"/>
      <c r="D97" s="46"/>
      <c r="E97" s="49" t="s">
        <v>1859</v>
      </c>
      <c r="F97" s="46"/>
      <c r="G97" s="46"/>
      <c r="H97" s="46"/>
      <c r="I97" s="46"/>
      <c r="J97" s="48"/>
    </row>
    <row r="98" ht="75">
      <c r="A98" s="37" t="s">
        <v>633</v>
      </c>
      <c r="B98" s="45"/>
      <c r="C98" s="46"/>
      <c r="D98" s="46"/>
      <c r="E98" s="39" t="s">
        <v>1753</v>
      </c>
      <c r="F98" s="46"/>
      <c r="G98" s="46"/>
      <c r="H98" s="46"/>
      <c r="I98" s="46"/>
      <c r="J98" s="48"/>
    </row>
    <row r="99">
      <c r="A99" s="37" t="s">
        <v>625</v>
      </c>
      <c r="B99" s="37">
        <v>22</v>
      </c>
      <c r="C99" s="38" t="s">
        <v>1754</v>
      </c>
      <c r="D99" s="37" t="s">
        <v>627</v>
      </c>
      <c r="E99" s="39" t="s">
        <v>1755</v>
      </c>
      <c r="F99" s="40" t="s">
        <v>832</v>
      </c>
      <c r="G99" s="41">
        <v>0.35999999999999999</v>
      </c>
      <c r="H99" s="42">
        <v>0</v>
      </c>
      <c r="I99" s="43">
        <f>ROUND(G99*H99,P4)</f>
        <v>0</v>
      </c>
      <c r="J99" s="37"/>
      <c r="O99" s="44">
        <f>I99*0.21</f>
        <v>0</v>
      </c>
      <c r="P99">
        <v>3</v>
      </c>
    </row>
    <row r="100">
      <c r="A100" s="37" t="s">
        <v>630</v>
      </c>
      <c r="B100" s="45"/>
      <c r="C100" s="46"/>
      <c r="D100" s="46"/>
      <c r="E100" s="47" t="s">
        <v>627</v>
      </c>
      <c r="F100" s="46"/>
      <c r="G100" s="46"/>
      <c r="H100" s="46"/>
      <c r="I100" s="46"/>
      <c r="J100" s="48"/>
    </row>
    <row r="101" ht="120">
      <c r="A101" s="37" t="s">
        <v>631</v>
      </c>
      <c r="B101" s="45"/>
      <c r="C101" s="46"/>
      <c r="D101" s="46"/>
      <c r="E101" s="49" t="s">
        <v>1860</v>
      </c>
      <c r="F101" s="46"/>
      <c r="G101" s="46"/>
      <c r="H101" s="46"/>
      <c r="I101" s="46"/>
      <c r="J101" s="48"/>
    </row>
    <row r="102" ht="75">
      <c r="A102" s="37" t="s">
        <v>633</v>
      </c>
      <c r="B102" s="45"/>
      <c r="C102" s="46"/>
      <c r="D102" s="46"/>
      <c r="E102" s="39" t="s">
        <v>1753</v>
      </c>
      <c r="F102" s="46"/>
      <c r="G102" s="46"/>
      <c r="H102" s="46"/>
      <c r="I102" s="46"/>
      <c r="J102" s="48"/>
    </row>
    <row r="103">
      <c r="A103" s="37" t="s">
        <v>625</v>
      </c>
      <c r="B103" s="37">
        <v>23</v>
      </c>
      <c r="C103" s="38" t="s">
        <v>1861</v>
      </c>
      <c r="D103" s="37" t="s">
        <v>627</v>
      </c>
      <c r="E103" s="39" t="s">
        <v>1758</v>
      </c>
      <c r="F103" s="40" t="s">
        <v>697</v>
      </c>
      <c r="G103" s="41">
        <v>1</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ht="90">
      <c r="A105" s="37" t="s">
        <v>631</v>
      </c>
      <c r="B105" s="45"/>
      <c r="C105" s="46"/>
      <c r="D105" s="46"/>
      <c r="E105" s="49" t="s">
        <v>1791</v>
      </c>
      <c r="F105" s="46"/>
      <c r="G105" s="46"/>
      <c r="H105" s="46"/>
      <c r="I105" s="46"/>
      <c r="J105" s="48"/>
    </row>
    <row r="106" ht="60">
      <c r="A106" s="37" t="s">
        <v>633</v>
      </c>
      <c r="B106" s="45"/>
      <c r="C106" s="46"/>
      <c r="D106" s="46"/>
      <c r="E106" s="39" t="s">
        <v>1760</v>
      </c>
      <c r="F106" s="46"/>
      <c r="G106" s="46"/>
      <c r="H106" s="46"/>
      <c r="I106" s="46"/>
      <c r="J106" s="48"/>
    </row>
    <row r="107">
      <c r="A107" s="31" t="s">
        <v>622</v>
      </c>
      <c r="B107" s="32"/>
      <c r="C107" s="33" t="s">
        <v>1761</v>
      </c>
      <c r="D107" s="34"/>
      <c r="E107" s="31" t="s">
        <v>677</v>
      </c>
      <c r="F107" s="34"/>
      <c r="G107" s="34"/>
      <c r="H107" s="34"/>
      <c r="I107" s="35">
        <f>SUMIFS(I108:I111,A108:A111,"P")</f>
        <v>0</v>
      </c>
      <c r="J107" s="36"/>
    </row>
    <row r="108" ht="45">
      <c r="A108" s="37" t="s">
        <v>625</v>
      </c>
      <c r="B108" s="37">
        <v>24</v>
      </c>
      <c r="C108" s="38" t="s">
        <v>678</v>
      </c>
      <c r="D108" s="37" t="s">
        <v>679</v>
      </c>
      <c r="E108" s="39" t="s">
        <v>680</v>
      </c>
      <c r="F108" s="40" t="s">
        <v>673</v>
      </c>
      <c r="G108" s="41">
        <v>812.96000000000004</v>
      </c>
      <c r="H108" s="42">
        <v>0</v>
      </c>
      <c r="I108" s="43">
        <f>ROUND(G108*H108,P4)</f>
        <v>0</v>
      </c>
      <c r="J108" s="37"/>
      <c r="O108" s="44">
        <f>I108*0.21</f>
        <v>0</v>
      </c>
      <c r="P108">
        <v>3</v>
      </c>
    </row>
    <row r="109">
      <c r="A109" s="37" t="s">
        <v>630</v>
      </c>
      <c r="B109" s="45"/>
      <c r="C109" s="46"/>
      <c r="D109" s="46"/>
      <c r="E109" s="39" t="s">
        <v>681</v>
      </c>
      <c r="F109" s="46"/>
      <c r="G109" s="46"/>
      <c r="H109" s="46"/>
      <c r="I109" s="46"/>
      <c r="J109" s="48"/>
    </row>
    <row r="110" ht="75">
      <c r="A110" s="37" t="s">
        <v>631</v>
      </c>
      <c r="B110" s="45"/>
      <c r="C110" s="46"/>
      <c r="D110" s="46"/>
      <c r="E110" s="49" t="s">
        <v>1862</v>
      </c>
      <c r="F110" s="46"/>
      <c r="G110" s="46"/>
      <c r="H110" s="46"/>
      <c r="I110" s="46"/>
      <c r="J110" s="48"/>
    </row>
    <row r="111" ht="120">
      <c r="A111" s="37" t="s">
        <v>633</v>
      </c>
      <c r="B111" s="50"/>
      <c r="C111" s="51"/>
      <c r="D111" s="51"/>
      <c r="E111" s="39" t="s">
        <v>713</v>
      </c>
      <c r="F111" s="51"/>
      <c r="G111" s="51"/>
      <c r="H111" s="51"/>
      <c r="I111" s="51"/>
      <c r="J111" s="52"/>
    </row>
  </sheetData>
  <sheetProtection sheet="1" objects="1" scenarios="1" spinCount="100000" saltValue="vi7MvqQasMlQro9yD93l6wW7viSIZCAHpVrN8RfWGHqU/dsltiM7eA7CR4bkVC+0noIMRLRFtwaBrQzgCRxjUg==" hashValue="9NcGFs8ol6D5vUX3rDnRQyxmAMHUqHj+EJ4H+Y3BgTzT5jffVMpvWTe+iLbJmrWbcfpbGvneayEOCZKoopsSx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1863</v>
      </c>
      <c r="I3" s="25">
        <f>SUMIFS(I9:I107,A9:A107,"SD")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1863</v>
      </c>
      <c r="D5" s="22"/>
      <c r="E5" s="23" t="s">
        <v>54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SUMIFS(I10:I29,A10:A29,"P")</f>
        <v>0</v>
      </c>
      <c r="J9" s="36"/>
    </row>
    <row r="10">
      <c r="A10" s="37" t="s">
        <v>625</v>
      </c>
      <c r="B10" s="37">
        <v>1</v>
      </c>
      <c r="C10" s="38" t="s">
        <v>1153</v>
      </c>
      <c r="D10" s="37" t="s">
        <v>627</v>
      </c>
      <c r="E10" s="39" t="s">
        <v>1154</v>
      </c>
      <c r="F10" s="40" t="s">
        <v>629</v>
      </c>
      <c r="G10" s="41">
        <v>70</v>
      </c>
      <c r="H10" s="42">
        <v>0</v>
      </c>
      <c r="I10" s="43">
        <f>ROUND(G10*H10,P4)</f>
        <v>0</v>
      </c>
      <c r="J10" s="37"/>
      <c r="O10" s="44">
        <f>I10*0.21</f>
        <v>0</v>
      </c>
      <c r="P10">
        <v>3</v>
      </c>
    </row>
    <row r="11">
      <c r="A11" s="37" t="s">
        <v>630</v>
      </c>
      <c r="B11" s="45"/>
      <c r="C11" s="46"/>
      <c r="D11" s="46"/>
      <c r="E11" s="47" t="s">
        <v>627</v>
      </c>
      <c r="F11" s="46"/>
      <c r="G11" s="46"/>
      <c r="H11" s="46"/>
      <c r="I11" s="46"/>
      <c r="J11" s="48"/>
    </row>
    <row r="12" ht="90">
      <c r="A12" s="37" t="s">
        <v>631</v>
      </c>
      <c r="B12" s="45"/>
      <c r="C12" s="46"/>
      <c r="D12" s="46"/>
      <c r="E12" s="49" t="s">
        <v>1864</v>
      </c>
      <c r="F12" s="46"/>
      <c r="G12" s="46"/>
      <c r="H12" s="46"/>
      <c r="I12" s="46"/>
      <c r="J12" s="48"/>
    </row>
    <row r="13" ht="409.5">
      <c r="A13" s="37" t="s">
        <v>633</v>
      </c>
      <c r="B13" s="45"/>
      <c r="C13" s="46"/>
      <c r="D13" s="46"/>
      <c r="E13" s="39" t="s">
        <v>1152</v>
      </c>
      <c r="F13" s="46"/>
      <c r="G13" s="46"/>
      <c r="H13" s="46"/>
      <c r="I13" s="46"/>
      <c r="J13" s="48"/>
    </row>
    <row r="14">
      <c r="A14" s="37" t="s">
        <v>625</v>
      </c>
      <c r="B14" s="37">
        <v>2</v>
      </c>
      <c r="C14" s="38" t="s">
        <v>1281</v>
      </c>
      <c r="D14" s="37" t="s">
        <v>627</v>
      </c>
      <c r="E14" s="39" t="s">
        <v>1282</v>
      </c>
      <c r="F14" s="40" t="s">
        <v>629</v>
      </c>
      <c r="G14" s="41">
        <v>95.463999999999999</v>
      </c>
      <c r="H14" s="42">
        <v>0</v>
      </c>
      <c r="I14" s="43">
        <f>ROUND(G14*H14,P4)</f>
        <v>0</v>
      </c>
      <c r="J14" s="37"/>
      <c r="O14" s="44">
        <f>I14*0.21</f>
        <v>0</v>
      </c>
      <c r="P14">
        <v>3</v>
      </c>
    </row>
    <row r="15">
      <c r="A15" s="37" t="s">
        <v>630</v>
      </c>
      <c r="B15" s="45"/>
      <c r="C15" s="46"/>
      <c r="D15" s="46"/>
      <c r="E15" s="47" t="s">
        <v>627</v>
      </c>
      <c r="F15" s="46"/>
      <c r="G15" s="46"/>
      <c r="H15" s="46"/>
      <c r="I15" s="46"/>
      <c r="J15" s="48"/>
    </row>
    <row r="16" ht="75">
      <c r="A16" s="37" t="s">
        <v>631</v>
      </c>
      <c r="B16" s="45"/>
      <c r="C16" s="46"/>
      <c r="D16" s="46"/>
      <c r="E16" s="49" t="s">
        <v>1865</v>
      </c>
      <c r="F16" s="46"/>
      <c r="G16" s="46"/>
      <c r="H16" s="46"/>
      <c r="I16" s="46"/>
      <c r="J16" s="48"/>
    </row>
    <row r="17" ht="270">
      <c r="A17" s="37" t="s">
        <v>633</v>
      </c>
      <c r="B17" s="45"/>
      <c r="C17" s="46"/>
      <c r="D17" s="46"/>
      <c r="E17" s="39" t="s">
        <v>1284</v>
      </c>
      <c r="F17" s="46"/>
      <c r="G17" s="46"/>
      <c r="H17" s="46"/>
      <c r="I17" s="46"/>
      <c r="J17" s="48"/>
    </row>
    <row r="18">
      <c r="A18" s="37" t="s">
        <v>625</v>
      </c>
      <c r="B18" s="37">
        <v>3</v>
      </c>
      <c r="C18" s="38" t="s">
        <v>1693</v>
      </c>
      <c r="D18" s="37" t="s">
        <v>627</v>
      </c>
      <c r="E18" s="39" t="s">
        <v>1694</v>
      </c>
      <c r="F18" s="40" t="s">
        <v>629</v>
      </c>
      <c r="G18" s="41">
        <v>35</v>
      </c>
      <c r="H18" s="42">
        <v>0</v>
      </c>
      <c r="I18" s="43">
        <f>ROUND(G18*H18,P4)</f>
        <v>0</v>
      </c>
      <c r="J18" s="37"/>
      <c r="O18" s="44">
        <f>I18*0.21</f>
        <v>0</v>
      </c>
      <c r="P18">
        <v>3</v>
      </c>
    </row>
    <row r="19">
      <c r="A19" s="37" t="s">
        <v>630</v>
      </c>
      <c r="B19" s="45"/>
      <c r="C19" s="46"/>
      <c r="D19" s="46"/>
      <c r="E19" s="47" t="s">
        <v>627</v>
      </c>
      <c r="F19" s="46"/>
      <c r="G19" s="46"/>
      <c r="H19" s="46"/>
      <c r="I19" s="46"/>
      <c r="J19" s="48"/>
    </row>
    <row r="20" ht="120">
      <c r="A20" s="37" t="s">
        <v>631</v>
      </c>
      <c r="B20" s="45"/>
      <c r="C20" s="46"/>
      <c r="D20" s="46"/>
      <c r="E20" s="49" t="s">
        <v>1866</v>
      </c>
      <c r="F20" s="46"/>
      <c r="G20" s="46"/>
      <c r="H20" s="46"/>
      <c r="I20" s="46"/>
      <c r="J20" s="48"/>
    </row>
    <row r="21" ht="330">
      <c r="A21" s="37" t="s">
        <v>633</v>
      </c>
      <c r="B21" s="45"/>
      <c r="C21" s="46"/>
      <c r="D21" s="46"/>
      <c r="E21" s="39" t="s">
        <v>1696</v>
      </c>
      <c r="F21" s="46"/>
      <c r="G21" s="46"/>
      <c r="H21" s="46"/>
      <c r="I21" s="46"/>
      <c r="J21" s="48"/>
    </row>
    <row r="22">
      <c r="A22" s="37" t="s">
        <v>625</v>
      </c>
      <c r="B22" s="37">
        <v>4</v>
      </c>
      <c r="C22" s="38" t="s">
        <v>1308</v>
      </c>
      <c r="D22" s="37" t="s">
        <v>627</v>
      </c>
      <c r="E22" s="39" t="s">
        <v>1309</v>
      </c>
      <c r="F22" s="40" t="s">
        <v>832</v>
      </c>
      <c r="G22" s="41">
        <v>342</v>
      </c>
      <c r="H22" s="42">
        <v>0</v>
      </c>
      <c r="I22" s="43">
        <f>ROUND(G22*H22,P4)</f>
        <v>0</v>
      </c>
      <c r="J22" s="37"/>
      <c r="O22" s="44">
        <f>I22*0.21</f>
        <v>0</v>
      </c>
      <c r="P22">
        <v>3</v>
      </c>
    </row>
    <row r="23">
      <c r="A23" s="37" t="s">
        <v>630</v>
      </c>
      <c r="B23" s="45"/>
      <c r="C23" s="46"/>
      <c r="D23" s="46"/>
      <c r="E23" s="47" t="s">
        <v>627</v>
      </c>
      <c r="F23" s="46"/>
      <c r="G23" s="46"/>
      <c r="H23" s="46"/>
      <c r="I23" s="46"/>
      <c r="J23" s="48"/>
    </row>
    <row r="24" ht="105">
      <c r="A24" s="37" t="s">
        <v>631</v>
      </c>
      <c r="B24" s="45"/>
      <c r="C24" s="46"/>
      <c r="D24" s="46"/>
      <c r="E24" s="49" t="s">
        <v>1867</v>
      </c>
      <c r="F24" s="46"/>
      <c r="G24" s="46"/>
      <c r="H24" s="46"/>
      <c r="I24" s="46"/>
      <c r="J24" s="48"/>
    </row>
    <row r="25" ht="75">
      <c r="A25" s="37" t="s">
        <v>633</v>
      </c>
      <c r="B25" s="45"/>
      <c r="C25" s="46"/>
      <c r="D25" s="46"/>
      <c r="E25" s="39" t="s">
        <v>1311</v>
      </c>
      <c r="F25" s="46"/>
      <c r="G25" s="46"/>
      <c r="H25" s="46"/>
      <c r="I25" s="46"/>
      <c r="J25" s="48"/>
    </row>
    <row r="26">
      <c r="A26" s="37" t="s">
        <v>625</v>
      </c>
      <c r="B26" s="37">
        <v>5</v>
      </c>
      <c r="C26" s="38" t="s">
        <v>1868</v>
      </c>
      <c r="D26" s="37" t="s">
        <v>627</v>
      </c>
      <c r="E26" s="39" t="s">
        <v>1699</v>
      </c>
      <c r="F26" s="40" t="s">
        <v>697</v>
      </c>
      <c r="G26" s="41">
        <v>1</v>
      </c>
      <c r="H26" s="42">
        <v>0</v>
      </c>
      <c r="I26" s="43">
        <f>ROUND(G26*H26,P4)</f>
        <v>0</v>
      </c>
      <c r="J26" s="37"/>
      <c r="O26" s="44">
        <f>I26*0.21</f>
        <v>0</v>
      </c>
      <c r="P26">
        <v>3</v>
      </c>
    </row>
    <row r="27">
      <c r="A27" s="37" t="s">
        <v>630</v>
      </c>
      <c r="B27" s="45"/>
      <c r="C27" s="46"/>
      <c r="D27" s="46"/>
      <c r="E27" s="47" t="s">
        <v>627</v>
      </c>
      <c r="F27" s="46"/>
      <c r="G27" s="46"/>
      <c r="H27" s="46"/>
      <c r="I27" s="46"/>
      <c r="J27" s="48"/>
    </row>
    <row r="28" ht="30">
      <c r="A28" s="37" t="s">
        <v>631</v>
      </c>
      <c r="B28" s="45"/>
      <c r="C28" s="46"/>
      <c r="D28" s="46"/>
      <c r="E28" s="49" t="s">
        <v>1700</v>
      </c>
      <c r="F28" s="46"/>
      <c r="G28" s="46"/>
      <c r="H28" s="46"/>
      <c r="I28" s="46"/>
      <c r="J28" s="48"/>
    </row>
    <row r="29" ht="225">
      <c r="A29" s="37" t="s">
        <v>633</v>
      </c>
      <c r="B29" s="45"/>
      <c r="C29" s="46"/>
      <c r="D29" s="46"/>
      <c r="E29" s="39" t="s">
        <v>1701</v>
      </c>
      <c r="F29" s="46"/>
      <c r="G29" s="46"/>
      <c r="H29" s="46"/>
      <c r="I29" s="46"/>
      <c r="J29" s="48"/>
    </row>
    <row r="30">
      <c r="A30" s="31" t="s">
        <v>622</v>
      </c>
      <c r="B30" s="32"/>
      <c r="C30" s="33" t="s">
        <v>1162</v>
      </c>
      <c r="D30" s="34"/>
      <c r="E30" s="31" t="s">
        <v>1328</v>
      </c>
      <c r="F30" s="34"/>
      <c r="G30" s="34"/>
      <c r="H30" s="34"/>
      <c r="I30" s="35">
        <f>SUMIFS(I31:I50,A31:A50,"P")</f>
        <v>0</v>
      </c>
      <c r="J30" s="36"/>
    </row>
    <row r="31">
      <c r="A31" s="37" t="s">
        <v>625</v>
      </c>
      <c r="B31" s="37">
        <v>6</v>
      </c>
      <c r="C31" s="38" t="s">
        <v>1702</v>
      </c>
      <c r="D31" s="37" t="s">
        <v>627</v>
      </c>
      <c r="E31" s="39" t="s">
        <v>1703</v>
      </c>
      <c r="F31" s="40" t="s">
        <v>629</v>
      </c>
      <c r="G31" s="41">
        <v>78.379000000000005</v>
      </c>
      <c r="H31" s="42">
        <v>0</v>
      </c>
      <c r="I31" s="43">
        <f>ROUND(G31*H31,P4)</f>
        <v>0</v>
      </c>
      <c r="J31" s="37"/>
      <c r="O31" s="44">
        <f>I31*0.21</f>
        <v>0</v>
      </c>
      <c r="P31">
        <v>3</v>
      </c>
    </row>
    <row r="32">
      <c r="A32" s="37" t="s">
        <v>630</v>
      </c>
      <c r="B32" s="45"/>
      <c r="C32" s="46"/>
      <c r="D32" s="46"/>
      <c r="E32" s="47" t="s">
        <v>627</v>
      </c>
      <c r="F32" s="46"/>
      <c r="G32" s="46"/>
      <c r="H32" s="46"/>
      <c r="I32" s="46"/>
      <c r="J32" s="48"/>
    </row>
    <row r="33" ht="195">
      <c r="A33" s="37" t="s">
        <v>631</v>
      </c>
      <c r="B33" s="45"/>
      <c r="C33" s="46"/>
      <c r="D33" s="46"/>
      <c r="E33" s="49" t="s">
        <v>1869</v>
      </c>
      <c r="F33" s="46"/>
      <c r="G33" s="46"/>
      <c r="H33" s="46"/>
      <c r="I33" s="46"/>
      <c r="J33" s="48"/>
    </row>
    <row r="34" ht="409.5">
      <c r="A34" s="37" t="s">
        <v>633</v>
      </c>
      <c r="B34" s="45"/>
      <c r="C34" s="46"/>
      <c r="D34" s="46"/>
      <c r="E34" s="39" t="s">
        <v>1705</v>
      </c>
      <c r="F34" s="46"/>
      <c r="G34" s="46"/>
      <c r="H34" s="46"/>
      <c r="I34" s="46"/>
      <c r="J34" s="48"/>
    </row>
    <row r="35">
      <c r="A35" s="37" t="s">
        <v>625</v>
      </c>
      <c r="B35" s="37">
        <v>7</v>
      </c>
      <c r="C35" s="38" t="s">
        <v>1706</v>
      </c>
      <c r="D35" s="37" t="s">
        <v>627</v>
      </c>
      <c r="E35" s="39" t="s">
        <v>1707</v>
      </c>
      <c r="F35" s="40" t="s">
        <v>629</v>
      </c>
      <c r="G35" s="41">
        <v>17.085000000000001</v>
      </c>
      <c r="H35" s="42">
        <v>0</v>
      </c>
      <c r="I35" s="43">
        <f>ROUND(G35*H35,P4)</f>
        <v>0</v>
      </c>
      <c r="J35" s="37"/>
      <c r="O35" s="44">
        <f>I35*0.21</f>
        <v>0</v>
      </c>
      <c r="P35">
        <v>3</v>
      </c>
    </row>
    <row r="36">
      <c r="A36" s="37" t="s">
        <v>630</v>
      </c>
      <c r="B36" s="45"/>
      <c r="C36" s="46"/>
      <c r="D36" s="46"/>
      <c r="E36" s="47" t="s">
        <v>627</v>
      </c>
      <c r="F36" s="46"/>
      <c r="G36" s="46"/>
      <c r="H36" s="46"/>
      <c r="I36" s="46"/>
      <c r="J36" s="48"/>
    </row>
    <row r="37" ht="150">
      <c r="A37" s="37" t="s">
        <v>631</v>
      </c>
      <c r="B37" s="45"/>
      <c r="C37" s="46"/>
      <c r="D37" s="46"/>
      <c r="E37" s="49" t="s">
        <v>1870</v>
      </c>
      <c r="F37" s="46"/>
      <c r="G37" s="46"/>
      <c r="H37" s="46"/>
      <c r="I37" s="46"/>
      <c r="J37" s="48"/>
    </row>
    <row r="38" ht="409.5">
      <c r="A38" s="37" t="s">
        <v>633</v>
      </c>
      <c r="B38" s="45"/>
      <c r="C38" s="46"/>
      <c r="D38" s="46"/>
      <c r="E38" s="39" t="s">
        <v>1705</v>
      </c>
      <c r="F38" s="46"/>
      <c r="G38" s="46"/>
      <c r="H38" s="46"/>
      <c r="I38" s="46"/>
      <c r="J38" s="48"/>
    </row>
    <row r="39">
      <c r="A39" s="37" t="s">
        <v>625</v>
      </c>
      <c r="B39" s="37">
        <v>8</v>
      </c>
      <c r="C39" s="38" t="s">
        <v>1709</v>
      </c>
      <c r="D39" s="37" t="s">
        <v>627</v>
      </c>
      <c r="E39" s="39" t="s">
        <v>1710</v>
      </c>
      <c r="F39" s="40" t="s">
        <v>673</v>
      </c>
      <c r="G39" s="41">
        <v>6.1870000000000003</v>
      </c>
      <c r="H39" s="42">
        <v>0</v>
      </c>
      <c r="I39" s="43">
        <f>ROUND(G39*H39,P4)</f>
        <v>0</v>
      </c>
      <c r="J39" s="37"/>
      <c r="O39" s="44">
        <f>I39*0.21</f>
        <v>0</v>
      </c>
      <c r="P39">
        <v>3</v>
      </c>
    </row>
    <row r="40">
      <c r="A40" s="37" t="s">
        <v>630</v>
      </c>
      <c r="B40" s="45"/>
      <c r="C40" s="46"/>
      <c r="D40" s="46"/>
      <c r="E40" s="47" t="s">
        <v>627</v>
      </c>
      <c r="F40" s="46"/>
      <c r="G40" s="46"/>
      <c r="H40" s="46"/>
      <c r="I40" s="46"/>
      <c r="J40" s="48"/>
    </row>
    <row r="41" ht="225">
      <c r="A41" s="37" t="s">
        <v>631</v>
      </c>
      <c r="B41" s="45"/>
      <c r="C41" s="46"/>
      <c r="D41" s="46"/>
      <c r="E41" s="49" t="s">
        <v>1871</v>
      </c>
      <c r="F41" s="46"/>
      <c r="G41" s="46"/>
      <c r="H41" s="46"/>
      <c r="I41" s="46"/>
      <c r="J41" s="48"/>
    </row>
    <row r="42" ht="360">
      <c r="A42" s="37" t="s">
        <v>633</v>
      </c>
      <c r="B42" s="45"/>
      <c r="C42" s="46"/>
      <c r="D42" s="46"/>
      <c r="E42" s="39" t="s">
        <v>1712</v>
      </c>
      <c r="F42" s="46"/>
      <c r="G42" s="46"/>
      <c r="H42" s="46"/>
      <c r="I42" s="46"/>
      <c r="J42" s="48"/>
    </row>
    <row r="43">
      <c r="A43" s="37" t="s">
        <v>625</v>
      </c>
      <c r="B43" s="37">
        <v>9</v>
      </c>
      <c r="C43" s="38" t="s">
        <v>1713</v>
      </c>
      <c r="D43" s="37" t="s">
        <v>627</v>
      </c>
      <c r="E43" s="39" t="s">
        <v>1714</v>
      </c>
      <c r="F43" s="40" t="s">
        <v>744</v>
      </c>
      <c r="G43" s="41">
        <v>225</v>
      </c>
      <c r="H43" s="42">
        <v>0</v>
      </c>
      <c r="I43" s="43">
        <f>ROUND(G43*H43,P4)</f>
        <v>0</v>
      </c>
      <c r="J43" s="37"/>
      <c r="O43" s="44">
        <f>I43*0.21</f>
        <v>0</v>
      </c>
      <c r="P43">
        <v>3</v>
      </c>
    </row>
    <row r="44">
      <c r="A44" s="37" t="s">
        <v>630</v>
      </c>
      <c r="B44" s="45"/>
      <c r="C44" s="46"/>
      <c r="D44" s="46"/>
      <c r="E44" s="47" t="s">
        <v>627</v>
      </c>
      <c r="F44" s="46"/>
      <c r="G44" s="46"/>
      <c r="H44" s="46"/>
      <c r="I44" s="46"/>
      <c r="J44" s="48"/>
    </row>
    <row r="45" ht="105">
      <c r="A45" s="37" t="s">
        <v>631</v>
      </c>
      <c r="B45" s="45"/>
      <c r="C45" s="46"/>
      <c r="D45" s="46"/>
      <c r="E45" s="49" t="s">
        <v>1872</v>
      </c>
      <c r="F45" s="46"/>
      <c r="G45" s="46"/>
      <c r="H45" s="46"/>
      <c r="I45" s="46"/>
      <c r="J45" s="48"/>
    </row>
    <row r="46" ht="255">
      <c r="A46" s="37" t="s">
        <v>633</v>
      </c>
      <c r="B46" s="45"/>
      <c r="C46" s="46"/>
      <c r="D46" s="46"/>
      <c r="E46" s="39" t="s">
        <v>1716</v>
      </c>
      <c r="F46" s="46"/>
      <c r="G46" s="46"/>
      <c r="H46" s="46"/>
      <c r="I46" s="46"/>
      <c r="J46" s="48"/>
    </row>
    <row r="47">
      <c r="A47" s="37" t="s">
        <v>625</v>
      </c>
      <c r="B47" s="37">
        <v>10</v>
      </c>
      <c r="C47" s="38" t="s">
        <v>1717</v>
      </c>
      <c r="D47" s="37" t="s">
        <v>627</v>
      </c>
      <c r="E47" s="39" t="s">
        <v>1718</v>
      </c>
      <c r="F47" s="40" t="s">
        <v>744</v>
      </c>
      <c r="G47" s="41">
        <v>72</v>
      </c>
      <c r="H47" s="42">
        <v>0</v>
      </c>
      <c r="I47" s="43">
        <f>ROUND(G47*H47,P4)</f>
        <v>0</v>
      </c>
      <c r="J47" s="37"/>
      <c r="O47" s="44">
        <f>I47*0.21</f>
        <v>0</v>
      </c>
      <c r="P47">
        <v>3</v>
      </c>
    </row>
    <row r="48">
      <c r="A48" s="37" t="s">
        <v>630</v>
      </c>
      <c r="B48" s="45"/>
      <c r="C48" s="46"/>
      <c r="D48" s="46"/>
      <c r="E48" s="47" t="s">
        <v>627</v>
      </c>
      <c r="F48" s="46"/>
      <c r="G48" s="46"/>
      <c r="H48" s="46"/>
      <c r="I48" s="46"/>
      <c r="J48" s="48"/>
    </row>
    <row r="49" ht="105">
      <c r="A49" s="37" t="s">
        <v>631</v>
      </c>
      <c r="B49" s="45"/>
      <c r="C49" s="46"/>
      <c r="D49" s="46"/>
      <c r="E49" s="49" t="s">
        <v>1873</v>
      </c>
      <c r="F49" s="46"/>
      <c r="G49" s="46"/>
      <c r="H49" s="46"/>
      <c r="I49" s="46"/>
      <c r="J49" s="48"/>
    </row>
    <row r="50" ht="255">
      <c r="A50" s="37" t="s">
        <v>633</v>
      </c>
      <c r="B50" s="45"/>
      <c r="C50" s="46"/>
      <c r="D50" s="46"/>
      <c r="E50" s="39" t="s">
        <v>1716</v>
      </c>
      <c r="F50" s="46"/>
      <c r="G50" s="46"/>
      <c r="H50" s="46"/>
      <c r="I50" s="46"/>
      <c r="J50" s="48"/>
    </row>
    <row r="51">
      <c r="A51" s="31" t="s">
        <v>622</v>
      </c>
      <c r="B51" s="32"/>
      <c r="C51" s="33" t="s">
        <v>1345</v>
      </c>
      <c r="D51" s="34"/>
      <c r="E51" s="31" t="s">
        <v>1346</v>
      </c>
      <c r="F51" s="34"/>
      <c r="G51" s="34"/>
      <c r="H51" s="34"/>
      <c r="I51" s="35">
        <f>SUMIFS(I52:I71,A52:A71,"P")</f>
        <v>0</v>
      </c>
      <c r="J51" s="36"/>
    </row>
    <row r="52">
      <c r="A52" s="37" t="s">
        <v>625</v>
      </c>
      <c r="B52" s="37">
        <v>11</v>
      </c>
      <c r="C52" s="38" t="s">
        <v>1720</v>
      </c>
      <c r="D52" s="37" t="s">
        <v>627</v>
      </c>
      <c r="E52" s="39" t="s">
        <v>1721</v>
      </c>
      <c r="F52" s="40" t="s">
        <v>673</v>
      </c>
      <c r="G52" s="41">
        <v>7.8070000000000004</v>
      </c>
      <c r="H52" s="42">
        <v>0</v>
      </c>
      <c r="I52" s="43">
        <f>ROUND(G52*H52,P4)</f>
        <v>0</v>
      </c>
      <c r="J52" s="37"/>
      <c r="O52" s="44">
        <f>I52*0.21</f>
        <v>0</v>
      </c>
      <c r="P52">
        <v>3</v>
      </c>
    </row>
    <row r="53">
      <c r="A53" s="37" t="s">
        <v>630</v>
      </c>
      <c r="B53" s="45"/>
      <c r="C53" s="46"/>
      <c r="D53" s="46"/>
      <c r="E53" s="47" t="s">
        <v>627</v>
      </c>
      <c r="F53" s="46"/>
      <c r="G53" s="46"/>
      <c r="H53" s="46"/>
      <c r="I53" s="46"/>
      <c r="J53" s="48"/>
    </row>
    <row r="54" ht="225">
      <c r="A54" s="37" t="s">
        <v>631</v>
      </c>
      <c r="B54" s="45"/>
      <c r="C54" s="46"/>
      <c r="D54" s="46"/>
      <c r="E54" s="49" t="s">
        <v>1874</v>
      </c>
      <c r="F54" s="46"/>
      <c r="G54" s="46"/>
      <c r="H54" s="46"/>
      <c r="I54" s="46"/>
      <c r="J54" s="48"/>
    </row>
    <row r="55" ht="409.5">
      <c r="A55" s="37" t="s">
        <v>633</v>
      </c>
      <c r="B55" s="45"/>
      <c r="C55" s="46"/>
      <c r="D55" s="46"/>
      <c r="E55" s="39" t="s">
        <v>1723</v>
      </c>
      <c r="F55" s="46"/>
      <c r="G55" s="46"/>
      <c r="H55" s="46"/>
      <c r="I55" s="46"/>
      <c r="J55" s="48"/>
    </row>
    <row r="56">
      <c r="A56" s="37" t="s">
        <v>625</v>
      </c>
      <c r="B56" s="37">
        <v>12</v>
      </c>
      <c r="C56" s="38" t="s">
        <v>1724</v>
      </c>
      <c r="D56" s="37" t="s">
        <v>627</v>
      </c>
      <c r="E56" s="39" t="s">
        <v>1725</v>
      </c>
      <c r="F56" s="40" t="s">
        <v>832</v>
      </c>
      <c r="G56" s="41">
        <v>186.88999999999999</v>
      </c>
      <c r="H56" s="42">
        <v>0</v>
      </c>
      <c r="I56" s="43">
        <f>ROUND(G56*H56,P4)</f>
        <v>0</v>
      </c>
      <c r="J56" s="37"/>
      <c r="O56" s="44">
        <f>I56*0.21</f>
        <v>0</v>
      </c>
      <c r="P56">
        <v>3</v>
      </c>
    </row>
    <row r="57">
      <c r="A57" s="37" t="s">
        <v>630</v>
      </c>
      <c r="B57" s="45"/>
      <c r="C57" s="46"/>
      <c r="D57" s="46"/>
      <c r="E57" s="47" t="s">
        <v>627</v>
      </c>
      <c r="F57" s="46"/>
      <c r="G57" s="46"/>
      <c r="H57" s="46"/>
      <c r="I57" s="46"/>
      <c r="J57" s="48"/>
    </row>
    <row r="58" ht="225">
      <c r="A58" s="37" t="s">
        <v>631</v>
      </c>
      <c r="B58" s="45"/>
      <c r="C58" s="46"/>
      <c r="D58" s="46"/>
      <c r="E58" s="49" t="s">
        <v>1875</v>
      </c>
      <c r="F58" s="46"/>
      <c r="G58" s="46"/>
      <c r="H58" s="46"/>
      <c r="I58" s="46"/>
      <c r="J58" s="48"/>
    </row>
    <row r="59" ht="345">
      <c r="A59" s="37" t="s">
        <v>633</v>
      </c>
      <c r="B59" s="45"/>
      <c r="C59" s="46"/>
      <c r="D59" s="46"/>
      <c r="E59" s="39" t="s">
        <v>1727</v>
      </c>
      <c r="F59" s="46"/>
      <c r="G59" s="46"/>
      <c r="H59" s="46"/>
      <c r="I59" s="46"/>
      <c r="J59" s="48"/>
    </row>
    <row r="60" ht="30">
      <c r="A60" s="37" t="s">
        <v>625</v>
      </c>
      <c r="B60" s="37">
        <v>13</v>
      </c>
      <c r="C60" s="38" t="s">
        <v>1848</v>
      </c>
      <c r="D60" s="37" t="s">
        <v>627</v>
      </c>
      <c r="E60" s="39" t="s">
        <v>1849</v>
      </c>
      <c r="F60" s="40" t="s">
        <v>832</v>
      </c>
      <c r="G60" s="41">
        <v>11.6</v>
      </c>
      <c r="H60" s="42">
        <v>0</v>
      </c>
      <c r="I60" s="43">
        <f>ROUND(G60*H60,P4)</f>
        <v>0</v>
      </c>
      <c r="J60" s="37"/>
      <c r="O60" s="44">
        <f>I60*0.21</f>
        <v>0</v>
      </c>
      <c r="P60">
        <v>3</v>
      </c>
    </row>
    <row r="61">
      <c r="A61" s="37" t="s">
        <v>630</v>
      </c>
      <c r="B61" s="45"/>
      <c r="C61" s="46"/>
      <c r="D61" s="46"/>
      <c r="E61" s="47" t="s">
        <v>627</v>
      </c>
      <c r="F61" s="46"/>
      <c r="G61" s="46"/>
      <c r="H61" s="46"/>
      <c r="I61" s="46"/>
      <c r="J61" s="48"/>
    </row>
    <row r="62" ht="225">
      <c r="A62" s="37" t="s">
        <v>631</v>
      </c>
      <c r="B62" s="45"/>
      <c r="C62" s="46"/>
      <c r="D62" s="46"/>
      <c r="E62" s="49" t="s">
        <v>1876</v>
      </c>
      <c r="F62" s="46"/>
      <c r="G62" s="46"/>
      <c r="H62" s="46"/>
      <c r="I62" s="46"/>
      <c r="J62" s="48"/>
    </row>
    <row r="63" ht="375">
      <c r="A63" s="37" t="s">
        <v>633</v>
      </c>
      <c r="B63" s="45"/>
      <c r="C63" s="46"/>
      <c r="D63" s="46"/>
      <c r="E63" s="39" t="s">
        <v>1851</v>
      </c>
      <c r="F63" s="46"/>
      <c r="G63" s="46"/>
      <c r="H63" s="46"/>
      <c r="I63" s="46"/>
      <c r="J63" s="48"/>
    </row>
    <row r="64" ht="30">
      <c r="A64" s="37" t="s">
        <v>625</v>
      </c>
      <c r="B64" s="37">
        <v>14</v>
      </c>
      <c r="C64" s="38" t="s">
        <v>1728</v>
      </c>
      <c r="D64" s="37" t="s">
        <v>627</v>
      </c>
      <c r="E64" s="39" t="s">
        <v>1877</v>
      </c>
      <c r="F64" s="40" t="s">
        <v>832</v>
      </c>
      <c r="G64" s="41">
        <v>383.19999999999999</v>
      </c>
      <c r="H64" s="42">
        <v>0</v>
      </c>
      <c r="I64" s="43">
        <f>ROUND(G64*H64,P4)</f>
        <v>0</v>
      </c>
      <c r="J64" s="37"/>
      <c r="O64" s="44">
        <f>I64*0.21</f>
        <v>0</v>
      </c>
      <c r="P64">
        <v>3</v>
      </c>
    </row>
    <row r="65">
      <c r="A65" s="37" t="s">
        <v>630</v>
      </c>
      <c r="B65" s="45"/>
      <c r="C65" s="46"/>
      <c r="D65" s="46"/>
      <c r="E65" s="47" t="s">
        <v>627</v>
      </c>
      <c r="F65" s="46"/>
      <c r="G65" s="46"/>
      <c r="H65" s="46"/>
      <c r="I65" s="46"/>
      <c r="J65" s="48"/>
    </row>
    <row r="66" ht="195">
      <c r="A66" s="37" t="s">
        <v>631</v>
      </c>
      <c r="B66" s="45"/>
      <c r="C66" s="46"/>
      <c r="D66" s="46"/>
      <c r="E66" s="49" t="s">
        <v>1878</v>
      </c>
      <c r="F66" s="46"/>
      <c r="G66" s="46"/>
      <c r="H66" s="46"/>
      <c r="I66" s="46"/>
      <c r="J66" s="48"/>
    </row>
    <row r="67" ht="409.5">
      <c r="A67" s="37" t="s">
        <v>633</v>
      </c>
      <c r="B67" s="45"/>
      <c r="C67" s="46"/>
      <c r="D67" s="46"/>
      <c r="E67" s="39" t="s">
        <v>1731</v>
      </c>
      <c r="F67" s="46"/>
      <c r="G67" s="46"/>
      <c r="H67" s="46"/>
      <c r="I67" s="46"/>
      <c r="J67" s="48"/>
    </row>
    <row r="68" ht="45">
      <c r="A68" s="37" t="s">
        <v>625</v>
      </c>
      <c r="B68" s="37">
        <v>15</v>
      </c>
      <c r="C68" s="38" t="s">
        <v>1732</v>
      </c>
      <c r="D68" s="37" t="s">
        <v>627</v>
      </c>
      <c r="E68" s="39" t="s">
        <v>1733</v>
      </c>
      <c r="F68" s="40" t="s">
        <v>832</v>
      </c>
      <c r="G68" s="41">
        <v>24</v>
      </c>
      <c r="H68" s="42">
        <v>0</v>
      </c>
      <c r="I68" s="43">
        <f>ROUND(G68*H68,P4)</f>
        <v>0</v>
      </c>
      <c r="J68" s="37"/>
      <c r="O68" s="44">
        <f>I68*0.21</f>
        <v>0</v>
      </c>
      <c r="P68">
        <v>3</v>
      </c>
    </row>
    <row r="69">
      <c r="A69" s="37" t="s">
        <v>630</v>
      </c>
      <c r="B69" s="45"/>
      <c r="C69" s="46"/>
      <c r="D69" s="46"/>
      <c r="E69" s="47" t="s">
        <v>627</v>
      </c>
      <c r="F69" s="46"/>
      <c r="G69" s="46"/>
      <c r="H69" s="46"/>
      <c r="I69" s="46"/>
      <c r="J69" s="48"/>
    </row>
    <row r="70" ht="180">
      <c r="A70" s="37" t="s">
        <v>631</v>
      </c>
      <c r="B70" s="45"/>
      <c r="C70" s="46"/>
      <c r="D70" s="46"/>
      <c r="E70" s="49" t="s">
        <v>1879</v>
      </c>
      <c r="F70" s="46"/>
      <c r="G70" s="46"/>
      <c r="H70" s="46"/>
      <c r="I70" s="46"/>
      <c r="J70" s="48"/>
    </row>
    <row r="71" ht="409.5">
      <c r="A71" s="37" t="s">
        <v>633</v>
      </c>
      <c r="B71" s="45"/>
      <c r="C71" s="46"/>
      <c r="D71" s="46"/>
      <c r="E71" s="39" t="s">
        <v>1731</v>
      </c>
      <c r="F71" s="46"/>
      <c r="G71" s="46"/>
      <c r="H71" s="46"/>
      <c r="I71" s="46"/>
      <c r="J71" s="48"/>
    </row>
    <row r="72">
      <c r="A72" s="31" t="s">
        <v>622</v>
      </c>
      <c r="B72" s="32"/>
      <c r="C72" s="33" t="s">
        <v>835</v>
      </c>
      <c r="D72" s="34"/>
      <c r="E72" s="31" t="s">
        <v>836</v>
      </c>
      <c r="F72" s="34"/>
      <c r="G72" s="34"/>
      <c r="H72" s="34"/>
      <c r="I72" s="35">
        <f>SUMIFS(I73:I76,A73:A76,"P")</f>
        <v>0</v>
      </c>
      <c r="J72" s="36"/>
    </row>
    <row r="73">
      <c r="A73" s="37" t="s">
        <v>625</v>
      </c>
      <c r="B73" s="37">
        <v>16</v>
      </c>
      <c r="C73" s="38" t="s">
        <v>837</v>
      </c>
      <c r="D73" s="37" t="s">
        <v>627</v>
      </c>
      <c r="E73" s="39" t="s">
        <v>838</v>
      </c>
      <c r="F73" s="40" t="s">
        <v>629</v>
      </c>
      <c r="G73" s="41">
        <v>12.24</v>
      </c>
      <c r="H73" s="42">
        <v>0</v>
      </c>
      <c r="I73" s="43">
        <f>ROUND(G73*H73,P4)</f>
        <v>0</v>
      </c>
      <c r="J73" s="37"/>
      <c r="O73" s="44">
        <f>I73*0.21</f>
        <v>0</v>
      </c>
      <c r="P73">
        <v>3</v>
      </c>
    </row>
    <row r="74">
      <c r="A74" s="37" t="s">
        <v>630</v>
      </c>
      <c r="B74" s="45"/>
      <c r="C74" s="46"/>
      <c r="D74" s="46"/>
      <c r="E74" s="47" t="s">
        <v>627</v>
      </c>
      <c r="F74" s="46"/>
      <c r="G74" s="46"/>
      <c r="H74" s="46"/>
      <c r="I74" s="46"/>
      <c r="J74" s="48"/>
    </row>
    <row r="75" ht="90">
      <c r="A75" s="37" t="s">
        <v>631</v>
      </c>
      <c r="B75" s="45"/>
      <c r="C75" s="46"/>
      <c r="D75" s="46"/>
      <c r="E75" s="49" t="s">
        <v>1880</v>
      </c>
      <c r="F75" s="46"/>
      <c r="G75" s="46"/>
      <c r="H75" s="46"/>
      <c r="I75" s="46"/>
      <c r="J75" s="48"/>
    </row>
    <row r="76" ht="105">
      <c r="A76" s="37" t="s">
        <v>633</v>
      </c>
      <c r="B76" s="45"/>
      <c r="C76" s="46"/>
      <c r="D76" s="46"/>
      <c r="E76" s="39" t="s">
        <v>840</v>
      </c>
      <c r="F76" s="46"/>
      <c r="G76" s="46"/>
      <c r="H76" s="46"/>
      <c r="I76" s="46"/>
      <c r="J76" s="48"/>
    </row>
    <row r="77">
      <c r="A77" s="31" t="s">
        <v>622</v>
      </c>
      <c r="B77" s="32"/>
      <c r="C77" s="33" t="s">
        <v>1736</v>
      </c>
      <c r="D77" s="34"/>
      <c r="E77" s="31" t="s">
        <v>1737</v>
      </c>
      <c r="F77" s="34"/>
      <c r="G77" s="34"/>
      <c r="H77" s="34"/>
      <c r="I77" s="35">
        <f>SUMIFS(I78:I81,A78:A81,"P")</f>
        <v>0</v>
      </c>
      <c r="J77" s="36"/>
    </row>
    <row r="78">
      <c r="A78" s="37" t="s">
        <v>625</v>
      </c>
      <c r="B78" s="37">
        <v>17</v>
      </c>
      <c r="C78" s="38" t="s">
        <v>1738</v>
      </c>
      <c r="D78" s="37" t="s">
        <v>627</v>
      </c>
      <c r="E78" s="39" t="s">
        <v>1739</v>
      </c>
      <c r="F78" s="40" t="s">
        <v>744</v>
      </c>
      <c r="G78" s="41">
        <v>274</v>
      </c>
      <c r="H78" s="42">
        <v>0</v>
      </c>
      <c r="I78" s="43">
        <f>ROUND(G78*H78,P4)</f>
        <v>0</v>
      </c>
      <c r="J78" s="37"/>
      <c r="O78" s="44">
        <f>I78*0.21</f>
        <v>0</v>
      </c>
      <c r="P78">
        <v>3</v>
      </c>
    </row>
    <row r="79">
      <c r="A79" s="37" t="s">
        <v>630</v>
      </c>
      <c r="B79" s="45"/>
      <c r="C79" s="46"/>
      <c r="D79" s="46"/>
      <c r="E79" s="47" t="s">
        <v>627</v>
      </c>
      <c r="F79" s="46"/>
      <c r="G79" s="46"/>
      <c r="H79" s="46"/>
      <c r="I79" s="46"/>
      <c r="J79" s="48"/>
    </row>
    <row r="80" ht="135">
      <c r="A80" s="37" t="s">
        <v>631</v>
      </c>
      <c r="B80" s="45"/>
      <c r="C80" s="46"/>
      <c r="D80" s="46"/>
      <c r="E80" s="49" t="s">
        <v>1881</v>
      </c>
      <c r="F80" s="46"/>
      <c r="G80" s="46"/>
      <c r="H80" s="46"/>
      <c r="I80" s="46"/>
      <c r="J80" s="48"/>
    </row>
    <row r="81" ht="120">
      <c r="A81" s="37" t="s">
        <v>633</v>
      </c>
      <c r="B81" s="45"/>
      <c r="C81" s="46"/>
      <c r="D81" s="46"/>
      <c r="E81" s="39" t="s">
        <v>1741</v>
      </c>
      <c r="F81" s="46"/>
      <c r="G81" s="46"/>
      <c r="H81" s="46"/>
      <c r="I81" s="46"/>
      <c r="J81" s="48"/>
    </row>
    <row r="82">
      <c r="A82" s="31" t="s">
        <v>622</v>
      </c>
      <c r="B82" s="32"/>
      <c r="C82" s="33" t="s">
        <v>794</v>
      </c>
      <c r="D82" s="34"/>
      <c r="E82" s="31" t="s">
        <v>1415</v>
      </c>
      <c r="F82" s="34"/>
      <c r="G82" s="34"/>
      <c r="H82" s="34"/>
      <c r="I82" s="35">
        <f>SUMIFS(I83:I102,A83:A102,"P")</f>
        <v>0</v>
      </c>
      <c r="J82" s="36"/>
    </row>
    <row r="83">
      <c r="A83" s="37" t="s">
        <v>625</v>
      </c>
      <c r="B83" s="37">
        <v>18</v>
      </c>
      <c r="C83" s="38" t="s">
        <v>1742</v>
      </c>
      <c r="D83" s="37" t="s">
        <v>627</v>
      </c>
      <c r="E83" s="39" t="s">
        <v>1743</v>
      </c>
      <c r="F83" s="40" t="s">
        <v>744</v>
      </c>
      <c r="G83" s="41">
        <v>10.5</v>
      </c>
      <c r="H83" s="42">
        <v>0</v>
      </c>
      <c r="I83" s="43">
        <f>ROUND(G83*H83,P4)</f>
        <v>0</v>
      </c>
      <c r="J83" s="37"/>
      <c r="O83" s="44">
        <f>I83*0.21</f>
        <v>0</v>
      </c>
      <c r="P83">
        <v>3</v>
      </c>
    </row>
    <row r="84">
      <c r="A84" s="37" t="s">
        <v>630</v>
      </c>
      <c r="B84" s="45"/>
      <c r="C84" s="46"/>
      <c r="D84" s="46"/>
      <c r="E84" s="47" t="s">
        <v>627</v>
      </c>
      <c r="F84" s="46"/>
      <c r="G84" s="46"/>
      <c r="H84" s="46"/>
      <c r="I84" s="46"/>
      <c r="J84" s="48"/>
    </row>
    <row r="85" ht="90">
      <c r="A85" s="37" t="s">
        <v>631</v>
      </c>
      <c r="B85" s="45"/>
      <c r="C85" s="46"/>
      <c r="D85" s="46"/>
      <c r="E85" s="49" t="s">
        <v>1882</v>
      </c>
      <c r="F85" s="46"/>
      <c r="G85" s="46"/>
      <c r="H85" s="46"/>
      <c r="I85" s="46"/>
      <c r="J85" s="48"/>
    </row>
    <row r="86" ht="90">
      <c r="A86" s="37" t="s">
        <v>633</v>
      </c>
      <c r="B86" s="45"/>
      <c r="C86" s="46"/>
      <c r="D86" s="46"/>
      <c r="E86" s="39" t="s">
        <v>1745</v>
      </c>
      <c r="F86" s="46"/>
      <c r="G86" s="46"/>
      <c r="H86" s="46"/>
      <c r="I86" s="46"/>
      <c r="J86" s="48"/>
    </row>
    <row r="87">
      <c r="A87" s="37" t="s">
        <v>625</v>
      </c>
      <c r="B87" s="37">
        <v>19</v>
      </c>
      <c r="C87" s="38" t="s">
        <v>1746</v>
      </c>
      <c r="D87" s="37" t="s">
        <v>627</v>
      </c>
      <c r="E87" s="39" t="s">
        <v>1747</v>
      </c>
      <c r="F87" s="40" t="s">
        <v>639</v>
      </c>
      <c r="G87" s="41">
        <v>3</v>
      </c>
      <c r="H87" s="42">
        <v>0</v>
      </c>
      <c r="I87" s="43">
        <f>ROUND(G87*H87,P4)</f>
        <v>0</v>
      </c>
      <c r="J87" s="37"/>
      <c r="O87" s="44">
        <f>I87*0.21</f>
        <v>0</v>
      </c>
      <c r="P87">
        <v>3</v>
      </c>
    </row>
    <row r="88">
      <c r="A88" s="37" t="s">
        <v>630</v>
      </c>
      <c r="B88" s="45"/>
      <c r="C88" s="46"/>
      <c r="D88" s="46"/>
      <c r="E88" s="47" t="s">
        <v>627</v>
      </c>
      <c r="F88" s="46"/>
      <c r="G88" s="46"/>
      <c r="H88" s="46"/>
      <c r="I88" s="46"/>
      <c r="J88" s="48"/>
    </row>
    <row r="89" ht="105">
      <c r="A89" s="37" t="s">
        <v>631</v>
      </c>
      <c r="B89" s="45"/>
      <c r="C89" s="46"/>
      <c r="D89" s="46"/>
      <c r="E89" s="49" t="s">
        <v>1883</v>
      </c>
      <c r="F89" s="46"/>
      <c r="G89" s="46"/>
      <c r="H89" s="46"/>
      <c r="I89" s="46"/>
      <c r="J89" s="48"/>
    </row>
    <row r="90" ht="180">
      <c r="A90" s="37" t="s">
        <v>633</v>
      </c>
      <c r="B90" s="45"/>
      <c r="C90" s="46"/>
      <c r="D90" s="46"/>
      <c r="E90" s="39" t="s">
        <v>1749</v>
      </c>
      <c r="F90" s="46"/>
      <c r="G90" s="46"/>
      <c r="H90" s="46"/>
      <c r="I90" s="46"/>
      <c r="J90" s="48"/>
    </row>
    <row r="91">
      <c r="A91" s="37" t="s">
        <v>625</v>
      </c>
      <c r="B91" s="37">
        <v>20</v>
      </c>
      <c r="C91" s="38" t="s">
        <v>1750</v>
      </c>
      <c r="D91" s="37" t="s">
        <v>627</v>
      </c>
      <c r="E91" s="39" t="s">
        <v>1751</v>
      </c>
      <c r="F91" s="40" t="s">
        <v>639</v>
      </c>
      <c r="G91" s="41">
        <v>9</v>
      </c>
      <c r="H91" s="42">
        <v>0</v>
      </c>
      <c r="I91" s="43">
        <f>ROUND(G91*H91,P4)</f>
        <v>0</v>
      </c>
      <c r="J91" s="37"/>
      <c r="O91" s="44">
        <f>I91*0.21</f>
        <v>0</v>
      </c>
      <c r="P91">
        <v>3</v>
      </c>
    </row>
    <row r="92">
      <c r="A92" s="37" t="s">
        <v>630</v>
      </c>
      <c r="B92" s="45"/>
      <c r="C92" s="46"/>
      <c r="D92" s="46"/>
      <c r="E92" s="47" t="s">
        <v>627</v>
      </c>
      <c r="F92" s="46"/>
      <c r="G92" s="46"/>
      <c r="H92" s="46"/>
      <c r="I92" s="46"/>
      <c r="J92" s="48"/>
    </row>
    <row r="93" ht="135">
      <c r="A93" s="37" t="s">
        <v>631</v>
      </c>
      <c r="B93" s="45"/>
      <c r="C93" s="46"/>
      <c r="D93" s="46"/>
      <c r="E93" s="49" t="s">
        <v>1884</v>
      </c>
      <c r="F93" s="46"/>
      <c r="G93" s="46"/>
      <c r="H93" s="46"/>
      <c r="I93" s="46"/>
      <c r="J93" s="48"/>
    </row>
    <row r="94" ht="75">
      <c r="A94" s="37" t="s">
        <v>633</v>
      </c>
      <c r="B94" s="45"/>
      <c r="C94" s="46"/>
      <c r="D94" s="46"/>
      <c r="E94" s="39" t="s">
        <v>1753</v>
      </c>
      <c r="F94" s="46"/>
      <c r="G94" s="46"/>
      <c r="H94" s="46"/>
      <c r="I94" s="46"/>
      <c r="J94" s="48"/>
    </row>
    <row r="95">
      <c r="A95" s="37" t="s">
        <v>625</v>
      </c>
      <c r="B95" s="37">
        <v>21</v>
      </c>
      <c r="C95" s="38" t="s">
        <v>1754</v>
      </c>
      <c r="D95" s="37" t="s">
        <v>627</v>
      </c>
      <c r="E95" s="39" t="s">
        <v>1755</v>
      </c>
      <c r="F95" s="40" t="s">
        <v>832</v>
      </c>
      <c r="G95" s="41">
        <v>0.17999999999999999</v>
      </c>
      <c r="H95" s="42">
        <v>0</v>
      </c>
      <c r="I95" s="43">
        <f>ROUND(G95*H95,P4)</f>
        <v>0</v>
      </c>
      <c r="J95" s="37"/>
      <c r="O95" s="44">
        <f>I95*0.21</f>
        <v>0</v>
      </c>
      <c r="P95">
        <v>3</v>
      </c>
    </row>
    <row r="96">
      <c r="A96" s="37" t="s">
        <v>630</v>
      </c>
      <c r="B96" s="45"/>
      <c r="C96" s="46"/>
      <c r="D96" s="46"/>
      <c r="E96" s="47" t="s">
        <v>627</v>
      </c>
      <c r="F96" s="46"/>
      <c r="G96" s="46"/>
      <c r="H96" s="46"/>
      <c r="I96" s="46"/>
      <c r="J96" s="48"/>
    </row>
    <row r="97" ht="105">
      <c r="A97" s="37" t="s">
        <v>631</v>
      </c>
      <c r="B97" s="45"/>
      <c r="C97" s="46"/>
      <c r="D97" s="46"/>
      <c r="E97" s="49" t="s">
        <v>1885</v>
      </c>
      <c r="F97" s="46"/>
      <c r="G97" s="46"/>
      <c r="H97" s="46"/>
      <c r="I97" s="46"/>
      <c r="J97" s="48"/>
    </row>
    <row r="98" ht="75">
      <c r="A98" s="37" t="s">
        <v>633</v>
      </c>
      <c r="B98" s="45"/>
      <c r="C98" s="46"/>
      <c r="D98" s="46"/>
      <c r="E98" s="39" t="s">
        <v>1753</v>
      </c>
      <c r="F98" s="46"/>
      <c r="G98" s="46"/>
      <c r="H98" s="46"/>
      <c r="I98" s="46"/>
      <c r="J98" s="48"/>
    </row>
    <row r="99">
      <c r="A99" s="37" t="s">
        <v>625</v>
      </c>
      <c r="B99" s="37">
        <v>22</v>
      </c>
      <c r="C99" s="38" t="s">
        <v>1886</v>
      </c>
      <c r="D99" s="37" t="s">
        <v>627</v>
      </c>
      <c r="E99" s="39" t="s">
        <v>1758</v>
      </c>
      <c r="F99" s="40" t="s">
        <v>697</v>
      </c>
      <c r="G99" s="41">
        <v>1</v>
      </c>
      <c r="H99" s="42">
        <v>0</v>
      </c>
      <c r="I99" s="43">
        <f>ROUND(G99*H99,P4)</f>
        <v>0</v>
      </c>
      <c r="J99" s="37"/>
      <c r="O99" s="44">
        <f>I99*0.21</f>
        <v>0</v>
      </c>
      <c r="P99">
        <v>3</v>
      </c>
    </row>
    <row r="100">
      <c r="A100" s="37" t="s">
        <v>630</v>
      </c>
      <c r="B100" s="45"/>
      <c r="C100" s="46"/>
      <c r="D100" s="46"/>
      <c r="E100" s="47" t="s">
        <v>627</v>
      </c>
      <c r="F100" s="46"/>
      <c r="G100" s="46"/>
      <c r="H100" s="46"/>
      <c r="I100" s="46"/>
      <c r="J100" s="48"/>
    </row>
    <row r="101" ht="90">
      <c r="A101" s="37" t="s">
        <v>631</v>
      </c>
      <c r="B101" s="45"/>
      <c r="C101" s="46"/>
      <c r="D101" s="46"/>
      <c r="E101" s="49" t="s">
        <v>1759</v>
      </c>
      <c r="F101" s="46"/>
      <c r="G101" s="46"/>
      <c r="H101" s="46"/>
      <c r="I101" s="46"/>
      <c r="J101" s="48"/>
    </row>
    <row r="102" ht="60">
      <c r="A102" s="37" t="s">
        <v>633</v>
      </c>
      <c r="B102" s="45"/>
      <c r="C102" s="46"/>
      <c r="D102" s="46"/>
      <c r="E102" s="39" t="s">
        <v>1760</v>
      </c>
      <c r="F102" s="46"/>
      <c r="G102" s="46"/>
      <c r="H102" s="46"/>
      <c r="I102" s="46"/>
      <c r="J102" s="48"/>
    </row>
    <row r="103">
      <c r="A103" s="31" t="s">
        <v>622</v>
      </c>
      <c r="B103" s="32"/>
      <c r="C103" s="33" t="s">
        <v>1761</v>
      </c>
      <c r="D103" s="34"/>
      <c r="E103" s="31" t="s">
        <v>677</v>
      </c>
      <c r="F103" s="34"/>
      <c r="G103" s="34"/>
      <c r="H103" s="34"/>
      <c r="I103" s="35">
        <f>SUMIFS(I104:I107,A104:A107,"P")</f>
        <v>0</v>
      </c>
      <c r="J103" s="36"/>
    </row>
    <row r="104" ht="45">
      <c r="A104" s="37" t="s">
        <v>625</v>
      </c>
      <c r="B104" s="37">
        <v>23</v>
      </c>
      <c r="C104" s="38" t="s">
        <v>678</v>
      </c>
      <c r="D104" s="37" t="s">
        <v>679</v>
      </c>
      <c r="E104" s="39" t="s">
        <v>680</v>
      </c>
      <c r="F104" s="40" t="s">
        <v>673</v>
      </c>
      <c r="G104" s="41">
        <v>347.47399999999999</v>
      </c>
      <c r="H104" s="42">
        <v>0</v>
      </c>
      <c r="I104" s="43">
        <f>ROUND(G104*H104,P4)</f>
        <v>0</v>
      </c>
      <c r="J104" s="37"/>
      <c r="O104" s="44">
        <f>I104*0.21</f>
        <v>0</v>
      </c>
      <c r="P104">
        <v>3</v>
      </c>
    </row>
    <row r="105">
      <c r="A105" s="37" t="s">
        <v>630</v>
      </c>
      <c r="B105" s="45"/>
      <c r="C105" s="46"/>
      <c r="D105" s="46"/>
      <c r="E105" s="39" t="s">
        <v>681</v>
      </c>
      <c r="F105" s="46"/>
      <c r="G105" s="46"/>
      <c r="H105" s="46"/>
      <c r="I105" s="46"/>
      <c r="J105" s="48"/>
    </row>
    <row r="106" ht="75">
      <c r="A106" s="37" t="s">
        <v>631</v>
      </c>
      <c r="B106" s="45"/>
      <c r="C106" s="46"/>
      <c r="D106" s="46"/>
      <c r="E106" s="49" t="s">
        <v>1887</v>
      </c>
      <c r="F106" s="46"/>
      <c r="G106" s="46"/>
      <c r="H106" s="46"/>
      <c r="I106" s="46"/>
      <c r="J106" s="48"/>
    </row>
    <row r="107" ht="120">
      <c r="A107" s="37" t="s">
        <v>633</v>
      </c>
      <c r="B107" s="50"/>
      <c r="C107" s="51"/>
      <c r="D107" s="51"/>
      <c r="E107" s="39" t="s">
        <v>713</v>
      </c>
      <c r="F107" s="51"/>
      <c r="G107" s="51"/>
      <c r="H107" s="51"/>
      <c r="I107" s="51"/>
      <c r="J107" s="52"/>
    </row>
  </sheetData>
  <sheetProtection sheet="1" objects="1" scenarios="1" spinCount="100000" saltValue="B8q7cls/0SErinjZXx36z5wW0WZw5QFUSUe23YQEkyFmZp5lCsxlYkwV2cCa7EbIE87vsGYCKs3oYRPgWTFHZw==" hashValue="k23qTSLzL9+9f0ytIo7COSbxcakkX+48fSWWUL9IpGj4BALigZQ/FYFpYjtA5Zx2ukSKjKe4gb6ZX7689HFwo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1888</v>
      </c>
      <c r="I3" s="25">
        <f>SUMIFS(I9:I151,A9:A151,"SD")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1888</v>
      </c>
      <c r="D5" s="22"/>
      <c r="E5" s="23" t="s">
        <v>56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SUMIFS(I10:I33,A10:A33,"P")</f>
        <v>0</v>
      </c>
      <c r="J9" s="36"/>
    </row>
    <row r="10">
      <c r="A10" s="37" t="s">
        <v>625</v>
      </c>
      <c r="B10" s="37">
        <v>1</v>
      </c>
      <c r="C10" s="38" t="s">
        <v>1148</v>
      </c>
      <c r="D10" s="37" t="s">
        <v>627</v>
      </c>
      <c r="E10" s="39" t="s">
        <v>1149</v>
      </c>
      <c r="F10" s="40" t="s">
        <v>629</v>
      </c>
      <c r="G10" s="41">
        <v>12.375999999999999</v>
      </c>
      <c r="H10" s="42">
        <v>0</v>
      </c>
      <c r="I10" s="43">
        <f>ROUND(G10*H10,P4)</f>
        <v>0</v>
      </c>
      <c r="J10" s="37"/>
      <c r="O10" s="44">
        <f>I10*0.21</f>
        <v>0</v>
      </c>
      <c r="P10">
        <v>3</v>
      </c>
    </row>
    <row r="11">
      <c r="A11" s="37" t="s">
        <v>630</v>
      </c>
      <c r="B11" s="45"/>
      <c r="C11" s="46"/>
      <c r="D11" s="46"/>
      <c r="E11" s="47" t="s">
        <v>627</v>
      </c>
      <c r="F11" s="46"/>
      <c r="G11" s="46"/>
      <c r="H11" s="46"/>
      <c r="I11" s="46"/>
      <c r="J11" s="48"/>
    </row>
    <row r="12" ht="90">
      <c r="A12" s="37" t="s">
        <v>631</v>
      </c>
      <c r="B12" s="45"/>
      <c r="C12" s="46"/>
      <c r="D12" s="46"/>
      <c r="E12" s="49" t="s">
        <v>1889</v>
      </c>
      <c r="F12" s="46"/>
      <c r="G12" s="46"/>
      <c r="H12" s="46"/>
      <c r="I12" s="46"/>
      <c r="J12" s="48"/>
    </row>
    <row r="13" ht="409.5">
      <c r="A13" s="37" t="s">
        <v>633</v>
      </c>
      <c r="B13" s="45"/>
      <c r="C13" s="46"/>
      <c r="D13" s="46"/>
      <c r="E13" s="39" t="s">
        <v>1152</v>
      </c>
      <c r="F13" s="46"/>
      <c r="G13" s="46"/>
      <c r="H13" s="46"/>
      <c r="I13" s="46"/>
      <c r="J13" s="48"/>
    </row>
    <row r="14">
      <c r="A14" s="37" t="s">
        <v>625</v>
      </c>
      <c r="B14" s="37">
        <v>2</v>
      </c>
      <c r="C14" s="38" t="s">
        <v>1153</v>
      </c>
      <c r="D14" s="37" t="s">
        <v>627</v>
      </c>
      <c r="E14" s="39" t="s">
        <v>1154</v>
      </c>
      <c r="F14" s="40" t="s">
        <v>629</v>
      </c>
      <c r="G14" s="41">
        <v>84</v>
      </c>
      <c r="H14" s="42">
        <v>0</v>
      </c>
      <c r="I14" s="43">
        <f>ROUND(G14*H14,P4)</f>
        <v>0</v>
      </c>
      <c r="J14" s="37"/>
      <c r="O14" s="44">
        <f>I14*0.21</f>
        <v>0</v>
      </c>
      <c r="P14">
        <v>3</v>
      </c>
    </row>
    <row r="15">
      <c r="A15" s="37" t="s">
        <v>630</v>
      </c>
      <c r="B15" s="45"/>
      <c r="C15" s="46"/>
      <c r="D15" s="46"/>
      <c r="E15" s="47" t="s">
        <v>627</v>
      </c>
      <c r="F15" s="46"/>
      <c r="G15" s="46"/>
      <c r="H15" s="46"/>
      <c r="I15" s="46"/>
      <c r="J15" s="48"/>
    </row>
    <row r="16" ht="90">
      <c r="A16" s="37" t="s">
        <v>631</v>
      </c>
      <c r="B16" s="45"/>
      <c r="C16" s="46"/>
      <c r="D16" s="46"/>
      <c r="E16" s="49" t="s">
        <v>1890</v>
      </c>
      <c r="F16" s="46"/>
      <c r="G16" s="46"/>
      <c r="H16" s="46"/>
      <c r="I16" s="46"/>
      <c r="J16" s="48"/>
    </row>
    <row r="17" ht="409.5">
      <c r="A17" s="37" t="s">
        <v>633</v>
      </c>
      <c r="B17" s="45"/>
      <c r="C17" s="46"/>
      <c r="D17" s="46"/>
      <c r="E17" s="39" t="s">
        <v>1152</v>
      </c>
      <c r="F17" s="46"/>
      <c r="G17" s="46"/>
      <c r="H17" s="46"/>
      <c r="I17" s="46"/>
      <c r="J17" s="48"/>
    </row>
    <row r="18">
      <c r="A18" s="37" t="s">
        <v>625</v>
      </c>
      <c r="B18" s="37">
        <v>3</v>
      </c>
      <c r="C18" s="38" t="s">
        <v>1281</v>
      </c>
      <c r="D18" s="37" t="s">
        <v>627</v>
      </c>
      <c r="E18" s="39" t="s">
        <v>1282</v>
      </c>
      <c r="F18" s="40" t="s">
        <v>629</v>
      </c>
      <c r="G18" s="41">
        <v>134.09999999999999</v>
      </c>
      <c r="H18" s="42">
        <v>0</v>
      </c>
      <c r="I18" s="43">
        <f>ROUND(G18*H18,P4)</f>
        <v>0</v>
      </c>
      <c r="J18" s="37"/>
      <c r="O18" s="44">
        <f>I18*0.21</f>
        <v>0</v>
      </c>
      <c r="P18">
        <v>3</v>
      </c>
    </row>
    <row r="19">
      <c r="A19" s="37" t="s">
        <v>630</v>
      </c>
      <c r="B19" s="45"/>
      <c r="C19" s="46"/>
      <c r="D19" s="46"/>
      <c r="E19" s="47" t="s">
        <v>627</v>
      </c>
      <c r="F19" s="46"/>
      <c r="G19" s="46"/>
      <c r="H19" s="46"/>
      <c r="I19" s="46"/>
      <c r="J19" s="48"/>
    </row>
    <row r="20" ht="120">
      <c r="A20" s="37" t="s">
        <v>631</v>
      </c>
      <c r="B20" s="45"/>
      <c r="C20" s="46"/>
      <c r="D20" s="46"/>
      <c r="E20" s="49" t="s">
        <v>1891</v>
      </c>
      <c r="F20" s="46"/>
      <c r="G20" s="46"/>
      <c r="H20" s="46"/>
      <c r="I20" s="46"/>
      <c r="J20" s="48"/>
    </row>
    <row r="21" ht="270">
      <c r="A21" s="37" t="s">
        <v>633</v>
      </c>
      <c r="B21" s="45"/>
      <c r="C21" s="46"/>
      <c r="D21" s="46"/>
      <c r="E21" s="39" t="s">
        <v>1284</v>
      </c>
      <c r="F21" s="46"/>
      <c r="G21" s="46"/>
      <c r="H21" s="46"/>
      <c r="I21" s="46"/>
      <c r="J21" s="48"/>
    </row>
    <row r="22">
      <c r="A22" s="37" t="s">
        <v>625</v>
      </c>
      <c r="B22" s="37">
        <v>4</v>
      </c>
      <c r="C22" s="38" t="s">
        <v>1693</v>
      </c>
      <c r="D22" s="37" t="s">
        <v>627</v>
      </c>
      <c r="E22" s="39" t="s">
        <v>1694</v>
      </c>
      <c r="F22" s="40" t="s">
        <v>629</v>
      </c>
      <c r="G22" s="41">
        <v>57</v>
      </c>
      <c r="H22" s="42">
        <v>0</v>
      </c>
      <c r="I22" s="43">
        <f>ROUND(G22*H22,P4)</f>
        <v>0</v>
      </c>
      <c r="J22" s="37"/>
      <c r="O22" s="44">
        <f>I22*0.21</f>
        <v>0</v>
      </c>
      <c r="P22">
        <v>3</v>
      </c>
    </row>
    <row r="23">
      <c r="A23" s="37" t="s">
        <v>630</v>
      </c>
      <c r="B23" s="45"/>
      <c r="C23" s="46"/>
      <c r="D23" s="46"/>
      <c r="E23" s="47" t="s">
        <v>627</v>
      </c>
      <c r="F23" s="46"/>
      <c r="G23" s="46"/>
      <c r="H23" s="46"/>
      <c r="I23" s="46"/>
      <c r="J23" s="48"/>
    </row>
    <row r="24" ht="150">
      <c r="A24" s="37" t="s">
        <v>631</v>
      </c>
      <c r="B24" s="45"/>
      <c r="C24" s="46"/>
      <c r="D24" s="46"/>
      <c r="E24" s="49" t="s">
        <v>1892</v>
      </c>
      <c r="F24" s="46"/>
      <c r="G24" s="46"/>
      <c r="H24" s="46"/>
      <c r="I24" s="46"/>
      <c r="J24" s="48"/>
    </row>
    <row r="25" ht="330">
      <c r="A25" s="37" t="s">
        <v>633</v>
      </c>
      <c r="B25" s="45"/>
      <c r="C25" s="46"/>
      <c r="D25" s="46"/>
      <c r="E25" s="39" t="s">
        <v>1696</v>
      </c>
      <c r="F25" s="46"/>
      <c r="G25" s="46"/>
      <c r="H25" s="46"/>
      <c r="I25" s="46"/>
      <c r="J25" s="48"/>
    </row>
    <row r="26">
      <c r="A26" s="37" t="s">
        <v>625</v>
      </c>
      <c r="B26" s="37">
        <v>5</v>
      </c>
      <c r="C26" s="38" t="s">
        <v>1308</v>
      </c>
      <c r="D26" s="37" t="s">
        <v>627</v>
      </c>
      <c r="E26" s="39" t="s">
        <v>1309</v>
      </c>
      <c r="F26" s="40" t="s">
        <v>832</v>
      </c>
      <c r="G26" s="41">
        <v>367.01999999999998</v>
      </c>
      <c r="H26" s="42">
        <v>0</v>
      </c>
      <c r="I26" s="43">
        <f>ROUND(G26*H26,P4)</f>
        <v>0</v>
      </c>
      <c r="J26" s="37"/>
      <c r="O26" s="44">
        <f>I26*0.21</f>
        <v>0</v>
      </c>
      <c r="P26">
        <v>3</v>
      </c>
    </row>
    <row r="27">
      <c r="A27" s="37" t="s">
        <v>630</v>
      </c>
      <c r="B27" s="45"/>
      <c r="C27" s="46"/>
      <c r="D27" s="46"/>
      <c r="E27" s="47" t="s">
        <v>627</v>
      </c>
      <c r="F27" s="46"/>
      <c r="G27" s="46"/>
      <c r="H27" s="46"/>
      <c r="I27" s="46"/>
      <c r="J27" s="48"/>
    </row>
    <row r="28" ht="135">
      <c r="A28" s="37" t="s">
        <v>631</v>
      </c>
      <c r="B28" s="45"/>
      <c r="C28" s="46"/>
      <c r="D28" s="46"/>
      <c r="E28" s="49" t="s">
        <v>1893</v>
      </c>
      <c r="F28" s="46"/>
      <c r="G28" s="46"/>
      <c r="H28" s="46"/>
      <c r="I28" s="46"/>
      <c r="J28" s="48"/>
    </row>
    <row r="29" ht="75">
      <c r="A29" s="37" t="s">
        <v>633</v>
      </c>
      <c r="B29" s="45"/>
      <c r="C29" s="46"/>
      <c r="D29" s="46"/>
      <c r="E29" s="39" t="s">
        <v>1311</v>
      </c>
      <c r="F29" s="46"/>
      <c r="G29" s="46"/>
      <c r="H29" s="46"/>
      <c r="I29" s="46"/>
      <c r="J29" s="48"/>
    </row>
    <row r="30">
      <c r="A30" s="37" t="s">
        <v>625</v>
      </c>
      <c r="B30" s="37">
        <v>6</v>
      </c>
      <c r="C30" s="38" t="s">
        <v>1894</v>
      </c>
      <c r="D30" s="37" t="s">
        <v>627</v>
      </c>
      <c r="E30" s="39" t="s">
        <v>1699</v>
      </c>
      <c r="F30" s="40" t="s">
        <v>697</v>
      </c>
      <c r="G30" s="41">
        <v>1</v>
      </c>
      <c r="H30" s="42">
        <v>0</v>
      </c>
      <c r="I30" s="43">
        <f>ROUND(G30*H30,P4)</f>
        <v>0</v>
      </c>
      <c r="J30" s="37"/>
      <c r="O30" s="44">
        <f>I30*0.21</f>
        <v>0</v>
      </c>
      <c r="P30">
        <v>3</v>
      </c>
    </row>
    <row r="31">
      <c r="A31" s="37" t="s">
        <v>630</v>
      </c>
      <c r="B31" s="45"/>
      <c r="C31" s="46"/>
      <c r="D31" s="46"/>
      <c r="E31" s="47" t="s">
        <v>627</v>
      </c>
      <c r="F31" s="46"/>
      <c r="G31" s="46"/>
      <c r="H31" s="46"/>
      <c r="I31" s="46"/>
      <c r="J31" s="48"/>
    </row>
    <row r="32" ht="30">
      <c r="A32" s="37" t="s">
        <v>631</v>
      </c>
      <c r="B32" s="45"/>
      <c r="C32" s="46"/>
      <c r="D32" s="46"/>
      <c r="E32" s="49" t="s">
        <v>1700</v>
      </c>
      <c r="F32" s="46"/>
      <c r="G32" s="46"/>
      <c r="H32" s="46"/>
      <c r="I32" s="46"/>
      <c r="J32" s="48"/>
    </row>
    <row r="33" ht="225">
      <c r="A33" s="37" t="s">
        <v>633</v>
      </c>
      <c r="B33" s="45"/>
      <c r="C33" s="46"/>
      <c r="D33" s="46"/>
      <c r="E33" s="39" t="s">
        <v>1701</v>
      </c>
      <c r="F33" s="46"/>
      <c r="G33" s="46"/>
      <c r="H33" s="46"/>
      <c r="I33" s="46"/>
      <c r="J33" s="48"/>
    </row>
    <row r="34">
      <c r="A34" s="31" t="s">
        <v>622</v>
      </c>
      <c r="B34" s="32"/>
      <c r="C34" s="33" t="s">
        <v>1162</v>
      </c>
      <c r="D34" s="34"/>
      <c r="E34" s="31" t="s">
        <v>1328</v>
      </c>
      <c r="F34" s="34"/>
      <c r="G34" s="34"/>
      <c r="H34" s="34"/>
      <c r="I34" s="35">
        <f>SUMIFS(I35:I70,A35:A70,"P")</f>
        <v>0</v>
      </c>
      <c r="J34" s="36"/>
    </row>
    <row r="35">
      <c r="A35" s="37" t="s">
        <v>625</v>
      </c>
      <c r="B35" s="37">
        <v>7</v>
      </c>
      <c r="C35" s="38" t="s">
        <v>1702</v>
      </c>
      <c r="D35" s="37" t="s">
        <v>627</v>
      </c>
      <c r="E35" s="39" t="s">
        <v>1703</v>
      </c>
      <c r="F35" s="40" t="s">
        <v>629</v>
      </c>
      <c r="G35" s="41">
        <v>115.738</v>
      </c>
      <c r="H35" s="42">
        <v>0</v>
      </c>
      <c r="I35" s="43">
        <f>ROUND(G35*H35,P4)</f>
        <v>0</v>
      </c>
      <c r="J35" s="37"/>
      <c r="O35" s="44">
        <f>I35*0.21</f>
        <v>0</v>
      </c>
      <c r="P35">
        <v>3</v>
      </c>
    </row>
    <row r="36">
      <c r="A36" s="37" t="s">
        <v>630</v>
      </c>
      <c r="B36" s="45"/>
      <c r="C36" s="46"/>
      <c r="D36" s="46"/>
      <c r="E36" s="47" t="s">
        <v>627</v>
      </c>
      <c r="F36" s="46"/>
      <c r="G36" s="46"/>
      <c r="H36" s="46"/>
      <c r="I36" s="46"/>
      <c r="J36" s="48"/>
    </row>
    <row r="37" ht="225">
      <c r="A37" s="37" t="s">
        <v>631</v>
      </c>
      <c r="B37" s="45"/>
      <c r="C37" s="46"/>
      <c r="D37" s="46"/>
      <c r="E37" s="49" t="s">
        <v>1895</v>
      </c>
      <c r="F37" s="46"/>
      <c r="G37" s="46"/>
      <c r="H37" s="46"/>
      <c r="I37" s="46"/>
      <c r="J37" s="48"/>
    </row>
    <row r="38" ht="409.5">
      <c r="A38" s="37" t="s">
        <v>633</v>
      </c>
      <c r="B38" s="45"/>
      <c r="C38" s="46"/>
      <c r="D38" s="46"/>
      <c r="E38" s="39" t="s">
        <v>1705</v>
      </c>
      <c r="F38" s="46"/>
      <c r="G38" s="46"/>
      <c r="H38" s="46"/>
      <c r="I38" s="46"/>
      <c r="J38" s="48"/>
    </row>
    <row r="39">
      <c r="A39" s="37" t="s">
        <v>625</v>
      </c>
      <c r="B39" s="37">
        <v>8</v>
      </c>
      <c r="C39" s="38" t="s">
        <v>1706</v>
      </c>
      <c r="D39" s="37" t="s">
        <v>627</v>
      </c>
      <c r="E39" s="39" t="s">
        <v>1707</v>
      </c>
      <c r="F39" s="40" t="s">
        <v>629</v>
      </c>
      <c r="G39" s="41">
        <v>17.523</v>
      </c>
      <c r="H39" s="42">
        <v>0</v>
      </c>
      <c r="I39" s="43">
        <f>ROUND(G39*H39,P4)</f>
        <v>0</v>
      </c>
      <c r="J39" s="37"/>
      <c r="O39" s="44">
        <f>I39*0.21</f>
        <v>0</v>
      </c>
      <c r="P39">
        <v>3</v>
      </c>
    </row>
    <row r="40">
      <c r="A40" s="37" t="s">
        <v>630</v>
      </c>
      <c r="B40" s="45"/>
      <c r="C40" s="46"/>
      <c r="D40" s="46"/>
      <c r="E40" s="47" t="s">
        <v>627</v>
      </c>
      <c r="F40" s="46"/>
      <c r="G40" s="46"/>
      <c r="H40" s="46"/>
      <c r="I40" s="46"/>
      <c r="J40" s="48"/>
    </row>
    <row r="41" ht="180">
      <c r="A41" s="37" t="s">
        <v>631</v>
      </c>
      <c r="B41" s="45"/>
      <c r="C41" s="46"/>
      <c r="D41" s="46"/>
      <c r="E41" s="49" t="s">
        <v>1896</v>
      </c>
      <c r="F41" s="46"/>
      <c r="G41" s="46"/>
      <c r="H41" s="46"/>
      <c r="I41" s="46"/>
      <c r="J41" s="48"/>
    </row>
    <row r="42" ht="409.5">
      <c r="A42" s="37" t="s">
        <v>633</v>
      </c>
      <c r="B42" s="45"/>
      <c r="C42" s="46"/>
      <c r="D42" s="46"/>
      <c r="E42" s="39" t="s">
        <v>1705</v>
      </c>
      <c r="F42" s="46"/>
      <c r="G42" s="46"/>
      <c r="H42" s="46"/>
      <c r="I42" s="46"/>
      <c r="J42" s="48"/>
    </row>
    <row r="43">
      <c r="A43" s="37" t="s">
        <v>625</v>
      </c>
      <c r="B43" s="37">
        <v>9</v>
      </c>
      <c r="C43" s="38" t="s">
        <v>1709</v>
      </c>
      <c r="D43" s="37" t="s">
        <v>627</v>
      </c>
      <c r="E43" s="39" t="s">
        <v>1710</v>
      </c>
      <c r="F43" s="40" t="s">
        <v>673</v>
      </c>
      <c r="G43" s="41">
        <v>8.4600000000000009</v>
      </c>
      <c r="H43" s="42">
        <v>0</v>
      </c>
      <c r="I43" s="43">
        <f>ROUND(G43*H43,P4)</f>
        <v>0</v>
      </c>
      <c r="J43" s="37"/>
      <c r="O43" s="44">
        <f>I43*0.21</f>
        <v>0</v>
      </c>
      <c r="P43">
        <v>3</v>
      </c>
    </row>
    <row r="44">
      <c r="A44" s="37" t="s">
        <v>630</v>
      </c>
      <c r="B44" s="45"/>
      <c r="C44" s="46"/>
      <c r="D44" s="46"/>
      <c r="E44" s="47" t="s">
        <v>627</v>
      </c>
      <c r="F44" s="46"/>
      <c r="G44" s="46"/>
      <c r="H44" s="46"/>
      <c r="I44" s="46"/>
      <c r="J44" s="48"/>
    </row>
    <row r="45" ht="225">
      <c r="A45" s="37" t="s">
        <v>631</v>
      </c>
      <c r="B45" s="45"/>
      <c r="C45" s="46"/>
      <c r="D45" s="46"/>
      <c r="E45" s="49" t="s">
        <v>1897</v>
      </c>
      <c r="F45" s="46"/>
      <c r="G45" s="46"/>
      <c r="H45" s="46"/>
      <c r="I45" s="46"/>
      <c r="J45" s="48"/>
    </row>
    <row r="46" ht="360">
      <c r="A46" s="37" t="s">
        <v>633</v>
      </c>
      <c r="B46" s="45"/>
      <c r="C46" s="46"/>
      <c r="D46" s="46"/>
      <c r="E46" s="39" t="s">
        <v>1712</v>
      </c>
      <c r="F46" s="46"/>
      <c r="G46" s="46"/>
      <c r="H46" s="46"/>
      <c r="I46" s="46"/>
      <c r="J46" s="48"/>
    </row>
    <row r="47">
      <c r="A47" s="37" t="s">
        <v>625</v>
      </c>
      <c r="B47" s="37">
        <v>10</v>
      </c>
      <c r="C47" s="38" t="s">
        <v>1713</v>
      </c>
      <c r="D47" s="37" t="s">
        <v>627</v>
      </c>
      <c r="E47" s="39" t="s">
        <v>1714</v>
      </c>
      <c r="F47" s="40" t="s">
        <v>744</v>
      </c>
      <c r="G47" s="41">
        <v>350</v>
      </c>
      <c r="H47" s="42">
        <v>0</v>
      </c>
      <c r="I47" s="43">
        <f>ROUND(G47*H47,P4)</f>
        <v>0</v>
      </c>
      <c r="J47" s="37"/>
      <c r="O47" s="44">
        <f>I47*0.21</f>
        <v>0</v>
      </c>
      <c r="P47">
        <v>3</v>
      </c>
    </row>
    <row r="48">
      <c r="A48" s="37" t="s">
        <v>630</v>
      </c>
      <c r="B48" s="45"/>
      <c r="C48" s="46"/>
      <c r="D48" s="46"/>
      <c r="E48" s="47" t="s">
        <v>627</v>
      </c>
      <c r="F48" s="46"/>
      <c r="G48" s="46"/>
      <c r="H48" s="46"/>
      <c r="I48" s="46"/>
      <c r="J48" s="48"/>
    </row>
    <row r="49" ht="105">
      <c r="A49" s="37" t="s">
        <v>631</v>
      </c>
      <c r="B49" s="45"/>
      <c r="C49" s="46"/>
      <c r="D49" s="46"/>
      <c r="E49" s="49" t="s">
        <v>1898</v>
      </c>
      <c r="F49" s="46"/>
      <c r="G49" s="46"/>
      <c r="H49" s="46"/>
      <c r="I49" s="46"/>
      <c r="J49" s="48"/>
    </row>
    <row r="50" ht="255">
      <c r="A50" s="37" t="s">
        <v>633</v>
      </c>
      <c r="B50" s="45"/>
      <c r="C50" s="46"/>
      <c r="D50" s="46"/>
      <c r="E50" s="39" t="s">
        <v>1716</v>
      </c>
      <c r="F50" s="46"/>
      <c r="G50" s="46"/>
      <c r="H50" s="46"/>
      <c r="I50" s="46"/>
      <c r="J50" s="48"/>
    </row>
    <row r="51">
      <c r="A51" s="37" t="s">
        <v>625</v>
      </c>
      <c r="B51" s="37">
        <v>11</v>
      </c>
      <c r="C51" s="38" t="s">
        <v>1717</v>
      </c>
      <c r="D51" s="37" t="s">
        <v>627</v>
      </c>
      <c r="E51" s="39" t="s">
        <v>1718</v>
      </c>
      <c r="F51" s="40" t="s">
        <v>744</v>
      </c>
      <c r="G51" s="41">
        <v>66</v>
      </c>
      <c r="H51" s="42">
        <v>0</v>
      </c>
      <c r="I51" s="43">
        <f>ROUND(G51*H51,P4)</f>
        <v>0</v>
      </c>
      <c r="J51" s="37"/>
      <c r="O51" s="44">
        <f>I51*0.21</f>
        <v>0</v>
      </c>
      <c r="P51">
        <v>3</v>
      </c>
    </row>
    <row r="52">
      <c r="A52" s="37" t="s">
        <v>630</v>
      </c>
      <c r="B52" s="45"/>
      <c r="C52" s="46"/>
      <c r="D52" s="46"/>
      <c r="E52" s="47" t="s">
        <v>627</v>
      </c>
      <c r="F52" s="46"/>
      <c r="G52" s="46"/>
      <c r="H52" s="46"/>
      <c r="I52" s="46"/>
      <c r="J52" s="48"/>
    </row>
    <row r="53" ht="75">
      <c r="A53" s="37" t="s">
        <v>631</v>
      </c>
      <c r="B53" s="45"/>
      <c r="C53" s="46"/>
      <c r="D53" s="46"/>
      <c r="E53" s="49" t="s">
        <v>1899</v>
      </c>
      <c r="F53" s="46"/>
      <c r="G53" s="46"/>
      <c r="H53" s="46"/>
      <c r="I53" s="46"/>
      <c r="J53" s="48"/>
    </row>
    <row r="54" ht="255">
      <c r="A54" s="37" t="s">
        <v>633</v>
      </c>
      <c r="B54" s="45"/>
      <c r="C54" s="46"/>
      <c r="D54" s="46"/>
      <c r="E54" s="39" t="s">
        <v>1716</v>
      </c>
      <c r="F54" s="46"/>
      <c r="G54" s="46"/>
      <c r="H54" s="46"/>
      <c r="I54" s="46"/>
      <c r="J54" s="48"/>
    </row>
    <row r="55">
      <c r="A55" s="37" t="s">
        <v>625</v>
      </c>
      <c r="B55" s="37">
        <v>12</v>
      </c>
      <c r="C55" s="38" t="s">
        <v>1900</v>
      </c>
      <c r="D55" s="37" t="s">
        <v>627</v>
      </c>
      <c r="E55" s="39" t="s">
        <v>1901</v>
      </c>
      <c r="F55" s="40" t="s">
        <v>744</v>
      </c>
      <c r="G55" s="41">
        <v>8</v>
      </c>
      <c r="H55" s="42">
        <v>0</v>
      </c>
      <c r="I55" s="43">
        <f>ROUND(G55*H55,P4)</f>
        <v>0</v>
      </c>
      <c r="J55" s="37"/>
      <c r="O55" s="44">
        <f>I55*0.21</f>
        <v>0</v>
      </c>
      <c r="P55">
        <v>3</v>
      </c>
    </row>
    <row r="56">
      <c r="A56" s="37" t="s">
        <v>630</v>
      </c>
      <c r="B56" s="45"/>
      <c r="C56" s="46"/>
      <c r="D56" s="46"/>
      <c r="E56" s="47" t="s">
        <v>627</v>
      </c>
      <c r="F56" s="46"/>
      <c r="G56" s="46"/>
      <c r="H56" s="46"/>
      <c r="I56" s="46"/>
      <c r="J56" s="48"/>
    </row>
    <row r="57" ht="75">
      <c r="A57" s="37" t="s">
        <v>631</v>
      </c>
      <c r="B57" s="45"/>
      <c r="C57" s="46"/>
      <c r="D57" s="46"/>
      <c r="E57" s="49" t="s">
        <v>1902</v>
      </c>
      <c r="F57" s="46"/>
      <c r="G57" s="46"/>
      <c r="H57" s="46"/>
      <c r="I57" s="46"/>
      <c r="J57" s="48"/>
    </row>
    <row r="58" ht="255">
      <c r="A58" s="37" t="s">
        <v>633</v>
      </c>
      <c r="B58" s="45"/>
      <c r="C58" s="46"/>
      <c r="D58" s="46"/>
      <c r="E58" s="39" t="s">
        <v>1716</v>
      </c>
      <c r="F58" s="46"/>
      <c r="G58" s="46"/>
      <c r="H58" s="46"/>
      <c r="I58" s="46"/>
      <c r="J58" s="48"/>
    </row>
    <row r="59">
      <c r="A59" s="37" t="s">
        <v>625</v>
      </c>
      <c r="B59" s="37">
        <v>13</v>
      </c>
      <c r="C59" s="38" t="s">
        <v>1511</v>
      </c>
      <c r="D59" s="37" t="s">
        <v>627</v>
      </c>
      <c r="E59" s="39" t="s">
        <v>1512</v>
      </c>
      <c r="F59" s="40" t="s">
        <v>629</v>
      </c>
      <c r="G59" s="41">
        <v>1.728</v>
      </c>
      <c r="H59" s="42">
        <v>0</v>
      </c>
      <c r="I59" s="43">
        <f>ROUND(G59*H59,P4)</f>
        <v>0</v>
      </c>
      <c r="J59" s="37"/>
      <c r="O59" s="44">
        <f>I59*0.21</f>
        <v>0</v>
      </c>
      <c r="P59">
        <v>3</v>
      </c>
    </row>
    <row r="60">
      <c r="A60" s="37" t="s">
        <v>630</v>
      </c>
      <c r="B60" s="45"/>
      <c r="C60" s="46"/>
      <c r="D60" s="46"/>
      <c r="E60" s="47" t="s">
        <v>627</v>
      </c>
      <c r="F60" s="46"/>
      <c r="G60" s="46"/>
      <c r="H60" s="46"/>
      <c r="I60" s="46"/>
      <c r="J60" s="48"/>
    </row>
    <row r="61" ht="90">
      <c r="A61" s="37" t="s">
        <v>631</v>
      </c>
      <c r="B61" s="45"/>
      <c r="C61" s="46"/>
      <c r="D61" s="46"/>
      <c r="E61" s="49" t="s">
        <v>1903</v>
      </c>
      <c r="F61" s="46"/>
      <c r="G61" s="46"/>
      <c r="H61" s="46"/>
      <c r="I61" s="46"/>
      <c r="J61" s="48"/>
    </row>
    <row r="62" ht="409.5">
      <c r="A62" s="37" t="s">
        <v>633</v>
      </c>
      <c r="B62" s="45"/>
      <c r="C62" s="46"/>
      <c r="D62" s="46"/>
      <c r="E62" s="39" t="s">
        <v>1350</v>
      </c>
      <c r="F62" s="46"/>
      <c r="G62" s="46"/>
      <c r="H62" s="46"/>
      <c r="I62" s="46"/>
      <c r="J62" s="48"/>
    </row>
    <row r="63">
      <c r="A63" s="37" t="s">
        <v>625</v>
      </c>
      <c r="B63" s="37">
        <v>14</v>
      </c>
      <c r="C63" s="38" t="s">
        <v>1514</v>
      </c>
      <c r="D63" s="37" t="s">
        <v>627</v>
      </c>
      <c r="E63" s="39" t="s">
        <v>1515</v>
      </c>
      <c r="F63" s="40" t="s">
        <v>629</v>
      </c>
      <c r="G63" s="41">
        <v>0.14399999999999999</v>
      </c>
      <c r="H63" s="42">
        <v>0</v>
      </c>
      <c r="I63" s="43">
        <f>ROUND(G63*H63,P4)</f>
        <v>0</v>
      </c>
      <c r="J63" s="37"/>
      <c r="O63" s="44">
        <f>I63*0.21</f>
        <v>0</v>
      </c>
      <c r="P63">
        <v>3</v>
      </c>
    </row>
    <row r="64">
      <c r="A64" s="37" t="s">
        <v>630</v>
      </c>
      <c r="B64" s="45"/>
      <c r="C64" s="46"/>
      <c r="D64" s="46"/>
      <c r="E64" s="47" t="s">
        <v>627</v>
      </c>
      <c r="F64" s="46"/>
      <c r="G64" s="46"/>
      <c r="H64" s="46"/>
      <c r="I64" s="46"/>
      <c r="J64" s="48"/>
    </row>
    <row r="65" ht="90">
      <c r="A65" s="37" t="s">
        <v>631</v>
      </c>
      <c r="B65" s="45"/>
      <c r="C65" s="46"/>
      <c r="D65" s="46"/>
      <c r="E65" s="49" t="s">
        <v>1904</v>
      </c>
      <c r="F65" s="46"/>
      <c r="G65" s="46"/>
      <c r="H65" s="46"/>
      <c r="I65" s="46"/>
      <c r="J65" s="48"/>
    </row>
    <row r="66" ht="409.5">
      <c r="A66" s="37" t="s">
        <v>633</v>
      </c>
      <c r="B66" s="45"/>
      <c r="C66" s="46"/>
      <c r="D66" s="46"/>
      <c r="E66" s="39" t="s">
        <v>1350</v>
      </c>
      <c r="F66" s="46"/>
      <c r="G66" s="46"/>
      <c r="H66" s="46"/>
      <c r="I66" s="46"/>
      <c r="J66" s="48"/>
    </row>
    <row r="67">
      <c r="A67" s="37" t="s">
        <v>625</v>
      </c>
      <c r="B67" s="37">
        <v>15</v>
      </c>
      <c r="C67" s="38" t="s">
        <v>1905</v>
      </c>
      <c r="D67" s="37" t="s">
        <v>627</v>
      </c>
      <c r="E67" s="39" t="s">
        <v>1906</v>
      </c>
      <c r="F67" s="40" t="s">
        <v>673</v>
      </c>
      <c r="G67" s="41">
        <v>0.183</v>
      </c>
      <c r="H67" s="42">
        <v>0</v>
      </c>
      <c r="I67" s="43">
        <f>ROUND(G67*H67,P4)</f>
        <v>0</v>
      </c>
      <c r="J67" s="37"/>
      <c r="O67" s="44">
        <f>I67*0.21</f>
        <v>0</v>
      </c>
      <c r="P67">
        <v>3</v>
      </c>
    </row>
    <row r="68">
      <c r="A68" s="37" t="s">
        <v>630</v>
      </c>
      <c r="B68" s="45"/>
      <c r="C68" s="46"/>
      <c r="D68" s="46"/>
      <c r="E68" s="47" t="s">
        <v>627</v>
      </c>
      <c r="F68" s="46"/>
      <c r="G68" s="46"/>
      <c r="H68" s="46"/>
      <c r="I68" s="46"/>
      <c r="J68" s="48"/>
    </row>
    <row r="69" ht="60">
      <c r="A69" s="37" t="s">
        <v>631</v>
      </c>
      <c r="B69" s="45"/>
      <c r="C69" s="46"/>
      <c r="D69" s="46"/>
      <c r="E69" s="49" t="s">
        <v>1907</v>
      </c>
      <c r="F69" s="46"/>
      <c r="G69" s="46"/>
      <c r="H69" s="46"/>
      <c r="I69" s="46"/>
      <c r="J69" s="48"/>
    </row>
    <row r="70" ht="375">
      <c r="A70" s="37" t="s">
        <v>633</v>
      </c>
      <c r="B70" s="45"/>
      <c r="C70" s="46"/>
      <c r="D70" s="46"/>
      <c r="E70" s="39" t="s">
        <v>1908</v>
      </c>
      <c r="F70" s="46"/>
      <c r="G70" s="46"/>
      <c r="H70" s="46"/>
      <c r="I70" s="46"/>
      <c r="J70" s="48"/>
    </row>
    <row r="71">
      <c r="A71" s="31" t="s">
        <v>622</v>
      </c>
      <c r="B71" s="32"/>
      <c r="C71" s="33" t="s">
        <v>1345</v>
      </c>
      <c r="D71" s="34"/>
      <c r="E71" s="31" t="s">
        <v>1346</v>
      </c>
      <c r="F71" s="34"/>
      <c r="G71" s="34"/>
      <c r="H71" s="34"/>
      <c r="I71" s="35">
        <f>SUMIFS(I72:I95,A72:A95,"P")</f>
        <v>0</v>
      </c>
      <c r="J71" s="36"/>
    </row>
    <row r="72">
      <c r="A72" s="37" t="s">
        <v>625</v>
      </c>
      <c r="B72" s="37">
        <v>16</v>
      </c>
      <c r="C72" s="38" t="s">
        <v>1720</v>
      </c>
      <c r="D72" s="37" t="s">
        <v>627</v>
      </c>
      <c r="E72" s="39" t="s">
        <v>1721</v>
      </c>
      <c r="F72" s="40" t="s">
        <v>673</v>
      </c>
      <c r="G72" s="41">
        <v>14.220000000000001</v>
      </c>
      <c r="H72" s="42">
        <v>0</v>
      </c>
      <c r="I72" s="43">
        <f>ROUND(G72*H72,P4)</f>
        <v>0</v>
      </c>
      <c r="J72" s="37"/>
      <c r="O72" s="44">
        <f>I72*0.21</f>
        <v>0</v>
      </c>
      <c r="P72">
        <v>3</v>
      </c>
    </row>
    <row r="73">
      <c r="A73" s="37" t="s">
        <v>630</v>
      </c>
      <c r="B73" s="45"/>
      <c r="C73" s="46"/>
      <c r="D73" s="46"/>
      <c r="E73" s="47" t="s">
        <v>627</v>
      </c>
      <c r="F73" s="46"/>
      <c r="G73" s="46"/>
      <c r="H73" s="46"/>
      <c r="I73" s="46"/>
      <c r="J73" s="48"/>
    </row>
    <row r="74" ht="315">
      <c r="A74" s="37" t="s">
        <v>631</v>
      </c>
      <c r="B74" s="45"/>
      <c r="C74" s="46"/>
      <c r="D74" s="46"/>
      <c r="E74" s="49" t="s">
        <v>1909</v>
      </c>
      <c r="F74" s="46"/>
      <c r="G74" s="46"/>
      <c r="H74" s="46"/>
      <c r="I74" s="46"/>
      <c r="J74" s="48"/>
    </row>
    <row r="75" ht="409.5">
      <c r="A75" s="37" t="s">
        <v>633</v>
      </c>
      <c r="B75" s="45"/>
      <c r="C75" s="46"/>
      <c r="D75" s="46"/>
      <c r="E75" s="39" t="s">
        <v>1723</v>
      </c>
      <c r="F75" s="46"/>
      <c r="G75" s="46"/>
      <c r="H75" s="46"/>
      <c r="I75" s="46"/>
      <c r="J75" s="48"/>
    </row>
    <row r="76">
      <c r="A76" s="37" t="s">
        <v>625</v>
      </c>
      <c r="B76" s="37">
        <v>17</v>
      </c>
      <c r="C76" s="38" t="s">
        <v>1724</v>
      </c>
      <c r="D76" s="37" t="s">
        <v>627</v>
      </c>
      <c r="E76" s="39" t="s">
        <v>1725</v>
      </c>
      <c r="F76" s="40" t="s">
        <v>832</v>
      </c>
      <c r="G76" s="41">
        <v>257.29000000000002</v>
      </c>
      <c r="H76" s="42">
        <v>0</v>
      </c>
      <c r="I76" s="43">
        <f>ROUND(G76*H76,P4)</f>
        <v>0</v>
      </c>
      <c r="J76" s="37"/>
      <c r="O76" s="44">
        <f>I76*0.21</f>
        <v>0</v>
      </c>
      <c r="P76">
        <v>3</v>
      </c>
    </row>
    <row r="77">
      <c r="A77" s="37" t="s">
        <v>630</v>
      </c>
      <c r="B77" s="45"/>
      <c r="C77" s="46"/>
      <c r="D77" s="46"/>
      <c r="E77" s="47" t="s">
        <v>627</v>
      </c>
      <c r="F77" s="46"/>
      <c r="G77" s="46"/>
      <c r="H77" s="46"/>
      <c r="I77" s="46"/>
      <c r="J77" s="48"/>
    </row>
    <row r="78" ht="225">
      <c r="A78" s="37" t="s">
        <v>631</v>
      </c>
      <c r="B78" s="45"/>
      <c r="C78" s="46"/>
      <c r="D78" s="46"/>
      <c r="E78" s="49" t="s">
        <v>1910</v>
      </c>
      <c r="F78" s="46"/>
      <c r="G78" s="46"/>
      <c r="H78" s="46"/>
      <c r="I78" s="46"/>
      <c r="J78" s="48"/>
    </row>
    <row r="79" ht="345">
      <c r="A79" s="37" t="s">
        <v>633</v>
      </c>
      <c r="B79" s="45"/>
      <c r="C79" s="46"/>
      <c r="D79" s="46"/>
      <c r="E79" s="39" t="s">
        <v>1727</v>
      </c>
      <c r="F79" s="46"/>
      <c r="G79" s="46"/>
      <c r="H79" s="46"/>
      <c r="I79" s="46"/>
      <c r="J79" s="48"/>
    </row>
    <row r="80">
      <c r="A80" s="37" t="s">
        <v>625</v>
      </c>
      <c r="B80" s="37">
        <v>18</v>
      </c>
      <c r="C80" s="38" t="s">
        <v>1911</v>
      </c>
      <c r="D80" s="37" t="s">
        <v>627</v>
      </c>
      <c r="E80" s="39" t="s">
        <v>1912</v>
      </c>
      <c r="F80" s="40" t="s">
        <v>832</v>
      </c>
      <c r="G80" s="41">
        <v>4.5</v>
      </c>
      <c r="H80" s="42">
        <v>0</v>
      </c>
      <c r="I80" s="43">
        <f>ROUND(G80*H80,P4)</f>
        <v>0</v>
      </c>
      <c r="J80" s="37"/>
      <c r="O80" s="44">
        <f>I80*0.21</f>
        <v>0</v>
      </c>
      <c r="P80">
        <v>3</v>
      </c>
    </row>
    <row r="81">
      <c r="A81" s="37" t="s">
        <v>630</v>
      </c>
      <c r="B81" s="45"/>
      <c r="C81" s="46"/>
      <c r="D81" s="46"/>
      <c r="E81" s="47" t="s">
        <v>627</v>
      </c>
      <c r="F81" s="46"/>
      <c r="G81" s="46"/>
      <c r="H81" s="46"/>
      <c r="I81" s="46"/>
      <c r="J81" s="48"/>
    </row>
    <row r="82" ht="195">
      <c r="A82" s="37" t="s">
        <v>631</v>
      </c>
      <c r="B82" s="45"/>
      <c r="C82" s="46"/>
      <c r="D82" s="46"/>
      <c r="E82" s="49" t="s">
        <v>1913</v>
      </c>
      <c r="F82" s="46"/>
      <c r="G82" s="46"/>
      <c r="H82" s="46"/>
      <c r="I82" s="46"/>
      <c r="J82" s="48"/>
    </row>
    <row r="83" ht="330">
      <c r="A83" s="37" t="s">
        <v>633</v>
      </c>
      <c r="B83" s="45"/>
      <c r="C83" s="46"/>
      <c r="D83" s="46"/>
      <c r="E83" s="39" t="s">
        <v>1914</v>
      </c>
      <c r="F83" s="46"/>
      <c r="G83" s="46"/>
      <c r="H83" s="46"/>
      <c r="I83" s="46"/>
      <c r="J83" s="48"/>
    </row>
    <row r="84" ht="30">
      <c r="A84" s="37" t="s">
        <v>625</v>
      </c>
      <c r="B84" s="37">
        <v>19</v>
      </c>
      <c r="C84" s="38" t="s">
        <v>1848</v>
      </c>
      <c r="D84" s="37" t="s">
        <v>627</v>
      </c>
      <c r="E84" s="39" t="s">
        <v>1849</v>
      </c>
      <c r="F84" s="40" t="s">
        <v>832</v>
      </c>
      <c r="G84" s="41">
        <v>16.41</v>
      </c>
      <c r="H84" s="42">
        <v>0</v>
      </c>
      <c r="I84" s="43">
        <f>ROUND(G84*H84,P4)</f>
        <v>0</v>
      </c>
      <c r="J84" s="37"/>
      <c r="O84" s="44">
        <f>I84*0.21</f>
        <v>0</v>
      </c>
      <c r="P84">
        <v>3</v>
      </c>
    </row>
    <row r="85">
      <c r="A85" s="37" t="s">
        <v>630</v>
      </c>
      <c r="B85" s="45"/>
      <c r="C85" s="46"/>
      <c r="D85" s="46"/>
      <c r="E85" s="47" t="s">
        <v>627</v>
      </c>
      <c r="F85" s="46"/>
      <c r="G85" s="46"/>
      <c r="H85" s="46"/>
      <c r="I85" s="46"/>
      <c r="J85" s="48"/>
    </row>
    <row r="86" ht="240">
      <c r="A86" s="37" t="s">
        <v>631</v>
      </c>
      <c r="B86" s="45"/>
      <c r="C86" s="46"/>
      <c r="D86" s="46"/>
      <c r="E86" s="49" t="s">
        <v>1915</v>
      </c>
      <c r="F86" s="46"/>
      <c r="G86" s="46"/>
      <c r="H86" s="46"/>
      <c r="I86" s="46"/>
      <c r="J86" s="48"/>
    </row>
    <row r="87" ht="375">
      <c r="A87" s="37" t="s">
        <v>633</v>
      </c>
      <c r="B87" s="45"/>
      <c r="C87" s="46"/>
      <c r="D87" s="46"/>
      <c r="E87" s="39" t="s">
        <v>1851</v>
      </c>
      <c r="F87" s="46"/>
      <c r="G87" s="46"/>
      <c r="H87" s="46"/>
      <c r="I87" s="46"/>
      <c r="J87" s="48"/>
    </row>
    <row r="88" ht="30">
      <c r="A88" s="37" t="s">
        <v>625</v>
      </c>
      <c r="B88" s="37">
        <v>20</v>
      </c>
      <c r="C88" s="38" t="s">
        <v>1775</v>
      </c>
      <c r="D88" s="37" t="s">
        <v>627</v>
      </c>
      <c r="E88" s="39" t="s">
        <v>1776</v>
      </c>
      <c r="F88" s="40" t="s">
        <v>832</v>
      </c>
      <c r="G88" s="41">
        <v>577.95000000000005</v>
      </c>
      <c r="H88" s="42">
        <v>0</v>
      </c>
      <c r="I88" s="43">
        <f>ROUND(G88*H88,P4)</f>
        <v>0</v>
      </c>
      <c r="J88" s="37"/>
      <c r="O88" s="44">
        <f>I88*0.21</f>
        <v>0</v>
      </c>
      <c r="P88">
        <v>3</v>
      </c>
    </row>
    <row r="89">
      <c r="A89" s="37" t="s">
        <v>630</v>
      </c>
      <c r="B89" s="45"/>
      <c r="C89" s="46"/>
      <c r="D89" s="46"/>
      <c r="E89" s="47" t="s">
        <v>627</v>
      </c>
      <c r="F89" s="46"/>
      <c r="G89" s="46"/>
      <c r="H89" s="46"/>
      <c r="I89" s="46"/>
      <c r="J89" s="48"/>
    </row>
    <row r="90" ht="195">
      <c r="A90" s="37" t="s">
        <v>631</v>
      </c>
      <c r="B90" s="45"/>
      <c r="C90" s="46"/>
      <c r="D90" s="46"/>
      <c r="E90" s="49" t="s">
        <v>1916</v>
      </c>
      <c r="F90" s="46"/>
      <c r="G90" s="46"/>
      <c r="H90" s="46"/>
      <c r="I90" s="46"/>
      <c r="J90" s="48"/>
    </row>
    <row r="91" ht="409.5">
      <c r="A91" s="37" t="s">
        <v>633</v>
      </c>
      <c r="B91" s="45"/>
      <c r="C91" s="46"/>
      <c r="D91" s="46"/>
      <c r="E91" s="39" t="s">
        <v>1778</v>
      </c>
      <c r="F91" s="46"/>
      <c r="G91" s="46"/>
      <c r="H91" s="46"/>
      <c r="I91" s="46"/>
      <c r="J91" s="48"/>
    </row>
    <row r="92" ht="45">
      <c r="A92" s="37" t="s">
        <v>625</v>
      </c>
      <c r="B92" s="37">
        <v>21</v>
      </c>
      <c r="C92" s="38" t="s">
        <v>1779</v>
      </c>
      <c r="D92" s="37" t="s">
        <v>627</v>
      </c>
      <c r="E92" s="39" t="s">
        <v>1780</v>
      </c>
      <c r="F92" s="40" t="s">
        <v>832</v>
      </c>
      <c r="G92" s="41">
        <v>36</v>
      </c>
      <c r="H92" s="42">
        <v>0</v>
      </c>
      <c r="I92" s="43">
        <f>ROUND(G92*H92,P4)</f>
        <v>0</v>
      </c>
      <c r="J92" s="37"/>
      <c r="O92" s="44">
        <f>I92*0.21</f>
        <v>0</v>
      </c>
      <c r="P92">
        <v>3</v>
      </c>
    </row>
    <row r="93">
      <c r="A93" s="37" t="s">
        <v>630</v>
      </c>
      <c r="B93" s="45"/>
      <c r="C93" s="46"/>
      <c r="D93" s="46"/>
      <c r="E93" s="47" t="s">
        <v>627</v>
      </c>
      <c r="F93" s="46"/>
      <c r="G93" s="46"/>
      <c r="H93" s="46"/>
      <c r="I93" s="46"/>
      <c r="J93" s="48"/>
    </row>
    <row r="94" ht="225">
      <c r="A94" s="37" t="s">
        <v>631</v>
      </c>
      <c r="B94" s="45"/>
      <c r="C94" s="46"/>
      <c r="D94" s="46"/>
      <c r="E94" s="49" t="s">
        <v>1917</v>
      </c>
      <c r="F94" s="46"/>
      <c r="G94" s="46"/>
      <c r="H94" s="46"/>
      <c r="I94" s="46"/>
      <c r="J94" s="48"/>
    </row>
    <row r="95" ht="409.5">
      <c r="A95" s="37" t="s">
        <v>633</v>
      </c>
      <c r="B95" s="45"/>
      <c r="C95" s="46"/>
      <c r="D95" s="46"/>
      <c r="E95" s="39" t="s">
        <v>1778</v>
      </c>
      <c r="F95" s="46"/>
      <c r="G95" s="46"/>
      <c r="H95" s="46"/>
      <c r="I95" s="46"/>
      <c r="J95" s="48"/>
    </row>
    <row r="96">
      <c r="A96" s="31" t="s">
        <v>622</v>
      </c>
      <c r="B96" s="32"/>
      <c r="C96" s="33" t="s">
        <v>835</v>
      </c>
      <c r="D96" s="34"/>
      <c r="E96" s="31" t="s">
        <v>836</v>
      </c>
      <c r="F96" s="34"/>
      <c r="G96" s="34"/>
      <c r="H96" s="34"/>
      <c r="I96" s="35">
        <f>SUMIFS(I97:I108,A97:A108,"P")</f>
        <v>0</v>
      </c>
      <c r="J96" s="36"/>
    </row>
    <row r="97">
      <c r="A97" s="37" t="s">
        <v>625</v>
      </c>
      <c r="B97" s="37">
        <v>22</v>
      </c>
      <c r="C97" s="38" t="s">
        <v>1355</v>
      </c>
      <c r="D97" s="37" t="s">
        <v>627</v>
      </c>
      <c r="E97" s="39" t="s">
        <v>1356</v>
      </c>
      <c r="F97" s="40" t="s">
        <v>629</v>
      </c>
      <c r="G97" s="41">
        <v>0.315</v>
      </c>
      <c r="H97" s="42">
        <v>0</v>
      </c>
      <c r="I97" s="43">
        <f>ROUND(G97*H97,P4)</f>
        <v>0</v>
      </c>
      <c r="J97" s="37"/>
      <c r="O97" s="44">
        <f>I97*0.21</f>
        <v>0</v>
      </c>
      <c r="P97">
        <v>3</v>
      </c>
    </row>
    <row r="98">
      <c r="A98" s="37" t="s">
        <v>630</v>
      </c>
      <c r="B98" s="45"/>
      <c r="C98" s="46"/>
      <c r="D98" s="46"/>
      <c r="E98" s="47" t="s">
        <v>627</v>
      </c>
      <c r="F98" s="46"/>
      <c r="G98" s="46"/>
      <c r="H98" s="46"/>
      <c r="I98" s="46"/>
      <c r="J98" s="48"/>
    </row>
    <row r="99" ht="60">
      <c r="A99" s="37" t="s">
        <v>631</v>
      </c>
      <c r="B99" s="45"/>
      <c r="C99" s="46"/>
      <c r="D99" s="46"/>
      <c r="E99" s="49" t="s">
        <v>1918</v>
      </c>
      <c r="F99" s="46"/>
      <c r="G99" s="46"/>
      <c r="H99" s="46"/>
      <c r="I99" s="46"/>
      <c r="J99" s="48"/>
    </row>
    <row r="100" ht="409.5">
      <c r="A100" s="37" t="s">
        <v>633</v>
      </c>
      <c r="B100" s="45"/>
      <c r="C100" s="46"/>
      <c r="D100" s="46"/>
      <c r="E100" s="39" t="s">
        <v>1337</v>
      </c>
      <c r="F100" s="46"/>
      <c r="G100" s="46"/>
      <c r="H100" s="46"/>
      <c r="I100" s="46"/>
      <c r="J100" s="48"/>
    </row>
    <row r="101">
      <c r="A101" s="37" t="s">
        <v>625</v>
      </c>
      <c r="B101" s="37">
        <v>23</v>
      </c>
      <c r="C101" s="38" t="s">
        <v>837</v>
      </c>
      <c r="D101" s="37" t="s">
        <v>627</v>
      </c>
      <c r="E101" s="39" t="s">
        <v>838</v>
      </c>
      <c r="F101" s="40" t="s">
        <v>629</v>
      </c>
      <c r="G101" s="41">
        <v>20.199999999999999</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ht="90">
      <c r="A103" s="37" t="s">
        <v>631</v>
      </c>
      <c r="B103" s="45"/>
      <c r="C103" s="46"/>
      <c r="D103" s="46"/>
      <c r="E103" s="49" t="s">
        <v>1919</v>
      </c>
      <c r="F103" s="46"/>
      <c r="G103" s="46"/>
      <c r="H103" s="46"/>
      <c r="I103" s="46"/>
      <c r="J103" s="48"/>
    </row>
    <row r="104" ht="105">
      <c r="A104" s="37" t="s">
        <v>633</v>
      </c>
      <c r="B104" s="45"/>
      <c r="C104" s="46"/>
      <c r="D104" s="46"/>
      <c r="E104" s="39" t="s">
        <v>840</v>
      </c>
      <c r="F104" s="46"/>
      <c r="G104" s="46"/>
      <c r="H104" s="46"/>
      <c r="I104" s="46"/>
      <c r="J104" s="48"/>
    </row>
    <row r="105">
      <c r="A105" s="37" t="s">
        <v>625</v>
      </c>
      <c r="B105" s="37">
        <v>24</v>
      </c>
      <c r="C105" s="38" t="s">
        <v>1920</v>
      </c>
      <c r="D105" s="37" t="s">
        <v>627</v>
      </c>
      <c r="E105" s="39" t="s">
        <v>1921</v>
      </c>
      <c r="F105" s="40" t="s">
        <v>629</v>
      </c>
      <c r="G105" s="41">
        <v>0.11700000000000001</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ht="75">
      <c r="A107" s="37" t="s">
        <v>631</v>
      </c>
      <c r="B107" s="45"/>
      <c r="C107" s="46"/>
      <c r="D107" s="46"/>
      <c r="E107" s="49" t="s">
        <v>1922</v>
      </c>
      <c r="F107" s="46"/>
      <c r="G107" s="46"/>
      <c r="H107" s="46"/>
      <c r="I107" s="46"/>
      <c r="J107" s="48"/>
    </row>
    <row r="108" ht="409.5">
      <c r="A108" s="37" t="s">
        <v>633</v>
      </c>
      <c r="B108" s="45"/>
      <c r="C108" s="46"/>
      <c r="D108" s="46"/>
      <c r="E108" s="39" t="s">
        <v>1337</v>
      </c>
      <c r="F108" s="46"/>
      <c r="G108" s="46"/>
      <c r="H108" s="46"/>
      <c r="I108" s="46"/>
      <c r="J108" s="48"/>
    </row>
    <row r="109">
      <c r="A109" s="31" t="s">
        <v>622</v>
      </c>
      <c r="B109" s="32"/>
      <c r="C109" s="33" t="s">
        <v>787</v>
      </c>
      <c r="D109" s="34"/>
      <c r="E109" s="31" t="s">
        <v>1028</v>
      </c>
      <c r="F109" s="34"/>
      <c r="G109" s="34"/>
      <c r="H109" s="34"/>
      <c r="I109" s="35">
        <f>SUMIFS(I110:I117,A110:A117,"P")</f>
        <v>0</v>
      </c>
      <c r="J109" s="36"/>
    </row>
    <row r="110">
      <c r="A110" s="37" t="s">
        <v>625</v>
      </c>
      <c r="B110" s="37">
        <v>25</v>
      </c>
      <c r="C110" s="38" t="s">
        <v>1738</v>
      </c>
      <c r="D110" s="37" t="s">
        <v>627</v>
      </c>
      <c r="E110" s="39" t="s">
        <v>1739</v>
      </c>
      <c r="F110" s="40" t="s">
        <v>744</v>
      </c>
      <c r="G110" s="41">
        <v>257</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ht="135">
      <c r="A112" s="37" t="s">
        <v>631</v>
      </c>
      <c r="B112" s="45"/>
      <c r="C112" s="46"/>
      <c r="D112" s="46"/>
      <c r="E112" s="49" t="s">
        <v>1923</v>
      </c>
      <c r="F112" s="46"/>
      <c r="G112" s="46"/>
      <c r="H112" s="46"/>
      <c r="I112" s="46"/>
      <c r="J112" s="48"/>
    </row>
    <row r="113" ht="120">
      <c r="A113" s="37" t="s">
        <v>633</v>
      </c>
      <c r="B113" s="45"/>
      <c r="C113" s="46"/>
      <c r="D113" s="46"/>
      <c r="E113" s="39" t="s">
        <v>1741</v>
      </c>
      <c r="F113" s="46"/>
      <c r="G113" s="46"/>
      <c r="H113" s="46"/>
      <c r="I113" s="46"/>
      <c r="J113" s="48"/>
    </row>
    <row r="114">
      <c r="A114" s="37" t="s">
        <v>625</v>
      </c>
      <c r="B114" s="37">
        <v>26</v>
      </c>
      <c r="C114" s="38" t="s">
        <v>1924</v>
      </c>
      <c r="D114" s="37" t="s">
        <v>627</v>
      </c>
      <c r="E114" s="39" t="s">
        <v>1925</v>
      </c>
      <c r="F114" s="40" t="s">
        <v>832</v>
      </c>
      <c r="G114" s="41">
        <v>1.28</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ht="105">
      <c r="A116" s="37" t="s">
        <v>631</v>
      </c>
      <c r="B116" s="45"/>
      <c r="C116" s="46"/>
      <c r="D116" s="46"/>
      <c r="E116" s="49" t="s">
        <v>1926</v>
      </c>
      <c r="F116" s="46"/>
      <c r="G116" s="46"/>
      <c r="H116" s="46"/>
      <c r="I116" s="46"/>
      <c r="J116" s="48"/>
    </row>
    <row r="117" ht="195">
      <c r="A117" s="37" t="s">
        <v>633</v>
      </c>
      <c r="B117" s="45"/>
      <c r="C117" s="46"/>
      <c r="D117" s="46"/>
      <c r="E117" s="39" t="s">
        <v>1927</v>
      </c>
      <c r="F117" s="46"/>
      <c r="G117" s="46"/>
      <c r="H117" s="46"/>
      <c r="I117" s="46"/>
      <c r="J117" s="48"/>
    </row>
    <row r="118">
      <c r="A118" s="31" t="s">
        <v>622</v>
      </c>
      <c r="B118" s="32"/>
      <c r="C118" s="33" t="s">
        <v>794</v>
      </c>
      <c r="D118" s="34"/>
      <c r="E118" s="31" t="s">
        <v>1415</v>
      </c>
      <c r="F118" s="34"/>
      <c r="G118" s="34"/>
      <c r="H118" s="34"/>
      <c r="I118" s="35">
        <f>SUMIFS(I119:I146,A119:A146,"P")</f>
        <v>0</v>
      </c>
      <c r="J118" s="36"/>
    </row>
    <row r="119">
      <c r="A119" s="37" t="s">
        <v>625</v>
      </c>
      <c r="B119" s="37">
        <v>27</v>
      </c>
      <c r="C119" s="38" t="s">
        <v>1928</v>
      </c>
      <c r="D119" s="37" t="s">
        <v>627</v>
      </c>
      <c r="E119" s="39" t="s">
        <v>1929</v>
      </c>
      <c r="F119" s="40" t="s">
        <v>832</v>
      </c>
      <c r="G119" s="41">
        <v>2.3399999999999999</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ht="60">
      <c r="A121" s="37" t="s">
        <v>631</v>
      </c>
      <c r="B121" s="45"/>
      <c r="C121" s="46"/>
      <c r="D121" s="46"/>
      <c r="E121" s="49" t="s">
        <v>1930</v>
      </c>
      <c r="F121" s="46"/>
      <c r="G121" s="46"/>
      <c r="H121" s="46"/>
      <c r="I121" s="46"/>
      <c r="J121" s="48"/>
    </row>
    <row r="122" ht="90">
      <c r="A122" s="37" t="s">
        <v>633</v>
      </c>
      <c r="B122" s="45"/>
      <c r="C122" s="46"/>
      <c r="D122" s="46"/>
      <c r="E122" s="39" t="s">
        <v>1745</v>
      </c>
      <c r="F122" s="46"/>
      <c r="G122" s="46"/>
      <c r="H122" s="46"/>
      <c r="I122" s="46"/>
      <c r="J122" s="48"/>
    </row>
    <row r="123">
      <c r="A123" s="37" t="s">
        <v>625</v>
      </c>
      <c r="B123" s="37">
        <v>28</v>
      </c>
      <c r="C123" s="38" t="s">
        <v>1742</v>
      </c>
      <c r="D123" s="37" t="s">
        <v>627</v>
      </c>
      <c r="E123" s="39" t="s">
        <v>1743</v>
      </c>
      <c r="F123" s="40" t="s">
        <v>744</v>
      </c>
      <c r="G123" s="41">
        <v>16</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ht="90">
      <c r="A125" s="37" t="s">
        <v>631</v>
      </c>
      <c r="B125" s="45"/>
      <c r="C125" s="46"/>
      <c r="D125" s="46"/>
      <c r="E125" s="49" t="s">
        <v>1931</v>
      </c>
      <c r="F125" s="46"/>
      <c r="G125" s="46"/>
      <c r="H125" s="46"/>
      <c r="I125" s="46"/>
      <c r="J125" s="48"/>
    </row>
    <row r="126" ht="90">
      <c r="A126" s="37" t="s">
        <v>633</v>
      </c>
      <c r="B126" s="45"/>
      <c r="C126" s="46"/>
      <c r="D126" s="46"/>
      <c r="E126" s="39" t="s">
        <v>1745</v>
      </c>
      <c r="F126" s="46"/>
      <c r="G126" s="46"/>
      <c r="H126" s="46"/>
      <c r="I126" s="46"/>
      <c r="J126" s="48"/>
    </row>
    <row r="127">
      <c r="A127" s="37" t="s">
        <v>625</v>
      </c>
      <c r="B127" s="37">
        <v>29</v>
      </c>
      <c r="C127" s="38" t="s">
        <v>1746</v>
      </c>
      <c r="D127" s="37" t="s">
        <v>627</v>
      </c>
      <c r="E127" s="39" t="s">
        <v>1747</v>
      </c>
      <c r="F127" s="40" t="s">
        <v>639</v>
      </c>
      <c r="G127" s="41">
        <v>4</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ht="105">
      <c r="A129" s="37" t="s">
        <v>631</v>
      </c>
      <c r="B129" s="45"/>
      <c r="C129" s="46"/>
      <c r="D129" s="46"/>
      <c r="E129" s="49" t="s">
        <v>1932</v>
      </c>
      <c r="F129" s="46"/>
      <c r="G129" s="46"/>
      <c r="H129" s="46"/>
      <c r="I129" s="46"/>
      <c r="J129" s="48"/>
    </row>
    <row r="130" ht="180">
      <c r="A130" s="37" t="s">
        <v>633</v>
      </c>
      <c r="B130" s="45"/>
      <c r="C130" s="46"/>
      <c r="D130" s="46"/>
      <c r="E130" s="39" t="s">
        <v>1749</v>
      </c>
      <c r="F130" s="46"/>
      <c r="G130" s="46"/>
      <c r="H130" s="46"/>
      <c r="I130" s="46"/>
      <c r="J130" s="48"/>
    </row>
    <row r="131">
      <c r="A131" s="37" t="s">
        <v>625</v>
      </c>
      <c r="B131" s="37">
        <v>30</v>
      </c>
      <c r="C131" s="38" t="s">
        <v>1933</v>
      </c>
      <c r="D131" s="37" t="s">
        <v>627</v>
      </c>
      <c r="E131" s="39" t="s">
        <v>1934</v>
      </c>
      <c r="F131" s="40" t="s">
        <v>1565</v>
      </c>
      <c r="G131" s="41">
        <v>0.014</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ht="120">
      <c r="A133" s="37" t="s">
        <v>631</v>
      </c>
      <c r="B133" s="45"/>
      <c r="C133" s="46"/>
      <c r="D133" s="46"/>
      <c r="E133" s="49" t="s">
        <v>1935</v>
      </c>
      <c r="F133" s="46"/>
      <c r="G133" s="46"/>
      <c r="H133" s="46"/>
      <c r="I133" s="46"/>
      <c r="J133" s="48"/>
    </row>
    <row r="134" ht="409.5">
      <c r="A134" s="37" t="s">
        <v>633</v>
      </c>
      <c r="B134" s="45"/>
      <c r="C134" s="46"/>
      <c r="D134" s="46"/>
      <c r="E134" s="39" t="s">
        <v>1936</v>
      </c>
      <c r="F134" s="46"/>
      <c r="G134" s="46"/>
      <c r="H134" s="46"/>
      <c r="I134" s="46"/>
      <c r="J134" s="48"/>
    </row>
    <row r="135">
      <c r="A135" s="37" t="s">
        <v>625</v>
      </c>
      <c r="B135" s="37">
        <v>31</v>
      </c>
      <c r="C135" s="38" t="s">
        <v>1750</v>
      </c>
      <c r="D135" s="37" t="s">
        <v>627</v>
      </c>
      <c r="E135" s="39" t="s">
        <v>1751</v>
      </c>
      <c r="F135" s="40" t="s">
        <v>639</v>
      </c>
      <c r="G135" s="41">
        <v>13</v>
      </c>
      <c r="H135" s="42">
        <v>0</v>
      </c>
      <c r="I135" s="43">
        <f>ROUND(G135*H135,P4)</f>
        <v>0</v>
      </c>
      <c r="J135" s="37"/>
      <c r="O135" s="44">
        <f>I135*0.21</f>
        <v>0</v>
      </c>
      <c r="P135">
        <v>3</v>
      </c>
    </row>
    <row r="136">
      <c r="A136" s="37" t="s">
        <v>630</v>
      </c>
      <c r="B136" s="45"/>
      <c r="C136" s="46"/>
      <c r="D136" s="46"/>
      <c r="E136" s="47" t="s">
        <v>627</v>
      </c>
      <c r="F136" s="46"/>
      <c r="G136" s="46"/>
      <c r="H136" s="46"/>
      <c r="I136" s="46"/>
      <c r="J136" s="48"/>
    </row>
    <row r="137" ht="135">
      <c r="A137" s="37" t="s">
        <v>631</v>
      </c>
      <c r="B137" s="45"/>
      <c r="C137" s="46"/>
      <c r="D137" s="46"/>
      <c r="E137" s="49" t="s">
        <v>1937</v>
      </c>
      <c r="F137" s="46"/>
      <c r="G137" s="46"/>
      <c r="H137" s="46"/>
      <c r="I137" s="46"/>
      <c r="J137" s="48"/>
    </row>
    <row r="138" ht="75">
      <c r="A138" s="37" t="s">
        <v>633</v>
      </c>
      <c r="B138" s="45"/>
      <c r="C138" s="46"/>
      <c r="D138" s="46"/>
      <c r="E138" s="39" t="s">
        <v>1753</v>
      </c>
      <c r="F138" s="46"/>
      <c r="G138" s="46"/>
      <c r="H138" s="46"/>
      <c r="I138" s="46"/>
      <c r="J138" s="48"/>
    </row>
    <row r="139">
      <c r="A139" s="37" t="s">
        <v>625</v>
      </c>
      <c r="B139" s="37">
        <v>32</v>
      </c>
      <c r="C139" s="38" t="s">
        <v>1754</v>
      </c>
      <c r="D139" s="37" t="s">
        <v>627</v>
      </c>
      <c r="E139" s="39" t="s">
        <v>1755</v>
      </c>
      <c r="F139" s="40" t="s">
        <v>832</v>
      </c>
      <c r="G139" s="41">
        <v>0.23999999999999999</v>
      </c>
      <c r="H139" s="42">
        <v>0</v>
      </c>
      <c r="I139" s="43">
        <f>ROUND(G139*H139,P4)</f>
        <v>0</v>
      </c>
      <c r="J139" s="37"/>
      <c r="O139" s="44">
        <f>I139*0.21</f>
        <v>0</v>
      </c>
      <c r="P139">
        <v>3</v>
      </c>
    </row>
    <row r="140">
      <c r="A140" s="37" t="s">
        <v>630</v>
      </c>
      <c r="B140" s="45"/>
      <c r="C140" s="46"/>
      <c r="D140" s="46"/>
      <c r="E140" s="47" t="s">
        <v>627</v>
      </c>
      <c r="F140" s="46"/>
      <c r="G140" s="46"/>
      <c r="H140" s="46"/>
      <c r="I140" s="46"/>
      <c r="J140" s="48"/>
    </row>
    <row r="141" ht="105">
      <c r="A141" s="37" t="s">
        <v>631</v>
      </c>
      <c r="B141" s="45"/>
      <c r="C141" s="46"/>
      <c r="D141" s="46"/>
      <c r="E141" s="49" t="s">
        <v>1938</v>
      </c>
      <c r="F141" s="46"/>
      <c r="G141" s="46"/>
      <c r="H141" s="46"/>
      <c r="I141" s="46"/>
      <c r="J141" s="48"/>
    </row>
    <row r="142" ht="75">
      <c r="A142" s="37" t="s">
        <v>633</v>
      </c>
      <c r="B142" s="45"/>
      <c r="C142" s="46"/>
      <c r="D142" s="46"/>
      <c r="E142" s="39" t="s">
        <v>1753</v>
      </c>
      <c r="F142" s="46"/>
      <c r="G142" s="46"/>
      <c r="H142" s="46"/>
      <c r="I142" s="46"/>
      <c r="J142" s="48"/>
    </row>
    <row r="143">
      <c r="A143" s="37" t="s">
        <v>625</v>
      </c>
      <c r="B143" s="37">
        <v>33</v>
      </c>
      <c r="C143" s="38" t="s">
        <v>1939</v>
      </c>
      <c r="D143" s="37" t="s">
        <v>627</v>
      </c>
      <c r="E143" s="39" t="s">
        <v>1758</v>
      </c>
      <c r="F143" s="40" t="s">
        <v>697</v>
      </c>
      <c r="G143" s="41">
        <v>1</v>
      </c>
      <c r="H143" s="42">
        <v>0</v>
      </c>
      <c r="I143" s="43">
        <f>ROUND(G143*H143,P4)</f>
        <v>0</v>
      </c>
      <c r="J143" s="37"/>
      <c r="O143" s="44">
        <f>I143*0.21</f>
        <v>0</v>
      </c>
      <c r="P143">
        <v>3</v>
      </c>
    </row>
    <row r="144">
      <c r="A144" s="37" t="s">
        <v>630</v>
      </c>
      <c r="B144" s="45"/>
      <c r="C144" s="46"/>
      <c r="D144" s="46"/>
      <c r="E144" s="47" t="s">
        <v>627</v>
      </c>
      <c r="F144" s="46"/>
      <c r="G144" s="46"/>
      <c r="H144" s="46"/>
      <c r="I144" s="46"/>
      <c r="J144" s="48"/>
    </row>
    <row r="145" ht="90">
      <c r="A145" s="37" t="s">
        <v>631</v>
      </c>
      <c r="B145" s="45"/>
      <c r="C145" s="46"/>
      <c r="D145" s="46"/>
      <c r="E145" s="49" t="s">
        <v>1791</v>
      </c>
      <c r="F145" s="46"/>
      <c r="G145" s="46"/>
      <c r="H145" s="46"/>
      <c r="I145" s="46"/>
      <c r="J145" s="48"/>
    </row>
    <row r="146" ht="60">
      <c r="A146" s="37" t="s">
        <v>633</v>
      </c>
      <c r="B146" s="45"/>
      <c r="C146" s="46"/>
      <c r="D146" s="46"/>
      <c r="E146" s="39" t="s">
        <v>1760</v>
      </c>
      <c r="F146" s="46"/>
      <c r="G146" s="46"/>
      <c r="H146" s="46"/>
      <c r="I146" s="46"/>
      <c r="J146" s="48"/>
    </row>
    <row r="147">
      <c r="A147" s="31" t="s">
        <v>622</v>
      </c>
      <c r="B147" s="32"/>
      <c r="C147" s="33" t="s">
        <v>1761</v>
      </c>
      <c r="D147" s="34"/>
      <c r="E147" s="31" t="s">
        <v>677</v>
      </c>
      <c r="F147" s="34"/>
      <c r="G147" s="34"/>
      <c r="H147" s="34"/>
      <c r="I147" s="35">
        <f>SUMIFS(I148:I151,A148:A151,"P")</f>
        <v>0</v>
      </c>
      <c r="J147" s="36"/>
    </row>
    <row r="148" ht="45">
      <c r="A148" s="37" t="s">
        <v>625</v>
      </c>
      <c r="B148" s="37">
        <v>34</v>
      </c>
      <c r="C148" s="38" t="s">
        <v>678</v>
      </c>
      <c r="D148" s="37" t="s">
        <v>679</v>
      </c>
      <c r="E148" s="39" t="s">
        <v>680</v>
      </c>
      <c r="F148" s="40" t="s">
        <v>673</v>
      </c>
      <c r="G148" s="41">
        <v>484</v>
      </c>
      <c r="H148" s="42">
        <v>0</v>
      </c>
      <c r="I148" s="43">
        <f>ROUND(G148*H148,P4)</f>
        <v>0</v>
      </c>
      <c r="J148" s="37"/>
      <c r="O148" s="44">
        <f>I148*0.21</f>
        <v>0</v>
      </c>
      <c r="P148">
        <v>3</v>
      </c>
    </row>
    <row r="149">
      <c r="A149" s="37" t="s">
        <v>630</v>
      </c>
      <c r="B149" s="45"/>
      <c r="C149" s="46"/>
      <c r="D149" s="46"/>
      <c r="E149" s="39" t="s">
        <v>681</v>
      </c>
      <c r="F149" s="46"/>
      <c r="G149" s="46"/>
      <c r="H149" s="46"/>
      <c r="I149" s="46"/>
      <c r="J149" s="48"/>
    </row>
    <row r="150" ht="105">
      <c r="A150" s="37" t="s">
        <v>631</v>
      </c>
      <c r="B150" s="45"/>
      <c r="C150" s="46"/>
      <c r="D150" s="46"/>
      <c r="E150" s="49" t="s">
        <v>1940</v>
      </c>
      <c r="F150" s="46"/>
      <c r="G150" s="46"/>
      <c r="H150" s="46"/>
      <c r="I150" s="46"/>
      <c r="J150" s="48"/>
    </row>
    <row r="151" ht="120">
      <c r="A151" s="37" t="s">
        <v>633</v>
      </c>
      <c r="B151" s="50"/>
      <c r="C151" s="51"/>
      <c r="D151" s="51"/>
      <c r="E151" s="39" t="s">
        <v>713</v>
      </c>
      <c r="F151" s="51"/>
      <c r="G151" s="51"/>
      <c r="H151" s="51"/>
      <c r="I151" s="51"/>
      <c r="J151" s="52"/>
    </row>
  </sheetData>
  <sheetProtection sheet="1" objects="1" scenarios="1" spinCount="100000" saltValue="v0Zyl+Nz6vEwFTnnDfxjDSdhQ2W4DORA7BIooEvCzYxDZ4W5DxA4H2ELU+gIes/UUst2DQ46pkcX1BO5TA+hDw==" hashValue="FLewljt19fvnt75j6gCQPbEke9u6FeZvFmY6IEV7lPOvjAqh8CG/JYXaUDactYtHsFZZhl+UTPDapgaVnvODV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1941</v>
      </c>
      <c r="I3" s="25">
        <f>SUMIFS(I9:I115,A9:A115,"SD")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1941</v>
      </c>
      <c r="D5" s="22"/>
      <c r="E5" s="23" t="s">
        <v>58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SUMIFS(I10:I29,A10:A29,"P")</f>
        <v>0</v>
      </c>
      <c r="J9" s="36"/>
    </row>
    <row r="10">
      <c r="A10" s="37" t="s">
        <v>625</v>
      </c>
      <c r="B10" s="37">
        <v>1</v>
      </c>
      <c r="C10" s="38" t="s">
        <v>1153</v>
      </c>
      <c r="D10" s="37" t="s">
        <v>627</v>
      </c>
      <c r="E10" s="39" t="s">
        <v>1154</v>
      </c>
      <c r="F10" s="40" t="s">
        <v>629</v>
      </c>
      <c r="G10" s="41">
        <v>22</v>
      </c>
      <c r="H10" s="42">
        <v>0</v>
      </c>
      <c r="I10" s="43">
        <f>ROUND(G10*H10,P4)</f>
        <v>0</v>
      </c>
      <c r="J10" s="37"/>
      <c r="O10" s="44">
        <f>I10*0.21</f>
        <v>0</v>
      </c>
      <c r="P10">
        <v>3</v>
      </c>
    </row>
    <row r="11">
      <c r="A11" s="37" t="s">
        <v>630</v>
      </c>
      <c r="B11" s="45"/>
      <c r="C11" s="46"/>
      <c r="D11" s="46"/>
      <c r="E11" s="47" t="s">
        <v>627</v>
      </c>
      <c r="F11" s="46"/>
      <c r="G11" s="46"/>
      <c r="H11" s="46"/>
      <c r="I11" s="46"/>
      <c r="J11" s="48"/>
    </row>
    <row r="12" ht="90">
      <c r="A12" s="37" t="s">
        <v>631</v>
      </c>
      <c r="B12" s="45"/>
      <c r="C12" s="46"/>
      <c r="D12" s="46"/>
      <c r="E12" s="49" t="s">
        <v>1942</v>
      </c>
      <c r="F12" s="46"/>
      <c r="G12" s="46"/>
      <c r="H12" s="46"/>
      <c r="I12" s="46"/>
      <c r="J12" s="48"/>
    </row>
    <row r="13" ht="409.5">
      <c r="A13" s="37" t="s">
        <v>633</v>
      </c>
      <c r="B13" s="45"/>
      <c r="C13" s="46"/>
      <c r="D13" s="46"/>
      <c r="E13" s="39" t="s">
        <v>1152</v>
      </c>
      <c r="F13" s="46"/>
      <c r="G13" s="46"/>
      <c r="H13" s="46"/>
      <c r="I13" s="46"/>
      <c r="J13" s="48"/>
    </row>
    <row r="14">
      <c r="A14" s="37" t="s">
        <v>625</v>
      </c>
      <c r="B14" s="37">
        <v>2</v>
      </c>
      <c r="C14" s="38" t="s">
        <v>1281</v>
      </c>
      <c r="D14" s="37" t="s">
        <v>627</v>
      </c>
      <c r="E14" s="39" t="s">
        <v>1282</v>
      </c>
      <c r="F14" s="40" t="s">
        <v>629</v>
      </c>
      <c r="G14" s="41">
        <v>35.780999999999999</v>
      </c>
      <c r="H14" s="42">
        <v>0</v>
      </c>
      <c r="I14" s="43">
        <f>ROUND(G14*H14,P4)</f>
        <v>0</v>
      </c>
      <c r="J14" s="37"/>
      <c r="O14" s="44">
        <f>I14*0.21</f>
        <v>0</v>
      </c>
      <c r="P14">
        <v>3</v>
      </c>
    </row>
    <row r="15">
      <c r="A15" s="37" t="s">
        <v>630</v>
      </c>
      <c r="B15" s="45"/>
      <c r="C15" s="46"/>
      <c r="D15" s="46"/>
      <c r="E15" s="47" t="s">
        <v>627</v>
      </c>
      <c r="F15" s="46"/>
      <c r="G15" s="46"/>
      <c r="H15" s="46"/>
      <c r="I15" s="46"/>
      <c r="J15" s="48"/>
    </row>
    <row r="16" ht="75">
      <c r="A16" s="37" t="s">
        <v>631</v>
      </c>
      <c r="B16" s="45"/>
      <c r="C16" s="46"/>
      <c r="D16" s="46"/>
      <c r="E16" s="49" t="s">
        <v>1943</v>
      </c>
      <c r="F16" s="46"/>
      <c r="G16" s="46"/>
      <c r="H16" s="46"/>
      <c r="I16" s="46"/>
      <c r="J16" s="48"/>
    </row>
    <row r="17" ht="270">
      <c r="A17" s="37" t="s">
        <v>633</v>
      </c>
      <c r="B17" s="45"/>
      <c r="C17" s="46"/>
      <c r="D17" s="46"/>
      <c r="E17" s="39" t="s">
        <v>1284</v>
      </c>
      <c r="F17" s="46"/>
      <c r="G17" s="46"/>
      <c r="H17" s="46"/>
      <c r="I17" s="46"/>
      <c r="J17" s="48"/>
    </row>
    <row r="18">
      <c r="A18" s="37" t="s">
        <v>625</v>
      </c>
      <c r="B18" s="37">
        <v>3</v>
      </c>
      <c r="C18" s="38" t="s">
        <v>1693</v>
      </c>
      <c r="D18" s="37" t="s">
        <v>627</v>
      </c>
      <c r="E18" s="39" t="s">
        <v>1694</v>
      </c>
      <c r="F18" s="40" t="s">
        <v>629</v>
      </c>
      <c r="G18" s="41">
        <v>45</v>
      </c>
      <c r="H18" s="42">
        <v>0</v>
      </c>
      <c r="I18" s="43">
        <f>ROUND(G18*H18,P4)</f>
        <v>0</v>
      </c>
      <c r="J18" s="37"/>
      <c r="O18" s="44">
        <f>I18*0.21</f>
        <v>0</v>
      </c>
      <c r="P18">
        <v>3</v>
      </c>
    </row>
    <row r="19">
      <c r="A19" s="37" t="s">
        <v>630</v>
      </c>
      <c r="B19" s="45"/>
      <c r="C19" s="46"/>
      <c r="D19" s="46"/>
      <c r="E19" s="47" t="s">
        <v>627</v>
      </c>
      <c r="F19" s="46"/>
      <c r="G19" s="46"/>
      <c r="H19" s="46"/>
      <c r="I19" s="46"/>
      <c r="J19" s="48"/>
    </row>
    <row r="20" ht="120">
      <c r="A20" s="37" t="s">
        <v>631</v>
      </c>
      <c r="B20" s="45"/>
      <c r="C20" s="46"/>
      <c r="D20" s="46"/>
      <c r="E20" s="49" t="s">
        <v>1944</v>
      </c>
      <c r="F20" s="46"/>
      <c r="G20" s="46"/>
      <c r="H20" s="46"/>
      <c r="I20" s="46"/>
      <c r="J20" s="48"/>
    </row>
    <row r="21" ht="330">
      <c r="A21" s="37" t="s">
        <v>633</v>
      </c>
      <c r="B21" s="45"/>
      <c r="C21" s="46"/>
      <c r="D21" s="46"/>
      <c r="E21" s="39" t="s">
        <v>1696</v>
      </c>
      <c r="F21" s="46"/>
      <c r="G21" s="46"/>
      <c r="H21" s="46"/>
      <c r="I21" s="46"/>
      <c r="J21" s="48"/>
    </row>
    <row r="22">
      <c r="A22" s="37" t="s">
        <v>625</v>
      </c>
      <c r="B22" s="37">
        <v>4</v>
      </c>
      <c r="C22" s="38" t="s">
        <v>1308</v>
      </c>
      <c r="D22" s="37" t="s">
        <v>627</v>
      </c>
      <c r="E22" s="39" t="s">
        <v>1309</v>
      </c>
      <c r="F22" s="40" t="s">
        <v>832</v>
      </c>
      <c r="G22" s="41">
        <v>102</v>
      </c>
      <c r="H22" s="42">
        <v>0</v>
      </c>
      <c r="I22" s="43">
        <f>ROUND(G22*H22,P4)</f>
        <v>0</v>
      </c>
      <c r="J22" s="37"/>
      <c r="O22" s="44">
        <f>I22*0.21</f>
        <v>0</v>
      </c>
      <c r="P22">
        <v>3</v>
      </c>
    </row>
    <row r="23">
      <c r="A23" s="37" t="s">
        <v>630</v>
      </c>
      <c r="B23" s="45"/>
      <c r="C23" s="46"/>
      <c r="D23" s="46"/>
      <c r="E23" s="47" t="s">
        <v>627</v>
      </c>
      <c r="F23" s="46"/>
      <c r="G23" s="46"/>
      <c r="H23" s="46"/>
      <c r="I23" s="46"/>
      <c r="J23" s="48"/>
    </row>
    <row r="24" ht="105">
      <c r="A24" s="37" t="s">
        <v>631</v>
      </c>
      <c r="B24" s="45"/>
      <c r="C24" s="46"/>
      <c r="D24" s="46"/>
      <c r="E24" s="49" t="s">
        <v>1945</v>
      </c>
      <c r="F24" s="46"/>
      <c r="G24" s="46"/>
      <c r="H24" s="46"/>
      <c r="I24" s="46"/>
      <c r="J24" s="48"/>
    </row>
    <row r="25" ht="75">
      <c r="A25" s="37" t="s">
        <v>633</v>
      </c>
      <c r="B25" s="45"/>
      <c r="C25" s="46"/>
      <c r="D25" s="46"/>
      <c r="E25" s="39" t="s">
        <v>1311</v>
      </c>
      <c r="F25" s="46"/>
      <c r="G25" s="46"/>
      <c r="H25" s="46"/>
      <c r="I25" s="46"/>
      <c r="J25" s="48"/>
    </row>
    <row r="26">
      <c r="A26" s="37" t="s">
        <v>625</v>
      </c>
      <c r="B26" s="37">
        <v>5</v>
      </c>
      <c r="C26" s="38" t="s">
        <v>1946</v>
      </c>
      <c r="D26" s="37" t="s">
        <v>627</v>
      </c>
      <c r="E26" s="39" t="s">
        <v>1699</v>
      </c>
      <c r="F26" s="40" t="s">
        <v>697</v>
      </c>
      <c r="G26" s="41">
        <v>1</v>
      </c>
      <c r="H26" s="42">
        <v>0</v>
      </c>
      <c r="I26" s="43">
        <f>ROUND(G26*H26,P4)</f>
        <v>0</v>
      </c>
      <c r="J26" s="37"/>
      <c r="O26" s="44">
        <f>I26*0.21</f>
        <v>0</v>
      </c>
      <c r="P26">
        <v>3</v>
      </c>
    </row>
    <row r="27">
      <c r="A27" s="37" t="s">
        <v>630</v>
      </c>
      <c r="B27" s="45"/>
      <c r="C27" s="46"/>
      <c r="D27" s="46"/>
      <c r="E27" s="47" t="s">
        <v>627</v>
      </c>
      <c r="F27" s="46"/>
      <c r="G27" s="46"/>
      <c r="H27" s="46"/>
      <c r="I27" s="46"/>
      <c r="J27" s="48"/>
    </row>
    <row r="28" ht="30">
      <c r="A28" s="37" t="s">
        <v>631</v>
      </c>
      <c r="B28" s="45"/>
      <c r="C28" s="46"/>
      <c r="D28" s="46"/>
      <c r="E28" s="49" t="s">
        <v>1700</v>
      </c>
      <c r="F28" s="46"/>
      <c r="G28" s="46"/>
      <c r="H28" s="46"/>
      <c r="I28" s="46"/>
      <c r="J28" s="48"/>
    </row>
    <row r="29" ht="225">
      <c r="A29" s="37" t="s">
        <v>633</v>
      </c>
      <c r="B29" s="45"/>
      <c r="C29" s="46"/>
      <c r="D29" s="46"/>
      <c r="E29" s="39" t="s">
        <v>1701</v>
      </c>
      <c r="F29" s="46"/>
      <c r="G29" s="46"/>
      <c r="H29" s="46"/>
      <c r="I29" s="46"/>
      <c r="J29" s="48"/>
    </row>
    <row r="30">
      <c r="A30" s="31" t="s">
        <v>622</v>
      </c>
      <c r="B30" s="32"/>
      <c r="C30" s="33" t="s">
        <v>1162</v>
      </c>
      <c r="D30" s="34"/>
      <c r="E30" s="31" t="s">
        <v>1328</v>
      </c>
      <c r="F30" s="34"/>
      <c r="G30" s="34"/>
      <c r="H30" s="34"/>
      <c r="I30" s="35">
        <f>SUMIFS(I31:I54,A31:A54,"P")</f>
        <v>0</v>
      </c>
      <c r="J30" s="36"/>
    </row>
    <row r="31">
      <c r="A31" s="37" t="s">
        <v>625</v>
      </c>
      <c r="B31" s="37">
        <v>6</v>
      </c>
      <c r="C31" s="38" t="s">
        <v>1702</v>
      </c>
      <c r="D31" s="37" t="s">
        <v>627</v>
      </c>
      <c r="E31" s="39" t="s">
        <v>1703</v>
      </c>
      <c r="F31" s="40" t="s">
        <v>629</v>
      </c>
      <c r="G31" s="41">
        <v>31.199000000000002</v>
      </c>
      <c r="H31" s="42">
        <v>0</v>
      </c>
      <c r="I31" s="43">
        <f>ROUND(G31*H31,P4)</f>
        <v>0</v>
      </c>
      <c r="J31" s="37"/>
      <c r="O31" s="44">
        <f>I31*0.21</f>
        <v>0</v>
      </c>
      <c r="P31">
        <v>3</v>
      </c>
    </row>
    <row r="32">
      <c r="A32" s="37" t="s">
        <v>630</v>
      </c>
      <c r="B32" s="45"/>
      <c r="C32" s="46"/>
      <c r="D32" s="46"/>
      <c r="E32" s="47" t="s">
        <v>627</v>
      </c>
      <c r="F32" s="46"/>
      <c r="G32" s="46"/>
      <c r="H32" s="46"/>
      <c r="I32" s="46"/>
      <c r="J32" s="48"/>
    </row>
    <row r="33" ht="180">
      <c r="A33" s="37" t="s">
        <v>631</v>
      </c>
      <c r="B33" s="45"/>
      <c r="C33" s="46"/>
      <c r="D33" s="46"/>
      <c r="E33" s="49" t="s">
        <v>1947</v>
      </c>
      <c r="F33" s="46"/>
      <c r="G33" s="46"/>
      <c r="H33" s="46"/>
      <c r="I33" s="46"/>
      <c r="J33" s="48"/>
    </row>
    <row r="34" ht="409.5">
      <c r="A34" s="37" t="s">
        <v>633</v>
      </c>
      <c r="B34" s="45"/>
      <c r="C34" s="46"/>
      <c r="D34" s="46"/>
      <c r="E34" s="39" t="s">
        <v>1705</v>
      </c>
      <c r="F34" s="46"/>
      <c r="G34" s="46"/>
      <c r="H34" s="46"/>
      <c r="I34" s="46"/>
      <c r="J34" s="48"/>
    </row>
    <row r="35">
      <c r="A35" s="37" t="s">
        <v>625</v>
      </c>
      <c r="B35" s="37">
        <v>7</v>
      </c>
      <c r="C35" s="38" t="s">
        <v>1706</v>
      </c>
      <c r="D35" s="37" t="s">
        <v>627</v>
      </c>
      <c r="E35" s="39" t="s">
        <v>1707</v>
      </c>
      <c r="F35" s="40" t="s">
        <v>629</v>
      </c>
      <c r="G35" s="41">
        <v>4.5819999999999999</v>
      </c>
      <c r="H35" s="42">
        <v>0</v>
      </c>
      <c r="I35" s="43">
        <f>ROUND(G35*H35,P4)</f>
        <v>0</v>
      </c>
      <c r="J35" s="37"/>
      <c r="O35" s="44">
        <f>I35*0.21</f>
        <v>0</v>
      </c>
      <c r="P35">
        <v>3</v>
      </c>
    </row>
    <row r="36">
      <c r="A36" s="37" t="s">
        <v>630</v>
      </c>
      <c r="B36" s="45"/>
      <c r="C36" s="46"/>
      <c r="D36" s="46"/>
      <c r="E36" s="47" t="s">
        <v>627</v>
      </c>
      <c r="F36" s="46"/>
      <c r="G36" s="46"/>
      <c r="H36" s="46"/>
      <c r="I36" s="46"/>
      <c r="J36" s="48"/>
    </row>
    <row r="37" ht="150">
      <c r="A37" s="37" t="s">
        <v>631</v>
      </c>
      <c r="B37" s="45"/>
      <c r="C37" s="46"/>
      <c r="D37" s="46"/>
      <c r="E37" s="49" t="s">
        <v>1948</v>
      </c>
      <c r="F37" s="46"/>
      <c r="G37" s="46"/>
      <c r="H37" s="46"/>
      <c r="I37" s="46"/>
      <c r="J37" s="48"/>
    </row>
    <row r="38" ht="409.5">
      <c r="A38" s="37" t="s">
        <v>633</v>
      </c>
      <c r="B38" s="45"/>
      <c r="C38" s="46"/>
      <c r="D38" s="46"/>
      <c r="E38" s="39" t="s">
        <v>1705</v>
      </c>
      <c r="F38" s="46"/>
      <c r="G38" s="46"/>
      <c r="H38" s="46"/>
      <c r="I38" s="46"/>
      <c r="J38" s="48"/>
    </row>
    <row r="39">
      <c r="A39" s="37" t="s">
        <v>625</v>
      </c>
      <c r="B39" s="37">
        <v>8</v>
      </c>
      <c r="C39" s="38" t="s">
        <v>1709</v>
      </c>
      <c r="D39" s="37" t="s">
        <v>627</v>
      </c>
      <c r="E39" s="39" t="s">
        <v>1710</v>
      </c>
      <c r="F39" s="40" t="s">
        <v>673</v>
      </c>
      <c r="G39" s="41">
        <v>2.411</v>
      </c>
      <c r="H39" s="42">
        <v>0</v>
      </c>
      <c r="I39" s="43">
        <f>ROUND(G39*H39,P4)</f>
        <v>0</v>
      </c>
      <c r="J39" s="37"/>
      <c r="O39" s="44">
        <f>I39*0.21</f>
        <v>0</v>
      </c>
      <c r="P39">
        <v>3</v>
      </c>
    </row>
    <row r="40">
      <c r="A40" s="37" t="s">
        <v>630</v>
      </c>
      <c r="B40" s="45"/>
      <c r="C40" s="46"/>
      <c r="D40" s="46"/>
      <c r="E40" s="47" t="s">
        <v>627</v>
      </c>
      <c r="F40" s="46"/>
      <c r="G40" s="46"/>
      <c r="H40" s="46"/>
      <c r="I40" s="46"/>
      <c r="J40" s="48"/>
    </row>
    <row r="41" ht="210">
      <c r="A41" s="37" t="s">
        <v>631</v>
      </c>
      <c r="B41" s="45"/>
      <c r="C41" s="46"/>
      <c r="D41" s="46"/>
      <c r="E41" s="49" t="s">
        <v>1949</v>
      </c>
      <c r="F41" s="46"/>
      <c r="G41" s="46"/>
      <c r="H41" s="46"/>
      <c r="I41" s="46"/>
      <c r="J41" s="48"/>
    </row>
    <row r="42" ht="360">
      <c r="A42" s="37" t="s">
        <v>633</v>
      </c>
      <c r="B42" s="45"/>
      <c r="C42" s="46"/>
      <c r="D42" s="46"/>
      <c r="E42" s="39" t="s">
        <v>1712</v>
      </c>
      <c r="F42" s="46"/>
      <c r="G42" s="46"/>
      <c r="H42" s="46"/>
      <c r="I42" s="46"/>
      <c r="J42" s="48"/>
    </row>
    <row r="43">
      <c r="A43" s="37" t="s">
        <v>625</v>
      </c>
      <c r="B43" s="37">
        <v>9</v>
      </c>
      <c r="C43" s="38" t="s">
        <v>1713</v>
      </c>
      <c r="D43" s="37" t="s">
        <v>627</v>
      </c>
      <c r="E43" s="39" t="s">
        <v>1714</v>
      </c>
      <c r="F43" s="40" t="s">
        <v>744</v>
      </c>
      <c r="G43" s="41">
        <v>89</v>
      </c>
      <c r="H43" s="42">
        <v>0</v>
      </c>
      <c r="I43" s="43">
        <f>ROUND(G43*H43,P4)</f>
        <v>0</v>
      </c>
      <c r="J43" s="37"/>
      <c r="O43" s="44">
        <f>I43*0.21</f>
        <v>0</v>
      </c>
      <c r="P43">
        <v>3</v>
      </c>
    </row>
    <row r="44">
      <c r="A44" s="37" t="s">
        <v>630</v>
      </c>
      <c r="B44" s="45"/>
      <c r="C44" s="46"/>
      <c r="D44" s="46"/>
      <c r="E44" s="47" t="s">
        <v>627</v>
      </c>
      <c r="F44" s="46"/>
      <c r="G44" s="46"/>
      <c r="H44" s="46"/>
      <c r="I44" s="46"/>
      <c r="J44" s="48"/>
    </row>
    <row r="45" ht="105">
      <c r="A45" s="37" t="s">
        <v>631</v>
      </c>
      <c r="B45" s="45"/>
      <c r="C45" s="46"/>
      <c r="D45" s="46"/>
      <c r="E45" s="49" t="s">
        <v>1950</v>
      </c>
      <c r="F45" s="46"/>
      <c r="G45" s="46"/>
      <c r="H45" s="46"/>
      <c r="I45" s="46"/>
      <c r="J45" s="48"/>
    </row>
    <row r="46" ht="255">
      <c r="A46" s="37" t="s">
        <v>633</v>
      </c>
      <c r="B46" s="45"/>
      <c r="C46" s="46"/>
      <c r="D46" s="46"/>
      <c r="E46" s="39" t="s">
        <v>1716</v>
      </c>
      <c r="F46" s="46"/>
      <c r="G46" s="46"/>
      <c r="H46" s="46"/>
      <c r="I46" s="46"/>
      <c r="J46" s="48"/>
    </row>
    <row r="47">
      <c r="A47" s="37" t="s">
        <v>625</v>
      </c>
      <c r="B47" s="37">
        <v>10</v>
      </c>
      <c r="C47" s="38" t="s">
        <v>1717</v>
      </c>
      <c r="D47" s="37" t="s">
        <v>627</v>
      </c>
      <c r="E47" s="39" t="s">
        <v>1718</v>
      </c>
      <c r="F47" s="40" t="s">
        <v>744</v>
      </c>
      <c r="G47" s="41">
        <v>24</v>
      </c>
      <c r="H47" s="42">
        <v>0</v>
      </c>
      <c r="I47" s="43">
        <f>ROUND(G47*H47,P4)</f>
        <v>0</v>
      </c>
      <c r="J47" s="37"/>
      <c r="O47" s="44">
        <f>I47*0.21</f>
        <v>0</v>
      </c>
      <c r="P47">
        <v>3</v>
      </c>
    </row>
    <row r="48">
      <c r="A48" s="37" t="s">
        <v>630</v>
      </c>
      <c r="B48" s="45"/>
      <c r="C48" s="46"/>
      <c r="D48" s="46"/>
      <c r="E48" s="47" t="s">
        <v>627</v>
      </c>
      <c r="F48" s="46"/>
      <c r="G48" s="46"/>
      <c r="H48" s="46"/>
      <c r="I48" s="46"/>
      <c r="J48" s="48"/>
    </row>
    <row r="49" ht="75">
      <c r="A49" s="37" t="s">
        <v>631</v>
      </c>
      <c r="B49" s="45"/>
      <c r="C49" s="46"/>
      <c r="D49" s="46"/>
      <c r="E49" s="49" t="s">
        <v>1951</v>
      </c>
      <c r="F49" s="46"/>
      <c r="G49" s="46"/>
      <c r="H49" s="46"/>
      <c r="I49" s="46"/>
      <c r="J49" s="48"/>
    </row>
    <row r="50" ht="255">
      <c r="A50" s="37" t="s">
        <v>633</v>
      </c>
      <c r="B50" s="45"/>
      <c r="C50" s="46"/>
      <c r="D50" s="46"/>
      <c r="E50" s="39" t="s">
        <v>1716</v>
      </c>
      <c r="F50" s="46"/>
      <c r="G50" s="46"/>
      <c r="H50" s="46"/>
      <c r="I50" s="46"/>
      <c r="J50" s="48"/>
    </row>
    <row r="51" ht="30">
      <c r="A51" s="37" t="s">
        <v>625</v>
      </c>
      <c r="B51" s="37">
        <v>11</v>
      </c>
      <c r="C51" s="38" t="s">
        <v>1952</v>
      </c>
      <c r="D51" s="37" t="s">
        <v>627</v>
      </c>
      <c r="E51" s="39" t="s">
        <v>1953</v>
      </c>
      <c r="F51" s="40" t="s">
        <v>639</v>
      </c>
      <c r="G51" s="41">
        <v>10</v>
      </c>
      <c r="H51" s="42">
        <v>0</v>
      </c>
      <c r="I51" s="43">
        <f>ROUND(G51*H51,P4)</f>
        <v>0</v>
      </c>
      <c r="J51" s="37"/>
      <c r="O51" s="44">
        <f>I51*0.21</f>
        <v>0</v>
      </c>
      <c r="P51">
        <v>3</v>
      </c>
    </row>
    <row r="52">
      <c r="A52" s="37" t="s">
        <v>630</v>
      </c>
      <c r="B52" s="45"/>
      <c r="C52" s="46"/>
      <c r="D52" s="46"/>
      <c r="E52" s="47" t="s">
        <v>627</v>
      </c>
      <c r="F52" s="46"/>
      <c r="G52" s="46"/>
      <c r="H52" s="46"/>
      <c r="I52" s="46"/>
      <c r="J52" s="48"/>
    </row>
    <row r="53" ht="150">
      <c r="A53" s="37" t="s">
        <v>631</v>
      </c>
      <c r="B53" s="45"/>
      <c r="C53" s="46"/>
      <c r="D53" s="46"/>
      <c r="E53" s="49" t="s">
        <v>1954</v>
      </c>
      <c r="F53" s="46"/>
      <c r="G53" s="46"/>
      <c r="H53" s="46"/>
      <c r="I53" s="46"/>
      <c r="J53" s="48"/>
    </row>
    <row r="54" ht="120">
      <c r="A54" s="37" t="s">
        <v>633</v>
      </c>
      <c r="B54" s="45"/>
      <c r="C54" s="46"/>
      <c r="D54" s="46"/>
      <c r="E54" s="39" t="s">
        <v>1955</v>
      </c>
      <c r="F54" s="46"/>
      <c r="G54" s="46"/>
      <c r="H54" s="46"/>
      <c r="I54" s="46"/>
      <c r="J54" s="48"/>
    </row>
    <row r="55">
      <c r="A55" s="31" t="s">
        <v>622</v>
      </c>
      <c r="B55" s="32"/>
      <c r="C55" s="33" t="s">
        <v>1345</v>
      </c>
      <c r="D55" s="34"/>
      <c r="E55" s="31" t="s">
        <v>1346</v>
      </c>
      <c r="F55" s="34"/>
      <c r="G55" s="34"/>
      <c r="H55" s="34"/>
      <c r="I55" s="35">
        <f>SUMIFS(I56:I67,A56:A67,"P")</f>
        <v>0</v>
      </c>
      <c r="J55" s="36"/>
    </row>
    <row r="56">
      <c r="A56" s="37" t="s">
        <v>625</v>
      </c>
      <c r="B56" s="37">
        <v>12</v>
      </c>
      <c r="C56" s="38" t="s">
        <v>1720</v>
      </c>
      <c r="D56" s="37" t="s">
        <v>627</v>
      </c>
      <c r="E56" s="39" t="s">
        <v>1721</v>
      </c>
      <c r="F56" s="40" t="s">
        <v>673</v>
      </c>
      <c r="G56" s="41">
        <v>4.5490000000000004</v>
      </c>
      <c r="H56" s="42">
        <v>0</v>
      </c>
      <c r="I56" s="43">
        <f>ROUND(G56*H56,P4)</f>
        <v>0</v>
      </c>
      <c r="J56" s="37"/>
      <c r="O56" s="44">
        <f>I56*0.21</f>
        <v>0</v>
      </c>
      <c r="P56">
        <v>3</v>
      </c>
    </row>
    <row r="57">
      <c r="A57" s="37" t="s">
        <v>630</v>
      </c>
      <c r="B57" s="45"/>
      <c r="C57" s="46"/>
      <c r="D57" s="46"/>
      <c r="E57" s="47" t="s">
        <v>627</v>
      </c>
      <c r="F57" s="46"/>
      <c r="G57" s="46"/>
      <c r="H57" s="46"/>
      <c r="I57" s="46"/>
      <c r="J57" s="48"/>
    </row>
    <row r="58" ht="285">
      <c r="A58" s="37" t="s">
        <v>631</v>
      </c>
      <c r="B58" s="45"/>
      <c r="C58" s="46"/>
      <c r="D58" s="46"/>
      <c r="E58" s="49" t="s">
        <v>1956</v>
      </c>
      <c r="F58" s="46"/>
      <c r="G58" s="46"/>
      <c r="H58" s="46"/>
      <c r="I58" s="46"/>
      <c r="J58" s="48"/>
    </row>
    <row r="59" ht="409.5">
      <c r="A59" s="37" t="s">
        <v>633</v>
      </c>
      <c r="B59" s="45"/>
      <c r="C59" s="46"/>
      <c r="D59" s="46"/>
      <c r="E59" s="39" t="s">
        <v>1723</v>
      </c>
      <c r="F59" s="46"/>
      <c r="G59" s="46"/>
      <c r="H59" s="46"/>
      <c r="I59" s="46"/>
      <c r="J59" s="48"/>
    </row>
    <row r="60">
      <c r="A60" s="37" t="s">
        <v>625</v>
      </c>
      <c r="B60" s="37">
        <v>13</v>
      </c>
      <c r="C60" s="38" t="s">
        <v>1724</v>
      </c>
      <c r="D60" s="37" t="s">
        <v>627</v>
      </c>
      <c r="E60" s="39" t="s">
        <v>1725</v>
      </c>
      <c r="F60" s="40" t="s">
        <v>832</v>
      </c>
      <c r="G60" s="41">
        <v>67.805999999999997</v>
      </c>
      <c r="H60" s="42">
        <v>0</v>
      </c>
      <c r="I60" s="43">
        <f>ROUND(G60*H60,P4)</f>
        <v>0</v>
      </c>
      <c r="J60" s="37"/>
      <c r="O60" s="44">
        <f>I60*0.21</f>
        <v>0</v>
      </c>
      <c r="P60">
        <v>3</v>
      </c>
    </row>
    <row r="61">
      <c r="A61" s="37" t="s">
        <v>630</v>
      </c>
      <c r="B61" s="45"/>
      <c r="C61" s="46"/>
      <c r="D61" s="46"/>
      <c r="E61" s="47" t="s">
        <v>627</v>
      </c>
      <c r="F61" s="46"/>
      <c r="G61" s="46"/>
      <c r="H61" s="46"/>
      <c r="I61" s="46"/>
      <c r="J61" s="48"/>
    </row>
    <row r="62" ht="195">
      <c r="A62" s="37" t="s">
        <v>631</v>
      </c>
      <c r="B62" s="45"/>
      <c r="C62" s="46"/>
      <c r="D62" s="46"/>
      <c r="E62" s="49" t="s">
        <v>1957</v>
      </c>
      <c r="F62" s="46"/>
      <c r="G62" s="46"/>
      <c r="H62" s="46"/>
      <c r="I62" s="46"/>
      <c r="J62" s="48"/>
    </row>
    <row r="63" ht="345">
      <c r="A63" s="37" t="s">
        <v>633</v>
      </c>
      <c r="B63" s="45"/>
      <c r="C63" s="46"/>
      <c r="D63" s="46"/>
      <c r="E63" s="39" t="s">
        <v>1727</v>
      </c>
      <c r="F63" s="46"/>
      <c r="G63" s="46"/>
      <c r="H63" s="46"/>
      <c r="I63" s="46"/>
      <c r="J63" s="48"/>
    </row>
    <row r="64" ht="30">
      <c r="A64" s="37" t="s">
        <v>625</v>
      </c>
      <c r="B64" s="37">
        <v>14</v>
      </c>
      <c r="C64" s="38" t="s">
        <v>1775</v>
      </c>
      <c r="D64" s="37" t="s">
        <v>627</v>
      </c>
      <c r="E64" s="39" t="s">
        <v>1776</v>
      </c>
      <c r="F64" s="40" t="s">
        <v>832</v>
      </c>
      <c r="G64" s="41">
        <v>133.65000000000001</v>
      </c>
      <c r="H64" s="42">
        <v>0</v>
      </c>
      <c r="I64" s="43">
        <f>ROUND(G64*H64,P4)</f>
        <v>0</v>
      </c>
      <c r="J64" s="37"/>
      <c r="O64" s="44">
        <f>I64*0.21</f>
        <v>0</v>
      </c>
      <c r="P64">
        <v>3</v>
      </c>
    </row>
    <row r="65">
      <c r="A65" s="37" t="s">
        <v>630</v>
      </c>
      <c r="B65" s="45"/>
      <c r="C65" s="46"/>
      <c r="D65" s="46"/>
      <c r="E65" s="47" t="s">
        <v>627</v>
      </c>
      <c r="F65" s="46"/>
      <c r="G65" s="46"/>
      <c r="H65" s="46"/>
      <c r="I65" s="46"/>
      <c r="J65" s="48"/>
    </row>
    <row r="66" ht="165">
      <c r="A66" s="37" t="s">
        <v>631</v>
      </c>
      <c r="B66" s="45"/>
      <c r="C66" s="46"/>
      <c r="D66" s="46"/>
      <c r="E66" s="49" t="s">
        <v>1958</v>
      </c>
      <c r="F66" s="46"/>
      <c r="G66" s="46"/>
      <c r="H66" s="46"/>
      <c r="I66" s="46"/>
      <c r="J66" s="48"/>
    </row>
    <row r="67" ht="409.5">
      <c r="A67" s="37" t="s">
        <v>633</v>
      </c>
      <c r="B67" s="45"/>
      <c r="C67" s="46"/>
      <c r="D67" s="46"/>
      <c r="E67" s="39" t="s">
        <v>1778</v>
      </c>
      <c r="F67" s="46"/>
      <c r="G67" s="46"/>
      <c r="H67" s="46"/>
      <c r="I67" s="46"/>
      <c r="J67" s="48"/>
    </row>
    <row r="68">
      <c r="A68" s="31" t="s">
        <v>622</v>
      </c>
      <c r="B68" s="32"/>
      <c r="C68" s="33" t="s">
        <v>835</v>
      </c>
      <c r="D68" s="34"/>
      <c r="E68" s="31" t="s">
        <v>836</v>
      </c>
      <c r="F68" s="34"/>
      <c r="G68" s="34"/>
      <c r="H68" s="34"/>
      <c r="I68" s="35">
        <f>SUMIFS(I69:I80,A69:A80,"P")</f>
        <v>0</v>
      </c>
      <c r="J68" s="36"/>
    </row>
    <row r="69">
      <c r="A69" s="37" t="s">
        <v>625</v>
      </c>
      <c r="B69" s="37">
        <v>15</v>
      </c>
      <c r="C69" s="38" t="s">
        <v>1959</v>
      </c>
      <c r="D69" s="37" t="s">
        <v>627</v>
      </c>
      <c r="E69" s="39" t="s">
        <v>1960</v>
      </c>
      <c r="F69" s="40" t="s">
        <v>673</v>
      </c>
      <c r="G69" s="41">
        <v>0.031</v>
      </c>
      <c r="H69" s="42">
        <v>0</v>
      </c>
      <c r="I69" s="43">
        <f>ROUND(G69*H69,P4)</f>
        <v>0</v>
      </c>
      <c r="J69" s="37"/>
      <c r="O69" s="44">
        <f>I69*0.21</f>
        <v>0</v>
      </c>
      <c r="P69">
        <v>3</v>
      </c>
    </row>
    <row r="70">
      <c r="A70" s="37" t="s">
        <v>630</v>
      </c>
      <c r="B70" s="45"/>
      <c r="C70" s="46"/>
      <c r="D70" s="46"/>
      <c r="E70" s="47" t="s">
        <v>627</v>
      </c>
      <c r="F70" s="46"/>
      <c r="G70" s="46"/>
      <c r="H70" s="46"/>
      <c r="I70" s="46"/>
      <c r="J70" s="48"/>
    </row>
    <row r="71" ht="150">
      <c r="A71" s="37" t="s">
        <v>631</v>
      </c>
      <c r="B71" s="45"/>
      <c r="C71" s="46"/>
      <c r="D71" s="46"/>
      <c r="E71" s="49" t="s">
        <v>1961</v>
      </c>
      <c r="F71" s="46"/>
      <c r="G71" s="46"/>
      <c r="H71" s="46"/>
      <c r="I71" s="46"/>
      <c r="J71" s="48"/>
    </row>
    <row r="72" ht="409.5">
      <c r="A72" s="37" t="s">
        <v>633</v>
      </c>
      <c r="B72" s="45"/>
      <c r="C72" s="46"/>
      <c r="D72" s="46"/>
      <c r="E72" s="39" t="s">
        <v>1962</v>
      </c>
      <c r="F72" s="46"/>
      <c r="G72" s="46"/>
      <c r="H72" s="46"/>
      <c r="I72" s="46"/>
      <c r="J72" s="48"/>
    </row>
    <row r="73">
      <c r="A73" s="37" t="s">
        <v>625</v>
      </c>
      <c r="B73" s="37">
        <v>16</v>
      </c>
      <c r="C73" s="38" t="s">
        <v>1782</v>
      </c>
      <c r="D73" s="37" t="s">
        <v>627</v>
      </c>
      <c r="E73" s="39" t="s">
        <v>1783</v>
      </c>
      <c r="F73" s="40" t="s">
        <v>629</v>
      </c>
      <c r="G73" s="41">
        <v>0.029999999999999999</v>
      </c>
      <c r="H73" s="42">
        <v>0</v>
      </c>
      <c r="I73" s="43">
        <f>ROUND(G73*H73,P4)</f>
        <v>0</v>
      </c>
      <c r="J73" s="37"/>
      <c r="O73" s="44">
        <f>I73*0.21</f>
        <v>0</v>
      </c>
      <c r="P73">
        <v>3</v>
      </c>
    </row>
    <row r="74">
      <c r="A74" s="37" t="s">
        <v>630</v>
      </c>
      <c r="B74" s="45"/>
      <c r="C74" s="46"/>
      <c r="D74" s="46"/>
      <c r="E74" s="47" t="s">
        <v>627</v>
      </c>
      <c r="F74" s="46"/>
      <c r="G74" s="46"/>
      <c r="H74" s="46"/>
      <c r="I74" s="46"/>
      <c r="J74" s="48"/>
    </row>
    <row r="75" ht="90">
      <c r="A75" s="37" t="s">
        <v>631</v>
      </c>
      <c r="B75" s="45"/>
      <c r="C75" s="46"/>
      <c r="D75" s="46"/>
      <c r="E75" s="49" t="s">
        <v>1963</v>
      </c>
      <c r="F75" s="46"/>
      <c r="G75" s="46"/>
      <c r="H75" s="46"/>
      <c r="I75" s="46"/>
      <c r="J75" s="48"/>
    </row>
    <row r="76" ht="409.5">
      <c r="A76" s="37" t="s">
        <v>633</v>
      </c>
      <c r="B76" s="45"/>
      <c r="C76" s="46"/>
      <c r="D76" s="46"/>
      <c r="E76" s="39" t="s">
        <v>1337</v>
      </c>
      <c r="F76" s="46"/>
      <c r="G76" s="46"/>
      <c r="H76" s="46"/>
      <c r="I76" s="46"/>
      <c r="J76" s="48"/>
    </row>
    <row r="77">
      <c r="A77" s="37" t="s">
        <v>625</v>
      </c>
      <c r="B77" s="37">
        <v>17</v>
      </c>
      <c r="C77" s="38" t="s">
        <v>837</v>
      </c>
      <c r="D77" s="37" t="s">
        <v>627</v>
      </c>
      <c r="E77" s="39" t="s">
        <v>838</v>
      </c>
      <c r="F77" s="40" t="s">
        <v>629</v>
      </c>
      <c r="G77" s="41">
        <v>16.800000000000001</v>
      </c>
      <c r="H77" s="42">
        <v>0</v>
      </c>
      <c r="I77" s="43">
        <f>ROUND(G77*H77,P4)</f>
        <v>0</v>
      </c>
      <c r="J77" s="37"/>
      <c r="O77" s="44">
        <f>I77*0.21</f>
        <v>0</v>
      </c>
      <c r="P77">
        <v>3</v>
      </c>
    </row>
    <row r="78">
      <c r="A78" s="37" t="s">
        <v>630</v>
      </c>
      <c r="B78" s="45"/>
      <c r="C78" s="46"/>
      <c r="D78" s="46"/>
      <c r="E78" s="47" t="s">
        <v>627</v>
      </c>
      <c r="F78" s="46"/>
      <c r="G78" s="46"/>
      <c r="H78" s="46"/>
      <c r="I78" s="46"/>
      <c r="J78" s="48"/>
    </row>
    <row r="79" ht="90">
      <c r="A79" s="37" t="s">
        <v>631</v>
      </c>
      <c r="B79" s="45"/>
      <c r="C79" s="46"/>
      <c r="D79" s="46"/>
      <c r="E79" s="49" t="s">
        <v>1964</v>
      </c>
      <c r="F79" s="46"/>
      <c r="G79" s="46"/>
      <c r="H79" s="46"/>
      <c r="I79" s="46"/>
      <c r="J79" s="48"/>
    </row>
    <row r="80" ht="105">
      <c r="A80" s="37" t="s">
        <v>633</v>
      </c>
      <c r="B80" s="45"/>
      <c r="C80" s="46"/>
      <c r="D80" s="46"/>
      <c r="E80" s="39" t="s">
        <v>840</v>
      </c>
      <c r="F80" s="46"/>
      <c r="G80" s="46"/>
      <c r="H80" s="46"/>
      <c r="I80" s="46"/>
      <c r="J80" s="48"/>
    </row>
    <row r="81">
      <c r="A81" s="31" t="s">
        <v>622</v>
      </c>
      <c r="B81" s="32"/>
      <c r="C81" s="33" t="s">
        <v>787</v>
      </c>
      <c r="D81" s="34"/>
      <c r="E81" s="31" t="s">
        <v>1028</v>
      </c>
      <c r="F81" s="34"/>
      <c r="G81" s="34"/>
      <c r="H81" s="34"/>
      <c r="I81" s="35">
        <f>SUMIFS(I82:I89,A82:A89,"P")</f>
        <v>0</v>
      </c>
      <c r="J81" s="36"/>
    </row>
    <row r="82">
      <c r="A82" s="37" t="s">
        <v>625</v>
      </c>
      <c r="B82" s="37">
        <v>18</v>
      </c>
      <c r="C82" s="38" t="s">
        <v>1738</v>
      </c>
      <c r="D82" s="37" t="s">
        <v>627</v>
      </c>
      <c r="E82" s="39" t="s">
        <v>1739</v>
      </c>
      <c r="F82" s="40" t="s">
        <v>744</v>
      </c>
      <c r="G82" s="41">
        <v>37</v>
      </c>
      <c r="H82" s="42">
        <v>0</v>
      </c>
      <c r="I82" s="43">
        <f>ROUND(G82*H82,P4)</f>
        <v>0</v>
      </c>
      <c r="J82" s="37"/>
      <c r="O82" s="44">
        <f>I82*0.21</f>
        <v>0</v>
      </c>
      <c r="P82">
        <v>3</v>
      </c>
    </row>
    <row r="83">
      <c r="A83" s="37" t="s">
        <v>630</v>
      </c>
      <c r="B83" s="45"/>
      <c r="C83" s="46"/>
      <c r="D83" s="46"/>
      <c r="E83" s="47" t="s">
        <v>627</v>
      </c>
      <c r="F83" s="46"/>
      <c r="G83" s="46"/>
      <c r="H83" s="46"/>
      <c r="I83" s="46"/>
      <c r="J83" s="48"/>
    </row>
    <row r="84" ht="135">
      <c r="A84" s="37" t="s">
        <v>631</v>
      </c>
      <c r="B84" s="45"/>
      <c r="C84" s="46"/>
      <c r="D84" s="46"/>
      <c r="E84" s="49" t="s">
        <v>1965</v>
      </c>
      <c r="F84" s="46"/>
      <c r="G84" s="46"/>
      <c r="H84" s="46"/>
      <c r="I84" s="46"/>
      <c r="J84" s="48"/>
    </row>
    <row r="85" ht="120">
      <c r="A85" s="37" t="s">
        <v>633</v>
      </c>
      <c r="B85" s="45"/>
      <c r="C85" s="46"/>
      <c r="D85" s="46"/>
      <c r="E85" s="39" t="s">
        <v>1741</v>
      </c>
      <c r="F85" s="46"/>
      <c r="G85" s="46"/>
      <c r="H85" s="46"/>
      <c r="I85" s="46"/>
      <c r="J85" s="48"/>
    </row>
    <row r="86">
      <c r="A86" s="37" t="s">
        <v>625</v>
      </c>
      <c r="B86" s="37">
        <v>19</v>
      </c>
      <c r="C86" s="38" t="s">
        <v>1924</v>
      </c>
      <c r="D86" s="37" t="s">
        <v>627</v>
      </c>
      <c r="E86" s="39" t="s">
        <v>1925</v>
      </c>
      <c r="F86" s="40" t="s">
        <v>832</v>
      </c>
      <c r="G86" s="41">
        <v>4.2560000000000002</v>
      </c>
      <c r="H86" s="42">
        <v>0</v>
      </c>
      <c r="I86" s="43">
        <f>ROUND(G86*H86,P4)</f>
        <v>0</v>
      </c>
      <c r="J86" s="37"/>
      <c r="O86" s="44">
        <f>I86*0.21</f>
        <v>0</v>
      </c>
      <c r="P86">
        <v>3</v>
      </c>
    </row>
    <row r="87">
      <c r="A87" s="37" t="s">
        <v>630</v>
      </c>
      <c r="B87" s="45"/>
      <c r="C87" s="46"/>
      <c r="D87" s="46"/>
      <c r="E87" s="47" t="s">
        <v>627</v>
      </c>
      <c r="F87" s="46"/>
      <c r="G87" s="46"/>
      <c r="H87" s="46"/>
      <c r="I87" s="46"/>
      <c r="J87" s="48"/>
    </row>
    <row r="88" ht="210">
      <c r="A88" s="37" t="s">
        <v>631</v>
      </c>
      <c r="B88" s="45"/>
      <c r="C88" s="46"/>
      <c r="D88" s="46"/>
      <c r="E88" s="49" t="s">
        <v>1966</v>
      </c>
      <c r="F88" s="46"/>
      <c r="G88" s="46"/>
      <c r="H88" s="46"/>
      <c r="I88" s="46"/>
      <c r="J88" s="48"/>
    </row>
    <row r="89" ht="195">
      <c r="A89" s="37" t="s">
        <v>633</v>
      </c>
      <c r="B89" s="45"/>
      <c r="C89" s="46"/>
      <c r="D89" s="46"/>
      <c r="E89" s="39" t="s">
        <v>1927</v>
      </c>
      <c r="F89" s="46"/>
      <c r="G89" s="46"/>
      <c r="H89" s="46"/>
      <c r="I89" s="46"/>
      <c r="J89" s="48"/>
    </row>
    <row r="90">
      <c r="A90" s="31" t="s">
        <v>622</v>
      </c>
      <c r="B90" s="32"/>
      <c r="C90" s="33" t="s">
        <v>794</v>
      </c>
      <c r="D90" s="34"/>
      <c r="E90" s="31" t="s">
        <v>1415</v>
      </c>
      <c r="F90" s="34"/>
      <c r="G90" s="34"/>
      <c r="H90" s="34"/>
      <c r="I90" s="35">
        <f>SUMIFS(I91:I110,A91:A110,"P")</f>
        <v>0</v>
      </c>
      <c r="J90" s="36"/>
    </row>
    <row r="91">
      <c r="A91" s="37" t="s">
        <v>625</v>
      </c>
      <c r="B91" s="37">
        <v>20</v>
      </c>
      <c r="C91" s="38" t="s">
        <v>1742</v>
      </c>
      <c r="D91" s="37" t="s">
        <v>627</v>
      </c>
      <c r="E91" s="39" t="s">
        <v>1743</v>
      </c>
      <c r="F91" s="40" t="s">
        <v>744</v>
      </c>
      <c r="G91" s="41">
        <v>9</v>
      </c>
      <c r="H91" s="42">
        <v>0</v>
      </c>
      <c r="I91" s="43">
        <f>ROUND(G91*H91,P4)</f>
        <v>0</v>
      </c>
      <c r="J91" s="37"/>
      <c r="O91" s="44">
        <f>I91*0.21</f>
        <v>0</v>
      </c>
      <c r="P91">
        <v>3</v>
      </c>
    </row>
    <row r="92">
      <c r="A92" s="37" t="s">
        <v>630</v>
      </c>
      <c r="B92" s="45"/>
      <c r="C92" s="46"/>
      <c r="D92" s="46"/>
      <c r="E92" s="47" t="s">
        <v>627</v>
      </c>
      <c r="F92" s="46"/>
      <c r="G92" s="46"/>
      <c r="H92" s="46"/>
      <c r="I92" s="46"/>
      <c r="J92" s="48"/>
    </row>
    <row r="93" ht="90">
      <c r="A93" s="37" t="s">
        <v>631</v>
      </c>
      <c r="B93" s="45"/>
      <c r="C93" s="46"/>
      <c r="D93" s="46"/>
      <c r="E93" s="49" t="s">
        <v>1967</v>
      </c>
      <c r="F93" s="46"/>
      <c r="G93" s="46"/>
      <c r="H93" s="46"/>
      <c r="I93" s="46"/>
      <c r="J93" s="48"/>
    </row>
    <row r="94" ht="90">
      <c r="A94" s="37" t="s">
        <v>633</v>
      </c>
      <c r="B94" s="45"/>
      <c r="C94" s="46"/>
      <c r="D94" s="46"/>
      <c r="E94" s="39" t="s">
        <v>1745</v>
      </c>
      <c r="F94" s="46"/>
      <c r="G94" s="46"/>
      <c r="H94" s="46"/>
      <c r="I94" s="46"/>
      <c r="J94" s="48"/>
    </row>
    <row r="95">
      <c r="A95" s="37" t="s">
        <v>625</v>
      </c>
      <c r="B95" s="37">
        <v>21</v>
      </c>
      <c r="C95" s="38" t="s">
        <v>1746</v>
      </c>
      <c r="D95" s="37" t="s">
        <v>627</v>
      </c>
      <c r="E95" s="39" t="s">
        <v>1747</v>
      </c>
      <c r="F95" s="40" t="s">
        <v>639</v>
      </c>
      <c r="G95" s="41">
        <v>2</v>
      </c>
      <c r="H95" s="42">
        <v>0</v>
      </c>
      <c r="I95" s="43">
        <f>ROUND(G95*H95,P4)</f>
        <v>0</v>
      </c>
      <c r="J95" s="37"/>
      <c r="O95" s="44">
        <f>I95*0.21</f>
        <v>0</v>
      </c>
      <c r="P95">
        <v>3</v>
      </c>
    </row>
    <row r="96">
      <c r="A96" s="37" t="s">
        <v>630</v>
      </c>
      <c r="B96" s="45"/>
      <c r="C96" s="46"/>
      <c r="D96" s="46"/>
      <c r="E96" s="47" t="s">
        <v>627</v>
      </c>
      <c r="F96" s="46"/>
      <c r="G96" s="46"/>
      <c r="H96" s="46"/>
      <c r="I96" s="46"/>
      <c r="J96" s="48"/>
    </row>
    <row r="97" ht="105">
      <c r="A97" s="37" t="s">
        <v>631</v>
      </c>
      <c r="B97" s="45"/>
      <c r="C97" s="46"/>
      <c r="D97" s="46"/>
      <c r="E97" s="49" t="s">
        <v>1968</v>
      </c>
      <c r="F97" s="46"/>
      <c r="G97" s="46"/>
      <c r="H97" s="46"/>
      <c r="I97" s="46"/>
      <c r="J97" s="48"/>
    </row>
    <row r="98" ht="180">
      <c r="A98" s="37" t="s">
        <v>633</v>
      </c>
      <c r="B98" s="45"/>
      <c r="C98" s="46"/>
      <c r="D98" s="46"/>
      <c r="E98" s="39" t="s">
        <v>1749</v>
      </c>
      <c r="F98" s="46"/>
      <c r="G98" s="46"/>
      <c r="H98" s="46"/>
      <c r="I98" s="46"/>
      <c r="J98" s="48"/>
    </row>
    <row r="99">
      <c r="A99" s="37" t="s">
        <v>625</v>
      </c>
      <c r="B99" s="37">
        <v>22</v>
      </c>
      <c r="C99" s="38" t="s">
        <v>1933</v>
      </c>
      <c r="D99" s="37" t="s">
        <v>627</v>
      </c>
      <c r="E99" s="39" t="s">
        <v>1934</v>
      </c>
      <c r="F99" s="40" t="s">
        <v>1565</v>
      </c>
      <c r="G99" s="41">
        <v>0.042999999999999997</v>
      </c>
      <c r="H99" s="42">
        <v>0</v>
      </c>
      <c r="I99" s="43">
        <f>ROUND(G99*H99,P4)</f>
        <v>0</v>
      </c>
      <c r="J99" s="37"/>
      <c r="O99" s="44">
        <f>I99*0.21</f>
        <v>0</v>
      </c>
      <c r="P99">
        <v>3</v>
      </c>
    </row>
    <row r="100">
      <c r="A100" s="37" t="s">
        <v>630</v>
      </c>
      <c r="B100" s="45"/>
      <c r="C100" s="46"/>
      <c r="D100" s="46"/>
      <c r="E100" s="47" t="s">
        <v>627</v>
      </c>
      <c r="F100" s="46"/>
      <c r="G100" s="46"/>
      <c r="H100" s="46"/>
      <c r="I100" s="46"/>
      <c r="J100" s="48"/>
    </row>
    <row r="101" ht="105">
      <c r="A101" s="37" t="s">
        <v>631</v>
      </c>
      <c r="B101" s="45"/>
      <c r="C101" s="46"/>
      <c r="D101" s="46"/>
      <c r="E101" s="49" t="s">
        <v>1969</v>
      </c>
      <c r="F101" s="46"/>
      <c r="G101" s="46"/>
      <c r="H101" s="46"/>
      <c r="I101" s="46"/>
      <c r="J101" s="48"/>
    </row>
    <row r="102" ht="409.5">
      <c r="A102" s="37" t="s">
        <v>633</v>
      </c>
      <c r="B102" s="45"/>
      <c r="C102" s="46"/>
      <c r="D102" s="46"/>
      <c r="E102" s="39" t="s">
        <v>1936</v>
      </c>
      <c r="F102" s="46"/>
      <c r="G102" s="46"/>
      <c r="H102" s="46"/>
      <c r="I102" s="46"/>
      <c r="J102" s="48"/>
    </row>
    <row r="103">
      <c r="A103" s="37" t="s">
        <v>625</v>
      </c>
      <c r="B103" s="37">
        <v>23</v>
      </c>
      <c r="C103" s="38" t="s">
        <v>1750</v>
      </c>
      <c r="D103" s="37" t="s">
        <v>627</v>
      </c>
      <c r="E103" s="39" t="s">
        <v>1751</v>
      </c>
      <c r="F103" s="40" t="s">
        <v>639</v>
      </c>
      <c r="G103" s="41">
        <v>3</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ht="135">
      <c r="A105" s="37" t="s">
        <v>631</v>
      </c>
      <c r="B105" s="45"/>
      <c r="C105" s="46"/>
      <c r="D105" s="46"/>
      <c r="E105" s="49" t="s">
        <v>1970</v>
      </c>
      <c r="F105" s="46"/>
      <c r="G105" s="46"/>
      <c r="H105" s="46"/>
      <c r="I105" s="46"/>
      <c r="J105" s="48"/>
    </row>
    <row r="106" ht="75">
      <c r="A106" s="37" t="s">
        <v>633</v>
      </c>
      <c r="B106" s="45"/>
      <c r="C106" s="46"/>
      <c r="D106" s="46"/>
      <c r="E106" s="39" t="s">
        <v>1753</v>
      </c>
      <c r="F106" s="46"/>
      <c r="G106" s="46"/>
      <c r="H106" s="46"/>
      <c r="I106" s="46"/>
      <c r="J106" s="48"/>
    </row>
    <row r="107">
      <c r="A107" s="37" t="s">
        <v>625</v>
      </c>
      <c r="B107" s="37">
        <v>24</v>
      </c>
      <c r="C107" s="38" t="s">
        <v>1971</v>
      </c>
      <c r="D107" s="37" t="s">
        <v>627</v>
      </c>
      <c r="E107" s="39" t="s">
        <v>1758</v>
      </c>
      <c r="F107" s="40" t="s">
        <v>697</v>
      </c>
      <c r="G107" s="41">
        <v>1</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ht="90">
      <c r="A109" s="37" t="s">
        <v>631</v>
      </c>
      <c r="B109" s="45"/>
      <c r="C109" s="46"/>
      <c r="D109" s="46"/>
      <c r="E109" s="49" t="s">
        <v>1759</v>
      </c>
      <c r="F109" s="46"/>
      <c r="G109" s="46"/>
      <c r="H109" s="46"/>
      <c r="I109" s="46"/>
      <c r="J109" s="48"/>
    </row>
    <row r="110" ht="60">
      <c r="A110" s="37" t="s">
        <v>633</v>
      </c>
      <c r="B110" s="45"/>
      <c r="C110" s="46"/>
      <c r="D110" s="46"/>
      <c r="E110" s="39" t="s">
        <v>1760</v>
      </c>
      <c r="F110" s="46"/>
      <c r="G110" s="46"/>
      <c r="H110" s="46"/>
      <c r="I110" s="46"/>
      <c r="J110" s="48"/>
    </row>
    <row r="111">
      <c r="A111" s="31" t="s">
        <v>622</v>
      </c>
      <c r="B111" s="32"/>
      <c r="C111" s="33" t="s">
        <v>1761</v>
      </c>
      <c r="D111" s="34"/>
      <c r="E111" s="31" t="s">
        <v>677</v>
      </c>
      <c r="F111" s="34"/>
      <c r="G111" s="34"/>
      <c r="H111" s="34"/>
      <c r="I111" s="35">
        <f>SUMIFS(I112:I115,A112:A115,"P")</f>
        <v>0</v>
      </c>
      <c r="J111" s="36"/>
    </row>
    <row r="112" ht="45">
      <c r="A112" s="37" t="s">
        <v>625</v>
      </c>
      <c r="B112" s="37">
        <v>25</v>
      </c>
      <c r="C112" s="38" t="s">
        <v>678</v>
      </c>
      <c r="D112" s="37" t="s">
        <v>679</v>
      </c>
      <c r="E112" s="39" t="s">
        <v>680</v>
      </c>
      <c r="F112" s="40" t="s">
        <v>673</v>
      </c>
      <c r="G112" s="41">
        <v>121.34</v>
      </c>
      <c r="H112" s="42">
        <v>0</v>
      </c>
      <c r="I112" s="43">
        <f>ROUND(G112*H112,P4)</f>
        <v>0</v>
      </c>
      <c r="J112" s="37"/>
      <c r="O112" s="44">
        <f>I112*0.21</f>
        <v>0</v>
      </c>
      <c r="P112">
        <v>3</v>
      </c>
    </row>
    <row r="113">
      <c r="A113" s="37" t="s">
        <v>630</v>
      </c>
      <c r="B113" s="45"/>
      <c r="C113" s="46"/>
      <c r="D113" s="46"/>
      <c r="E113" s="39" t="s">
        <v>681</v>
      </c>
      <c r="F113" s="46"/>
      <c r="G113" s="46"/>
      <c r="H113" s="46"/>
      <c r="I113" s="46"/>
      <c r="J113" s="48"/>
    </row>
    <row r="114" ht="75">
      <c r="A114" s="37" t="s">
        <v>631</v>
      </c>
      <c r="B114" s="45"/>
      <c r="C114" s="46"/>
      <c r="D114" s="46"/>
      <c r="E114" s="49" t="s">
        <v>1972</v>
      </c>
      <c r="F114" s="46"/>
      <c r="G114" s="46"/>
      <c r="H114" s="46"/>
      <c r="I114" s="46"/>
      <c r="J114" s="48"/>
    </row>
    <row r="115" ht="120">
      <c r="A115" s="37" t="s">
        <v>633</v>
      </c>
      <c r="B115" s="50"/>
      <c r="C115" s="51"/>
      <c r="D115" s="51"/>
      <c r="E115" s="39" t="s">
        <v>713</v>
      </c>
      <c r="F115" s="51"/>
      <c r="G115" s="51"/>
      <c r="H115" s="51"/>
      <c r="I115" s="51"/>
      <c r="J115" s="52"/>
    </row>
  </sheetData>
  <sheetProtection sheet="1" objects="1" scenarios="1" spinCount="100000" saltValue="w6AFL9tNrpCBP9LdThTZ7QmD+HgTZMm6fDLFKg2lsvjS2c1inFsBrAs6PaTlLAMhiQGYL0i0s3oHteMwyDKaYQ==" hashValue="sV1Uep79CyoB0vAqmceNnSvDJH85bMTvCM71RxanuoNjKD24OiS1v4A6FQfvxEb5qKF92LIcUO/nQTLvWhres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1973</v>
      </c>
      <c r="I3" s="25">
        <f>SUMIFS(I9:I106,A9:A106,"SD")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1973</v>
      </c>
      <c r="D5" s="22"/>
      <c r="E5" s="23" t="s">
        <v>60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SUMIFS(I10:I28,A10:A28,"P")</f>
        <v>0</v>
      </c>
      <c r="J9" s="36"/>
    </row>
    <row r="10">
      <c r="A10" s="37" t="s">
        <v>625</v>
      </c>
      <c r="B10" s="37">
        <v>1</v>
      </c>
      <c r="C10" s="38" t="s">
        <v>1153</v>
      </c>
      <c r="D10" s="37" t="s">
        <v>627</v>
      </c>
      <c r="E10" s="39" t="s">
        <v>1154</v>
      </c>
      <c r="F10" s="40" t="s">
        <v>629</v>
      </c>
      <c r="G10" s="41">
        <v>23</v>
      </c>
      <c r="H10" s="42">
        <v>0</v>
      </c>
      <c r="I10" s="43">
        <f>ROUND(G10*H10,P4)</f>
        <v>0</v>
      </c>
      <c r="J10" s="37"/>
      <c r="O10" s="44">
        <f>I10*0.21</f>
        <v>0</v>
      </c>
      <c r="P10">
        <v>3</v>
      </c>
    </row>
    <row r="11">
      <c r="A11" s="37" t="s">
        <v>630</v>
      </c>
      <c r="B11" s="45"/>
      <c r="C11" s="46"/>
      <c r="D11" s="46"/>
      <c r="E11" s="47" t="s">
        <v>627</v>
      </c>
      <c r="F11" s="46"/>
      <c r="G11" s="46"/>
      <c r="H11" s="46"/>
      <c r="I11" s="46"/>
      <c r="J11" s="48"/>
    </row>
    <row r="12" ht="90">
      <c r="A12" s="37" t="s">
        <v>631</v>
      </c>
      <c r="B12" s="45"/>
      <c r="C12" s="46"/>
      <c r="D12" s="46"/>
      <c r="E12" s="49" t="s">
        <v>1974</v>
      </c>
      <c r="F12" s="46"/>
      <c r="G12" s="46"/>
      <c r="H12" s="46"/>
      <c r="I12" s="46"/>
      <c r="J12" s="48"/>
    </row>
    <row r="13" ht="409.5">
      <c r="A13" s="37" t="s">
        <v>633</v>
      </c>
      <c r="B13" s="45"/>
      <c r="C13" s="46"/>
      <c r="D13" s="46"/>
      <c r="E13" s="39" t="s">
        <v>1152</v>
      </c>
      <c r="F13" s="46"/>
      <c r="G13" s="46"/>
      <c r="H13" s="46"/>
      <c r="I13" s="46"/>
      <c r="J13" s="48"/>
    </row>
    <row r="14">
      <c r="A14" s="37" t="s">
        <v>625</v>
      </c>
      <c r="B14" s="37">
        <v>2</v>
      </c>
      <c r="C14" s="38" t="s">
        <v>1281</v>
      </c>
      <c r="D14" s="37" t="s">
        <v>627</v>
      </c>
      <c r="E14" s="39" t="s">
        <v>1282</v>
      </c>
      <c r="F14" s="40" t="s">
        <v>629</v>
      </c>
      <c r="G14" s="41">
        <v>28.109999999999999</v>
      </c>
      <c r="H14" s="42">
        <v>0</v>
      </c>
      <c r="I14" s="43">
        <f>ROUND(G14*H14,P4)</f>
        <v>0</v>
      </c>
      <c r="J14" s="37"/>
      <c r="O14" s="44">
        <f>I14*0.21</f>
        <v>0</v>
      </c>
      <c r="P14">
        <v>3</v>
      </c>
    </row>
    <row r="15">
      <c r="A15" s="37" t="s">
        <v>630</v>
      </c>
      <c r="B15" s="45"/>
      <c r="C15" s="46"/>
      <c r="D15" s="46"/>
      <c r="E15" s="47" t="s">
        <v>627</v>
      </c>
      <c r="F15" s="46"/>
      <c r="G15" s="46"/>
      <c r="H15" s="46"/>
      <c r="I15" s="46"/>
      <c r="J15" s="48"/>
    </row>
    <row r="16" ht="75">
      <c r="A16" s="37" t="s">
        <v>631</v>
      </c>
      <c r="B16" s="45"/>
      <c r="C16" s="46"/>
      <c r="D16" s="46"/>
      <c r="E16" s="49" t="s">
        <v>1975</v>
      </c>
      <c r="F16" s="46"/>
      <c r="G16" s="46"/>
      <c r="H16" s="46"/>
      <c r="I16" s="46"/>
      <c r="J16" s="48"/>
    </row>
    <row r="17" ht="270">
      <c r="A17" s="37" t="s">
        <v>633</v>
      </c>
      <c r="B17" s="45"/>
      <c r="C17" s="46"/>
      <c r="D17" s="46"/>
      <c r="E17" s="39" t="s">
        <v>1284</v>
      </c>
      <c r="F17" s="46"/>
      <c r="G17" s="46"/>
      <c r="H17" s="46"/>
      <c r="I17" s="46"/>
      <c r="J17" s="48"/>
    </row>
    <row r="18">
      <c r="A18" s="37" t="s">
        <v>625</v>
      </c>
      <c r="B18" s="37">
        <v>3</v>
      </c>
      <c r="C18" s="38" t="s">
        <v>1693</v>
      </c>
      <c r="D18" s="37" t="s">
        <v>627</v>
      </c>
      <c r="E18" s="39" t="s">
        <v>1694</v>
      </c>
      <c r="F18" s="40" t="s">
        <v>629</v>
      </c>
      <c r="G18" s="41">
        <v>11.199999999999999</v>
      </c>
      <c r="H18" s="42">
        <v>0</v>
      </c>
      <c r="I18" s="43">
        <f>ROUND(G18*H18,P4)</f>
        <v>0</v>
      </c>
      <c r="J18" s="37"/>
      <c r="O18" s="44">
        <f>I18*0.21</f>
        <v>0</v>
      </c>
      <c r="P18">
        <v>3</v>
      </c>
    </row>
    <row r="19">
      <c r="A19" s="37" t="s">
        <v>630</v>
      </c>
      <c r="B19" s="45"/>
      <c r="C19" s="46"/>
      <c r="D19" s="46"/>
      <c r="E19" s="47" t="s">
        <v>627</v>
      </c>
      <c r="F19" s="46"/>
      <c r="G19" s="46"/>
      <c r="H19" s="46"/>
      <c r="I19" s="46"/>
      <c r="J19" s="48"/>
    </row>
    <row r="20" ht="90">
      <c r="A20" s="37" t="s">
        <v>631</v>
      </c>
      <c r="B20" s="45"/>
      <c r="C20" s="46"/>
      <c r="D20" s="46"/>
      <c r="E20" s="49" t="s">
        <v>1976</v>
      </c>
      <c r="F20" s="46"/>
      <c r="G20" s="46"/>
      <c r="H20" s="46"/>
      <c r="I20" s="46"/>
      <c r="J20" s="48"/>
    </row>
    <row r="21" ht="330">
      <c r="A21" s="37" t="s">
        <v>633</v>
      </c>
      <c r="B21" s="45"/>
      <c r="C21" s="46"/>
      <c r="D21" s="46"/>
      <c r="E21" s="39" t="s">
        <v>1696</v>
      </c>
      <c r="F21" s="46"/>
      <c r="G21" s="46"/>
      <c r="H21" s="46"/>
      <c r="I21" s="46"/>
      <c r="J21" s="48"/>
    </row>
    <row r="22">
      <c r="A22" s="37" t="s">
        <v>625</v>
      </c>
      <c r="B22" s="37">
        <v>4</v>
      </c>
      <c r="C22" s="38" t="s">
        <v>1308</v>
      </c>
      <c r="D22" s="37" t="s">
        <v>627</v>
      </c>
      <c r="E22" s="39" t="s">
        <v>1309</v>
      </c>
      <c r="F22" s="40" t="s">
        <v>832</v>
      </c>
      <c r="G22" s="41">
        <v>116</v>
      </c>
      <c r="H22" s="42">
        <v>0</v>
      </c>
      <c r="I22" s="43">
        <f>ROUND(G22*H22,P4)</f>
        <v>0</v>
      </c>
      <c r="J22" s="37"/>
      <c r="O22" s="44">
        <f>I22*0.21</f>
        <v>0</v>
      </c>
      <c r="P22">
        <v>3</v>
      </c>
    </row>
    <row r="23">
      <c r="A23" s="37" t="s">
        <v>630</v>
      </c>
      <c r="B23" s="45"/>
      <c r="C23" s="46"/>
      <c r="D23" s="46"/>
      <c r="E23" s="47" t="s">
        <v>627</v>
      </c>
      <c r="F23" s="46"/>
      <c r="G23" s="46"/>
      <c r="H23" s="46"/>
      <c r="I23" s="46"/>
      <c r="J23" s="48"/>
    </row>
    <row r="24" ht="105">
      <c r="A24" s="37" t="s">
        <v>631</v>
      </c>
      <c r="B24" s="45"/>
      <c r="C24" s="46"/>
      <c r="D24" s="46"/>
      <c r="E24" s="49" t="s">
        <v>1977</v>
      </c>
      <c r="F24" s="46"/>
      <c r="G24" s="46"/>
      <c r="H24" s="46"/>
      <c r="I24" s="46"/>
      <c r="J24" s="48"/>
    </row>
    <row r="25" ht="75">
      <c r="A25" s="37" t="s">
        <v>633</v>
      </c>
      <c r="B25" s="45"/>
      <c r="C25" s="46"/>
      <c r="D25" s="46"/>
      <c r="E25" s="39" t="s">
        <v>1311</v>
      </c>
      <c r="F25" s="46"/>
      <c r="G25" s="46"/>
      <c r="H25" s="46"/>
      <c r="I25" s="46"/>
      <c r="J25" s="48"/>
    </row>
    <row r="26">
      <c r="A26" s="37" t="s">
        <v>625</v>
      </c>
      <c r="B26" s="37">
        <v>5</v>
      </c>
      <c r="C26" s="38" t="s">
        <v>1978</v>
      </c>
      <c r="D26" s="37" t="s">
        <v>627</v>
      </c>
      <c r="E26" s="39" t="s">
        <v>1699</v>
      </c>
      <c r="F26" s="40" t="s">
        <v>697</v>
      </c>
      <c r="G26" s="41">
        <v>1</v>
      </c>
      <c r="H26" s="42">
        <v>0</v>
      </c>
      <c r="I26" s="43">
        <f>ROUND(G26*H26,P4)</f>
        <v>0</v>
      </c>
      <c r="J26" s="37"/>
      <c r="O26" s="44">
        <f>I26*0.21</f>
        <v>0</v>
      </c>
      <c r="P26">
        <v>3</v>
      </c>
    </row>
    <row r="27">
      <c r="A27" s="37" t="s">
        <v>630</v>
      </c>
      <c r="B27" s="45"/>
      <c r="C27" s="46"/>
      <c r="D27" s="46"/>
      <c r="E27" s="47" t="s">
        <v>627</v>
      </c>
      <c r="F27" s="46"/>
      <c r="G27" s="46"/>
      <c r="H27" s="46"/>
      <c r="I27" s="46"/>
      <c r="J27" s="48"/>
    </row>
    <row r="28" ht="225">
      <c r="A28" s="37" t="s">
        <v>633</v>
      </c>
      <c r="B28" s="45"/>
      <c r="C28" s="46"/>
      <c r="D28" s="46"/>
      <c r="E28" s="39" t="s">
        <v>1701</v>
      </c>
      <c r="F28" s="46"/>
      <c r="G28" s="46"/>
      <c r="H28" s="46"/>
      <c r="I28" s="46"/>
      <c r="J28" s="48"/>
    </row>
    <row r="29">
      <c r="A29" s="31" t="s">
        <v>622</v>
      </c>
      <c r="B29" s="32"/>
      <c r="C29" s="33" t="s">
        <v>1162</v>
      </c>
      <c r="D29" s="34"/>
      <c r="E29" s="31" t="s">
        <v>1328</v>
      </c>
      <c r="F29" s="34"/>
      <c r="G29" s="34"/>
      <c r="H29" s="34"/>
      <c r="I29" s="35">
        <f>SUMIFS(I30:I49,A30:A49,"P")</f>
        <v>0</v>
      </c>
      <c r="J29" s="36"/>
    </row>
    <row r="30">
      <c r="A30" s="37" t="s">
        <v>625</v>
      </c>
      <c r="B30" s="37">
        <v>6</v>
      </c>
      <c r="C30" s="38" t="s">
        <v>1702</v>
      </c>
      <c r="D30" s="37" t="s">
        <v>627</v>
      </c>
      <c r="E30" s="39" t="s">
        <v>1703</v>
      </c>
      <c r="F30" s="40" t="s">
        <v>629</v>
      </c>
      <c r="G30" s="41">
        <v>23.681999999999999</v>
      </c>
      <c r="H30" s="42">
        <v>0</v>
      </c>
      <c r="I30" s="43">
        <f>ROUND(G30*H30,P4)</f>
        <v>0</v>
      </c>
      <c r="J30" s="37"/>
      <c r="O30" s="44">
        <f>I30*0.21</f>
        <v>0</v>
      </c>
      <c r="P30">
        <v>3</v>
      </c>
    </row>
    <row r="31">
      <c r="A31" s="37" t="s">
        <v>630</v>
      </c>
      <c r="B31" s="45"/>
      <c r="C31" s="46"/>
      <c r="D31" s="46"/>
      <c r="E31" s="47" t="s">
        <v>627</v>
      </c>
      <c r="F31" s="46"/>
      <c r="G31" s="46"/>
      <c r="H31" s="46"/>
      <c r="I31" s="46"/>
      <c r="J31" s="48"/>
    </row>
    <row r="32" ht="180">
      <c r="A32" s="37" t="s">
        <v>631</v>
      </c>
      <c r="B32" s="45"/>
      <c r="C32" s="46"/>
      <c r="D32" s="46"/>
      <c r="E32" s="49" t="s">
        <v>1979</v>
      </c>
      <c r="F32" s="46"/>
      <c r="G32" s="46"/>
      <c r="H32" s="46"/>
      <c r="I32" s="46"/>
      <c r="J32" s="48"/>
    </row>
    <row r="33" ht="409.5">
      <c r="A33" s="37" t="s">
        <v>633</v>
      </c>
      <c r="B33" s="45"/>
      <c r="C33" s="46"/>
      <c r="D33" s="46"/>
      <c r="E33" s="39" t="s">
        <v>1705</v>
      </c>
      <c r="F33" s="46"/>
      <c r="G33" s="46"/>
      <c r="H33" s="46"/>
      <c r="I33" s="46"/>
      <c r="J33" s="48"/>
    </row>
    <row r="34">
      <c r="A34" s="37" t="s">
        <v>625</v>
      </c>
      <c r="B34" s="37">
        <v>7</v>
      </c>
      <c r="C34" s="38" t="s">
        <v>1706</v>
      </c>
      <c r="D34" s="37" t="s">
        <v>627</v>
      </c>
      <c r="E34" s="39" t="s">
        <v>1707</v>
      </c>
      <c r="F34" s="40" t="s">
        <v>629</v>
      </c>
      <c r="G34" s="41">
        <v>4.4269999999999996</v>
      </c>
      <c r="H34" s="42">
        <v>0</v>
      </c>
      <c r="I34" s="43">
        <f>ROUND(G34*H34,P4)</f>
        <v>0</v>
      </c>
      <c r="J34" s="37"/>
      <c r="O34" s="44">
        <f>I34*0.21</f>
        <v>0</v>
      </c>
      <c r="P34">
        <v>3</v>
      </c>
    </row>
    <row r="35">
      <c r="A35" s="37" t="s">
        <v>630</v>
      </c>
      <c r="B35" s="45"/>
      <c r="C35" s="46"/>
      <c r="D35" s="46"/>
      <c r="E35" s="47" t="s">
        <v>627</v>
      </c>
      <c r="F35" s="46"/>
      <c r="G35" s="46"/>
      <c r="H35" s="46"/>
      <c r="I35" s="46"/>
      <c r="J35" s="48"/>
    </row>
    <row r="36" ht="150">
      <c r="A36" s="37" t="s">
        <v>631</v>
      </c>
      <c r="B36" s="45"/>
      <c r="C36" s="46"/>
      <c r="D36" s="46"/>
      <c r="E36" s="49" t="s">
        <v>1980</v>
      </c>
      <c r="F36" s="46"/>
      <c r="G36" s="46"/>
      <c r="H36" s="46"/>
      <c r="I36" s="46"/>
      <c r="J36" s="48"/>
    </row>
    <row r="37" ht="409.5">
      <c r="A37" s="37" t="s">
        <v>633</v>
      </c>
      <c r="B37" s="45"/>
      <c r="C37" s="46"/>
      <c r="D37" s="46"/>
      <c r="E37" s="39" t="s">
        <v>1705</v>
      </c>
      <c r="F37" s="46"/>
      <c r="G37" s="46"/>
      <c r="H37" s="46"/>
      <c r="I37" s="46"/>
      <c r="J37" s="48"/>
    </row>
    <row r="38">
      <c r="A38" s="37" t="s">
        <v>625</v>
      </c>
      <c r="B38" s="37">
        <v>8</v>
      </c>
      <c r="C38" s="38" t="s">
        <v>1709</v>
      </c>
      <c r="D38" s="37" t="s">
        <v>627</v>
      </c>
      <c r="E38" s="39" t="s">
        <v>1710</v>
      </c>
      <c r="F38" s="40" t="s">
        <v>673</v>
      </c>
      <c r="G38" s="41">
        <v>1.823</v>
      </c>
      <c r="H38" s="42">
        <v>0</v>
      </c>
      <c r="I38" s="43">
        <f>ROUND(G38*H38,P4)</f>
        <v>0</v>
      </c>
      <c r="J38" s="37"/>
      <c r="O38" s="44">
        <f>I38*0.21</f>
        <v>0</v>
      </c>
      <c r="P38">
        <v>3</v>
      </c>
    </row>
    <row r="39">
      <c r="A39" s="37" t="s">
        <v>630</v>
      </c>
      <c r="B39" s="45"/>
      <c r="C39" s="46"/>
      <c r="D39" s="46"/>
      <c r="E39" s="47" t="s">
        <v>627</v>
      </c>
      <c r="F39" s="46"/>
      <c r="G39" s="46"/>
      <c r="H39" s="46"/>
      <c r="I39" s="46"/>
      <c r="J39" s="48"/>
    </row>
    <row r="40" ht="165">
      <c r="A40" s="37" t="s">
        <v>631</v>
      </c>
      <c r="B40" s="45"/>
      <c r="C40" s="46"/>
      <c r="D40" s="46"/>
      <c r="E40" s="49" t="s">
        <v>1981</v>
      </c>
      <c r="F40" s="46"/>
      <c r="G40" s="46"/>
      <c r="H40" s="46"/>
      <c r="I40" s="46"/>
      <c r="J40" s="48"/>
    </row>
    <row r="41" ht="360">
      <c r="A41" s="37" t="s">
        <v>633</v>
      </c>
      <c r="B41" s="45"/>
      <c r="C41" s="46"/>
      <c r="D41" s="46"/>
      <c r="E41" s="39" t="s">
        <v>1712</v>
      </c>
      <c r="F41" s="46"/>
      <c r="G41" s="46"/>
      <c r="H41" s="46"/>
      <c r="I41" s="46"/>
      <c r="J41" s="48"/>
    </row>
    <row r="42">
      <c r="A42" s="37" t="s">
        <v>625</v>
      </c>
      <c r="B42" s="37">
        <v>9</v>
      </c>
      <c r="C42" s="38" t="s">
        <v>1713</v>
      </c>
      <c r="D42" s="37" t="s">
        <v>627</v>
      </c>
      <c r="E42" s="39" t="s">
        <v>1714</v>
      </c>
      <c r="F42" s="40" t="s">
        <v>744</v>
      </c>
      <c r="G42" s="41">
        <v>90</v>
      </c>
      <c r="H42" s="42">
        <v>0</v>
      </c>
      <c r="I42" s="43">
        <f>ROUND(G42*H42,P4)</f>
        <v>0</v>
      </c>
      <c r="J42" s="37"/>
      <c r="O42" s="44">
        <f>I42*0.21</f>
        <v>0</v>
      </c>
      <c r="P42">
        <v>3</v>
      </c>
    </row>
    <row r="43">
      <c r="A43" s="37" t="s">
        <v>630</v>
      </c>
      <c r="B43" s="45"/>
      <c r="C43" s="46"/>
      <c r="D43" s="46"/>
      <c r="E43" s="47" t="s">
        <v>627</v>
      </c>
      <c r="F43" s="46"/>
      <c r="G43" s="46"/>
      <c r="H43" s="46"/>
      <c r="I43" s="46"/>
      <c r="J43" s="48"/>
    </row>
    <row r="44" ht="75">
      <c r="A44" s="37" t="s">
        <v>631</v>
      </c>
      <c r="B44" s="45"/>
      <c r="C44" s="46"/>
      <c r="D44" s="46"/>
      <c r="E44" s="49" t="s">
        <v>1982</v>
      </c>
      <c r="F44" s="46"/>
      <c r="G44" s="46"/>
      <c r="H44" s="46"/>
      <c r="I44" s="46"/>
      <c r="J44" s="48"/>
    </row>
    <row r="45" ht="255">
      <c r="A45" s="37" t="s">
        <v>633</v>
      </c>
      <c r="B45" s="45"/>
      <c r="C45" s="46"/>
      <c r="D45" s="46"/>
      <c r="E45" s="39" t="s">
        <v>1716</v>
      </c>
      <c r="F45" s="46"/>
      <c r="G45" s="46"/>
      <c r="H45" s="46"/>
      <c r="I45" s="46"/>
      <c r="J45" s="48"/>
    </row>
    <row r="46">
      <c r="A46" s="37" t="s">
        <v>625</v>
      </c>
      <c r="B46" s="37">
        <v>10</v>
      </c>
      <c r="C46" s="38" t="s">
        <v>1717</v>
      </c>
      <c r="D46" s="37" t="s">
        <v>627</v>
      </c>
      <c r="E46" s="39" t="s">
        <v>1718</v>
      </c>
      <c r="F46" s="40" t="s">
        <v>744</v>
      </c>
      <c r="G46" s="41">
        <v>6</v>
      </c>
      <c r="H46" s="42">
        <v>0</v>
      </c>
      <c r="I46" s="43">
        <f>ROUND(G46*H46,P4)</f>
        <v>0</v>
      </c>
      <c r="J46" s="37"/>
      <c r="O46" s="44">
        <f>I46*0.21</f>
        <v>0</v>
      </c>
      <c r="P46">
        <v>3</v>
      </c>
    </row>
    <row r="47">
      <c r="A47" s="37" t="s">
        <v>630</v>
      </c>
      <c r="B47" s="45"/>
      <c r="C47" s="46"/>
      <c r="D47" s="46"/>
      <c r="E47" s="47" t="s">
        <v>627</v>
      </c>
      <c r="F47" s="46"/>
      <c r="G47" s="46"/>
      <c r="H47" s="46"/>
      <c r="I47" s="46"/>
      <c r="J47" s="48"/>
    </row>
    <row r="48" ht="75">
      <c r="A48" s="37" t="s">
        <v>631</v>
      </c>
      <c r="B48" s="45"/>
      <c r="C48" s="46"/>
      <c r="D48" s="46"/>
      <c r="E48" s="49" t="s">
        <v>1983</v>
      </c>
      <c r="F48" s="46"/>
      <c r="G48" s="46"/>
      <c r="H48" s="46"/>
      <c r="I48" s="46"/>
      <c r="J48" s="48"/>
    </row>
    <row r="49" ht="255">
      <c r="A49" s="37" t="s">
        <v>633</v>
      </c>
      <c r="B49" s="45"/>
      <c r="C49" s="46"/>
      <c r="D49" s="46"/>
      <c r="E49" s="39" t="s">
        <v>1716</v>
      </c>
      <c r="F49" s="46"/>
      <c r="G49" s="46"/>
      <c r="H49" s="46"/>
      <c r="I49" s="46"/>
      <c r="J49" s="48"/>
    </row>
    <row r="50">
      <c r="A50" s="31" t="s">
        <v>622</v>
      </c>
      <c r="B50" s="32"/>
      <c r="C50" s="33" t="s">
        <v>1345</v>
      </c>
      <c r="D50" s="34"/>
      <c r="E50" s="31" t="s">
        <v>1346</v>
      </c>
      <c r="F50" s="34"/>
      <c r="G50" s="34"/>
      <c r="H50" s="34"/>
      <c r="I50" s="35">
        <f>SUMIFS(I51:I70,A51:A70,"P")</f>
        <v>0</v>
      </c>
      <c r="J50" s="36"/>
    </row>
    <row r="51">
      <c r="A51" s="37" t="s">
        <v>625</v>
      </c>
      <c r="B51" s="37">
        <v>11</v>
      </c>
      <c r="C51" s="38" t="s">
        <v>1720</v>
      </c>
      <c r="D51" s="37" t="s">
        <v>627</v>
      </c>
      <c r="E51" s="39" t="s">
        <v>1721</v>
      </c>
      <c r="F51" s="40" t="s">
        <v>673</v>
      </c>
      <c r="G51" s="41">
        <v>2.4489999999999998</v>
      </c>
      <c r="H51" s="42">
        <v>0</v>
      </c>
      <c r="I51" s="43">
        <f>ROUND(G51*H51,P4)</f>
        <v>0</v>
      </c>
      <c r="J51" s="37"/>
      <c r="O51" s="44">
        <f>I51*0.21</f>
        <v>0</v>
      </c>
      <c r="P51">
        <v>3</v>
      </c>
    </row>
    <row r="52">
      <c r="A52" s="37" t="s">
        <v>630</v>
      </c>
      <c r="B52" s="45"/>
      <c r="C52" s="46"/>
      <c r="D52" s="46"/>
      <c r="E52" s="47" t="s">
        <v>627</v>
      </c>
      <c r="F52" s="46"/>
      <c r="G52" s="46"/>
      <c r="H52" s="46"/>
      <c r="I52" s="46"/>
      <c r="J52" s="48"/>
    </row>
    <row r="53" ht="165">
      <c r="A53" s="37" t="s">
        <v>631</v>
      </c>
      <c r="B53" s="45"/>
      <c r="C53" s="46"/>
      <c r="D53" s="46"/>
      <c r="E53" s="49" t="s">
        <v>1984</v>
      </c>
      <c r="F53" s="46"/>
      <c r="G53" s="46"/>
      <c r="H53" s="46"/>
      <c r="I53" s="46"/>
      <c r="J53" s="48"/>
    </row>
    <row r="54" ht="409.5">
      <c r="A54" s="37" t="s">
        <v>633</v>
      </c>
      <c r="B54" s="45"/>
      <c r="C54" s="46"/>
      <c r="D54" s="46"/>
      <c r="E54" s="39" t="s">
        <v>1723</v>
      </c>
      <c r="F54" s="46"/>
      <c r="G54" s="46"/>
      <c r="H54" s="46"/>
      <c r="I54" s="46"/>
      <c r="J54" s="48"/>
    </row>
    <row r="55">
      <c r="A55" s="37" t="s">
        <v>625</v>
      </c>
      <c r="B55" s="37">
        <v>12</v>
      </c>
      <c r="C55" s="38" t="s">
        <v>1724</v>
      </c>
      <c r="D55" s="37" t="s">
        <v>627</v>
      </c>
      <c r="E55" s="39" t="s">
        <v>1725</v>
      </c>
      <c r="F55" s="40" t="s">
        <v>832</v>
      </c>
      <c r="G55" s="41">
        <v>74.099999999999994</v>
      </c>
      <c r="H55" s="42">
        <v>0</v>
      </c>
      <c r="I55" s="43">
        <f>ROUND(G55*H55,P4)</f>
        <v>0</v>
      </c>
      <c r="J55" s="37"/>
      <c r="O55" s="44">
        <f>I55*0.21</f>
        <v>0</v>
      </c>
      <c r="P55">
        <v>3</v>
      </c>
    </row>
    <row r="56">
      <c r="A56" s="37" t="s">
        <v>630</v>
      </c>
      <c r="B56" s="45"/>
      <c r="C56" s="46"/>
      <c r="D56" s="46"/>
      <c r="E56" s="47" t="s">
        <v>627</v>
      </c>
      <c r="F56" s="46"/>
      <c r="G56" s="46"/>
      <c r="H56" s="46"/>
      <c r="I56" s="46"/>
      <c r="J56" s="48"/>
    </row>
    <row r="57" ht="225">
      <c r="A57" s="37" t="s">
        <v>631</v>
      </c>
      <c r="B57" s="45"/>
      <c r="C57" s="46"/>
      <c r="D57" s="46"/>
      <c r="E57" s="49" t="s">
        <v>1985</v>
      </c>
      <c r="F57" s="46"/>
      <c r="G57" s="46"/>
      <c r="H57" s="46"/>
      <c r="I57" s="46"/>
      <c r="J57" s="48"/>
    </row>
    <row r="58" ht="345">
      <c r="A58" s="37" t="s">
        <v>633</v>
      </c>
      <c r="B58" s="45"/>
      <c r="C58" s="46"/>
      <c r="D58" s="46"/>
      <c r="E58" s="39" t="s">
        <v>1727</v>
      </c>
      <c r="F58" s="46"/>
      <c r="G58" s="46"/>
      <c r="H58" s="46"/>
      <c r="I58" s="46"/>
      <c r="J58" s="48"/>
    </row>
    <row r="59" ht="30">
      <c r="A59" s="37" t="s">
        <v>625</v>
      </c>
      <c r="B59" s="37">
        <v>13</v>
      </c>
      <c r="C59" s="38" t="s">
        <v>1848</v>
      </c>
      <c r="D59" s="37" t="s">
        <v>627</v>
      </c>
      <c r="E59" s="39" t="s">
        <v>1849</v>
      </c>
      <c r="F59" s="40" t="s">
        <v>832</v>
      </c>
      <c r="G59" s="41">
        <v>5.3899999999999997</v>
      </c>
      <c r="H59" s="42">
        <v>0</v>
      </c>
      <c r="I59" s="43">
        <f>ROUND(G59*H59,P4)</f>
        <v>0</v>
      </c>
      <c r="J59" s="37"/>
      <c r="O59" s="44">
        <f>I59*0.21</f>
        <v>0</v>
      </c>
      <c r="P59">
        <v>3</v>
      </c>
    </row>
    <row r="60">
      <c r="A60" s="37" t="s">
        <v>630</v>
      </c>
      <c r="B60" s="45"/>
      <c r="C60" s="46"/>
      <c r="D60" s="46"/>
      <c r="E60" s="47" t="s">
        <v>627</v>
      </c>
      <c r="F60" s="46"/>
      <c r="G60" s="46"/>
      <c r="H60" s="46"/>
      <c r="I60" s="46"/>
      <c r="J60" s="48"/>
    </row>
    <row r="61" ht="210">
      <c r="A61" s="37" t="s">
        <v>631</v>
      </c>
      <c r="B61" s="45"/>
      <c r="C61" s="46"/>
      <c r="D61" s="46"/>
      <c r="E61" s="49" t="s">
        <v>1986</v>
      </c>
      <c r="F61" s="46"/>
      <c r="G61" s="46"/>
      <c r="H61" s="46"/>
      <c r="I61" s="46"/>
      <c r="J61" s="48"/>
    </row>
    <row r="62" ht="375">
      <c r="A62" s="37" t="s">
        <v>633</v>
      </c>
      <c r="B62" s="45"/>
      <c r="C62" s="46"/>
      <c r="D62" s="46"/>
      <c r="E62" s="39" t="s">
        <v>1851</v>
      </c>
      <c r="F62" s="46"/>
      <c r="G62" s="46"/>
      <c r="H62" s="46"/>
      <c r="I62" s="46"/>
      <c r="J62" s="48"/>
    </row>
    <row r="63" ht="30">
      <c r="A63" s="37" t="s">
        <v>625</v>
      </c>
      <c r="B63" s="37">
        <v>14</v>
      </c>
      <c r="C63" s="38" t="s">
        <v>1728</v>
      </c>
      <c r="D63" s="37" t="s">
        <v>627</v>
      </c>
      <c r="E63" s="39" t="s">
        <v>1877</v>
      </c>
      <c r="F63" s="40" t="s">
        <v>832</v>
      </c>
      <c r="G63" s="41">
        <v>97.5</v>
      </c>
      <c r="H63" s="42">
        <v>0</v>
      </c>
      <c r="I63" s="43">
        <f>ROUND(G63*H63,P4)</f>
        <v>0</v>
      </c>
      <c r="J63" s="37"/>
      <c r="O63" s="44">
        <f>I63*0.21</f>
        <v>0</v>
      </c>
      <c r="P63">
        <v>3</v>
      </c>
    </row>
    <row r="64">
      <c r="A64" s="37" t="s">
        <v>630</v>
      </c>
      <c r="B64" s="45"/>
      <c r="C64" s="46"/>
      <c r="D64" s="46"/>
      <c r="E64" s="47" t="s">
        <v>627</v>
      </c>
      <c r="F64" s="46"/>
      <c r="G64" s="46"/>
      <c r="H64" s="46"/>
      <c r="I64" s="46"/>
      <c r="J64" s="48"/>
    </row>
    <row r="65" ht="195">
      <c r="A65" s="37" t="s">
        <v>631</v>
      </c>
      <c r="B65" s="45"/>
      <c r="C65" s="46"/>
      <c r="D65" s="46"/>
      <c r="E65" s="49" t="s">
        <v>1987</v>
      </c>
      <c r="F65" s="46"/>
      <c r="G65" s="46"/>
      <c r="H65" s="46"/>
      <c r="I65" s="46"/>
      <c r="J65" s="48"/>
    </row>
    <row r="66" ht="409.5">
      <c r="A66" s="37" t="s">
        <v>633</v>
      </c>
      <c r="B66" s="45"/>
      <c r="C66" s="46"/>
      <c r="D66" s="46"/>
      <c r="E66" s="39" t="s">
        <v>1988</v>
      </c>
      <c r="F66" s="46"/>
      <c r="G66" s="46"/>
      <c r="H66" s="46"/>
      <c r="I66" s="46"/>
      <c r="J66" s="48"/>
    </row>
    <row r="67" ht="45">
      <c r="A67" s="37" t="s">
        <v>625</v>
      </c>
      <c r="B67" s="37">
        <v>15</v>
      </c>
      <c r="C67" s="38" t="s">
        <v>1732</v>
      </c>
      <c r="D67" s="37" t="s">
        <v>627</v>
      </c>
      <c r="E67" s="39" t="s">
        <v>1733</v>
      </c>
      <c r="F67" s="40" t="s">
        <v>832</v>
      </c>
      <c r="G67" s="41">
        <v>7.3499999999999996</v>
      </c>
      <c r="H67" s="42">
        <v>0</v>
      </c>
      <c r="I67" s="43">
        <f>ROUND(G67*H67,P4)</f>
        <v>0</v>
      </c>
      <c r="J67" s="37"/>
      <c r="O67" s="44">
        <f>I67*0.21</f>
        <v>0</v>
      </c>
      <c r="P67">
        <v>3</v>
      </c>
    </row>
    <row r="68">
      <c r="A68" s="37" t="s">
        <v>630</v>
      </c>
      <c r="B68" s="45"/>
      <c r="C68" s="46"/>
      <c r="D68" s="46"/>
      <c r="E68" s="47" t="s">
        <v>627</v>
      </c>
      <c r="F68" s="46"/>
      <c r="G68" s="46"/>
      <c r="H68" s="46"/>
      <c r="I68" s="46"/>
      <c r="J68" s="48"/>
    </row>
    <row r="69" ht="195">
      <c r="A69" s="37" t="s">
        <v>631</v>
      </c>
      <c r="B69" s="45"/>
      <c r="C69" s="46"/>
      <c r="D69" s="46"/>
      <c r="E69" s="49" t="s">
        <v>1989</v>
      </c>
      <c r="F69" s="46"/>
      <c r="G69" s="46"/>
      <c r="H69" s="46"/>
      <c r="I69" s="46"/>
      <c r="J69" s="48"/>
    </row>
    <row r="70" ht="409.5">
      <c r="A70" s="37" t="s">
        <v>633</v>
      </c>
      <c r="B70" s="45"/>
      <c r="C70" s="46"/>
      <c r="D70" s="46"/>
      <c r="E70" s="39" t="s">
        <v>1731</v>
      </c>
      <c r="F70" s="46"/>
      <c r="G70" s="46"/>
      <c r="H70" s="46"/>
      <c r="I70" s="46"/>
      <c r="J70" s="48"/>
    </row>
    <row r="71">
      <c r="A71" s="31" t="s">
        <v>622</v>
      </c>
      <c r="B71" s="32"/>
      <c r="C71" s="33" t="s">
        <v>835</v>
      </c>
      <c r="D71" s="34"/>
      <c r="E71" s="31" t="s">
        <v>836</v>
      </c>
      <c r="F71" s="34"/>
      <c r="G71" s="34"/>
      <c r="H71" s="34"/>
      <c r="I71" s="35">
        <f>SUMIFS(I72:I75,A72:A75,"P")</f>
        <v>0</v>
      </c>
      <c r="J71" s="36"/>
    </row>
    <row r="72">
      <c r="A72" s="37" t="s">
        <v>625</v>
      </c>
      <c r="B72" s="37">
        <v>16</v>
      </c>
      <c r="C72" s="38" t="s">
        <v>837</v>
      </c>
      <c r="D72" s="37" t="s">
        <v>627</v>
      </c>
      <c r="E72" s="39" t="s">
        <v>838</v>
      </c>
      <c r="F72" s="40" t="s">
        <v>629</v>
      </c>
      <c r="G72" s="41">
        <v>20</v>
      </c>
      <c r="H72" s="42">
        <v>0</v>
      </c>
      <c r="I72" s="43">
        <f>ROUND(G72*H72,P4)</f>
        <v>0</v>
      </c>
      <c r="J72" s="37"/>
      <c r="O72" s="44">
        <f>I72*0.21</f>
        <v>0</v>
      </c>
      <c r="P72">
        <v>3</v>
      </c>
    </row>
    <row r="73">
      <c r="A73" s="37" t="s">
        <v>630</v>
      </c>
      <c r="B73" s="45"/>
      <c r="C73" s="46"/>
      <c r="D73" s="46"/>
      <c r="E73" s="47" t="s">
        <v>627</v>
      </c>
      <c r="F73" s="46"/>
      <c r="G73" s="46"/>
      <c r="H73" s="46"/>
      <c r="I73" s="46"/>
      <c r="J73" s="48"/>
    </row>
    <row r="74" ht="90">
      <c r="A74" s="37" t="s">
        <v>631</v>
      </c>
      <c r="B74" s="45"/>
      <c r="C74" s="46"/>
      <c r="D74" s="46"/>
      <c r="E74" s="49" t="s">
        <v>1990</v>
      </c>
      <c r="F74" s="46"/>
      <c r="G74" s="46"/>
      <c r="H74" s="46"/>
      <c r="I74" s="46"/>
      <c r="J74" s="48"/>
    </row>
    <row r="75" ht="105">
      <c r="A75" s="37" t="s">
        <v>633</v>
      </c>
      <c r="B75" s="45"/>
      <c r="C75" s="46"/>
      <c r="D75" s="46"/>
      <c r="E75" s="39" t="s">
        <v>840</v>
      </c>
      <c r="F75" s="46"/>
      <c r="G75" s="46"/>
      <c r="H75" s="46"/>
      <c r="I75" s="46"/>
      <c r="J75" s="48"/>
    </row>
    <row r="76">
      <c r="A76" s="31" t="s">
        <v>622</v>
      </c>
      <c r="B76" s="32"/>
      <c r="C76" s="33" t="s">
        <v>1736</v>
      </c>
      <c r="D76" s="34"/>
      <c r="E76" s="31" t="s">
        <v>1737</v>
      </c>
      <c r="F76" s="34"/>
      <c r="G76" s="34"/>
      <c r="H76" s="34"/>
      <c r="I76" s="35">
        <f>SUMIFS(I77:I80,A77:A80,"P")</f>
        <v>0</v>
      </c>
      <c r="J76" s="36"/>
    </row>
    <row r="77">
      <c r="A77" s="37" t="s">
        <v>625</v>
      </c>
      <c r="B77" s="37">
        <v>17</v>
      </c>
      <c r="C77" s="38" t="s">
        <v>1738</v>
      </c>
      <c r="D77" s="37" t="s">
        <v>627</v>
      </c>
      <c r="E77" s="39" t="s">
        <v>1739</v>
      </c>
      <c r="F77" s="40" t="s">
        <v>744</v>
      </c>
      <c r="G77" s="41">
        <v>16</v>
      </c>
      <c r="H77" s="42">
        <v>0</v>
      </c>
      <c r="I77" s="43">
        <f>ROUND(G77*H77,P4)</f>
        <v>0</v>
      </c>
      <c r="J77" s="37"/>
      <c r="O77" s="44">
        <f>I77*0.21</f>
        <v>0</v>
      </c>
      <c r="P77">
        <v>3</v>
      </c>
    </row>
    <row r="78">
      <c r="A78" s="37" t="s">
        <v>630</v>
      </c>
      <c r="B78" s="45"/>
      <c r="C78" s="46"/>
      <c r="D78" s="46"/>
      <c r="E78" s="47" t="s">
        <v>627</v>
      </c>
      <c r="F78" s="46"/>
      <c r="G78" s="46"/>
      <c r="H78" s="46"/>
      <c r="I78" s="46"/>
      <c r="J78" s="48"/>
    </row>
    <row r="79" ht="135">
      <c r="A79" s="37" t="s">
        <v>631</v>
      </c>
      <c r="B79" s="45"/>
      <c r="C79" s="46"/>
      <c r="D79" s="46"/>
      <c r="E79" s="49" t="s">
        <v>1991</v>
      </c>
      <c r="F79" s="46"/>
      <c r="G79" s="46"/>
      <c r="H79" s="46"/>
      <c r="I79" s="46"/>
      <c r="J79" s="48"/>
    </row>
    <row r="80" ht="120">
      <c r="A80" s="37" t="s">
        <v>633</v>
      </c>
      <c r="B80" s="45"/>
      <c r="C80" s="46"/>
      <c r="D80" s="46"/>
      <c r="E80" s="39" t="s">
        <v>1741</v>
      </c>
      <c r="F80" s="46"/>
      <c r="G80" s="46"/>
      <c r="H80" s="46"/>
      <c r="I80" s="46"/>
      <c r="J80" s="48"/>
    </row>
    <row r="81">
      <c r="A81" s="31" t="s">
        <v>622</v>
      </c>
      <c r="B81" s="32"/>
      <c r="C81" s="33" t="s">
        <v>794</v>
      </c>
      <c r="D81" s="34"/>
      <c r="E81" s="31" t="s">
        <v>1415</v>
      </c>
      <c r="F81" s="34"/>
      <c r="G81" s="34"/>
      <c r="H81" s="34"/>
      <c r="I81" s="35">
        <f>SUMIFS(I82:I101,A82:A101,"P")</f>
        <v>0</v>
      </c>
      <c r="J81" s="36"/>
    </row>
    <row r="82">
      <c r="A82" s="37" t="s">
        <v>625</v>
      </c>
      <c r="B82" s="37">
        <v>18</v>
      </c>
      <c r="C82" s="38" t="s">
        <v>1742</v>
      </c>
      <c r="D82" s="37" t="s">
        <v>627</v>
      </c>
      <c r="E82" s="39" t="s">
        <v>1743</v>
      </c>
      <c r="F82" s="40" t="s">
        <v>744</v>
      </c>
      <c r="G82" s="41">
        <v>5</v>
      </c>
      <c r="H82" s="42">
        <v>0</v>
      </c>
      <c r="I82" s="43">
        <f>ROUND(G82*H82,P4)</f>
        <v>0</v>
      </c>
      <c r="J82" s="37"/>
      <c r="O82" s="44">
        <f>I82*0.21</f>
        <v>0</v>
      </c>
      <c r="P82">
        <v>3</v>
      </c>
    </row>
    <row r="83">
      <c r="A83" s="37" t="s">
        <v>630</v>
      </c>
      <c r="B83" s="45"/>
      <c r="C83" s="46"/>
      <c r="D83" s="46"/>
      <c r="E83" s="47" t="s">
        <v>627</v>
      </c>
      <c r="F83" s="46"/>
      <c r="G83" s="46"/>
      <c r="H83" s="46"/>
      <c r="I83" s="46"/>
      <c r="J83" s="48"/>
    </row>
    <row r="84" ht="90">
      <c r="A84" s="37" t="s">
        <v>631</v>
      </c>
      <c r="B84" s="45"/>
      <c r="C84" s="46"/>
      <c r="D84" s="46"/>
      <c r="E84" s="49" t="s">
        <v>1992</v>
      </c>
      <c r="F84" s="46"/>
      <c r="G84" s="46"/>
      <c r="H84" s="46"/>
      <c r="I84" s="46"/>
      <c r="J84" s="48"/>
    </row>
    <row r="85" ht="90">
      <c r="A85" s="37" t="s">
        <v>633</v>
      </c>
      <c r="B85" s="45"/>
      <c r="C85" s="46"/>
      <c r="D85" s="46"/>
      <c r="E85" s="39" t="s">
        <v>1745</v>
      </c>
      <c r="F85" s="46"/>
      <c r="G85" s="46"/>
      <c r="H85" s="46"/>
      <c r="I85" s="46"/>
      <c r="J85" s="48"/>
    </row>
    <row r="86">
      <c r="A86" s="37" t="s">
        <v>625</v>
      </c>
      <c r="B86" s="37">
        <v>19</v>
      </c>
      <c r="C86" s="38" t="s">
        <v>1746</v>
      </c>
      <c r="D86" s="37" t="s">
        <v>627</v>
      </c>
      <c r="E86" s="39" t="s">
        <v>1747</v>
      </c>
      <c r="F86" s="40" t="s">
        <v>639</v>
      </c>
      <c r="G86" s="41">
        <v>2</v>
      </c>
      <c r="H86" s="42">
        <v>0</v>
      </c>
      <c r="I86" s="43">
        <f>ROUND(G86*H86,P4)</f>
        <v>0</v>
      </c>
      <c r="J86" s="37"/>
      <c r="O86" s="44">
        <f>I86*0.21</f>
        <v>0</v>
      </c>
      <c r="P86">
        <v>3</v>
      </c>
    </row>
    <row r="87">
      <c r="A87" s="37" t="s">
        <v>630</v>
      </c>
      <c r="B87" s="45"/>
      <c r="C87" s="46"/>
      <c r="D87" s="46"/>
      <c r="E87" s="47" t="s">
        <v>627</v>
      </c>
      <c r="F87" s="46"/>
      <c r="G87" s="46"/>
      <c r="H87" s="46"/>
      <c r="I87" s="46"/>
      <c r="J87" s="48"/>
    </row>
    <row r="88" ht="90">
      <c r="A88" s="37" t="s">
        <v>631</v>
      </c>
      <c r="B88" s="45"/>
      <c r="C88" s="46"/>
      <c r="D88" s="46"/>
      <c r="E88" s="49" t="s">
        <v>1993</v>
      </c>
      <c r="F88" s="46"/>
      <c r="G88" s="46"/>
      <c r="H88" s="46"/>
      <c r="I88" s="46"/>
      <c r="J88" s="48"/>
    </row>
    <row r="89" ht="180">
      <c r="A89" s="37" t="s">
        <v>633</v>
      </c>
      <c r="B89" s="45"/>
      <c r="C89" s="46"/>
      <c r="D89" s="46"/>
      <c r="E89" s="39" t="s">
        <v>1749</v>
      </c>
      <c r="F89" s="46"/>
      <c r="G89" s="46"/>
      <c r="H89" s="46"/>
      <c r="I89" s="46"/>
      <c r="J89" s="48"/>
    </row>
    <row r="90">
      <c r="A90" s="37" t="s">
        <v>625</v>
      </c>
      <c r="B90" s="37">
        <v>20</v>
      </c>
      <c r="C90" s="38" t="s">
        <v>1750</v>
      </c>
      <c r="D90" s="37" t="s">
        <v>627</v>
      </c>
      <c r="E90" s="39" t="s">
        <v>1751</v>
      </c>
      <c r="F90" s="40" t="s">
        <v>639</v>
      </c>
      <c r="G90" s="41">
        <v>4</v>
      </c>
      <c r="H90" s="42">
        <v>0</v>
      </c>
      <c r="I90" s="43">
        <f>ROUND(G90*H90,P4)</f>
        <v>0</v>
      </c>
      <c r="J90" s="37"/>
      <c r="O90" s="44">
        <f>I90*0.21</f>
        <v>0</v>
      </c>
      <c r="P90">
        <v>3</v>
      </c>
    </row>
    <row r="91">
      <c r="A91" s="37" t="s">
        <v>630</v>
      </c>
      <c r="B91" s="45"/>
      <c r="C91" s="46"/>
      <c r="D91" s="46"/>
      <c r="E91" s="47" t="s">
        <v>627</v>
      </c>
      <c r="F91" s="46"/>
      <c r="G91" s="46"/>
      <c r="H91" s="46"/>
      <c r="I91" s="46"/>
      <c r="J91" s="48"/>
    </row>
    <row r="92" ht="135">
      <c r="A92" s="37" t="s">
        <v>631</v>
      </c>
      <c r="B92" s="45"/>
      <c r="C92" s="46"/>
      <c r="D92" s="46"/>
      <c r="E92" s="49" t="s">
        <v>1789</v>
      </c>
      <c r="F92" s="46"/>
      <c r="G92" s="46"/>
      <c r="H92" s="46"/>
      <c r="I92" s="46"/>
      <c r="J92" s="48"/>
    </row>
    <row r="93" ht="75">
      <c r="A93" s="37" t="s">
        <v>633</v>
      </c>
      <c r="B93" s="45"/>
      <c r="C93" s="46"/>
      <c r="D93" s="46"/>
      <c r="E93" s="39" t="s">
        <v>1753</v>
      </c>
      <c r="F93" s="46"/>
      <c r="G93" s="46"/>
      <c r="H93" s="46"/>
      <c r="I93" s="46"/>
      <c r="J93" s="48"/>
    </row>
    <row r="94">
      <c r="A94" s="37" t="s">
        <v>625</v>
      </c>
      <c r="B94" s="37">
        <v>21</v>
      </c>
      <c r="C94" s="38" t="s">
        <v>1754</v>
      </c>
      <c r="D94" s="37" t="s">
        <v>627</v>
      </c>
      <c r="E94" s="39" t="s">
        <v>1755</v>
      </c>
      <c r="F94" s="40" t="s">
        <v>832</v>
      </c>
      <c r="G94" s="41">
        <v>0.059999999999999998</v>
      </c>
      <c r="H94" s="42">
        <v>0</v>
      </c>
      <c r="I94" s="43">
        <f>ROUND(G94*H94,P4)</f>
        <v>0</v>
      </c>
      <c r="J94" s="37"/>
      <c r="O94" s="44">
        <f>I94*0.21</f>
        <v>0</v>
      </c>
      <c r="P94">
        <v>3</v>
      </c>
    </row>
    <row r="95">
      <c r="A95" s="37" t="s">
        <v>630</v>
      </c>
      <c r="B95" s="45"/>
      <c r="C95" s="46"/>
      <c r="D95" s="46"/>
      <c r="E95" s="47" t="s">
        <v>627</v>
      </c>
      <c r="F95" s="46"/>
      <c r="G95" s="46"/>
      <c r="H95" s="46"/>
      <c r="I95" s="46"/>
      <c r="J95" s="48"/>
    </row>
    <row r="96" ht="105">
      <c r="A96" s="37" t="s">
        <v>631</v>
      </c>
      <c r="B96" s="45"/>
      <c r="C96" s="46"/>
      <c r="D96" s="46"/>
      <c r="E96" s="49" t="s">
        <v>1994</v>
      </c>
      <c r="F96" s="46"/>
      <c r="G96" s="46"/>
      <c r="H96" s="46"/>
      <c r="I96" s="46"/>
      <c r="J96" s="48"/>
    </row>
    <row r="97" ht="75">
      <c r="A97" s="37" t="s">
        <v>633</v>
      </c>
      <c r="B97" s="45"/>
      <c r="C97" s="46"/>
      <c r="D97" s="46"/>
      <c r="E97" s="39" t="s">
        <v>1753</v>
      </c>
      <c r="F97" s="46"/>
      <c r="G97" s="46"/>
      <c r="H97" s="46"/>
      <c r="I97" s="46"/>
      <c r="J97" s="48"/>
    </row>
    <row r="98">
      <c r="A98" s="37" t="s">
        <v>625</v>
      </c>
      <c r="B98" s="37">
        <v>22</v>
      </c>
      <c r="C98" s="38" t="s">
        <v>1995</v>
      </c>
      <c r="D98" s="37" t="s">
        <v>627</v>
      </c>
      <c r="E98" s="39" t="s">
        <v>1758</v>
      </c>
      <c r="F98" s="40" t="s">
        <v>697</v>
      </c>
      <c r="G98" s="41">
        <v>1</v>
      </c>
      <c r="H98" s="42">
        <v>0</v>
      </c>
      <c r="I98" s="43">
        <f>ROUND(G98*H98,P4)</f>
        <v>0</v>
      </c>
      <c r="J98" s="37"/>
      <c r="O98" s="44">
        <f>I98*0.21</f>
        <v>0</v>
      </c>
      <c r="P98">
        <v>3</v>
      </c>
    </row>
    <row r="99">
      <c r="A99" s="37" t="s">
        <v>630</v>
      </c>
      <c r="B99" s="45"/>
      <c r="C99" s="46"/>
      <c r="D99" s="46"/>
      <c r="E99" s="47" t="s">
        <v>627</v>
      </c>
      <c r="F99" s="46"/>
      <c r="G99" s="46"/>
      <c r="H99" s="46"/>
      <c r="I99" s="46"/>
      <c r="J99" s="48"/>
    </row>
    <row r="100" ht="90">
      <c r="A100" s="37" t="s">
        <v>631</v>
      </c>
      <c r="B100" s="45"/>
      <c r="C100" s="46"/>
      <c r="D100" s="46"/>
      <c r="E100" s="49" t="s">
        <v>1759</v>
      </c>
      <c r="F100" s="46"/>
      <c r="G100" s="46"/>
      <c r="H100" s="46"/>
      <c r="I100" s="46"/>
      <c r="J100" s="48"/>
    </row>
    <row r="101" ht="60">
      <c r="A101" s="37" t="s">
        <v>633</v>
      </c>
      <c r="B101" s="45"/>
      <c r="C101" s="46"/>
      <c r="D101" s="46"/>
      <c r="E101" s="39" t="s">
        <v>1760</v>
      </c>
      <c r="F101" s="46"/>
      <c r="G101" s="46"/>
      <c r="H101" s="46"/>
      <c r="I101" s="46"/>
      <c r="J101" s="48"/>
    </row>
    <row r="102">
      <c r="A102" s="31" t="s">
        <v>622</v>
      </c>
      <c r="B102" s="32"/>
      <c r="C102" s="33" t="s">
        <v>1761</v>
      </c>
      <c r="D102" s="34"/>
      <c r="E102" s="31" t="s">
        <v>677</v>
      </c>
      <c r="F102" s="34"/>
      <c r="G102" s="34"/>
      <c r="H102" s="34"/>
      <c r="I102" s="35">
        <f>SUMIFS(I103:I106,A103:A106,"P")</f>
        <v>0</v>
      </c>
      <c r="J102" s="36"/>
    </row>
    <row r="103" ht="45">
      <c r="A103" s="37" t="s">
        <v>625</v>
      </c>
      <c r="B103" s="37">
        <v>23</v>
      </c>
      <c r="C103" s="38" t="s">
        <v>678</v>
      </c>
      <c r="D103" s="37" t="s">
        <v>679</v>
      </c>
      <c r="E103" s="39" t="s">
        <v>680</v>
      </c>
      <c r="F103" s="40" t="s">
        <v>673</v>
      </c>
      <c r="G103" s="41">
        <v>107.331</v>
      </c>
      <c r="H103" s="42">
        <v>0</v>
      </c>
      <c r="I103" s="43">
        <f>ROUND(G103*H103,P4)</f>
        <v>0</v>
      </c>
      <c r="J103" s="37"/>
      <c r="O103" s="44">
        <f>I103*0.21</f>
        <v>0</v>
      </c>
      <c r="P103">
        <v>3</v>
      </c>
    </row>
    <row r="104">
      <c r="A104" s="37" t="s">
        <v>630</v>
      </c>
      <c r="B104" s="45"/>
      <c r="C104" s="46"/>
      <c r="D104" s="46"/>
      <c r="E104" s="39" t="s">
        <v>681</v>
      </c>
      <c r="F104" s="46"/>
      <c r="G104" s="46"/>
      <c r="H104" s="46"/>
      <c r="I104" s="46"/>
      <c r="J104" s="48"/>
    </row>
    <row r="105" ht="75">
      <c r="A105" s="37" t="s">
        <v>631</v>
      </c>
      <c r="B105" s="45"/>
      <c r="C105" s="46"/>
      <c r="D105" s="46"/>
      <c r="E105" s="49" t="s">
        <v>1996</v>
      </c>
      <c r="F105" s="46"/>
      <c r="G105" s="46"/>
      <c r="H105" s="46"/>
      <c r="I105" s="46"/>
      <c r="J105" s="48"/>
    </row>
    <row r="106" ht="120">
      <c r="A106" s="37" t="s">
        <v>633</v>
      </c>
      <c r="B106" s="50"/>
      <c r="C106" s="51"/>
      <c r="D106" s="51"/>
      <c r="E106" s="39" t="s">
        <v>713</v>
      </c>
      <c r="F106" s="51"/>
      <c r="G106" s="51"/>
      <c r="H106" s="51"/>
      <c r="I106" s="51"/>
      <c r="J106" s="52"/>
    </row>
  </sheetData>
  <sheetProtection sheet="1" objects="1" scenarios="1" spinCount="100000" saltValue="y6qGn8PmchbIp4TPIzFAdvFVYF1CRGQetajaaSV3G8lEgbaZ3dGKOZCf3+ZqyTj+D4skl5tD87YoQcLnfQbrGA==" hashValue="pQ6In5uOJD70OBk0yKQSSHcoaAh6BAF1mJt/+usfdbK+7gPSLUS9+fwqzOfva2gLU9lDUXWXOCS3Hh2HpHTAN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1997</v>
      </c>
      <c r="I3" s="25">
        <f>SUMIFS(I9:I78,A9:A78,"SD")</f>
        <v>0</v>
      </c>
      <c r="J3" s="19"/>
      <c r="O3">
        <v>0</v>
      </c>
      <c r="P3">
        <v>2</v>
      </c>
    </row>
    <row r="4">
      <c r="A4" s="3" t="s">
        <v>607</v>
      </c>
      <c r="B4" s="20" t="s">
        <v>608</v>
      </c>
      <c r="C4" s="21" t="s">
        <v>41</v>
      </c>
      <c r="D4" s="22"/>
      <c r="E4" s="23" t="s">
        <v>42</v>
      </c>
      <c r="F4" s="17"/>
      <c r="G4" s="17"/>
      <c r="H4" s="17"/>
      <c r="I4" s="17"/>
      <c r="J4" s="19"/>
      <c r="O4">
        <v>0.12</v>
      </c>
      <c r="P4">
        <v>2</v>
      </c>
    </row>
    <row r="5">
      <c r="A5" s="3" t="s">
        <v>609</v>
      </c>
      <c r="B5" s="20" t="s">
        <v>610</v>
      </c>
      <c r="C5" s="21" t="s">
        <v>1997</v>
      </c>
      <c r="D5" s="22"/>
      <c r="E5" s="23" t="s">
        <v>62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SUMIFS(I10:I29,A10:A29,"P")</f>
        <v>0</v>
      </c>
      <c r="J9" s="36"/>
    </row>
    <row r="10">
      <c r="A10" s="37" t="s">
        <v>625</v>
      </c>
      <c r="B10" s="37">
        <v>1</v>
      </c>
      <c r="C10" s="38" t="s">
        <v>1153</v>
      </c>
      <c r="D10" s="37" t="s">
        <v>627</v>
      </c>
      <c r="E10" s="39" t="s">
        <v>1154</v>
      </c>
      <c r="F10" s="40" t="s">
        <v>629</v>
      </c>
      <c r="G10" s="41">
        <v>19.199999999999999</v>
      </c>
      <c r="H10" s="42">
        <v>0</v>
      </c>
      <c r="I10" s="43">
        <f>ROUND(G10*H10,P4)</f>
        <v>0</v>
      </c>
      <c r="J10" s="37"/>
      <c r="O10" s="44">
        <f>I10*0.21</f>
        <v>0</v>
      </c>
      <c r="P10">
        <v>3</v>
      </c>
    </row>
    <row r="11">
      <c r="A11" s="37" t="s">
        <v>630</v>
      </c>
      <c r="B11" s="45"/>
      <c r="C11" s="46"/>
      <c r="D11" s="46"/>
      <c r="E11" s="47" t="s">
        <v>627</v>
      </c>
      <c r="F11" s="46"/>
      <c r="G11" s="46"/>
      <c r="H11" s="46"/>
      <c r="I11" s="46"/>
      <c r="J11" s="48"/>
    </row>
    <row r="12" ht="90">
      <c r="A12" s="37" t="s">
        <v>631</v>
      </c>
      <c r="B12" s="45"/>
      <c r="C12" s="46"/>
      <c r="D12" s="46"/>
      <c r="E12" s="49" t="s">
        <v>1998</v>
      </c>
      <c r="F12" s="46"/>
      <c r="G12" s="46"/>
      <c r="H12" s="46"/>
      <c r="I12" s="46"/>
      <c r="J12" s="48"/>
    </row>
    <row r="13" ht="409.5">
      <c r="A13" s="37" t="s">
        <v>633</v>
      </c>
      <c r="B13" s="45"/>
      <c r="C13" s="46"/>
      <c r="D13" s="46"/>
      <c r="E13" s="39" t="s">
        <v>1152</v>
      </c>
      <c r="F13" s="46"/>
      <c r="G13" s="46"/>
      <c r="H13" s="46"/>
      <c r="I13" s="46"/>
      <c r="J13" s="48"/>
    </row>
    <row r="14">
      <c r="A14" s="37" t="s">
        <v>625</v>
      </c>
      <c r="B14" s="37">
        <v>2</v>
      </c>
      <c r="C14" s="38" t="s">
        <v>1281</v>
      </c>
      <c r="D14" s="37" t="s">
        <v>627</v>
      </c>
      <c r="E14" s="39" t="s">
        <v>1282</v>
      </c>
      <c r="F14" s="40" t="s">
        <v>629</v>
      </c>
      <c r="G14" s="41">
        <v>27.199999999999999</v>
      </c>
      <c r="H14" s="42">
        <v>0</v>
      </c>
      <c r="I14" s="43">
        <f>ROUND(G14*H14,P4)</f>
        <v>0</v>
      </c>
      <c r="J14" s="37"/>
      <c r="O14" s="44">
        <f>I14*0.21</f>
        <v>0</v>
      </c>
      <c r="P14">
        <v>3</v>
      </c>
    </row>
    <row r="15">
      <c r="A15" s="37" t="s">
        <v>630</v>
      </c>
      <c r="B15" s="45"/>
      <c r="C15" s="46"/>
      <c r="D15" s="46"/>
      <c r="E15" s="47" t="s">
        <v>627</v>
      </c>
      <c r="F15" s="46"/>
      <c r="G15" s="46"/>
      <c r="H15" s="46"/>
      <c r="I15" s="46"/>
      <c r="J15" s="48"/>
    </row>
    <row r="16" ht="45">
      <c r="A16" s="37" t="s">
        <v>631</v>
      </c>
      <c r="B16" s="45"/>
      <c r="C16" s="46"/>
      <c r="D16" s="46"/>
      <c r="E16" s="49" t="s">
        <v>1999</v>
      </c>
      <c r="F16" s="46"/>
      <c r="G16" s="46"/>
      <c r="H16" s="46"/>
      <c r="I16" s="46"/>
      <c r="J16" s="48"/>
    </row>
    <row r="17" ht="270">
      <c r="A17" s="37" t="s">
        <v>633</v>
      </c>
      <c r="B17" s="45"/>
      <c r="C17" s="46"/>
      <c r="D17" s="46"/>
      <c r="E17" s="39" t="s">
        <v>1284</v>
      </c>
      <c r="F17" s="46"/>
      <c r="G17" s="46"/>
      <c r="H17" s="46"/>
      <c r="I17" s="46"/>
      <c r="J17" s="48"/>
    </row>
    <row r="18">
      <c r="A18" s="37" t="s">
        <v>625</v>
      </c>
      <c r="B18" s="37">
        <v>3</v>
      </c>
      <c r="C18" s="38" t="s">
        <v>1693</v>
      </c>
      <c r="D18" s="37" t="s">
        <v>627</v>
      </c>
      <c r="E18" s="39" t="s">
        <v>1694</v>
      </c>
      <c r="F18" s="40" t="s">
        <v>629</v>
      </c>
      <c r="G18" s="41">
        <v>4.5999999999999996</v>
      </c>
      <c r="H18" s="42">
        <v>0</v>
      </c>
      <c r="I18" s="43">
        <f>ROUND(G18*H18,P4)</f>
        <v>0</v>
      </c>
      <c r="J18" s="37"/>
      <c r="O18" s="44">
        <f>I18*0.21</f>
        <v>0</v>
      </c>
      <c r="P18">
        <v>3</v>
      </c>
    </row>
    <row r="19">
      <c r="A19" s="37" t="s">
        <v>630</v>
      </c>
      <c r="B19" s="45"/>
      <c r="C19" s="46"/>
      <c r="D19" s="46"/>
      <c r="E19" s="47" t="s">
        <v>627</v>
      </c>
      <c r="F19" s="46"/>
      <c r="G19" s="46"/>
      <c r="H19" s="46"/>
      <c r="I19" s="46"/>
      <c r="J19" s="48"/>
    </row>
    <row r="20" ht="90">
      <c r="A20" s="37" t="s">
        <v>631</v>
      </c>
      <c r="B20" s="45"/>
      <c r="C20" s="46"/>
      <c r="D20" s="46"/>
      <c r="E20" s="49" t="s">
        <v>2000</v>
      </c>
      <c r="F20" s="46"/>
      <c r="G20" s="46"/>
      <c r="H20" s="46"/>
      <c r="I20" s="46"/>
      <c r="J20" s="48"/>
    </row>
    <row r="21" ht="330">
      <c r="A21" s="37" t="s">
        <v>633</v>
      </c>
      <c r="B21" s="45"/>
      <c r="C21" s="46"/>
      <c r="D21" s="46"/>
      <c r="E21" s="39" t="s">
        <v>1696</v>
      </c>
      <c r="F21" s="46"/>
      <c r="G21" s="46"/>
      <c r="H21" s="46"/>
      <c r="I21" s="46"/>
      <c r="J21" s="48"/>
    </row>
    <row r="22">
      <c r="A22" s="37" t="s">
        <v>625</v>
      </c>
      <c r="B22" s="37">
        <v>4</v>
      </c>
      <c r="C22" s="38" t="s">
        <v>1308</v>
      </c>
      <c r="D22" s="37" t="s">
        <v>627</v>
      </c>
      <c r="E22" s="39" t="s">
        <v>1309</v>
      </c>
      <c r="F22" s="40" t="s">
        <v>832</v>
      </c>
      <c r="G22" s="41">
        <v>99</v>
      </c>
      <c r="H22" s="42">
        <v>0</v>
      </c>
      <c r="I22" s="43">
        <f>ROUND(G22*H22,P4)</f>
        <v>0</v>
      </c>
      <c r="J22" s="37"/>
      <c r="O22" s="44">
        <f>I22*0.21</f>
        <v>0</v>
      </c>
      <c r="P22">
        <v>3</v>
      </c>
    </row>
    <row r="23">
      <c r="A23" s="37" t="s">
        <v>630</v>
      </c>
      <c r="B23" s="45"/>
      <c r="C23" s="46"/>
      <c r="D23" s="46"/>
      <c r="E23" s="47" t="s">
        <v>627</v>
      </c>
      <c r="F23" s="46"/>
      <c r="G23" s="46"/>
      <c r="H23" s="46"/>
      <c r="I23" s="46"/>
      <c r="J23" s="48"/>
    </row>
    <row r="24" ht="105">
      <c r="A24" s="37" t="s">
        <v>631</v>
      </c>
      <c r="B24" s="45"/>
      <c r="C24" s="46"/>
      <c r="D24" s="46"/>
      <c r="E24" s="49" t="s">
        <v>2001</v>
      </c>
      <c r="F24" s="46"/>
      <c r="G24" s="46"/>
      <c r="H24" s="46"/>
      <c r="I24" s="46"/>
      <c r="J24" s="48"/>
    </row>
    <row r="25" ht="75">
      <c r="A25" s="37" t="s">
        <v>633</v>
      </c>
      <c r="B25" s="45"/>
      <c r="C25" s="46"/>
      <c r="D25" s="46"/>
      <c r="E25" s="39" t="s">
        <v>1311</v>
      </c>
      <c r="F25" s="46"/>
      <c r="G25" s="46"/>
      <c r="H25" s="46"/>
      <c r="I25" s="46"/>
      <c r="J25" s="48"/>
    </row>
    <row r="26">
      <c r="A26" s="37" t="s">
        <v>625</v>
      </c>
      <c r="B26" s="37">
        <v>5</v>
      </c>
      <c r="C26" s="38" t="s">
        <v>2002</v>
      </c>
      <c r="D26" s="37" t="s">
        <v>627</v>
      </c>
      <c r="E26" s="39" t="s">
        <v>1699</v>
      </c>
      <c r="F26" s="40" t="s">
        <v>697</v>
      </c>
      <c r="G26" s="41">
        <v>1</v>
      </c>
      <c r="H26" s="42">
        <v>0</v>
      </c>
      <c r="I26" s="43">
        <f>ROUND(G26*H26,P4)</f>
        <v>0</v>
      </c>
      <c r="J26" s="37"/>
      <c r="O26" s="44">
        <f>I26*0.21</f>
        <v>0</v>
      </c>
      <c r="P26">
        <v>3</v>
      </c>
    </row>
    <row r="27">
      <c r="A27" s="37" t="s">
        <v>630</v>
      </c>
      <c r="B27" s="45"/>
      <c r="C27" s="46"/>
      <c r="D27" s="46"/>
      <c r="E27" s="47" t="s">
        <v>627</v>
      </c>
      <c r="F27" s="46"/>
      <c r="G27" s="46"/>
      <c r="H27" s="46"/>
      <c r="I27" s="46"/>
      <c r="J27" s="48"/>
    </row>
    <row r="28" ht="30">
      <c r="A28" s="37" t="s">
        <v>631</v>
      </c>
      <c r="B28" s="45"/>
      <c r="C28" s="46"/>
      <c r="D28" s="46"/>
      <c r="E28" s="49" t="s">
        <v>1700</v>
      </c>
      <c r="F28" s="46"/>
      <c r="G28" s="46"/>
      <c r="H28" s="46"/>
      <c r="I28" s="46"/>
      <c r="J28" s="48"/>
    </row>
    <row r="29" ht="225">
      <c r="A29" s="37" t="s">
        <v>633</v>
      </c>
      <c r="B29" s="45"/>
      <c r="C29" s="46"/>
      <c r="D29" s="46"/>
      <c r="E29" s="39" t="s">
        <v>1701</v>
      </c>
      <c r="F29" s="46"/>
      <c r="G29" s="46"/>
      <c r="H29" s="46"/>
      <c r="I29" s="46"/>
      <c r="J29" s="48"/>
    </row>
    <row r="30">
      <c r="A30" s="31" t="s">
        <v>622</v>
      </c>
      <c r="B30" s="32"/>
      <c r="C30" s="33" t="s">
        <v>1162</v>
      </c>
      <c r="D30" s="34"/>
      <c r="E30" s="31" t="s">
        <v>1328</v>
      </c>
      <c r="F30" s="34"/>
      <c r="G30" s="34"/>
      <c r="H30" s="34"/>
      <c r="I30" s="35">
        <f>SUMIFS(I31:I46,A31:A46,"P")</f>
        <v>0</v>
      </c>
      <c r="J30" s="36"/>
    </row>
    <row r="31">
      <c r="A31" s="37" t="s">
        <v>625</v>
      </c>
      <c r="B31" s="37">
        <v>6</v>
      </c>
      <c r="C31" s="38" t="s">
        <v>1702</v>
      </c>
      <c r="D31" s="37" t="s">
        <v>627</v>
      </c>
      <c r="E31" s="39" t="s">
        <v>1703</v>
      </c>
      <c r="F31" s="40" t="s">
        <v>629</v>
      </c>
      <c r="G31" s="41">
        <v>23.533000000000001</v>
      </c>
      <c r="H31" s="42">
        <v>0</v>
      </c>
      <c r="I31" s="43">
        <f>ROUND(G31*H31,P4)</f>
        <v>0</v>
      </c>
      <c r="J31" s="37"/>
      <c r="O31" s="44">
        <f>I31*0.21</f>
        <v>0</v>
      </c>
      <c r="P31">
        <v>3</v>
      </c>
    </row>
    <row r="32">
      <c r="A32" s="37" t="s">
        <v>630</v>
      </c>
      <c r="B32" s="45"/>
      <c r="C32" s="46"/>
      <c r="D32" s="46"/>
      <c r="E32" s="47" t="s">
        <v>627</v>
      </c>
      <c r="F32" s="46"/>
      <c r="G32" s="46"/>
      <c r="H32" s="46"/>
      <c r="I32" s="46"/>
      <c r="J32" s="48"/>
    </row>
    <row r="33" ht="150">
      <c r="A33" s="37" t="s">
        <v>631</v>
      </c>
      <c r="B33" s="45"/>
      <c r="C33" s="46"/>
      <c r="D33" s="46"/>
      <c r="E33" s="49" t="s">
        <v>2003</v>
      </c>
      <c r="F33" s="46"/>
      <c r="G33" s="46"/>
      <c r="H33" s="46"/>
      <c r="I33" s="46"/>
      <c r="J33" s="48"/>
    </row>
    <row r="34" ht="409.5">
      <c r="A34" s="37" t="s">
        <v>633</v>
      </c>
      <c r="B34" s="45"/>
      <c r="C34" s="46"/>
      <c r="D34" s="46"/>
      <c r="E34" s="39" t="s">
        <v>1705</v>
      </c>
      <c r="F34" s="46"/>
      <c r="G34" s="46"/>
      <c r="H34" s="46"/>
      <c r="I34" s="46"/>
      <c r="J34" s="48"/>
    </row>
    <row r="35">
      <c r="A35" s="37" t="s">
        <v>625</v>
      </c>
      <c r="B35" s="37">
        <v>7</v>
      </c>
      <c r="C35" s="38" t="s">
        <v>1706</v>
      </c>
      <c r="D35" s="37" t="s">
        <v>627</v>
      </c>
      <c r="E35" s="39" t="s">
        <v>1707</v>
      </c>
      <c r="F35" s="40" t="s">
        <v>629</v>
      </c>
      <c r="G35" s="41">
        <v>3.621</v>
      </c>
      <c r="H35" s="42">
        <v>0</v>
      </c>
      <c r="I35" s="43">
        <f>ROUND(G35*H35,P4)</f>
        <v>0</v>
      </c>
      <c r="J35" s="37"/>
      <c r="O35" s="44">
        <f>I35*0.21</f>
        <v>0</v>
      </c>
      <c r="P35">
        <v>3</v>
      </c>
    </row>
    <row r="36">
      <c r="A36" s="37" t="s">
        <v>630</v>
      </c>
      <c r="B36" s="45"/>
      <c r="C36" s="46"/>
      <c r="D36" s="46"/>
      <c r="E36" s="47" t="s">
        <v>627</v>
      </c>
      <c r="F36" s="46"/>
      <c r="G36" s="46"/>
      <c r="H36" s="46"/>
      <c r="I36" s="46"/>
      <c r="J36" s="48"/>
    </row>
    <row r="37" ht="120">
      <c r="A37" s="37" t="s">
        <v>631</v>
      </c>
      <c r="B37" s="45"/>
      <c r="C37" s="46"/>
      <c r="D37" s="46"/>
      <c r="E37" s="49" t="s">
        <v>2004</v>
      </c>
      <c r="F37" s="46"/>
      <c r="G37" s="46"/>
      <c r="H37" s="46"/>
      <c r="I37" s="46"/>
      <c r="J37" s="48"/>
    </row>
    <row r="38" ht="409.5">
      <c r="A38" s="37" t="s">
        <v>633</v>
      </c>
      <c r="B38" s="45"/>
      <c r="C38" s="46"/>
      <c r="D38" s="46"/>
      <c r="E38" s="39" t="s">
        <v>1705</v>
      </c>
      <c r="F38" s="46"/>
      <c r="G38" s="46"/>
      <c r="H38" s="46"/>
      <c r="I38" s="46"/>
      <c r="J38" s="48"/>
    </row>
    <row r="39">
      <c r="A39" s="37" t="s">
        <v>625</v>
      </c>
      <c r="B39" s="37">
        <v>8</v>
      </c>
      <c r="C39" s="38" t="s">
        <v>1709</v>
      </c>
      <c r="D39" s="37" t="s">
        <v>627</v>
      </c>
      <c r="E39" s="39" t="s">
        <v>1710</v>
      </c>
      <c r="F39" s="40" t="s">
        <v>673</v>
      </c>
      <c r="G39" s="41">
        <v>1.76</v>
      </c>
      <c r="H39" s="42">
        <v>0</v>
      </c>
      <c r="I39" s="43">
        <f>ROUND(G39*H39,P4)</f>
        <v>0</v>
      </c>
      <c r="J39" s="37"/>
      <c r="O39" s="44">
        <f>I39*0.21</f>
        <v>0</v>
      </c>
      <c r="P39">
        <v>3</v>
      </c>
    </row>
    <row r="40">
      <c r="A40" s="37" t="s">
        <v>630</v>
      </c>
      <c r="B40" s="45"/>
      <c r="C40" s="46"/>
      <c r="D40" s="46"/>
      <c r="E40" s="47" t="s">
        <v>627</v>
      </c>
      <c r="F40" s="46"/>
      <c r="G40" s="46"/>
      <c r="H40" s="46"/>
      <c r="I40" s="46"/>
      <c r="J40" s="48"/>
    </row>
    <row r="41" ht="135">
      <c r="A41" s="37" t="s">
        <v>631</v>
      </c>
      <c r="B41" s="45"/>
      <c r="C41" s="46"/>
      <c r="D41" s="46"/>
      <c r="E41" s="49" t="s">
        <v>2005</v>
      </c>
      <c r="F41" s="46"/>
      <c r="G41" s="46"/>
      <c r="H41" s="46"/>
      <c r="I41" s="46"/>
      <c r="J41" s="48"/>
    </row>
    <row r="42" ht="360">
      <c r="A42" s="37" t="s">
        <v>633</v>
      </c>
      <c r="B42" s="45"/>
      <c r="C42" s="46"/>
      <c r="D42" s="46"/>
      <c r="E42" s="39" t="s">
        <v>1712</v>
      </c>
      <c r="F42" s="46"/>
      <c r="G42" s="46"/>
      <c r="H42" s="46"/>
      <c r="I42" s="46"/>
      <c r="J42" s="48"/>
    </row>
    <row r="43">
      <c r="A43" s="37" t="s">
        <v>625</v>
      </c>
      <c r="B43" s="37">
        <v>9</v>
      </c>
      <c r="C43" s="38" t="s">
        <v>1713</v>
      </c>
      <c r="D43" s="37" t="s">
        <v>627</v>
      </c>
      <c r="E43" s="39" t="s">
        <v>1714</v>
      </c>
      <c r="F43" s="40" t="s">
        <v>744</v>
      </c>
      <c r="G43" s="41">
        <v>96</v>
      </c>
      <c r="H43" s="42">
        <v>0</v>
      </c>
      <c r="I43" s="43">
        <f>ROUND(G43*H43,P4)</f>
        <v>0</v>
      </c>
      <c r="J43" s="37"/>
      <c r="O43" s="44">
        <f>I43*0.21</f>
        <v>0</v>
      </c>
      <c r="P43">
        <v>3</v>
      </c>
    </row>
    <row r="44">
      <c r="A44" s="37" t="s">
        <v>630</v>
      </c>
      <c r="B44" s="45"/>
      <c r="C44" s="46"/>
      <c r="D44" s="46"/>
      <c r="E44" s="47" t="s">
        <v>627</v>
      </c>
      <c r="F44" s="46"/>
      <c r="G44" s="46"/>
      <c r="H44" s="46"/>
      <c r="I44" s="46"/>
      <c r="J44" s="48"/>
    </row>
    <row r="45" ht="75">
      <c r="A45" s="37" t="s">
        <v>631</v>
      </c>
      <c r="B45" s="45"/>
      <c r="C45" s="46"/>
      <c r="D45" s="46"/>
      <c r="E45" s="49" t="s">
        <v>2006</v>
      </c>
      <c r="F45" s="46"/>
      <c r="G45" s="46"/>
      <c r="H45" s="46"/>
      <c r="I45" s="46"/>
      <c r="J45" s="48"/>
    </row>
    <row r="46" ht="255">
      <c r="A46" s="37" t="s">
        <v>633</v>
      </c>
      <c r="B46" s="45"/>
      <c r="C46" s="46"/>
      <c r="D46" s="46"/>
      <c r="E46" s="39" t="s">
        <v>1716</v>
      </c>
      <c r="F46" s="46"/>
      <c r="G46" s="46"/>
      <c r="H46" s="46"/>
      <c r="I46" s="46"/>
      <c r="J46" s="48"/>
    </row>
    <row r="47">
      <c r="A47" s="31" t="s">
        <v>622</v>
      </c>
      <c r="B47" s="32"/>
      <c r="C47" s="33" t="s">
        <v>1345</v>
      </c>
      <c r="D47" s="34"/>
      <c r="E47" s="31" t="s">
        <v>1346</v>
      </c>
      <c r="F47" s="34"/>
      <c r="G47" s="34"/>
      <c r="H47" s="34"/>
      <c r="I47" s="35">
        <f>SUMIFS(I48:I59,A48:A59,"P")</f>
        <v>0</v>
      </c>
      <c r="J47" s="36"/>
    </row>
    <row r="48">
      <c r="A48" s="37" t="s">
        <v>625</v>
      </c>
      <c r="B48" s="37">
        <v>10</v>
      </c>
      <c r="C48" s="38" t="s">
        <v>1720</v>
      </c>
      <c r="D48" s="37" t="s">
        <v>627</v>
      </c>
      <c r="E48" s="39" t="s">
        <v>1721</v>
      </c>
      <c r="F48" s="40" t="s">
        <v>673</v>
      </c>
      <c r="G48" s="41">
        <v>1.379</v>
      </c>
      <c r="H48" s="42">
        <v>0</v>
      </c>
      <c r="I48" s="43">
        <f>ROUND(G48*H48,P4)</f>
        <v>0</v>
      </c>
      <c r="J48" s="37"/>
      <c r="O48" s="44">
        <f>I48*0.21</f>
        <v>0</v>
      </c>
      <c r="P48">
        <v>3</v>
      </c>
    </row>
    <row r="49">
      <c r="A49" s="37" t="s">
        <v>630</v>
      </c>
      <c r="B49" s="45"/>
      <c r="C49" s="46"/>
      <c r="D49" s="46"/>
      <c r="E49" s="47" t="s">
        <v>627</v>
      </c>
      <c r="F49" s="46"/>
      <c r="G49" s="46"/>
      <c r="H49" s="46"/>
      <c r="I49" s="46"/>
      <c r="J49" s="48"/>
    </row>
    <row r="50" ht="135">
      <c r="A50" s="37" t="s">
        <v>631</v>
      </c>
      <c r="B50" s="45"/>
      <c r="C50" s="46"/>
      <c r="D50" s="46"/>
      <c r="E50" s="49" t="s">
        <v>2007</v>
      </c>
      <c r="F50" s="46"/>
      <c r="G50" s="46"/>
      <c r="H50" s="46"/>
      <c r="I50" s="46"/>
      <c r="J50" s="48"/>
    </row>
    <row r="51" ht="409.5">
      <c r="A51" s="37" t="s">
        <v>633</v>
      </c>
      <c r="B51" s="45"/>
      <c r="C51" s="46"/>
      <c r="D51" s="46"/>
      <c r="E51" s="39" t="s">
        <v>1723</v>
      </c>
      <c r="F51" s="46"/>
      <c r="G51" s="46"/>
      <c r="H51" s="46"/>
      <c r="I51" s="46"/>
      <c r="J51" s="48"/>
    </row>
    <row r="52">
      <c r="A52" s="37" t="s">
        <v>625</v>
      </c>
      <c r="B52" s="37">
        <v>11</v>
      </c>
      <c r="C52" s="38" t="s">
        <v>1724</v>
      </c>
      <c r="D52" s="37" t="s">
        <v>627</v>
      </c>
      <c r="E52" s="39" t="s">
        <v>1725</v>
      </c>
      <c r="F52" s="40" t="s">
        <v>832</v>
      </c>
      <c r="G52" s="41">
        <v>54</v>
      </c>
      <c r="H52" s="42">
        <v>0</v>
      </c>
      <c r="I52" s="43">
        <f>ROUND(G52*H52,P4)</f>
        <v>0</v>
      </c>
      <c r="J52" s="37"/>
      <c r="O52" s="44">
        <f>I52*0.21</f>
        <v>0</v>
      </c>
      <c r="P52">
        <v>3</v>
      </c>
    </row>
    <row r="53">
      <c r="A53" s="37" t="s">
        <v>630</v>
      </c>
      <c r="B53" s="45"/>
      <c r="C53" s="46"/>
      <c r="D53" s="46"/>
      <c r="E53" s="47" t="s">
        <v>627</v>
      </c>
      <c r="F53" s="46"/>
      <c r="G53" s="46"/>
      <c r="H53" s="46"/>
      <c r="I53" s="46"/>
      <c r="J53" s="48"/>
    </row>
    <row r="54" ht="195">
      <c r="A54" s="37" t="s">
        <v>631</v>
      </c>
      <c r="B54" s="45"/>
      <c r="C54" s="46"/>
      <c r="D54" s="46"/>
      <c r="E54" s="49" t="s">
        <v>2008</v>
      </c>
      <c r="F54" s="46"/>
      <c r="G54" s="46"/>
      <c r="H54" s="46"/>
      <c r="I54" s="46"/>
      <c r="J54" s="48"/>
    </row>
    <row r="55" ht="345">
      <c r="A55" s="37" t="s">
        <v>633</v>
      </c>
      <c r="B55" s="45"/>
      <c r="C55" s="46"/>
      <c r="D55" s="46"/>
      <c r="E55" s="39" t="s">
        <v>1727</v>
      </c>
      <c r="F55" s="46"/>
      <c r="G55" s="46"/>
      <c r="H55" s="46"/>
      <c r="I55" s="46"/>
      <c r="J55" s="48"/>
    </row>
    <row r="56" ht="30">
      <c r="A56" s="37" t="s">
        <v>625</v>
      </c>
      <c r="B56" s="37">
        <v>12</v>
      </c>
      <c r="C56" s="38" t="s">
        <v>2009</v>
      </c>
      <c r="D56" s="37" t="s">
        <v>627</v>
      </c>
      <c r="E56" s="39" t="s">
        <v>2010</v>
      </c>
      <c r="F56" s="40" t="s">
        <v>832</v>
      </c>
      <c r="G56" s="41">
        <v>90</v>
      </c>
      <c r="H56" s="42">
        <v>0</v>
      </c>
      <c r="I56" s="43">
        <f>ROUND(G56*H56,P4)</f>
        <v>0</v>
      </c>
      <c r="J56" s="37"/>
      <c r="O56" s="44">
        <f>I56*0.21</f>
        <v>0</v>
      </c>
      <c r="P56">
        <v>3</v>
      </c>
    </row>
    <row r="57" ht="30">
      <c r="A57" s="37" t="s">
        <v>630</v>
      </c>
      <c r="B57" s="45"/>
      <c r="C57" s="46"/>
      <c r="D57" s="46"/>
      <c r="E57" s="39" t="s">
        <v>2010</v>
      </c>
      <c r="F57" s="46"/>
      <c r="G57" s="46"/>
      <c r="H57" s="46"/>
      <c r="I57" s="46"/>
      <c r="J57" s="48"/>
    </row>
    <row r="58" ht="165">
      <c r="A58" s="37" t="s">
        <v>631</v>
      </c>
      <c r="B58" s="45"/>
      <c r="C58" s="46"/>
      <c r="D58" s="46"/>
      <c r="E58" s="49" t="s">
        <v>2011</v>
      </c>
      <c r="F58" s="46"/>
      <c r="G58" s="46"/>
      <c r="H58" s="46"/>
      <c r="I58" s="46"/>
      <c r="J58" s="48"/>
    </row>
    <row r="59" ht="409.5">
      <c r="A59" s="37" t="s">
        <v>633</v>
      </c>
      <c r="B59" s="45"/>
      <c r="C59" s="46"/>
      <c r="D59" s="46"/>
      <c r="E59" s="39" t="s">
        <v>1731</v>
      </c>
      <c r="F59" s="46"/>
      <c r="G59" s="46"/>
      <c r="H59" s="46"/>
      <c r="I59" s="46"/>
      <c r="J59" s="48"/>
    </row>
    <row r="60">
      <c r="A60" s="31" t="s">
        <v>622</v>
      </c>
      <c r="B60" s="32"/>
      <c r="C60" s="33" t="s">
        <v>835</v>
      </c>
      <c r="D60" s="34"/>
      <c r="E60" s="31" t="s">
        <v>836</v>
      </c>
      <c r="F60" s="34"/>
      <c r="G60" s="34"/>
      <c r="H60" s="34"/>
      <c r="I60" s="35">
        <f>SUMIFS(I61:I64,A61:A64,"P")</f>
        <v>0</v>
      </c>
      <c r="J60" s="36"/>
    </row>
    <row r="61">
      <c r="A61" s="37" t="s">
        <v>625</v>
      </c>
      <c r="B61" s="37">
        <v>13</v>
      </c>
      <c r="C61" s="38" t="s">
        <v>837</v>
      </c>
      <c r="D61" s="37" t="s">
        <v>627</v>
      </c>
      <c r="E61" s="39" t="s">
        <v>838</v>
      </c>
      <c r="F61" s="40" t="s">
        <v>629</v>
      </c>
      <c r="G61" s="41">
        <v>9</v>
      </c>
      <c r="H61" s="42">
        <v>0</v>
      </c>
      <c r="I61" s="43">
        <f>ROUND(G61*H61,P4)</f>
        <v>0</v>
      </c>
      <c r="J61" s="37"/>
      <c r="O61" s="44">
        <f>I61*0.21</f>
        <v>0</v>
      </c>
      <c r="P61">
        <v>3</v>
      </c>
    </row>
    <row r="62">
      <c r="A62" s="37" t="s">
        <v>630</v>
      </c>
      <c r="B62" s="45"/>
      <c r="C62" s="46"/>
      <c r="D62" s="46"/>
      <c r="E62" s="47" t="s">
        <v>627</v>
      </c>
      <c r="F62" s="46"/>
      <c r="G62" s="46"/>
      <c r="H62" s="46"/>
      <c r="I62" s="46"/>
      <c r="J62" s="48"/>
    </row>
    <row r="63" ht="90">
      <c r="A63" s="37" t="s">
        <v>631</v>
      </c>
      <c r="B63" s="45"/>
      <c r="C63" s="46"/>
      <c r="D63" s="46"/>
      <c r="E63" s="49" t="s">
        <v>2012</v>
      </c>
      <c r="F63" s="46"/>
      <c r="G63" s="46"/>
      <c r="H63" s="46"/>
      <c r="I63" s="46"/>
      <c r="J63" s="48"/>
    </row>
    <row r="64" ht="105">
      <c r="A64" s="37" t="s">
        <v>633</v>
      </c>
      <c r="B64" s="45"/>
      <c r="C64" s="46"/>
      <c r="D64" s="46"/>
      <c r="E64" s="39" t="s">
        <v>840</v>
      </c>
      <c r="F64" s="46"/>
      <c r="G64" s="46"/>
      <c r="H64" s="46"/>
      <c r="I64" s="46"/>
      <c r="J64" s="48"/>
    </row>
    <row r="65">
      <c r="A65" s="31" t="s">
        <v>622</v>
      </c>
      <c r="B65" s="32"/>
      <c r="C65" s="33" t="s">
        <v>794</v>
      </c>
      <c r="D65" s="34"/>
      <c r="E65" s="31" t="s">
        <v>1415</v>
      </c>
      <c r="F65" s="34"/>
      <c r="G65" s="34"/>
      <c r="H65" s="34"/>
      <c r="I65" s="35">
        <f>SUMIFS(I66:I73,A66:A73,"P")</f>
        <v>0</v>
      </c>
      <c r="J65" s="36"/>
    </row>
    <row r="66">
      <c r="A66" s="37" t="s">
        <v>625</v>
      </c>
      <c r="B66" s="37">
        <v>14</v>
      </c>
      <c r="C66" s="38" t="s">
        <v>1746</v>
      </c>
      <c r="D66" s="37" t="s">
        <v>627</v>
      </c>
      <c r="E66" s="39" t="s">
        <v>1747</v>
      </c>
      <c r="F66" s="40" t="s">
        <v>639</v>
      </c>
      <c r="G66" s="41">
        <v>1</v>
      </c>
      <c r="H66" s="42">
        <v>0</v>
      </c>
      <c r="I66" s="43">
        <f>ROUND(G66*H66,P4)</f>
        <v>0</v>
      </c>
      <c r="J66" s="37"/>
      <c r="O66" s="44">
        <f>I66*0.21</f>
        <v>0</v>
      </c>
      <c r="P66">
        <v>3</v>
      </c>
    </row>
    <row r="67">
      <c r="A67" s="37" t="s">
        <v>630</v>
      </c>
      <c r="B67" s="45"/>
      <c r="C67" s="46"/>
      <c r="D67" s="46"/>
      <c r="E67" s="47" t="s">
        <v>627</v>
      </c>
      <c r="F67" s="46"/>
      <c r="G67" s="46"/>
      <c r="H67" s="46"/>
      <c r="I67" s="46"/>
      <c r="J67" s="48"/>
    </row>
    <row r="68" ht="105">
      <c r="A68" s="37" t="s">
        <v>631</v>
      </c>
      <c r="B68" s="45"/>
      <c r="C68" s="46"/>
      <c r="D68" s="46"/>
      <c r="E68" s="49" t="s">
        <v>2013</v>
      </c>
      <c r="F68" s="46"/>
      <c r="G68" s="46"/>
      <c r="H68" s="46"/>
      <c r="I68" s="46"/>
      <c r="J68" s="48"/>
    </row>
    <row r="69" ht="180">
      <c r="A69" s="37" t="s">
        <v>633</v>
      </c>
      <c r="B69" s="45"/>
      <c r="C69" s="46"/>
      <c r="D69" s="46"/>
      <c r="E69" s="39" t="s">
        <v>1749</v>
      </c>
      <c r="F69" s="46"/>
      <c r="G69" s="46"/>
      <c r="H69" s="46"/>
      <c r="I69" s="46"/>
      <c r="J69" s="48"/>
    </row>
    <row r="70">
      <c r="A70" s="37" t="s">
        <v>625</v>
      </c>
      <c r="B70" s="37">
        <v>15</v>
      </c>
      <c r="C70" s="38" t="s">
        <v>2014</v>
      </c>
      <c r="D70" s="37" t="s">
        <v>627</v>
      </c>
      <c r="E70" s="39" t="s">
        <v>1758</v>
      </c>
      <c r="F70" s="40" t="s">
        <v>697</v>
      </c>
      <c r="G70" s="41">
        <v>1</v>
      </c>
      <c r="H70" s="42">
        <v>0</v>
      </c>
      <c r="I70" s="43">
        <f>ROUND(G70*H70,P4)</f>
        <v>0</v>
      </c>
      <c r="J70" s="37"/>
      <c r="O70" s="44">
        <f>I70*0.21</f>
        <v>0</v>
      </c>
      <c r="P70">
        <v>3</v>
      </c>
    </row>
    <row r="71">
      <c r="A71" s="37" t="s">
        <v>630</v>
      </c>
      <c r="B71" s="45"/>
      <c r="C71" s="46"/>
      <c r="D71" s="46"/>
      <c r="E71" s="47" t="s">
        <v>627</v>
      </c>
      <c r="F71" s="46"/>
      <c r="G71" s="46"/>
      <c r="H71" s="46"/>
      <c r="I71" s="46"/>
      <c r="J71" s="48"/>
    </row>
    <row r="72" ht="90">
      <c r="A72" s="37" t="s">
        <v>631</v>
      </c>
      <c r="B72" s="45"/>
      <c r="C72" s="46"/>
      <c r="D72" s="46"/>
      <c r="E72" s="49" t="s">
        <v>1791</v>
      </c>
      <c r="F72" s="46"/>
      <c r="G72" s="46"/>
      <c r="H72" s="46"/>
      <c r="I72" s="46"/>
      <c r="J72" s="48"/>
    </row>
    <row r="73" ht="60">
      <c r="A73" s="37" t="s">
        <v>633</v>
      </c>
      <c r="B73" s="45"/>
      <c r="C73" s="46"/>
      <c r="D73" s="46"/>
      <c r="E73" s="39" t="s">
        <v>1760</v>
      </c>
      <c r="F73" s="46"/>
      <c r="G73" s="46"/>
      <c r="H73" s="46"/>
      <c r="I73" s="46"/>
      <c r="J73" s="48"/>
    </row>
    <row r="74">
      <c r="A74" s="31" t="s">
        <v>622</v>
      </c>
      <c r="B74" s="32"/>
      <c r="C74" s="33" t="s">
        <v>1761</v>
      </c>
      <c r="D74" s="34"/>
      <c r="E74" s="31" t="s">
        <v>677</v>
      </c>
      <c r="F74" s="34"/>
      <c r="G74" s="34"/>
      <c r="H74" s="34"/>
      <c r="I74" s="35">
        <f>SUMIFS(I75:I78,A75:A78,"P")</f>
        <v>0</v>
      </c>
      <c r="J74" s="36"/>
    </row>
    <row r="75" ht="45">
      <c r="A75" s="37" t="s">
        <v>625</v>
      </c>
      <c r="B75" s="37">
        <v>16</v>
      </c>
      <c r="C75" s="38" t="s">
        <v>678</v>
      </c>
      <c r="D75" s="37" t="s">
        <v>679</v>
      </c>
      <c r="E75" s="39" t="s">
        <v>680</v>
      </c>
      <c r="F75" s="40" t="s">
        <v>673</v>
      </c>
      <c r="G75" s="41">
        <v>97.439999999999998</v>
      </c>
      <c r="H75" s="42">
        <v>0</v>
      </c>
      <c r="I75" s="43">
        <f>ROUND(G75*H75,P4)</f>
        <v>0</v>
      </c>
      <c r="J75" s="37"/>
      <c r="O75" s="44">
        <f>I75*0.21</f>
        <v>0</v>
      </c>
      <c r="P75">
        <v>3</v>
      </c>
    </row>
    <row r="76">
      <c r="A76" s="37" t="s">
        <v>630</v>
      </c>
      <c r="B76" s="45"/>
      <c r="C76" s="46"/>
      <c r="D76" s="46"/>
      <c r="E76" s="39" t="s">
        <v>681</v>
      </c>
      <c r="F76" s="46"/>
      <c r="G76" s="46"/>
      <c r="H76" s="46"/>
      <c r="I76" s="46"/>
      <c r="J76" s="48"/>
    </row>
    <row r="77" ht="75">
      <c r="A77" s="37" t="s">
        <v>631</v>
      </c>
      <c r="B77" s="45"/>
      <c r="C77" s="46"/>
      <c r="D77" s="46"/>
      <c r="E77" s="49" t="s">
        <v>2015</v>
      </c>
      <c r="F77" s="46"/>
      <c r="G77" s="46"/>
      <c r="H77" s="46"/>
      <c r="I77" s="46"/>
      <c r="J77" s="48"/>
    </row>
    <row r="78" ht="120">
      <c r="A78" s="37" t="s">
        <v>633</v>
      </c>
      <c r="B78" s="50"/>
      <c r="C78" s="51"/>
      <c r="D78" s="51"/>
      <c r="E78" s="39" t="s">
        <v>713</v>
      </c>
      <c r="F78" s="51"/>
      <c r="G78" s="51"/>
      <c r="H78" s="51"/>
      <c r="I78" s="51"/>
      <c r="J78" s="52"/>
    </row>
  </sheetData>
  <sheetProtection sheet="1" objects="1" scenarios="1" spinCount="100000" saltValue="ZOeYjmqRx2vC82fOaA9cjrhEiu8V65No158hWUSQr8i+XHc56ygUrYMqpUbROndnwmGkMNiSplKi29ZScXBIMg==" hashValue="plJ/B2HCQZC0aoJsKCJhqEk0zM/CJUzocRjrpD7tNEsAvklmglTl0EEtpeWzXQU3OcDjBNCWDGPu8maoHESal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2016</v>
      </c>
      <c r="I3" s="25">
        <f>SUMIFS(I9:I95,A9:A95,"SD")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2016</v>
      </c>
      <c r="D5" s="22"/>
      <c r="E5" s="23" t="s">
        <v>64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SUMIFS(I10:I21,A10:A21,"P")</f>
        <v>0</v>
      </c>
      <c r="J9" s="36"/>
    </row>
    <row r="10">
      <c r="A10" s="37" t="s">
        <v>625</v>
      </c>
      <c r="B10" s="37">
        <v>1</v>
      </c>
      <c r="C10" s="38" t="s">
        <v>2017</v>
      </c>
      <c r="D10" s="37" t="s">
        <v>627</v>
      </c>
      <c r="E10" s="39" t="s">
        <v>2018</v>
      </c>
      <c r="F10" s="40" t="s">
        <v>629</v>
      </c>
      <c r="G10" s="41">
        <v>252.208</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631</v>
      </c>
      <c r="B12" s="45"/>
      <c r="C12" s="46"/>
      <c r="D12" s="46"/>
      <c r="E12" s="49" t="s">
        <v>2019</v>
      </c>
      <c r="F12" s="46"/>
      <c r="G12" s="46"/>
      <c r="H12" s="46"/>
      <c r="I12" s="46"/>
      <c r="J12" s="48"/>
    </row>
    <row r="13" ht="409.5">
      <c r="A13" s="37" t="s">
        <v>633</v>
      </c>
      <c r="B13" s="45"/>
      <c r="C13" s="46"/>
      <c r="D13" s="46"/>
      <c r="E13" s="39" t="s">
        <v>2020</v>
      </c>
      <c r="F13" s="46"/>
      <c r="G13" s="46"/>
      <c r="H13" s="46"/>
      <c r="I13" s="46"/>
      <c r="J13" s="48"/>
    </row>
    <row r="14">
      <c r="A14" s="37" t="s">
        <v>625</v>
      </c>
      <c r="B14" s="37">
        <v>2</v>
      </c>
      <c r="C14" s="38" t="s">
        <v>1693</v>
      </c>
      <c r="D14" s="37" t="s">
        <v>627</v>
      </c>
      <c r="E14" s="39" t="s">
        <v>1694</v>
      </c>
      <c r="F14" s="40" t="s">
        <v>629</v>
      </c>
      <c r="G14" s="41">
        <v>75.415999999999997</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2021</v>
      </c>
      <c r="F16" s="46"/>
      <c r="G16" s="46"/>
      <c r="H16" s="46"/>
      <c r="I16" s="46"/>
      <c r="J16" s="48"/>
    </row>
    <row r="17" ht="330">
      <c r="A17" s="37" t="s">
        <v>633</v>
      </c>
      <c r="B17" s="45"/>
      <c r="C17" s="46"/>
      <c r="D17" s="46"/>
      <c r="E17" s="39" t="s">
        <v>1696</v>
      </c>
      <c r="F17" s="46"/>
      <c r="G17" s="46"/>
      <c r="H17" s="46"/>
      <c r="I17" s="46"/>
      <c r="J17" s="48"/>
    </row>
    <row r="18">
      <c r="A18" s="37" t="s">
        <v>625</v>
      </c>
      <c r="B18" s="37">
        <v>3</v>
      </c>
      <c r="C18" s="38" t="s">
        <v>2022</v>
      </c>
      <c r="D18" s="37" t="s">
        <v>627</v>
      </c>
      <c r="E18" s="39" t="s">
        <v>2023</v>
      </c>
      <c r="F18" s="40" t="s">
        <v>629</v>
      </c>
      <c r="G18" s="41">
        <v>152.137</v>
      </c>
      <c r="H18" s="42">
        <v>0</v>
      </c>
      <c r="I18" s="43">
        <f>ROUND(G18*H18,P4)</f>
        <v>0</v>
      </c>
      <c r="J18" s="37"/>
      <c r="O18" s="44">
        <f>I18*0.21</f>
        <v>0</v>
      </c>
      <c r="P18">
        <v>3</v>
      </c>
    </row>
    <row r="19">
      <c r="A19" s="37" t="s">
        <v>630</v>
      </c>
      <c r="B19" s="45"/>
      <c r="C19" s="46"/>
      <c r="D19" s="46"/>
      <c r="E19" s="47" t="s">
        <v>627</v>
      </c>
      <c r="F19" s="46"/>
      <c r="G19" s="46"/>
      <c r="H19" s="46"/>
      <c r="I19" s="46"/>
      <c r="J19" s="48"/>
    </row>
    <row r="20" ht="30">
      <c r="A20" s="37" t="s">
        <v>631</v>
      </c>
      <c r="B20" s="45"/>
      <c r="C20" s="46"/>
      <c r="D20" s="46"/>
      <c r="E20" s="49" t="s">
        <v>2024</v>
      </c>
      <c r="F20" s="46"/>
      <c r="G20" s="46"/>
      <c r="H20" s="46"/>
      <c r="I20" s="46"/>
      <c r="J20" s="48"/>
    </row>
    <row r="21" ht="360">
      <c r="A21" s="37" t="s">
        <v>633</v>
      </c>
      <c r="B21" s="45"/>
      <c r="C21" s="46"/>
      <c r="D21" s="46"/>
      <c r="E21" s="39" t="s">
        <v>2025</v>
      </c>
      <c r="F21" s="46"/>
      <c r="G21" s="46"/>
      <c r="H21" s="46"/>
      <c r="I21" s="46"/>
      <c r="J21" s="48"/>
    </row>
    <row r="22">
      <c r="A22" s="31" t="s">
        <v>622</v>
      </c>
      <c r="B22" s="32"/>
      <c r="C22" s="33" t="s">
        <v>1162</v>
      </c>
      <c r="D22" s="34"/>
      <c r="E22" s="31" t="s">
        <v>1496</v>
      </c>
      <c r="F22" s="34"/>
      <c r="G22" s="34"/>
      <c r="H22" s="34"/>
      <c r="I22" s="35">
        <f>SUMIFS(I23:I42,A23:A42,"P")</f>
        <v>0</v>
      </c>
      <c r="J22" s="36"/>
    </row>
    <row r="23">
      <c r="A23" s="37" t="s">
        <v>625</v>
      </c>
      <c r="B23" s="37">
        <v>4</v>
      </c>
      <c r="C23" s="38" t="s">
        <v>1702</v>
      </c>
      <c r="D23" s="37" t="s">
        <v>627</v>
      </c>
      <c r="E23" s="39" t="s">
        <v>1703</v>
      </c>
      <c r="F23" s="40" t="s">
        <v>629</v>
      </c>
      <c r="G23" s="41">
        <v>104.48399999999999</v>
      </c>
      <c r="H23" s="42">
        <v>0</v>
      </c>
      <c r="I23" s="43">
        <f>ROUND(G23*H23,P4)</f>
        <v>0</v>
      </c>
      <c r="J23" s="37"/>
      <c r="O23" s="44">
        <f>I23*0.21</f>
        <v>0</v>
      </c>
      <c r="P23">
        <v>3</v>
      </c>
    </row>
    <row r="24">
      <c r="A24" s="37" t="s">
        <v>630</v>
      </c>
      <c r="B24" s="45"/>
      <c r="C24" s="46"/>
      <c r="D24" s="46"/>
      <c r="E24" s="47" t="s">
        <v>627</v>
      </c>
      <c r="F24" s="46"/>
      <c r="G24" s="46"/>
      <c r="H24" s="46"/>
      <c r="I24" s="46"/>
      <c r="J24" s="48"/>
    </row>
    <row r="25" ht="60">
      <c r="A25" s="37" t="s">
        <v>631</v>
      </c>
      <c r="B25" s="45"/>
      <c r="C25" s="46"/>
      <c r="D25" s="46"/>
      <c r="E25" s="49" t="s">
        <v>2026</v>
      </c>
      <c r="F25" s="46"/>
      <c r="G25" s="46"/>
      <c r="H25" s="46"/>
      <c r="I25" s="46"/>
      <c r="J25" s="48"/>
    </row>
    <row r="26" ht="409.5">
      <c r="A26" s="37" t="s">
        <v>633</v>
      </c>
      <c r="B26" s="45"/>
      <c r="C26" s="46"/>
      <c r="D26" s="46"/>
      <c r="E26" s="39" t="s">
        <v>1705</v>
      </c>
      <c r="F26" s="46"/>
      <c r="G26" s="46"/>
      <c r="H26" s="46"/>
      <c r="I26" s="46"/>
      <c r="J26" s="48"/>
    </row>
    <row r="27">
      <c r="A27" s="37" t="s">
        <v>625</v>
      </c>
      <c r="B27" s="37">
        <v>5</v>
      </c>
      <c r="C27" s="38" t="s">
        <v>1706</v>
      </c>
      <c r="D27" s="37" t="s">
        <v>627</v>
      </c>
      <c r="E27" s="39" t="s">
        <v>1707</v>
      </c>
      <c r="F27" s="40" t="s">
        <v>629</v>
      </c>
      <c r="G27" s="41">
        <v>21.797000000000001</v>
      </c>
      <c r="H27" s="42">
        <v>0</v>
      </c>
      <c r="I27" s="43">
        <f>ROUND(G27*H27,P4)</f>
        <v>0</v>
      </c>
      <c r="J27" s="37"/>
      <c r="O27" s="44">
        <f>I27*0.21</f>
        <v>0</v>
      </c>
      <c r="P27">
        <v>3</v>
      </c>
    </row>
    <row r="28">
      <c r="A28" s="37" t="s">
        <v>630</v>
      </c>
      <c r="B28" s="45"/>
      <c r="C28" s="46"/>
      <c r="D28" s="46"/>
      <c r="E28" s="47" t="s">
        <v>627</v>
      </c>
      <c r="F28" s="46"/>
      <c r="G28" s="46"/>
      <c r="H28" s="46"/>
      <c r="I28" s="46"/>
      <c r="J28" s="48"/>
    </row>
    <row r="29" ht="60">
      <c r="A29" s="37" t="s">
        <v>631</v>
      </c>
      <c r="B29" s="45"/>
      <c r="C29" s="46"/>
      <c r="D29" s="46"/>
      <c r="E29" s="49" t="s">
        <v>2027</v>
      </c>
      <c r="F29" s="46"/>
      <c r="G29" s="46"/>
      <c r="H29" s="46"/>
      <c r="I29" s="46"/>
      <c r="J29" s="48"/>
    </row>
    <row r="30" ht="409.5">
      <c r="A30" s="37" t="s">
        <v>633</v>
      </c>
      <c r="B30" s="45"/>
      <c r="C30" s="46"/>
      <c r="D30" s="46"/>
      <c r="E30" s="39" t="s">
        <v>1705</v>
      </c>
      <c r="F30" s="46"/>
      <c r="G30" s="46"/>
      <c r="H30" s="46"/>
      <c r="I30" s="46"/>
      <c r="J30" s="48"/>
    </row>
    <row r="31">
      <c r="A31" s="37" t="s">
        <v>625</v>
      </c>
      <c r="B31" s="37">
        <v>6</v>
      </c>
      <c r="C31" s="38" t="s">
        <v>1709</v>
      </c>
      <c r="D31" s="37" t="s">
        <v>627</v>
      </c>
      <c r="E31" s="39" t="s">
        <v>1710</v>
      </c>
      <c r="F31" s="40" t="s">
        <v>673</v>
      </c>
      <c r="G31" s="41">
        <v>10.066000000000001</v>
      </c>
      <c r="H31" s="42">
        <v>0</v>
      </c>
      <c r="I31" s="43">
        <f>ROUND(G31*H31,P4)</f>
        <v>0</v>
      </c>
      <c r="J31" s="37"/>
      <c r="O31" s="44">
        <f>I31*0.21</f>
        <v>0</v>
      </c>
      <c r="P31">
        <v>3</v>
      </c>
    </row>
    <row r="32">
      <c r="A32" s="37" t="s">
        <v>630</v>
      </c>
      <c r="B32" s="45"/>
      <c r="C32" s="46"/>
      <c r="D32" s="46"/>
      <c r="E32" s="47" t="s">
        <v>627</v>
      </c>
      <c r="F32" s="46"/>
      <c r="G32" s="46"/>
      <c r="H32" s="46"/>
      <c r="I32" s="46"/>
      <c r="J32" s="48"/>
    </row>
    <row r="33" ht="60">
      <c r="A33" s="37" t="s">
        <v>631</v>
      </c>
      <c r="B33" s="45"/>
      <c r="C33" s="46"/>
      <c r="D33" s="46"/>
      <c r="E33" s="49" t="s">
        <v>2028</v>
      </c>
      <c r="F33" s="46"/>
      <c r="G33" s="46"/>
      <c r="H33" s="46"/>
      <c r="I33" s="46"/>
      <c r="J33" s="48"/>
    </row>
    <row r="34" ht="360">
      <c r="A34" s="37" t="s">
        <v>633</v>
      </c>
      <c r="B34" s="45"/>
      <c r="C34" s="46"/>
      <c r="D34" s="46"/>
      <c r="E34" s="39" t="s">
        <v>1712</v>
      </c>
      <c r="F34" s="46"/>
      <c r="G34" s="46"/>
      <c r="H34" s="46"/>
      <c r="I34" s="46"/>
      <c r="J34" s="48"/>
    </row>
    <row r="35">
      <c r="A35" s="37" t="s">
        <v>625</v>
      </c>
      <c r="B35" s="37">
        <v>7</v>
      </c>
      <c r="C35" s="38" t="s">
        <v>1713</v>
      </c>
      <c r="D35" s="37" t="s">
        <v>627</v>
      </c>
      <c r="E35" s="39" t="s">
        <v>1714</v>
      </c>
      <c r="F35" s="40" t="s">
        <v>744</v>
      </c>
      <c r="G35" s="41">
        <v>431</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2029</v>
      </c>
      <c r="F37" s="46"/>
      <c r="G37" s="46"/>
      <c r="H37" s="46"/>
      <c r="I37" s="46"/>
      <c r="J37" s="48"/>
    </row>
    <row r="38" ht="255">
      <c r="A38" s="37" t="s">
        <v>633</v>
      </c>
      <c r="B38" s="45"/>
      <c r="C38" s="46"/>
      <c r="D38" s="46"/>
      <c r="E38" s="39" t="s">
        <v>1716</v>
      </c>
      <c r="F38" s="46"/>
      <c r="G38" s="46"/>
      <c r="H38" s="46"/>
      <c r="I38" s="46"/>
      <c r="J38" s="48"/>
    </row>
    <row r="39">
      <c r="A39" s="37" t="s">
        <v>625</v>
      </c>
      <c r="B39" s="37">
        <v>8</v>
      </c>
      <c r="C39" s="38" t="s">
        <v>1717</v>
      </c>
      <c r="D39" s="37" t="s">
        <v>627</v>
      </c>
      <c r="E39" s="39" t="s">
        <v>1718</v>
      </c>
      <c r="F39" s="40" t="s">
        <v>744</v>
      </c>
      <c r="G39" s="41">
        <v>10</v>
      </c>
      <c r="H39" s="42">
        <v>0</v>
      </c>
      <c r="I39" s="43">
        <f>ROUND(G39*H39,P4)</f>
        <v>0</v>
      </c>
      <c r="J39" s="37"/>
      <c r="O39" s="44">
        <f>I39*0.21</f>
        <v>0</v>
      </c>
      <c r="P39">
        <v>3</v>
      </c>
    </row>
    <row r="40">
      <c r="A40" s="37" t="s">
        <v>630</v>
      </c>
      <c r="B40" s="45"/>
      <c r="C40" s="46"/>
      <c r="D40" s="46"/>
      <c r="E40" s="39" t="s">
        <v>2030</v>
      </c>
      <c r="F40" s="46"/>
      <c r="G40" s="46"/>
      <c r="H40" s="46"/>
      <c r="I40" s="46"/>
      <c r="J40" s="48"/>
    </row>
    <row r="41">
      <c r="A41" s="37" t="s">
        <v>631</v>
      </c>
      <c r="B41" s="45"/>
      <c r="C41" s="46"/>
      <c r="D41" s="46"/>
      <c r="E41" s="49" t="s">
        <v>2031</v>
      </c>
      <c r="F41" s="46"/>
      <c r="G41" s="46"/>
      <c r="H41" s="46"/>
      <c r="I41" s="46"/>
      <c r="J41" s="48"/>
    </row>
    <row r="42" ht="255">
      <c r="A42" s="37" t="s">
        <v>633</v>
      </c>
      <c r="B42" s="45"/>
      <c r="C42" s="46"/>
      <c r="D42" s="46"/>
      <c r="E42" s="39" t="s">
        <v>1716</v>
      </c>
      <c r="F42" s="46"/>
      <c r="G42" s="46"/>
      <c r="H42" s="46"/>
      <c r="I42" s="46"/>
      <c r="J42" s="48"/>
    </row>
    <row r="43">
      <c r="A43" s="31" t="s">
        <v>622</v>
      </c>
      <c r="B43" s="32"/>
      <c r="C43" s="33" t="s">
        <v>1345</v>
      </c>
      <c r="D43" s="34"/>
      <c r="E43" s="31" t="s">
        <v>1519</v>
      </c>
      <c r="F43" s="34"/>
      <c r="G43" s="34"/>
      <c r="H43" s="34"/>
      <c r="I43" s="35">
        <f>SUMIFS(I44:I59,A44:A59,"P")</f>
        <v>0</v>
      </c>
      <c r="J43" s="36"/>
    </row>
    <row r="44">
      <c r="A44" s="37" t="s">
        <v>625</v>
      </c>
      <c r="B44" s="37">
        <v>9</v>
      </c>
      <c r="C44" s="38" t="s">
        <v>2032</v>
      </c>
      <c r="D44" s="37" t="s">
        <v>627</v>
      </c>
      <c r="E44" s="39" t="s">
        <v>2033</v>
      </c>
      <c r="F44" s="40" t="s">
        <v>673</v>
      </c>
      <c r="G44" s="41">
        <v>17.254999999999999</v>
      </c>
      <c r="H44" s="42">
        <v>0</v>
      </c>
      <c r="I44" s="43">
        <f>ROUND(G44*H44,P4)</f>
        <v>0</v>
      </c>
      <c r="J44" s="37"/>
      <c r="O44" s="44">
        <f>I44*0.21</f>
        <v>0</v>
      </c>
      <c r="P44">
        <v>3</v>
      </c>
    </row>
    <row r="45">
      <c r="A45" s="37" t="s">
        <v>630</v>
      </c>
      <c r="B45" s="45"/>
      <c r="C45" s="46"/>
      <c r="D45" s="46"/>
      <c r="E45" s="47" t="s">
        <v>627</v>
      </c>
      <c r="F45" s="46"/>
      <c r="G45" s="46"/>
      <c r="H45" s="46"/>
      <c r="I45" s="46"/>
      <c r="J45" s="48"/>
    </row>
    <row r="46" ht="150">
      <c r="A46" s="37" t="s">
        <v>631</v>
      </c>
      <c r="B46" s="45"/>
      <c r="C46" s="46"/>
      <c r="D46" s="46"/>
      <c r="E46" s="49" t="s">
        <v>2034</v>
      </c>
      <c r="F46" s="46"/>
      <c r="G46" s="46"/>
      <c r="H46" s="46"/>
      <c r="I46" s="46"/>
      <c r="J46" s="48"/>
    </row>
    <row r="47" ht="409.5">
      <c r="A47" s="37" t="s">
        <v>633</v>
      </c>
      <c r="B47" s="45"/>
      <c r="C47" s="46"/>
      <c r="D47" s="46"/>
      <c r="E47" s="39" t="s">
        <v>2035</v>
      </c>
      <c r="F47" s="46"/>
      <c r="G47" s="46"/>
      <c r="H47" s="46"/>
      <c r="I47" s="46"/>
      <c r="J47" s="48"/>
    </row>
    <row r="48">
      <c r="A48" s="37" t="s">
        <v>625</v>
      </c>
      <c r="B48" s="37">
        <v>10</v>
      </c>
      <c r="C48" s="38" t="s">
        <v>1724</v>
      </c>
      <c r="D48" s="37" t="s">
        <v>627</v>
      </c>
      <c r="E48" s="39" t="s">
        <v>1725</v>
      </c>
      <c r="F48" s="40" t="s">
        <v>832</v>
      </c>
      <c r="G48" s="41">
        <v>205.62200000000001</v>
      </c>
      <c r="H48" s="42">
        <v>0</v>
      </c>
      <c r="I48" s="43">
        <f>ROUND(G48*H48,P4)</f>
        <v>0</v>
      </c>
      <c r="J48" s="37"/>
      <c r="O48" s="44">
        <f>I48*0.21</f>
        <v>0</v>
      </c>
      <c r="P48">
        <v>3</v>
      </c>
    </row>
    <row r="49">
      <c r="A49" s="37" t="s">
        <v>630</v>
      </c>
      <c r="B49" s="45"/>
      <c r="C49" s="46"/>
      <c r="D49" s="46"/>
      <c r="E49" s="39" t="s">
        <v>2036</v>
      </c>
      <c r="F49" s="46"/>
      <c r="G49" s="46"/>
      <c r="H49" s="46"/>
      <c r="I49" s="46"/>
      <c r="J49" s="48"/>
    </row>
    <row r="50" ht="105">
      <c r="A50" s="37" t="s">
        <v>631</v>
      </c>
      <c r="B50" s="45"/>
      <c r="C50" s="46"/>
      <c r="D50" s="46"/>
      <c r="E50" s="49" t="s">
        <v>2037</v>
      </c>
      <c r="F50" s="46"/>
      <c r="G50" s="46"/>
      <c r="H50" s="46"/>
      <c r="I50" s="46"/>
      <c r="J50" s="48"/>
    </row>
    <row r="51" ht="345">
      <c r="A51" s="37" t="s">
        <v>633</v>
      </c>
      <c r="B51" s="45"/>
      <c r="C51" s="46"/>
      <c r="D51" s="46"/>
      <c r="E51" s="39" t="s">
        <v>1727</v>
      </c>
      <c r="F51" s="46"/>
      <c r="G51" s="46"/>
      <c r="H51" s="46"/>
      <c r="I51" s="46"/>
      <c r="J51" s="48"/>
    </row>
    <row r="52">
      <c r="A52" s="37" t="s">
        <v>625</v>
      </c>
      <c r="B52" s="37">
        <v>11</v>
      </c>
      <c r="C52" s="38" t="s">
        <v>2038</v>
      </c>
      <c r="D52" s="37" t="s">
        <v>627</v>
      </c>
      <c r="E52" s="39" t="s">
        <v>2039</v>
      </c>
      <c r="F52" s="40" t="s">
        <v>832</v>
      </c>
      <c r="G52" s="41">
        <v>68.579999999999998</v>
      </c>
      <c r="H52" s="42">
        <v>0</v>
      </c>
      <c r="I52" s="43">
        <f>ROUND(G52*H52,P4)</f>
        <v>0</v>
      </c>
      <c r="J52" s="37"/>
      <c r="O52" s="44">
        <f>I52*0.21</f>
        <v>0</v>
      </c>
      <c r="P52">
        <v>3</v>
      </c>
    </row>
    <row r="53">
      <c r="A53" s="37" t="s">
        <v>630</v>
      </c>
      <c r="B53" s="45"/>
      <c r="C53" s="46"/>
      <c r="D53" s="46"/>
      <c r="E53" s="39" t="s">
        <v>2040</v>
      </c>
      <c r="F53" s="46"/>
      <c r="G53" s="46"/>
      <c r="H53" s="46"/>
      <c r="I53" s="46"/>
      <c r="J53" s="48"/>
    </row>
    <row r="54">
      <c r="A54" s="37" t="s">
        <v>631</v>
      </c>
      <c r="B54" s="45"/>
      <c r="C54" s="46"/>
      <c r="D54" s="46"/>
      <c r="E54" s="49" t="s">
        <v>2041</v>
      </c>
      <c r="F54" s="46"/>
      <c r="G54" s="46"/>
      <c r="H54" s="46"/>
      <c r="I54" s="46"/>
      <c r="J54" s="48"/>
    </row>
    <row r="55" ht="330">
      <c r="A55" s="37" t="s">
        <v>633</v>
      </c>
      <c r="B55" s="45"/>
      <c r="C55" s="46"/>
      <c r="D55" s="46"/>
      <c r="E55" s="39" t="s">
        <v>1914</v>
      </c>
      <c r="F55" s="46"/>
      <c r="G55" s="46"/>
      <c r="H55" s="46"/>
      <c r="I55" s="46"/>
      <c r="J55" s="48"/>
    </row>
    <row r="56" ht="30">
      <c r="A56" s="37" t="s">
        <v>625</v>
      </c>
      <c r="B56" s="37">
        <v>12</v>
      </c>
      <c r="C56" s="38" t="s">
        <v>2042</v>
      </c>
      <c r="D56" s="37" t="s">
        <v>627</v>
      </c>
      <c r="E56" s="39" t="s">
        <v>2043</v>
      </c>
      <c r="F56" s="40" t="s">
        <v>832</v>
      </c>
      <c r="G56" s="41">
        <v>943.52999999999997</v>
      </c>
      <c r="H56" s="42">
        <v>0</v>
      </c>
      <c r="I56" s="43">
        <f>ROUND(G56*H56,P4)</f>
        <v>0</v>
      </c>
      <c r="J56" s="37"/>
      <c r="O56" s="44">
        <f>I56*0.21</f>
        <v>0</v>
      </c>
      <c r="P56">
        <v>3</v>
      </c>
    </row>
    <row r="57">
      <c r="A57" s="37" t="s">
        <v>630</v>
      </c>
      <c r="B57" s="45"/>
      <c r="C57" s="46"/>
      <c r="D57" s="46"/>
      <c r="E57" s="47" t="s">
        <v>627</v>
      </c>
      <c r="F57" s="46"/>
      <c r="G57" s="46"/>
      <c r="H57" s="46"/>
      <c r="I57" s="46"/>
      <c r="J57" s="48"/>
    </row>
    <row r="58" ht="105">
      <c r="A58" s="37" t="s">
        <v>631</v>
      </c>
      <c r="B58" s="45"/>
      <c r="C58" s="46"/>
      <c r="D58" s="46"/>
      <c r="E58" s="49" t="s">
        <v>2044</v>
      </c>
      <c r="F58" s="46"/>
      <c r="G58" s="46"/>
      <c r="H58" s="46"/>
      <c r="I58" s="46"/>
      <c r="J58" s="48"/>
    </row>
    <row r="59" ht="330">
      <c r="A59" s="37" t="s">
        <v>633</v>
      </c>
      <c r="B59" s="45"/>
      <c r="C59" s="46"/>
      <c r="D59" s="46"/>
      <c r="E59" s="39" t="s">
        <v>2045</v>
      </c>
      <c r="F59" s="46"/>
      <c r="G59" s="46"/>
      <c r="H59" s="46"/>
      <c r="I59" s="46"/>
      <c r="J59" s="48"/>
    </row>
    <row r="60">
      <c r="A60" s="31" t="s">
        <v>622</v>
      </c>
      <c r="B60" s="32"/>
      <c r="C60" s="33" t="s">
        <v>835</v>
      </c>
      <c r="D60" s="34"/>
      <c r="E60" s="31" t="s">
        <v>836</v>
      </c>
      <c r="F60" s="34"/>
      <c r="G60" s="34"/>
      <c r="H60" s="34"/>
      <c r="I60" s="35">
        <f>SUMIFS(I61:I64,A61:A64,"P")</f>
        <v>0</v>
      </c>
      <c r="J60" s="36"/>
    </row>
    <row r="61">
      <c r="A61" s="37" t="s">
        <v>625</v>
      </c>
      <c r="B61" s="37">
        <v>13</v>
      </c>
      <c r="C61" s="38" t="s">
        <v>2046</v>
      </c>
      <c r="D61" s="37" t="s">
        <v>627</v>
      </c>
      <c r="E61" s="39" t="s">
        <v>2047</v>
      </c>
      <c r="F61" s="40" t="s">
        <v>629</v>
      </c>
      <c r="G61" s="41">
        <v>0.79200000000000004</v>
      </c>
      <c r="H61" s="42">
        <v>0</v>
      </c>
      <c r="I61" s="43">
        <f>ROUND(G61*H61,P4)</f>
        <v>0</v>
      </c>
      <c r="J61" s="37"/>
      <c r="O61" s="44">
        <f>I61*0.21</f>
        <v>0</v>
      </c>
      <c r="P61">
        <v>3</v>
      </c>
    </row>
    <row r="62">
      <c r="A62" s="37" t="s">
        <v>630</v>
      </c>
      <c r="B62" s="45"/>
      <c r="C62" s="46"/>
      <c r="D62" s="46"/>
      <c r="E62" s="47" t="s">
        <v>627</v>
      </c>
      <c r="F62" s="46"/>
      <c r="G62" s="46"/>
      <c r="H62" s="46"/>
      <c r="I62" s="46"/>
      <c r="J62" s="48"/>
    </row>
    <row r="63">
      <c r="A63" s="37" t="s">
        <v>631</v>
      </c>
      <c r="B63" s="45"/>
      <c r="C63" s="46"/>
      <c r="D63" s="46"/>
      <c r="E63" s="49" t="s">
        <v>2048</v>
      </c>
      <c r="F63" s="46"/>
      <c r="G63" s="46"/>
      <c r="H63" s="46"/>
      <c r="I63" s="46"/>
      <c r="J63" s="48"/>
    </row>
    <row r="64" ht="409.5">
      <c r="A64" s="37" t="s">
        <v>633</v>
      </c>
      <c r="B64" s="45"/>
      <c r="C64" s="46"/>
      <c r="D64" s="46"/>
      <c r="E64" s="39" t="s">
        <v>1337</v>
      </c>
      <c r="F64" s="46"/>
      <c r="G64" s="46"/>
      <c r="H64" s="46"/>
      <c r="I64" s="46"/>
      <c r="J64" s="48"/>
    </row>
    <row r="65">
      <c r="A65" s="31" t="s">
        <v>622</v>
      </c>
      <c r="B65" s="32"/>
      <c r="C65" s="33" t="s">
        <v>787</v>
      </c>
      <c r="D65" s="34"/>
      <c r="E65" s="31" t="s">
        <v>1028</v>
      </c>
      <c r="F65" s="34"/>
      <c r="G65" s="34"/>
      <c r="H65" s="34"/>
      <c r="I65" s="35">
        <f>SUMIFS(I66:I73,A66:A73,"P")</f>
        <v>0</v>
      </c>
      <c r="J65" s="36"/>
    </row>
    <row r="66" ht="30">
      <c r="A66" s="37" t="s">
        <v>625</v>
      </c>
      <c r="B66" s="37">
        <v>14</v>
      </c>
      <c r="C66" s="38" t="s">
        <v>2049</v>
      </c>
      <c r="D66" s="37" t="s">
        <v>627</v>
      </c>
      <c r="E66" s="39" t="s">
        <v>2050</v>
      </c>
      <c r="F66" s="40" t="s">
        <v>832</v>
      </c>
      <c r="G66" s="41">
        <v>226.24799999999999</v>
      </c>
      <c r="H66" s="42">
        <v>0</v>
      </c>
      <c r="I66" s="43">
        <f>ROUND(G66*H66,P4)</f>
        <v>0</v>
      </c>
      <c r="J66" s="37"/>
      <c r="O66" s="44">
        <f>I66*0.21</f>
        <v>0</v>
      </c>
      <c r="P66">
        <v>3</v>
      </c>
    </row>
    <row r="67">
      <c r="A67" s="37" t="s">
        <v>630</v>
      </c>
      <c r="B67" s="45"/>
      <c r="C67" s="46"/>
      <c r="D67" s="46"/>
      <c r="E67" s="39" t="s">
        <v>2051</v>
      </c>
      <c r="F67" s="46"/>
      <c r="G67" s="46"/>
      <c r="H67" s="46"/>
      <c r="I67" s="46"/>
      <c r="J67" s="48"/>
    </row>
    <row r="68">
      <c r="A68" s="37" t="s">
        <v>631</v>
      </c>
      <c r="B68" s="45"/>
      <c r="C68" s="46"/>
      <c r="D68" s="46"/>
      <c r="E68" s="49" t="s">
        <v>2052</v>
      </c>
      <c r="F68" s="46"/>
      <c r="G68" s="46"/>
      <c r="H68" s="46"/>
      <c r="I68" s="46"/>
      <c r="J68" s="48"/>
    </row>
    <row r="69" ht="285">
      <c r="A69" s="37" t="s">
        <v>633</v>
      </c>
      <c r="B69" s="45"/>
      <c r="C69" s="46"/>
      <c r="D69" s="46"/>
      <c r="E69" s="39" t="s">
        <v>2053</v>
      </c>
      <c r="F69" s="46"/>
      <c r="G69" s="46"/>
      <c r="H69" s="46"/>
      <c r="I69" s="46"/>
      <c r="J69" s="48"/>
    </row>
    <row r="70">
      <c r="A70" s="37" t="s">
        <v>625</v>
      </c>
      <c r="B70" s="37">
        <v>15</v>
      </c>
      <c r="C70" s="38" t="s">
        <v>1738</v>
      </c>
      <c r="D70" s="37" t="s">
        <v>627</v>
      </c>
      <c r="E70" s="39" t="s">
        <v>1739</v>
      </c>
      <c r="F70" s="40" t="s">
        <v>744</v>
      </c>
      <c r="G70" s="41">
        <v>711.78800000000001</v>
      </c>
      <c r="H70" s="42">
        <v>0</v>
      </c>
      <c r="I70" s="43">
        <f>ROUND(G70*H70,P4)</f>
        <v>0</v>
      </c>
      <c r="J70" s="37"/>
      <c r="O70" s="44">
        <f>I70*0.21</f>
        <v>0</v>
      </c>
      <c r="P70">
        <v>3</v>
      </c>
    </row>
    <row r="71">
      <c r="A71" s="37" t="s">
        <v>630</v>
      </c>
      <c r="B71" s="45"/>
      <c r="C71" s="46"/>
      <c r="D71" s="46"/>
      <c r="E71" s="47" t="s">
        <v>627</v>
      </c>
      <c r="F71" s="46"/>
      <c r="G71" s="46"/>
      <c r="H71" s="46"/>
      <c r="I71" s="46"/>
      <c r="J71" s="48"/>
    </row>
    <row r="72" ht="30">
      <c r="A72" s="37" t="s">
        <v>631</v>
      </c>
      <c r="B72" s="45"/>
      <c r="C72" s="46"/>
      <c r="D72" s="46"/>
      <c r="E72" s="49" t="s">
        <v>2054</v>
      </c>
      <c r="F72" s="46"/>
      <c r="G72" s="46"/>
      <c r="H72" s="46"/>
      <c r="I72" s="46"/>
      <c r="J72" s="48"/>
    </row>
    <row r="73" ht="120">
      <c r="A73" s="37" t="s">
        <v>633</v>
      </c>
      <c r="B73" s="45"/>
      <c r="C73" s="46"/>
      <c r="D73" s="46"/>
      <c r="E73" s="39" t="s">
        <v>1741</v>
      </c>
      <c r="F73" s="46"/>
      <c r="G73" s="46"/>
      <c r="H73" s="46"/>
      <c r="I73" s="46"/>
      <c r="J73" s="48"/>
    </row>
    <row r="74">
      <c r="A74" s="31" t="s">
        <v>622</v>
      </c>
      <c r="B74" s="32"/>
      <c r="C74" s="33" t="s">
        <v>794</v>
      </c>
      <c r="D74" s="34"/>
      <c r="E74" s="31" t="s">
        <v>1032</v>
      </c>
      <c r="F74" s="34"/>
      <c r="G74" s="34"/>
      <c r="H74" s="34"/>
      <c r="I74" s="35">
        <f>SUMIFS(I75:I90,A75:A90,"P")</f>
        <v>0</v>
      </c>
      <c r="J74" s="36"/>
    </row>
    <row r="75">
      <c r="A75" s="37" t="s">
        <v>625</v>
      </c>
      <c r="B75" s="37">
        <v>16</v>
      </c>
      <c r="C75" s="38" t="s">
        <v>1742</v>
      </c>
      <c r="D75" s="37" t="s">
        <v>627</v>
      </c>
      <c r="E75" s="39" t="s">
        <v>1743</v>
      </c>
      <c r="F75" s="40" t="s">
        <v>744</v>
      </c>
      <c r="G75" s="41">
        <v>20.699999999999999</v>
      </c>
      <c r="H75" s="42">
        <v>0</v>
      </c>
      <c r="I75" s="43">
        <f>ROUND(G75*H75,P4)</f>
        <v>0</v>
      </c>
      <c r="J75" s="37"/>
      <c r="O75" s="44">
        <f>I75*0.21</f>
        <v>0</v>
      </c>
      <c r="P75">
        <v>3</v>
      </c>
    </row>
    <row r="76">
      <c r="A76" s="37" t="s">
        <v>630</v>
      </c>
      <c r="B76" s="45"/>
      <c r="C76" s="46"/>
      <c r="D76" s="46"/>
      <c r="E76" s="47" t="s">
        <v>627</v>
      </c>
      <c r="F76" s="46"/>
      <c r="G76" s="46"/>
      <c r="H76" s="46"/>
      <c r="I76" s="46"/>
      <c r="J76" s="48"/>
    </row>
    <row r="77">
      <c r="A77" s="37" t="s">
        <v>631</v>
      </c>
      <c r="B77" s="45"/>
      <c r="C77" s="46"/>
      <c r="D77" s="46"/>
      <c r="E77" s="49" t="s">
        <v>2055</v>
      </c>
      <c r="F77" s="46"/>
      <c r="G77" s="46"/>
      <c r="H77" s="46"/>
      <c r="I77" s="46"/>
      <c r="J77" s="48"/>
    </row>
    <row r="78" ht="90">
      <c r="A78" s="37" t="s">
        <v>633</v>
      </c>
      <c r="B78" s="45"/>
      <c r="C78" s="46"/>
      <c r="D78" s="46"/>
      <c r="E78" s="39" t="s">
        <v>1745</v>
      </c>
      <c r="F78" s="46"/>
      <c r="G78" s="46"/>
      <c r="H78" s="46"/>
      <c r="I78" s="46"/>
      <c r="J78" s="48"/>
    </row>
    <row r="79" ht="30">
      <c r="A79" s="37" t="s">
        <v>625</v>
      </c>
      <c r="B79" s="37">
        <v>17</v>
      </c>
      <c r="C79" s="38" t="s">
        <v>2056</v>
      </c>
      <c r="D79" s="37" t="s">
        <v>627</v>
      </c>
      <c r="E79" s="39" t="s">
        <v>2057</v>
      </c>
      <c r="F79" s="40" t="s">
        <v>639</v>
      </c>
      <c r="G79" s="41">
        <v>5</v>
      </c>
      <c r="H79" s="42">
        <v>0</v>
      </c>
      <c r="I79" s="43">
        <f>ROUND(G79*H79,P4)</f>
        <v>0</v>
      </c>
      <c r="J79" s="37"/>
      <c r="O79" s="44">
        <f>I79*0.21</f>
        <v>0</v>
      </c>
      <c r="P79">
        <v>3</v>
      </c>
    </row>
    <row r="80">
      <c r="A80" s="37" t="s">
        <v>630</v>
      </c>
      <c r="B80" s="45"/>
      <c r="C80" s="46"/>
      <c r="D80" s="46"/>
      <c r="E80" s="47" t="s">
        <v>627</v>
      </c>
      <c r="F80" s="46"/>
      <c r="G80" s="46"/>
      <c r="H80" s="46"/>
      <c r="I80" s="46"/>
      <c r="J80" s="48"/>
    </row>
    <row r="81">
      <c r="A81" s="37" t="s">
        <v>631</v>
      </c>
      <c r="B81" s="45"/>
      <c r="C81" s="46"/>
      <c r="D81" s="46"/>
      <c r="E81" s="49" t="s">
        <v>2058</v>
      </c>
      <c r="F81" s="46"/>
      <c r="G81" s="46"/>
      <c r="H81" s="46"/>
      <c r="I81" s="46"/>
      <c r="J81" s="48"/>
    </row>
    <row r="82" ht="120">
      <c r="A82" s="37" t="s">
        <v>633</v>
      </c>
      <c r="B82" s="45"/>
      <c r="C82" s="46"/>
      <c r="D82" s="46"/>
      <c r="E82" s="39" t="s">
        <v>2059</v>
      </c>
      <c r="F82" s="46"/>
      <c r="G82" s="46"/>
      <c r="H82" s="46"/>
      <c r="I82" s="46"/>
      <c r="J82" s="48"/>
    </row>
    <row r="83">
      <c r="A83" s="37" t="s">
        <v>625</v>
      </c>
      <c r="B83" s="37">
        <v>18</v>
      </c>
      <c r="C83" s="38" t="s">
        <v>2060</v>
      </c>
      <c r="D83" s="37" t="s">
        <v>627</v>
      </c>
      <c r="E83" s="39" t="s">
        <v>2061</v>
      </c>
      <c r="F83" s="40" t="s">
        <v>639</v>
      </c>
      <c r="G83" s="41">
        <v>19</v>
      </c>
      <c r="H83" s="42">
        <v>0</v>
      </c>
      <c r="I83" s="43">
        <f>ROUND(G83*H83,P4)</f>
        <v>0</v>
      </c>
      <c r="J83" s="37"/>
      <c r="O83" s="44">
        <f>I83*0.21</f>
        <v>0</v>
      </c>
      <c r="P83">
        <v>3</v>
      </c>
    </row>
    <row r="84">
      <c r="A84" s="37" t="s">
        <v>630</v>
      </c>
      <c r="B84" s="45"/>
      <c r="C84" s="46"/>
      <c r="D84" s="46"/>
      <c r="E84" s="47" t="s">
        <v>627</v>
      </c>
      <c r="F84" s="46"/>
      <c r="G84" s="46"/>
      <c r="H84" s="46"/>
      <c r="I84" s="46"/>
      <c r="J84" s="48"/>
    </row>
    <row r="85">
      <c r="A85" s="37" t="s">
        <v>631</v>
      </c>
      <c r="B85" s="45"/>
      <c r="C85" s="46"/>
      <c r="D85" s="46"/>
      <c r="E85" s="49" t="s">
        <v>2062</v>
      </c>
      <c r="F85" s="46"/>
      <c r="G85" s="46"/>
      <c r="H85" s="46"/>
      <c r="I85" s="46"/>
      <c r="J85" s="48"/>
    </row>
    <row r="86" ht="75">
      <c r="A86" s="37" t="s">
        <v>633</v>
      </c>
      <c r="B86" s="45"/>
      <c r="C86" s="46"/>
      <c r="D86" s="46"/>
      <c r="E86" s="39" t="s">
        <v>1753</v>
      </c>
      <c r="F86" s="46"/>
      <c r="G86" s="46"/>
      <c r="H86" s="46"/>
      <c r="I86" s="46"/>
      <c r="J86" s="48"/>
    </row>
    <row r="87">
      <c r="A87" s="37" t="s">
        <v>625</v>
      </c>
      <c r="B87" s="37">
        <v>19</v>
      </c>
      <c r="C87" s="38" t="s">
        <v>2063</v>
      </c>
      <c r="D87" s="37" t="s">
        <v>627</v>
      </c>
      <c r="E87" s="39" t="s">
        <v>2064</v>
      </c>
      <c r="F87" s="40" t="s">
        <v>832</v>
      </c>
      <c r="G87" s="41">
        <v>0.23999999999999999</v>
      </c>
      <c r="H87" s="42">
        <v>0</v>
      </c>
      <c r="I87" s="43">
        <f>ROUND(G87*H87,P4)</f>
        <v>0</v>
      </c>
      <c r="J87" s="37"/>
      <c r="O87" s="44">
        <f>I87*0.21</f>
        <v>0</v>
      </c>
      <c r="P87">
        <v>3</v>
      </c>
    </row>
    <row r="88">
      <c r="A88" s="37" t="s">
        <v>630</v>
      </c>
      <c r="B88" s="45"/>
      <c r="C88" s="46"/>
      <c r="D88" s="46"/>
      <c r="E88" s="47" t="s">
        <v>627</v>
      </c>
      <c r="F88" s="46"/>
      <c r="G88" s="46"/>
      <c r="H88" s="46"/>
      <c r="I88" s="46"/>
      <c r="J88" s="48"/>
    </row>
    <row r="89">
      <c r="A89" s="37" t="s">
        <v>631</v>
      </c>
      <c r="B89" s="45"/>
      <c r="C89" s="46"/>
      <c r="D89" s="46"/>
      <c r="E89" s="49" t="s">
        <v>2065</v>
      </c>
      <c r="F89" s="46"/>
      <c r="G89" s="46"/>
      <c r="H89" s="46"/>
      <c r="I89" s="46"/>
      <c r="J89" s="48"/>
    </row>
    <row r="90" ht="75">
      <c r="A90" s="37" t="s">
        <v>633</v>
      </c>
      <c r="B90" s="45"/>
      <c r="C90" s="46"/>
      <c r="D90" s="46"/>
      <c r="E90" s="39" t="s">
        <v>1753</v>
      </c>
      <c r="F90" s="46"/>
      <c r="G90" s="46"/>
      <c r="H90" s="46"/>
      <c r="I90" s="46"/>
      <c r="J90" s="48"/>
    </row>
    <row r="91">
      <c r="A91" s="31" t="s">
        <v>622</v>
      </c>
      <c r="B91" s="32"/>
      <c r="C91" s="33" t="s">
        <v>676</v>
      </c>
      <c r="D91" s="34"/>
      <c r="E91" s="31" t="s">
        <v>677</v>
      </c>
      <c r="F91" s="34"/>
      <c r="G91" s="34"/>
      <c r="H91" s="34"/>
      <c r="I91" s="35">
        <f>SUMIFS(I92:I95,A92:A95,"P")</f>
        <v>0</v>
      </c>
      <c r="J91" s="36"/>
    </row>
    <row r="92" ht="45">
      <c r="A92" s="37" t="s">
        <v>625</v>
      </c>
      <c r="B92" s="37">
        <v>20</v>
      </c>
      <c r="C92" s="38" t="s">
        <v>678</v>
      </c>
      <c r="D92" s="37" t="s">
        <v>679</v>
      </c>
      <c r="E92" s="39" t="s">
        <v>680</v>
      </c>
      <c r="F92" s="40" t="s">
        <v>673</v>
      </c>
      <c r="G92" s="41">
        <v>756.97799999999995</v>
      </c>
      <c r="H92" s="42">
        <v>0</v>
      </c>
      <c r="I92" s="43">
        <f>ROUND(G92*H92,P4)</f>
        <v>0</v>
      </c>
      <c r="J92" s="37"/>
      <c r="O92" s="44">
        <f>I92*0.21</f>
        <v>0</v>
      </c>
      <c r="P92">
        <v>3</v>
      </c>
    </row>
    <row r="93">
      <c r="A93" s="37" t="s">
        <v>630</v>
      </c>
      <c r="B93" s="45"/>
      <c r="C93" s="46"/>
      <c r="D93" s="46"/>
      <c r="E93" s="39" t="s">
        <v>681</v>
      </c>
      <c r="F93" s="46"/>
      <c r="G93" s="46"/>
      <c r="H93" s="46"/>
      <c r="I93" s="46"/>
      <c r="J93" s="48"/>
    </row>
    <row r="94" ht="90">
      <c r="A94" s="37" t="s">
        <v>631</v>
      </c>
      <c r="B94" s="45"/>
      <c r="C94" s="46"/>
      <c r="D94" s="46"/>
      <c r="E94" s="49" t="s">
        <v>2066</v>
      </c>
      <c r="F94" s="46"/>
      <c r="G94" s="46"/>
      <c r="H94" s="46"/>
      <c r="I94" s="46"/>
      <c r="J94" s="48"/>
    </row>
    <row r="95" ht="120">
      <c r="A95" s="37" t="s">
        <v>633</v>
      </c>
      <c r="B95" s="50"/>
      <c r="C95" s="51"/>
      <c r="D95" s="51"/>
      <c r="E95" s="39" t="s">
        <v>713</v>
      </c>
      <c r="F95" s="51"/>
      <c r="G95" s="51"/>
      <c r="H95" s="51"/>
      <c r="I95" s="51"/>
      <c r="J95" s="52"/>
    </row>
  </sheetData>
  <sheetProtection sheet="1" objects="1" scenarios="1" spinCount="100000" saltValue="1WkHNddd86eT9eQEy+vNjUGWDghuY/QhKtyQyVpr5+gIRUWKCbJUkWr1EDlEWPYeKXpQDYKb0tP7Pdi+XUUR0A==" hashValue="ALJJlBZgNQDJMxmEFZ0J9F4fuAcHmZpcb6BMvx5/Dj7zQBE356HT2zgq3U6b6CfefpMd9lXDI+Dd6zHKxnco9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2067</v>
      </c>
      <c r="I3" s="25">
        <f>SUMIFS(I9:I91,A9:A91,"SD")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2067</v>
      </c>
      <c r="D5" s="22"/>
      <c r="E5" s="23" t="s">
        <v>66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SUMIFS(I10:I21,A10:A21,"P")</f>
        <v>0</v>
      </c>
      <c r="J9" s="36"/>
    </row>
    <row r="10">
      <c r="A10" s="37" t="s">
        <v>625</v>
      </c>
      <c r="B10" s="37">
        <v>1</v>
      </c>
      <c r="C10" s="38" t="s">
        <v>2017</v>
      </c>
      <c r="D10" s="37" t="s">
        <v>627</v>
      </c>
      <c r="E10" s="39" t="s">
        <v>2018</v>
      </c>
      <c r="F10" s="40" t="s">
        <v>629</v>
      </c>
      <c r="G10" s="41">
        <v>452.33300000000003</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631</v>
      </c>
      <c r="B12" s="45"/>
      <c r="C12" s="46"/>
      <c r="D12" s="46"/>
      <c r="E12" s="49" t="s">
        <v>2068</v>
      </c>
      <c r="F12" s="46"/>
      <c r="G12" s="46"/>
      <c r="H12" s="46"/>
      <c r="I12" s="46"/>
      <c r="J12" s="48"/>
    </row>
    <row r="13" ht="409.5">
      <c r="A13" s="37" t="s">
        <v>633</v>
      </c>
      <c r="B13" s="45"/>
      <c r="C13" s="46"/>
      <c r="D13" s="46"/>
      <c r="E13" s="39" t="s">
        <v>2020</v>
      </c>
      <c r="F13" s="46"/>
      <c r="G13" s="46"/>
      <c r="H13" s="46"/>
      <c r="I13" s="46"/>
      <c r="J13" s="48"/>
    </row>
    <row r="14">
      <c r="A14" s="37" t="s">
        <v>625</v>
      </c>
      <c r="B14" s="37">
        <v>2</v>
      </c>
      <c r="C14" s="38" t="s">
        <v>1693</v>
      </c>
      <c r="D14" s="37" t="s">
        <v>627</v>
      </c>
      <c r="E14" s="39" t="s">
        <v>1694</v>
      </c>
      <c r="F14" s="40" t="s">
        <v>629</v>
      </c>
      <c r="G14" s="41">
        <v>116.48</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2069</v>
      </c>
      <c r="F16" s="46"/>
      <c r="G16" s="46"/>
      <c r="H16" s="46"/>
      <c r="I16" s="46"/>
      <c r="J16" s="48"/>
    </row>
    <row r="17" ht="330">
      <c r="A17" s="37" t="s">
        <v>633</v>
      </c>
      <c r="B17" s="45"/>
      <c r="C17" s="46"/>
      <c r="D17" s="46"/>
      <c r="E17" s="39" t="s">
        <v>1696</v>
      </c>
      <c r="F17" s="46"/>
      <c r="G17" s="46"/>
      <c r="H17" s="46"/>
      <c r="I17" s="46"/>
      <c r="J17" s="48"/>
    </row>
    <row r="18">
      <c r="A18" s="37" t="s">
        <v>625</v>
      </c>
      <c r="B18" s="37">
        <v>3</v>
      </c>
      <c r="C18" s="38" t="s">
        <v>2022</v>
      </c>
      <c r="D18" s="37" t="s">
        <v>627</v>
      </c>
      <c r="E18" s="39" t="s">
        <v>2023</v>
      </c>
      <c r="F18" s="40" t="s">
        <v>629</v>
      </c>
      <c r="G18" s="41">
        <v>298.07799999999997</v>
      </c>
      <c r="H18" s="42">
        <v>0</v>
      </c>
      <c r="I18" s="43">
        <f>ROUND(G18*H18,P4)</f>
        <v>0</v>
      </c>
      <c r="J18" s="37"/>
      <c r="O18" s="44">
        <f>I18*0.21</f>
        <v>0</v>
      </c>
      <c r="P18">
        <v>3</v>
      </c>
    </row>
    <row r="19">
      <c r="A19" s="37" t="s">
        <v>630</v>
      </c>
      <c r="B19" s="45"/>
      <c r="C19" s="46"/>
      <c r="D19" s="46"/>
      <c r="E19" s="47" t="s">
        <v>627</v>
      </c>
      <c r="F19" s="46"/>
      <c r="G19" s="46"/>
      <c r="H19" s="46"/>
      <c r="I19" s="46"/>
      <c r="J19" s="48"/>
    </row>
    <row r="20" ht="30">
      <c r="A20" s="37" t="s">
        <v>631</v>
      </c>
      <c r="B20" s="45"/>
      <c r="C20" s="46"/>
      <c r="D20" s="46"/>
      <c r="E20" s="49" t="s">
        <v>2070</v>
      </c>
      <c r="F20" s="46"/>
      <c r="G20" s="46"/>
      <c r="H20" s="46"/>
      <c r="I20" s="46"/>
      <c r="J20" s="48"/>
    </row>
    <row r="21" ht="360">
      <c r="A21" s="37" t="s">
        <v>633</v>
      </c>
      <c r="B21" s="45"/>
      <c r="C21" s="46"/>
      <c r="D21" s="46"/>
      <c r="E21" s="39" t="s">
        <v>2025</v>
      </c>
      <c r="F21" s="46"/>
      <c r="G21" s="46"/>
      <c r="H21" s="46"/>
      <c r="I21" s="46"/>
      <c r="J21" s="48"/>
    </row>
    <row r="22">
      <c r="A22" s="31" t="s">
        <v>622</v>
      </c>
      <c r="B22" s="32"/>
      <c r="C22" s="33" t="s">
        <v>1162</v>
      </c>
      <c r="D22" s="34"/>
      <c r="E22" s="31" t="s">
        <v>1496</v>
      </c>
      <c r="F22" s="34"/>
      <c r="G22" s="34"/>
      <c r="H22" s="34"/>
      <c r="I22" s="35">
        <f>SUMIFS(I23:I42,A23:A42,"P")</f>
        <v>0</v>
      </c>
      <c r="J22" s="36"/>
    </row>
    <row r="23">
      <c r="A23" s="37" t="s">
        <v>625</v>
      </c>
      <c r="B23" s="37">
        <v>4</v>
      </c>
      <c r="C23" s="38" t="s">
        <v>1702</v>
      </c>
      <c r="D23" s="37" t="s">
        <v>627</v>
      </c>
      <c r="E23" s="39" t="s">
        <v>1703</v>
      </c>
      <c r="F23" s="40" t="s">
        <v>629</v>
      </c>
      <c r="G23" s="41">
        <v>162.72499999999999</v>
      </c>
      <c r="H23" s="42">
        <v>0</v>
      </c>
      <c r="I23" s="43">
        <f>ROUND(G23*H23,P4)</f>
        <v>0</v>
      </c>
      <c r="J23" s="37"/>
      <c r="O23" s="44">
        <f>I23*0.21</f>
        <v>0</v>
      </c>
      <c r="P23">
        <v>3</v>
      </c>
    </row>
    <row r="24">
      <c r="A24" s="37" t="s">
        <v>630</v>
      </c>
      <c r="B24" s="45"/>
      <c r="C24" s="46"/>
      <c r="D24" s="46"/>
      <c r="E24" s="47" t="s">
        <v>627</v>
      </c>
      <c r="F24" s="46"/>
      <c r="G24" s="46"/>
      <c r="H24" s="46"/>
      <c r="I24" s="46"/>
      <c r="J24" s="48"/>
    </row>
    <row r="25" ht="60">
      <c r="A25" s="37" t="s">
        <v>631</v>
      </c>
      <c r="B25" s="45"/>
      <c r="C25" s="46"/>
      <c r="D25" s="46"/>
      <c r="E25" s="49" t="s">
        <v>2071</v>
      </c>
      <c r="F25" s="46"/>
      <c r="G25" s="46"/>
      <c r="H25" s="46"/>
      <c r="I25" s="46"/>
      <c r="J25" s="48"/>
    </row>
    <row r="26" ht="409.5">
      <c r="A26" s="37" t="s">
        <v>633</v>
      </c>
      <c r="B26" s="45"/>
      <c r="C26" s="46"/>
      <c r="D26" s="46"/>
      <c r="E26" s="39" t="s">
        <v>1705</v>
      </c>
      <c r="F26" s="46"/>
      <c r="G26" s="46"/>
      <c r="H26" s="46"/>
      <c r="I26" s="46"/>
      <c r="J26" s="48"/>
    </row>
    <row r="27">
      <c r="A27" s="37" t="s">
        <v>625</v>
      </c>
      <c r="B27" s="37">
        <v>5</v>
      </c>
      <c r="C27" s="38" t="s">
        <v>1706</v>
      </c>
      <c r="D27" s="37" t="s">
        <v>627</v>
      </c>
      <c r="E27" s="39" t="s">
        <v>1707</v>
      </c>
      <c r="F27" s="40" t="s">
        <v>629</v>
      </c>
      <c r="G27" s="41">
        <v>33.164000000000001</v>
      </c>
      <c r="H27" s="42">
        <v>0</v>
      </c>
      <c r="I27" s="43">
        <f>ROUND(G27*H27,P4)</f>
        <v>0</v>
      </c>
      <c r="J27" s="37"/>
      <c r="O27" s="44">
        <f>I27*0.21</f>
        <v>0</v>
      </c>
      <c r="P27">
        <v>3</v>
      </c>
    </row>
    <row r="28">
      <c r="A28" s="37" t="s">
        <v>630</v>
      </c>
      <c r="B28" s="45"/>
      <c r="C28" s="46"/>
      <c r="D28" s="46"/>
      <c r="E28" s="47" t="s">
        <v>627</v>
      </c>
      <c r="F28" s="46"/>
      <c r="G28" s="46"/>
      <c r="H28" s="46"/>
      <c r="I28" s="46"/>
      <c r="J28" s="48"/>
    </row>
    <row r="29" ht="60">
      <c r="A29" s="37" t="s">
        <v>631</v>
      </c>
      <c r="B29" s="45"/>
      <c r="C29" s="46"/>
      <c r="D29" s="46"/>
      <c r="E29" s="49" t="s">
        <v>2072</v>
      </c>
      <c r="F29" s="46"/>
      <c r="G29" s="46"/>
      <c r="H29" s="46"/>
      <c r="I29" s="46"/>
      <c r="J29" s="48"/>
    </row>
    <row r="30" ht="409.5">
      <c r="A30" s="37" t="s">
        <v>633</v>
      </c>
      <c r="B30" s="45"/>
      <c r="C30" s="46"/>
      <c r="D30" s="46"/>
      <c r="E30" s="39" t="s">
        <v>1705</v>
      </c>
      <c r="F30" s="46"/>
      <c r="G30" s="46"/>
      <c r="H30" s="46"/>
      <c r="I30" s="46"/>
      <c r="J30" s="48"/>
    </row>
    <row r="31">
      <c r="A31" s="37" t="s">
        <v>625</v>
      </c>
      <c r="B31" s="37">
        <v>6</v>
      </c>
      <c r="C31" s="38" t="s">
        <v>1709</v>
      </c>
      <c r="D31" s="37" t="s">
        <v>627</v>
      </c>
      <c r="E31" s="39" t="s">
        <v>1710</v>
      </c>
      <c r="F31" s="40" t="s">
        <v>673</v>
      </c>
      <c r="G31" s="41">
        <v>15.728</v>
      </c>
      <c r="H31" s="42">
        <v>0</v>
      </c>
      <c r="I31" s="43">
        <f>ROUND(G31*H31,P4)</f>
        <v>0</v>
      </c>
      <c r="J31" s="37"/>
      <c r="O31" s="44">
        <f>I31*0.21</f>
        <v>0</v>
      </c>
      <c r="P31">
        <v>3</v>
      </c>
    </row>
    <row r="32">
      <c r="A32" s="37" t="s">
        <v>630</v>
      </c>
      <c r="B32" s="45"/>
      <c r="C32" s="46"/>
      <c r="D32" s="46"/>
      <c r="E32" s="47" t="s">
        <v>627</v>
      </c>
      <c r="F32" s="46"/>
      <c r="G32" s="46"/>
      <c r="H32" s="46"/>
      <c r="I32" s="46"/>
      <c r="J32" s="48"/>
    </row>
    <row r="33" ht="60">
      <c r="A33" s="37" t="s">
        <v>631</v>
      </c>
      <c r="B33" s="45"/>
      <c r="C33" s="46"/>
      <c r="D33" s="46"/>
      <c r="E33" s="49" t="s">
        <v>2073</v>
      </c>
      <c r="F33" s="46"/>
      <c r="G33" s="46"/>
      <c r="H33" s="46"/>
      <c r="I33" s="46"/>
      <c r="J33" s="48"/>
    </row>
    <row r="34" ht="360">
      <c r="A34" s="37" t="s">
        <v>633</v>
      </c>
      <c r="B34" s="45"/>
      <c r="C34" s="46"/>
      <c r="D34" s="46"/>
      <c r="E34" s="39" t="s">
        <v>1712</v>
      </c>
      <c r="F34" s="46"/>
      <c r="G34" s="46"/>
      <c r="H34" s="46"/>
      <c r="I34" s="46"/>
      <c r="J34" s="48"/>
    </row>
    <row r="35">
      <c r="A35" s="37" t="s">
        <v>625</v>
      </c>
      <c r="B35" s="37">
        <v>7</v>
      </c>
      <c r="C35" s="38" t="s">
        <v>1713</v>
      </c>
      <c r="D35" s="37" t="s">
        <v>627</v>
      </c>
      <c r="E35" s="39" t="s">
        <v>1714</v>
      </c>
      <c r="F35" s="40" t="s">
        <v>744</v>
      </c>
      <c r="G35" s="41">
        <v>685</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2074</v>
      </c>
      <c r="F37" s="46"/>
      <c r="G37" s="46"/>
      <c r="H37" s="46"/>
      <c r="I37" s="46"/>
      <c r="J37" s="48"/>
    </row>
    <row r="38" ht="255">
      <c r="A38" s="37" t="s">
        <v>633</v>
      </c>
      <c r="B38" s="45"/>
      <c r="C38" s="46"/>
      <c r="D38" s="46"/>
      <c r="E38" s="39" t="s">
        <v>1716</v>
      </c>
      <c r="F38" s="46"/>
      <c r="G38" s="46"/>
      <c r="H38" s="46"/>
      <c r="I38" s="46"/>
      <c r="J38" s="48"/>
    </row>
    <row r="39">
      <c r="A39" s="37" t="s">
        <v>625</v>
      </c>
      <c r="B39" s="37">
        <v>8</v>
      </c>
      <c r="C39" s="38" t="s">
        <v>1717</v>
      </c>
      <c r="D39" s="37" t="s">
        <v>627</v>
      </c>
      <c r="E39" s="39" t="s">
        <v>1718</v>
      </c>
      <c r="F39" s="40" t="s">
        <v>744</v>
      </c>
      <c r="G39" s="41">
        <v>5</v>
      </c>
      <c r="H39" s="42">
        <v>0</v>
      </c>
      <c r="I39" s="43">
        <f>ROUND(G39*H39,P4)</f>
        <v>0</v>
      </c>
      <c r="J39" s="37"/>
      <c r="O39" s="44">
        <f>I39*0.21</f>
        <v>0</v>
      </c>
      <c r="P39">
        <v>3</v>
      </c>
    </row>
    <row r="40">
      <c r="A40" s="37" t="s">
        <v>630</v>
      </c>
      <c r="B40" s="45"/>
      <c r="C40" s="46"/>
      <c r="D40" s="46"/>
      <c r="E40" s="39" t="s">
        <v>2030</v>
      </c>
      <c r="F40" s="46"/>
      <c r="G40" s="46"/>
      <c r="H40" s="46"/>
      <c r="I40" s="46"/>
      <c r="J40" s="48"/>
    </row>
    <row r="41">
      <c r="A41" s="37" t="s">
        <v>631</v>
      </c>
      <c r="B41" s="45"/>
      <c r="C41" s="46"/>
      <c r="D41" s="46"/>
      <c r="E41" s="49" t="s">
        <v>2075</v>
      </c>
      <c r="F41" s="46"/>
      <c r="G41" s="46"/>
      <c r="H41" s="46"/>
      <c r="I41" s="46"/>
      <c r="J41" s="48"/>
    </row>
    <row r="42" ht="255">
      <c r="A42" s="37" t="s">
        <v>633</v>
      </c>
      <c r="B42" s="45"/>
      <c r="C42" s="46"/>
      <c r="D42" s="46"/>
      <c r="E42" s="39" t="s">
        <v>1716</v>
      </c>
      <c r="F42" s="46"/>
      <c r="G42" s="46"/>
      <c r="H42" s="46"/>
      <c r="I42" s="46"/>
      <c r="J42" s="48"/>
    </row>
    <row r="43">
      <c r="A43" s="31" t="s">
        <v>622</v>
      </c>
      <c r="B43" s="32"/>
      <c r="C43" s="33" t="s">
        <v>1345</v>
      </c>
      <c r="D43" s="34"/>
      <c r="E43" s="31" t="s">
        <v>1519</v>
      </c>
      <c r="F43" s="34"/>
      <c r="G43" s="34"/>
      <c r="H43" s="34"/>
      <c r="I43" s="35">
        <f>SUMIFS(I44:I55,A44:A55,"P")</f>
        <v>0</v>
      </c>
      <c r="J43" s="36"/>
    </row>
    <row r="44">
      <c r="A44" s="37" t="s">
        <v>625</v>
      </c>
      <c r="B44" s="37">
        <v>9</v>
      </c>
      <c r="C44" s="38" t="s">
        <v>2032</v>
      </c>
      <c r="D44" s="37" t="s">
        <v>627</v>
      </c>
      <c r="E44" s="39" t="s">
        <v>2033</v>
      </c>
      <c r="F44" s="40" t="s">
        <v>673</v>
      </c>
      <c r="G44" s="41">
        <v>26.556000000000001</v>
      </c>
      <c r="H44" s="42">
        <v>0</v>
      </c>
      <c r="I44" s="43">
        <f>ROUND(G44*H44,P4)</f>
        <v>0</v>
      </c>
      <c r="J44" s="37"/>
      <c r="O44" s="44">
        <f>I44*0.21</f>
        <v>0</v>
      </c>
      <c r="P44">
        <v>3</v>
      </c>
    </row>
    <row r="45">
      <c r="A45" s="37" t="s">
        <v>630</v>
      </c>
      <c r="B45" s="45"/>
      <c r="C45" s="46"/>
      <c r="D45" s="46"/>
      <c r="E45" s="47" t="s">
        <v>627</v>
      </c>
      <c r="F45" s="46"/>
      <c r="G45" s="46"/>
      <c r="H45" s="46"/>
      <c r="I45" s="46"/>
      <c r="J45" s="48"/>
    </row>
    <row r="46" ht="135">
      <c r="A46" s="37" t="s">
        <v>631</v>
      </c>
      <c r="B46" s="45"/>
      <c r="C46" s="46"/>
      <c r="D46" s="46"/>
      <c r="E46" s="49" t="s">
        <v>2076</v>
      </c>
      <c r="F46" s="46"/>
      <c r="G46" s="46"/>
      <c r="H46" s="46"/>
      <c r="I46" s="46"/>
      <c r="J46" s="48"/>
    </row>
    <row r="47" ht="409.5">
      <c r="A47" s="37" t="s">
        <v>633</v>
      </c>
      <c r="B47" s="45"/>
      <c r="C47" s="46"/>
      <c r="D47" s="46"/>
      <c r="E47" s="39" t="s">
        <v>2035</v>
      </c>
      <c r="F47" s="46"/>
      <c r="G47" s="46"/>
      <c r="H47" s="46"/>
      <c r="I47" s="46"/>
      <c r="J47" s="48"/>
    </row>
    <row r="48">
      <c r="A48" s="37" t="s">
        <v>625</v>
      </c>
      <c r="B48" s="37">
        <v>10</v>
      </c>
      <c r="C48" s="38" t="s">
        <v>1724</v>
      </c>
      <c r="D48" s="37" t="s">
        <v>627</v>
      </c>
      <c r="E48" s="39" t="s">
        <v>1725</v>
      </c>
      <c r="F48" s="40" t="s">
        <v>832</v>
      </c>
      <c r="G48" s="41">
        <v>311.19400000000002</v>
      </c>
      <c r="H48" s="42">
        <v>0</v>
      </c>
      <c r="I48" s="43">
        <f>ROUND(G48*H48,P4)</f>
        <v>0</v>
      </c>
      <c r="J48" s="37"/>
      <c r="O48" s="44">
        <f>I48*0.21</f>
        <v>0</v>
      </c>
      <c r="P48">
        <v>3</v>
      </c>
    </row>
    <row r="49">
      <c r="A49" s="37" t="s">
        <v>630</v>
      </c>
      <c r="B49" s="45"/>
      <c r="C49" s="46"/>
      <c r="D49" s="46"/>
      <c r="E49" s="39" t="s">
        <v>2036</v>
      </c>
      <c r="F49" s="46"/>
      <c r="G49" s="46"/>
      <c r="H49" s="46"/>
      <c r="I49" s="46"/>
      <c r="J49" s="48"/>
    </row>
    <row r="50" ht="105">
      <c r="A50" s="37" t="s">
        <v>631</v>
      </c>
      <c r="B50" s="45"/>
      <c r="C50" s="46"/>
      <c r="D50" s="46"/>
      <c r="E50" s="49" t="s">
        <v>2077</v>
      </c>
      <c r="F50" s="46"/>
      <c r="G50" s="46"/>
      <c r="H50" s="46"/>
      <c r="I50" s="46"/>
      <c r="J50" s="48"/>
    </row>
    <row r="51" ht="345">
      <c r="A51" s="37" t="s">
        <v>633</v>
      </c>
      <c r="B51" s="45"/>
      <c r="C51" s="46"/>
      <c r="D51" s="46"/>
      <c r="E51" s="39" t="s">
        <v>1727</v>
      </c>
      <c r="F51" s="46"/>
      <c r="G51" s="46"/>
      <c r="H51" s="46"/>
      <c r="I51" s="46"/>
      <c r="J51" s="48"/>
    </row>
    <row r="52" ht="30">
      <c r="A52" s="37" t="s">
        <v>625</v>
      </c>
      <c r="B52" s="37">
        <v>11</v>
      </c>
      <c r="C52" s="38" t="s">
        <v>2042</v>
      </c>
      <c r="D52" s="37" t="s">
        <v>627</v>
      </c>
      <c r="E52" s="39" t="s">
        <v>2043</v>
      </c>
      <c r="F52" s="40" t="s">
        <v>832</v>
      </c>
      <c r="G52" s="41">
        <v>1581.1410000000001</v>
      </c>
      <c r="H52" s="42">
        <v>0</v>
      </c>
      <c r="I52" s="43">
        <f>ROUND(G52*H52,P4)</f>
        <v>0</v>
      </c>
      <c r="J52" s="37"/>
      <c r="O52" s="44">
        <f>I52*0.21</f>
        <v>0</v>
      </c>
      <c r="P52">
        <v>3</v>
      </c>
    </row>
    <row r="53">
      <c r="A53" s="37" t="s">
        <v>630</v>
      </c>
      <c r="B53" s="45"/>
      <c r="C53" s="46"/>
      <c r="D53" s="46"/>
      <c r="E53" s="47" t="s">
        <v>627</v>
      </c>
      <c r="F53" s="46"/>
      <c r="G53" s="46"/>
      <c r="H53" s="46"/>
      <c r="I53" s="46"/>
      <c r="J53" s="48"/>
    </row>
    <row r="54" ht="90">
      <c r="A54" s="37" t="s">
        <v>631</v>
      </c>
      <c r="B54" s="45"/>
      <c r="C54" s="46"/>
      <c r="D54" s="46"/>
      <c r="E54" s="49" t="s">
        <v>2078</v>
      </c>
      <c r="F54" s="46"/>
      <c r="G54" s="46"/>
      <c r="H54" s="46"/>
      <c r="I54" s="46"/>
      <c r="J54" s="48"/>
    </row>
    <row r="55" ht="330">
      <c r="A55" s="37" t="s">
        <v>633</v>
      </c>
      <c r="B55" s="45"/>
      <c r="C55" s="46"/>
      <c r="D55" s="46"/>
      <c r="E55" s="39" t="s">
        <v>2045</v>
      </c>
      <c r="F55" s="46"/>
      <c r="G55" s="46"/>
      <c r="H55" s="46"/>
      <c r="I55" s="46"/>
      <c r="J55" s="48"/>
    </row>
    <row r="56">
      <c r="A56" s="31" t="s">
        <v>622</v>
      </c>
      <c r="B56" s="32"/>
      <c r="C56" s="33" t="s">
        <v>835</v>
      </c>
      <c r="D56" s="34"/>
      <c r="E56" s="31" t="s">
        <v>836</v>
      </c>
      <c r="F56" s="34"/>
      <c r="G56" s="34"/>
      <c r="H56" s="34"/>
      <c r="I56" s="35">
        <f>SUMIFS(I57:I60,A57:A60,"P")</f>
        <v>0</v>
      </c>
      <c r="J56" s="36"/>
    </row>
    <row r="57">
      <c r="A57" s="37" t="s">
        <v>625</v>
      </c>
      <c r="B57" s="37">
        <v>12</v>
      </c>
      <c r="C57" s="38" t="s">
        <v>2046</v>
      </c>
      <c r="D57" s="37" t="s">
        <v>627</v>
      </c>
      <c r="E57" s="39" t="s">
        <v>2047</v>
      </c>
      <c r="F57" s="40" t="s">
        <v>629</v>
      </c>
      <c r="G57" s="41">
        <v>2.6459999999999999</v>
      </c>
      <c r="H57" s="42">
        <v>0</v>
      </c>
      <c r="I57" s="43">
        <f>ROUND(G57*H57,P4)</f>
        <v>0</v>
      </c>
      <c r="J57" s="37"/>
      <c r="O57" s="44">
        <f>I57*0.21</f>
        <v>0</v>
      </c>
      <c r="P57">
        <v>3</v>
      </c>
    </row>
    <row r="58">
      <c r="A58" s="37" t="s">
        <v>630</v>
      </c>
      <c r="B58" s="45"/>
      <c r="C58" s="46"/>
      <c r="D58" s="46"/>
      <c r="E58" s="47" t="s">
        <v>627</v>
      </c>
      <c r="F58" s="46"/>
      <c r="G58" s="46"/>
      <c r="H58" s="46"/>
      <c r="I58" s="46"/>
      <c r="J58" s="48"/>
    </row>
    <row r="59">
      <c r="A59" s="37" t="s">
        <v>631</v>
      </c>
      <c r="B59" s="45"/>
      <c r="C59" s="46"/>
      <c r="D59" s="46"/>
      <c r="E59" s="49" t="s">
        <v>2079</v>
      </c>
      <c r="F59" s="46"/>
      <c r="G59" s="46"/>
      <c r="H59" s="46"/>
      <c r="I59" s="46"/>
      <c r="J59" s="48"/>
    </row>
    <row r="60" ht="409.5">
      <c r="A60" s="37" t="s">
        <v>633</v>
      </c>
      <c r="B60" s="45"/>
      <c r="C60" s="46"/>
      <c r="D60" s="46"/>
      <c r="E60" s="39" t="s">
        <v>1337</v>
      </c>
      <c r="F60" s="46"/>
      <c r="G60" s="46"/>
      <c r="H60" s="46"/>
      <c r="I60" s="46"/>
      <c r="J60" s="48"/>
    </row>
    <row r="61">
      <c r="A61" s="31" t="s">
        <v>622</v>
      </c>
      <c r="B61" s="32"/>
      <c r="C61" s="33" t="s">
        <v>787</v>
      </c>
      <c r="D61" s="34"/>
      <c r="E61" s="31" t="s">
        <v>1028</v>
      </c>
      <c r="F61" s="34"/>
      <c r="G61" s="34"/>
      <c r="H61" s="34"/>
      <c r="I61" s="35">
        <f>SUMIFS(I62:I69,A62:A69,"P")</f>
        <v>0</v>
      </c>
      <c r="J61" s="36"/>
    </row>
    <row r="62" ht="30">
      <c r="A62" s="37" t="s">
        <v>625</v>
      </c>
      <c r="B62" s="37">
        <v>13</v>
      </c>
      <c r="C62" s="38" t="s">
        <v>2049</v>
      </c>
      <c r="D62" s="37" t="s">
        <v>627</v>
      </c>
      <c r="E62" s="39" t="s">
        <v>2050</v>
      </c>
      <c r="F62" s="40" t="s">
        <v>832</v>
      </c>
      <c r="G62" s="41">
        <v>349.44</v>
      </c>
      <c r="H62" s="42">
        <v>0</v>
      </c>
      <c r="I62" s="43">
        <f>ROUND(G62*H62,P4)</f>
        <v>0</v>
      </c>
      <c r="J62" s="37"/>
      <c r="O62" s="44">
        <f>I62*0.21</f>
        <v>0</v>
      </c>
      <c r="P62">
        <v>3</v>
      </c>
    </row>
    <row r="63">
      <c r="A63" s="37" t="s">
        <v>630</v>
      </c>
      <c r="B63" s="45"/>
      <c r="C63" s="46"/>
      <c r="D63" s="46"/>
      <c r="E63" s="39" t="s">
        <v>2051</v>
      </c>
      <c r="F63" s="46"/>
      <c r="G63" s="46"/>
      <c r="H63" s="46"/>
      <c r="I63" s="46"/>
      <c r="J63" s="48"/>
    </row>
    <row r="64">
      <c r="A64" s="37" t="s">
        <v>631</v>
      </c>
      <c r="B64" s="45"/>
      <c r="C64" s="46"/>
      <c r="D64" s="46"/>
      <c r="E64" s="49" t="s">
        <v>2080</v>
      </c>
      <c r="F64" s="46"/>
      <c r="G64" s="46"/>
      <c r="H64" s="46"/>
      <c r="I64" s="46"/>
      <c r="J64" s="48"/>
    </row>
    <row r="65" ht="285">
      <c r="A65" s="37" t="s">
        <v>633</v>
      </c>
      <c r="B65" s="45"/>
      <c r="C65" s="46"/>
      <c r="D65" s="46"/>
      <c r="E65" s="39" t="s">
        <v>2053</v>
      </c>
      <c r="F65" s="46"/>
      <c r="G65" s="46"/>
      <c r="H65" s="46"/>
      <c r="I65" s="46"/>
      <c r="J65" s="48"/>
    </row>
    <row r="66">
      <c r="A66" s="37" t="s">
        <v>625</v>
      </c>
      <c r="B66" s="37">
        <v>14</v>
      </c>
      <c r="C66" s="38" t="s">
        <v>1738</v>
      </c>
      <c r="D66" s="37" t="s">
        <v>627</v>
      </c>
      <c r="E66" s="39" t="s">
        <v>1739</v>
      </c>
      <c r="F66" s="40" t="s">
        <v>744</v>
      </c>
      <c r="G66" s="41">
        <v>1134.221</v>
      </c>
      <c r="H66" s="42">
        <v>0</v>
      </c>
      <c r="I66" s="43">
        <f>ROUND(G66*H66,P4)</f>
        <v>0</v>
      </c>
      <c r="J66" s="37"/>
      <c r="O66" s="44">
        <f>I66*0.21</f>
        <v>0</v>
      </c>
      <c r="P66">
        <v>3</v>
      </c>
    </row>
    <row r="67">
      <c r="A67" s="37" t="s">
        <v>630</v>
      </c>
      <c r="B67" s="45"/>
      <c r="C67" s="46"/>
      <c r="D67" s="46"/>
      <c r="E67" s="47" t="s">
        <v>627</v>
      </c>
      <c r="F67" s="46"/>
      <c r="G67" s="46"/>
      <c r="H67" s="46"/>
      <c r="I67" s="46"/>
      <c r="J67" s="48"/>
    </row>
    <row r="68" ht="30">
      <c r="A68" s="37" t="s">
        <v>631</v>
      </c>
      <c r="B68" s="45"/>
      <c r="C68" s="46"/>
      <c r="D68" s="46"/>
      <c r="E68" s="49" t="s">
        <v>2081</v>
      </c>
      <c r="F68" s="46"/>
      <c r="G68" s="46"/>
      <c r="H68" s="46"/>
      <c r="I68" s="46"/>
      <c r="J68" s="48"/>
    </row>
    <row r="69" ht="120">
      <c r="A69" s="37" t="s">
        <v>633</v>
      </c>
      <c r="B69" s="45"/>
      <c r="C69" s="46"/>
      <c r="D69" s="46"/>
      <c r="E69" s="39" t="s">
        <v>1741</v>
      </c>
      <c r="F69" s="46"/>
      <c r="G69" s="46"/>
      <c r="H69" s="46"/>
      <c r="I69" s="46"/>
      <c r="J69" s="48"/>
    </row>
    <row r="70">
      <c r="A70" s="31" t="s">
        <v>622</v>
      </c>
      <c r="B70" s="32"/>
      <c r="C70" s="33" t="s">
        <v>794</v>
      </c>
      <c r="D70" s="34"/>
      <c r="E70" s="31" t="s">
        <v>1032</v>
      </c>
      <c r="F70" s="34"/>
      <c r="G70" s="34"/>
      <c r="H70" s="34"/>
      <c r="I70" s="35">
        <f>SUMIFS(I71:I86,A71:A86,"P")</f>
        <v>0</v>
      </c>
      <c r="J70" s="36"/>
    </row>
    <row r="71">
      <c r="A71" s="37" t="s">
        <v>625</v>
      </c>
      <c r="B71" s="37">
        <v>15</v>
      </c>
      <c r="C71" s="38" t="s">
        <v>1742</v>
      </c>
      <c r="D71" s="37" t="s">
        <v>627</v>
      </c>
      <c r="E71" s="39" t="s">
        <v>1743</v>
      </c>
      <c r="F71" s="40" t="s">
        <v>744</v>
      </c>
      <c r="G71" s="41">
        <v>34.5</v>
      </c>
      <c r="H71" s="42">
        <v>0</v>
      </c>
      <c r="I71" s="43">
        <f>ROUND(G71*H71,P4)</f>
        <v>0</v>
      </c>
      <c r="J71" s="37"/>
      <c r="O71" s="44">
        <f>I71*0.21</f>
        <v>0</v>
      </c>
      <c r="P71">
        <v>3</v>
      </c>
    </row>
    <row r="72">
      <c r="A72" s="37" t="s">
        <v>630</v>
      </c>
      <c r="B72" s="45"/>
      <c r="C72" s="46"/>
      <c r="D72" s="46"/>
      <c r="E72" s="47" t="s">
        <v>627</v>
      </c>
      <c r="F72" s="46"/>
      <c r="G72" s="46"/>
      <c r="H72" s="46"/>
      <c r="I72" s="46"/>
      <c r="J72" s="48"/>
    </row>
    <row r="73">
      <c r="A73" s="37" t="s">
        <v>631</v>
      </c>
      <c r="B73" s="45"/>
      <c r="C73" s="46"/>
      <c r="D73" s="46"/>
      <c r="E73" s="49" t="s">
        <v>2082</v>
      </c>
      <c r="F73" s="46"/>
      <c r="G73" s="46"/>
      <c r="H73" s="46"/>
      <c r="I73" s="46"/>
      <c r="J73" s="48"/>
    </row>
    <row r="74" ht="90">
      <c r="A74" s="37" t="s">
        <v>633</v>
      </c>
      <c r="B74" s="45"/>
      <c r="C74" s="46"/>
      <c r="D74" s="46"/>
      <c r="E74" s="39" t="s">
        <v>1745</v>
      </c>
      <c r="F74" s="46"/>
      <c r="G74" s="46"/>
      <c r="H74" s="46"/>
      <c r="I74" s="46"/>
      <c r="J74" s="48"/>
    </row>
    <row r="75" ht="30">
      <c r="A75" s="37" t="s">
        <v>625</v>
      </c>
      <c r="B75" s="37">
        <v>16</v>
      </c>
      <c r="C75" s="38" t="s">
        <v>2056</v>
      </c>
      <c r="D75" s="37" t="s">
        <v>627</v>
      </c>
      <c r="E75" s="39" t="s">
        <v>2057</v>
      </c>
      <c r="F75" s="40" t="s">
        <v>639</v>
      </c>
      <c r="G75" s="41">
        <v>8</v>
      </c>
      <c r="H75" s="42">
        <v>0</v>
      </c>
      <c r="I75" s="43">
        <f>ROUND(G75*H75,P4)</f>
        <v>0</v>
      </c>
      <c r="J75" s="37"/>
      <c r="O75" s="44">
        <f>I75*0.21</f>
        <v>0</v>
      </c>
      <c r="P75">
        <v>3</v>
      </c>
    </row>
    <row r="76">
      <c r="A76" s="37" t="s">
        <v>630</v>
      </c>
      <c r="B76" s="45"/>
      <c r="C76" s="46"/>
      <c r="D76" s="46"/>
      <c r="E76" s="47" t="s">
        <v>627</v>
      </c>
      <c r="F76" s="46"/>
      <c r="G76" s="46"/>
      <c r="H76" s="46"/>
      <c r="I76" s="46"/>
      <c r="J76" s="48"/>
    </row>
    <row r="77">
      <c r="A77" s="37" t="s">
        <v>631</v>
      </c>
      <c r="B77" s="45"/>
      <c r="C77" s="46"/>
      <c r="D77" s="46"/>
      <c r="E77" s="49" t="s">
        <v>2083</v>
      </c>
      <c r="F77" s="46"/>
      <c r="G77" s="46"/>
      <c r="H77" s="46"/>
      <c r="I77" s="46"/>
      <c r="J77" s="48"/>
    </row>
    <row r="78" ht="120">
      <c r="A78" s="37" t="s">
        <v>633</v>
      </c>
      <c r="B78" s="45"/>
      <c r="C78" s="46"/>
      <c r="D78" s="46"/>
      <c r="E78" s="39" t="s">
        <v>2059</v>
      </c>
      <c r="F78" s="46"/>
      <c r="G78" s="46"/>
      <c r="H78" s="46"/>
      <c r="I78" s="46"/>
      <c r="J78" s="48"/>
    </row>
    <row r="79">
      <c r="A79" s="37" t="s">
        <v>625</v>
      </c>
      <c r="B79" s="37">
        <v>17</v>
      </c>
      <c r="C79" s="38" t="s">
        <v>2060</v>
      </c>
      <c r="D79" s="37" t="s">
        <v>627</v>
      </c>
      <c r="E79" s="39" t="s">
        <v>2061</v>
      </c>
      <c r="F79" s="40" t="s">
        <v>639</v>
      </c>
      <c r="G79" s="41">
        <v>29</v>
      </c>
      <c r="H79" s="42">
        <v>0</v>
      </c>
      <c r="I79" s="43">
        <f>ROUND(G79*H79,P4)</f>
        <v>0</v>
      </c>
      <c r="J79" s="37"/>
      <c r="O79" s="44">
        <f>I79*0.21</f>
        <v>0</v>
      </c>
      <c r="P79">
        <v>3</v>
      </c>
    </row>
    <row r="80">
      <c r="A80" s="37" t="s">
        <v>630</v>
      </c>
      <c r="B80" s="45"/>
      <c r="C80" s="46"/>
      <c r="D80" s="46"/>
      <c r="E80" s="47" t="s">
        <v>627</v>
      </c>
      <c r="F80" s="46"/>
      <c r="G80" s="46"/>
      <c r="H80" s="46"/>
      <c r="I80" s="46"/>
      <c r="J80" s="48"/>
    </row>
    <row r="81">
      <c r="A81" s="37" t="s">
        <v>631</v>
      </c>
      <c r="B81" s="45"/>
      <c r="C81" s="46"/>
      <c r="D81" s="46"/>
      <c r="E81" s="49" t="s">
        <v>2084</v>
      </c>
      <c r="F81" s="46"/>
      <c r="G81" s="46"/>
      <c r="H81" s="46"/>
      <c r="I81" s="46"/>
      <c r="J81" s="48"/>
    </row>
    <row r="82" ht="75">
      <c r="A82" s="37" t="s">
        <v>633</v>
      </c>
      <c r="B82" s="45"/>
      <c r="C82" s="46"/>
      <c r="D82" s="46"/>
      <c r="E82" s="39" t="s">
        <v>1753</v>
      </c>
      <c r="F82" s="46"/>
      <c r="G82" s="46"/>
      <c r="H82" s="46"/>
      <c r="I82" s="46"/>
      <c r="J82" s="48"/>
    </row>
    <row r="83">
      <c r="A83" s="37" t="s">
        <v>625</v>
      </c>
      <c r="B83" s="37">
        <v>18</v>
      </c>
      <c r="C83" s="38" t="s">
        <v>2063</v>
      </c>
      <c r="D83" s="37" t="s">
        <v>627</v>
      </c>
      <c r="E83" s="39" t="s">
        <v>2064</v>
      </c>
      <c r="F83" s="40" t="s">
        <v>832</v>
      </c>
      <c r="G83" s="41">
        <v>0.35999999999999999</v>
      </c>
      <c r="H83" s="42">
        <v>0</v>
      </c>
      <c r="I83" s="43">
        <f>ROUND(G83*H83,P4)</f>
        <v>0</v>
      </c>
      <c r="J83" s="37"/>
      <c r="O83" s="44">
        <f>I83*0.21</f>
        <v>0</v>
      </c>
      <c r="P83">
        <v>3</v>
      </c>
    </row>
    <row r="84">
      <c r="A84" s="37" t="s">
        <v>630</v>
      </c>
      <c r="B84" s="45"/>
      <c r="C84" s="46"/>
      <c r="D84" s="46"/>
      <c r="E84" s="47" t="s">
        <v>627</v>
      </c>
      <c r="F84" s="46"/>
      <c r="G84" s="46"/>
      <c r="H84" s="46"/>
      <c r="I84" s="46"/>
      <c r="J84" s="48"/>
    </row>
    <row r="85">
      <c r="A85" s="37" t="s">
        <v>631</v>
      </c>
      <c r="B85" s="45"/>
      <c r="C85" s="46"/>
      <c r="D85" s="46"/>
      <c r="E85" s="49" t="s">
        <v>2085</v>
      </c>
      <c r="F85" s="46"/>
      <c r="G85" s="46"/>
      <c r="H85" s="46"/>
      <c r="I85" s="46"/>
      <c r="J85" s="48"/>
    </row>
    <row r="86" ht="75">
      <c r="A86" s="37" t="s">
        <v>633</v>
      </c>
      <c r="B86" s="45"/>
      <c r="C86" s="46"/>
      <c r="D86" s="46"/>
      <c r="E86" s="39" t="s">
        <v>1753</v>
      </c>
      <c r="F86" s="46"/>
      <c r="G86" s="46"/>
      <c r="H86" s="46"/>
      <c r="I86" s="46"/>
      <c r="J86" s="48"/>
    </row>
    <row r="87">
      <c r="A87" s="31" t="s">
        <v>622</v>
      </c>
      <c r="B87" s="32"/>
      <c r="C87" s="33" t="s">
        <v>676</v>
      </c>
      <c r="D87" s="34"/>
      <c r="E87" s="31" t="s">
        <v>677</v>
      </c>
      <c r="F87" s="34"/>
      <c r="G87" s="34"/>
      <c r="H87" s="34"/>
      <c r="I87" s="35">
        <f>SUMIFS(I88:I91,A88:A91,"P")</f>
        <v>0</v>
      </c>
      <c r="J87" s="36"/>
    </row>
    <row r="88" ht="45">
      <c r="A88" s="37" t="s">
        <v>625</v>
      </c>
      <c r="B88" s="37">
        <v>19</v>
      </c>
      <c r="C88" s="38" t="s">
        <v>678</v>
      </c>
      <c r="D88" s="37" t="s">
        <v>679</v>
      </c>
      <c r="E88" s="39" t="s">
        <v>680</v>
      </c>
      <c r="F88" s="40" t="s">
        <v>673</v>
      </c>
      <c r="G88" s="41">
        <v>1296.444</v>
      </c>
      <c r="H88" s="42">
        <v>0</v>
      </c>
      <c r="I88" s="43">
        <f>ROUND(G88*H88,P4)</f>
        <v>0</v>
      </c>
      <c r="J88" s="37"/>
      <c r="O88" s="44">
        <f>I88*0.21</f>
        <v>0</v>
      </c>
      <c r="P88">
        <v>3</v>
      </c>
    </row>
    <row r="89">
      <c r="A89" s="37" t="s">
        <v>630</v>
      </c>
      <c r="B89" s="45"/>
      <c r="C89" s="46"/>
      <c r="D89" s="46"/>
      <c r="E89" s="39" t="s">
        <v>681</v>
      </c>
      <c r="F89" s="46"/>
      <c r="G89" s="46"/>
      <c r="H89" s="46"/>
      <c r="I89" s="46"/>
      <c r="J89" s="48"/>
    </row>
    <row r="90" ht="90">
      <c r="A90" s="37" t="s">
        <v>631</v>
      </c>
      <c r="B90" s="45"/>
      <c r="C90" s="46"/>
      <c r="D90" s="46"/>
      <c r="E90" s="49" t="s">
        <v>2086</v>
      </c>
      <c r="F90" s="46"/>
      <c r="G90" s="46"/>
      <c r="H90" s="46"/>
      <c r="I90" s="46"/>
      <c r="J90" s="48"/>
    </row>
    <row r="91" ht="120">
      <c r="A91" s="37" t="s">
        <v>633</v>
      </c>
      <c r="B91" s="50"/>
      <c r="C91" s="51"/>
      <c r="D91" s="51"/>
      <c r="E91" s="39" t="s">
        <v>713</v>
      </c>
      <c r="F91" s="51"/>
      <c r="G91" s="51"/>
      <c r="H91" s="51"/>
      <c r="I91" s="51"/>
      <c r="J91" s="52"/>
    </row>
  </sheetData>
  <sheetProtection sheet="1" objects="1" scenarios="1" spinCount="100000" saltValue="5k6GitVNGk1EopPwEgyFAkG8OTNWbemYlhA09J4uMT0K9Kc4VcgLwmdg2TmnK08pv4dMPVAqj1yNu5pakRdI0g==" hashValue="PcMAb1WZZJfqOr8BIxxfjwVFmlH6P63a/66SOp731G3xGw6Bb6qx/lQJVJILKEVcmwfGq2eVb1j0N3cdw1qpm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2087</v>
      </c>
      <c r="I3" s="25">
        <f>SUMIFS(I9:I95,A9:A95,"SD")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2087</v>
      </c>
      <c r="D5" s="22"/>
      <c r="E5" s="23" t="s">
        <v>68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SUMIFS(I10:I21,A10:A21,"P")</f>
        <v>0</v>
      </c>
      <c r="J9" s="36"/>
    </row>
    <row r="10">
      <c r="A10" s="37" t="s">
        <v>625</v>
      </c>
      <c r="B10" s="37">
        <v>1</v>
      </c>
      <c r="C10" s="38" t="s">
        <v>2017</v>
      </c>
      <c r="D10" s="37" t="s">
        <v>627</v>
      </c>
      <c r="E10" s="39" t="s">
        <v>2018</v>
      </c>
      <c r="F10" s="40" t="s">
        <v>629</v>
      </c>
      <c r="G10" s="41">
        <v>487.77999999999997</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631</v>
      </c>
      <c r="B12" s="45"/>
      <c r="C12" s="46"/>
      <c r="D12" s="46"/>
      <c r="E12" s="49" t="s">
        <v>2088</v>
      </c>
      <c r="F12" s="46"/>
      <c r="G12" s="46"/>
      <c r="H12" s="46"/>
      <c r="I12" s="46"/>
      <c r="J12" s="48"/>
    </row>
    <row r="13" ht="409.5">
      <c r="A13" s="37" t="s">
        <v>633</v>
      </c>
      <c r="B13" s="45"/>
      <c r="C13" s="46"/>
      <c r="D13" s="46"/>
      <c r="E13" s="39" t="s">
        <v>2020</v>
      </c>
      <c r="F13" s="46"/>
      <c r="G13" s="46"/>
      <c r="H13" s="46"/>
      <c r="I13" s="46"/>
      <c r="J13" s="48"/>
    </row>
    <row r="14">
      <c r="A14" s="37" t="s">
        <v>625</v>
      </c>
      <c r="B14" s="37">
        <v>2</v>
      </c>
      <c r="C14" s="38" t="s">
        <v>1693</v>
      </c>
      <c r="D14" s="37" t="s">
        <v>627</v>
      </c>
      <c r="E14" s="39" t="s">
        <v>1694</v>
      </c>
      <c r="F14" s="40" t="s">
        <v>629</v>
      </c>
      <c r="G14" s="41">
        <v>121.95999999999999</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2089</v>
      </c>
      <c r="F16" s="46"/>
      <c r="G16" s="46"/>
      <c r="H16" s="46"/>
      <c r="I16" s="46"/>
      <c r="J16" s="48"/>
    </row>
    <row r="17" ht="330">
      <c r="A17" s="37" t="s">
        <v>633</v>
      </c>
      <c r="B17" s="45"/>
      <c r="C17" s="46"/>
      <c r="D17" s="46"/>
      <c r="E17" s="39" t="s">
        <v>1696</v>
      </c>
      <c r="F17" s="46"/>
      <c r="G17" s="46"/>
      <c r="H17" s="46"/>
      <c r="I17" s="46"/>
      <c r="J17" s="48"/>
    </row>
    <row r="18">
      <c r="A18" s="37" t="s">
        <v>625</v>
      </c>
      <c r="B18" s="37">
        <v>3</v>
      </c>
      <c r="C18" s="38" t="s">
        <v>2022</v>
      </c>
      <c r="D18" s="37" t="s">
        <v>627</v>
      </c>
      <c r="E18" s="39" t="s">
        <v>2023</v>
      </c>
      <c r="F18" s="40" t="s">
        <v>629</v>
      </c>
      <c r="G18" s="41">
        <v>326.91399999999999</v>
      </c>
      <c r="H18" s="42">
        <v>0</v>
      </c>
      <c r="I18" s="43">
        <f>ROUND(G18*H18,P4)</f>
        <v>0</v>
      </c>
      <c r="J18" s="37"/>
      <c r="O18" s="44">
        <f>I18*0.21</f>
        <v>0</v>
      </c>
      <c r="P18">
        <v>3</v>
      </c>
    </row>
    <row r="19">
      <c r="A19" s="37" t="s">
        <v>630</v>
      </c>
      <c r="B19" s="45"/>
      <c r="C19" s="46"/>
      <c r="D19" s="46"/>
      <c r="E19" s="47" t="s">
        <v>627</v>
      </c>
      <c r="F19" s="46"/>
      <c r="G19" s="46"/>
      <c r="H19" s="46"/>
      <c r="I19" s="46"/>
      <c r="J19" s="48"/>
    </row>
    <row r="20" ht="30">
      <c r="A20" s="37" t="s">
        <v>631</v>
      </c>
      <c r="B20" s="45"/>
      <c r="C20" s="46"/>
      <c r="D20" s="46"/>
      <c r="E20" s="49" t="s">
        <v>2090</v>
      </c>
      <c r="F20" s="46"/>
      <c r="G20" s="46"/>
      <c r="H20" s="46"/>
      <c r="I20" s="46"/>
      <c r="J20" s="48"/>
    </row>
    <row r="21" ht="360">
      <c r="A21" s="37" t="s">
        <v>633</v>
      </c>
      <c r="B21" s="45"/>
      <c r="C21" s="46"/>
      <c r="D21" s="46"/>
      <c r="E21" s="39" t="s">
        <v>2025</v>
      </c>
      <c r="F21" s="46"/>
      <c r="G21" s="46"/>
      <c r="H21" s="46"/>
      <c r="I21" s="46"/>
      <c r="J21" s="48"/>
    </row>
    <row r="22">
      <c r="A22" s="31" t="s">
        <v>622</v>
      </c>
      <c r="B22" s="32"/>
      <c r="C22" s="33" t="s">
        <v>1162</v>
      </c>
      <c r="D22" s="34"/>
      <c r="E22" s="31" t="s">
        <v>1496</v>
      </c>
      <c r="F22" s="34"/>
      <c r="G22" s="34"/>
      <c r="H22" s="34"/>
      <c r="I22" s="35">
        <f>SUMIFS(I23:I46,A23:A46,"P")</f>
        <v>0</v>
      </c>
      <c r="J22" s="36"/>
    </row>
    <row r="23">
      <c r="A23" s="37" t="s">
        <v>625</v>
      </c>
      <c r="B23" s="37">
        <v>4</v>
      </c>
      <c r="C23" s="38" t="s">
        <v>1702</v>
      </c>
      <c r="D23" s="37" t="s">
        <v>627</v>
      </c>
      <c r="E23" s="39" t="s">
        <v>1703</v>
      </c>
      <c r="F23" s="40" t="s">
        <v>629</v>
      </c>
      <c r="G23" s="41">
        <v>198.51499999999999</v>
      </c>
      <c r="H23" s="42">
        <v>0</v>
      </c>
      <c r="I23" s="43">
        <f>ROUND(G23*H23,P4)</f>
        <v>0</v>
      </c>
      <c r="J23" s="37"/>
      <c r="O23" s="44">
        <f>I23*0.21</f>
        <v>0</v>
      </c>
      <c r="P23">
        <v>3</v>
      </c>
    </row>
    <row r="24">
      <c r="A24" s="37" t="s">
        <v>630</v>
      </c>
      <c r="B24" s="45"/>
      <c r="C24" s="46"/>
      <c r="D24" s="46"/>
      <c r="E24" s="47" t="s">
        <v>627</v>
      </c>
      <c r="F24" s="46"/>
      <c r="G24" s="46"/>
      <c r="H24" s="46"/>
      <c r="I24" s="46"/>
      <c r="J24" s="48"/>
    </row>
    <row r="25" ht="60">
      <c r="A25" s="37" t="s">
        <v>631</v>
      </c>
      <c r="B25" s="45"/>
      <c r="C25" s="46"/>
      <c r="D25" s="46"/>
      <c r="E25" s="49" t="s">
        <v>2091</v>
      </c>
      <c r="F25" s="46"/>
      <c r="G25" s="46"/>
      <c r="H25" s="46"/>
      <c r="I25" s="46"/>
      <c r="J25" s="48"/>
    </row>
    <row r="26" ht="409.5">
      <c r="A26" s="37" t="s">
        <v>633</v>
      </c>
      <c r="B26" s="45"/>
      <c r="C26" s="46"/>
      <c r="D26" s="46"/>
      <c r="E26" s="39" t="s">
        <v>1705</v>
      </c>
      <c r="F26" s="46"/>
      <c r="G26" s="46"/>
      <c r="H26" s="46"/>
      <c r="I26" s="46"/>
      <c r="J26" s="48"/>
    </row>
    <row r="27">
      <c r="A27" s="37" t="s">
        <v>625</v>
      </c>
      <c r="B27" s="37">
        <v>5</v>
      </c>
      <c r="C27" s="38" t="s">
        <v>1706</v>
      </c>
      <c r="D27" s="37" t="s">
        <v>627</v>
      </c>
      <c r="E27" s="39" t="s">
        <v>1707</v>
      </c>
      <c r="F27" s="40" t="s">
        <v>629</v>
      </c>
      <c r="G27" s="41">
        <v>34.042000000000002</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2092</v>
      </c>
      <c r="F29" s="46"/>
      <c r="G29" s="46"/>
      <c r="H29" s="46"/>
      <c r="I29" s="46"/>
      <c r="J29" s="48"/>
    </row>
    <row r="30" ht="409.5">
      <c r="A30" s="37" t="s">
        <v>633</v>
      </c>
      <c r="B30" s="45"/>
      <c r="C30" s="46"/>
      <c r="D30" s="46"/>
      <c r="E30" s="39" t="s">
        <v>1705</v>
      </c>
      <c r="F30" s="46"/>
      <c r="G30" s="46"/>
      <c r="H30" s="46"/>
      <c r="I30" s="46"/>
      <c r="J30" s="48"/>
    </row>
    <row r="31">
      <c r="A31" s="37" t="s">
        <v>625</v>
      </c>
      <c r="B31" s="37">
        <v>6</v>
      </c>
      <c r="C31" s="38" t="s">
        <v>1709</v>
      </c>
      <c r="D31" s="37" t="s">
        <v>627</v>
      </c>
      <c r="E31" s="39" t="s">
        <v>1710</v>
      </c>
      <c r="F31" s="40" t="s">
        <v>673</v>
      </c>
      <c r="G31" s="41">
        <v>18.959</v>
      </c>
      <c r="H31" s="42">
        <v>0</v>
      </c>
      <c r="I31" s="43">
        <f>ROUND(G31*H31,P4)</f>
        <v>0</v>
      </c>
      <c r="J31" s="37"/>
      <c r="O31" s="44">
        <f>I31*0.21</f>
        <v>0</v>
      </c>
      <c r="P31">
        <v>3</v>
      </c>
    </row>
    <row r="32">
      <c r="A32" s="37" t="s">
        <v>630</v>
      </c>
      <c r="B32" s="45"/>
      <c r="C32" s="46"/>
      <c r="D32" s="46"/>
      <c r="E32" s="47" t="s">
        <v>627</v>
      </c>
      <c r="F32" s="46"/>
      <c r="G32" s="46"/>
      <c r="H32" s="46"/>
      <c r="I32" s="46"/>
      <c r="J32" s="48"/>
    </row>
    <row r="33" ht="60">
      <c r="A33" s="37" t="s">
        <v>631</v>
      </c>
      <c r="B33" s="45"/>
      <c r="C33" s="46"/>
      <c r="D33" s="46"/>
      <c r="E33" s="49" t="s">
        <v>2093</v>
      </c>
      <c r="F33" s="46"/>
      <c r="G33" s="46"/>
      <c r="H33" s="46"/>
      <c r="I33" s="46"/>
      <c r="J33" s="48"/>
    </row>
    <row r="34" ht="360">
      <c r="A34" s="37" t="s">
        <v>633</v>
      </c>
      <c r="B34" s="45"/>
      <c r="C34" s="46"/>
      <c r="D34" s="46"/>
      <c r="E34" s="39" t="s">
        <v>1712</v>
      </c>
      <c r="F34" s="46"/>
      <c r="G34" s="46"/>
      <c r="H34" s="46"/>
      <c r="I34" s="46"/>
      <c r="J34" s="48"/>
    </row>
    <row r="35">
      <c r="A35" s="37" t="s">
        <v>625</v>
      </c>
      <c r="B35" s="37">
        <v>7</v>
      </c>
      <c r="C35" s="38" t="s">
        <v>1713</v>
      </c>
      <c r="D35" s="37" t="s">
        <v>627</v>
      </c>
      <c r="E35" s="39" t="s">
        <v>1714</v>
      </c>
      <c r="F35" s="40" t="s">
        <v>744</v>
      </c>
      <c r="G35" s="41">
        <v>271.42500000000001</v>
      </c>
      <c r="H35" s="42">
        <v>0</v>
      </c>
      <c r="I35" s="43">
        <f>ROUND(G35*H35,P4)</f>
        <v>0</v>
      </c>
      <c r="J35" s="37"/>
      <c r="O35" s="44">
        <f>I35*0.21</f>
        <v>0</v>
      </c>
      <c r="P35">
        <v>3</v>
      </c>
    </row>
    <row r="36">
      <c r="A36" s="37" t="s">
        <v>630</v>
      </c>
      <c r="B36" s="45"/>
      <c r="C36" s="46"/>
      <c r="D36" s="46"/>
      <c r="E36" s="47" t="s">
        <v>627</v>
      </c>
      <c r="F36" s="46"/>
      <c r="G36" s="46"/>
      <c r="H36" s="46"/>
      <c r="I36" s="46"/>
      <c r="J36" s="48"/>
    </row>
    <row r="37" ht="30">
      <c r="A37" s="37" t="s">
        <v>631</v>
      </c>
      <c r="B37" s="45"/>
      <c r="C37" s="46"/>
      <c r="D37" s="46"/>
      <c r="E37" s="49" t="s">
        <v>2094</v>
      </c>
      <c r="F37" s="46"/>
      <c r="G37" s="46"/>
      <c r="H37" s="46"/>
      <c r="I37" s="46"/>
      <c r="J37" s="48"/>
    </row>
    <row r="38" ht="255">
      <c r="A38" s="37" t="s">
        <v>633</v>
      </c>
      <c r="B38" s="45"/>
      <c r="C38" s="46"/>
      <c r="D38" s="46"/>
      <c r="E38" s="39" t="s">
        <v>1716</v>
      </c>
      <c r="F38" s="46"/>
      <c r="G38" s="46"/>
      <c r="H38" s="46"/>
      <c r="I38" s="46"/>
      <c r="J38" s="48"/>
    </row>
    <row r="39">
      <c r="A39" s="37" t="s">
        <v>625</v>
      </c>
      <c r="B39" s="37">
        <v>8</v>
      </c>
      <c r="C39" s="38" t="s">
        <v>2095</v>
      </c>
      <c r="D39" s="37" t="s">
        <v>627</v>
      </c>
      <c r="E39" s="39" t="s">
        <v>2096</v>
      </c>
      <c r="F39" s="40" t="s">
        <v>744</v>
      </c>
      <c r="G39" s="41">
        <v>164.5</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2097</v>
      </c>
      <c r="F41" s="46"/>
      <c r="G41" s="46"/>
      <c r="H41" s="46"/>
      <c r="I41" s="46"/>
      <c r="J41" s="48"/>
    </row>
    <row r="42" ht="255">
      <c r="A42" s="37" t="s">
        <v>633</v>
      </c>
      <c r="B42" s="45"/>
      <c r="C42" s="46"/>
      <c r="D42" s="46"/>
      <c r="E42" s="39" t="s">
        <v>1716</v>
      </c>
      <c r="F42" s="46"/>
      <c r="G42" s="46"/>
      <c r="H42" s="46"/>
      <c r="I42" s="46"/>
      <c r="J42" s="48"/>
    </row>
    <row r="43">
      <c r="A43" s="37" t="s">
        <v>625</v>
      </c>
      <c r="B43" s="37">
        <v>9</v>
      </c>
      <c r="C43" s="38" t="s">
        <v>2098</v>
      </c>
      <c r="D43" s="37" t="s">
        <v>627</v>
      </c>
      <c r="E43" s="39" t="s">
        <v>2099</v>
      </c>
      <c r="F43" s="40" t="s">
        <v>744</v>
      </c>
      <c r="G43" s="41">
        <v>386.57499999999999</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2100</v>
      </c>
      <c r="F45" s="46"/>
      <c r="G45" s="46"/>
      <c r="H45" s="46"/>
      <c r="I45" s="46"/>
      <c r="J45" s="48"/>
    </row>
    <row r="46" ht="255">
      <c r="A46" s="37" t="s">
        <v>633</v>
      </c>
      <c r="B46" s="45"/>
      <c r="C46" s="46"/>
      <c r="D46" s="46"/>
      <c r="E46" s="39" t="s">
        <v>1716</v>
      </c>
      <c r="F46" s="46"/>
      <c r="G46" s="46"/>
      <c r="H46" s="46"/>
      <c r="I46" s="46"/>
      <c r="J46" s="48"/>
    </row>
    <row r="47">
      <c r="A47" s="31" t="s">
        <v>622</v>
      </c>
      <c r="B47" s="32"/>
      <c r="C47" s="33" t="s">
        <v>1345</v>
      </c>
      <c r="D47" s="34"/>
      <c r="E47" s="31" t="s">
        <v>1519</v>
      </c>
      <c r="F47" s="34"/>
      <c r="G47" s="34"/>
      <c r="H47" s="34"/>
      <c r="I47" s="35">
        <f>SUMIFS(I48:I59,A48:A59,"P")</f>
        <v>0</v>
      </c>
      <c r="J47" s="36"/>
    </row>
    <row r="48">
      <c r="A48" s="37" t="s">
        <v>625</v>
      </c>
      <c r="B48" s="37">
        <v>10</v>
      </c>
      <c r="C48" s="38" t="s">
        <v>2032</v>
      </c>
      <c r="D48" s="37" t="s">
        <v>627</v>
      </c>
      <c r="E48" s="39" t="s">
        <v>2033</v>
      </c>
      <c r="F48" s="40" t="s">
        <v>673</v>
      </c>
      <c r="G48" s="41">
        <v>27.324000000000002</v>
      </c>
      <c r="H48" s="42">
        <v>0</v>
      </c>
      <c r="I48" s="43">
        <f>ROUND(G48*H48,P4)</f>
        <v>0</v>
      </c>
      <c r="J48" s="37"/>
      <c r="O48" s="44">
        <f>I48*0.21</f>
        <v>0</v>
      </c>
      <c r="P48">
        <v>3</v>
      </c>
    </row>
    <row r="49">
      <c r="A49" s="37" t="s">
        <v>630</v>
      </c>
      <c r="B49" s="45"/>
      <c r="C49" s="46"/>
      <c r="D49" s="46"/>
      <c r="E49" s="47" t="s">
        <v>627</v>
      </c>
      <c r="F49" s="46"/>
      <c r="G49" s="46"/>
      <c r="H49" s="46"/>
      <c r="I49" s="46"/>
      <c r="J49" s="48"/>
    </row>
    <row r="50" ht="195">
      <c r="A50" s="37" t="s">
        <v>631</v>
      </c>
      <c r="B50" s="45"/>
      <c r="C50" s="46"/>
      <c r="D50" s="46"/>
      <c r="E50" s="49" t="s">
        <v>2101</v>
      </c>
      <c r="F50" s="46"/>
      <c r="G50" s="46"/>
      <c r="H50" s="46"/>
      <c r="I50" s="46"/>
      <c r="J50" s="48"/>
    </row>
    <row r="51" ht="409.5">
      <c r="A51" s="37" t="s">
        <v>633</v>
      </c>
      <c r="B51" s="45"/>
      <c r="C51" s="46"/>
      <c r="D51" s="46"/>
      <c r="E51" s="39" t="s">
        <v>2035</v>
      </c>
      <c r="F51" s="46"/>
      <c r="G51" s="46"/>
      <c r="H51" s="46"/>
      <c r="I51" s="46"/>
      <c r="J51" s="48"/>
    </row>
    <row r="52">
      <c r="A52" s="37" t="s">
        <v>625</v>
      </c>
      <c r="B52" s="37">
        <v>11</v>
      </c>
      <c r="C52" s="38" t="s">
        <v>1724</v>
      </c>
      <c r="D52" s="37" t="s">
        <v>627</v>
      </c>
      <c r="E52" s="39" t="s">
        <v>1725</v>
      </c>
      <c r="F52" s="40" t="s">
        <v>832</v>
      </c>
      <c r="G52" s="41">
        <v>324.62299999999999</v>
      </c>
      <c r="H52" s="42">
        <v>0</v>
      </c>
      <c r="I52" s="43">
        <f>ROUND(G52*H52,P4)</f>
        <v>0</v>
      </c>
      <c r="J52" s="37"/>
      <c r="O52" s="44">
        <f>I52*0.21</f>
        <v>0</v>
      </c>
      <c r="P52">
        <v>3</v>
      </c>
    </row>
    <row r="53">
      <c r="A53" s="37" t="s">
        <v>630</v>
      </c>
      <c r="B53" s="45"/>
      <c r="C53" s="46"/>
      <c r="D53" s="46"/>
      <c r="E53" s="39" t="s">
        <v>2036</v>
      </c>
      <c r="F53" s="46"/>
      <c r="G53" s="46"/>
      <c r="H53" s="46"/>
      <c r="I53" s="46"/>
      <c r="J53" s="48"/>
    </row>
    <row r="54" ht="195">
      <c r="A54" s="37" t="s">
        <v>631</v>
      </c>
      <c r="B54" s="45"/>
      <c r="C54" s="46"/>
      <c r="D54" s="46"/>
      <c r="E54" s="49" t="s">
        <v>2102</v>
      </c>
      <c r="F54" s="46"/>
      <c r="G54" s="46"/>
      <c r="H54" s="46"/>
      <c r="I54" s="46"/>
      <c r="J54" s="48"/>
    </row>
    <row r="55" ht="345">
      <c r="A55" s="37" t="s">
        <v>633</v>
      </c>
      <c r="B55" s="45"/>
      <c r="C55" s="46"/>
      <c r="D55" s="46"/>
      <c r="E55" s="39" t="s">
        <v>1727</v>
      </c>
      <c r="F55" s="46"/>
      <c r="G55" s="46"/>
      <c r="H55" s="46"/>
      <c r="I55" s="46"/>
      <c r="J55" s="48"/>
    </row>
    <row r="56" ht="30">
      <c r="A56" s="37" t="s">
        <v>625</v>
      </c>
      <c r="B56" s="37">
        <v>12</v>
      </c>
      <c r="C56" s="38" t="s">
        <v>2042</v>
      </c>
      <c r="D56" s="37" t="s">
        <v>627</v>
      </c>
      <c r="E56" s="39" t="s">
        <v>2043</v>
      </c>
      <c r="F56" s="40" t="s">
        <v>832</v>
      </c>
      <c r="G56" s="41">
        <v>1648.298</v>
      </c>
      <c r="H56" s="42">
        <v>0</v>
      </c>
      <c r="I56" s="43">
        <f>ROUND(G56*H56,P4)</f>
        <v>0</v>
      </c>
      <c r="J56" s="37"/>
      <c r="O56" s="44">
        <f>I56*0.21</f>
        <v>0</v>
      </c>
      <c r="P56">
        <v>3</v>
      </c>
    </row>
    <row r="57">
      <c r="A57" s="37" t="s">
        <v>630</v>
      </c>
      <c r="B57" s="45"/>
      <c r="C57" s="46"/>
      <c r="D57" s="46"/>
      <c r="E57" s="47" t="s">
        <v>627</v>
      </c>
      <c r="F57" s="46"/>
      <c r="G57" s="46"/>
      <c r="H57" s="46"/>
      <c r="I57" s="46"/>
      <c r="J57" s="48"/>
    </row>
    <row r="58" ht="60">
      <c r="A58" s="37" t="s">
        <v>631</v>
      </c>
      <c r="B58" s="45"/>
      <c r="C58" s="46"/>
      <c r="D58" s="46"/>
      <c r="E58" s="49" t="s">
        <v>2103</v>
      </c>
      <c r="F58" s="46"/>
      <c r="G58" s="46"/>
      <c r="H58" s="46"/>
      <c r="I58" s="46"/>
      <c r="J58" s="48"/>
    </row>
    <row r="59" ht="330">
      <c r="A59" s="37" t="s">
        <v>633</v>
      </c>
      <c r="B59" s="45"/>
      <c r="C59" s="46"/>
      <c r="D59" s="46"/>
      <c r="E59" s="39" t="s">
        <v>2045</v>
      </c>
      <c r="F59" s="46"/>
      <c r="G59" s="46"/>
      <c r="H59" s="46"/>
      <c r="I59" s="46"/>
      <c r="J59" s="48"/>
    </row>
    <row r="60">
      <c r="A60" s="31" t="s">
        <v>622</v>
      </c>
      <c r="B60" s="32"/>
      <c r="C60" s="33" t="s">
        <v>835</v>
      </c>
      <c r="D60" s="34"/>
      <c r="E60" s="31" t="s">
        <v>836</v>
      </c>
      <c r="F60" s="34"/>
      <c r="G60" s="34"/>
      <c r="H60" s="34"/>
      <c r="I60" s="35">
        <f>SUMIFS(I61:I64,A61:A64,"P")</f>
        <v>0</v>
      </c>
      <c r="J60" s="36"/>
    </row>
    <row r="61">
      <c r="A61" s="37" t="s">
        <v>625</v>
      </c>
      <c r="B61" s="37">
        <v>13</v>
      </c>
      <c r="C61" s="38" t="s">
        <v>2046</v>
      </c>
      <c r="D61" s="37" t="s">
        <v>627</v>
      </c>
      <c r="E61" s="39" t="s">
        <v>2047</v>
      </c>
      <c r="F61" s="40" t="s">
        <v>629</v>
      </c>
      <c r="G61" s="41">
        <v>2.7000000000000002</v>
      </c>
      <c r="H61" s="42">
        <v>0</v>
      </c>
      <c r="I61" s="43">
        <f>ROUND(G61*H61,P4)</f>
        <v>0</v>
      </c>
      <c r="J61" s="37"/>
      <c r="O61" s="44">
        <f>I61*0.21</f>
        <v>0</v>
      </c>
      <c r="P61">
        <v>3</v>
      </c>
    </row>
    <row r="62">
      <c r="A62" s="37" t="s">
        <v>630</v>
      </c>
      <c r="B62" s="45"/>
      <c r="C62" s="46"/>
      <c r="D62" s="46"/>
      <c r="E62" s="47" t="s">
        <v>627</v>
      </c>
      <c r="F62" s="46"/>
      <c r="G62" s="46"/>
      <c r="H62" s="46"/>
      <c r="I62" s="46"/>
      <c r="J62" s="48"/>
    </row>
    <row r="63">
      <c r="A63" s="37" t="s">
        <v>631</v>
      </c>
      <c r="B63" s="45"/>
      <c r="C63" s="46"/>
      <c r="D63" s="46"/>
      <c r="E63" s="49" t="s">
        <v>2104</v>
      </c>
      <c r="F63" s="46"/>
      <c r="G63" s="46"/>
      <c r="H63" s="46"/>
      <c r="I63" s="46"/>
      <c r="J63" s="48"/>
    </row>
    <row r="64" ht="409.5">
      <c r="A64" s="37" t="s">
        <v>633</v>
      </c>
      <c r="B64" s="45"/>
      <c r="C64" s="46"/>
      <c r="D64" s="46"/>
      <c r="E64" s="39" t="s">
        <v>1337</v>
      </c>
      <c r="F64" s="46"/>
      <c r="G64" s="46"/>
      <c r="H64" s="46"/>
      <c r="I64" s="46"/>
      <c r="J64" s="48"/>
    </row>
    <row r="65">
      <c r="A65" s="31" t="s">
        <v>622</v>
      </c>
      <c r="B65" s="32"/>
      <c r="C65" s="33" t="s">
        <v>787</v>
      </c>
      <c r="D65" s="34"/>
      <c r="E65" s="31" t="s">
        <v>1028</v>
      </c>
      <c r="F65" s="34"/>
      <c r="G65" s="34"/>
      <c r="H65" s="34"/>
      <c r="I65" s="35">
        <f>SUMIFS(I66:I73,A66:A73,"P")</f>
        <v>0</v>
      </c>
      <c r="J65" s="36"/>
    </row>
    <row r="66" ht="30">
      <c r="A66" s="37" t="s">
        <v>625</v>
      </c>
      <c r="B66" s="37">
        <v>14</v>
      </c>
      <c r="C66" s="38" t="s">
        <v>2049</v>
      </c>
      <c r="D66" s="37" t="s">
        <v>627</v>
      </c>
      <c r="E66" s="39" t="s">
        <v>2050</v>
      </c>
      <c r="F66" s="40" t="s">
        <v>832</v>
      </c>
      <c r="G66" s="41">
        <v>365.88</v>
      </c>
      <c r="H66" s="42">
        <v>0</v>
      </c>
      <c r="I66" s="43">
        <f>ROUND(G66*H66,P4)</f>
        <v>0</v>
      </c>
      <c r="J66" s="37"/>
      <c r="O66" s="44">
        <f>I66*0.21</f>
        <v>0</v>
      </c>
      <c r="P66">
        <v>3</v>
      </c>
    </row>
    <row r="67">
      <c r="A67" s="37" t="s">
        <v>630</v>
      </c>
      <c r="B67" s="45"/>
      <c r="C67" s="46"/>
      <c r="D67" s="46"/>
      <c r="E67" s="39" t="s">
        <v>2051</v>
      </c>
      <c r="F67" s="46"/>
      <c r="G67" s="46"/>
      <c r="H67" s="46"/>
      <c r="I67" s="46"/>
      <c r="J67" s="48"/>
    </row>
    <row r="68">
      <c r="A68" s="37" t="s">
        <v>631</v>
      </c>
      <c r="B68" s="45"/>
      <c r="C68" s="46"/>
      <c r="D68" s="46"/>
      <c r="E68" s="49" t="s">
        <v>2105</v>
      </c>
      <c r="F68" s="46"/>
      <c r="G68" s="46"/>
      <c r="H68" s="46"/>
      <c r="I68" s="46"/>
      <c r="J68" s="48"/>
    </row>
    <row r="69" ht="285">
      <c r="A69" s="37" t="s">
        <v>633</v>
      </c>
      <c r="B69" s="45"/>
      <c r="C69" s="46"/>
      <c r="D69" s="46"/>
      <c r="E69" s="39" t="s">
        <v>2053</v>
      </c>
      <c r="F69" s="46"/>
      <c r="G69" s="46"/>
      <c r="H69" s="46"/>
      <c r="I69" s="46"/>
      <c r="J69" s="48"/>
    </row>
    <row r="70">
      <c r="A70" s="37" t="s">
        <v>625</v>
      </c>
      <c r="B70" s="37">
        <v>15</v>
      </c>
      <c r="C70" s="38" t="s">
        <v>1738</v>
      </c>
      <c r="D70" s="37" t="s">
        <v>627</v>
      </c>
      <c r="E70" s="39" t="s">
        <v>1739</v>
      </c>
      <c r="F70" s="40" t="s">
        <v>744</v>
      </c>
      <c r="G70" s="41">
        <v>1172.71</v>
      </c>
      <c r="H70" s="42">
        <v>0</v>
      </c>
      <c r="I70" s="43">
        <f>ROUND(G70*H70,P4)</f>
        <v>0</v>
      </c>
      <c r="J70" s="37"/>
      <c r="O70" s="44">
        <f>I70*0.21</f>
        <v>0</v>
      </c>
      <c r="P70">
        <v>3</v>
      </c>
    </row>
    <row r="71">
      <c r="A71" s="37" t="s">
        <v>630</v>
      </c>
      <c r="B71" s="45"/>
      <c r="C71" s="46"/>
      <c r="D71" s="46"/>
      <c r="E71" s="47" t="s">
        <v>627</v>
      </c>
      <c r="F71" s="46"/>
      <c r="G71" s="46"/>
      <c r="H71" s="46"/>
      <c r="I71" s="46"/>
      <c r="J71" s="48"/>
    </row>
    <row r="72" ht="30">
      <c r="A72" s="37" t="s">
        <v>631</v>
      </c>
      <c r="B72" s="45"/>
      <c r="C72" s="46"/>
      <c r="D72" s="46"/>
      <c r="E72" s="49" t="s">
        <v>2106</v>
      </c>
      <c r="F72" s="46"/>
      <c r="G72" s="46"/>
      <c r="H72" s="46"/>
      <c r="I72" s="46"/>
      <c r="J72" s="48"/>
    </row>
    <row r="73" ht="120">
      <c r="A73" s="37" t="s">
        <v>633</v>
      </c>
      <c r="B73" s="45"/>
      <c r="C73" s="46"/>
      <c r="D73" s="46"/>
      <c r="E73" s="39" t="s">
        <v>1741</v>
      </c>
      <c r="F73" s="46"/>
      <c r="G73" s="46"/>
      <c r="H73" s="46"/>
      <c r="I73" s="46"/>
      <c r="J73" s="48"/>
    </row>
    <row r="74">
      <c r="A74" s="31" t="s">
        <v>622</v>
      </c>
      <c r="B74" s="32"/>
      <c r="C74" s="33" t="s">
        <v>794</v>
      </c>
      <c r="D74" s="34"/>
      <c r="E74" s="31" t="s">
        <v>1032</v>
      </c>
      <c r="F74" s="34"/>
      <c r="G74" s="34"/>
      <c r="H74" s="34"/>
      <c r="I74" s="35">
        <f>SUMIFS(I75:I90,A75:A90,"P")</f>
        <v>0</v>
      </c>
      <c r="J74" s="36"/>
    </row>
    <row r="75">
      <c r="A75" s="37" t="s">
        <v>625</v>
      </c>
      <c r="B75" s="37">
        <v>16</v>
      </c>
      <c r="C75" s="38" t="s">
        <v>1742</v>
      </c>
      <c r="D75" s="37" t="s">
        <v>627</v>
      </c>
      <c r="E75" s="39" t="s">
        <v>1743</v>
      </c>
      <c r="F75" s="40" t="s">
        <v>744</v>
      </c>
      <c r="G75" s="41">
        <v>37.950000000000003</v>
      </c>
      <c r="H75" s="42">
        <v>0</v>
      </c>
      <c r="I75" s="43">
        <f>ROUND(G75*H75,P4)</f>
        <v>0</v>
      </c>
      <c r="J75" s="37"/>
      <c r="O75" s="44">
        <f>I75*0.21</f>
        <v>0</v>
      </c>
      <c r="P75">
        <v>3</v>
      </c>
    </row>
    <row r="76">
      <c r="A76" s="37" t="s">
        <v>630</v>
      </c>
      <c r="B76" s="45"/>
      <c r="C76" s="46"/>
      <c r="D76" s="46"/>
      <c r="E76" s="47" t="s">
        <v>627</v>
      </c>
      <c r="F76" s="46"/>
      <c r="G76" s="46"/>
      <c r="H76" s="46"/>
      <c r="I76" s="46"/>
      <c r="J76" s="48"/>
    </row>
    <row r="77">
      <c r="A77" s="37" t="s">
        <v>631</v>
      </c>
      <c r="B77" s="45"/>
      <c r="C77" s="46"/>
      <c r="D77" s="46"/>
      <c r="E77" s="49" t="s">
        <v>2107</v>
      </c>
      <c r="F77" s="46"/>
      <c r="G77" s="46"/>
      <c r="H77" s="46"/>
      <c r="I77" s="46"/>
      <c r="J77" s="48"/>
    </row>
    <row r="78" ht="90">
      <c r="A78" s="37" t="s">
        <v>633</v>
      </c>
      <c r="B78" s="45"/>
      <c r="C78" s="46"/>
      <c r="D78" s="46"/>
      <c r="E78" s="39" t="s">
        <v>1745</v>
      </c>
      <c r="F78" s="46"/>
      <c r="G78" s="46"/>
      <c r="H78" s="46"/>
      <c r="I78" s="46"/>
      <c r="J78" s="48"/>
    </row>
    <row r="79" ht="30">
      <c r="A79" s="37" t="s">
        <v>625</v>
      </c>
      <c r="B79" s="37">
        <v>17</v>
      </c>
      <c r="C79" s="38" t="s">
        <v>2056</v>
      </c>
      <c r="D79" s="37" t="s">
        <v>627</v>
      </c>
      <c r="E79" s="39" t="s">
        <v>2057</v>
      </c>
      <c r="F79" s="40" t="s">
        <v>639</v>
      </c>
      <c r="G79" s="41">
        <v>9</v>
      </c>
      <c r="H79" s="42">
        <v>0</v>
      </c>
      <c r="I79" s="43">
        <f>ROUND(G79*H79,P4)</f>
        <v>0</v>
      </c>
      <c r="J79" s="37"/>
      <c r="O79" s="44">
        <f>I79*0.21</f>
        <v>0</v>
      </c>
      <c r="P79">
        <v>3</v>
      </c>
    </row>
    <row r="80">
      <c r="A80" s="37" t="s">
        <v>630</v>
      </c>
      <c r="B80" s="45"/>
      <c r="C80" s="46"/>
      <c r="D80" s="46"/>
      <c r="E80" s="47" t="s">
        <v>627</v>
      </c>
      <c r="F80" s="46"/>
      <c r="G80" s="46"/>
      <c r="H80" s="46"/>
      <c r="I80" s="46"/>
      <c r="J80" s="48"/>
    </row>
    <row r="81">
      <c r="A81" s="37" t="s">
        <v>631</v>
      </c>
      <c r="B81" s="45"/>
      <c r="C81" s="46"/>
      <c r="D81" s="46"/>
      <c r="E81" s="49" t="s">
        <v>2108</v>
      </c>
      <c r="F81" s="46"/>
      <c r="G81" s="46"/>
      <c r="H81" s="46"/>
      <c r="I81" s="46"/>
      <c r="J81" s="48"/>
    </row>
    <row r="82" ht="120">
      <c r="A82" s="37" t="s">
        <v>633</v>
      </c>
      <c r="B82" s="45"/>
      <c r="C82" s="46"/>
      <c r="D82" s="46"/>
      <c r="E82" s="39" t="s">
        <v>2059</v>
      </c>
      <c r="F82" s="46"/>
      <c r="G82" s="46"/>
      <c r="H82" s="46"/>
      <c r="I82" s="46"/>
      <c r="J82" s="48"/>
    </row>
    <row r="83">
      <c r="A83" s="37" t="s">
        <v>625</v>
      </c>
      <c r="B83" s="37">
        <v>18</v>
      </c>
      <c r="C83" s="38" t="s">
        <v>2060</v>
      </c>
      <c r="D83" s="37" t="s">
        <v>627</v>
      </c>
      <c r="E83" s="39" t="s">
        <v>2061</v>
      </c>
      <c r="F83" s="40" t="s">
        <v>639</v>
      </c>
      <c r="G83" s="41">
        <v>32</v>
      </c>
      <c r="H83" s="42">
        <v>0</v>
      </c>
      <c r="I83" s="43">
        <f>ROUND(G83*H83,P4)</f>
        <v>0</v>
      </c>
      <c r="J83" s="37"/>
      <c r="O83" s="44">
        <f>I83*0.21</f>
        <v>0</v>
      </c>
      <c r="P83">
        <v>3</v>
      </c>
    </row>
    <row r="84">
      <c r="A84" s="37" t="s">
        <v>630</v>
      </c>
      <c r="B84" s="45"/>
      <c r="C84" s="46"/>
      <c r="D84" s="46"/>
      <c r="E84" s="47" t="s">
        <v>627</v>
      </c>
      <c r="F84" s="46"/>
      <c r="G84" s="46"/>
      <c r="H84" s="46"/>
      <c r="I84" s="46"/>
      <c r="J84" s="48"/>
    </row>
    <row r="85">
      <c r="A85" s="37" t="s">
        <v>631</v>
      </c>
      <c r="B85" s="45"/>
      <c r="C85" s="46"/>
      <c r="D85" s="46"/>
      <c r="E85" s="49" t="s">
        <v>2109</v>
      </c>
      <c r="F85" s="46"/>
      <c r="G85" s="46"/>
      <c r="H85" s="46"/>
      <c r="I85" s="46"/>
      <c r="J85" s="48"/>
    </row>
    <row r="86" ht="75">
      <c r="A86" s="37" t="s">
        <v>633</v>
      </c>
      <c r="B86" s="45"/>
      <c r="C86" s="46"/>
      <c r="D86" s="46"/>
      <c r="E86" s="39" t="s">
        <v>1753</v>
      </c>
      <c r="F86" s="46"/>
      <c r="G86" s="46"/>
      <c r="H86" s="46"/>
      <c r="I86" s="46"/>
      <c r="J86" s="48"/>
    </row>
    <row r="87">
      <c r="A87" s="37" t="s">
        <v>625</v>
      </c>
      <c r="B87" s="37">
        <v>19</v>
      </c>
      <c r="C87" s="38" t="s">
        <v>2063</v>
      </c>
      <c r="D87" s="37" t="s">
        <v>627</v>
      </c>
      <c r="E87" s="39" t="s">
        <v>2064</v>
      </c>
      <c r="F87" s="40" t="s">
        <v>832</v>
      </c>
      <c r="G87" s="41">
        <v>0.39000000000000001</v>
      </c>
      <c r="H87" s="42">
        <v>0</v>
      </c>
      <c r="I87" s="43">
        <f>ROUND(G87*H87,P4)</f>
        <v>0</v>
      </c>
      <c r="J87" s="37"/>
      <c r="O87" s="44">
        <f>I87*0.21</f>
        <v>0</v>
      </c>
      <c r="P87">
        <v>3</v>
      </c>
    </row>
    <row r="88">
      <c r="A88" s="37" t="s">
        <v>630</v>
      </c>
      <c r="B88" s="45"/>
      <c r="C88" s="46"/>
      <c r="D88" s="46"/>
      <c r="E88" s="47" t="s">
        <v>627</v>
      </c>
      <c r="F88" s="46"/>
      <c r="G88" s="46"/>
      <c r="H88" s="46"/>
      <c r="I88" s="46"/>
      <c r="J88" s="48"/>
    </row>
    <row r="89">
      <c r="A89" s="37" t="s">
        <v>631</v>
      </c>
      <c r="B89" s="45"/>
      <c r="C89" s="46"/>
      <c r="D89" s="46"/>
      <c r="E89" s="49" t="s">
        <v>2110</v>
      </c>
      <c r="F89" s="46"/>
      <c r="G89" s="46"/>
      <c r="H89" s="46"/>
      <c r="I89" s="46"/>
      <c r="J89" s="48"/>
    </row>
    <row r="90" ht="75">
      <c r="A90" s="37" t="s">
        <v>633</v>
      </c>
      <c r="B90" s="45"/>
      <c r="C90" s="46"/>
      <c r="D90" s="46"/>
      <c r="E90" s="39" t="s">
        <v>1753</v>
      </c>
      <c r="F90" s="46"/>
      <c r="G90" s="46"/>
      <c r="H90" s="46"/>
      <c r="I90" s="46"/>
      <c r="J90" s="48"/>
    </row>
    <row r="91">
      <c r="A91" s="31" t="s">
        <v>622</v>
      </c>
      <c r="B91" s="32"/>
      <c r="C91" s="33" t="s">
        <v>676</v>
      </c>
      <c r="D91" s="34"/>
      <c r="E91" s="31" t="s">
        <v>677</v>
      </c>
      <c r="F91" s="34"/>
      <c r="G91" s="34"/>
      <c r="H91" s="34"/>
      <c r="I91" s="35">
        <f>SUMIFS(I92:I95,A92:A95,"P")</f>
        <v>0</v>
      </c>
      <c r="J91" s="36"/>
    </row>
    <row r="92" ht="45">
      <c r="A92" s="37" t="s">
        <v>625</v>
      </c>
      <c r="B92" s="37">
        <v>20</v>
      </c>
      <c r="C92" s="38" t="s">
        <v>678</v>
      </c>
      <c r="D92" s="37" t="s">
        <v>679</v>
      </c>
      <c r="E92" s="39" t="s">
        <v>680</v>
      </c>
      <c r="F92" s="40" t="s">
        <v>673</v>
      </c>
      <c r="G92" s="41">
        <v>1440.674</v>
      </c>
      <c r="H92" s="42">
        <v>0</v>
      </c>
      <c r="I92" s="43">
        <f>ROUND(G92*H92,P4)</f>
        <v>0</v>
      </c>
      <c r="J92" s="37"/>
      <c r="O92" s="44">
        <f>I92*0.21</f>
        <v>0</v>
      </c>
      <c r="P92">
        <v>3</v>
      </c>
    </row>
    <row r="93">
      <c r="A93" s="37" t="s">
        <v>630</v>
      </c>
      <c r="B93" s="45"/>
      <c r="C93" s="46"/>
      <c r="D93" s="46"/>
      <c r="E93" s="39" t="s">
        <v>681</v>
      </c>
      <c r="F93" s="46"/>
      <c r="G93" s="46"/>
      <c r="H93" s="46"/>
      <c r="I93" s="46"/>
      <c r="J93" s="48"/>
    </row>
    <row r="94" ht="60">
      <c r="A94" s="37" t="s">
        <v>631</v>
      </c>
      <c r="B94" s="45"/>
      <c r="C94" s="46"/>
      <c r="D94" s="46"/>
      <c r="E94" s="49" t="s">
        <v>2111</v>
      </c>
      <c r="F94" s="46"/>
      <c r="G94" s="46"/>
      <c r="H94" s="46"/>
      <c r="I94" s="46"/>
      <c r="J94" s="48"/>
    </row>
    <row r="95" ht="120">
      <c r="A95" s="37" t="s">
        <v>633</v>
      </c>
      <c r="B95" s="50"/>
      <c r="C95" s="51"/>
      <c r="D95" s="51"/>
      <c r="E95" s="39" t="s">
        <v>713</v>
      </c>
      <c r="F95" s="51"/>
      <c r="G95" s="51"/>
      <c r="H95" s="51"/>
      <c r="I95" s="51"/>
      <c r="J95" s="52"/>
    </row>
  </sheetData>
  <sheetProtection sheet="1" objects="1" scenarios="1" spinCount="100000" saltValue="sUKqhd059LiIbgJCsTCIoaxoziwftUlZIm0IS8A1PGy4o3k6CmDVGsnKqGCoZ5HrldaJsY/A7swOXgEDrXnG2w==" hashValue="ResFYJmVdZJYIQTxgGcF53FOxWEm3ttCctMDAq9g4eObG5Ei3KcdYW2LZr4HjbBYgOyAdIyIbNN5280nwnymG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2112</v>
      </c>
      <c r="I3" s="25">
        <f>SUMIFS(I9:I98,A9:A98,"SD")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2112</v>
      </c>
      <c r="D5" s="22"/>
      <c r="E5" s="23" t="s">
        <v>70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SUMIFS(I10:I21,A10:A21,"P")</f>
        <v>0</v>
      </c>
      <c r="J9" s="36"/>
    </row>
    <row r="10">
      <c r="A10" s="37" t="s">
        <v>625</v>
      </c>
      <c r="B10" s="37">
        <v>1</v>
      </c>
      <c r="C10" s="38" t="s">
        <v>2017</v>
      </c>
      <c r="D10" s="37" t="s">
        <v>627</v>
      </c>
      <c r="E10" s="39" t="s">
        <v>2018</v>
      </c>
      <c r="F10" s="40" t="s">
        <v>629</v>
      </c>
      <c r="G10" s="41">
        <v>392.26799999999997</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631</v>
      </c>
      <c r="B12" s="45"/>
      <c r="C12" s="46"/>
      <c r="D12" s="46"/>
      <c r="E12" s="49" t="s">
        <v>2113</v>
      </c>
      <c r="F12" s="46"/>
      <c r="G12" s="46"/>
      <c r="H12" s="46"/>
      <c r="I12" s="46"/>
      <c r="J12" s="48"/>
    </row>
    <row r="13" ht="409.5">
      <c r="A13" s="37" t="s">
        <v>633</v>
      </c>
      <c r="B13" s="45"/>
      <c r="C13" s="46"/>
      <c r="D13" s="46"/>
      <c r="E13" s="39" t="s">
        <v>2020</v>
      </c>
      <c r="F13" s="46"/>
      <c r="G13" s="46"/>
      <c r="H13" s="46"/>
      <c r="I13" s="46"/>
      <c r="J13" s="48"/>
    </row>
    <row r="14">
      <c r="A14" s="37" t="s">
        <v>625</v>
      </c>
      <c r="B14" s="37">
        <v>2</v>
      </c>
      <c r="C14" s="38" t="s">
        <v>1693</v>
      </c>
      <c r="D14" s="37" t="s">
        <v>627</v>
      </c>
      <c r="E14" s="39" t="s">
        <v>1694</v>
      </c>
      <c r="F14" s="40" t="s">
        <v>629</v>
      </c>
      <c r="G14" s="41">
        <v>84.492000000000004</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2114</v>
      </c>
      <c r="F16" s="46"/>
      <c r="G16" s="46"/>
      <c r="H16" s="46"/>
      <c r="I16" s="46"/>
      <c r="J16" s="48"/>
    </row>
    <row r="17" ht="330">
      <c r="A17" s="37" t="s">
        <v>633</v>
      </c>
      <c r="B17" s="45"/>
      <c r="C17" s="46"/>
      <c r="D17" s="46"/>
      <c r="E17" s="39" t="s">
        <v>1696</v>
      </c>
      <c r="F17" s="46"/>
      <c r="G17" s="46"/>
      <c r="H17" s="46"/>
      <c r="I17" s="46"/>
      <c r="J17" s="48"/>
    </row>
    <row r="18">
      <c r="A18" s="37" t="s">
        <v>625</v>
      </c>
      <c r="B18" s="37">
        <v>3</v>
      </c>
      <c r="C18" s="38" t="s">
        <v>2022</v>
      </c>
      <c r="D18" s="37" t="s">
        <v>627</v>
      </c>
      <c r="E18" s="39" t="s">
        <v>2023</v>
      </c>
      <c r="F18" s="40" t="s">
        <v>629</v>
      </c>
      <c r="G18" s="41">
        <v>225.30000000000001</v>
      </c>
      <c r="H18" s="42">
        <v>0</v>
      </c>
      <c r="I18" s="43">
        <f>ROUND(G18*H18,P4)</f>
        <v>0</v>
      </c>
      <c r="J18" s="37"/>
      <c r="O18" s="44">
        <f>I18*0.21</f>
        <v>0</v>
      </c>
      <c r="P18">
        <v>3</v>
      </c>
    </row>
    <row r="19">
      <c r="A19" s="37" t="s">
        <v>630</v>
      </c>
      <c r="B19" s="45"/>
      <c r="C19" s="46"/>
      <c r="D19" s="46"/>
      <c r="E19" s="47" t="s">
        <v>627</v>
      </c>
      <c r="F19" s="46"/>
      <c r="G19" s="46"/>
      <c r="H19" s="46"/>
      <c r="I19" s="46"/>
      <c r="J19" s="48"/>
    </row>
    <row r="20" ht="30">
      <c r="A20" s="37" t="s">
        <v>631</v>
      </c>
      <c r="B20" s="45"/>
      <c r="C20" s="46"/>
      <c r="D20" s="46"/>
      <c r="E20" s="49" t="s">
        <v>2115</v>
      </c>
      <c r="F20" s="46"/>
      <c r="G20" s="46"/>
      <c r="H20" s="46"/>
      <c r="I20" s="46"/>
      <c r="J20" s="48"/>
    </row>
    <row r="21" ht="360">
      <c r="A21" s="37" t="s">
        <v>633</v>
      </c>
      <c r="B21" s="45"/>
      <c r="C21" s="46"/>
      <c r="D21" s="46"/>
      <c r="E21" s="39" t="s">
        <v>2025</v>
      </c>
      <c r="F21" s="46"/>
      <c r="G21" s="46"/>
      <c r="H21" s="46"/>
      <c r="I21" s="46"/>
      <c r="J21" s="48"/>
    </row>
    <row r="22">
      <c r="A22" s="31" t="s">
        <v>622</v>
      </c>
      <c r="B22" s="32"/>
      <c r="C22" s="33" t="s">
        <v>1162</v>
      </c>
      <c r="D22" s="34"/>
      <c r="E22" s="31" t="s">
        <v>1496</v>
      </c>
      <c r="F22" s="34"/>
      <c r="G22" s="34"/>
      <c r="H22" s="34"/>
      <c r="I22" s="35">
        <f>SUMIFS(I23:I46,A23:A46,"P")</f>
        <v>0</v>
      </c>
      <c r="J22" s="36"/>
    </row>
    <row r="23">
      <c r="A23" s="37" t="s">
        <v>625</v>
      </c>
      <c r="B23" s="37">
        <v>4</v>
      </c>
      <c r="C23" s="38" t="s">
        <v>1702</v>
      </c>
      <c r="D23" s="37" t="s">
        <v>627</v>
      </c>
      <c r="E23" s="39" t="s">
        <v>1703</v>
      </c>
      <c r="F23" s="40" t="s">
        <v>629</v>
      </c>
      <c r="G23" s="41">
        <v>189.69300000000001</v>
      </c>
      <c r="H23" s="42">
        <v>0</v>
      </c>
      <c r="I23" s="43">
        <f>ROUND(G23*H23,P4)</f>
        <v>0</v>
      </c>
      <c r="J23" s="37"/>
      <c r="O23" s="44">
        <f>I23*0.21</f>
        <v>0</v>
      </c>
      <c r="P23">
        <v>3</v>
      </c>
    </row>
    <row r="24">
      <c r="A24" s="37" t="s">
        <v>630</v>
      </c>
      <c r="B24" s="45"/>
      <c r="C24" s="46"/>
      <c r="D24" s="46"/>
      <c r="E24" s="47" t="s">
        <v>627</v>
      </c>
      <c r="F24" s="46"/>
      <c r="G24" s="46"/>
      <c r="H24" s="46"/>
      <c r="I24" s="46"/>
      <c r="J24" s="48"/>
    </row>
    <row r="25" ht="60">
      <c r="A25" s="37" t="s">
        <v>631</v>
      </c>
      <c r="B25" s="45"/>
      <c r="C25" s="46"/>
      <c r="D25" s="46"/>
      <c r="E25" s="49" t="s">
        <v>2116</v>
      </c>
      <c r="F25" s="46"/>
      <c r="G25" s="46"/>
      <c r="H25" s="46"/>
      <c r="I25" s="46"/>
      <c r="J25" s="48"/>
    </row>
    <row r="26" ht="409.5">
      <c r="A26" s="37" t="s">
        <v>633</v>
      </c>
      <c r="B26" s="45"/>
      <c r="C26" s="46"/>
      <c r="D26" s="46"/>
      <c r="E26" s="39" t="s">
        <v>1705</v>
      </c>
      <c r="F26" s="46"/>
      <c r="G26" s="46"/>
      <c r="H26" s="46"/>
      <c r="I26" s="46"/>
      <c r="J26" s="48"/>
    </row>
    <row r="27">
      <c r="A27" s="37" t="s">
        <v>625</v>
      </c>
      <c r="B27" s="37">
        <v>5</v>
      </c>
      <c r="C27" s="38" t="s">
        <v>1706</v>
      </c>
      <c r="D27" s="37" t="s">
        <v>627</v>
      </c>
      <c r="E27" s="39" t="s">
        <v>1707</v>
      </c>
      <c r="F27" s="40" t="s">
        <v>629</v>
      </c>
      <c r="G27" s="41">
        <v>46.116</v>
      </c>
      <c r="H27" s="42">
        <v>0</v>
      </c>
      <c r="I27" s="43">
        <f>ROUND(G27*H27,P4)</f>
        <v>0</v>
      </c>
      <c r="J27" s="37"/>
      <c r="O27" s="44">
        <f>I27*0.21</f>
        <v>0</v>
      </c>
      <c r="P27">
        <v>3</v>
      </c>
    </row>
    <row r="28">
      <c r="A28" s="37" t="s">
        <v>630</v>
      </c>
      <c r="B28" s="45"/>
      <c r="C28" s="46"/>
      <c r="D28" s="46"/>
      <c r="E28" s="47" t="s">
        <v>627</v>
      </c>
      <c r="F28" s="46"/>
      <c r="G28" s="46"/>
      <c r="H28" s="46"/>
      <c r="I28" s="46"/>
      <c r="J28" s="48"/>
    </row>
    <row r="29" ht="45">
      <c r="A29" s="37" t="s">
        <v>631</v>
      </c>
      <c r="B29" s="45"/>
      <c r="C29" s="46"/>
      <c r="D29" s="46"/>
      <c r="E29" s="49" t="s">
        <v>2117</v>
      </c>
      <c r="F29" s="46"/>
      <c r="G29" s="46"/>
      <c r="H29" s="46"/>
      <c r="I29" s="46"/>
      <c r="J29" s="48"/>
    </row>
    <row r="30" ht="409.5">
      <c r="A30" s="37" t="s">
        <v>633</v>
      </c>
      <c r="B30" s="45"/>
      <c r="C30" s="46"/>
      <c r="D30" s="46"/>
      <c r="E30" s="39" t="s">
        <v>1705</v>
      </c>
      <c r="F30" s="46"/>
      <c r="G30" s="46"/>
      <c r="H30" s="46"/>
      <c r="I30" s="46"/>
      <c r="J30" s="48"/>
    </row>
    <row r="31">
      <c r="A31" s="37" t="s">
        <v>625</v>
      </c>
      <c r="B31" s="37">
        <v>6</v>
      </c>
      <c r="C31" s="38" t="s">
        <v>1709</v>
      </c>
      <c r="D31" s="37" t="s">
        <v>627</v>
      </c>
      <c r="E31" s="39" t="s">
        <v>1710</v>
      </c>
      <c r="F31" s="40" t="s">
        <v>673</v>
      </c>
      <c r="G31" s="41">
        <v>18.033000000000001</v>
      </c>
      <c r="H31" s="42">
        <v>0</v>
      </c>
      <c r="I31" s="43">
        <f>ROUND(G31*H31,P4)</f>
        <v>0</v>
      </c>
      <c r="J31" s="37"/>
      <c r="O31" s="44">
        <f>I31*0.21</f>
        <v>0</v>
      </c>
      <c r="P31">
        <v>3</v>
      </c>
    </row>
    <row r="32">
      <c r="A32" s="37" t="s">
        <v>630</v>
      </c>
      <c r="B32" s="45"/>
      <c r="C32" s="46"/>
      <c r="D32" s="46"/>
      <c r="E32" s="47" t="s">
        <v>627</v>
      </c>
      <c r="F32" s="46"/>
      <c r="G32" s="46"/>
      <c r="H32" s="46"/>
      <c r="I32" s="46"/>
      <c r="J32" s="48"/>
    </row>
    <row r="33" ht="60">
      <c r="A33" s="37" t="s">
        <v>631</v>
      </c>
      <c r="B33" s="45"/>
      <c r="C33" s="46"/>
      <c r="D33" s="46"/>
      <c r="E33" s="49" t="s">
        <v>2118</v>
      </c>
      <c r="F33" s="46"/>
      <c r="G33" s="46"/>
      <c r="H33" s="46"/>
      <c r="I33" s="46"/>
      <c r="J33" s="48"/>
    </row>
    <row r="34" ht="360">
      <c r="A34" s="37" t="s">
        <v>633</v>
      </c>
      <c r="B34" s="45"/>
      <c r="C34" s="46"/>
      <c r="D34" s="46"/>
      <c r="E34" s="39" t="s">
        <v>1712</v>
      </c>
      <c r="F34" s="46"/>
      <c r="G34" s="46"/>
      <c r="H34" s="46"/>
      <c r="I34" s="46"/>
      <c r="J34" s="48"/>
    </row>
    <row r="35">
      <c r="A35" s="37" t="s">
        <v>625</v>
      </c>
      <c r="B35" s="37">
        <v>7</v>
      </c>
      <c r="C35" s="38" t="s">
        <v>1717</v>
      </c>
      <c r="D35" s="37" t="s">
        <v>627</v>
      </c>
      <c r="E35" s="39" t="s">
        <v>1718</v>
      </c>
      <c r="F35" s="40" t="s">
        <v>744</v>
      </c>
      <c r="G35" s="41">
        <v>64</v>
      </c>
      <c r="H35" s="42">
        <v>0</v>
      </c>
      <c r="I35" s="43">
        <f>ROUND(G35*H35,P4)</f>
        <v>0</v>
      </c>
      <c r="J35" s="37"/>
      <c r="O35" s="44">
        <f>I35*0.21</f>
        <v>0</v>
      </c>
      <c r="P35">
        <v>3</v>
      </c>
    </row>
    <row r="36">
      <c r="A36" s="37" t="s">
        <v>630</v>
      </c>
      <c r="B36" s="45"/>
      <c r="C36" s="46"/>
      <c r="D36" s="46"/>
      <c r="E36" s="39" t="s">
        <v>2030</v>
      </c>
      <c r="F36" s="46"/>
      <c r="G36" s="46"/>
      <c r="H36" s="46"/>
      <c r="I36" s="46"/>
      <c r="J36" s="48"/>
    </row>
    <row r="37">
      <c r="A37" s="37" t="s">
        <v>631</v>
      </c>
      <c r="B37" s="45"/>
      <c r="C37" s="46"/>
      <c r="D37" s="46"/>
      <c r="E37" s="49" t="s">
        <v>2119</v>
      </c>
      <c r="F37" s="46"/>
      <c r="G37" s="46"/>
      <c r="H37" s="46"/>
      <c r="I37" s="46"/>
      <c r="J37" s="48"/>
    </row>
    <row r="38" ht="255">
      <c r="A38" s="37" t="s">
        <v>633</v>
      </c>
      <c r="B38" s="45"/>
      <c r="C38" s="46"/>
      <c r="D38" s="46"/>
      <c r="E38" s="39" t="s">
        <v>1716</v>
      </c>
      <c r="F38" s="46"/>
      <c r="G38" s="46"/>
      <c r="H38" s="46"/>
      <c r="I38" s="46"/>
      <c r="J38" s="48"/>
    </row>
    <row r="39">
      <c r="A39" s="37" t="s">
        <v>625</v>
      </c>
      <c r="B39" s="37">
        <v>8</v>
      </c>
      <c r="C39" s="38" t="s">
        <v>2120</v>
      </c>
      <c r="D39" s="37" t="s">
        <v>627</v>
      </c>
      <c r="E39" s="39" t="s">
        <v>2121</v>
      </c>
      <c r="F39" s="40" t="s">
        <v>744</v>
      </c>
      <c r="G39" s="41">
        <v>455.07999999999998</v>
      </c>
      <c r="H39" s="42">
        <v>0</v>
      </c>
      <c r="I39" s="43">
        <f>ROUND(G39*H39,P4)</f>
        <v>0</v>
      </c>
      <c r="J39" s="37"/>
      <c r="O39" s="44">
        <f>I39*0.21</f>
        <v>0</v>
      </c>
      <c r="P39">
        <v>3</v>
      </c>
    </row>
    <row r="40">
      <c r="A40" s="37" t="s">
        <v>630</v>
      </c>
      <c r="B40" s="45"/>
      <c r="C40" s="46"/>
      <c r="D40" s="46"/>
      <c r="E40" s="47" t="s">
        <v>627</v>
      </c>
      <c r="F40" s="46"/>
      <c r="G40" s="46"/>
      <c r="H40" s="46"/>
      <c r="I40" s="46"/>
      <c r="J40" s="48"/>
    </row>
    <row r="41" ht="30">
      <c r="A41" s="37" t="s">
        <v>631</v>
      </c>
      <c r="B41" s="45"/>
      <c r="C41" s="46"/>
      <c r="D41" s="46"/>
      <c r="E41" s="49" t="s">
        <v>2122</v>
      </c>
      <c r="F41" s="46"/>
      <c r="G41" s="46"/>
      <c r="H41" s="46"/>
      <c r="I41" s="46"/>
      <c r="J41" s="48"/>
    </row>
    <row r="42" ht="255">
      <c r="A42" s="37" t="s">
        <v>633</v>
      </c>
      <c r="B42" s="45"/>
      <c r="C42" s="46"/>
      <c r="D42" s="46"/>
      <c r="E42" s="39" t="s">
        <v>1716</v>
      </c>
      <c r="F42" s="46"/>
      <c r="G42" s="46"/>
      <c r="H42" s="46"/>
      <c r="I42" s="46"/>
      <c r="J42" s="48"/>
    </row>
    <row r="43">
      <c r="A43" s="37" t="s">
        <v>625</v>
      </c>
      <c r="B43" s="37">
        <v>9</v>
      </c>
      <c r="C43" s="38" t="s">
        <v>2095</v>
      </c>
      <c r="D43" s="37" t="s">
        <v>627</v>
      </c>
      <c r="E43" s="39" t="s">
        <v>2096</v>
      </c>
      <c r="F43" s="40" t="s">
        <v>744</v>
      </c>
      <c r="G43" s="41">
        <v>278.92000000000002</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2123</v>
      </c>
      <c r="F45" s="46"/>
      <c r="G45" s="46"/>
      <c r="H45" s="46"/>
      <c r="I45" s="46"/>
      <c r="J45" s="48"/>
    </row>
    <row r="46" ht="255">
      <c r="A46" s="37" t="s">
        <v>633</v>
      </c>
      <c r="B46" s="45"/>
      <c r="C46" s="46"/>
      <c r="D46" s="46"/>
      <c r="E46" s="39" t="s">
        <v>1716</v>
      </c>
      <c r="F46" s="46"/>
      <c r="G46" s="46"/>
      <c r="H46" s="46"/>
      <c r="I46" s="46"/>
      <c r="J46" s="48"/>
    </row>
    <row r="47">
      <c r="A47" s="31" t="s">
        <v>622</v>
      </c>
      <c r="B47" s="32"/>
      <c r="C47" s="33" t="s">
        <v>1345</v>
      </c>
      <c r="D47" s="34"/>
      <c r="E47" s="31" t="s">
        <v>1519</v>
      </c>
      <c r="F47" s="34"/>
      <c r="G47" s="34"/>
      <c r="H47" s="34"/>
      <c r="I47" s="35">
        <f>SUMIFS(I48:I67,A48:A67,"P")</f>
        <v>0</v>
      </c>
      <c r="J47" s="36"/>
    </row>
    <row r="48">
      <c r="A48" s="37" t="s">
        <v>625</v>
      </c>
      <c r="B48" s="37">
        <v>10</v>
      </c>
      <c r="C48" s="38" t="s">
        <v>2032</v>
      </c>
      <c r="D48" s="37" t="s">
        <v>627</v>
      </c>
      <c r="E48" s="39" t="s">
        <v>2033</v>
      </c>
      <c r="F48" s="40" t="s">
        <v>673</v>
      </c>
      <c r="G48" s="41">
        <v>29.190000000000001</v>
      </c>
      <c r="H48" s="42">
        <v>0</v>
      </c>
      <c r="I48" s="43">
        <f>ROUND(G48*H48,P4)</f>
        <v>0</v>
      </c>
      <c r="J48" s="37"/>
      <c r="O48" s="44">
        <f>I48*0.21</f>
        <v>0</v>
      </c>
      <c r="P48">
        <v>3</v>
      </c>
    </row>
    <row r="49">
      <c r="A49" s="37" t="s">
        <v>630</v>
      </c>
      <c r="B49" s="45"/>
      <c r="C49" s="46"/>
      <c r="D49" s="46"/>
      <c r="E49" s="47" t="s">
        <v>627</v>
      </c>
      <c r="F49" s="46"/>
      <c r="G49" s="46"/>
      <c r="H49" s="46"/>
      <c r="I49" s="46"/>
      <c r="J49" s="48"/>
    </row>
    <row r="50" ht="225">
      <c r="A50" s="37" t="s">
        <v>631</v>
      </c>
      <c r="B50" s="45"/>
      <c r="C50" s="46"/>
      <c r="D50" s="46"/>
      <c r="E50" s="49" t="s">
        <v>2124</v>
      </c>
      <c r="F50" s="46"/>
      <c r="G50" s="46"/>
      <c r="H50" s="46"/>
      <c r="I50" s="46"/>
      <c r="J50" s="48"/>
    </row>
    <row r="51" ht="409.5">
      <c r="A51" s="37" t="s">
        <v>633</v>
      </c>
      <c r="B51" s="45"/>
      <c r="C51" s="46"/>
      <c r="D51" s="46"/>
      <c r="E51" s="39" t="s">
        <v>2035</v>
      </c>
      <c r="F51" s="46"/>
      <c r="G51" s="46"/>
      <c r="H51" s="46"/>
      <c r="I51" s="46"/>
      <c r="J51" s="48"/>
    </row>
    <row r="52">
      <c r="A52" s="37" t="s">
        <v>625</v>
      </c>
      <c r="B52" s="37">
        <v>11</v>
      </c>
      <c r="C52" s="38" t="s">
        <v>1724</v>
      </c>
      <c r="D52" s="37" t="s">
        <v>627</v>
      </c>
      <c r="E52" s="39" t="s">
        <v>1725</v>
      </c>
      <c r="F52" s="40" t="s">
        <v>832</v>
      </c>
      <c r="G52" s="41">
        <v>460.11200000000002</v>
      </c>
      <c r="H52" s="42">
        <v>0</v>
      </c>
      <c r="I52" s="43">
        <f>ROUND(G52*H52,P4)</f>
        <v>0</v>
      </c>
      <c r="J52" s="37"/>
      <c r="O52" s="44">
        <f>I52*0.21</f>
        <v>0</v>
      </c>
      <c r="P52">
        <v>3</v>
      </c>
    </row>
    <row r="53">
      <c r="A53" s="37" t="s">
        <v>630</v>
      </c>
      <c r="B53" s="45"/>
      <c r="C53" s="46"/>
      <c r="D53" s="46"/>
      <c r="E53" s="39" t="s">
        <v>2036</v>
      </c>
      <c r="F53" s="46"/>
      <c r="G53" s="46"/>
      <c r="H53" s="46"/>
      <c r="I53" s="46"/>
      <c r="J53" s="48"/>
    </row>
    <row r="54">
      <c r="A54" s="37" t="s">
        <v>631</v>
      </c>
      <c r="B54" s="45"/>
      <c r="C54" s="46"/>
      <c r="D54" s="46"/>
      <c r="E54" s="49" t="s">
        <v>2125</v>
      </c>
      <c r="F54" s="46"/>
      <c r="G54" s="46"/>
      <c r="H54" s="46"/>
      <c r="I54" s="46"/>
      <c r="J54" s="48"/>
    </row>
    <row r="55" ht="345">
      <c r="A55" s="37" t="s">
        <v>633</v>
      </c>
      <c r="B55" s="45"/>
      <c r="C55" s="46"/>
      <c r="D55" s="46"/>
      <c r="E55" s="39" t="s">
        <v>1727</v>
      </c>
      <c r="F55" s="46"/>
      <c r="G55" s="46"/>
      <c r="H55" s="46"/>
      <c r="I55" s="46"/>
      <c r="J55" s="48"/>
    </row>
    <row r="56">
      <c r="A56" s="37" t="s">
        <v>625</v>
      </c>
      <c r="B56" s="37">
        <v>12</v>
      </c>
      <c r="C56" s="38" t="s">
        <v>2038</v>
      </c>
      <c r="D56" s="37" t="s">
        <v>627</v>
      </c>
      <c r="E56" s="39" t="s">
        <v>2039</v>
      </c>
      <c r="F56" s="40" t="s">
        <v>832</v>
      </c>
      <c r="G56" s="41">
        <v>20.128</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2126</v>
      </c>
      <c r="F58" s="46"/>
      <c r="G58" s="46"/>
      <c r="H58" s="46"/>
      <c r="I58" s="46"/>
      <c r="J58" s="48"/>
    </row>
    <row r="59" ht="330">
      <c r="A59" s="37" t="s">
        <v>633</v>
      </c>
      <c r="B59" s="45"/>
      <c r="C59" s="46"/>
      <c r="D59" s="46"/>
      <c r="E59" s="39" t="s">
        <v>1914</v>
      </c>
      <c r="F59" s="46"/>
      <c r="G59" s="46"/>
      <c r="H59" s="46"/>
      <c r="I59" s="46"/>
      <c r="J59" s="48"/>
    </row>
    <row r="60">
      <c r="A60" s="37" t="s">
        <v>625</v>
      </c>
      <c r="B60" s="37">
        <v>13</v>
      </c>
      <c r="C60" s="38" t="s">
        <v>2127</v>
      </c>
      <c r="D60" s="37" t="s">
        <v>627</v>
      </c>
      <c r="E60" s="39" t="s">
        <v>2128</v>
      </c>
      <c r="F60" s="40" t="s">
        <v>1565</v>
      </c>
      <c r="G60" s="41">
        <v>75.775999999999996</v>
      </c>
      <c r="H60" s="42">
        <v>0</v>
      </c>
      <c r="I60" s="43">
        <f>ROUND(G60*H60,P4)</f>
        <v>0</v>
      </c>
      <c r="J60" s="37"/>
      <c r="O60" s="44">
        <f>I60*0.21</f>
        <v>0</v>
      </c>
      <c r="P60">
        <v>3</v>
      </c>
    </row>
    <row r="61">
      <c r="A61" s="37" t="s">
        <v>630</v>
      </c>
      <c r="B61" s="45"/>
      <c r="C61" s="46"/>
      <c r="D61" s="46"/>
      <c r="E61" s="47" t="s">
        <v>627</v>
      </c>
      <c r="F61" s="46"/>
      <c r="G61" s="46"/>
      <c r="H61" s="46"/>
      <c r="I61" s="46"/>
      <c r="J61" s="48"/>
    </row>
    <row r="62" ht="30">
      <c r="A62" s="37" t="s">
        <v>631</v>
      </c>
      <c r="B62" s="45"/>
      <c r="C62" s="46"/>
      <c r="D62" s="46"/>
      <c r="E62" s="49" t="s">
        <v>2129</v>
      </c>
      <c r="F62" s="46"/>
      <c r="G62" s="46"/>
      <c r="H62" s="46"/>
      <c r="I62" s="46"/>
      <c r="J62" s="48"/>
    </row>
    <row r="63" ht="409.5">
      <c r="A63" s="37" t="s">
        <v>633</v>
      </c>
      <c r="B63" s="45"/>
      <c r="C63" s="46"/>
      <c r="D63" s="46"/>
      <c r="E63" s="39" t="s">
        <v>1723</v>
      </c>
      <c r="F63" s="46"/>
      <c r="G63" s="46"/>
      <c r="H63" s="46"/>
      <c r="I63" s="46"/>
      <c r="J63" s="48"/>
    </row>
    <row r="64" ht="30">
      <c r="A64" s="37" t="s">
        <v>625</v>
      </c>
      <c r="B64" s="37">
        <v>14</v>
      </c>
      <c r="C64" s="38" t="s">
        <v>2042</v>
      </c>
      <c r="D64" s="37" t="s">
        <v>627</v>
      </c>
      <c r="E64" s="39" t="s">
        <v>2043</v>
      </c>
      <c r="F64" s="40" t="s">
        <v>832</v>
      </c>
      <c r="G64" s="41">
        <v>2007.3230000000001</v>
      </c>
      <c r="H64" s="42">
        <v>0</v>
      </c>
      <c r="I64" s="43">
        <f>ROUND(G64*H64,P4)</f>
        <v>0</v>
      </c>
      <c r="J64" s="37"/>
      <c r="O64" s="44">
        <f>I64*0.21</f>
        <v>0</v>
      </c>
      <c r="P64">
        <v>3</v>
      </c>
    </row>
    <row r="65">
      <c r="A65" s="37" t="s">
        <v>630</v>
      </c>
      <c r="B65" s="45"/>
      <c r="C65" s="46"/>
      <c r="D65" s="46"/>
      <c r="E65" s="47" t="s">
        <v>627</v>
      </c>
      <c r="F65" s="46"/>
      <c r="G65" s="46"/>
      <c r="H65" s="46"/>
      <c r="I65" s="46"/>
      <c r="J65" s="48"/>
    </row>
    <row r="66" ht="195">
      <c r="A66" s="37" t="s">
        <v>631</v>
      </c>
      <c r="B66" s="45"/>
      <c r="C66" s="46"/>
      <c r="D66" s="46"/>
      <c r="E66" s="49" t="s">
        <v>2130</v>
      </c>
      <c r="F66" s="46"/>
      <c r="G66" s="46"/>
      <c r="H66" s="46"/>
      <c r="I66" s="46"/>
      <c r="J66" s="48"/>
    </row>
    <row r="67" ht="330">
      <c r="A67" s="37" t="s">
        <v>633</v>
      </c>
      <c r="B67" s="45"/>
      <c r="C67" s="46"/>
      <c r="D67" s="46"/>
      <c r="E67" s="39" t="s">
        <v>2045</v>
      </c>
      <c r="F67" s="46"/>
      <c r="G67" s="46"/>
      <c r="H67" s="46"/>
      <c r="I67" s="46"/>
      <c r="J67" s="48"/>
    </row>
    <row r="68">
      <c r="A68" s="31" t="s">
        <v>622</v>
      </c>
      <c r="B68" s="32"/>
      <c r="C68" s="33" t="s">
        <v>787</v>
      </c>
      <c r="D68" s="34"/>
      <c r="E68" s="31" t="s">
        <v>1028</v>
      </c>
      <c r="F68" s="34"/>
      <c r="G68" s="34"/>
      <c r="H68" s="34"/>
      <c r="I68" s="35">
        <f>SUMIFS(I69:I76,A69:A76,"P")</f>
        <v>0</v>
      </c>
      <c r="J68" s="36"/>
    </row>
    <row r="69" ht="30">
      <c r="A69" s="37" t="s">
        <v>625</v>
      </c>
      <c r="B69" s="37">
        <v>15</v>
      </c>
      <c r="C69" s="38" t="s">
        <v>2049</v>
      </c>
      <c r="D69" s="37" t="s">
        <v>627</v>
      </c>
      <c r="E69" s="39" t="s">
        <v>2050</v>
      </c>
      <c r="F69" s="40" t="s">
        <v>832</v>
      </c>
      <c r="G69" s="41">
        <v>348.89999999999998</v>
      </c>
      <c r="H69" s="42">
        <v>0</v>
      </c>
      <c r="I69" s="43">
        <f>ROUND(G69*H69,P4)</f>
        <v>0</v>
      </c>
      <c r="J69" s="37"/>
      <c r="O69" s="44">
        <f>I69*0.21</f>
        <v>0</v>
      </c>
      <c r="P69">
        <v>3</v>
      </c>
    </row>
    <row r="70">
      <c r="A70" s="37" t="s">
        <v>630</v>
      </c>
      <c r="B70" s="45"/>
      <c r="C70" s="46"/>
      <c r="D70" s="46"/>
      <c r="E70" s="39" t="s">
        <v>2051</v>
      </c>
      <c r="F70" s="46"/>
      <c r="G70" s="46"/>
      <c r="H70" s="46"/>
      <c r="I70" s="46"/>
      <c r="J70" s="48"/>
    </row>
    <row r="71">
      <c r="A71" s="37" t="s">
        <v>631</v>
      </c>
      <c r="B71" s="45"/>
      <c r="C71" s="46"/>
      <c r="D71" s="46"/>
      <c r="E71" s="49" t="s">
        <v>2131</v>
      </c>
      <c r="F71" s="46"/>
      <c r="G71" s="46"/>
      <c r="H71" s="46"/>
      <c r="I71" s="46"/>
      <c r="J71" s="48"/>
    </row>
    <row r="72" ht="285">
      <c r="A72" s="37" t="s">
        <v>633</v>
      </c>
      <c r="B72" s="45"/>
      <c r="C72" s="46"/>
      <c r="D72" s="46"/>
      <c r="E72" s="39" t="s">
        <v>2053</v>
      </c>
      <c r="F72" s="46"/>
      <c r="G72" s="46"/>
      <c r="H72" s="46"/>
      <c r="I72" s="46"/>
      <c r="J72" s="48"/>
    </row>
    <row r="73">
      <c r="A73" s="37" t="s">
        <v>625</v>
      </c>
      <c r="B73" s="37">
        <v>16</v>
      </c>
      <c r="C73" s="38" t="s">
        <v>1738</v>
      </c>
      <c r="D73" s="37" t="s">
        <v>627</v>
      </c>
      <c r="E73" s="39" t="s">
        <v>1739</v>
      </c>
      <c r="F73" s="40" t="s">
        <v>744</v>
      </c>
      <c r="G73" s="41">
        <v>1586.145</v>
      </c>
      <c r="H73" s="42">
        <v>0</v>
      </c>
      <c r="I73" s="43">
        <f>ROUND(G73*H73,P4)</f>
        <v>0</v>
      </c>
      <c r="J73" s="37"/>
      <c r="O73" s="44">
        <f>I73*0.21</f>
        <v>0</v>
      </c>
      <c r="P73">
        <v>3</v>
      </c>
    </row>
    <row r="74">
      <c r="A74" s="37" t="s">
        <v>630</v>
      </c>
      <c r="B74" s="45"/>
      <c r="C74" s="46"/>
      <c r="D74" s="46"/>
      <c r="E74" s="47" t="s">
        <v>627</v>
      </c>
      <c r="F74" s="46"/>
      <c r="G74" s="46"/>
      <c r="H74" s="46"/>
      <c r="I74" s="46"/>
      <c r="J74" s="48"/>
    </row>
    <row r="75" ht="30">
      <c r="A75" s="37" t="s">
        <v>631</v>
      </c>
      <c r="B75" s="45"/>
      <c r="C75" s="46"/>
      <c r="D75" s="46"/>
      <c r="E75" s="49" t="s">
        <v>2132</v>
      </c>
      <c r="F75" s="46"/>
      <c r="G75" s="46"/>
      <c r="H75" s="46"/>
      <c r="I75" s="46"/>
      <c r="J75" s="48"/>
    </row>
    <row r="76" ht="120">
      <c r="A76" s="37" t="s">
        <v>633</v>
      </c>
      <c r="B76" s="45"/>
      <c r="C76" s="46"/>
      <c r="D76" s="46"/>
      <c r="E76" s="39" t="s">
        <v>1741</v>
      </c>
      <c r="F76" s="46"/>
      <c r="G76" s="46"/>
      <c r="H76" s="46"/>
      <c r="I76" s="46"/>
      <c r="J76" s="48"/>
    </row>
    <row r="77">
      <c r="A77" s="31" t="s">
        <v>622</v>
      </c>
      <c r="B77" s="32"/>
      <c r="C77" s="33" t="s">
        <v>794</v>
      </c>
      <c r="D77" s="34"/>
      <c r="E77" s="31" t="s">
        <v>1032</v>
      </c>
      <c r="F77" s="34"/>
      <c r="G77" s="34"/>
      <c r="H77" s="34"/>
      <c r="I77" s="35">
        <f>SUMIFS(I78:I93,A78:A93,"P")</f>
        <v>0</v>
      </c>
      <c r="J77" s="36"/>
    </row>
    <row r="78">
      <c r="A78" s="37" t="s">
        <v>625</v>
      </c>
      <c r="B78" s="37">
        <v>17</v>
      </c>
      <c r="C78" s="38" t="s">
        <v>1742</v>
      </c>
      <c r="D78" s="37" t="s">
        <v>627</v>
      </c>
      <c r="E78" s="39" t="s">
        <v>1743</v>
      </c>
      <c r="F78" s="40" t="s">
        <v>744</v>
      </c>
      <c r="G78" s="41">
        <v>42.899999999999999</v>
      </c>
      <c r="H78" s="42">
        <v>0</v>
      </c>
      <c r="I78" s="43">
        <f>ROUND(G78*H78,P4)</f>
        <v>0</v>
      </c>
      <c r="J78" s="37"/>
      <c r="O78" s="44">
        <f>I78*0.21</f>
        <v>0</v>
      </c>
      <c r="P78">
        <v>3</v>
      </c>
    </row>
    <row r="79">
      <c r="A79" s="37" t="s">
        <v>630</v>
      </c>
      <c r="B79" s="45"/>
      <c r="C79" s="46"/>
      <c r="D79" s="46"/>
      <c r="E79" s="47" t="s">
        <v>627</v>
      </c>
      <c r="F79" s="46"/>
      <c r="G79" s="46"/>
      <c r="H79" s="46"/>
      <c r="I79" s="46"/>
      <c r="J79" s="48"/>
    </row>
    <row r="80" ht="30">
      <c r="A80" s="37" t="s">
        <v>631</v>
      </c>
      <c r="B80" s="45"/>
      <c r="C80" s="46"/>
      <c r="D80" s="46"/>
      <c r="E80" s="49" t="s">
        <v>2133</v>
      </c>
      <c r="F80" s="46"/>
      <c r="G80" s="46"/>
      <c r="H80" s="46"/>
      <c r="I80" s="46"/>
      <c r="J80" s="48"/>
    </row>
    <row r="81" ht="90">
      <c r="A81" s="37" t="s">
        <v>633</v>
      </c>
      <c r="B81" s="45"/>
      <c r="C81" s="46"/>
      <c r="D81" s="46"/>
      <c r="E81" s="39" t="s">
        <v>1745</v>
      </c>
      <c r="F81" s="46"/>
      <c r="G81" s="46"/>
      <c r="H81" s="46"/>
      <c r="I81" s="46"/>
      <c r="J81" s="48"/>
    </row>
    <row r="82" ht="30">
      <c r="A82" s="37" t="s">
        <v>625</v>
      </c>
      <c r="B82" s="37">
        <v>18</v>
      </c>
      <c r="C82" s="38" t="s">
        <v>2056</v>
      </c>
      <c r="D82" s="37" t="s">
        <v>627</v>
      </c>
      <c r="E82" s="39" t="s">
        <v>2057</v>
      </c>
      <c r="F82" s="40" t="s">
        <v>639</v>
      </c>
      <c r="G82" s="41">
        <v>11</v>
      </c>
      <c r="H82" s="42">
        <v>0</v>
      </c>
      <c r="I82" s="43">
        <f>ROUND(G82*H82,P4)</f>
        <v>0</v>
      </c>
      <c r="J82" s="37"/>
      <c r="O82" s="44">
        <f>I82*0.21</f>
        <v>0</v>
      </c>
      <c r="P82">
        <v>3</v>
      </c>
    </row>
    <row r="83">
      <c r="A83" s="37" t="s">
        <v>630</v>
      </c>
      <c r="B83" s="45"/>
      <c r="C83" s="46"/>
      <c r="D83" s="46"/>
      <c r="E83" s="47" t="s">
        <v>627</v>
      </c>
      <c r="F83" s="46"/>
      <c r="G83" s="46"/>
      <c r="H83" s="46"/>
      <c r="I83" s="46"/>
      <c r="J83" s="48"/>
    </row>
    <row r="84">
      <c r="A84" s="37" t="s">
        <v>631</v>
      </c>
      <c r="B84" s="45"/>
      <c r="C84" s="46"/>
      <c r="D84" s="46"/>
      <c r="E84" s="49" t="s">
        <v>2134</v>
      </c>
      <c r="F84" s="46"/>
      <c r="G84" s="46"/>
      <c r="H84" s="46"/>
      <c r="I84" s="46"/>
      <c r="J84" s="48"/>
    </row>
    <row r="85" ht="120">
      <c r="A85" s="37" t="s">
        <v>633</v>
      </c>
      <c r="B85" s="45"/>
      <c r="C85" s="46"/>
      <c r="D85" s="46"/>
      <c r="E85" s="39" t="s">
        <v>2059</v>
      </c>
      <c r="F85" s="46"/>
      <c r="G85" s="46"/>
      <c r="H85" s="46"/>
      <c r="I85" s="46"/>
      <c r="J85" s="48"/>
    </row>
    <row r="86">
      <c r="A86" s="37" t="s">
        <v>625</v>
      </c>
      <c r="B86" s="37">
        <v>19</v>
      </c>
      <c r="C86" s="38" t="s">
        <v>2060</v>
      </c>
      <c r="D86" s="37" t="s">
        <v>627</v>
      </c>
      <c r="E86" s="39" t="s">
        <v>2061</v>
      </c>
      <c r="F86" s="40" t="s">
        <v>639</v>
      </c>
      <c r="G86" s="41">
        <v>43</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2135</v>
      </c>
      <c r="F88" s="46"/>
      <c r="G88" s="46"/>
      <c r="H88" s="46"/>
      <c r="I88" s="46"/>
      <c r="J88" s="48"/>
    </row>
    <row r="89" ht="75">
      <c r="A89" s="37" t="s">
        <v>633</v>
      </c>
      <c r="B89" s="45"/>
      <c r="C89" s="46"/>
      <c r="D89" s="46"/>
      <c r="E89" s="39" t="s">
        <v>1753</v>
      </c>
      <c r="F89" s="46"/>
      <c r="G89" s="46"/>
      <c r="H89" s="46"/>
      <c r="I89" s="46"/>
      <c r="J89" s="48"/>
    </row>
    <row r="90">
      <c r="A90" s="37" t="s">
        <v>625</v>
      </c>
      <c r="B90" s="37">
        <v>20</v>
      </c>
      <c r="C90" s="38" t="s">
        <v>2063</v>
      </c>
      <c r="D90" s="37" t="s">
        <v>627</v>
      </c>
      <c r="E90" s="39" t="s">
        <v>2064</v>
      </c>
      <c r="F90" s="40" t="s">
        <v>832</v>
      </c>
      <c r="G90" s="41">
        <v>0.54000000000000004</v>
      </c>
      <c r="H90" s="42">
        <v>0</v>
      </c>
      <c r="I90" s="43">
        <f>ROUND(G90*H90,P4)</f>
        <v>0</v>
      </c>
      <c r="J90" s="37"/>
      <c r="O90" s="44">
        <f>I90*0.21</f>
        <v>0</v>
      </c>
      <c r="P90">
        <v>3</v>
      </c>
    </row>
    <row r="91">
      <c r="A91" s="37" t="s">
        <v>630</v>
      </c>
      <c r="B91" s="45"/>
      <c r="C91" s="46"/>
      <c r="D91" s="46"/>
      <c r="E91" s="47" t="s">
        <v>627</v>
      </c>
      <c r="F91" s="46"/>
      <c r="G91" s="46"/>
      <c r="H91" s="46"/>
      <c r="I91" s="46"/>
      <c r="J91" s="48"/>
    </row>
    <row r="92">
      <c r="A92" s="37" t="s">
        <v>631</v>
      </c>
      <c r="B92" s="45"/>
      <c r="C92" s="46"/>
      <c r="D92" s="46"/>
      <c r="E92" s="49" t="s">
        <v>2136</v>
      </c>
      <c r="F92" s="46"/>
      <c r="G92" s="46"/>
      <c r="H92" s="46"/>
      <c r="I92" s="46"/>
      <c r="J92" s="48"/>
    </row>
    <row r="93" ht="75">
      <c r="A93" s="37" t="s">
        <v>633</v>
      </c>
      <c r="B93" s="45"/>
      <c r="C93" s="46"/>
      <c r="D93" s="46"/>
      <c r="E93" s="39" t="s">
        <v>1753</v>
      </c>
      <c r="F93" s="46"/>
      <c r="G93" s="46"/>
      <c r="H93" s="46"/>
      <c r="I93" s="46"/>
      <c r="J93" s="48"/>
    </row>
    <row r="94">
      <c r="A94" s="31" t="s">
        <v>622</v>
      </c>
      <c r="B94" s="32"/>
      <c r="C94" s="33" t="s">
        <v>676</v>
      </c>
      <c r="D94" s="34"/>
      <c r="E94" s="31" t="s">
        <v>677</v>
      </c>
      <c r="F94" s="34"/>
      <c r="G94" s="34"/>
      <c r="H94" s="34"/>
      <c r="I94" s="35">
        <f>SUMIFS(I95:I98,A95:A98,"P")</f>
        <v>0</v>
      </c>
      <c r="J94" s="36"/>
    </row>
    <row r="95" ht="45">
      <c r="A95" s="37" t="s">
        <v>625</v>
      </c>
      <c r="B95" s="37">
        <v>21</v>
      </c>
      <c r="C95" s="38" t="s">
        <v>678</v>
      </c>
      <c r="D95" s="37" t="s">
        <v>679</v>
      </c>
      <c r="E95" s="39" t="s">
        <v>680</v>
      </c>
      <c r="F95" s="40" t="s">
        <v>673</v>
      </c>
      <c r="G95" s="41">
        <v>1256.152</v>
      </c>
      <c r="H95" s="42">
        <v>0</v>
      </c>
      <c r="I95" s="43">
        <f>ROUND(G95*H95,P4)</f>
        <v>0</v>
      </c>
      <c r="J95" s="37"/>
      <c r="O95" s="44">
        <f>I95*0.21</f>
        <v>0</v>
      </c>
      <c r="P95">
        <v>3</v>
      </c>
    </row>
    <row r="96">
      <c r="A96" s="37" t="s">
        <v>630</v>
      </c>
      <c r="B96" s="45"/>
      <c r="C96" s="46"/>
      <c r="D96" s="46"/>
      <c r="E96" s="39" t="s">
        <v>681</v>
      </c>
      <c r="F96" s="46"/>
      <c r="G96" s="46"/>
      <c r="H96" s="46"/>
      <c r="I96" s="46"/>
      <c r="J96" s="48"/>
    </row>
    <row r="97" ht="75">
      <c r="A97" s="37" t="s">
        <v>631</v>
      </c>
      <c r="B97" s="45"/>
      <c r="C97" s="46"/>
      <c r="D97" s="46"/>
      <c r="E97" s="49" t="s">
        <v>2137</v>
      </c>
      <c r="F97" s="46"/>
      <c r="G97" s="46"/>
      <c r="H97" s="46"/>
      <c r="I97" s="46"/>
      <c r="J97" s="48"/>
    </row>
    <row r="98" ht="120">
      <c r="A98" s="37" t="s">
        <v>633</v>
      </c>
      <c r="B98" s="50"/>
      <c r="C98" s="51"/>
      <c r="D98" s="51"/>
      <c r="E98" s="39" t="s">
        <v>713</v>
      </c>
      <c r="F98" s="51"/>
      <c r="G98" s="51"/>
      <c r="H98" s="51"/>
      <c r="I98" s="51"/>
      <c r="J98" s="52"/>
    </row>
  </sheetData>
  <sheetProtection sheet="1" objects="1" scenarios="1" spinCount="100000" saltValue="xC2yojZm0Fm+tRIqOqD/JT2ItHFPbDNvH8c6SbIakM+R1rRb5ctY5p6StOv++arQn6legfDFt7qRmAzHi2PI9g==" hashValue="8jOqhCq9MunXBThqsx4Efk6cY5lJ1bWA+AO3EfWp7SgIJLJl1Tq3/YJ2JqNqhPqjchV0aQdpCFGrd9/ZLnuTQ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2138</v>
      </c>
      <c r="I3" s="25">
        <f>SUMIFS(I9:I82,A9:A82,"SD")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2138</v>
      </c>
      <c r="D5" s="22"/>
      <c r="E5" s="23" t="s">
        <v>72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SUMIFS(I10:I21,A10:A21,"P")</f>
        <v>0</v>
      </c>
      <c r="J9" s="36"/>
    </row>
    <row r="10">
      <c r="A10" s="37" t="s">
        <v>625</v>
      </c>
      <c r="B10" s="37">
        <v>1</v>
      </c>
      <c r="C10" s="38" t="s">
        <v>2017</v>
      </c>
      <c r="D10" s="37" t="s">
        <v>627</v>
      </c>
      <c r="E10" s="39" t="s">
        <v>2018</v>
      </c>
      <c r="F10" s="40" t="s">
        <v>629</v>
      </c>
      <c r="G10" s="41">
        <v>116.212</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631</v>
      </c>
      <c r="B12" s="45"/>
      <c r="C12" s="46"/>
      <c r="D12" s="46"/>
      <c r="E12" s="49" t="s">
        <v>2139</v>
      </c>
      <c r="F12" s="46"/>
      <c r="G12" s="46"/>
      <c r="H12" s="46"/>
      <c r="I12" s="46"/>
      <c r="J12" s="48"/>
    </row>
    <row r="13" ht="409.5">
      <c r="A13" s="37" t="s">
        <v>633</v>
      </c>
      <c r="B13" s="45"/>
      <c r="C13" s="46"/>
      <c r="D13" s="46"/>
      <c r="E13" s="39" t="s">
        <v>2020</v>
      </c>
      <c r="F13" s="46"/>
      <c r="G13" s="46"/>
      <c r="H13" s="46"/>
      <c r="I13" s="46"/>
      <c r="J13" s="48"/>
    </row>
    <row r="14">
      <c r="A14" s="37" t="s">
        <v>625</v>
      </c>
      <c r="B14" s="37">
        <v>2</v>
      </c>
      <c r="C14" s="38" t="s">
        <v>1693</v>
      </c>
      <c r="D14" s="37" t="s">
        <v>627</v>
      </c>
      <c r="E14" s="39" t="s">
        <v>1694</v>
      </c>
      <c r="F14" s="40" t="s">
        <v>629</v>
      </c>
      <c r="G14" s="41">
        <v>41.521999999999998</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2140</v>
      </c>
      <c r="F16" s="46"/>
      <c r="G16" s="46"/>
      <c r="H16" s="46"/>
      <c r="I16" s="46"/>
      <c r="J16" s="48"/>
    </row>
    <row r="17" ht="330">
      <c r="A17" s="37" t="s">
        <v>633</v>
      </c>
      <c r="B17" s="45"/>
      <c r="C17" s="46"/>
      <c r="D17" s="46"/>
      <c r="E17" s="39" t="s">
        <v>1696</v>
      </c>
      <c r="F17" s="46"/>
      <c r="G17" s="46"/>
      <c r="H17" s="46"/>
      <c r="I17" s="46"/>
      <c r="J17" s="48"/>
    </row>
    <row r="18">
      <c r="A18" s="37" t="s">
        <v>625</v>
      </c>
      <c r="B18" s="37">
        <v>3</v>
      </c>
      <c r="C18" s="38" t="s">
        <v>2022</v>
      </c>
      <c r="D18" s="37" t="s">
        <v>627</v>
      </c>
      <c r="E18" s="39" t="s">
        <v>2023</v>
      </c>
      <c r="F18" s="40" t="s">
        <v>629</v>
      </c>
      <c r="G18" s="41">
        <v>60.665999999999997</v>
      </c>
      <c r="H18" s="42">
        <v>0</v>
      </c>
      <c r="I18" s="43">
        <f>ROUND(G18*H18,P4)</f>
        <v>0</v>
      </c>
      <c r="J18" s="37"/>
      <c r="O18" s="44">
        <f>I18*0.21</f>
        <v>0</v>
      </c>
      <c r="P18">
        <v>3</v>
      </c>
    </row>
    <row r="19">
      <c r="A19" s="37" t="s">
        <v>630</v>
      </c>
      <c r="B19" s="45"/>
      <c r="C19" s="46"/>
      <c r="D19" s="46"/>
      <c r="E19" s="47" t="s">
        <v>627</v>
      </c>
      <c r="F19" s="46"/>
      <c r="G19" s="46"/>
      <c r="H19" s="46"/>
      <c r="I19" s="46"/>
      <c r="J19" s="48"/>
    </row>
    <row r="20" ht="30">
      <c r="A20" s="37" t="s">
        <v>631</v>
      </c>
      <c r="B20" s="45"/>
      <c r="C20" s="46"/>
      <c r="D20" s="46"/>
      <c r="E20" s="49" t="s">
        <v>2141</v>
      </c>
      <c r="F20" s="46"/>
      <c r="G20" s="46"/>
      <c r="H20" s="46"/>
      <c r="I20" s="46"/>
      <c r="J20" s="48"/>
    </row>
    <row r="21" ht="360">
      <c r="A21" s="37" t="s">
        <v>633</v>
      </c>
      <c r="B21" s="45"/>
      <c r="C21" s="46"/>
      <c r="D21" s="46"/>
      <c r="E21" s="39" t="s">
        <v>2025</v>
      </c>
      <c r="F21" s="46"/>
      <c r="G21" s="46"/>
      <c r="H21" s="46"/>
      <c r="I21" s="46"/>
      <c r="J21" s="48"/>
    </row>
    <row r="22">
      <c r="A22" s="31" t="s">
        <v>622</v>
      </c>
      <c r="B22" s="32"/>
      <c r="C22" s="33" t="s">
        <v>1162</v>
      </c>
      <c r="D22" s="34"/>
      <c r="E22" s="31" t="s">
        <v>1496</v>
      </c>
      <c r="F22" s="34"/>
      <c r="G22" s="34"/>
      <c r="H22" s="34"/>
      <c r="I22" s="35">
        <f>SUMIFS(I23:I38,A23:A38,"P")</f>
        <v>0</v>
      </c>
      <c r="J22" s="36"/>
    </row>
    <row r="23">
      <c r="A23" s="37" t="s">
        <v>625</v>
      </c>
      <c r="B23" s="37">
        <v>4</v>
      </c>
      <c r="C23" s="38" t="s">
        <v>1702</v>
      </c>
      <c r="D23" s="37" t="s">
        <v>627</v>
      </c>
      <c r="E23" s="39" t="s">
        <v>1703</v>
      </c>
      <c r="F23" s="40" t="s">
        <v>629</v>
      </c>
      <c r="G23" s="41">
        <v>50.923000000000002</v>
      </c>
      <c r="H23" s="42">
        <v>0</v>
      </c>
      <c r="I23" s="43">
        <f>ROUND(G23*H23,P4)</f>
        <v>0</v>
      </c>
      <c r="J23" s="37"/>
      <c r="O23" s="44">
        <f>I23*0.21</f>
        <v>0</v>
      </c>
      <c r="P23">
        <v>3</v>
      </c>
    </row>
    <row r="24">
      <c r="A24" s="37" t="s">
        <v>630</v>
      </c>
      <c r="B24" s="45"/>
      <c r="C24" s="46"/>
      <c r="D24" s="46"/>
      <c r="E24" s="47" t="s">
        <v>627</v>
      </c>
      <c r="F24" s="46"/>
      <c r="G24" s="46"/>
      <c r="H24" s="46"/>
      <c r="I24" s="46"/>
      <c r="J24" s="48"/>
    </row>
    <row r="25" ht="75">
      <c r="A25" s="37" t="s">
        <v>631</v>
      </c>
      <c r="B25" s="45"/>
      <c r="C25" s="46"/>
      <c r="D25" s="46"/>
      <c r="E25" s="49" t="s">
        <v>2142</v>
      </c>
      <c r="F25" s="46"/>
      <c r="G25" s="46"/>
      <c r="H25" s="46"/>
      <c r="I25" s="46"/>
      <c r="J25" s="48"/>
    </row>
    <row r="26" ht="409.5">
      <c r="A26" s="37" t="s">
        <v>633</v>
      </c>
      <c r="B26" s="45"/>
      <c r="C26" s="46"/>
      <c r="D26" s="46"/>
      <c r="E26" s="39" t="s">
        <v>1705</v>
      </c>
      <c r="F26" s="46"/>
      <c r="G26" s="46"/>
      <c r="H26" s="46"/>
      <c r="I26" s="46"/>
      <c r="J26" s="48"/>
    </row>
    <row r="27">
      <c r="A27" s="37" t="s">
        <v>625</v>
      </c>
      <c r="B27" s="37">
        <v>5</v>
      </c>
      <c r="C27" s="38" t="s">
        <v>1706</v>
      </c>
      <c r="D27" s="37" t="s">
        <v>627</v>
      </c>
      <c r="E27" s="39" t="s">
        <v>1707</v>
      </c>
      <c r="F27" s="40" t="s">
        <v>629</v>
      </c>
      <c r="G27" s="41">
        <v>12.271000000000001</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2143</v>
      </c>
      <c r="F29" s="46"/>
      <c r="G29" s="46"/>
      <c r="H29" s="46"/>
      <c r="I29" s="46"/>
      <c r="J29" s="48"/>
    </row>
    <row r="30" ht="409.5">
      <c r="A30" s="37" t="s">
        <v>633</v>
      </c>
      <c r="B30" s="45"/>
      <c r="C30" s="46"/>
      <c r="D30" s="46"/>
      <c r="E30" s="39" t="s">
        <v>1705</v>
      </c>
      <c r="F30" s="46"/>
      <c r="G30" s="46"/>
      <c r="H30" s="46"/>
      <c r="I30" s="46"/>
      <c r="J30" s="48"/>
    </row>
    <row r="31">
      <c r="A31" s="37" t="s">
        <v>625</v>
      </c>
      <c r="B31" s="37">
        <v>6</v>
      </c>
      <c r="C31" s="38" t="s">
        <v>1709</v>
      </c>
      <c r="D31" s="37" t="s">
        <v>627</v>
      </c>
      <c r="E31" s="39" t="s">
        <v>1710</v>
      </c>
      <c r="F31" s="40" t="s">
        <v>673</v>
      </c>
      <c r="G31" s="41">
        <v>5.0170000000000003</v>
      </c>
      <c r="H31" s="42">
        <v>0</v>
      </c>
      <c r="I31" s="43">
        <f>ROUND(G31*H31,P4)</f>
        <v>0</v>
      </c>
      <c r="J31" s="37"/>
      <c r="O31" s="44">
        <f>I31*0.21</f>
        <v>0</v>
      </c>
      <c r="P31">
        <v>3</v>
      </c>
    </row>
    <row r="32">
      <c r="A32" s="37" t="s">
        <v>630</v>
      </c>
      <c r="B32" s="45"/>
      <c r="C32" s="46"/>
      <c r="D32" s="46"/>
      <c r="E32" s="47" t="s">
        <v>627</v>
      </c>
      <c r="F32" s="46"/>
      <c r="G32" s="46"/>
      <c r="H32" s="46"/>
      <c r="I32" s="46"/>
      <c r="J32" s="48"/>
    </row>
    <row r="33" ht="75">
      <c r="A33" s="37" t="s">
        <v>631</v>
      </c>
      <c r="B33" s="45"/>
      <c r="C33" s="46"/>
      <c r="D33" s="46"/>
      <c r="E33" s="49" t="s">
        <v>2144</v>
      </c>
      <c r="F33" s="46"/>
      <c r="G33" s="46"/>
      <c r="H33" s="46"/>
      <c r="I33" s="46"/>
      <c r="J33" s="48"/>
    </row>
    <row r="34" ht="360">
      <c r="A34" s="37" t="s">
        <v>633</v>
      </c>
      <c r="B34" s="45"/>
      <c r="C34" s="46"/>
      <c r="D34" s="46"/>
      <c r="E34" s="39" t="s">
        <v>1712</v>
      </c>
      <c r="F34" s="46"/>
      <c r="G34" s="46"/>
      <c r="H34" s="46"/>
      <c r="I34" s="46"/>
      <c r="J34" s="48"/>
    </row>
    <row r="35">
      <c r="A35" s="37" t="s">
        <v>625</v>
      </c>
      <c r="B35" s="37">
        <v>7</v>
      </c>
      <c r="C35" s="38" t="s">
        <v>1713</v>
      </c>
      <c r="D35" s="37" t="s">
        <v>627</v>
      </c>
      <c r="E35" s="39" t="s">
        <v>1714</v>
      </c>
      <c r="F35" s="40" t="s">
        <v>744</v>
      </c>
      <c r="G35" s="41">
        <v>223.5</v>
      </c>
      <c r="H35" s="42">
        <v>0</v>
      </c>
      <c r="I35" s="43">
        <f>ROUND(G35*H35,P4)</f>
        <v>0</v>
      </c>
      <c r="J35" s="37"/>
      <c r="O35" s="44">
        <f>I35*0.21</f>
        <v>0</v>
      </c>
      <c r="P35">
        <v>3</v>
      </c>
    </row>
    <row r="36">
      <c r="A36" s="37" t="s">
        <v>630</v>
      </c>
      <c r="B36" s="45"/>
      <c r="C36" s="46"/>
      <c r="D36" s="46"/>
      <c r="E36" s="47" t="s">
        <v>627</v>
      </c>
      <c r="F36" s="46"/>
      <c r="G36" s="46"/>
      <c r="H36" s="46"/>
      <c r="I36" s="46"/>
      <c r="J36" s="48"/>
    </row>
    <row r="37" ht="75">
      <c r="A37" s="37" t="s">
        <v>631</v>
      </c>
      <c r="B37" s="45"/>
      <c r="C37" s="46"/>
      <c r="D37" s="46"/>
      <c r="E37" s="49" t="s">
        <v>2145</v>
      </c>
      <c r="F37" s="46"/>
      <c r="G37" s="46"/>
      <c r="H37" s="46"/>
      <c r="I37" s="46"/>
      <c r="J37" s="48"/>
    </row>
    <row r="38" ht="255">
      <c r="A38" s="37" t="s">
        <v>633</v>
      </c>
      <c r="B38" s="45"/>
      <c r="C38" s="46"/>
      <c r="D38" s="46"/>
      <c r="E38" s="39" t="s">
        <v>1716</v>
      </c>
      <c r="F38" s="46"/>
      <c r="G38" s="46"/>
      <c r="H38" s="46"/>
      <c r="I38" s="46"/>
      <c r="J38" s="48"/>
    </row>
    <row r="39">
      <c r="A39" s="31" t="s">
        <v>622</v>
      </c>
      <c r="B39" s="32"/>
      <c r="C39" s="33" t="s">
        <v>1345</v>
      </c>
      <c r="D39" s="34"/>
      <c r="E39" s="31" t="s">
        <v>1519</v>
      </c>
      <c r="F39" s="34"/>
      <c r="G39" s="34"/>
      <c r="H39" s="34"/>
      <c r="I39" s="35">
        <f>SUMIFS(I40:I51,A40:A51,"P")</f>
        <v>0</v>
      </c>
      <c r="J39" s="36"/>
    </row>
    <row r="40">
      <c r="A40" s="37" t="s">
        <v>625</v>
      </c>
      <c r="B40" s="37">
        <v>8</v>
      </c>
      <c r="C40" s="38" t="s">
        <v>2032</v>
      </c>
      <c r="D40" s="37" t="s">
        <v>627</v>
      </c>
      <c r="E40" s="39" t="s">
        <v>2033</v>
      </c>
      <c r="F40" s="40" t="s">
        <v>673</v>
      </c>
      <c r="G40" s="41">
        <v>8.1609999999999996</v>
      </c>
      <c r="H40" s="42">
        <v>0</v>
      </c>
      <c r="I40" s="43">
        <f>ROUND(G40*H40,P4)</f>
        <v>0</v>
      </c>
      <c r="J40" s="37"/>
      <c r="O40" s="44">
        <f>I40*0.21</f>
        <v>0</v>
      </c>
      <c r="P40">
        <v>3</v>
      </c>
    </row>
    <row r="41">
      <c r="A41" s="37" t="s">
        <v>630</v>
      </c>
      <c r="B41" s="45"/>
      <c r="C41" s="46"/>
      <c r="D41" s="46"/>
      <c r="E41" s="47" t="s">
        <v>627</v>
      </c>
      <c r="F41" s="46"/>
      <c r="G41" s="46"/>
      <c r="H41" s="46"/>
      <c r="I41" s="46"/>
      <c r="J41" s="48"/>
    </row>
    <row r="42" ht="90">
      <c r="A42" s="37" t="s">
        <v>631</v>
      </c>
      <c r="B42" s="45"/>
      <c r="C42" s="46"/>
      <c r="D42" s="46"/>
      <c r="E42" s="49" t="s">
        <v>2146</v>
      </c>
      <c r="F42" s="46"/>
      <c r="G42" s="46"/>
      <c r="H42" s="46"/>
      <c r="I42" s="46"/>
      <c r="J42" s="48"/>
    </row>
    <row r="43" ht="409.5">
      <c r="A43" s="37" t="s">
        <v>633</v>
      </c>
      <c r="B43" s="45"/>
      <c r="C43" s="46"/>
      <c r="D43" s="46"/>
      <c r="E43" s="39" t="s">
        <v>2035</v>
      </c>
      <c r="F43" s="46"/>
      <c r="G43" s="46"/>
      <c r="H43" s="46"/>
      <c r="I43" s="46"/>
      <c r="J43" s="48"/>
    </row>
    <row r="44">
      <c r="A44" s="37" t="s">
        <v>625</v>
      </c>
      <c r="B44" s="37">
        <v>9</v>
      </c>
      <c r="C44" s="38" t="s">
        <v>1724</v>
      </c>
      <c r="D44" s="37" t="s">
        <v>627</v>
      </c>
      <c r="E44" s="39" t="s">
        <v>1725</v>
      </c>
      <c r="F44" s="40" t="s">
        <v>832</v>
      </c>
      <c r="G44" s="41">
        <v>113.373</v>
      </c>
      <c r="H44" s="42">
        <v>0</v>
      </c>
      <c r="I44" s="43">
        <f>ROUND(G44*H44,P4)</f>
        <v>0</v>
      </c>
      <c r="J44" s="37"/>
      <c r="O44" s="44">
        <f>I44*0.21</f>
        <v>0</v>
      </c>
      <c r="P44">
        <v>3</v>
      </c>
    </row>
    <row r="45">
      <c r="A45" s="37" t="s">
        <v>630</v>
      </c>
      <c r="B45" s="45"/>
      <c r="C45" s="46"/>
      <c r="D45" s="46"/>
      <c r="E45" s="39" t="s">
        <v>2036</v>
      </c>
      <c r="F45" s="46"/>
      <c r="G45" s="46"/>
      <c r="H45" s="46"/>
      <c r="I45" s="46"/>
      <c r="J45" s="48"/>
    </row>
    <row r="46" ht="105">
      <c r="A46" s="37" t="s">
        <v>631</v>
      </c>
      <c r="B46" s="45"/>
      <c r="C46" s="46"/>
      <c r="D46" s="46"/>
      <c r="E46" s="49" t="s">
        <v>2147</v>
      </c>
      <c r="F46" s="46"/>
      <c r="G46" s="46"/>
      <c r="H46" s="46"/>
      <c r="I46" s="46"/>
      <c r="J46" s="48"/>
    </row>
    <row r="47" ht="345">
      <c r="A47" s="37" t="s">
        <v>633</v>
      </c>
      <c r="B47" s="45"/>
      <c r="C47" s="46"/>
      <c r="D47" s="46"/>
      <c r="E47" s="39" t="s">
        <v>1727</v>
      </c>
      <c r="F47" s="46"/>
      <c r="G47" s="46"/>
      <c r="H47" s="46"/>
      <c r="I47" s="46"/>
      <c r="J47" s="48"/>
    </row>
    <row r="48" ht="30">
      <c r="A48" s="37" t="s">
        <v>625</v>
      </c>
      <c r="B48" s="37">
        <v>10</v>
      </c>
      <c r="C48" s="38" t="s">
        <v>2042</v>
      </c>
      <c r="D48" s="37" t="s">
        <v>627</v>
      </c>
      <c r="E48" s="39" t="s">
        <v>2043</v>
      </c>
      <c r="F48" s="40" t="s">
        <v>832</v>
      </c>
      <c r="G48" s="41">
        <v>559.63599999999997</v>
      </c>
      <c r="H48" s="42">
        <v>0</v>
      </c>
      <c r="I48" s="43">
        <f>ROUND(G48*H48,P4)</f>
        <v>0</v>
      </c>
      <c r="J48" s="37"/>
      <c r="O48" s="44">
        <f>I48*0.21</f>
        <v>0</v>
      </c>
      <c r="P48">
        <v>3</v>
      </c>
    </row>
    <row r="49">
      <c r="A49" s="37" t="s">
        <v>630</v>
      </c>
      <c r="B49" s="45"/>
      <c r="C49" s="46"/>
      <c r="D49" s="46"/>
      <c r="E49" s="47" t="s">
        <v>627</v>
      </c>
      <c r="F49" s="46"/>
      <c r="G49" s="46"/>
      <c r="H49" s="46"/>
      <c r="I49" s="46"/>
      <c r="J49" s="48"/>
    </row>
    <row r="50" ht="45">
      <c r="A50" s="37" t="s">
        <v>631</v>
      </c>
      <c r="B50" s="45"/>
      <c r="C50" s="46"/>
      <c r="D50" s="46"/>
      <c r="E50" s="49" t="s">
        <v>2148</v>
      </c>
      <c r="F50" s="46"/>
      <c r="G50" s="46"/>
      <c r="H50" s="46"/>
      <c r="I50" s="46"/>
      <c r="J50" s="48"/>
    </row>
    <row r="51" ht="330">
      <c r="A51" s="37" t="s">
        <v>633</v>
      </c>
      <c r="B51" s="45"/>
      <c r="C51" s="46"/>
      <c r="D51" s="46"/>
      <c r="E51" s="39" t="s">
        <v>2045</v>
      </c>
      <c r="F51" s="46"/>
      <c r="G51" s="46"/>
      <c r="H51" s="46"/>
      <c r="I51" s="46"/>
      <c r="J51" s="48"/>
    </row>
    <row r="52">
      <c r="A52" s="31" t="s">
        <v>622</v>
      </c>
      <c r="B52" s="32"/>
      <c r="C52" s="33" t="s">
        <v>787</v>
      </c>
      <c r="D52" s="34"/>
      <c r="E52" s="31" t="s">
        <v>1028</v>
      </c>
      <c r="F52" s="34"/>
      <c r="G52" s="34"/>
      <c r="H52" s="34"/>
      <c r="I52" s="35">
        <f>SUMIFS(I53:I60,A53:A60,"P")</f>
        <v>0</v>
      </c>
      <c r="J52" s="36"/>
    </row>
    <row r="53" ht="30">
      <c r="A53" s="37" t="s">
        <v>625</v>
      </c>
      <c r="B53" s="37">
        <v>11</v>
      </c>
      <c r="C53" s="38" t="s">
        <v>2049</v>
      </c>
      <c r="D53" s="37" t="s">
        <v>627</v>
      </c>
      <c r="E53" s="39" t="s">
        <v>2050</v>
      </c>
      <c r="F53" s="40" t="s">
        <v>832</v>
      </c>
      <c r="G53" s="41">
        <v>124.566</v>
      </c>
      <c r="H53" s="42">
        <v>0</v>
      </c>
      <c r="I53" s="43">
        <f>ROUND(G53*H53,P4)</f>
        <v>0</v>
      </c>
      <c r="J53" s="37"/>
      <c r="O53" s="44">
        <f>I53*0.21</f>
        <v>0</v>
      </c>
      <c r="P53">
        <v>3</v>
      </c>
    </row>
    <row r="54">
      <c r="A54" s="37" t="s">
        <v>630</v>
      </c>
      <c r="B54" s="45"/>
      <c r="C54" s="46"/>
      <c r="D54" s="46"/>
      <c r="E54" s="39" t="s">
        <v>2051</v>
      </c>
      <c r="F54" s="46"/>
      <c r="G54" s="46"/>
      <c r="H54" s="46"/>
      <c r="I54" s="46"/>
      <c r="J54" s="48"/>
    </row>
    <row r="55">
      <c r="A55" s="37" t="s">
        <v>631</v>
      </c>
      <c r="B55" s="45"/>
      <c r="C55" s="46"/>
      <c r="D55" s="46"/>
      <c r="E55" s="49" t="s">
        <v>2149</v>
      </c>
      <c r="F55" s="46"/>
      <c r="G55" s="46"/>
      <c r="H55" s="46"/>
      <c r="I55" s="46"/>
      <c r="J55" s="48"/>
    </row>
    <row r="56" ht="285">
      <c r="A56" s="37" t="s">
        <v>633</v>
      </c>
      <c r="B56" s="45"/>
      <c r="C56" s="46"/>
      <c r="D56" s="46"/>
      <c r="E56" s="39" t="s">
        <v>2053</v>
      </c>
      <c r="F56" s="46"/>
      <c r="G56" s="46"/>
      <c r="H56" s="46"/>
      <c r="I56" s="46"/>
      <c r="J56" s="48"/>
    </row>
    <row r="57">
      <c r="A57" s="37" t="s">
        <v>625</v>
      </c>
      <c r="B57" s="37">
        <v>12</v>
      </c>
      <c r="C57" s="38" t="s">
        <v>1738</v>
      </c>
      <c r="D57" s="37" t="s">
        <v>627</v>
      </c>
      <c r="E57" s="39" t="s">
        <v>1739</v>
      </c>
      <c r="F57" s="40" t="s">
        <v>744</v>
      </c>
      <c r="G57" s="41">
        <v>406.57100000000003</v>
      </c>
      <c r="H57" s="42">
        <v>0</v>
      </c>
      <c r="I57" s="43">
        <f>ROUND(G57*H57,P4)</f>
        <v>0</v>
      </c>
      <c r="J57" s="37"/>
      <c r="O57" s="44">
        <f>I57*0.21</f>
        <v>0</v>
      </c>
      <c r="P57">
        <v>3</v>
      </c>
    </row>
    <row r="58">
      <c r="A58" s="37" t="s">
        <v>630</v>
      </c>
      <c r="B58" s="45"/>
      <c r="C58" s="46"/>
      <c r="D58" s="46"/>
      <c r="E58" s="47" t="s">
        <v>627</v>
      </c>
      <c r="F58" s="46"/>
      <c r="G58" s="46"/>
      <c r="H58" s="46"/>
      <c r="I58" s="46"/>
      <c r="J58" s="48"/>
    </row>
    <row r="59" ht="30">
      <c r="A59" s="37" t="s">
        <v>631</v>
      </c>
      <c r="B59" s="45"/>
      <c r="C59" s="46"/>
      <c r="D59" s="46"/>
      <c r="E59" s="49" t="s">
        <v>2150</v>
      </c>
      <c r="F59" s="46"/>
      <c r="G59" s="46"/>
      <c r="H59" s="46"/>
      <c r="I59" s="46"/>
      <c r="J59" s="48"/>
    </row>
    <row r="60" ht="120">
      <c r="A60" s="37" t="s">
        <v>633</v>
      </c>
      <c r="B60" s="45"/>
      <c r="C60" s="46"/>
      <c r="D60" s="46"/>
      <c r="E60" s="39" t="s">
        <v>1741</v>
      </c>
      <c r="F60" s="46"/>
      <c r="G60" s="46"/>
      <c r="H60" s="46"/>
      <c r="I60" s="46"/>
      <c r="J60" s="48"/>
    </row>
    <row r="61">
      <c r="A61" s="31" t="s">
        <v>622</v>
      </c>
      <c r="B61" s="32"/>
      <c r="C61" s="33" t="s">
        <v>794</v>
      </c>
      <c r="D61" s="34"/>
      <c r="E61" s="31" t="s">
        <v>1032</v>
      </c>
      <c r="F61" s="34"/>
      <c r="G61" s="34"/>
      <c r="H61" s="34"/>
      <c r="I61" s="35">
        <f>SUMIFS(I62:I77,A62:A77,"P")</f>
        <v>0</v>
      </c>
      <c r="J61" s="36"/>
    </row>
    <row r="62">
      <c r="A62" s="37" t="s">
        <v>625</v>
      </c>
      <c r="B62" s="37">
        <v>13</v>
      </c>
      <c r="C62" s="38" t="s">
        <v>1742</v>
      </c>
      <c r="D62" s="37" t="s">
        <v>627</v>
      </c>
      <c r="E62" s="39" t="s">
        <v>1743</v>
      </c>
      <c r="F62" s="40" t="s">
        <v>744</v>
      </c>
      <c r="G62" s="41">
        <v>12.199999999999999</v>
      </c>
      <c r="H62" s="42">
        <v>0</v>
      </c>
      <c r="I62" s="43">
        <f>ROUND(G62*H62,P4)</f>
        <v>0</v>
      </c>
      <c r="J62" s="37"/>
      <c r="O62" s="44">
        <f>I62*0.21</f>
        <v>0</v>
      </c>
      <c r="P62">
        <v>3</v>
      </c>
    </row>
    <row r="63">
      <c r="A63" s="37" t="s">
        <v>630</v>
      </c>
      <c r="B63" s="45"/>
      <c r="C63" s="46"/>
      <c r="D63" s="46"/>
      <c r="E63" s="47" t="s">
        <v>627</v>
      </c>
      <c r="F63" s="46"/>
      <c r="G63" s="46"/>
      <c r="H63" s="46"/>
      <c r="I63" s="46"/>
      <c r="J63" s="48"/>
    </row>
    <row r="64">
      <c r="A64" s="37" t="s">
        <v>631</v>
      </c>
      <c r="B64" s="45"/>
      <c r="C64" s="46"/>
      <c r="D64" s="46"/>
      <c r="E64" s="49" t="s">
        <v>2151</v>
      </c>
      <c r="F64" s="46"/>
      <c r="G64" s="46"/>
      <c r="H64" s="46"/>
      <c r="I64" s="46"/>
      <c r="J64" s="48"/>
    </row>
    <row r="65" ht="90">
      <c r="A65" s="37" t="s">
        <v>633</v>
      </c>
      <c r="B65" s="45"/>
      <c r="C65" s="46"/>
      <c r="D65" s="46"/>
      <c r="E65" s="39" t="s">
        <v>1745</v>
      </c>
      <c r="F65" s="46"/>
      <c r="G65" s="46"/>
      <c r="H65" s="46"/>
      <c r="I65" s="46"/>
      <c r="J65" s="48"/>
    </row>
    <row r="66" ht="30">
      <c r="A66" s="37" t="s">
        <v>625</v>
      </c>
      <c r="B66" s="37">
        <v>14</v>
      </c>
      <c r="C66" s="38" t="s">
        <v>2056</v>
      </c>
      <c r="D66" s="37" t="s">
        <v>627</v>
      </c>
      <c r="E66" s="39" t="s">
        <v>2057</v>
      </c>
      <c r="F66" s="40" t="s">
        <v>639</v>
      </c>
      <c r="G66" s="41">
        <v>3</v>
      </c>
      <c r="H66" s="42">
        <v>0</v>
      </c>
      <c r="I66" s="43">
        <f>ROUND(G66*H66,P4)</f>
        <v>0</v>
      </c>
      <c r="J66" s="37"/>
      <c r="O66" s="44">
        <f>I66*0.21</f>
        <v>0</v>
      </c>
      <c r="P66">
        <v>3</v>
      </c>
    </row>
    <row r="67">
      <c r="A67" s="37" t="s">
        <v>630</v>
      </c>
      <c r="B67" s="45"/>
      <c r="C67" s="46"/>
      <c r="D67" s="46"/>
      <c r="E67" s="47" t="s">
        <v>627</v>
      </c>
      <c r="F67" s="46"/>
      <c r="G67" s="46"/>
      <c r="H67" s="46"/>
      <c r="I67" s="46"/>
      <c r="J67" s="48"/>
    </row>
    <row r="68">
      <c r="A68" s="37" t="s">
        <v>631</v>
      </c>
      <c r="B68" s="45"/>
      <c r="C68" s="46"/>
      <c r="D68" s="46"/>
      <c r="E68" s="49" t="s">
        <v>2152</v>
      </c>
      <c r="F68" s="46"/>
      <c r="G68" s="46"/>
      <c r="H68" s="46"/>
      <c r="I68" s="46"/>
      <c r="J68" s="48"/>
    </row>
    <row r="69" ht="120">
      <c r="A69" s="37" t="s">
        <v>633</v>
      </c>
      <c r="B69" s="45"/>
      <c r="C69" s="46"/>
      <c r="D69" s="46"/>
      <c r="E69" s="39" t="s">
        <v>2059</v>
      </c>
      <c r="F69" s="46"/>
      <c r="G69" s="46"/>
      <c r="H69" s="46"/>
      <c r="I69" s="46"/>
      <c r="J69" s="48"/>
    </row>
    <row r="70">
      <c r="A70" s="37" t="s">
        <v>625</v>
      </c>
      <c r="B70" s="37">
        <v>15</v>
      </c>
      <c r="C70" s="38" t="s">
        <v>2060</v>
      </c>
      <c r="D70" s="37" t="s">
        <v>627</v>
      </c>
      <c r="E70" s="39" t="s">
        <v>2061</v>
      </c>
      <c r="F70" s="40" t="s">
        <v>639</v>
      </c>
      <c r="G70" s="41">
        <v>11</v>
      </c>
      <c r="H70" s="42">
        <v>0</v>
      </c>
      <c r="I70" s="43">
        <f>ROUND(G70*H70,P4)</f>
        <v>0</v>
      </c>
      <c r="J70" s="37"/>
      <c r="O70" s="44">
        <f>I70*0.21</f>
        <v>0</v>
      </c>
      <c r="P70">
        <v>3</v>
      </c>
    </row>
    <row r="71">
      <c r="A71" s="37" t="s">
        <v>630</v>
      </c>
      <c r="B71" s="45"/>
      <c r="C71" s="46"/>
      <c r="D71" s="46"/>
      <c r="E71" s="47" t="s">
        <v>627</v>
      </c>
      <c r="F71" s="46"/>
      <c r="G71" s="46"/>
      <c r="H71" s="46"/>
      <c r="I71" s="46"/>
      <c r="J71" s="48"/>
    </row>
    <row r="72">
      <c r="A72" s="37" t="s">
        <v>631</v>
      </c>
      <c r="B72" s="45"/>
      <c r="C72" s="46"/>
      <c r="D72" s="46"/>
      <c r="E72" s="49" t="s">
        <v>2153</v>
      </c>
      <c r="F72" s="46"/>
      <c r="G72" s="46"/>
      <c r="H72" s="46"/>
      <c r="I72" s="46"/>
      <c r="J72" s="48"/>
    </row>
    <row r="73" ht="75">
      <c r="A73" s="37" t="s">
        <v>633</v>
      </c>
      <c r="B73" s="45"/>
      <c r="C73" s="46"/>
      <c r="D73" s="46"/>
      <c r="E73" s="39" t="s">
        <v>1753</v>
      </c>
      <c r="F73" s="46"/>
      <c r="G73" s="46"/>
      <c r="H73" s="46"/>
      <c r="I73" s="46"/>
      <c r="J73" s="48"/>
    </row>
    <row r="74">
      <c r="A74" s="37" t="s">
        <v>625</v>
      </c>
      <c r="B74" s="37">
        <v>16</v>
      </c>
      <c r="C74" s="38" t="s">
        <v>2063</v>
      </c>
      <c r="D74" s="37" t="s">
        <v>627</v>
      </c>
      <c r="E74" s="39" t="s">
        <v>2064</v>
      </c>
      <c r="F74" s="40" t="s">
        <v>832</v>
      </c>
      <c r="G74" s="41">
        <v>0.17999999999999999</v>
      </c>
      <c r="H74" s="42">
        <v>0</v>
      </c>
      <c r="I74" s="43">
        <f>ROUND(G74*H74,P4)</f>
        <v>0</v>
      </c>
      <c r="J74" s="37"/>
      <c r="O74" s="44">
        <f>I74*0.21</f>
        <v>0</v>
      </c>
      <c r="P74">
        <v>3</v>
      </c>
    </row>
    <row r="75">
      <c r="A75" s="37" t="s">
        <v>630</v>
      </c>
      <c r="B75" s="45"/>
      <c r="C75" s="46"/>
      <c r="D75" s="46"/>
      <c r="E75" s="47" t="s">
        <v>627</v>
      </c>
      <c r="F75" s="46"/>
      <c r="G75" s="46"/>
      <c r="H75" s="46"/>
      <c r="I75" s="46"/>
      <c r="J75" s="48"/>
    </row>
    <row r="76">
      <c r="A76" s="37" t="s">
        <v>631</v>
      </c>
      <c r="B76" s="45"/>
      <c r="C76" s="46"/>
      <c r="D76" s="46"/>
      <c r="E76" s="49" t="s">
        <v>2154</v>
      </c>
      <c r="F76" s="46"/>
      <c r="G76" s="46"/>
      <c r="H76" s="46"/>
      <c r="I76" s="46"/>
      <c r="J76" s="48"/>
    </row>
    <row r="77" ht="75">
      <c r="A77" s="37" t="s">
        <v>633</v>
      </c>
      <c r="B77" s="45"/>
      <c r="C77" s="46"/>
      <c r="D77" s="46"/>
      <c r="E77" s="39" t="s">
        <v>1753</v>
      </c>
      <c r="F77" s="46"/>
      <c r="G77" s="46"/>
      <c r="H77" s="46"/>
      <c r="I77" s="46"/>
      <c r="J77" s="48"/>
    </row>
    <row r="78">
      <c r="A78" s="31" t="s">
        <v>622</v>
      </c>
      <c r="B78" s="32"/>
      <c r="C78" s="33" t="s">
        <v>676</v>
      </c>
      <c r="D78" s="34"/>
      <c r="E78" s="31" t="s">
        <v>677</v>
      </c>
      <c r="F78" s="34"/>
      <c r="G78" s="34"/>
      <c r="H78" s="34"/>
      <c r="I78" s="35">
        <f>SUMIFS(I79:I82,A79:A82,"P")</f>
        <v>0</v>
      </c>
      <c r="J78" s="36"/>
    </row>
    <row r="79" ht="45">
      <c r="A79" s="37" t="s">
        <v>625</v>
      </c>
      <c r="B79" s="37">
        <v>17</v>
      </c>
      <c r="C79" s="38" t="s">
        <v>678</v>
      </c>
      <c r="D79" s="37" t="s">
        <v>679</v>
      </c>
      <c r="E79" s="39" t="s">
        <v>680</v>
      </c>
      <c r="F79" s="40" t="s">
        <v>673</v>
      </c>
      <c r="G79" s="41">
        <v>358.81</v>
      </c>
      <c r="H79" s="42">
        <v>0</v>
      </c>
      <c r="I79" s="43">
        <f>ROUND(G79*H79,P4)</f>
        <v>0</v>
      </c>
      <c r="J79" s="37"/>
      <c r="O79" s="44">
        <f>I79*0.21</f>
        <v>0</v>
      </c>
      <c r="P79">
        <v>3</v>
      </c>
    </row>
    <row r="80">
      <c r="A80" s="37" t="s">
        <v>630</v>
      </c>
      <c r="B80" s="45"/>
      <c r="C80" s="46"/>
      <c r="D80" s="46"/>
      <c r="E80" s="39" t="s">
        <v>681</v>
      </c>
      <c r="F80" s="46"/>
      <c r="G80" s="46"/>
      <c r="H80" s="46"/>
      <c r="I80" s="46"/>
      <c r="J80" s="48"/>
    </row>
    <row r="81" ht="60">
      <c r="A81" s="37" t="s">
        <v>631</v>
      </c>
      <c r="B81" s="45"/>
      <c r="C81" s="46"/>
      <c r="D81" s="46"/>
      <c r="E81" s="49" t="s">
        <v>2155</v>
      </c>
      <c r="F81" s="46"/>
      <c r="G81" s="46"/>
      <c r="H81" s="46"/>
      <c r="I81" s="46"/>
      <c r="J81" s="48"/>
    </row>
    <row r="82" ht="120">
      <c r="A82" s="37" t="s">
        <v>633</v>
      </c>
      <c r="B82" s="50"/>
      <c r="C82" s="51"/>
      <c r="D82" s="51"/>
      <c r="E82" s="39" t="s">
        <v>713</v>
      </c>
      <c r="F82" s="51"/>
      <c r="G82" s="51"/>
      <c r="H82" s="51"/>
      <c r="I82" s="51"/>
      <c r="J82" s="52"/>
    </row>
  </sheetData>
  <sheetProtection sheet="1" objects="1" scenarios="1" spinCount="100000" saltValue="mAOHOfVYOLUSeTgaFcR+EKSbZeAQ2a7irwZsYkSQC06FCYI2WU73fi/O+l7TvZb+Q3E6zxz0tYAs8isKspoDtQ==" hashValue="KI6qr3xD2lRl0pX7owufQx9f7CGr+LF27ITES96nCbjtKaPSczjWyozNyX3yrCFIutaMRljV0y4VJ2HXQctAA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2156</v>
      </c>
      <c r="I3" s="25">
        <f>SUMIFS(I9:I91,A9:A91,"SD")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2156</v>
      </c>
      <c r="D5" s="22"/>
      <c r="E5" s="23" t="s">
        <v>74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SUMIFS(I10:I21,A10:A21,"P")</f>
        <v>0</v>
      </c>
      <c r="J9" s="36"/>
    </row>
    <row r="10">
      <c r="A10" s="37" t="s">
        <v>625</v>
      </c>
      <c r="B10" s="37">
        <v>1</v>
      </c>
      <c r="C10" s="38" t="s">
        <v>2017</v>
      </c>
      <c r="D10" s="37" t="s">
        <v>627</v>
      </c>
      <c r="E10" s="39" t="s">
        <v>2018</v>
      </c>
      <c r="F10" s="40" t="s">
        <v>629</v>
      </c>
      <c r="G10" s="41">
        <v>111.836</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631</v>
      </c>
      <c r="B12" s="45"/>
      <c r="C12" s="46"/>
      <c r="D12" s="46"/>
      <c r="E12" s="49" t="s">
        <v>2157</v>
      </c>
      <c r="F12" s="46"/>
      <c r="G12" s="46"/>
      <c r="H12" s="46"/>
      <c r="I12" s="46"/>
      <c r="J12" s="48"/>
    </row>
    <row r="13" ht="409.5">
      <c r="A13" s="37" t="s">
        <v>633</v>
      </c>
      <c r="B13" s="45"/>
      <c r="C13" s="46"/>
      <c r="D13" s="46"/>
      <c r="E13" s="39" t="s">
        <v>2020</v>
      </c>
      <c r="F13" s="46"/>
      <c r="G13" s="46"/>
      <c r="H13" s="46"/>
      <c r="I13" s="46"/>
      <c r="J13" s="48"/>
    </row>
    <row r="14">
      <c r="A14" s="37" t="s">
        <v>625</v>
      </c>
      <c r="B14" s="37">
        <v>2</v>
      </c>
      <c r="C14" s="38" t="s">
        <v>1693</v>
      </c>
      <c r="D14" s="37" t="s">
        <v>627</v>
      </c>
      <c r="E14" s="39" t="s">
        <v>1694</v>
      </c>
      <c r="F14" s="40" t="s">
        <v>629</v>
      </c>
      <c r="G14" s="41">
        <v>29.675999999999998</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2158</v>
      </c>
      <c r="F16" s="46"/>
      <c r="G16" s="46"/>
      <c r="H16" s="46"/>
      <c r="I16" s="46"/>
      <c r="J16" s="48"/>
    </row>
    <row r="17" ht="330">
      <c r="A17" s="37" t="s">
        <v>633</v>
      </c>
      <c r="B17" s="45"/>
      <c r="C17" s="46"/>
      <c r="D17" s="46"/>
      <c r="E17" s="39" t="s">
        <v>1696</v>
      </c>
      <c r="F17" s="46"/>
      <c r="G17" s="46"/>
      <c r="H17" s="46"/>
      <c r="I17" s="46"/>
      <c r="J17" s="48"/>
    </row>
    <row r="18">
      <c r="A18" s="37" t="s">
        <v>625</v>
      </c>
      <c r="B18" s="37">
        <v>3</v>
      </c>
      <c r="C18" s="38" t="s">
        <v>2022</v>
      </c>
      <c r="D18" s="37" t="s">
        <v>627</v>
      </c>
      <c r="E18" s="39" t="s">
        <v>2023</v>
      </c>
      <c r="F18" s="40" t="s">
        <v>629</v>
      </c>
      <c r="G18" s="41">
        <v>71.754999999999995</v>
      </c>
      <c r="H18" s="42">
        <v>0</v>
      </c>
      <c r="I18" s="43">
        <f>ROUND(G18*H18,P4)</f>
        <v>0</v>
      </c>
      <c r="J18" s="37"/>
      <c r="O18" s="44">
        <f>I18*0.21</f>
        <v>0</v>
      </c>
      <c r="P18">
        <v>3</v>
      </c>
    </row>
    <row r="19">
      <c r="A19" s="37" t="s">
        <v>630</v>
      </c>
      <c r="B19" s="45"/>
      <c r="C19" s="46"/>
      <c r="D19" s="46"/>
      <c r="E19" s="47" t="s">
        <v>627</v>
      </c>
      <c r="F19" s="46"/>
      <c r="G19" s="46"/>
      <c r="H19" s="46"/>
      <c r="I19" s="46"/>
      <c r="J19" s="48"/>
    </row>
    <row r="20" ht="30">
      <c r="A20" s="37" t="s">
        <v>631</v>
      </c>
      <c r="B20" s="45"/>
      <c r="C20" s="46"/>
      <c r="D20" s="46"/>
      <c r="E20" s="49" t="s">
        <v>2159</v>
      </c>
      <c r="F20" s="46"/>
      <c r="G20" s="46"/>
      <c r="H20" s="46"/>
      <c r="I20" s="46"/>
      <c r="J20" s="48"/>
    </row>
    <row r="21" ht="360">
      <c r="A21" s="37" t="s">
        <v>633</v>
      </c>
      <c r="B21" s="45"/>
      <c r="C21" s="46"/>
      <c r="D21" s="46"/>
      <c r="E21" s="39" t="s">
        <v>2025</v>
      </c>
      <c r="F21" s="46"/>
      <c r="G21" s="46"/>
      <c r="H21" s="46"/>
      <c r="I21" s="46"/>
      <c r="J21" s="48"/>
    </row>
    <row r="22">
      <c r="A22" s="31" t="s">
        <v>622</v>
      </c>
      <c r="B22" s="32"/>
      <c r="C22" s="33" t="s">
        <v>1162</v>
      </c>
      <c r="D22" s="34"/>
      <c r="E22" s="31" t="s">
        <v>1496</v>
      </c>
      <c r="F22" s="34"/>
      <c r="G22" s="34"/>
      <c r="H22" s="34"/>
      <c r="I22" s="35">
        <f>SUMIFS(I23:I46,A23:A46,"P")</f>
        <v>0</v>
      </c>
      <c r="J22" s="36"/>
    </row>
    <row r="23">
      <c r="A23" s="37" t="s">
        <v>625</v>
      </c>
      <c r="B23" s="37">
        <v>4</v>
      </c>
      <c r="C23" s="38" t="s">
        <v>1702</v>
      </c>
      <c r="D23" s="37" t="s">
        <v>627</v>
      </c>
      <c r="E23" s="39" t="s">
        <v>1703</v>
      </c>
      <c r="F23" s="40" t="s">
        <v>629</v>
      </c>
      <c r="G23" s="41">
        <v>40.43</v>
      </c>
      <c r="H23" s="42">
        <v>0</v>
      </c>
      <c r="I23" s="43">
        <f>ROUND(G23*H23,P4)</f>
        <v>0</v>
      </c>
      <c r="J23" s="37"/>
      <c r="O23" s="44">
        <f>I23*0.21</f>
        <v>0</v>
      </c>
      <c r="P23">
        <v>3</v>
      </c>
    </row>
    <row r="24">
      <c r="A24" s="37" t="s">
        <v>630</v>
      </c>
      <c r="B24" s="45"/>
      <c r="C24" s="46"/>
      <c r="D24" s="46"/>
      <c r="E24" s="47" t="s">
        <v>627</v>
      </c>
      <c r="F24" s="46"/>
      <c r="G24" s="46"/>
      <c r="H24" s="46"/>
      <c r="I24" s="46"/>
      <c r="J24" s="48"/>
    </row>
    <row r="25" ht="75">
      <c r="A25" s="37" t="s">
        <v>631</v>
      </c>
      <c r="B25" s="45"/>
      <c r="C25" s="46"/>
      <c r="D25" s="46"/>
      <c r="E25" s="49" t="s">
        <v>2160</v>
      </c>
      <c r="F25" s="46"/>
      <c r="G25" s="46"/>
      <c r="H25" s="46"/>
      <c r="I25" s="46"/>
      <c r="J25" s="48"/>
    </row>
    <row r="26" ht="409.5">
      <c r="A26" s="37" t="s">
        <v>633</v>
      </c>
      <c r="B26" s="45"/>
      <c r="C26" s="46"/>
      <c r="D26" s="46"/>
      <c r="E26" s="39" t="s">
        <v>1705</v>
      </c>
      <c r="F26" s="46"/>
      <c r="G26" s="46"/>
      <c r="H26" s="46"/>
      <c r="I26" s="46"/>
      <c r="J26" s="48"/>
    </row>
    <row r="27">
      <c r="A27" s="37" t="s">
        <v>625</v>
      </c>
      <c r="B27" s="37">
        <v>5</v>
      </c>
      <c r="C27" s="38" t="s">
        <v>1706</v>
      </c>
      <c r="D27" s="37" t="s">
        <v>627</v>
      </c>
      <c r="E27" s="39" t="s">
        <v>1707</v>
      </c>
      <c r="F27" s="40" t="s">
        <v>629</v>
      </c>
      <c r="G27" s="41">
        <v>9.4390000000000001</v>
      </c>
      <c r="H27" s="42">
        <v>0</v>
      </c>
      <c r="I27" s="43">
        <f>ROUND(G27*H27,P4)</f>
        <v>0</v>
      </c>
      <c r="J27" s="37"/>
      <c r="O27" s="44">
        <f>I27*0.21</f>
        <v>0</v>
      </c>
      <c r="P27">
        <v>3</v>
      </c>
    </row>
    <row r="28">
      <c r="A28" s="37" t="s">
        <v>630</v>
      </c>
      <c r="B28" s="45"/>
      <c r="C28" s="46"/>
      <c r="D28" s="46"/>
      <c r="E28" s="47" t="s">
        <v>627</v>
      </c>
      <c r="F28" s="46"/>
      <c r="G28" s="46"/>
      <c r="H28" s="46"/>
      <c r="I28" s="46"/>
      <c r="J28" s="48"/>
    </row>
    <row r="29" ht="45">
      <c r="A29" s="37" t="s">
        <v>631</v>
      </c>
      <c r="B29" s="45"/>
      <c r="C29" s="46"/>
      <c r="D29" s="46"/>
      <c r="E29" s="49" t="s">
        <v>2161</v>
      </c>
      <c r="F29" s="46"/>
      <c r="G29" s="46"/>
      <c r="H29" s="46"/>
      <c r="I29" s="46"/>
      <c r="J29" s="48"/>
    </row>
    <row r="30" ht="409.5">
      <c r="A30" s="37" t="s">
        <v>633</v>
      </c>
      <c r="B30" s="45"/>
      <c r="C30" s="46"/>
      <c r="D30" s="46"/>
      <c r="E30" s="39" t="s">
        <v>1705</v>
      </c>
      <c r="F30" s="46"/>
      <c r="G30" s="46"/>
      <c r="H30" s="46"/>
      <c r="I30" s="46"/>
      <c r="J30" s="48"/>
    </row>
    <row r="31">
      <c r="A31" s="37" t="s">
        <v>625</v>
      </c>
      <c r="B31" s="37">
        <v>6</v>
      </c>
      <c r="C31" s="38" t="s">
        <v>1709</v>
      </c>
      <c r="D31" s="37" t="s">
        <v>627</v>
      </c>
      <c r="E31" s="39" t="s">
        <v>1710</v>
      </c>
      <c r="F31" s="40" t="s">
        <v>673</v>
      </c>
      <c r="G31" s="41">
        <v>3.8159999999999998</v>
      </c>
      <c r="H31" s="42">
        <v>0</v>
      </c>
      <c r="I31" s="43">
        <f>ROUND(G31*H31,P4)</f>
        <v>0</v>
      </c>
      <c r="J31" s="37"/>
      <c r="O31" s="44">
        <f>I31*0.21</f>
        <v>0</v>
      </c>
      <c r="P31">
        <v>3</v>
      </c>
    </row>
    <row r="32">
      <c r="A32" s="37" t="s">
        <v>630</v>
      </c>
      <c r="B32" s="45"/>
      <c r="C32" s="46"/>
      <c r="D32" s="46"/>
      <c r="E32" s="47" t="s">
        <v>627</v>
      </c>
      <c r="F32" s="46"/>
      <c r="G32" s="46"/>
      <c r="H32" s="46"/>
      <c r="I32" s="46"/>
      <c r="J32" s="48"/>
    </row>
    <row r="33" ht="75">
      <c r="A33" s="37" t="s">
        <v>631</v>
      </c>
      <c r="B33" s="45"/>
      <c r="C33" s="46"/>
      <c r="D33" s="46"/>
      <c r="E33" s="49" t="s">
        <v>2162</v>
      </c>
      <c r="F33" s="46"/>
      <c r="G33" s="46"/>
      <c r="H33" s="46"/>
      <c r="I33" s="46"/>
      <c r="J33" s="48"/>
    </row>
    <row r="34" ht="360">
      <c r="A34" s="37" t="s">
        <v>633</v>
      </c>
      <c r="B34" s="45"/>
      <c r="C34" s="46"/>
      <c r="D34" s="46"/>
      <c r="E34" s="39" t="s">
        <v>1712</v>
      </c>
      <c r="F34" s="46"/>
      <c r="G34" s="46"/>
      <c r="H34" s="46"/>
      <c r="I34" s="46"/>
      <c r="J34" s="48"/>
    </row>
    <row r="35">
      <c r="A35" s="37" t="s">
        <v>625</v>
      </c>
      <c r="B35" s="37">
        <v>7</v>
      </c>
      <c r="C35" s="38" t="s">
        <v>1713</v>
      </c>
      <c r="D35" s="37" t="s">
        <v>627</v>
      </c>
      <c r="E35" s="39" t="s">
        <v>1714</v>
      </c>
      <c r="F35" s="40" t="s">
        <v>744</v>
      </c>
      <c r="G35" s="41">
        <v>154.5</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2163</v>
      </c>
      <c r="F37" s="46"/>
      <c r="G37" s="46"/>
      <c r="H37" s="46"/>
      <c r="I37" s="46"/>
      <c r="J37" s="48"/>
    </row>
    <row r="38" ht="255">
      <c r="A38" s="37" t="s">
        <v>633</v>
      </c>
      <c r="B38" s="45"/>
      <c r="C38" s="46"/>
      <c r="D38" s="46"/>
      <c r="E38" s="39" t="s">
        <v>1716</v>
      </c>
      <c r="F38" s="46"/>
      <c r="G38" s="46"/>
      <c r="H38" s="46"/>
      <c r="I38" s="46"/>
      <c r="J38" s="48"/>
    </row>
    <row r="39">
      <c r="A39" s="37" t="s">
        <v>625</v>
      </c>
      <c r="B39" s="37">
        <v>8</v>
      </c>
      <c r="C39" s="38" t="s">
        <v>1717</v>
      </c>
      <c r="D39" s="37" t="s">
        <v>627</v>
      </c>
      <c r="E39" s="39" t="s">
        <v>1718</v>
      </c>
      <c r="F39" s="40" t="s">
        <v>744</v>
      </c>
      <c r="G39" s="41">
        <v>14</v>
      </c>
      <c r="H39" s="42">
        <v>0</v>
      </c>
      <c r="I39" s="43">
        <f>ROUND(G39*H39,P4)</f>
        <v>0</v>
      </c>
      <c r="J39" s="37"/>
      <c r="O39" s="44">
        <f>I39*0.21</f>
        <v>0</v>
      </c>
      <c r="P39">
        <v>3</v>
      </c>
    </row>
    <row r="40">
      <c r="A40" s="37" t="s">
        <v>630</v>
      </c>
      <c r="B40" s="45"/>
      <c r="C40" s="46"/>
      <c r="D40" s="46"/>
      <c r="E40" s="39" t="s">
        <v>2030</v>
      </c>
      <c r="F40" s="46"/>
      <c r="G40" s="46"/>
      <c r="H40" s="46"/>
      <c r="I40" s="46"/>
      <c r="J40" s="48"/>
    </row>
    <row r="41">
      <c r="A41" s="37" t="s">
        <v>631</v>
      </c>
      <c r="B41" s="45"/>
      <c r="C41" s="46"/>
      <c r="D41" s="46"/>
      <c r="E41" s="49" t="s">
        <v>2164</v>
      </c>
      <c r="F41" s="46"/>
      <c r="G41" s="46"/>
      <c r="H41" s="46"/>
      <c r="I41" s="46"/>
      <c r="J41" s="48"/>
    </row>
    <row r="42" ht="255">
      <c r="A42" s="37" t="s">
        <v>633</v>
      </c>
      <c r="B42" s="45"/>
      <c r="C42" s="46"/>
      <c r="D42" s="46"/>
      <c r="E42" s="39" t="s">
        <v>1716</v>
      </c>
      <c r="F42" s="46"/>
      <c r="G42" s="46"/>
      <c r="H42" s="46"/>
      <c r="I42" s="46"/>
      <c r="J42" s="48"/>
    </row>
    <row r="43">
      <c r="A43" s="37" t="s">
        <v>625</v>
      </c>
      <c r="B43" s="37">
        <v>9</v>
      </c>
      <c r="C43" s="38" t="s">
        <v>2165</v>
      </c>
      <c r="D43" s="37" t="s">
        <v>627</v>
      </c>
      <c r="E43" s="39" t="s">
        <v>2166</v>
      </c>
      <c r="F43" s="40" t="s">
        <v>629</v>
      </c>
      <c r="G43" s="41">
        <v>1.8999999999999999</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2167</v>
      </c>
      <c r="F45" s="46"/>
      <c r="G45" s="46"/>
      <c r="H45" s="46"/>
      <c r="I45" s="46"/>
      <c r="J45" s="48"/>
    </row>
    <row r="46" ht="345">
      <c r="A46" s="37" t="s">
        <v>633</v>
      </c>
      <c r="B46" s="45"/>
      <c r="C46" s="46"/>
      <c r="D46" s="46"/>
      <c r="E46" s="39" t="s">
        <v>1727</v>
      </c>
      <c r="F46" s="46"/>
      <c r="G46" s="46"/>
      <c r="H46" s="46"/>
      <c r="I46" s="46"/>
      <c r="J46" s="48"/>
    </row>
    <row r="47">
      <c r="A47" s="31" t="s">
        <v>622</v>
      </c>
      <c r="B47" s="32"/>
      <c r="C47" s="33" t="s">
        <v>1345</v>
      </c>
      <c r="D47" s="34"/>
      <c r="E47" s="31" t="s">
        <v>1519</v>
      </c>
      <c r="F47" s="34"/>
      <c r="G47" s="34"/>
      <c r="H47" s="34"/>
      <c r="I47" s="35">
        <f>SUMIFS(I48:I59,A48:A59,"P")</f>
        <v>0</v>
      </c>
      <c r="J47" s="36"/>
    </row>
    <row r="48">
      <c r="A48" s="37" t="s">
        <v>625</v>
      </c>
      <c r="B48" s="37">
        <v>10</v>
      </c>
      <c r="C48" s="38" t="s">
        <v>2032</v>
      </c>
      <c r="D48" s="37" t="s">
        <v>627</v>
      </c>
      <c r="E48" s="39" t="s">
        <v>2033</v>
      </c>
      <c r="F48" s="40" t="s">
        <v>673</v>
      </c>
      <c r="G48" s="41">
        <v>7.6760000000000002</v>
      </c>
      <c r="H48" s="42">
        <v>0</v>
      </c>
      <c r="I48" s="43">
        <f>ROUND(G48*H48,P4)</f>
        <v>0</v>
      </c>
      <c r="J48" s="37"/>
      <c r="O48" s="44">
        <f>I48*0.21</f>
        <v>0</v>
      </c>
      <c r="P48">
        <v>3</v>
      </c>
    </row>
    <row r="49">
      <c r="A49" s="37" t="s">
        <v>630</v>
      </c>
      <c r="B49" s="45"/>
      <c r="C49" s="46"/>
      <c r="D49" s="46"/>
      <c r="E49" s="47" t="s">
        <v>627</v>
      </c>
      <c r="F49" s="46"/>
      <c r="G49" s="46"/>
      <c r="H49" s="46"/>
      <c r="I49" s="46"/>
      <c r="J49" s="48"/>
    </row>
    <row r="50" ht="225">
      <c r="A50" s="37" t="s">
        <v>631</v>
      </c>
      <c r="B50" s="45"/>
      <c r="C50" s="46"/>
      <c r="D50" s="46"/>
      <c r="E50" s="49" t="s">
        <v>2168</v>
      </c>
      <c r="F50" s="46"/>
      <c r="G50" s="46"/>
      <c r="H50" s="46"/>
      <c r="I50" s="46"/>
      <c r="J50" s="48"/>
    </row>
    <row r="51" ht="409.5">
      <c r="A51" s="37" t="s">
        <v>633</v>
      </c>
      <c r="B51" s="45"/>
      <c r="C51" s="46"/>
      <c r="D51" s="46"/>
      <c r="E51" s="39" t="s">
        <v>2035</v>
      </c>
      <c r="F51" s="46"/>
      <c r="G51" s="46"/>
      <c r="H51" s="46"/>
      <c r="I51" s="46"/>
      <c r="J51" s="48"/>
    </row>
    <row r="52">
      <c r="A52" s="37" t="s">
        <v>625</v>
      </c>
      <c r="B52" s="37">
        <v>11</v>
      </c>
      <c r="C52" s="38" t="s">
        <v>1724</v>
      </c>
      <c r="D52" s="37" t="s">
        <v>627</v>
      </c>
      <c r="E52" s="39" t="s">
        <v>1725</v>
      </c>
      <c r="F52" s="40" t="s">
        <v>832</v>
      </c>
      <c r="G52" s="41">
        <v>80.689999999999998</v>
      </c>
      <c r="H52" s="42">
        <v>0</v>
      </c>
      <c r="I52" s="43">
        <f>ROUND(G52*H52,P4)</f>
        <v>0</v>
      </c>
      <c r="J52" s="37"/>
      <c r="O52" s="44">
        <f>I52*0.21</f>
        <v>0</v>
      </c>
      <c r="P52">
        <v>3</v>
      </c>
    </row>
    <row r="53">
      <c r="A53" s="37" t="s">
        <v>630</v>
      </c>
      <c r="B53" s="45"/>
      <c r="C53" s="46"/>
      <c r="D53" s="46"/>
      <c r="E53" s="39" t="s">
        <v>2036</v>
      </c>
      <c r="F53" s="46"/>
      <c r="G53" s="46"/>
      <c r="H53" s="46"/>
      <c r="I53" s="46"/>
      <c r="J53" s="48"/>
    </row>
    <row r="54" ht="105">
      <c r="A54" s="37" t="s">
        <v>631</v>
      </c>
      <c r="B54" s="45"/>
      <c r="C54" s="46"/>
      <c r="D54" s="46"/>
      <c r="E54" s="49" t="s">
        <v>2169</v>
      </c>
      <c r="F54" s="46"/>
      <c r="G54" s="46"/>
      <c r="H54" s="46"/>
      <c r="I54" s="46"/>
      <c r="J54" s="48"/>
    </row>
    <row r="55" ht="345">
      <c r="A55" s="37" t="s">
        <v>633</v>
      </c>
      <c r="B55" s="45"/>
      <c r="C55" s="46"/>
      <c r="D55" s="46"/>
      <c r="E55" s="39" t="s">
        <v>1727</v>
      </c>
      <c r="F55" s="46"/>
      <c r="G55" s="46"/>
      <c r="H55" s="46"/>
      <c r="I55" s="46"/>
      <c r="J55" s="48"/>
    </row>
    <row r="56" ht="30">
      <c r="A56" s="37" t="s">
        <v>625</v>
      </c>
      <c r="B56" s="37">
        <v>12</v>
      </c>
      <c r="C56" s="38" t="s">
        <v>2042</v>
      </c>
      <c r="D56" s="37" t="s">
        <v>627</v>
      </c>
      <c r="E56" s="39" t="s">
        <v>2043</v>
      </c>
      <c r="F56" s="40" t="s">
        <v>832</v>
      </c>
      <c r="G56" s="41">
        <v>399.12599999999998</v>
      </c>
      <c r="H56" s="42">
        <v>0</v>
      </c>
      <c r="I56" s="43">
        <f>ROUND(G56*H56,P4)</f>
        <v>0</v>
      </c>
      <c r="J56" s="37"/>
      <c r="O56" s="44">
        <f>I56*0.21</f>
        <v>0</v>
      </c>
      <c r="P56">
        <v>3</v>
      </c>
    </row>
    <row r="57">
      <c r="A57" s="37" t="s">
        <v>630</v>
      </c>
      <c r="B57" s="45"/>
      <c r="C57" s="46"/>
      <c r="D57" s="46"/>
      <c r="E57" s="47" t="s">
        <v>627</v>
      </c>
      <c r="F57" s="46"/>
      <c r="G57" s="46"/>
      <c r="H57" s="46"/>
      <c r="I57" s="46"/>
      <c r="J57" s="48"/>
    </row>
    <row r="58" ht="45">
      <c r="A58" s="37" t="s">
        <v>631</v>
      </c>
      <c r="B58" s="45"/>
      <c r="C58" s="46"/>
      <c r="D58" s="46"/>
      <c r="E58" s="49" t="s">
        <v>2170</v>
      </c>
      <c r="F58" s="46"/>
      <c r="G58" s="46"/>
      <c r="H58" s="46"/>
      <c r="I58" s="46"/>
      <c r="J58" s="48"/>
    </row>
    <row r="59" ht="330">
      <c r="A59" s="37" t="s">
        <v>633</v>
      </c>
      <c r="B59" s="45"/>
      <c r="C59" s="46"/>
      <c r="D59" s="46"/>
      <c r="E59" s="39" t="s">
        <v>2045</v>
      </c>
      <c r="F59" s="46"/>
      <c r="G59" s="46"/>
      <c r="H59" s="46"/>
      <c r="I59" s="46"/>
      <c r="J59" s="48"/>
    </row>
    <row r="60">
      <c r="A60" s="31" t="s">
        <v>622</v>
      </c>
      <c r="B60" s="32"/>
      <c r="C60" s="33" t="s">
        <v>835</v>
      </c>
      <c r="D60" s="34"/>
      <c r="E60" s="31" t="s">
        <v>836</v>
      </c>
      <c r="F60" s="34"/>
      <c r="G60" s="34"/>
      <c r="H60" s="34"/>
      <c r="I60" s="35">
        <f>SUMIFS(I61:I64,A61:A64,"P")</f>
        <v>0</v>
      </c>
      <c r="J60" s="36"/>
    </row>
    <row r="61">
      <c r="A61" s="37" t="s">
        <v>625</v>
      </c>
      <c r="B61" s="37">
        <v>13</v>
      </c>
      <c r="C61" s="38" t="s">
        <v>2046</v>
      </c>
      <c r="D61" s="37" t="s">
        <v>627</v>
      </c>
      <c r="E61" s="39" t="s">
        <v>2047</v>
      </c>
      <c r="F61" s="40" t="s">
        <v>629</v>
      </c>
      <c r="G61" s="41">
        <v>0.75600000000000001</v>
      </c>
      <c r="H61" s="42">
        <v>0</v>
      </c>
      <c r="I61" s="43">
        <f>ROUND(G61*H61,P4)</f>
        <v>0</v>
      </c>
      <c r="J61" s="37"/>
      <c r="O61" s="44">
        <f>I61*0.21</f>
        <v>0</v>
      </c>
      <c r="P61">
        <v>3</v>
      </c>
    </row>
    <row r="62">
      <c r="A62" s="37" t="s">
        <v>630</v>
      </c>
      <c r="B62" s="45"/>
      <c r="C62" s="46"/>
      <c r="D62" s="46"/>
      <c r="E62" s="47" t="s">
        <v>627</v>
      </c>
      <c r="F62" s="46"/>
      <c r="G62" s="46"/>
      <c r="H62" s="46"/>
      <c r="I62" s="46"/>
      <c r="J62" s="48"/>
    </row>
    <row r="63">
      <c r="A63" s="37" t="s">
        <v>631</v>
      </c>
      <c r="B63" s="45"/>
      <c r="C63" s="46"/>
      <c r="D63" s="46"/>
      <c r="E63" s="49" t="s">
        <v>2171</v>
      </c>
      <c r="F63" s="46"/>
      <c r="G63" s="46"/>
      <c r="H63" s="46"/>
      <c r="I63" s="46"/>
      <c r="J63" s="48"/>
    </row>
    <row r="64" ht="409.5">
      <c r="A64" s="37" t="s">
        <v>633</v>
      </c>
      <c r="B64" s="45"/>
      <c r="C64" s="46"/>
      <c r="D64" s="46"/>
      <c r="E64" s="39" t="s">
        <v>1337</v>
      </c>
      <c r="F64" s="46"/>
      <c r="G64" s="46"/>
      <c r="H64" s="46"/>
      <c r="I64" s="46"/>
      <c r="J64" s="48"/>
    </row>
    <row r="65">
      <c r="A65" s="31" t="s">
        <v>622</v>
      </c>
      <c r="B65" s="32"/>
      <c r="C65" s="33" t="s">
        <v>787</v>
      </c>
      <c r="D65" s="34"/>
      <c r="E65" s="31" t="s">
        <v>1028</v>
      </c>
      <c r="F65" s="34"/>
      <c r="G65" s="34"/>
      <c r="H65" s="34"/>
      <c r="I65" s="35">
        <f>SUMIFS(I66:I73,A66:A73,"P")</f>
        <v>0</v>
      </c>
      <c r="J65" s="36"/>
    </row>
    <row r="66" ht="30">
      <c r="A66" s="37" t="s">
        <v>625</v>
      </c>
      <c r="B66" s="37">
        <v>14</v>
      </c>
      <c r="C66" s="38" t="s">
        <v>2049</v>
      </c>
      <c r="D66" s="37" t="s">
        <v>627</v>
      </c>
      <c r="E66" s="39" t="s">
        <v>2050</v>
      </c>
      <c r="F66" s="40" t="s">
        <v>832</v>
      </c>
      <c r="G66" s="41">
        <v>89.028000000000006</v>
      </c>
      <c r="H66" s="42">
        <v>0</v>
      </c>
      <c r="I66" s="43">
        <f>ROUND(G66*H66,P4)</f>
        <v>0</v>
      </c>
      <c r="J66" s="37"/>
      <c r="O66" s="44">
        <f>I66*0.21</f>
        <v>0</v>
      </c>
      <c r="P66">
        <v>3</v>
      </c>
    </row>
    <row r="67">
      <c r="A67" s="37" t="s">
        <v>630</v>
      </c>
      <c r="B67" s="45"/>
      <c r="C67" s="46"/>
      <c r="D67" s="46"/>
      <c r="E67" s="39" t="s">
        <v>2051</v>
      </c>
      <c r="F67" s="46"/>
      <c r="G67" s="46"/>
      <c r="H67" s="46"/>
      <c r="I67" s="46"/>
      <c r="J67" s="48"/>
    </row>
    <row r="68">
      <c r="A68" s="37" t="s">
        <v>631</v>
      </c>
      <c r="B68" s="45"/>
      <c r="C68" s="46"/>
      <c r="D68" s="46"/>
      <c r="E68" s="49" t="s">
        <v>2172</v>
      </c>
      <c r="F68" s="46"/>
      <c r="G68" s="46"/>
      <c r="H68" s="46"/>
      <c r="I68" s="46"/>
      <c r="J68" s="48"/>
    </row>
    <row r="69" ht="285">
      <c r="A69" s="37" t="s">
        <v>633</v>
      </c>
      <c r="B69" s="45"/>
      <c r="C69" s="46"/>
      <c r="D69" s="46"/>
      <c r="E69" s="39" t="s">
        <v>2053</v>
      </c>
      <c r="F69" s="46"/>
      <c r="G69" s="46"/>
      <c r="H69" s="46"/>
      <c r="I69" s="46"/>
      <c r="J69" s="48"/>
    </row>
    <row r="70">
      <c r="A70" s="37" t="s">
        <v>625</v>
      </c>
      <c r="B70" s="37">
        <v>15</v>
      </c>
      <c r="C70" s="38" t="s">
        <v>1738</v>
      </c>
      <c r="D70" s="37" t="s">
        <v>627</v>
      </c>
      <c r="E70" s="39" t="s">
        <v>1739</v>
      </c>
      <c r="F70" s="40" t="s">
        <v>744</v>
      </c>
      <c r="G70" s="41">
        <v>296.86799999999999</v>
      </c>
      <c r="H70" s="42">
        <v>0</v>
      </c>
      <c r="I70" s="43">
        <f>ROUND(G70*H70,P4)</f>
        <v>0</v>
      </c>
      <c r="J70" s="37"/>
      <c r="O70" s="44">
        <f>I70*0.21</f>
        <v>0</v>
      </c>
      <c r="P70">
        <v>3</v>
      </c>
    </row>
    <row r="71">
      <c r="A71" s="37" t="s">
        <v>630</v>
      </c>
      <c r="B71" s="45"/>
      <c r="C71" s="46"/>
      <c r="D71" s="46"/>
      <c r="E71" s="47" t="s">
        <v>627</v>
      </c>
      <c r="F71" s="46"/>
      <c r="G71" s="46"/>
      <c r="H71" s="46"/>
      <c r="I71" s="46"/>
      <c r="J71" s="48"/>
    </row>
    <row r="72" ht="30">
      <c r="A72" s="37" t="s">
        <v>631</v>
      </c>
      <c r="B72" s="45"/>
      <c r="C72" s="46"/>
      <c r="D72" s="46"/>
      <c r="E72" s="49" t="s">
        <v>2173</v>
      </c>
      <c r="F72" s="46"/>
      <c r="G72" s="46"/>
      <c r="H72" s="46"/>
      <c r="I72" s="46"/>
      <c r="J72" s="48"/>
    </row>
    <row r="73" ht="120">
      <c r="A73" s="37" t="s">
        <v>633</v>
      </c>
      <c r="B73" s="45"/>
      <c r="C73" s="46"/>
      <c r="D73" s="46"/>
      <c r="E73" s="39" t="s">
        <v>1741</v>
      </c>
      <c r="F73" s="46"/>
      <c r="G73" s="46"/>
      <c r="H73" s="46"/>
      <c r="I73" s="46"/>
      <c r="J73" s="48"/>
    </row>
    <row r="74">
      <c r="A74" s="31" t="s">
        <v>622</v>
      </c>
      <c r="B74" s="32"/>
      <c r="C74" s="33" t="s">
        <v>794</v>
      </c>
      <c r="D74" s="34"/>
      <c r="E74" s="31" t="s">
        <v>1032</v>
      </c>
      <c r="F74" s="34"/>
      <c r="G74" s="34"/>
      <c r="H74" s="34"/>
      <c r="I74" s="35">
        <f>SUMIFS(I75:I86,A75:A86,"P")</f>
        <v>0</v>
      </c>
      <c r="J74" s="36"/>
    </row>
    <row r="75">
      <c r="A75" s="37" t="s">
        <v>625</v>
      </c>
      <c r="B75" s="37">
        <v>16</v>
      </c>
      <c r="C75" s="38" t="s">
        <v>1742</v>
      </c>
      <c r="D75" s="37" t="s">
        <v>627</v>
      </c>
      <c r="E75" s="39" t="s">
        <v>1743</v>
      </c>
      <c r="F75" s="40" t="s">
        <v>744</v>
      </c>
      <c r="G75" s="41">
        <v>10.35</v>
      </c>
      <c r="H75" s="42">
        <v>0</v>
      </c>
      <c r="I75" s="43">
        <f>ROUND(G75*H75,P4)</f>
        <v>0</v>
      </c>
      <c r="J75" s="37"/>
      <c r="O75" s="44">
        <f>I75*0.21</f>
        <v>0</v>
      </c>
      <c r="P75">
        <v>3</v>
      </c>
    </row>
    <row r="76">
      <c r="A76" s="37" t="s">
        <v>630</v>
      </c>
      <c r="B76" s="45"/>
      <c r="C76" s="46"/>
      <c r="D76" s="46"/>
      <c r="E76" s="47" t="s">
        <v>627</v>
      </c>
      <c r="F76" s="46"/>
      <c r="G76" s="46"/>
      <c r="H76" s="46"/>
      <c r="I76" s="46"/>
      <c r="J76" s="48"/>
    </row>
    <row r="77">
      <c r="A77" s="37" t="s">
        <v>631</v>
      </c>
      <c r="B77" s="45"/>
      <c r="C77" s="46"/>
      <c r="D77" s="46"/>
      <c r="E77" s="49" t="s">
        <v>2174</v>
      </c>
      <c r="F77" s="46"/>
      <c r="G77" s="46"/>
      <c r="H77" s="46"/>
      <c r="I77" s="46"/>
      <c r="J77" s="48"/>
    </row>
    <row r="78" ht="90">
      <c r="A78" s="37" t="s">
        <v>633</v>
      </c>
      <c r="B78" s="45"/>
      <c r="C78" s="46"/>
      <c r="D78" s="46"/>
      <c r="E78" s="39" t="s">
        <v>1745</v>
      </c>
      <c r="F78" s="46"/>
      <c r="G78" s="46"/>
      <c r="H78" s="46"/>
      <c r="I78" s="46"/>
      <c r="J78" s="48"/>
    </row>
    <row r="79" ht="30">
      <c r="A79" s="37" t="s">
        <v>625</v>
      </c>
      <c r="B79" s="37">
        <v>17</v>
      </c>
      <c r="C79" s="38" t="s">
        <v>2056</v>
      </c>
      <c r="D79" s="37" t="s">
        <v>627</v>
      </c>
      <c r="E79" s="39" t="s">
        <v>2057</v>
      </c>
      <c r="F79" s="40" t="s">
        <v>639</v>
      </c>
      <c r="G79" s="41">
        <v>2</v>
      </c>
      <c r="H79" s="42">
        <v>0</v>
      </c>
      <c r="I79" s="43">
        <f>ROUND(G79*H79,P4)</f>
        <v>0</v>
      </c>
      <c r="J79" s="37"/>
      <c r="O79" s="44">
        <f>I79*0.21</f>
        <v>0</v>
      </c>
      <c r="P79">
        <v>3</v>
      </c>
    </row>
    <row r="80">
      <c r="A80" s="37" t="s">
        <v>630</v>
      </c>
      <c r="B80" s="45"/>
      <c r="C80" s="46"/>
      <c r="D80" s="46"/>
      <c r="E80" s="47" t="s">
        <v>627</v>
      </c>
      <c r="F80" s="46"/>
      <c r="G80" s="46"/>
      <c r="H80" s="46"/>
      <c r="I80" s="46"/>
      <c r="J80" s="48"/>
    </row>
    <row r="81">
      <c r="A81" s="37" t="s">
        <v>631</v>
      </c>
      <c r="B81" s="45"/>
      <c r="C81" s="46"/>
      <c r="D81" s="46"/>
      <c r="E81" s="49" t="s">
        <v>2175</v>
      </c>
      <c r="F81" s="46"/>
      <c r="G81" s="46"/>
      <c r="H81" s="46"/>
      <c r="I81" s="46"/>
      <c r="J81" s="48"/>
    </row>
    <row r="82" ht="120">
      <c r="A82" s="37" t="s">
        <v>633</v>
      </c>
      <c r="B82" s="45"/>
      <c r="C82" s="46"/>
      <c r="D82" s="46"/>
      <c r="E82" s="39" t="s">
        <v>2059</v>
      </c>
      <c r="F82" s="46"/>
      <c r="G82" s="46"/>
      <c r="H82" s="46"/>
      <c r="I82" s="46"/>
      <c r="J82" s="48"/>
    </row>
    <row r="83">
      <c r="A83" s="37" t="s">
        <v>625</v>
      </c>
      <c r="B83" s="37">
        <v>18</v>
      </c>
      <c r="C83" s="38" t="s">
        <v>2063</v>
      </c>
      <c r="D83" s="37" t="s">
        <v>627</v>
      </c>
      <c r="E83" s="39" t="s">
        <v>2064</v>
      </c>
      <c r="F83" s="40" t="s">
        <v>832</v>
      </c>
      <c r="G83" s="41">
        <v>0.089999999999999997</v>
      </c>
      <c r="H83" s="42">
        <v>0</v>
      </c>
      <c r="I83" s="43">
        <f>ROUND(G83*H83,P4)</f>
        <v>0</v>
      </c>
      <c r="J83" s="37"/>
      <c r="O83" s="44">
        <f>I83*0.21</f>
        <v>0</v>
      </c>
      <c r="P83">
        <v>3</v>
      </c>
    </row>
    <row r="84">
      <c r="A84" s="37" t="s">
        <v>630</v>
      </c>
      <c r="B84" s="45"/>
      <c r="C84" s="46"/>
      <c r="D84" s="46"/>
      <c r="E84" s="47" t="s">
        <v>627</v>
      </c>
      <c r="F84" s="46"/>
      <c r="G84" s="46"/>
      <c r="H84" s="46"/>
      <c r="I84" s="46"/>
      <c r="J84" s="48"/>
    </row>
    <row r="85">
      <c r="A85" s="37" t="s">
        <v>631</v>
      </c>
      <c r="B85" s="45"/>
      <c r="C85" s="46"/>
      <c r="D85" s="46"/>
      <c r="E85" s="49" t="s">
        <v>2176</v>
      </c>
      <c r="F85" s="46"/>
      <c r="G85" s="46"/>
      <c r="H85" s="46"/>
      <c r="I85" s="46"/>
      <c r="J85" s="48"/>
    </row>
    <row r="86" ht="75">
      <c r="A86" s="37" t="s">
        <v>633</v>
      </c>
      <c r="B86" s="45"/>
      <c r="C86" s="46"/>
      <c r="D86" s="46"/>
      <c r="E86" s="39" t="s">
        <v>1753</v>
      </c>
      <c r="F86" s="46"/>
      <c r="G86" s="46"/>
      <c r="H86" s="46"/>
      <c r="I86" s="46"/>
      <c r="J86" s="48"/>
    </row>
    <row r="87">
      <c r="A87" s="31" t="s">
        <v>622</v>
      </c>
      <c r="B87" s="32"/>
      <c r="C87" s="33" t="s">
        <v>676</v>
      </c>
      <c r="D87" s="34"/>
      <c r="E87" s="31" t="s">
        <v>677</v>
      </c>
      <c r="F87" s="34"/>
      <c r="G87" s="34"/>
      <c r="H87" s="34"/>
      <c r="I87" s="35">
        <f>SUMIFS(I88:I91,A88:A91,"P")</f>
        <v>0</v>
      </c>
      <c r="J87" s="36"/>
    </row>
    <row r="88" ht="45">
      <c r="A88" s="37" t="s">
        <v>625</v>
      </c>
      <c r="B88" s="37">
        <v>19</v>
      </c>
      <c r="C88" s="38" t="s">
        <v>678</v>
      </c>
      <c r="D88" s="37" t="s">
        <v>679</v>
      </c>
      <c r="E88" s="39" t="s">
        <v>680</v>
      </c>
      <c r="F88" s="40" t="s">
        <v>673</v>
      </c>
      <c r="G88" s="41">
        <v>323.41000000000003</v>
      </c>
      <c r="H88" s="42">
        <v>0</v>
      </c>
      <c r="I88" s="43">
        <f>ROUND(G88*H88,P4)</f>
        <v>0</v>
      </c>
      <c r="J88" s="37"/>
      <c r="O88" s="44">
        <f>I88*0.21</f>
        <v>0</v>
      </c>
      <c r="P88">
        <v>3</v>
      </c>
    </row>
    <row r="89">
      <c r="A89" s="37" t="s">
        <v>630</v>
      </c>
      <c r="B89" s="45"/>
      <c r="C89" s="46"/>
      <c r="D89" s="46"/>
      <c r="E89" s="39" t="s">
        <v>681</v>
      </c>
      <c r="F89" s="46"/>
      <c r="G89" s="46"/>
      <c r="H89" s="46"/>
      <c r="I89" s="46"/>
      <c r="J89" s="48"/>
    </row>
    <row r="90" ht="90">
      <c r="A90" s="37" t="s">
        <v>631</v>
      </c>
      <c r="B90" s="45"/>
      <c r="C90" s="46"/>
      <c r="D90" s="46"/>
      <c r="E90" s="49" t="s">
        <v>2177</v>
      </c>
      <c r="F90" s="46"/>
      <c r="G90" s="46"/>
      <c r="H90" s="46"/>
      <c r="I90" s="46"/>
      <c r="J90" s="48"/>
    </row>
    <row r="91" ht="120">
      <c r="A91" s="37" t="s">
        <v>633</v>
      </c>
      <c r="B91" s="50"/>
      <c r="C91" s="51"/>
      <c r="D91" s="51"/>
      <c r="E91" s="39" t="s">
        <v>713</v>
      </c>
      <c r="F91" s="51"/>
      <c r="G91" s="51"/>
      <c r="H91" s="51"/>
      <c r="I91" s="51"/>
      <c r="J91" s="52"/>
    </row>
  </sheetData>
  <sheetProtection sheet="1" objects="1" scenarios="1" spinCount="100000" saltValue="1Y/wGWrNNlp4GyMYWITpynSoyjEzkNbyceziia+G7z81nhEXGyKOLjE67IomAQSdhmfUBwSE0bwh5U7sE48d9w==" hashValue="eGTQ80qccE9hT+UmH51RjsNsM58jbAb4dNwPdCdlvbuw9Nbuh7spFsCJMUFUtyKqy+Jjm8wbwXaCNfikp6rY5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2178</v>
      </c>
      <c r="I3" s="25">
        <f>SUMIFS(I9:I82,A9:A82,"SD")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2178</v>
      </c>
      <c r="D5" s="22"/>
      <c r="E5" s="23" t="s">
        <v>76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SUMIFS(I10:I21,A10:A21,"P")</f>
        <v>0</v>
      </c>
      <c r="J9" s="36"/>
    </row>
    <row r="10">
      <c r="A10" s="37" t="s">
        <v>625</v>
      </c>
      <c r="B10" s="37">
        <v>1</v>
      </c>
      <c r="C10" s="38" t="s">
        <v>2017</v>
      </c>
      <c r="D10" s="37" t="s">
        <v>627</v>
      </c>
      <c r="E10" s="39" t="s">
        <v>2018</v>
      </c>
      <c r="F10" s="40" t="s">
        <v>629</v>
      </c>
      <c r="G10" s="41">
        <v>349.476</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631</v>
      </c>
      <c r="B12" s="45"/>
      <c r="C12" s="46"/>
      <c r="D12" s="46"/>
      <c r="E12" s="49" t="s">
        <v>2179</v>
      </c>
      <c r="F12" s="46"/>
      <c r="G12" s="46"/>
      <c r="H12" s="46"/>
      <c r="I12" s="46"/>
      <c r="J12" s="48"/>
    </row>
    <row r="13" ht="409.5">
      <c r="A13" s="37" t="s">
        <v>633</v>
      </c>
      <c r="B13" s="45"/>
      <c r="C13" s="46"/>
      <c r="D13" s="46"/>
      <c r="E13" s="39" t="s">
        <v>2020</v>
      </c>
      <c r="F13" s="46"/>
      <c r="G13" s="46"/>
      <c r="H13" s="46"/>
      <c r="I13" s="46"/>
      <c r="J13" s="48"/>
    </row>
    <row r="14">
      <c r="A14" s="37" t="s">
        <v>625</v>
      </c>
      <c r="B14" s="37">
        <v>2</v>
      </c>
      <c r="C14" s="38" t="s">
        <v>1693</v>
      </c>
      <c r="D14" s="37" t="s">
        <v>627</v>
      </c>
      <c r="E14" s="39" t="s">
        <v>1694</v>
      </c>
      <c r="F14" s="40" t="s">
        <v>629</v>
      </c>
      <c r="G14" s="41">
        <v>96.366</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2180</v>
      </c>
      <c r="F16" s="46"/>
      <c r="G16" s="46"/>
      <c r="H16" s="46"/>
      <c r="I16" s="46"/>
      <c r="J16" s="48"/>
    </row>
    <row r="17" ht="330">
      <c r="A17" s="37" t="s">
        <v>633</v>
      </c>
      <c r="B17" s="45"/>
      <c r="C17" s="46"/>
      <c r="D17" s="46"/>
      <c r="E17" s="39" t="s">
        <v>1696</v>
      </c>
      <c r="F17" s="46"/>
      <c r="G17" s="46"/>
      <c r="H17" s="46"/>
      <c r="I17" s="46"/>
      <c r="J17" s="48"/>
    </row>
    <row r="18">
      <c r="A18" s="37" t="s">
        <v>625</v>
      </c>
      <c r="B18" s="37">
        <v>3</v>
      </c>
      <c r="C18" s="38" t="s">
        <v>2022</v>
      </c>
      <c r="D18" s="37" t="s">
        <v>627</v>
      </c>
      <c r="E18" s="39" t="s">
        <v>2023</v>
      </c>
      <c r="F18" s="40" t="s">
        <v>629</v>
      </c>
      <c r="G18" s="41">
        <v>222.34700000000001</v>
      </c>
      <c r="H18" s="42">
        <v>0</v>
      </c>
      <c r="I18" s="43">
        <f>ROUND(G18*H18,P4)</f>
        <v>0</v>
      </c>
      <c r="J18" s="37"/>
      <c r="O18" s="44">
        <f>I18*0.21</f>
        <v>0</v>
      </c>
      <c r="P18">
        <v>3</v>
      </c>
    </row>
    <row r="19">
      <c r="A19" s="37" t="s">
        <v>630</v>
      </c>
      <c r="B19" s="45"/>
      <c r="C19" s="46"/>
      <c r="D19" s="46"/>
      <c r="E19" s="47" t="s">
        <v>627</v>
      </c>
      <c r="F19" s="46"/>
      <c r="G19" s="46"/>
      <c r="H19" s="46"/>
      <c r="I19" s="46"/>
      <c r="J19" s="48"/>
    </row>
    <row r="20" ht="30">
      <c r="A20" s="37" t="s">
        <v>631</v>
      </c>
      <c r="B20" s="45"/>
      <c r="C20" s="46"/>
      <c r="D20" s="46"/>
      <c r="E20" s="49" t="s">
        <v>2181</v>
      </c>
      <c r="F20" s="46"/>
      <c r="G20" s="46"/>
      <c r="H20" s="46"/>
      <c r="I20" s="46"/>
      <c r="J20" s="48"/>
    </row>
    <row r="21" ht="360">
      <c r="A21" s="37" t="s">
        <v>633</v>
      </c>
      <c r="B21" s="45"/>
      <c r="C21" s="46"/>
      <c r="D21" s="46"/>
      <c r="E21" s="39" t="s">
        <v>2025</v>
      </c>
      <c r="F21" s="46"/>
      <c r="G21" s="46"/>
      <c r="H21" s="46"/>
      <c r="I21" s="46"/>
      <c r="J21" s="48"/>
    </row>
    <row r="22">
      <c r="A22" s="31" t="s">
        <v>622</v>
      </c>
      <c r="B22" s="32"/>
      <c r="C22" s="33" t="s">
        <v>1162</v>
      </c>
      <c r="D22" s="34"/>
      <c r="E22" s="31" t="s">
        <v>1496</v>
      </c>
      <c r="F22" s="34"/>
      <c r="G22" s="34"/>
      <c r="H22" s="34"/>
      <c r="I22" s="35">
        <f>SUMIFS(I23:I38,A23:A38,"P")</f>
        <v>0</v>
      </c>
      <c r="J22" s="36"/>
    </row>
    <row r="23">
      <c r="A23" s="37" t="s">
        <v>625</v>
      </c>
      <c r="B23" s="37">
        <v>4</v>
      </c>
      <c r="C23" s="38" t="s">
        <v>1702</v>
      </c>
      <c r="D23" s="37" t="s">
        <v>627</v>
      </c>
      <c r="E23" s="39" t="s">
        <v>1703</v>
      </c>
      <c r="F23" s="40" t="s">
        <v>629</v>
      </c>
      <c r="G23" s="41">
        <v>107.952</v>
      </c>
      <c r="H23" s="42">
        <v>0</v>
      </c>
      <c r="I23" s="43">
        <f>ROUND(G23*H23,P4)</f>
        <v>0</v>
      </c>
      <c r="J23" s="37"/>
      <c r="O23" s="44">
        <f>I23*0.21</f>
        <v>0</v>
      </c>
      <c r="P23">
        <v>3</v>
      </c>
    </row>
    <row r="24">
      <c r="A24" s="37" t="s">
        <v>630</v>
      </c>
      <c r="B24" s="45"/>
      <c r="C24" s="46"/>
      <c r="D24" s="46"/>
      <c r="E24" s="47" t="s">
        <v>627</v>
      </c>
      <c r="F24" s="46"/>
      <c r="G24" s="46"/>
      <c r="H24" s="46"/>
      <c r="I24" s="46"/>
      <c r="J24" s="48"/>
    </row>
    <row r="25" ht="45">
      <c r="A25" s="37" t="s">
        <v>631</v>
      </c>
      <c r="B25" s="45"/>
      <c r="C25" s="46"/>
      <c r="D25" s="46"/>
      <c r="E25" s="49" t="s">
        <v>2182</v>
      </c>
      <c r="F25" s="46"/>
      <c r="G25" s="46"/>
      <c r="H25" s="46"/>
      <c r="I25" s="46"/>
      <c r="J25" s="48"/>
    </row>
    <row r="26" ht="409.5">
      <c r="A26" s="37" t="s">
        <v>633</v>
      </c>
      <c r="B26" s="45"/>
      <c r="C26" s="46"/>
      <c r="D26" s="46"/>
      <c r="E26" s="39" t="s">
        <v>1705</v>
      </c>
      <c r="F26" s="46"/>
      <c r="G26" s="46"/>
      <c r="H26" s="46"/>
      <c r="I26" s="46"/>
      <c r="J26" s="48"/>
    </row>
    <row r="27">
      <c r="A27" s="37" t="s">
        <v>625</v>
      </c>
      <c r="B27" s="37">
        <v>5</v>
      </c>
      <c r="C27" s="38" t="s">
        <v>1706</v>
      </c>
      <c r="D27" s="37" t="s">
        <v>627</v>
      </c>
      <c r="E27" s="39" t="s">
        <v>1707</v>
      </c>
      <c r="F27" s="40" t="s">
        <v>629</v>
      </c>
      <c r="G27" s="41">
        <v>26.917000000000002</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2183</v>
      </c>
      <c r="F29" s="46"/>
      <c r="G29" s="46"/>
      <c r="H29" s="46"/>
      <c r="I29" s="46"/>
      <c r="J29" s="48"/>
    </row>
    <row r="30" ht="409.5">
      <c r="A30" s="37" t="s">
        <v>633</v>
      </c>
      <c r="B30" s="45"/>
      <c r="C30" s="46"/>
      <c r="D30" s="46"/>
      <c r="E30" s="39" t="s">
        <v>1705</v>
      </c>
      <c r="F30" s="46"/>
      <c r="G30" s="46"/>
      <c r="H30" s="46"/>
      <c r="I30" s="46"/>
      <c r="J30" s="48"/>
    </row>
    <row r="31">
      <c r="A31" s="37" t="s">
        <v>625</v>
      </c>
      <c r="B31" s="37">
        <v>6</v>
      </c>
      <c r="C31" s="38" t="s">
        <v>1709</v>
      </c>
      <c r="D31" s="37" t="s">
        <v>627</v>
      </c>
      <c r="E31" s="39" t="s">
        <v>1710</v>
      </c>
      <c r="F31" s="40" t="s">
        <v>673</v>
      </c>
      <c r="G31" s="41">
        <v>10.705</v>
      </c>
      <c r="H31" s="42">
        <v>0</v>
      </c>
      <c r="I31" s="43">
        <f>ROUND(G31*H31,P4)</f>
        <v>0</v>
      </c>
      <c r="J31" s="37"/>
      <c r="O31" s="44">
        <f>I31*0.21</f>
        <v>0</v>
      </c>
      <c r="P31">
        <v>3</v>
      </c>
    </row>
    <row r="32">
      <c r="A32" s="37" t="s">
        <v>630</v>
      </c>
      <c r="B32" s="45"/>
      <c r="C32" s="46"/>
      <c r="D32" s="46"/>
      <c r="E32" s="47" t="s">
        <v>627</v>
      </c>
      <c r="F32" s="46"/>
      <c r="G32" s="46"/>
      <c r="H32" s="46"/>
      <c r="I32" s="46"/>
      <c r="J32" s="48"/>
    </row>
    <row r="33" ht="45">
      <c r="A33" s="37" t="s">
        <v>631</v>
      </c>
      <c r="B33" s="45"/>
      <c r="C33" s="46"/>
      <c r="D33" s="46"/>
      <c r="E33" s="49" t="s">
        <v>2184</v>
      </c>
      <c r="F33" s="46"/>
      <c r="G33" s="46"/>
      <c r="H33" s="46"/>
      <c r="I33" s="46"/>
      <c r="J33" s="48"/>
    </row>
    <row r="34" ht="360">
      <c r="A34" s="37" t="s">
        <v>633</v>
      </c>
      <c r="B34" s="45"/>
      <c r="C34" s="46"/>
      <c r="D34" s="46"/>
      <c r="E34" s="39" t="s">
        <v>1712</v>
      </c>
      <c r="F34" s="46"/>
      <c r="G34" s="46"/>
      <c r="H34" s="46"/>
      <c r="I34" s="46"/>
      <c r="J34" s="48"/>
    </row>
    <row r="35">
      <c r="A35" s="37" t="s">
        <v>625</v>
      </c>
      <c r="B35" s="37">
        <v>7</v>
      </c>
      <c r="C35" s="38" t="s">
        <v>1713</v>
      </c>
      <c r="D35" s="37" t="s">
        <v>627</v>
      </c>
      <c r="E35" s="39" t="s">
        <v>1714</v>
      </c>
      <c r="F35" s="40" t="s">
        <v>744</v>
      </c>
      <c r="G35" s="41">
        <v>477</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2185</v>
      </c>
      <c r="F37" s="46"/>
      <c r="G37" s="46"/>
      <c r="H37" s="46"/>
      <c r="I37" s="46"/>
      <c r="J37" s="48"/>
    </row>
    <row r="38" ht="255">
      <c r="A38" s="37" t="s">
        <v>633</v>
      </c>
      <c r="B38" s="45"/>
      <c r="C38" s="46"/>
      <c r="D38" s="46"/>
      <c r="E38" s="39" t="s">
        <v>1716</v>
      </c>
      <c r="F38" s="46"/>
      <c r="G38" s="46"/>
      <c r="H38" s="46"/>
      <c r="I38" s="46"/>
      <c r="J38" s="48"/>
    </row>
    <row r="39">
      <c r="A39" s="31" t="s">
        <v>622</v>
      </c>
      <c r="B39" s="32"/>
      <c r="C39" s="33" t="s">
        <v>1345</v>
      </c>
      <c r="D39" s="34"/>
      <c r="E39" s="31" t="s">
        <v>1519</v>
      </c>
      <c r="F39" s="34"/>
      <c r="G39" s="34"/>
      <c r="H39" s="34"/>
      <c r="I39" s="35">
        <f>SUMIFS(I40:I51,A40:A51,"P")</f>
        <v>0</v>
      </c>
      <c r="J39" s="36"/>
    </row>
    <row r="40">
      <c r="A40" s="37" t="s">
        <v>625</v>
      </c>
      <c r="B40" s="37">
        <v>8</v>
      </c>
      <c r="C40" s="38" t="s">
        <v>2032</v>
      </c>
      <c r="D40" s="37" t="s">
        <v>627</v>
      </c>
      <c r="E40" s="39" t="s">
        <v>2033</v>
      </c>
      <c r="F40" s="40" t="s">
        <v>673</v>
      </c>
      <c r="G40" s="41">
        <v>17.076000000000001</v>
      </c>
      <c r="H40" s="42">
        <v>0</v>
      </c>
      <c r="I40" s="43">
        <f>ROUND(G40*H40,P4)</f>
        <v>0</v>
      </c>
      <c r="J40" s="37"/>
      <c r="O40" s="44">
        <f>I40*0.21</f>
        <v>0</v>
      </c>
      <c r="P40">
        <v>3</v>
      </c>
    </row>
    <row r="41">
      <c r="A41" s="37" t="s">
        <v>630</v>
      </c>
      <c r="B41" s="45"/>
      <c r="C41" s="46"/>
      <c r="D41" s="46"/>
      <c r="E41" s="47" t="s">
        <v>627</v>
      </c>
      <c r="F41" s="46"/>
      <c r="G41" s="46"/>
      <c r="H41" s="46"/>
      <c r="I41" s="46"/>
      <c r="J41" s="48"/>
    </row>
    <row r="42" ht="90">
      <c r="A42" s="37" t="s">
        <v>631</v>
      </c>
      <c r="B42" s="45"/>
      <c r="C42" s="46"/>
      <c r="D42" s="46"/>
      <c r="E42" s="49" t="s">
        <v>2186</v>
      </c>
      <c r="F42" s="46"/>
      <c r="G42" s="46"/>
      <c r="H42" s="46"/>
      <c r="I42" s="46"/>
      <c r="J42" s="48"/>
    </row>
    <row r="43" ht="409.5">
      <c r="A43" s="37" t="s">
        <v>633</v>
      </c>
      <c r="B43" s="45"/>
      <c r="C43" s="46"/>
      <c r="D43" s="46"/>
      <c r="E43" s="39" t="s">
        <v>2035</v>
      </c>
      <c r="F43" s="46"/>
      <c r="G43" s="46"/>
      <c r="H43" s="46"/>
      <c r="I43" s="46"/>
      <c r="J43" s="48"/>
    </row>
    <row r="44">
      <c r="A44" s="37" t="s">
        <v>625</v>
      </c>
      <c r="B44" s="37">
        <v>9</v>
      </c>
      <c r="C44" s="38" t="s">
        <v>1724</v>
      </c>
      <c r="D44" s="37" t="s">
        <v>627</v>
      </c>
      <c r="E44" s="39" t="s">
        <v>1725</v>
      </c>
      <c r="F44" s="40" t="s">
        <v>832</v>
      </c>
      <c r="G44" s="41">
        <v>260.64499999999998</v>
      </c>
      <c r="H44" s="42">
        <v>0</v>
      </c>
      <c r="I44" s="43">
        <f>ROUND(G44*H44,P4)</f>
        <v>0</v>
      </c>
      <c r="J44" s="37"/>
      <c r="O44" s="44">
        <f>I44*0.21</f>
        <v>0</v>
      </c>
      <c r="P44">
        <v>3</v>
      </c>
    </row>
    <row r="45">
      <c r="A45" s="37" t="s">
        <v>630</v>
      </c>
      <c r="B45" s="45"/>
      <c r="C45" s="46"/>
      <c r="D45" s="46"/>
      <c r="E45" s="39" t="s">
        <v>2036</v>
      </c>
      <c r="F45" s="46"/>
      <c r="G45" s="46"/>
      <c r="H45" s="46"/>
      <c r="I45" s="46"/>
      <c r="J45" s="48"/>
    </row>
    <row r="46" ht="120">
      <c r="A46" s="37" t="s">
        <v>631</v>
      </c>
      <c r="B46" s="45"/>
      <c r="C46" s="46"/>
      <c r="D46" s="46"/>
      <c r="E46" s="49" t="s">
        <v>2187</v>
      </c>
      <c r="F46" s="46"/>
      <c r="G46" s="46"/>
      <c r="H46" s="46"/>
      <c r="I46" s="46"/>
      <c r="J46" s="48"/>
    </row>
    <row r="47" ht="345">
      <c r="A47" s="37" t="s">
        <v>633</v>
      </c>
      <c r="B47" s="45"/>
      <c r="C47" s="46"/>
      <c r="D47" s="46"/>
      <c r="E47" s="39" t="s">
        <v>1727</v>
      </c>
      <c r="F47" s="46"/>
      <c r="G47" s="46"/>
      <c r="H47" s="46"/>
      <c r="I47" s="46"/>
      <c r="J47" s="48"/>
    </row>
    <row r="48" ht="30">
      <c r="A48" s="37" t="s">
        <v>625</v>
      </c>
      <c r="B48" s="37">
        <v>10</v>
      </c>
      <c r="C48" s="38" t="s">
        <v>2042</v>
      </c>
      <c r="D48" s="37" t="s">
        <v>627</v>
      </c>
      <c r="E48" s="39" t="s">
        <v>2043</v>
      </c>
      <c r="F48" s="40" t="s">
        <v>832</v>
      </c>
      <c r="G48" s="41">
        <v>1304.6010000000001</v>
      </c>
      <c r="H48" s="42">
        <v>0</v>
      </c>
      <c r="I48" s="43">
        <f>ROUND(G48*H48,P4)</f>
        <v>0</v>
      </c>
      <c r="J48" s="37"/>
      <c r="O48" s="44">
        <f>I48*0.21</f>
        <v>0</v>
      </c>
      <c r="P48">
        <v>3</v>
      </c>
    </row>
    <row r="49">
      <c r="A49" s="37" t="s">
        <v>630</v>
      </c>
      <c r="B49" s="45"/>
      <c r="C49" s="46"/>
      <c r="D49" s="46"/>
      <c r="E49" s="47" t="s">
        <v>627</v>
      </c>
      <c r="F49" s="46"/>
      <c r="G49" s="46"/>
      <c r="H49" s="46"/>
      <c r="I49" s="46"/>
      <c r="J49" s="48"/>
    </row>
    <row r="50" ht="45">
      <c r="A50" s="37" t="s">
        <v>631</v>
      </c>
      <c r="B50" s="45"/>
      <c r="C50" s="46"/>
      <c r="D50" s="46"/>
      <c r="E50" s="49" t="s">
        <v>2188</v>
      </c>
      <c r="F50" s="46"/>
      <c r="G50" s="46"/>
      <c r="H50" s="46"/>
      <c r="I50" s="46"/>
      <c r="J50" s="48"/>
    </row>
    <row r="51" ht="330">
      <c r="A51" s="37" t="s">
        <v>633</v>
      </c>
      <c r="B51" s="45"/>
      <c r="C51" s="46"/>
      <c r="D51" s="46"/>
      <c r="E51" s="39" t="s">
        <v>2045</v>
      </c>
      <c r="F51" s="46"/>
      <c r="G51" s="46"/>
      <c r="H51" s="46"/>
      <c r="I51" s="46"/>
      <c r="J51" s="48"/>
    </row>
    <row r="52">
      <c r="A52" s="31" t="s">
        <v>622</v>
      </c>
      <c r="B52" s="32"/>
      <c r="C52" s="33" t="s">
        <v>787</v>
      </c>
      <c r="D52" s="34"/>
      <c r="E52" s="31" t="s">
        <v>1028</v>
      </c>
      <c r="F52" s="34"/>
      <c r="G52" s="34"/>
      <c r="H52" s="34"/>
      <c r="I52" s="35">
        <f>SUMIFS(I53:I60,A53:A60,"P")</f>
        <v>0</v>
      </c>
      <c r="J52" s="36"/>
    </row>
    <row r="53" ht="30">
      <c r="A53" s="37" t="s">
        <v>625</v>
      </c>
      <c r="B53" s="37">
        <v>11</v>
      </c>
      <c r="C53" s="38" t="s">
        <v>2049</v>
      </c>
      <c r="D53" s="37" t="s">
        <v>627</v>
      </c>
      <c r="E53" s="39" t="s">
        <v>2050</v>
      </c>
      <c r="F53" s="40" t="s">
        <v>832</v>
      </c>
      <c r="G53" s="41">
        <v>289.09800000000001</v>
      </c>
      <c r="H53" s="42">
        <v>0</v>
      </c>
      <c r="I53" s="43">
        <f>ROUND(G53*H53,P4)</f>
        <v>0</v>
      </c>
      <c r="J53" s="37"/>
      <c r="O53" s="44">
        <f>I53*0.21</f>
        <v>0</v>
      </c>
      <c r="P53">
        <v>3</v>
      </c>
    </row>
    <row r="54">
      <c r="A54" s="37" t="s">
        <v>630</v>
      </c>
      <c r="B54" s="45"/>
      <c r="C54" s="46"/>
      <c r="D54" s="46"/>
      <c r="E54" s="39" t="s">
        <v>2051</v>
      </c>
      <c r="F54" s="46"/>
      <c r="G54" s="46"/>
      <c r="H54" s="46"/>
      <c r="I54" s="46"/>
      <c r="J54" s="48"/>
    </row>
    <row r="55">
      <c r="A55" s="37" t="s">
        <v>631</v>
      </c>
      <c r="B55" s="45"/>
      <c r="C55" s="46"/>
      <c r="D55" s="46"/>
      <c r="E55" s="49" t="s">
        <v>2189</v>
      </c>
      <c r="F55" s="46"/>
      <c r="G55" s="46"/>
      <c r="H55" s="46"/>
      <c r="I55" s="46"/>
      <c r="J55" s="48"/>
    </row>
    <row r="56" ht="285">
      <c r="A56" s="37" t="s">
        <v>633</v>
      </c>
      <c r="B56" s="45"/>
      <c r="C56" s="46"/>
      <c r="D56" s="46"/>
      <c r="E56" s="39" t="s">
        <v>2053</v>
      </c>
      <c r="F56" s="46"/>
      <c r="G56" s="46"/>
      <c r="H56" s="46"/>
      <c r="I56" s="46"/>
      <c r="J56" s="48"/>
    </row>
    <row r="57">
      <c r="A57" s="37" t="s">
        <v>625</v>
      </c>
      <c r="B57" s="37">
        <v>12</v>
      </c>
      <c r="C57" s="38" t="s">
        <v>1738</v>
      </c>
      <c r="D57" s="37" t="s">
        <v>627</v>
      </c>
      <c r="E57" s="39" t="s">
        <v>1739</v>
      </c>
      <c r="F57" s="40" t="s">
        <v>744</v>
      </c>
      <c r="G57" s="41">
        <v>927.99300000000005</v>
      </c>
      <c r="H57" s="42">
        <v>0</v>
      </c>
      <c r="I57" s="43">
        <f>ROUND(G57*H57,P4)</f>
        <v>0</v>
      </c>
      <c r="J57" s="37"/>
      <c r="O57" s="44">
        <f>I57*0.21</f>
        <v>0</v>
      </c>
      <c r="P57">
        <v>3</v>
      </c>
    </row>
    <row r="58">
      <c r="A58" s="37" t="s">
        <v>630</v>
      </c>
      <c r="B58" s="45"/>
      <c r="C58" s="46"/>
      <c r="D58" s="46"/>
      <c r="E58" s="47" t="s">
        <v>627</v>
      </c>
      <c r="F58" s="46"/>
      <c r="G58" s="46"/>
      <c r="H58" s="46"/>
      <c r="I58" s="46"/>
      <c r="J58" s="48"/>
    </row>
    <row r="59" ht="30">
      <c r="A59" s="37" t="s">
        <v>631</v>
      </c>
      <c r="B59" s="45"/>
      <c r="C59" s="46"/>
      <c r="D59" s="46"/>
      <c r="E59" s="49" t="s">
        <v>2190</v>
      </c>
      <c r="F59" s="46"/>
      <c r="G59" s="46"/>
      <c r="H59" s="46"/>
      <c r="I59" s="46"/>
      <c r="J59" s="48"/>
    </row>
    <row r="60" ht="120">
      <c r="A60" s="37" t="s">
        <v>633</v>
      </c>
      <c r="B60" s="45"/>
      <c r="C60" s="46"/>
      <c r="D60" s="46"/>
      <c r="E60" s="39" t="s">
        <v>1741</v>
      </c>
      <c r="F60" s="46"/>
      <c r="G60" s="46"/>
      <c r="H60" s="46"/>
      <c r="I60" s="46"/>
      <c r="J60" s="48"/>
    </row>
    <row r="61">
      <c r="A61" s="31" t="s">
        <v>622</v>
      </c>
      <c r="B61" s="32"/>
      <c r="C61" s="33" t="s">
        <v>794</v>
      </c>
      <c r="D61" s="34"/>
      <c r="E61" s="31" t="s">
        <v>1032</v>
      </c>
      <c r="F61" s="34"/>
      <c r="G61" s="34"/>
      <c r="H61" s="34"/>
      <c r="I61" s="35">
        <f>SUMIFS(I62:I77,A62:A77,"P")</f>
        <v>0</v>
      </c>
      <c r="J61" s="36"/>
    </row>
    <row r="62">
      <c r="A62" s="37" t="s">
        <v>625</v>
      </c>
      <c r="B62" s="37">
        <v>13</v>
      </c>
      <c r="C62" s="38" t="s">
        <v>1742</v>
      </c>
      <c r="D62" s="37" t="s">
        <v>627</v>
      </c>
      <c r="E62" s="39" t="s">
        <v>1743</v>
      </c>
      <c r="F62" s="40" t="s">
        <v>744</v>
      </c>
      <c r="G62" s="41">
        <v>24.399999999999999</v>
      </c>
      <c r="H62" s="42">
        <v>0</v>
      </c>
      <c r="I62" s="43">
        <f>ROUND(G62*H62,P4)</f>
        <v>0</v>
      </c>
      <c r="J62" s="37"/>
      <c r="O62" s="44">
        <f>I62*0.21</f>
        <v>0</v>
      </c>
      <c r="P62">
        <v>3</v>
      </c>
    </row>
    <row r="63">
      <c r="A63" s="37" t="s">
        <v>630</v>
      </c>
      <c r="B63" s="45"/>
      <c r="C63" s="46"/>
      <c r="D63" s="46"/>
      <c r="E63" s="47" t="s">
        <v>627</v>
      </c>
      <c r="F63" s="46"/>
      <c r="G63" s="46"/>
      <c r="H63" s="46"/>
      <c r="I63" s="46"/>
      <c r="J63" s="48"/>
    </row>
    <row r="64">
      <c r="A64" s="37" t="s">
        <v>631</v>
      </c>
      <c r="B64" s="45"/>
      <c r="C64" s="46"/>
      <c r="D64" s="46"/>
      <c r="E64" s="49" t="s">
        <v>2191</v>
      </c>
      <c r="F64" s="46"/>
      <c r="G64" s="46"/>
      <c r="H64" s="46"/>
      <c r="I64" s="46"/>
      <c r="J64" s="48"/>
    </row>
    <row r="65" ht="90">
      <c r="A65" s="37" t="s">
        <v>633</v>
      </c>
      <c r="B65" s="45"/>
      <c r="C65" s="46"/>
      <c r="D65" s="46"/>
      <c r="E65" s="39" t="s">
        <v>1745</v>
      </c>
      <c r="F65" s="46"/>
      <c r="G65" s="46"/>
      <c r="H65" s="46"/>
      <c r="I65" s="46"/>
      <c r="J65" s="48"/>
    </row>
    <row r="66" ht="30">
      <c r="A66" s="37" t="s">
        <v>625</v>
      </c>
      <c r="B66" s="37">
        <v>14</v>
      </c>
      <c r="C66" s="38" t="s">
        <v>2056</v>
      </c>
      <c r="D66" s="37" t="s">
        <v>627</v>
      </c>
      <c r="E66" s="39" t="s">
        <v>2057</v>
      </c>
      <c r="F66" s="40" t="s">
        <v>639</v>
      </c>
      <c r="G66" s="41">
        <v>7</v>
      </c>
      <c r="H66" s="42">
        <v>0</v>
      </c>
      <c r="I66" s="43">
        <f>ROUND(G66*H66,P4)</f>
        <v>0</v>
      </c>
      <c r="J66" s="37"/>
      <c r="O66" s="44">
        <f>I66*0.21</f>
        <v>0</v>
      </c>
      <c r="P66">
        <v>3</v>
      </c>
    </row>
    <row r="67">
      <c r="A67" s="37" t="s">
        <v>630</v>
      </c>
      <c r="B67" s="45"/>
      <c r="C67" s="46"/>
      <c r="D67" s="46"/>
      <c r="E67" s="47" t="s">
        <v>627</v>
      </c>
      <c r="F67" s="46"/>
      <c r="G67" s="46"/>
      <c r="H67" s="46"/>
      <c r="I67" s="46"/>
      <c r="J67" s="48"/>
    </row>
    <row r="68">
      <c r="A68" s="37" t="s">
        <v>631</v>
      </c>
      <c r="B68" s="45"/>
      <c r="C68" s="46"/>
      <c r="D68" s="46"/>
      <c r="E68" s="49" t="s">
        <v>2192</v>
      </c>
      <c r="F68" s="46"/>
      <c r="G68" s="46"/>
      <c r="H68" s="46"/>
      <c r="I68" s="46"/>
      <c r="J68" s="48"/>
    </row>
    <row r="69" ht="120">
      <c r="A69" s="37" t="s">
        <v>633</v>
      </c>
      <c r="B69" s="45"/>
      <c r="C69" s="46"/>
      <c r="D69" s="46"/>
      <c r="E69" s="39" t="s">
        <v>2059</v>
      </c>
      <c r="F69" s="46"/>
      <c r="G69" s="46"/>
      <c r="H69" s="46"/>
      <c r="I69" s="46"/>
      <c r="J69" s="48"/>
    </row>
    <row r="70">
      <c r="A70" s="37" t="s">
        <v>625</v>
      </c>
      <c r="B70" s="37">
        <v>15</v>
      </c>
      <c r="C70" s="38" t="s">
        <v>2060</v>
      </c>
      <c r="D70" s="37" t="s">
        <v>627</v>
      </c>
      <c r="E70" s="39" t="s">
        <v>2061</v>
      </c>
      <c r="F70" s="40" t="s">
        <v>639</v>
      </c>
      <c r="G70" s="41">
        <v>24</v>
      </c>
      <c r="H70" s="42">
        <v>0</v>
      </c>
      <c r="I70" s="43">
        <f>ROUND(G70*H70,P4)</f>
        <v>0</v>
      </c>
      <c r="J70" s="37"/>
      <c r="O70" s="44">
        <f>I70*0.21</f>
        <v>0</v>
      </c>
      <c r="P70">
        <v>3</v>
      </c>
    </row>
    <row r="71">
      <c r="A71" s="37" t="s">
        <v>630</v>
      </c>
      <c r="B71" s="45"/>
      <c r="C71" s="46"/>
      <c r="D71" s="46"/>
      <c r="E71" s="47" t="s">
        <v>627</v>
      </c>
      <c r="F71" s="46"/>
      <c r="G71" s="46"/>
      <c r="H71" s="46"/>
      <c r="I71" s="46"/>
      <c r="J71" s="48"/>
    </row>
    <row r="72">
      <c r="A72" s="37" t="s">
        <v>631</v>
      </c>
      <c r="B72" s="45"/>
      <c r="C72" s="46"/>
      <c r="D72" s="46"/>
      <c r="E72" s="49" t="s">
        <v>2193</v>
      </c>
      <c r="F72" s="46"/>
      <c r="G72" s="46"/>
      <c r="H72" s="46"/>
      <c r="I72" s="46"/>
      <c r="J72" s="48"/>
    </row>
    <row r="73" ht="75">
      <c r="A73" s="37" t="s">
        <v>633</v>
      </c>
      <c r="B73" s="45"/>
      <c r="C73" s="46"/>
      <c r="D73" s="46"/>
      <c r="E73" s="39" t="s">
        <v>1753</v>
      </c>
      <c r="F73" s="46"/>
      <c r="G73" s="46"/>
      <c r="H73" s="46"/>
      <c r="I73" s="46"/>
      <c r="J73" s="48"/>
    </row>
    <row r="74">
      <c r="A74" s="37" t="s">
        <v>625</v>
      </c>
      <c r="B74" s="37">
        <v>16</v>
      </c>
      <c r="C74" s="38" t="s">
        <v>2063</v>
      </c>
      <c r="D74" s="37" t="s">
        <v>627</v>
      </c>
      <c r="E74" s="39" t="s">
        <v>2064</v>
      </c>
      <c r="F74" s="40" t="s">
        <v>832</v>
      </c>
      <c r="G74" s="41">
        <v>0.29999999999999999</v>
      </c>
      <c r="H74" s="42">
        <v>0</v>
      </c>
      <c r="I74" s="43">
        <f>ROUND(G74*H74,P4)</f>
        <v>0</v>
      </c>
      <c r="J74" s="37"/>
      <c r="O74" s="44">
        <f>I74*0.21</f>
        <v>0</v>
      </c>
      <c r="P74">
        <v>3</v>
      </c>
    </row>
    <row r="75">
      <c r="A75" s="37" t="s">
        <v>630</v>
      </c>
      <c r="B75" s="45"/>
      <c r="C75" s="46"/>
      <c r="D75" s="46"/>
      <c r="E75" s="47" t="s">
        <v>627</v>
      </c>
      <c r="F75" s="46"/>
      <c r="G75" s="46"/>
      <c r="H75" s="46"/>
      <c r="I75" s="46"/>
      <c r="J75" s="48"/>
    </row>
    <row r="76">
      <c r="A76" s="37" t="s">
        <v>631</v>
      </c>
      <c r="B76" s="45"/>
      <c r="C76" s="46"/>
      <c r="D76" s="46"/>
      <c r="E76" s="49" t="s">
        <v>2194</v>
      </c>
      <c r="F76" s="46"/>
      <c r="G76" s="46"/>
      <c r="H76" s="46"/>
      <c r="I76" s="46"/>
      <c r="J76" s="48"/>
    </row>
    <row r="77" ht="75">
      <c r="A77" s="37" t="s">
        <v>633</v>
      </c>
      <c r="B77" s="45"/>
      <c r="C77" s="46"/>
      <c r="D77" s="46"/>
      <c r="E77" s="39" t="s">
        <v>1753</v>
      </c>
      <c r="F77" s="46"/>
      <c r="G77" s="46"/>
      <c r="H77" s="46"/>
      <c r="I77" s="46"/>
      <c r="J77" s="48"/>
    </row>
    <row r="78">
      <c r="A78" s="31" t="s">
        <v>622</v>
      </c>
      <c r="B78" s="32"/>
      <c r="C78" s="33" t="s">
        <v>676</v>
      </c>
      <c r="D78" s="34"/>
      <c r="E78" s="31" t="s">
        <v>677</v>
      </c>
      <c r="F78" s="34"/>
      <c r="G78" s="34"/>
      <c r="H78" s="34"/>
      <c r="I78" s="35">
        <f>SUMIFS(I79:I82,A79:A82,"P")</f>
        <v>0</v>
      </c>
      <c r="J78" s="36"/>
    </row>
    <row r="79" ht="45">
      <c r="A79" s="37" t="s">
        <v>625</v>
      </c>
      <c r="B79" s="37">
        <v>17</v>
      </c>
      <c r="C79" s="38" t="s">
        <v>678</v>
      </c>
      <c r="D79" s="37" t="s">
        <v>679</v>
      </c>
      <c r="E79" s="39" t="s">
        <v>680</v>
      </c>
      <c r="F79" s="40" t="s">
        <v>673</v>
      </c>
      <c r="G79" s="41">
        <v>968.69000000000005</v>
      </c>
      <c r="H79" s="42">
        <v>0</v>
      </c>
      <c r="I79" s="43">
        <f>ROUND(G79*H79,P4)</f>
        <v>0</v>
      </c>
      <c r="J79" s="37"/>
      <c r="O79" s="44">
        <f>I79*0.21</f>
        <v>0</v>
      </c>
      <c r="P79">
        <v>3</v>
      </c>
    </row>
    <row r="80">
      <c r="A80" s="37" t="s">
        <v>630</v>
      </c>
      <c r="B80" s="45"/>
      <c r="C80" s="46"/>
      <c r="D80" s="46"/>
      <c r="E80" s="39" t="s">
        <v>681</v>
      </c>
      <c r="F80" s="46"/>
      <c r="G80" s="46"/>
      <c r="H80" s="46"/>
      <c r="I80" s="46"/>
      <c r="J80" s="48"/>
    </row>
    <row r="81" ht="60">
      <c r="A81" s="37" t="s">
        <v>631</v>
      </c>
      <c r="B81" s="45"/>
      <c r="C81" s="46"/>
      <c r="D81" s="46"/>
      <c r="E81" s="49" t="s">
        <v>2195</v>
      </c>
      <c r="F81" s="46"/>
      <c r="G81" s="46"/>
      <c r="H81" s="46"/>
      <c r="I81" s="46"/>
      <c r="J81" s="48"/>
    </row>
    <row r="82" ht="120">
      <c r="A82" s="37" t="s">
        <v>633</v>
      </c>
      <c r="B82" s="50"/>
      <c r="C82" s="51"/>
      <c r="D82" s="51"/>
      <c r="E82" s="39" t="s">
        <v>713</v>
      </c>
      <c r="F82" s="51"/>
      <c r="G82" s="51"/>
      <c r="H82" s="51"/>
      <c r="I82" s="51"/>
      <c r="J82" s="52"/>
    </row>
  </sheetData>
  <sheetProtection sheet="1" objects="1" scenarios="1" spinCount="100000" saltValue="lVpqLk8KfuDuQwmkIWdLaPEDUVyYbj9CUTYJglY3gftIIrre1Gl+bc9aaiDoh2Wc7nqcWtuDl59fvNxpl/QcLg==" hashValue="GKyso6emMAIXgv/p3/l2/jdBVCSqbP2Fz+rw6EcR7Z3vCkWjeZoB8dilA9K7NCANlCjSdMSFWTM3DbkDP1DtV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2196</v>
      </c>
      <c r="I3" s="25">
        <f>SUMIFS(I9:I86,A9:A86,"SD")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2196</v>
      </c>
      <c r="D5" s="22"/>
      <c r="E5" s="23" t="s">
        <v>78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SUMIFS(I10:I21,A10:A21,"P")</f>
        <v>0</v>
      </c>
      <c r="J9" s="36"/>
    </row>
    <row r="10">
      <c r="A10" s="37" t="s">
        <v>625</v>
      </c>
      <c r="B10" s="37">
        <v>1</v>
      </c>
      <c r="C10" s="38" t="s">
        <v>2017</v>
      </c>
      <c r="D10" s="37" t="s">
        <v>627</v>
      </c>
      <c r="E10" s="39" t="s">
        <v>2018</v>
      </c>
      <c r="F10" s="40" t="s">
        <v>629</v>
      </c>
      <c r="G10" s="41">
        <v>87.311000000000007</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631</v>
      </c>
      <c r="B12" s="45"/>
      <c r="C12" s="46"/>
      <c r="D12" s="46"/>
      <c r="E12" s="49" t="s">
        <v>2197</v>
      </c>
      <c r="F12" s="46"/>
      <c r="G12" s="46"/>
      <c r="H12" s="46"/>
      <c r="I12" s="46"/>
      <c r="J12" s="48"/>
    </row>
    <row r="13" ht="409.5">
      <c r="A13" s="37" t="s">
        <v>633</v>
      </c>
      <c r="B13" s="45"/>
      <c r="C13" s="46"/>
      <c r="D13" s="46"/>
      <c r="E13" s="39" t="s">
        <v>2020</v>
      </c>
      <c r="F13" s="46"/>
      <c r="G13" s="46"/>
      <c r="H13" s="46"/>
      <c r="I13" s="46"/>
      <c r="J13" s="48"/>
    </row>
    <row r="14">
      <c r="A14" s="37" t="s">
        <v>625</v>
      </c>
      <c r="B14" s="37">
        <v>2</v>
      </c>
      <c r="C14" s="38" t="s">
        <v>1693</v>
      </c>
      <c r="D14" s="37" t="s">
        <v>627</v>
      </c>
      <c r="E14" s="39" t="s">
        <v>1694</v>
      </c>
      <c r="F14" s="40" t="s">
        <v>629</v>
      </c>
      <c r="G14" s="41">
        <v>19.747</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2198</v>
      </c>
      <c r="F16" s="46"/>
      <c r="G16" s="46"/>
      <c r="H16" s="46"/>
      <c r="I16" s="46"/>
      <c r="J16" s="48"/>
    </row>
    <row r="17" ht="330">
      <c r="A17" s="37" t="s">
        <v>633</v>
      </c>
      <c r="B17" s="45"/>
      <c r="C17" s="46"/>
      <c r="D17" s="46"/>
      <c r="E17" s="39" t="s">
        <v>1696</v>
      </c>
      <c r="F17" s="46"/>
      <c r="G17" s="46"/>
      <c r="H17" s="46"/>
      <c r="I17" s="46"/>
      <c r="J17" s="48"/>
    </row>
    <row r="18">
      <c r="A18" s="37" t="s">
        <v>625</v>
      </c>
      <c r="B18" s="37">
        <v>3</v>
      </c>
      <c r="C18" s="38" t="s">
        <v>2022</v>
      </c>
      <c r="D18" s="37" t="s">
        <v>627</v>
      </c>
      <c r="E18" s="39" t="s">
        <v>2023</v>
      </c>
      <c r="F18" s="40" t="s">
        <v>629</v>
      </c>
      <c r="G18" s="41">
        <v>48.789999999999999</v>
      </c>
      <c r="H18" s="42">
        <v>0</v>
      </c>
      <c r="I18" s="43">
        <f>ROUND(G18*H18,P4)</f>
        <v>0</v>
      </c>
      <c r="J18" s="37"/>
      <c r="O18" s="44">
        <f>I18*0.21</f>
        <v>0</v>
      </c>
      <c r="P18">
        <v>3</v>
      </c>
    </row>
    <row r="19">
      <c r="A19" s="37" t="s">
        <v>630</v>
      </c>
      <c r="B19" s="45"/>
      <c r="C19" s="46"/>
      <c r="D19" s="46"/>
      <c r="E19" s="47" t="s">
        <v>627</v>
      </c>
      <c r="F19" s="46"/>
      <c r="G19" s="46"/>
      <c r="H19" s="46"/>
      <c r="I19" s="46"/>
      <c r="J19" s="48"/>
    </row>
    <row r="20" ht="30">
      <c r="A20" s="37" t="s">
        <v>631</v>
      </c>
      <c r="B20" s="45"/>
      <c r="C20" s="46"/>
      <c r="D20" s="46"/>
      <c r="E20" s="49" t="s">
        <v>2199</v>
      </c>
      <c r="F20" s="46"/>
      <c r="G20" s="46"/>
      <c r="H20" s="46"/>
      <c r="I20" s="46"/>
      <c r="J20" s="48"/>
    </row>
    <row r="21" ht="360">
      <c r="A21" s="37" t="s">
        <v>633</v>
      </c>
      <c r="B21" s="45"/>
      <c r="C21" s="46"/>
      <c r="D21" s="46"/>
      <c r="E21" s="39" t="s">
        <v>2025</v>
      </c>
      <c r="F21" s="46"/>
      <c r="G21" s="46"/>
      <c r="H21" s="46"/>
      <c r="I21" s="46"/>
      <c r="J21" s="48"/>
    </row>
    <row r="22">
      <c r="A22" s="31" t="s">
        <v>622</v>
      </c>
      <c r="B22" s="32"/>
      <c r="C22" s="33" t="s">
        <v>1162</v>
      </c>
      <c r="D22" s="34"/>
      <c r="E22" s="31" t="s">
        <v>1496</v>
      </c>
      <c r="F22" s="34"/>
      <c r="G22" s="34"/>
      <c r="H22" s="34"/>
      <c r="I22" s="35">
        <f>SUMIFS(I23:I42,A23:A42,"P")</f>
        <v>0</v>
      </c>
      <c r="J22" s="36"/>
    </row>
    <row r="23">
      <c r="A23" s="37" t="s">
        <v>625</v>
      </c>
      <c r="B23" s="37">
        <v>4</v>
      </c>
      <c r="C23" s="38" t="s">
        <v>1702</v>
      </c>
      <c r="D23" s="37" t="s">
        <v>627</v>
      </c>
      <c r="E23" s="39" t="s">
        <v>1703</v>
      </c>
      <c r="F23" s="40" t="s">
        <v>629</v>
      </c>
      <c r="G23" s="41">
        <v>60.560000000000002</v>
      </c>
      <c r="H23" s="42">
        <v>0</v>
      </c>
      <c r="I23" s="43">
        <f>ROUND(G23*H23,P4)</f>
        <v>0</v>
      </c>
      <c r="J23" s="37"/>
      <c r="O23" s="44">
        <f>I23*0.21</f>
        <v>0</v>
      </c>
      <c r="P23">
        <v>3</v>
      </c>
    </row>
    <row r="24">
      <c r="A24" s="37" t="s">
        <v>630</v>
      </c>
      <c r="B24" s="45"/>
      <c r="C24" s="46"/>
      <c r="D24" s="46"/>
      <c r="E24" s="47" t="s">
        <v>627</v>
      </c>
      <c r="F24" s="46"/>
      <c r="G24" s="46"/>
      <c r="H24" s="46"/>
      <c r="I24" s="46"/>
      <c r="J24" s="48"/>
    </row>
    <row r="25" ht="75">
      <c r="A25" s="37" t="s">
        <v>631</v>
      </c>
      <c r="B25" s="45"/>
      <c r="C25" s="46"/>
      <c r="D25" s="46"/>
      <c r="E25" s="49" t="s">
        <v>2200</v>
      </c>
      <c r="F25" s="46"/>
      <c r="G25" s="46"/>
      <c r="H25" s="46"/>
      <c r="I25" s="46"/>
      <c r="J25" s="48"/>
    </row>
    <row r="26" ht="409.5">
      <c r="A26" s="37" t="s">
        <v>633</v>
      </c>
      <c r="B26" s="45"/>
      <c r="C26" s="46"/>
      <c r="D26" s="46"/>
      <c r="E26" s="39" t="s">
        <v>1705</v>
      </c>
      <c r="F26" s="46"/>
      <c r="G26" s="46"/>
      <c r="H26" s="46"/>
      <c r="I26" s="46"/>
      <c r="J26" s="48"/>
    </row>
    <row r="27">
      <c r="A27" s="37" t="s">
        <v>625</v>
      </c>
      <c r="B27" s="37">
        <v>5</v>
      </c>
      <c r="C27" s="38" t="s">
        <v>1706</v>
      </c>
      <c r="D27" s="37" t="s">
        <v>627</v>
      </c>
      <c r="E27" s="39" t="s">
        <v>1707</v>
      </c>
      <c r="F27" s="40" t="s">
        <v>629</v>
      </c>
      <c r="G27" s="41">
        <v>17.873999999999999</v>
      </c>
      <c r="H27" s="42">
        <v>0</v>
      </c>
      <c r="I27" s="43">
        <f>ROUND(G27*H27,P4)</f>
        <v>0</v>
      </c>
      <c r="J27" s="37"/>
      <c r="O27" s="44">
        <f>I27*0.21</f>
        <v>0</v>
      </c>
      <c r="P27">
        <v>3</v>
      </c>
    </row>
    <row r="28">
      <c r="A28" s="37" t="s">
        <v>630</v>
      </c>
      <c r="B28" s="45"/>
      <c r="C28" s="46"/>
      <c r="D28" s="46"/>
      <c r="E28" s="47" t="s">
        <v>627</v>
      </c>
      <c r="F28" s="46"/>
      <c r="G28" s="46"/>
      <c r="H28" s="46"/>
      <c r="I28" s="46"/>
      <c r="J28" s="48"/>
    </row>
    <row r="29" ht="45">
      <c r="A29" s="37" t="s">
        <v>631</v>
      </c>
      <c r="B29" s="45"/>
      <c r="C29" s="46"/>
      <c r="D29" s="46"/>
      <c r="E29" s="49" t="s">
        <v>2201</v>
      </c>
      <c r="F29" s="46"/>
      <c r="G29" s="46"/>
      <c r="H29" s="46"/>
      <c r="I29" s="46"/>
      <c r="J29" s="48"/>
    </row>
    <row r="30" ht="409.5">
      <c r="A30" s="37" t="s">
        <v>633</v>
      </c>
      <c r="B30" s="45"/>
      <c r="C30" s="46"/>
      <c r="D30" s="46"/>
      <c r="E30" s="39" t="s">
        <v>1705</v>
      </c>
      <c r="F30" s="46"/>
      <c r="G30" s="46"/>
      <c r="H30" s="46"/>
      <c r="I30" s="46"/>
      <c r="J30" s="48"/>
    </row>
    <row r="31">
      <c r="A31" s="37" t="s">
        <v>625</v>
      </c>
      <c r="B31" s="37">
        <v>6</v>
      </c>
      <c r="C31" s="38" t="s">
        <v>1709</v>
      </c>
      <c r="D31" s="37" t="s">
        <v>627</v>
      </c>
      <c r="E31" s="39" t="s">
        <v>1710</v>
      </c>
      <c r="F31" s="40" t="s">
        <v>673</v>
      </c>
      <c r="G31" s="41">
        <v>5.8659999999999997</v>
      </c>
      <c r="H31" s="42">
        <v>0</v>
      </c>
      <c r="I31" s="43">
        <f>ROUND(G31*H31,P4)</f>
        <v>0</v>
      </c>
      <c r="J31" s="37"/>
      <c r="O31" s="44">
        <f>I31*0.21</f>
        <v>0</v>
      </c>
      <c r="P31">
        <v>3</v>
      </c>
    </row>
    <row r="32">
      <c r="A32" s="37" t="s">
        <v>630</v>
      </c>
      <c r="B32" s="45"/>
      <c r="C32" s="46"/>
      <c r="D32" s="46"/>
      <c r="E32" s="47" t="s">
        <v>627</v>
      </c>
      <c r="F32" s="46"/>
      <c r="G32" s="46"/>
      <c r="H32" s="46"/>
      <c r="I32" s="46"/>
      <c r="J32" s="48"/>
    </row>
    <row r="33" ht="75">
      <c r="A33" s="37" t="s">
        <v>631</v>
      </c>
      <c r="B33" s="45"/>
      <c r="C33" s="46"/>
      <c r="D33" s="46"/>
      <c r="E33" s="49" t="s">
        <v>2202</v>
      </c>
      <c r="F33" s="46"/>
      <c r="G33" s="46"/>
      <c r="H33" s="46"/>
      <c r="I33" s="46"/>
      <c r="J33" s="48"/>
    </row>
    <row r="34" ht="360">
      <c r="A34" s="37" t="s">
        <v>633</v>
      </c>
      <c r="B34" s="45"/>
      <c r="C34" s="46"/>
      <c r="D34" s="46"/>
      <c r="E34" s="39" t="s">
        <v>1712</v>
      </c>
      <c r="F34" s="46"/>
      <c r="G34" s="46"/>
      <c r="H34" s="46"/>
      <c r="I34" s="46"/>
      <c r="J34" s="48"/>
    </row>
    <row r="35">
      <c r="A35" s="37" t="s">
        <v>625</v>
      </c>
      <c r="B35" s="37">
        <v>7</v>
      </c>
      <c r="C35" s="38" t="s">
        <v>1713</v>
      </c>
      <c r="D35" s="37" t="s">
        <v>627</v>
      </c>
      <c r="E35" s="39" t="s">
        <v>1714</v>
      </c>
      <c r="F35" s="40" t="s">
        <v>744</v>
      </c>
      <c r="G35" s="41">
        <v>211</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2203</v>
      </c>
      <c r="F37" s="46"/>
      <c r="G37" s="46"/>
      <c r="H37" s="46"/>
      <c r="I37" s="46"/>
      <c r="J37" s="48"/>
    </row>
    <row r="38" ht="255">
      <c r="A38" s="37" t="s">
        <v>633</v>
      </c>
      <c r="B38" s="45"/>
      <c r="C38" s="46"/>
      <c r="D38" s="46"/>
      <c r="E38" s="39" t="s">
        <v>1716</v>
      </c>
      <c r="F38" s="46"/>
      <c r="G38" s="46"/>
      <c r="H38" s="46"/>
      <c r="I38" s="46"/>
      <c r="J38" s="48"/>
    </row>
    <row r="39">
      <c r="A39" s="37" t="s">
        <v>625</v>
      </c>
      <c r="B39" s="37">
        <v>8</v>
      </c>
      <c r="C39" s="38" t="s">
        <v>1717</v>
      </c>
      <c r="D39" s="37" t="s">
        <v>627</v>
      </c>
      <c r="E39" s="39" t="s">
        <v>1718</v>
      </c>
      <c r="F39" s="40" t="s">
        <v>744</v>
      </c>
      <c r="G39" s="41">
        <v>42.5</v>
      </c>
      <c r="H39" s="42">
        <v>0</v>
      </c>
      <c r="I39" s="43">
        <f>ROUND(G39*H39,P4)</f>
        <v>0</v>
      </c>
      <c r="J39" s="37"/>
      <c r="O39" s="44">
        <f>I39*0.21</f>
        <v>0</v>
      </c>
      <c r="P39">
        <v>3</v>
      </c>
    </row>
    <row r="40">
      <c r="A40" s="37" t="s">
        <v>630</v>
      </c>
      <c r="B40" s="45"/>
      <c r="C40" s="46"/>
      <c r="D40" s="46"/>
      <c r="E40" s="39" t="s">
        <v>2030</v>
      </c>
      <c r="F40" s="46"/>
      <c r="G40" s="46"/>
      <c r="H40" s="46"/>
      <c r="I40" s="46"/>
      <c r="J40" s="48"/>
    </row>
    <row r="41" ht="45">
      <c r="A41" s="37" t="s">
        <v>631</v>
      </c>
      <c r="B41" s="45"/>
      <c r="C41" s="46"/>
      <c r="D41" s="46"/>
      <c r="E41" s="49" t="s">
        <v>2204</v>
      </c>
      <c r="F41" s="46"/>
      <c r="G41" s="46"/>
      <c r="H41" s="46"/>
      <c r="I41" s="46"/>
      <c r="J41" s="48"/>
    </row>
    <row r="42" ht="255">
      <c r="A42" s="37" t="s">
        <v>633</v>
      </c>
      <c r="B42" s="45"/>
      <c r="C42" s="46"/>
      <c r="D42" s="46"/>
      <c r="E42" s="39" t="s">
        <v>1716</v>
      </c>
      <c r="F42" s="46"/>
      <c r="G42" s="46"/>
      <c r="H42" s="46"/>
      <c r="I42" s="46"/>
      <c r="J42" s="48"/>
    </row>
    <row r="43">
      <c r="A43" s="31" t="s">
        <v>622</v>
      </c>
      <c r="B43" s="32"/>
      <c r="C43" s="33" t="s">
        <v>1345</v>
      </c>
      <c r="D43" s="34"/>
      <c r="E43" s="31" t="s">
        <v>1519</v>
      </c>
      <c r="F43" s="34"/>
      <c r="G43" s="34"/>
      <c r="H43" s="34"/>
      <c r="I43" s="35">
        <f>SUMIFS(I44:I55,A44:A55,"P")</f>
        <v>0</v>
      </c>
      <c r="J43" s="36"/>
    </row>
    <row r="44">
      <c r="A44" s="37" t="s">
        <v>625</v>
      </c>
      <c r="B44" s="37">
        <v>9</v>
      </c>
      <c r="C44" s="38" t="s">
        <v>2032</v>
      </c>
      <c r="D44" s="37" t="s">
        <v>627</v>
      </c>
      <c r="E44" s="39" t="s">
        <v>2033</v>
      </c>
      <c r="F44" s="40" t="s">
        <v>673</v>
      </c>
      <c r="G44" s="41">
        <v>11.628</v>
      </c>
      <c r="H44" s="42">
        <v>0</v>
      </c>
      <c r="I44" s="43">
        <f>ROUND(G44*H44,P4)</f>
        <v>0</v>
      </c>
      <c r="J44" s="37"/>
      <c r="O44" s="44">
        <f>I44*0.21</f>
        <v>0</v>
      </c>
      <c r="P44">
        <v>3</v>
      </c>
    </row>
    <row r="45">
      <c r="A45" s="37" t="s">
        <v>630</v>
      </c>
      <c r="B45" s="45"/>
      <c r="C45" s="46"/>
      <c r="D45" s="46"/>
      <c r="E45" s="47" t="s">
        <v>627</v>
      </c>
      <c r="F45" s="46"/>
      <c r="G45" s="46"/>
      <c r="H45" s="46"/>
      <c r="I45" s="46"/>
      <c r="J45" s="48"/>
    </row>
    <row r="46" ht="90">
      <c r="A46" s="37" t="s">
        <v>631</v>
      </c>
      <c r="B46" s="45"/>
      <c r="C46" s="46"/>
      <c r="D46" s="46"/>
      <c r="E46" s="49" t="s">
        <v>2205</v>
      </c>
      <c r="F46" s="46"/>
      <c r="G46" s="46"/>
      <c r="H46" s="46"/>
      <c r="I46" s="46"/>
      <c r="J46" s="48"/>
    </row>
    <row r="47" ht="409.5">
      <c r="A47" s="37" t="s">
        <v>633</v>
      </c>
      <c r="B47" s="45"/>
      <c r="C47" s="46"/>
      <c r="D47" s="46"/>
      <c r="E47" s="39" t="s">
        <v>2035</v>
      </c>
      <c r="F47" s="46"/>
      <c r="G47" s="46"/>
      <c r="H47" s="46"/>
      <c r="I47" s="46"/>
      <c r="J47" s="48"/>
    </row>
    <row r="48">
      <c r="A48" s="37" t="s">
        <v>625</v>
      </c>
      <c r="B48" s="37">
        <v>10</v>
      </c>
      <c r="C48" s="38" t="s">
        <v>1724</v>
      </c>
      <c r="D48" s="37" t="s">
        <v>627</v>
      </c>
      <c r="E48" s="39" t="s">
        <v>1725</v>
      </c>
      <c r="F48" s="40" t="s">
        <v>832</v>
      </c>
      <c r="G48" s="41">
        <v>149.327</v>
      </c>
      <c r="H48" s="42">
        <v>0</v>
      </c>
      <c r="I48" s="43">
        <f>ROUND(G48*H48,P4)</f>
        <v>0</v>
      </c>
      <c r="J48" s="37"/>
      <c r="O48" s="44">
        <f>I48*0.21</f>
        <v>0</v>
      </c>
      <c r="P48">
        <v>3</v>
      </c>
    </row>
    <row r="49">
      <c r="A49" s="37" t="s">
        <v>630</v>
      </c>
      <c r="B49" s="45"/>
      <c r="C49" s="46"/>
      <c r="D49" s="46"/>
      <c r="E49" s="39" t="s">
        <v>2036</v>
      </c>
      <c r="F49" s="46"/>
      <c r="G49" s="46"/>
      <c r="H49" s="46"/>
      <c r="I49" s="46"/>
      <c r="J49" s="48"/>
    </row>
    <row r="50" ht="75">
      <c r="A50" s="37" t="s">
        <v>631</v>
      </c>
      <c r="B50" s="45"/>
      <c r="C50" s="46"/>
      <c r="D50" s="46"/>
      <c r="E50" s="49" t="s">
        <v>2206</v>
      </c>
      <c r="F50" s="46"/>
      <c r="G50" s="46"/>
      <c r="H50" s="46"/>
      <c r="I50" s="46"/>
      <c r="J50" s="48"/>
    </row>
    <row r="51" ht="345">
      <c r="A51" s="37" t="s">
        <v>633</v>
      </c>
      <c r="B51" s="45"/>
      <c r="C51" s="46"/>
      <c r="D51" s="46"/>
      <c r="E51" s="39" t="s">
        <v>1727</v>
      </c>
      <c r="F51" s="46"/>
      <c r="G51" s="46"/>
      <c r="H51" s="46"/>
      <c r="I51" s="46"/>
      <c r="J51" s="48"/>
    </row>
    <row r="52" ht="30">
      <c r="A52" s="37" t="s">
        <v>625</v>
      </c>
      <c r="B52" s="37">
        <v>11</v>
      </c>
      <c r="C52" s="38" t="s">
        <v>2042</v>
      </c>
      <c r="D52" s="37" t="s">
        <v>627</v>
      </c>
      <c r="E52" s="39" t="s">
        <v>2043</v>
      </c>
      <c r="F52" s="40" t="s">
        <v>832</v>
      </c>
      <c r="G52" s="41">
        <v>749.12599999999998</v>
      </c>
      <c r="H52" s="42">
        <v>0</v>
      </c>
      <c r="I52" s="43">
        <f>ROUND(G52*H52,P4)</f>
        <v>0</v>
      </c>
      <c r="J52" s="37"/>
      <c r="O52" s="44">
        <f>I52*0.21</f>
        <v>0</v>
      </c>
      <c r="P52">
        <v>3</v>
      </c>
    </row>
    <row r="53">
      <c r="A53" s="37" t="s">
        <v>630</v>
      </c>
      <c r="B53" s="45"/>
      <c r="C53" s="46"/>
      <c r="D53" s="46"/>
      <c r="E53" s="47" t="s">
        <v>627</v>
      </c>
      <c r="F53" s="46"/>
      <c r="G53" s="46"/>
      <c r="H53" s="46"/>
      <c r="I53" s="46"/>
      <c r="J53" s="48"/>
    </row>
    <row r="54" ht="105">
      <c r="A54" s="37" t="s">
        <v>631</v>
      </c>
      <c r="B54" s="45"/>
      <c r="C54" s="46"/>
      <c r="D54" s="46"/>
      <c r="E54" s="49" t="s">
        <v>2207</v>
      </c>
      <c r="F54" s="46"/>
      <c r="G54" s="46"/>
      <c r="H54" s="46"/>
      <c r="I54" s="46"/>
      <c r="J54" s="48"/>
    </row>
    <row r="55" ht="330">
      <c r="A55" s="37" t="s">
        <v>633</v>
      </c>
      <c r="B55" s="45"/>
      <c r="C55" s="46"/>
      <c r="D55" s="46"/>
      <c r="E55" s="39" t="s">
        <v>2045</v>
      </c>
      <c r="F55" s="46"/>
      <c r="G55" s="46"/>
      <c r="H55" s="46"/>
      <c r="I55" s="46"/>
      <c r="J55" s="48"/>
    </row>
    <row r="56">
      <c r="A56" s="31" t="s">
        <v>622</v>
      </c>
      <c r="B56" s="32"/>
      <c r="C56" s="33" t="s">
        <v>787</v>
      </c>
      <c r="D56" s="34"/>
      <c r="E56" s="31" t="s">
        <v>1028</v>
      </c>
      <c r="F56" s="34"/>
      <c r="G56" s="34"/>
      <c r="H56" s="34"/>
      <c r="I56" s="35">
        <f>SUMIFS(I57:I64,A57:A64,"P")</f>
        <v>0</v>
      </c>
      <c r="J56" s="36"/>
    </row>
    <row r="57" ht="30">
      <c r="A57" s="37" t="s">
        <v>625</v>
      </c>
      <c r="B57" s="37">
        <v>12</v>
      </c>
      <c r="C57" s="38" t="s">
        <v>2049</v>
      </c>
      <c r="D57" s="37" t="s">
        <v>627</v>
      </c>
      <c r="E57" s="39" t="s">
        <v>2050</v>
      </c>
      <c r="F57" s="40" t="s">
        <v>832</v>
      </c>
      <c r="G57" s="41">
        <v>118.482</v>
      </c>
      <c r="H57" s="42">
        <v>0</v>
      </c>
      <c r="I57" s="43">
        <f>ROUND(G57*H57,P4)</f>
        <v>0</v>
      </c>
      <c r="J57" s="37"/>
      <c r="O57" s="44">
        <f>I57*0.21</f>
        <v>0</v>
      </c>
      <c r="P57">
        <v>3</v>
      </c>
    </row>
    <row r="58">
      <c r="A58" s="37" t="s">
        <v>630</v>
      </c>
      <c r="B58" s="45"/>
      <c r="C58" s="46"/>
      <c r="D58" s="46"/>
      <c r="E58" s="39" t="s">
        <v>2051</v>
      </c>
      <c r="F58" s="46"/>
      <c r="G58" s="46"/>
      <c r="H58" s="46"/>
      <c r="I58" s="46"/>
      <c r="J58" s="48"/>
    </row>
    <row r="59">
      <c r="A59" s="37" t="s">
        <v>631</v>
      </c>
      <c r="B59" s="45"/>
      <c r="C59" s="46"/>
      <c r="D59" s="46"/>
      <c r="E59" s="49" t="s">
        <v>2208</v>
      </c>
      <c r="F59" s="46"/>
      <c r="G59" s="46"/>
      <c r="H59" s="46"/>
      <c r="I59" s="46"/>
      <c r="J59" s="48"/>
    </row>
    <row r="60" ht="285">
      <c r="A60" s="37" t="s">
        <v>633</v>
      </c>
      <c r="B60" s="45"/>
      <c r="C60" s="46"/>
      <c r="D60" s="46"/>
      <c r="E60" s="39" t="s">
        <v>2053</v>
      </c>
      <c r="F60" s="46"/>
      <c r="G60" s="46"/>
      <c r="H60" s="46"/>
      <c r="I60" s="46"/>
      <c r="J60" s="48"/>
    </row>
    <row r="61">
      <c r="A61" s="37" t="s">
        <v>625</v>
      </c>
      <c r="B61" s="37">
        <v>13</v>
      </c>
      <c r="C61" s="38" t="s">
        <v>1738</v>
      </c>
      <c r="D61" s="37" t="s">
        <v>627</v>
      </c>
      <c r="E61" s="39" t="s">
        <v>1739</v>
      </c>
      <c r="F61" s="40" t="s">
        <v>744</v>
      </c>
      <c r="G61" s="41">
        <v>557.31500000000005</v>
      </c>
      <c r="H61" s="42">
        <v>0</v>
      </c>
      <c r="I61" s="43">
        <f>ROUND(G61*H61,P4)</f>
        <v>0</v>
      </c>
      <c r="J61" s="37"/>
      <c r="O61" s="44">
        <f>I61*0.21</f>
        <v>0</v>
      </c>
      <c r="P61">
        <v>3</v>
      </c>
    </row>
    <row r="62">
      <c r="A62" s="37" t="s">
        <v>630</v>
      </c>
      <c r="B62" s="45"/>
      <c r="C62" s="46"/>
      <c r="D62" s="46"/>
      <c r="E62" s="47" t="s">
        <v>627</v>
      </c>
      <c r="F62" s="46"/>
      <c r="G62" s="46"/>
      <c r="H62" s="46"/>
      <c r="I62" s="46"/>
      <c r="J62" s="48"/>
    </row>
    <row r="63" ht="30">
      <c r="A63" s="37" t="s">
        <v>631</v>
      </c>
      <c r="B63" s="45"/>
      <c r="C63" s="46"/>
      <c r="D63" s="46"/>
      <c r="E63" s="49" t="s">
        <v>2209</v>
      </c>
      <c r="F63" s="46"/>
      <c r="G63" s="46"/>
      <c r="H63" s="46"/>
      <c r="I63" s="46"/>
      <c r="J63" s="48"/>
    </row>
    <row r="64" ht="120">
      <c r="A64" s="37" t="s">
        <v>633</v>
      </c>
      <c r="B64" s="45"/>
      <c r="C64" s="46"/>
      <c r="D64" s="46"/>
      <c r="E64" s="39" t="s">
        <v>1741</v>
      </c>
      <c r="F64" s="46"/>
      <c r="G64" s="46"/>
      <c r="H64" s="46"/>
      <c r="I64" s="46"/>
      <c r="J64" s="48"/>
    </row>
    <row r="65">
      <c r="A65" s="31" t="s">
        <v>622</v>
      </c>
      <c r="B65" s="32"/>
      <c r="C65" s="33" t="s">
        <v>794</v>
      </c>
      <c r="D65" s="34"/>
      <c r="E65" s="31" t="s">
        <v>1032</v>
      </c>
      <c r="F65" s="34"/>
      <c r="G65" s="34"/>
      <c r="H65" s="34"/>
      <c r="I65" s="35">
        <f>SUMIFS(I66:I81,A66:A81,"P")</f>
        <v>0</v>
      </c>
      <c r="J65" s="36"/>
    </row>
    <row r="66">
      <c r="A66" s="37" t="s">
        <v>625</v>
      </c>
      <c r="B66" s="37">
        <v>14</v>
      </c>
      <c r="C66" s="38" t="s">
        <v>1742</v>
      </c>
      <c r="D66" s="37" t="s">
        <v>627</v>
      </c>
      <c r="E66" s="39" t="s">
        <v>1743</v>
      </c>
      <c r="F66" s="40" t="s">
        <v>744</v>
      </c>
      <c r="G66" s="41">
        <v>1</v>
      </c>
      <c r="H66" s="42">
        <v>0</v>
      </c>
      <c r="I66" s="43">
        <f>ROUND(G66*H66,P4)</f>
        <v>0</v>
      </c>
      <c r="J66" s="37"/>
      <c r="O66" s="44">
        <f>I66*0.21</f>
        <v>0</v>
      </c>
      <c r="P66">
        <v>3</v>
      </c>
    </row>
    <row r="67">
      <c r="A67" s="37" t="s">
        <v>630</v>
      </c>
      <c r="B67" s="45"/>
      <c r="C67" s="46"/>
      <c r="D67" s="46"/>
      <c r="E67" s="47" t="s">
        <v>627</v>
      </c>
      <c r="F67" s="46"/>
      <c r="G67" s="46"/>
      <c r="H67" s="46"/>
      <c r="I67" s="46"/>
      <c r="J67" s="48"/>
    </row>
    <row r="68">
      <c r="A68" s="37" t="s">
        <v>631</v>
      </c>
      <c r="B68" s="45"/>
      <c r="C68" s="46"/>
      <c r="D68" s="46"/>
      <c r="E68" s="49" t="s">
        <v>2210</v>
      </c>
      <c r="F68" s="46"/>
      <c r="G68" s="46"/>
      <c r="H68" s="46"/>
      <c r="I68" s="46"/>
      <c r="J68" s="48"/>
    </row>
    <row r="69" ht="90">
      <c r="A69" s="37" t="s">
        <v>633</v>
      </c>
      <c r="B69" s="45"/>
      <c r="C69" s="46"/>
      <c r="D69" s="46"/>
      <c r="E69" s="39" t="s">
        <v>1745</v>
      </c>
      <c r="F69" s="46"/>
      <c r="G69" s="46"/>
      <c r="H69" s="46"/>
      <c r="I69" s="46"/>
      <c r="J69" s="48"/>
    </row>
    <row r="70" ht="30">
      <c r="A70" s="37" t="s">
        <v>625</v>
      </c>
      <c r="B70" s="37">
        <v>15</v>
      </c>
      <c r="C70" s="38" t="s">
        <v>2056</v>
      </c>
      <c r="D70" s="37" t="s">
        <v>627</v>
      </c>
      <c r="E70" s="39" t="s">
        <v>2057</v>
      </c>
      <c r="F70" s="40" t="s">
        <v>639</v>
      </c>
      <c r="G70" s="41">
        <v>4</v>
      </c>
      <c r="H70" s="42">
        <v>0</v>
      </c>
      <c r="I70" s="43">
        <f>ROUND(G70*H70,P4)</f>
        <v>0</v>
      </c>
      <c r="J70" s="37"/>
      <c r="O70" s="44">
        <f>I70*0.21</f>
        <v>0</v>
      </c>
      <c r="P70">
        <v>3</v>
      </c>
    </row>
    <row r="71">
      <c r="A71" s="37" t="s">
        <v>630</v>
      </c>
      <c r="B71" s="45"/>
      <c r="C71" s="46"/>
      <c r="D71" s="46"/>
      <c r="E71" s="47" t="s">
        <v>627</v>
      </c>
      <c r="F71" s="46"/>
      <c r="G71" s="46"/>
      <c r="H71" s="46"/>
      <c r="I71" s="46"/>
      <c r="J71" s="48"/>
    </row>
    <row r="72">
      <c r="A72" s="37" t="s">
        <v>631</v>
      </c>
      <c r="B72" s="45"/>
      <c r="C72" s="46"/>
      <c r="D72" s="46"/>
      <c r="E72" s="49" t="s">
        <v>2211</v>
      </c>
      <c r="F72" s="46"/>
      <c r="G72" s="46"/>
      <c r="H72" s="46"/>
      <c r="I72" s="46"/>
      <c r="J72" s="48"/>
    </row>
    <row r="73" ht="120">
      <c r="A73" s="37" t="s">
        <v>633</v>
      </c>
      <c r="B73" s="45"/>
      <c r="C73" s="46"/>
      <c r="D73" s="46"/>
      <c r="E73" s="39" t="s">
        <v>2059</v>
      </c>
      <c r="F73" s="46"/>
      <c r="G73" s="46"/>
      <c r="H73" s="46"/>
      <c r="I73" s="46"/>
      <c r="J73" s="48"/>
    </row>
    <row r="74">
      <c r="A74" s="37" t="s">
        <v>625</v>
      </c>
      <c r="B74" s="37">
        <v>16</v>
      </c>
      <c r="C74" s="38" t="s">
        <v>2060</v>
      </c>
      <c r="D74" s="37" t="s">
        <v>627</v>
      </c>
      <c r="E74" s="39" t="s">
        <v>2061</v>
      </c>
      <c r="F74" s="40" t="s">
        <v>639</v>
      </c>
      <c r="G74" s="41">
        <v>15</v>
      </c>
      <c r="H74" s="42">
        <v>0</v>
      </c>
      <c r="I74" s="43">
        <f>ROUND(G74*H74,P4)</f>
        <v>0</v>
      </c>
      <c r="J74" s="37"/>
      <c r="O74" s="44">
        <f>I74*0.21</f>
        <v>0</v>
      </c>
      <c r="P74">
        <v>3</v>
      </c>
    </row>
    <row r="75">
      <c r="A75" s="37" t="s">
        <v>630</v>
      </c>
      <c r="B75" s="45"/>
      <c r="C75" s="46"/>
      <c r="D75" s="46"/>
      <c r="E75" s="47" t="s">
        <v>627</v>
      </c>
      <c r="F75" s="46"/>
      <c r="G75" s="46"/>
      <c r="H75" s="46"/>
      <c r="I75" s="46"/>
      <c r="J75" s="48"/>
    </row>
    <row r="76">
      <c r="A76" s="37" t="s">
        <v>631</v>
      </c>
      <c r="B76" s="45"/>
      <c r="C76" s="46"/>
      <c r="D76" s="46"/>
      <c r="E76" s="49" t="s">
        <v>2212</v>
      </c>
      <c r="F76" s="46"/>
      <c r="G76" s="46"/>
      <c r="H76" s="46"/>
      <c r="I76" s="46"/>
      <c r="J76" s="48"/>
    </row>
    <row r="77" ht="75">
      <c r="A77" s="37" t="s">
        <v>633</v>
      </c>
      <c r="B77" s="45"/>
      <c r="C77" s="46"/>
      <c r="D77" s="46"/>
      <c r="E77" s="39" t="s">
        <v>1753</v>
      </c>
      <c r="F77" s="46"/>
      <c r="G77" s="46"/>
      <c r="H77" s="46"/>
      <c r="I77" s="46"/>
      <c r="J77" s="48"/>
    </row>
    <row r="78">
      <c r="A78" s="37" t="s">
        <v>625</v>
      </c>
      <c r="B78" s="37">
        <v>17</v>
      </c>
      <c r="C78" s="38" t="s">
        <v>2063</v>
      </c>
      <c r="D78" s="37" t="s">
        <v>627</v>
      </c>
      <c r="E78" s="39" t="s">
        <v>2064</v>
      </c>
      <c r="F78" s="40" t="s">
        <v>832</v>
      </c>
      <c r="G78" s="41">
        <v>0.20999999999999999</v>
      </c>
      <c r="H78" s="42">
        <v>0</v>
      </c>
      <c r="I78" s="43">
        <f>ROUND(G78*H78,P4)</f>
        <v>0</v>
      </c>
      <c r="J78" s="37"/>
      <c r="O78" s="44">
        <f>I78*0.21</f>
        <v>0</v>
      </c>
      <c r="P78">
        <v>3</v>
      </c>
    </row>
    <row r="79">
      <c r="A79" s="37" t="s">
        <v>630</v>
      </c>
      <c r="B79" s="45"/>
      <c r="C79" s="46"/>
      <c r="D79" s="46"/>
      <c r="E79" s="47" t="s">
        <v>627</v>
      </c>
      <c r="F79" s="46"/>
      <c r="G79" s="46"/>
      <c r="H79" s="46"/>
      <c r="I79" s="46"/>
      <c r="J79" s="48"/>
    </row>
    <row r="80">
      <c r="A80" s="37" t="s">
        <v>631</v>
      </c>
      <c r="B80" s="45"/>
      <c r="C80" s="46"/>
      <c r="D80" s="46"/>
      <c r="E80" s="49" t="s">
        <v>2213</v>
      </c>
      <c r="F80" s="46"/>
      <c r="G80" s="46"/>
      <c r="H80" s="46"/>
      <c r="I80" s="46"/>
      <c r="J80" s="48"/>
    </row>
    <row r="81" ht="75">
      <c r="A81" s="37" t="s">
        <v>633</v>
      </c>
      <c r="B81" s="45"/>
      <c r="C81" s="46"/>
      <c r="D81" s="46"/>
      <c r="E81" s="39" t="s">
        <v>1753</v>
      </c>
      <c r="F81" s="46"/>
      <c r="G81" s="46"/>
      <c r="H81" s="46"/>
      <c r="I81" s="46"/>
      <c r="J81" s="48"/>
    </row>
    <row r="82">
      <c r="A82" s="31" t="s">
        <v>622</v>
      </c>
      <c r="B82" s="32"/>
      <c r="C82" s="33" t="s">
        <v>676</v>
      </c>
      <c r="D82" s="34"/>
      <c r="E82" s="31" t="s">
        <v>677</v>
      </c>
      <c r="F82" s="34"/>
      <c r="G82" s="34"/>
      <c r="H82" s="34"/>
      <c r="I82" s="35">
        <f>SUMIFS(I83:I86,A83:A86,"P")</f>
        <v>0</v>
      </c>
      <c r="J82" s="36"/>
    </row>
    <row r="83" ht="45">
      <c r="A83" s="37" t="s">
        <v>625</v>
      </c>
      <c r="B83" s="37">
        <v>18</v>
      </c>
      <c r="C83" s="38" t="s">
        <v>678</v>
      </c>
      <c r="D83" s="37" t="s">
        <v>679</v>
      </c>
      <c r="E83" s="39" t="s">
        <v>680</v>
      </c>
      <c r="F83" s="40" t="s">
        <v>673</v>
      </c>
      <c r="G83" s="41">
        <v>331.49200000000002</v>
      </c>
      <c r="H83" s="42">
        <v>0</v>
      </c>
      <c r="I83" s="43">
        <f>ROUND(G83*H83,P4)</f>
        <v>0</v>
      </c>
      <c r="J83" s="37"/>
      <c r="O83" s="44">
        <f>I83*0.21</f>
        <v>0</v>
      </c>
      <c r="P83">
        <v>3</v>
      </c>
    </row>
    <row r="84">
      <c r="A84" s="37" t="s">
        <v>630</v>
      </c>
      <c r="B84" s="45"/>
      <c r="C84" s="46"/>
      <c r="D84" s="46"/>
      <c r="E84" s="39" t="s">
        <v>681</v>
      </c>
      <c r="F84" s="46"/>
      <c r="G84" s="46"/>
      <c r="H84" s="46"/>
      <c r="I84" s="46"/>
      <c r="J84" s="48"/>
    </row>
    <row r="85" ht="90">
      <c r="A85" s="37" t="s">
        <v>631</v>
      </c>
      <c r="B85" s="45"/>
      <c r="C85" s="46"/>
      <c r="D85" s="46"/>
      <c r="E85" s="49" t="s">
        <v>2214</v>
      </c>
      <c r="F85" s="46"/>
      <c r="G85" s="46"/>
      <c r="H85" s="46"/>
      <c r="I85" s="46"/>
      <c r="J85" s="48"/>
    </row>
    <row r="86" ht="120">
      <c r="A86" s="37" t="s">
        <v>633</v>
      </c>
      <c r="B86" s="50"/>
      <c r="C86" s="51"/>
      <c r="D86" s="51"/>
      <c r="E86" s="39" t="s">
        <v>713</v>
      </c>
      <c r="F86" s="51"/>
      <c r="G86" s="51"/>
      <c r="H86" s="51"/>
      <c r="I86" s="51"/>
      <c r="J86" s="52"/>
    </row>
  </sheetData>
  <sheetProtection sheet="1" objects="1" scenarios="1" spinCount="100000" saltValue="X8mdeD/imsYNAoL4S2bDER50b30l+gjMEKGg2julbXCBQfNLK56F2ZmOw5/xFm8tdA/i3jADfMwvRDnrlF/O8A==" hashValue="KVFgULwGzT3LtTJBdOZus8MtI6C3vv6RTfzWMycorewnidjdypteUDVNa/SlEln5+JtnbFesqZhrZRlgsjZVI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2215</v>
      </c>
      <c r="I3" s="25">
        <f>SUMIFS(I9:I123,A9:A123,"SD")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2215</v>
      </c>
      <c r="D5" s="22"/>
      <c r="E5" s="23" t="s">
        <v>80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SUMIFS(I10:I21,A10:A21,"P")</f>
        <v>0</v>
      </c>
      <c r="J9" s="36"/>
    </row>
    <row r="10">
      <c r="A10" s="37" t="s">
        <v>625</v>
      </c>
      <c r="B10" s="37">
        <v>1</v>
      </c>
      <c r="C10" s="38" t="s">
        <v>2017</v>
      </c>
      <c r="D10" s="37" t="s">
        <v>627</v>
      </c>
      <c r="E10" s="39" t="s">
        <v>2018</v>
      </c>
      <c r="F10" s="40" t="s">
        <v>629</v>
      </c>
      <c r="G10" s="41">
        <v>293.54000000000002</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631</v>
      </c>
      <c r="B12" s="45"/>
      <c r="C12" s="46"/>
      <c r="D12" s="46"/>
      <c r="E12" s="49" t="s">
        <v>2216</v>
      </c>
      <c r="F12" s="46"/>
      <c r="G12" s="46"/>
      <c r="H12" s="46"/>
      <c r="I12" s="46"/>
      <c r="J12" s="48"/>
    </row>
    <row r="13" ht="409.5">
      <c r="A13" s="37" t="s">
        <v>633</v>
      </c>
      <c r="B13" s="45"/>
      <c r="C13" s="46"/>
      <c r="D13" s="46"/>
      <c r="E13" s="39" t="s">
        <v>2020</v>
      </c>
      <c r="F13" s="46"/>
      <c r="G13" s="46"/>
      <c r="H13" s="46"/>
      <c r="I13" s="46"/>
      <c r="J13" s="48"/>
    </row>
    <row r="14">
      <c r="A14" s="37" t="s">
        <v>625</v>
      </c>
      <c r="B14" s="37">
        <v>2</v>
      </c>
      <c r="C14" s="38" t="s">
        <v>1693</v>
      </c>
      <c r="D14" s="37" t="s">
        <v>627</v>
      </c>
      <c r="E14" s="39" t="s">
        <v>1694</v>
      </c>
      <c r="F14" s="40" t="s">
        <v>629</v>
      </c>
      <c r="G14" s="41">
        <v>140.05600000000001</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2217</v>
      </c>
      <c r="F16" s="46"/>
      <c r="G16" s="46"/>
      <c r="H16" s="46"/>
      <c r="I16" s="46"/>
      <c r="J16" s="48"/>
    </row>
    <row r="17" ht="330">
      <c r="A17" s="37" t="s">
        <v>633</v>
      </c>
      <c r="B17" s="45"/>
      <c r="C17" s="46"/>
      <c r="D17" s="46"/>
      <c r="E17" s="39" t="s">
        <v>1696</v>
      </c>
      <c r="F17" s="46"/>
      <c r="G17" s="46"/>
      <c r="H17" s="46"/>
      <c r="I17" s="46"/>
      <c r="J17" s="48"/>
    </row>
    <row r="18">
      <c r="A18" s="37" t="s">
        <v>625</v>
      </c>
      <c r="B18" s="37">
        <v>3</v>
      </c>
      <c r="C18" s="38" t="s">
        <v>2022</v>
      </c>
      <c r="D18" s="37" t="s">
        <v>627</v>
      </c>
      <c r="E18" s="39" t="s">
        <v>2023</v>
      </c>
      <c r="F18" s="40" t="s">
        <v>629</v>
      </c>
      <c r="G18" s="41">
        <v>201.571</v>
      </c>
      <c r="H18" s="42">
        <v>0</v>
      </c>
      <c r="I18" s="43">
        <f>ROUND(G18*H18,P4)</f>
        <v>0</v>
      </c>
      <c r="J18" s="37"/>
      <c r="O18" s="44">
        <f>I18*0.21</f>
        <v>0</v>
      </c>
      <c r="P18">
        <v>3</v>
      </c>
    </row>
    <row r="19">
      <c r="A19" s="37" t="s">
        <v>630</v>
      </c>
      <c r="B19" s="45"/>
      <c r="C19" s="46"/>
      <c r="D19" s="46"/>
      <c r="E19" s="47" t="s">
        <v>627</v>
      </c>
      <c r="F19" s="46"/>
      <c r="G19" s="46"/>
      <c r="H19" s="46"/>
      <c r="I19" s="46"/>
      <c r="J19" s="48"/>
    </row>
    <row r="20" ht="30">
      <c r="A20" s="37" t="s">
        <v>631</v>
      </c>
      <c r="B20" s="45"/>
      <c r="C20" s="46"/>
      <c r="D20" s="46"/>
      <c r="E20" s="49" t="s">
        <v>2218</v>
      </c>
      <c r="F20" s="46"/>
      <c r="G20" s="46"/>
      <c r="H20" s="46"/>
      <c r="I20" s="46"/>
      <c r="J20" s="48"/>
    </row>
    <row r="21" ht="360">
      <c r="A21" s="37" t="s">
        <v>633</v>
      </c>
      <c r="B21" s="45"/>
      <c r="C21" s="46"/>
      <c r="D21" s="46"/>
      <c r="E21" s="39" t="s">
        <v>2025</v>
      </c>
      <c r="F21" s="46"/>
      <c r="G21" s="46"/>
      <c r="H21" s="46"/>
      <c r="I21" s="46"/>
      <c r="J21" s="48"/>
    </row>
    <row r="22">
      <c r="A22" s="31" t="s">
        <v>622</v>
      </c>
      <c r="B22" s="32"/>
      <c r="C22" s="33" t="s">
        <v>1162</v>
      </c>
      <c r="D22" s="34"/>
      <c r="E22" s="31" t="s">
        <v>1496</v>
      </c>
      <c r="F22" s="34"/>
      <c r="G22" s="34"/>
      <c r="H22" s="34"/>
      <c r="I22" s="35">
        <f>SUMIFS(I23:I46,A23:A46,"P")</f>
        <v>0</v>
      </c>
      <c r="J22" s="36"/>
    </row>
    <row r="23">
      <c r="A23" s="37" t="s">
        <v>625</v>
      </c>
      <c r="B23" s="37">
        <v>4</v>
      </c>
      <c r="C23" s="38" t="s">
        <v>1702</v>
      </c>
      <c r="D23" s="37" t="s">
        <v>627</v>
      </c>
      <c r="E23" s="39" t="s">
        <v>1703</v>
      </c>
      <c r="F23" s="40" t="s">
        <v>629</v>
      </c>
      <c r="G23" s="41">
        <v>100.97</v>
      </c>
      <c r="H23" s="42">
        <v>0</v>
      </c>
      <c r="I23" s="43">
        <f>ROUND(G23*H23,P4)</f>
        <v>0</v>
      </c>
      <c r="J23" s="37"/>
      <c r="O23" s="44">
        <f>I23*0.21</f>
        <v>0</v>
      </c>
      <c r="P23">
        <v>3</v>
      </c>
    </row>
    <row r="24">
      <c r="A24" s="37" t="s">
        <v>630</v>
      </c>
      <c r="B24" s="45"/>
      <c r="C24" s="46"/>
      <c r="D24" s="46"/>
      <c r="E24" s="47" t="s">
        <v>627</v>
      </c>
      <c r="F24" s="46"/>
      <c r="G24" s="46"/>
      <c r="H24" s="46"/>
      <c r="I24" s="46"/>
      <c r="J24" s="48"/>
    </row>
    <row r="25" ht="60">
      <c r="A25" s="37" t="s">
        <v>631</v>
      </c>
      <c r="B25" s="45"/>
      <c r="C25" s="46"/>
      <c r="D25" s="46"/>
      <c r="E25" s="49" t="s">
        <v>2219</v>
      </c>
      <c r="F25" s="46"/>
      <c r="G25" s="46"/>
      <c r="H25" s="46"/>
      <c r="I25" s="46"/>
      <c r="J25" s="48"/>
    </row>
    <row r="26" ht="409.5">
      <c r="A26" s="37" t="s">
        <v>633</v>
      </c>
      <c r="B26" s="45"/>
      <c r="C26" s="46"/>
      <c r="D26" s="46"/>
      <c r="E26" s="39" t="s">
        <v>1705</v>
      </c>
      <c r="F26" s="46"/>
      <c r="G26" s="46"/>
      <c r="H26" s="46"/>
      <c r="I26" s="46"/>
      <c r="J26" s="48"/>
    </row>
    <row r="27">
      <c r="A27" s="37" t="s">
        <v>625</v>
      </c>
      <c r="B27" s="37">
        <v>5</v>
      </c>
      <c r="C27" s="38" t="s">
        <v>1706</v>
      </c>
      <c r="D27" s="37" t="s">
        <v>627</v>
      </c>
      <c r="E27" s="39" t="s">
        <v>1707</v>
      </c>
      <c r="F27" s="40" t="s">
        <v>629</v>
      </c>
      <c r="G27" s="41">
        <v>20.027999999999999</v>
      </c>
      <c r="H27" s="42">
        <v>0</v>
      </c>
      <c r="I27" s="43">
        <f>ROUND(G27*H27,P4)</f>
        <v>0</v>
      </c>
      <c r="J27" s="37"/>
      <c r="O27" s="44">
        <f>I27*0.21</f>
        <v>0</v>
      </c>
      <c r="P27">
        <v>3</v>
      </c>
    </row>
    <row r="28">
      <c r="A28" s="37" t="s">
        <v>630</v>
      </c>
      <c r="B28" s="45"/>
      <c r="C28" s="46"/>
      <c r="D28" s="46"/>
      <c r="E28" s="47" t="s">
        <v>627</v>
      </c>
      <c r="F28" s="46"/>
      <c r="G28" s="46"/>
      <c r="H28" s="46"/>
      <c r="I28" s="46"/>
      <c r="J28" s="48"/>
    </row>
    <row r="29" ht="60">
      <c r="A29" s="37" t="s">
        <v>631</v>
      </c>
      <c r="B29" s="45"/>
      <c r="C29" s="46"/>
      <c r="D29" s="46"/>
      <c r="E29" s="49" t="s">
        <v>2220</v>
      </c>
      <c r="F29" s="46"/>
      <c r="G29" s="46"/>
      <c r="H29" s="46"/>
      <c r="I29" s="46"/>
      <c r="J29" s="48"/>
    </row>
    <row r="30" ht="409.5">
      <c r="A30" s="37" t="s">
        <v>633</v>
      </c>
      <c r="B30" s="45"/>
      <c r="C30" s="46"/>
      <c r="D30" s="46"/>
      <c r="E30" s="39" t="s">
        <v>1705</v>
      </c>
      <c r="F30" s="46"/>
      <c r="G30" s="46"/>
      <c r="H30" s="46"/>
      <c r="I30" s="46"/>
      <c r="J30" s="48"/>
    </row>
    <row r="31">
      <c r="A31" s="37" t="s">
        <v>625</v>
      </c>
      <c r="B31" s="37">
        <v>6</v>
      </c>
      <c r="C31" s="38" t="s">
        <v>1709</v>
      </c>
      <c r="D31" s="37" t="s">
        <v>627</v>
      </c>
      <c r="E31" s="39" t="s">
        <v>1710</v>
      </c>
      <c r="F31" s="40" t="s">
        <v>673</v>
      </c>
      <c r="G31" s="41">
        <v>9.1170000000000009</v>
      </c>
      <c r="H31" s="42">
        <v>0</v>
      </c>
      <c r="I31" s="43">
        <f>ROUND(G31*H31,P4)</f>
        <v>0</v>
      </c>
      <c r="J31" s="37"/>
      <c r="O31" s="44">
        <f>I31*0.21</f>
        <v>0</v>
      </c>
      <c r="P31">
        <v>3</v>
      </c>
    </row>
    <row r="32">
      <c r="A32" s="37" t="s">
        <v>630</v>
      </c>
      <c r="B32" s="45"/>
      <c r="C32" s="46"/>
      <c r="D32" s="46"/>
      <c r="E32" s="47" t="s">
        <v>627</v>
      </c>
      <c r="F32" s="46"/>
      <c r="G32" s="46"/>
      <c r="H32" s="46"/>
      <c r="I32" s="46"/>
      <c r="J32" s="48"/>
    </row>
    <row r="33" ht="60">
      <c r="A33" s="37" t="s">
        <v>631</v>
      </c>
      <c r="B33" s="45"/>
      <c r="C33" s="46"/>
      <c r="D33" s="46"/>
      <c r="E33" s="49" t="s">
        <v>2221</v>
      </c>
      <c r="F33" s="46"/>
      <c r="G33" s="46"/>
      <c r="H33" s="46"/>
      <c r="I33" s="46"/>
      <c r="J33" s="48"/>
    </row>
    <row r="34" ht="360">
      <c r="A34" s="37" t="s">
        <v>633</v>
      </c>
      <c r="B34" s="45"/>
      <c r="C34" s="46"/>
      <c r="D34" s="46"/>
      <c r="E34" s="39" t="s">
        <v>1712</v>
      </c>
      <c r="F34" s="46"/>
      <c r="G34" s="46"/>
      <c r="H34" s="46"/>
      <c r="I34" s="46"/>
      <c r="J34" s="48"/>
    </row>
    <row r="35">
      <c r="A35" s="37" t="s">
        <v>625</v>
      </c>
      <c r="B35" s="37">
        <v>7</v>
      </c>
      <c r="C35" s="38" t="s">
        <v>1713</v>
      </c>
      <c r="D35" s="37" t="s">
        <v>627</v>
      </c>
      <c r="E35" s="39" t="s">
        <v>1714</v>
      </c>
      <c r="F35" s="40" t="s">
        <v>744</v>
      </c>
      <c r="G35" s="41">
        <v>342</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2222</v>
      </c>
      <c r="F37" s="46"/>
      <c r="G37" s="46"/>
      <c r="H37" s="46"/>
      <c r="I37" s="46"/>
      <c r="J37" s="48"/>
    </row>
    <row r="38" ht="255">
      <c r="A38" s="37" t="s">
        <v>633</v>
      </c>
      <c r="B38" s="45"/>
      <c r="C38" s="46"/>
      <c r="D38" s="46"/>
      <c r="E38" s="39" t="s">
        <v>1716</v>
      </c>
      <c r="F38" s="46"/>
      <c r="G38" s="46"/>
      <c r="H38" s="46"/>
      <c r="I38" s="46"/>
      <c r="J38" s="48"/>
    </row>
    <row r="39">
      <c r="A39" s="37" t="s">
        <v>625</v>
      </c>
      <c r="B39" s="37">
        <v>8</v>
      </c>
      <c r="C39" s="38" t="s">
        <v>1717</v>
      </c>
      <c r="D39" s="37" t="s">
        <v>627</v>
      </c>
      <c r="E39" s="39" t="s">
        <v>1718</v>
      </c>
      <c r="F39" s="40" t="s">
        <v>744</v>
      </c>
      <c r="G39" s="41">
        <v>55</v>
      </c>
      <c r="H39" s="42">
        <v>0</v>
      </c>
      <c r="I39" s="43">
        <f>ROUND(G39*H39,P4)</f>
        <v>0</v>
      </c>
      <c r="J39" s="37"/>
      <c r="O39" s="44">
        <f>I39*0.21</f>
        <v>0</v>
      </c>
      <c r="P39">
        <v>3</v>
      </c>
    </row>
    <row r="40">
      <c r="A40" s="37" t="s">
        <v>630</v>
      </c>
      <c r="B40" s="45"/>
      <c r="C40" s="46"/>
      <c r="D40" s="46"/>
      <c r="E40" s="39" t="s">
        <v>2030</v>
      </c>
      <c r="F40" s="46"/>
      <c r="G40" s="46"/>
      <c r="H40" s="46"/>
      <c r="I40" s="46"/>
      <c r="J40" s="48"/>
    </row>
    <row r="41">
      <c r="A41" s="37" t="s">
        <v>631</v>
      </c>
      <c r="B41" s="45"/>
      <c r="C41" s="46"/>
      <c r="D41" s="46"/>
      <c r="E41" s="49" t="s">
        <v>2223</v>
      </c>
      <c r="F41" s="46"/>
      <c r="G41" s="46"/>
      <c r="H41" s="46"/>
      <c r="I41" s="46"/>
      <c r="J41" s="48"/>
    </row>
    <row r="42" ht="255">
      <c r="A42" s="37" t="s">
        <v>633</v>
      </c>
      <c r="B42" s="45"/>
      <c r="C42" s="46"/>
      <c r="D42" s="46"/>
      <c r="E42" s="39" t="s">
        <v>1716</v>
      </c>
      <c r="F42" s="46"/>
      <c r="G42" s="46"/>
      <c r="H42" s="46"/>
      <c r="I42" s="46"/>
      <c r="J42" s="48"/>
    </row>
    <row r="43">
      <c r="A43" s="37" t="s">
        <v>625</v>
      </c>
      <c r="B43" s="37">
        <v>9</v>
      </c>
      <c r="C43" s="38" t="s">
        <v>2165</v>
      </c>
      <c r="D43" s="37" t="s">
        <v>627</v>
      </c>
      <c r="E43" s="39" t="s">
        <v>2166</v>
      </c>
      <c r="F43" s="40" t="s">
        <v>629</v>
      </c>
      <c r="G43" s="41">
        <v>1.8999999999999999</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2167</v>
      </c>
      <c r="F45" s="46"/>
      <c r="G45" s="46"/>
      <c r="H45" s="46"/>
      <c r="I45" s="46"/>
      <c r="J45" s="48"/>
    </row>
    <row r="46" ht="345">
      <c r="A46" s="37" t="s">
        <v>633</v>
      </c>
      <c r="B46" s="45"/>
      <c r="C46" s="46"/>
      <c r="D46" s="46"/>
      <c r="E46" s="39" t="s">
        <v>1727</v>
      </c>
      <c r="F46" s="46"/>
      <c r="G46" s="46"/>
      <c r="H46" s="46"/>
      <c r="I46" s="46"/>
      <c r="J46" s="48"/>
    </row>
    <row r="47">
      <c r="A47" s="31" t="s">
        <v>622</v>
      </c>
      <c r="B47" s="32"/>
      <c r="C47" s="33" t="s">
        <v>1345</v>
      </c>
      <c r="D47" s="34"/>
      <c r="E47" s="31" t="s">
        <v>1519</v>
      </c>
      <c r="F47" s="34"/>
      <c r="G47" s="34"/>
      <c r="H47" s="34"/>
      <c r="I47" s="35">
        <f>SUMIFS(I48:I63,A48:A63,"P")</f>
        <v>0</v>
      </c>
      <c r="J47" s="36"/>
    </row>
    <row r="48">
      <c r="A48" s="37" t="s">
        <v>625</v>
      </c>
      <c r="B48" s="37">
        <v>10</v>
      </c>
      <c r="C48" s="38" t="s">
        <v>2032</v>
      </c>
      <c r="D48" s="37" t="s">
        <v>627</v>
      </c>
      <c r="E48" s="39" t="s">
        <v>2033</v>
      </c>
      <c r="F48" s="40" t="s">
        <v>673</v>
      </c>
      <c r="G48" s="41">
        <v>18.762</v>
      </c>
      <c r="H48" s="42">
        <v>0</v>
      </c>
      <c r="I48" s="43">
        <f>ROUND(G48*H48,P4)</f>
        <v>0</v>
      </c>
      <c r="J48" s="37"/>
      <c r="O48" s="44">
        <f>I48*0.21</f>
        <v>0</v>
      </c>
      <c r="P48">
        <v>3</v>
      </c>
    </row>
    <row r="49">
      <c r="A49" s="37" t="s">
        <v>630</v>
      </c>
      <c r="B49" s="45"/>
      <c r="C49" s="46"/>
      <c r="D49" s="46"/>
      <c r="E49" s="47" t="s">
        <v>627</v>
      </c>
      <c r="F49" s="46"/>
      <c r="G49" s="46"/>
      <c r="H49" s="46"/>
      <c r="I49" s="46"/>
      <c r="J49" s="48"/>
    </row>
    <row r="50" ht="330">
      <c r="A50" s="37" t="s">
        <v>631</v>
      </c>
      <c r="B50" s="45"/>
      <c r="C50" s="46"/>
      <c r="D50" s="46"/>
      <c r="E50" s="49" t="s">
        <v>2224</v>
      </c>
      <c r="F50" s="46"/>
      <c r="G50" s="46"/>
      <c r="H50" s="46"/>
      <c r="I50" s="46"/>
      <c r="J50" s="48"/>
    </row>
    <row r="51" ht="409.5">
      <c r="A51" s="37" t="s">
        <v>633</v>
      </c>
      <c r="B51" s="45"/>
      <c r="C51" s="46"/>
      <c r="D51" s="46"/>
      <c r="E51" s="39" t="s">
        <v>2035</v>
      </c>
      <c r="F51" s="46"/>
      <c r="G51" s="46"/>
      <c r="H51" s="46"/>
      <c r="I51" s="46"/>
      <c r="J51" s="48"/>
    </row>
    <row r="52">
      <c r="A52" s="37" t="s">
        <v>625</v>
      </c>
      <c r="B52" s="37">
        <v>11</v>
      </c>
      <c r="C52" s="38" t="s">
        <v>1724</v>
      </c>
      <c r="D52" s="37" t="s">
        <v>627</v>
      </c>
      <c r="E52" s="39" t="s">
        <v>1725</v>
      </c>
      <c r="F52" s="40" t="s">
        <v>832</v>
      </c>
      <c r="G52" s="41">
        <v>305.67700000000002</v>
      </c>
      <c r="H52" s="42">
        <v>0</v>
      </c>
      <c r="I52" s="43">
        <f>ROUND(G52*H52,P4)</f>
        <v>0</v>
      </c>
      <c r="J52" s="37"/>
      <c r="O52" s="44">
        <f>I52*0.21</f>
        <v>0</v>
      </c>
      <c r="P52">
        <v>3</v>
      </c>
    </row>
    <row r="53">
      <c r="A53" s="37" t="s">
        <v>630</v>
      </c>
      <c r="B53" s="45"/>
      <c r="C53" s="46"/>
      <c r="D53" s="46"/>
      <c r="E53" s="39" t="s">
        <v>2036</v>
      </c>
      <c r="F53" s="46"/>
      <c r="G53" s="46"/>
      <c r="H53" s="46"/>
      <c r="I53" s="46"/>
      <c r="J53" s="48"/>
    </row>
    <row r="54" ht="105">
      <c r="A54" s="37" t="s">
        <v>631</v>
      </c>
      <c r="B54" s="45"/>
      <c r="C54" s="46"/>
      <c r="D54" s="46"/>
      <c r="E54" s="49" t="s">
        <v>2225</v>
      </c>
      <c r="F54" s="46"/>
      <c r="G54" s="46"/>
      <c r="H54" s="46"/>
      <c r="I54" s="46"/>
      <c r="J54" s="48"/>
    </row>
    <row r="55" ht="345">
      <c r="A55" s="37" t="s">
        <v>633</v>
      </c>
      <c r="B55" s="45"/>
      <c r="C55" s="46"/>
      <c r="D55" s="46"/>
      <c r="E55" s="39" t="s">
        <v>1727</v>
      </c>
      <c r="F55" s="46"/>
      <c r="G55" s="46"/>
      <c r="H55" s="46"/>
      <c r="I55" s="46"/>
      <c r="J55" s="48"/>
    </row>
    <row r="56">
      <c r="A56" s="37" t="s">
        <v>625</v>
      </c>
      <c r="B56" s="37">
        <v>12</v>
      </c>
      <c r="C56" s="38" t="s">
        <v>2038</v>
      </c>
      <c r="D56" s="37" t="s">
        <v>627</v>
      </c>
      <c r="E56" s="39" t="s">
        <v>2039</v>
      </c>
      <c r="F56" s="40" t="s">
        <v>832</v>
      </c>
      <c r="G56" s="41">
        <v>179.41499999999999</v>
      </c>
      <c r="H56" s="42">
        <v>0</v>
      </c>
      <c r="I56" s="43">
        <f>ROUND(G56*H56,P4)</f>
        <v>0</v>
      </c>
      <c r="J56" s="37"/>
      <c r="O56" s="44">
        <f>I56*0.21</f>
        <v>0</v>
      </c>
      <c r="P56">
        <v>3</v>
      </c>
    </row>
    <row r="57">
      <c r="A57" s="37" t="s">
        <v>630</v>
      </c>
      <c r="B57" s="45"/>
      <c r="C57" s="46"/>
      <c r="D57" s="46"/>
      <c r="E57" s="39" t="s">
        <v>2040</v>
      </c>
      <c r="F57" s="46"/>
      <c r="G57" s="46"/>
      <c r="H57" s="46"/>
      <c r="I57" s="46"/>
      <c r="J57" s="48"/>
    </row>
    <row r="58">
      <c r="A58" s="37" t="s">
        <v>631</v>
      </c>
      <c r="B58" s="45"/>
      <c r="C58" s="46"/>
      <c r="D58" s="46"/>
      <c r="E58" s="49" t="s">
        <v>2226</v>
      </c>
      <c r="F58" s="46"/>
      <c r="G58" s="46"/>
      <c r="H58" s="46"/>
      <c r="I58" s="46"/>
      <c r="J58" s="48"/>
    </row>
    <row r="59" ht="330">
      <c r="A59" s="37" t="s">
        <v>633</v>
      </c>
      <c r="B59" s="45"/>
      <c r="C59" s="46"/>
      <c r="D59" s="46"/>
      <c r="E59" s="39" t="s">
        <v>1914</v>
      </c>
      <c r="F59" s="46"/>
      <c r="G59" s="46"/>
      <c r="H59" s="46"/>
      <c r="I59" s="46"/>
      <c r="J59" s="48"/>
    </row>
    <row r="60" ht="30">
      <c r="A60" s="37" t="s">
        <v>625</v>
      </c>
      <c r="B60" s="37">
        <v>13</v>
      </c>
      <c r="C60" s="38" t="s">
        <v>2042</v>
      </c>
      <c r="D60" s="37" t="s">
        <v>627</v>
      </c>
      <c r="E60" s="39" t="s">
        <v>2043</v>
      </c>
      <c r="F60" s="40" t="s">
        <v>832</v>
      </c>
      <c r="G60" s="41">
        <v>925.99199999999996</v>
      </c>
      <c r="H60" s="42">
        <v>0</v>
      </c>
      <c r="I60" s="43">
        <f>ROUND(G60*H60,P4)</f>
        <v>0</v>
      </c>
      <c r="J60" s="37"/>
      <c r="O60" s="44">
        <f>I60*0.21</f>
        <v>0</v>
      </c>
      <c r="P60">
        <v>3</v>
      </c>
    </row>
    <row r="61">
      <c r="A61" s="37" t="s">
        <v>630</v>
      </c>
      <c r="B61" s="45"/>
      <c r="C61" s="46"/>
      <c r="D61" s="46"/>
      <c r="E61" s="47" t="s">
        <v>627</v>
      </c>
      <c r="F61" s="46"/>
      <c r="G61" s="46"/>
      <c r="H61" s="46"/>
      <c r="I61" s="46"/>
      <c r="J61" s="48"/>
    </row>
    <row r="62" ht="60">
      <c r="A62" s="37" t="s">
        <v>631</v>
      </c>
      <c r="B62" s="45"/>
      <c r="C62" s="46"/>
      <c r="D62" s="46"/>
      <c r="E62" s="49" t="s">
        <v>2227</v>
      </c>
      <c r="F62" s="46"/>
      <c r="G62" s="46"/>
      <c r="H62" s="46"/>
      <c r="I62" s="46"/>
      <c r="J62" s="48"/>
    </row>
    <row r="63" ht="330">
      <c r="A63" s="37" t="s">
        <v>633</v>
      </c>
      <c r="B63" s="45"/>
      <c r="C63" s="46"/>
      <c r="D63" s="46"/>
      <c r="E63" s="39" t="s">
        <v>2045</v>
      </c>
      <c r="F63" s="46"/>
      <c r="G63" s="46"/>
      <c r="H63" s="46"/>
      <c r="I63" s="46"/>
      <c r="J63" s="48"/>
    </row>
    <row r="64">
      <c r="A64" s="31" t="s">
        <v>622</v>
      </c>
      <c r="B64" s="32"/>
      <c r="C64" s="33" t="s">
        <v>835</v>
      </c>
      <c r="D64" s="34"/>
      <c r="E64" s="31" t="s">
        <v>836</v>
      </c>
      <c r="F64" s="34"/>
      <c r="G64" s="34"/>
      <c r="H64" s="34"/>
      <c r="I64" s="35">
        <f>SUMIFS(I65:I84,A65:A84,"P")</f>
        <v>0</v>
      </c>
      <c r="J64" s="36"/>
    </row>
    <row r="65">
      <c r="A65" s="37" t="s">
        <v>625</v>
      </c>
      <c r="B65" s="37">
        <v>14</v>
      </c>
      <c r="C65" s="38" t="s">
        <v>2228</v>
      </c>
      <c r="D65" s="37" t="s">
        <v>627</v>
      </c>
      <c r="E65" s="39" t="s">
        <v>2229</v>
      </c>
      <c r="F65" s="40" t="s">
        <v>629</v>
      </c>
      <c r="G65" s="41">
        <v>1.2090000000000001</v>
      </c>
      <c r="H65" s="42">
        <v>0</v>
      </c>
      <c r="I65" s="43">
        <f>ROUND(G65*H65,P4)</f>
        <v>0</v>
      </c>
      <c r="J65" s="37"/>
      <c r="O65" s="44">
        <f>I65*0.21</f>
        <v>0</v>
      </c>
      <c r="P65">
        <v>3</v>
      </c>
    </row>
    <row r="66">
      <c r="A66" s="37" t="s">
        <v>630</v>
      </c>
      <c r="B66" s="45"/>
      <c r="C66" s="46"/>
      <c r="D66" s="46"/>
      <c r="E66" s="47" t="s">
        <v>627</v>
      </c>
      <c r="F66" s="46"/>
      <c r="G66" s="46"/>
      <c r="H66" s="46"/>
      <c r="I66" s="46"/>
      <c r="J66" s="48"/>
    </row>
    <row r="67">
      <c r="A67" s="37" t="s">
        <v>631</v>
      </c>
      <c r="B67" s="45"/>
      <c r="C67" s="46"/>
      <c r="D67" s="46"/>
      <c r="E67" s="49" t="s">
        <v>2230</v>
      </c>
      <c r="F67" s="46"/>
      <c r="G67" s="46"/>
      <c r="H67" s="46"/>
      <c r="I67" s="46"/>
      <c r="J67" s="48"/>
    </row>
    <row r="68" ht="409.5">
      <c r="A68" s="37" t="s">
        <v>633</v>
      </c>
      <c r="B68" s="45"/>
      <c r="C68" s="46"/>
      <c r="D68" s="46"/>
      <c r="E68" s="39" t="s">
        <v>1337</v>
      </c>
      <c r="F68" s="46"/>
      <c r="G68" s="46"/>
      <c r="H68" s="46"/>
      <c r="I68" s="46"/>
      <c r="J68" s="48"/>
    </row>
    <row r="69">
      <c r="A69" s="37" t="s">
        <v>625</v>
      </c>
      <c r="B69" s="37">
        <v>15</v>
      </c>
      <c r="C69" s="38" t="s">
        <v>2231</v>
      </c>
      <c r="D69" s="37" t="s">
        <v>627</v>
      </c>
      <c r="E69" s="39" t="s">
        <v>2232</v>
      </c>
      <c r="F69" s="40" t="s">
        <v>629</v>
      </c>
      <c r="G69" s="41">
        <v>1.1339999999999999</v>
      </c>
      <c r="H69" s="42">
        <v>0</v>
      </c>
      <c r="I69" s="43">
        <f>ROUND(G69*H69,P4)</f>
        <v>0</v>
      </c>
      <c r="J69" s="37"/>
      <c r="O69" s="44">
        <f>I69*0.21</f>
        <v>0</v>
      </c>
      <c r="P69">
        <v>3</v>
      </c>
    </row>
    <row r="70">
      <c r="A70" s="37" t="s">
        <v>630</v>
      </c>
      <c r="B70" s="45"/>
      <c r="C70" s="46"/>
      <c r="D70" s="46"/>
      <c r="E70" s="47" t="s">
        <v>627</v>
      </c>
      <c r="F70" s="46"/>
      <c r="G70" s="46"/>
      <c r="H70" s="46"/>
      <c r="I70" s="46"/>
      <c r="J70" s="48"/>
    </row>
    <row r="71">
      <c r="A71" s="37" t="s">
        <v>631</v>
      </c>
      <c r="B71" s="45"/>
      <c r="C71" s="46"/>
      <c r="D71" s="46"/>
      <c r="E71" s="49" t="s">
        <v>2233</v>
      </c>
      <c r="F71" s="46"/>
      <c r="G71" s="46"/>
      <c r="H71" s="46"/>
      <c r="I71" s="46"/>
      <c r="J71" s="48"/>
    </row>
    <row r="72" ht="345">
      <c r="A72" s="37" t="s">
        <v>633</v>
      </c>
      <c r="B72" s="45"/>
      <c r="C72" s="46"/>
      <c r="D72" s="46"/>
      <c r="E72" s="39" t="s">
        <v>1727</v>
      </c>
      <c r="F72" s="46"/>
      <c r="G72" s="46"/>
      <c r="H72" s="46"/>
      <c r="I72" s="46"/>
      <c r="J72" s="48"/>
    </row>
    <row r="73">
      <c r="A73" s="37" t="s">
        <v>625</v>
      </c>
      <c r="B73" s="37">
        <v>16</v>
      </c>
      <c r="C73" s="38" t="s">
        <v>1355</v>
      </c>
      <c r="D73" s="37" t="s">
        <v>627</v>
      </c>
      <c r="E73" s="39" t="s">
        <v>1356</v>
      </c>
      <c r="F73" s="40" t="s">
        <v>629</v>
      </c>
      <c r="G73" s="41">
        <v>0.32000000000000001</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2234</v>
      </c>
      <c r="F75" s="46"/>
      <c r="G75" s="46"/>
      <c r="H75" s="46"/>
      <c r="I75" s="46"/>
      <c r="J75" s="48"/>
    </row>
    <row r="76" ht="409.5">
      <c r="A76" s="37" t="s">
        <v>633</v>
      </c>
      <c r="B76" s="45"/>
      <c r="C76" s="46"/>
      <c r="D76" s="46"/>
      <c r="E76" s="39" t="s">
        <v>1337</v>
      </c>
      <c r="F76" s="46"/>
      <c r="G76" s="46"/>
      <c r="H76" s="46"/>
      <c r="I76" s="46"/>
      <c r="J76" s="48"/>
    </row>
    <row r="77">
      <c r="A77" s="37" t="s">
        <v>625</v>
      </c>
      <c r="B77" s="37">
        <v>17</v>
      </c>
      <c r="C77" s="38" t="s">
        <v>2046</v>
      </c>
      <c r="D77" s="37" t="s">
        <v>627</v>
      </c>
      <c r="E77" s="39" t="s">
        <v>2047</v>
      </c>
      <c r="F77" s="40" t="s">
        <v>629</v>
      </c>
      <c r="G77" s="41">
        <v>1.3879999999999999</v>
      </c>
      <c r="H77" s="42">
        <v>0</v>
      </c>
      <c r="I77" s="43">
        <f>ROUND(G77*H77,P4)</f>
        <v>0</v>
      </c>
      <c r="J77" s="37"/>
      <c r="O77" s="44">
        <f>I77*0.21</f>
        <v>0</v>
      </c>
      <c r="P77">
        <v>3</v>
      </c>
    </row>
    <row r="78">
      <c r="A78" s="37" t="s">
        <v>630</v>
      </c>
      <c r="B78" s="45"/>
      <c r="C78" s="46"/>
      <c r="D78" s="46"/>
      <c r="E78" s="47" t="s">
        <v>627</v>
      </c>
      <c r="F78" s="46"/>
      <c r="G78" s="46"/>
      <c r="H78" s="46"/>
      <c r="I78" s="46"/>
      <c r="J78" s="48"/>
    </row>
    <row r="79" ht="45">
      <c r="A79" s="37" t="s">
        <v>631</v>
      </c>
      <c r="B79" s="45"/>
      <c r="C79" s="46"/>
      <c r="D79" s="46"/>
      <c r="E79" s="49" t="s">
        <v>2235</v>
      </c>
      <c r="F79" s="46"/>
      <c r="G79" s="46"/>
      <c r="H79" s="46"/>
      <c r="I79" s="46"/>
      <c r="J79" s="48"/>
    </row>
    <row r="80" ht="409.5">
      <c r="A80" s="37" t="s">
        <v>633</v>
      </c>
      <c r="B80" s="45"/>
      <c r="C80" s="46"/>
      <c r="D80" s="46"/>
      <c r="E80" s="39" t="s">
        <v>1337</v>
      </c>
      <c r="F80" s="46"/>
      <c r="G80" s="46"/>
      <c r="H80" s="46"/>
      <c r="I80" s="46"/>
      <c r="J80" s="48"/>
    </row>
    <row r="81">
      <c r="A81" s="37" t="s">
        <v>625</v>
      </c>
      <c r="B81" s="37">
        <v>18</v>
      </c>
      <c r="C81" s="38" t="s">
        <v>1361</v>
      </c>
      <c r="D81" s="37" t="s">
        <v>627</v>
      </c>
      <c r="E81" s="39" t="s">
        <v>1362</v>
      </c>
      <c r="F81" s="40" t="s">
        <v>629</v>
      </c>
      <c r="G81" s="41">
        <v>0.39600000000000002</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2236</v>
      </c>
      <c r="F83" s="46"/>
      <c r="G83" s="46"/>
      <c r="H83" s="46"/>
      <c r="I83" s="46"/>
      <c r="J83" s="48"/>
    </row>
    <row r="84" ht="105">
      <c r="A84" s="37" t="s">
        <v>633</v>
      </c>
      <c r="B84" s="45"/>
      <c r="C84" s="46"/>
      <c r="D84" s="46"/>
      <c r="E84" s="39" t="s">
        <v>840</v>
      </c>
      <c r="F84" s="46"/>
      <c r="G84" s="46"/>
      <c r="H84" s="46"/>
      <c r="I84" s="46"/>
      <c r="J84" s="48"/>
    </row>
    <row r="85">
      <c r="A85" s="31" t="s">
        <v>622</v>
      </c>
      <c r="B85" s="32"/>
      <c r="C85" s="33" t="s">
        <v>787</v>
      </c>
      <c r="D85" s="34"/>
      <c r="E85" s="31" t="s">
        <v>1028</v>
      </c>
      <c r="F85" s="34"/>
      <c r="G85" s="34"/>
      <c r="H85" s="34"/>
      <c r="I85" s="35">
        <f>SUMIFS(I86:I93,A86:A93,"P")</f>
        <v>0</v>
      </c>
      <c r="J85" s="36"/>
    </row>
    <row r="86" ht="30">
      <c r="A86" s="37" t="s">
        <v>625</v>
      </c>
      <c r="B86" s="37">
        <v>19</v>
      </c>
      <c r="C86" s="38" t="s">
        <v>2049</v>
      </c>
      <c r="D86" s="37" t="s">
        <v>627</v>
      </c>
      <c r="E86" s="39" t="s">
        <v>2050</v>
      </c>
      <c r="F86" s="40" t="s">
        <v>832</v>
      </c>
      <c r="G86" s="41">
        <v>217.65799999999999</v>
      </c>
      <c r="H86" s="42">
        <v>0</v>
      </c>
      <c r="I86" s="43">
        <f>ROUND(G86*H86,P4)</f>
        <v>0</v>
      </c>
      <c r="J86" s="37"/>
      <c r="O86" s="44">
        <f>I86*0.21</f>
        <v>0</v>
      </c>
      <c r="P86">
        <v>3</v>
      </c>
    </row>
    <row r="87">
      <c r="A87" s="37" t="s">
        <v>630</v>
      </c>
      <c r="B87" s="45"/>
      <c r="C87" s="46"/>
      <c r="D87" s="46"/>
      <c r="E87" s="39" t="s">
        <v>2051</v>
      </c>
      <c r="F87" s="46"/>
      <c r="G87" s="46"/>
      <c r="H87" s="46"/>
      <c r="I87" s="46"/>
      <c r="J87" s="48"/>
    </row>
    <row r="88" ht="45">
      <c r="A88" s="37" t="s">
        <v>631</v>
      </c>
      <c r="B88" s="45"/>
      <c r="C88" s="46"/>
      <c r="D88" s="46"/>
      <c r="E88" s="49" t="s">
        <v>2237</v>
      </c>
      <c r="F88" s="46"/>
      <c r="G88" s="46"/>
      <c r="H88" s="46"/>
      <c r="I88" s="46"/>
      <c r="J88" s="48"/>
    </row>
    <row r="89" ht="285">
      <c r="A89" s="37" t="s">
        <v>633</v>
      </c>
      <c r="B89" s="45"/>
      <c r="C89" s="46"/>
      <c r="D89" s="46"/>
      <c r="E89" s="39" t="s">
        <v>2053</v>
      </c>
      <c r="F89" s="46"/>
      <c r="G89" s="46"/>
      <c r="H89" s="46"/>
      <c r="I89" s="46"/>
      <c r="J89" s="48"/>
    </row>
    <row r="90">
      <c r="A90" s="37" t="s">
        <v>625</v>
      </c>
      <c r="B90" s="37">
        <v>20</v>
      </c>
      <c r="C90" s="38" t="s">
        <v>1738</v>
      </c>
      <c r="D90" s="37" t="s">
        <v>627</v>
      </c>
      <c r="E90" s="39" t="s">
        <v>1739</v>
      </c>
      <c r="F90" s="40" t="s">
        <v>744</v>
      </c>
      <c r="G90" s="41">
        <v>806.78399999999999</v>
      </c>
      <c r="H90" s="42">
        <v>0</v>
      </c>
      <c r="I90" s="43">
        <f>ROUND(G90*H90,P4)</f>
        <v>0</v>
      </c>
      <c r="J90" s="37"/>
      <c r="O90" s="44">
        <f>I90*0.21</f>
        <v>0</v>
      </c>
      <c r="P90">
        <v>3</v>
      </c>
    </row>
    <row r="91">
      <c r="A91" s="37" t="s">
        <v>630</v>
      </c>
      <c r="B91" s="45"/>
      <c r="C91" s="46"/>
      <c r="D91" s="46"/>
      <c r="E91" s="47" t="s">
        <v>627</v>
      </c>
      <c r="F91" s="46"/>
      <c r="G91" s="46"/>
      <c r="H91" s="46"/>
      <c r="I91" s="46"/>
      <c r="J91" s="48"/>
    </row>
    <row r="92" ht="30">
      <c r="A92" s="37" t="s">
        <v>631</v>
      </c>
      <c r="B92" s="45"/>
      <c r="C92" s="46"/>
      <c r="D92" s="46"/>
      <c r="E92" s="49" t="s">
        <v>2238</v>
      </c>
      <c r="F92" s="46"/>
      <c r="G92" s="46"/>
      <c r="H92" s="46"/>
      <c r="I92" s="46"/>
      <c r="J92" s="48"/>
    </row>
    <row r="93" ht="120">
      <c r="A93" s="37" t="s">
        <v>633</v>
      </c>
      <c r="B93" s="45"/>
      <c r="C93" s="46"/>
      <c r="D93" s="46"/>
      <c r="E93" s="39" t="s">
        <v>1741</v>
      </c>
      <c r="F93" s="46"/>
      <c r="G93" s="46"/>
      <c r="H93" s="46"/>
      <c r="I93" s="46"/>
      <c r="J93" s="48"/>
    </row>
    <row r="94">
      <c r="A94" s="31" t="s">
        <v>622</v>
      </c>
      <c r="B94" s="32"/>
      <c r="C94" s="33" t="s">
        <v>794</v>
      </c>
      <c r="D94" s="34"/>
      <c r="E94" s="31" t="s">
        <v>1032</v>
      </c>
      <c r="F94" s="34"/>
      <c r="G94" s="34"/>
      <c r="H94" s="34"/>
      <c r="I94" s="35">
        <f>SUMIFS(I95:I118,A95:A118,"P")</f>
        <v>0</v>
      </c>
      <c r="J94" s="36"/>
    </row>
    <row r="95">
      <c r="A95" s="37" t="s">
        <v>625</v>
      </c>
      <c r="B95" s="37">
        <v>21</v>
      </c>
      <c r="C95" s="38" t="s">
        <v>2239</v>
      </c>
      <c r="D95" s="37" t="s">
        <v>627</v>
      </c>
      <c r="E95" s="39" t="s">
        <v>2240</v>
      </c>
      <c r="F95" s="40" t="s">
        <v>744</v>
      </c>
      <c r="G95" s="41">
        <v>6.5</v>
      </c>
      <c r="H95" s="42">
        <v>0</v>
      </c>
      <c r="I95" s="43">
        <f>ROUND(G95*H95,P4)</f>
        <v>0</v>
      </c>
      <c r="J95" s="37"/>
      <c r="O95" s="44">
        <f>I95*0.21</f>
        <v>0</v>
      </c>
      <c r="P95">
        <v>3</v>
      </c>
    </row>
    <row r="96">
      <c r="A96" s="37" t="s">
        <v>630</v>
      </c>
      <c r="B96" s="45"/>
      <c r="C96" s="46"/>
      <c r="D96" s="46"/>
      <c r="E96" s="47" t="s">
        <v>627</v>
      </c>
      <c r="F96" s="46"/>
      <c r="G96" s="46"/>
      <c r="H96" s="46"/>
      <c r="I96" s="46"/>
      <c r="J96" s="48"/>
    </row>
    <row r="97">
      <c r="A97" s="37" t="s">
        <v>631</v>
      </c>
      <c r="B97" s="45"/>
      <c r="C97" s="46"/>
      <c r="D97" s="46"/>
      <c r="E97" s="49" t="s">
        <v>2241</v>
      </c>
      <c r="F97" s="46"/>
      <c r="G97" s="46"/>
      <c r="H97" s="46"/>
      <c r="I97" s="46"/>
      <c r="J97" s="48"/>
    </row>
    <row r="98" ht="105">
      <c r="A98" s="37" t="s">
        <v>633</v>
      </c>
      <c r="B98" s="45"/>
      <c r="C98" s="46"/>
      <c r="D98" s="46"/>
      <c r="E98" s="39" t="s">
        <v>2242</v>
      </c>
      <c r="F98" s="46"/>
      <c r="G98" s="46"/>
      <c r="H98" s="46"/>
      <c r="I98" s="46"/>
      <c r="J98" s="48"/>
    </row>
    <row r="99" ht="30">
      <c r="A99" s="37" t="s">
        <v>625</v>
      </c>
      <c r="B99" s="37">
        <v>22</v>
      </c>
      <c r="C99" s="38" t="s">
        <v>1630</v>
      </c>
      <c r="D99" s="37" t="s">
        <v>627</v>
      </c>
      <c r="E99" s="39" t="s">
        <v>1631</v>
      </c>
      <c r="F99" s="40" t="s">
        <v>744</v>
      </c>
      <c r="G99" s="41">
        <v>10.9</v>
      </c>
      <c r="H99" s="42">
        <v>0</v>
      </c>
      <c r="I99" s="43">
        <f>ROUND(G99*H99,P4)</f>
        <v>0</v>
      </c>
      <c r="J99" s="37"/>
      <c r="O99" s="44">
        <f>I99*0.21</f>
        <v>0</v>
      </c>
      <c r="P99">
        <v>3</v>
      </c>
    </row>
    <row r="100">
      <c r="A100" s="37" t="s">
        <v>630</v>
      </c>
      <c r="B100" s="45"/>
      <c r="C100" s="46"/>
      <c r="D100" s="46"/>
      <c r="E100" s="47" t="s">
        <v>627</v>
      </c>
      <c r="F100" s="46"/>
      <c r="G100" s="46"/>
      <c r="H100" s="46"/>
      <c r="I100" s="46"/>
      <c r="J100" s="48"/>
    </row>
    <row r="101">
      <c r="A101" s="37" t="s">
        <v>631</v>
      </c>
      <c r="B101" s="45"/>
      <c r="C101" s="46"/>
      <c r="D101" s="46"/>
      <c r="E101" s="49" t="s">
        <v>2243</v>
      </c>
      <c r="F101" s="46"/>
      <c r="G101" s="46"/>
      <c r="H101" s="46"/>
      <c r="I101" s="46"/>
      <c r="J101" s="48"/>
    </row>
    <row r="102" ht="90">
      <c r="A102" s="37" t="s">
        <v>633</v>
      </c>
      <c r="B102" s="45"/>
      <c r="C102" s="46"/>
      <c r="D102" s="46"/>
      <c r="E102" s="39" t="s">
        <v>1632</v>
      </c>
      <c r="F102" s="46"/>
      <c r="G102" s="46"/>
      <c r="H102" s="46"/>
      <c r="I102" s="46"/>
      <c r="J102" s="48"/>
    </row>
    <row r="103">
      <c r="A103" s="37" t="s">
        <v>625</v>
      </c>
      <c r="B103" s="37">
        <v>23</v>
      </c>
      <c r="C103" s="38" t="s">
        <v>1742</v>
      </c>
      <c r="D103" s="37" t="s">
        <v>627</v>
      </c>
      <c r="E103" s="39" t="s">
        <v>1743</v>
      </c>
      <c r="F103" s="40" t="s">
        <v>744</v>
      </c>
      <c r="G103" s="41">
        <v>23.25</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c r="A105" s="37" t="s">
        <v>631</v>
      </c>
      <c r="B105" s="45"/>
      <c r="C105" s="46"/>
      <c r="D105" s="46"/>
      <c r="E105" s="49" t="s">
        <v>2244</v>
      </c>
      <c r="F105" s="46"/>
      <c r="G105" s="46"/>
      <c r="H105" s="46"/>
      <c r="I105" s="46"/>
      <c r="J105" s="48"/>
    </row>
    <row r="106" ht="90">
      <c r="A106" s="37" t="s">
        <v>633</v>
      </c>
      <c r="B106" s="45"/>
      <c r="C106" s="46"/>
      <c r="D106" s="46"/>
      <c r="E106" s="39" t="s">
        <v>1745</v>
      </c>
      <c r="F106" s="46"/>
      <c r="G106" s="46"/>
      <c r="H106" s="46"/>
      <c r="I106" s="46"/>
      <c r="J106" s="48"/>
    </row>
    <row r="107" ht="30">
      <c r="A107" s="37" t="s">
        <v>625</v>
      </c>
      <c r="B107" s="37">
        <v>24</v>
      </c>
      <c r="C107" s="38" t="s">
        <v>2056</v>
      </c>
      <c r="D107" s="37" t="s">
        <v>627</v>
      </c>
      <c r="E107" s="39" t="s">
        <v>2057</v>
      </c>
      <c r="F107" s="40" t="s">
        <v>639</v>
      </c>
      <c r="G107" s="41">
        <v>5</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c r="A109" s="37" t="s">
        <v>631</v>
      </c>
      <c r="B109" s="45"/>
      <c r="C109" s="46"/>
      <c r="D109" s="46"/>
      <c r="E109" s="49" t="s">
        <v>2058</v>
      </c>
      <c r="F109" s="46"/>
      <c r="G109" s="46"/>
      <c r="H109" s="46"/>
      <c r="I109" s="46"/>
      <c r="J109" s="48"/>
    </row>
    <row r="110" ht="120">
      <c r="A110" s="37" t="s">
        <v>633</v>
      </c>
      <c r="B110" s="45"/>
      <c r="C110" s="46"/>
      <c r="D110" s="46"/>
      <c r="E110" s="39" t="s">
        <v>2059</v>
      </c>
      <c r="F110" s="46"/>
      <c r="G110" s="46"/>
      <c r="H110" s="46"/>
      <c r="I110" s="46"/>
      <c r="J110" s="48"/>
    </row>
    <row r="111">
      <c r="A111" s="37" t="s">
        <v>625</v>
      </c>
      <c r="B111" s="37">
        <v>25</v>
      </c>
      <c r="C111" s="38" t="s">
        <v>2060</v>
      </c>
      <c r="D111" s="37" t="s">
        <v>627</v>
      </c>
      <c r="E111" s="39" t="s">
        <v>2061</v>
      </c>
      <c r="F111" s="40" t="s">
        <v>639</v>
      </c>
      <c r="G111" s="41">
        <v>22</v>
      </c>
      <c r="H111" s="42">
        <v>0</v>
      </c>
      <c r="I111" s="43">
        <f>ROUND(G111*H111,P4)</f>
        <v>0</v>
      </c>
      <c r="J111" s="37"/>
      <c r="O111" s="44">
        <f>I111*0.21</f>
        <v>0</v>
      </c>
      <c r="P111">
        <v>3</v>
      </c>
    </row>
    <row r="112">
      <c r="A112" s="37" t="s">
        <v>630</v>
      </c>
      <c r="B112" s="45"/>
      <c r="C112" s="46"/>
      <c r="D112" s="46"/>
      <c r="E112" s="47" t="s">
        <v>627</v>
      </c>
      <c r="F112" s="46"/>
      <c r="G112" s="46"/>
      <c r="H112" s="46"/>
      <c r="I112" s="46"/>
      <c r="J112" s="48"/>
    </row>
    <row r="113">
      <c r="A113" s="37" t="s">
        <v>631</v>
      </c>
      <c r="B113" s="45"/>
      <c r="C113" s="46"/>
      <c r="D113" s="46"/>
      <c r="E113" s="49" t="s">
        <v>2245</v>
      </c>
      <c r="F113" s="46"/>
      <c r="G113" s="46"/>
      <c r="H113" s="46"/>
      <c r="I113" s="46"/>
      <c r="J113" s="48"/>
    </row>
    <row r="114" ht="75">
      <c r="A114" s="37" t="s">
        <v>633</v>
      </c>
      <c r="B114" s="45"/>
      <c r="C114" s="46"/>
      <c r="D114" s="46"/>
      <c r="E114" s="39" t="s">
        <v>1753</v>
      </c>
      <c r="F114" s="46"/>
      <c r="G114" s="46"/>
      <c r="H114" s="46"/>
      <c r="I114" s="46"/>
      <c r="J114" s="48"/>
    </row>
    <row r="115">
      <c r="A115" s="37" t="s">
        <v>625</v>
      </c>
      <c r="B115" s="37">
        <v>26</v>
      </c>
      <c r="C115" s="38" t="s">
        <v>2063</v>
      </c>
      <c r="D115" s="37" t="s">
        <v>627</v>
      </c>
      <c r="E115" s="39" t="s">
        <v>2064</v>
      </c>
      <c r="F115" s="40" t="s">
        <v>832</v>
      </c>
      <c r="G115" s="41">
        <v>0.20999999999999999</v>
      </c>
      <c r="H115" s="42">
        <v>0</v>
      </c>
      <c r="I115" s="43">
        <f>ROUND(G115*H115,P4)</f>
        <v>0</v>
      </c>
      <c r="J115" s="37"/>
      <c r="O115" s="44">
        <f>I115*0.21</f>
        <v>0</v>
      </c>
      <c r="P115">
        <v>3</v>
      </c>
    </row>
    <row r="116">
      <c r="A116" s="37" t="s">
        <v>630</v>
      </c>
      <c r="B116" s="45"/>
      <c r="C116" s="46"/>
      <c r="D116" s="46"/>
      <c r="E116" s="47" t="s">
        <v>627</v>
      </c>
      <c r="F116" s="46"/>
      <c r="G116" s="46"/>
      <c r="H116" s="46"/>
      <c r="I116" s="46"/>
      <c r="J116" s="48"/>
    </row>
    <row r="117">
      <c r="A117" s="37" t="s">
        <v>631</v>
      </c>
      <c r="B117" s="45"/>
      <c r="C117" s="46"/>
      <c r="D117" s="46"/>
      <c r="E117" s="49" t="s">
        <v>2213</v>
      </c>
      <c r="F117" s="46"/>
      <c r="G117" s="46"/>
      <c r="H117" s="46"/>
      <c r="I117" s="46"/>
      <c r="J117" s="48"/>
    </row>
    <row r="118" ht="75">
      <c r="A118" s="37" t="s">
        <v>633</v>
      </c>
      <c r="B118" s="45"/>
      <c r="C118" s="46"/>
      <c r="D118" s="46"/>
      <c r="E118" s="39" t="s">
        <v>1753</v>
      </c>
      <c r="F118" s="46"/>
      <c r="G118" s="46"/>
      <c r="H118" s="46"/>
      <c r="I118" s="46"/>
      <c r="J118" s="48"/>
    </row>
    <row r="119">
      <c r="A119" s="31" t="s">
        <v>622</v>
      </c>
      <c r="B119" s="32"/>
      <c r="C119" s="33" t="s">
        <v>676</v>
      </c>
      <c r="D119" s="34"/>
      <c r="E119" s="31" t="s">
        <v>677</v>
      </c>
      <c r="F119" s="34"/>
      <c r="G119" s="34"/>
      <c r="H119" s="34"/>
      <c r="I119" s="35">
        <f>SUMIFS(I120:I123,A120:A123,"P")</f>
        <v>0</v>
      </c>
      <c r="J119" s="36"/>
    </row>
    <row r="120" ht="45">
      <c r="A120" s="37" t="s">
        <v>625</v>
      </c>
      <c r="B120" s="37">
        <v>27</v>
      </c>
      <c r="C120" s="38" t="s">
        <v>678</v>
      </c>
      <c r="D120" s="37" t="s">
        <v>679</v>
      </c>
      <c r="E120" s="39" t="s">
        <v>680</v>
      </c>
      <c r="F120" s="40" t="s">
        <v>673</v>
      </c>
      <c r="G120" s="41">
        <v>829.072</v>
      </c>
      <c r="H120" s="42">
        <v>0</v>
      </c>
      <c r="I120" s="43">
        <f>ROUND(G120*H120,P4)</f>
        <v>0</v>
      </c>
      <c r="J120" s="37"/>
      <c r="O120" s="44">
        <f>I120*0.21</f>
        <v>0</v>
      </c>
      <c r="P120">
        <v>3</v>
      </c>
    </row>
    <row r="121">
      <c r="A121" s="37" t="s">
        <v>630</v>
      </c>
      <c r="B121" s="45"/>
      <c r="C121" s="46"/>
      <c r="D121" s="46"/>
      <c r="E121" s="39" t="s">
        <v>681</v>
      </c>
      <c r="F121" s="46"/>
      <c r="G121" s="46"/>
      <c r="H121" s="46"/>
      <c r="I121" s="46"/>
      <c r="J121" s="48"/>
    </row>
    <row r="122" ht="90">
      <c r="A122" s="37" t="s">
        <v>631</v>
      </c>
      <c r="B122" s="45"/>
      <c r="C122" s="46"/>
      <c r="D122" s="46"/>
      <c r="E122" s="49" t="s">
        <v>2246</v>
      </c>
      <c r="F122" s="46"/>
      <c r="G122" s="46"/>
      <c r="H122" s="46"/>
      <c r="I122" s="46"/>
      <c r="J122" s="48"/>
    </row>
    <row r="123" ht="120">
      <c r="A123" s="37" t="s">
        <v>633</v>
      </c>
      <c r="B123" s="50"/>
      <c r="C123" s="51"/>
      <c r="D123" s="51"/>
      <c r="E123" s="39" t="s">
        <v>713</v>
      </c>
      <c r="F123" s="51"/>
      <c r="G123" s="51"/>
      <c r="H123" s="51"/>
      <c r="I123" s="51"/>
      <c r="J123" s="52"/>
    </row>
  </sheetData>
  <sheetProtection sheet="1" objects="1" scenarios="1" spinCount="100000" saltValue="qt04S55lpkf34ZkIyPQY/tQsCbTHeRCiQ4VLKAbF862Dra+99T+DL9uqHCU762dJBsheeLgqbzjAJAs8/YnZng==" hashValue="jVm06ZsmQKl/Tp8nnXGHBsY7cUrZa0vufpDcQSxiLyvR4pFg8+CYIruee/mB9lCQvdl75EAVGDkr2Q6PWPpO1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2247</v>
      </c>
      <c r="I3" s="25">
        <f>SUMIFS(I9:I128,A9:A128,"SD")</f>
        <v>0</v>
      </c>
      <c r="J3" s="19"/>
      <c r="O3">
        <v>0</v>
      </c>
      <c r="P3">
        <v>2</v>
      </c>
    </row>
    <row r="4">
      <c r="A4" s="3" t="s">
        <v>607</v>
      </c>
      <c r="B4" s="20" t="s">
        <v>608</v>
      </c>
      <c r="C4" s="21" t="s">
        <v>41</v>
      </c>
      <c r="D4" s="22"/>
      <c r="E4" s="23" t="s">
        <v>42</v>
      </c>
      <c r="F4" s="17"/>
      <c r="G4" s="17"/>
      <c r="H4" s="17"/>
      <c r="I4" s="17"/>
      <c r="J4" s="19"/>
      <c r="O4">
        <v>0.12</v>
      </c>
      <c r="P4">
        <v>2</v>
      </c>
    </row>
    <row r="5" ht="30">
      <c r="A5" s="3" t="s">
        <v>609</v>
      </c>
      <c r="B5" s="20" t="s">
        <v>610</v>
      </c>
      <c r="C5" s="21" t="s">
        <v>2247</v>
      </c>
      <c r="D5" s="22"/>
      <c r="E5" s="23" t="s">
        <v>82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SUMIFS(I10:I21,A10:A21,"P")</f>
        <v>0</v>
      </c>
      <c r="J9" s="36"/>
    </row>
    <row r="10">
      <c r="A10" s="37" t="s">
        <v>625</v>
      </c>
      <c r="B10" s="37">
        <v>1</v>
      </c>
      <c r="C10" s="38" t="s">
        <v>2017</v>
      </c>
      <c r="D10" s="37" t="s">
        <v>627</v>
      </c>
      <c r="E10" s="39" t="s">
        <v>2018</v>
      </c>
      <c r="F10" s="40" t="s">
        <v>629</v>
      </c>
      <c r="G10" s="41">
        <v>759.21600000000001</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631</v>
      </c>
      <c r="B12" s="45"/>
      <c r="C12" s="46"/>
      <c r="D12" s="46"/>
      <c r="E12" s="49" t="s">
        <v>2248</v>
      </c>
      <c r="F12" s="46"/>
      <c r="G12" s="46"/>
      <c r="H12" s="46"/>
      <c r="I12" s="46"/>
      <c r="J12" s="48"/>
    </row>
    <row r="13" ht="409.5">
      <c r="A13" s="37" t="s">
        <v>633</v>
      </c>
      <c r="B13" s="45"/>
      <c r="C13" s="46"/>
      <c r="D13" s="46"/>
      <c r="E13" s="39" t="s">
        <v>2020</v>
      </c>
      <c r="F13" s="46"/>
      <c r="G13" s="46"/>
      <c r="H13" s="46"/>
      <c r="I13" s="46"/>
      <c r="J13" s="48"/>
    </row>
    <row r="14">
      <c r="A14" s="37" t="s">
        <v>625</v>
      </c>
      <c r="B14" s="37">
        <v>2</v>
      </c>
      <c r="C14" s="38" t="s">
        <v>1693</v>
      </c>
      <c r="D14" s="37" t="s">
        <v>627</v>
      </c>
      <c r="E14" s="39" t="s">
        <v>1694</v>
      </c>
      <c r="F14" s="40" t="s">
        <v>629</v>
      </c>
      <c r="G14" s="41">
        <v>149.83000000000001</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2249</v>
      </c>
      <c r="F16" s="46"/>
      <c r="G16" s="46"/>
      <c r="H16" s="46"/>
      <c r="I16" s="46"/>
      <c r="J16" s="48"/>
    </row>
    <row r="17" ht="330">
      <c r="A17" s="37" t="s">
        <v>633</v>
      </c>
      <c r="B17" s="45"/>
      <c r="C17" s="46"/>
      <c r="D17" s="46"/>
      <c r="E17" s="39" t="s">
        <v>1696</v>
      </c>
      <c r="F17" s="46"/>
      <c r="G17" s="46"/>
      <c r="H17" s="46"/>
      <c r="I17" s="46"/>
      <c r="J17" s="48"/>
    </row>
    <row r="18">
      <c r="A18" s="37" t="s">
        <v>625</v>
      </c>
      <c r="B18" s="37">
        <v>3</v>
      </c>
      <c r="C18" s="38" t="s">
        <v>2022</v>
      </c>
      <c r="D18" s="37" t="s">
        <v>627</v>
      </c>
      <c r="E18" s="39" t="s">
        <v>2023</v>
      </c>
      <c r="F18" s="40" t="s">
        <v>629</v>
      </c>
      <c r="G18" s="41">
        <v>445.88999999999999</v>
      </c>
      <c r="H18" s="42">
        <v>0</v>
      </c>
      <c r="I18" s="43">
        <f>ROUND(G18*H18,P4)</f>
        <v>0</v>
      </c>
      <c r="J18" s="37"/>
      <c r="O18" s="44">
        <f>I18*0.21</f>
        <v>0</v>
      </c>
      <c r="P18">
        <v>3</v>
      </c>
    </row>
    <row r="19">
      <c r="A19" s="37" t="s">
        <v>630</v>
      </c>
      <c r="B19" s="45"/>
      <c r="C19" s="46"/>
      <c r="D19" s="46"/>
      <c r="E19" s="47" t="s">
        <v>627</v>
      </c>
      <c r="F19" s="46"/>
      <c r="G19" s="46"/>
      <c r="H19" s="46"/>
      <c r="I19" s="46"/>
      <c r="J19" s="48"/>
    </row>
    <row r="20" ht="30">
      <c r="A20" s="37" t="s">
        <v>631</v>
      </c>
      <c r="B20" s="45"/>
      <c r="C20" s="46"/>
      <c r="D20" s="46"/>
      <c r="E20" s="49" t="s">
        <v>2250</v>
      </c>
      <c r="F20" s="46"/>
      <c r="G20" s="46"/>
      <c r="H20" s="46"/>
      <c r="I20" s="46"/>
      <c r="J20" s="48"/>
    </row>
    <row r="21" ht="360">
      <c r="A21" s="37" t="s">
        <v>633</v>
      </c>
      <c r="B21" s="45"/>
      <c r="C21" s="46"/>
      <c r="D21" s="46"/>
      <c r="E21" s="39" t="s">
        <v>2025</v>
      </c>
      <c r="F21" s="46"/>
      <c r="G21" s="46"/>
      <c r="H21" s="46"/>
      <c r="I21" s="46"/>
      <c r="J21" s="48"/>
    </row>
    <row r="22">
      <c r="A22" s="31" t="s">
        <v>622</v>
      </c>
      <c r="B22" s="32"/>
      <c r="C22" s="33" t="s">
        <v>1162</v>
      </c>
      <c r="D22" s="34"/>
      <c r="E22" s="31" t="s">
        <v>1496</v>
      </c>
      <c r="F22" s="34"/>
      <c r="G22" s="34"/>
      <c r="H22" s="34"/>
      <c r="I22" s="35">
        <f>SUMIFS(I23:I46,A23:A46,"P")</f>
        <v>0</v>
      </c>
      <c r="J22" s="36"/>
    </row>
    <row r="23">
      <c r="A23" s="37" t="s">
        <v>625</v>
      </c>
      <c r="B23" s="37">
        <v>4</v>
      </c>
      <c r="C23" s="38" t="s">
        <v>1702</v>
      </c>
      <c r="D23" s="37" t="s">
        <v>627</v>
      </c>
      <c r="E23" s="39" t="s">
        <v>1703</v>
      </c>
      <c r="F23" s="40" t="s">
        <v>629</v>
      </c>
      <c r="G23" s="41">
        <v>240.36500000000001</v>
      </c>
      <c r="H23" s="42">
        <v>0</v>
      </c>
      <c r="I23" s="43">
        <f>ROUND(G23*H23,P4)</f>
        <v>0</v>
      </c>
      <c r="J23" s="37"/>
      <c r="O23" s="44">
        <f>I23*0.21</f>
        <v>0</v>
      </c>
      <c r="P23">
        <v>3</v>
      </c>
    </row>
    <row r="24">
      <c r="A24" s="37" t="s">
        <v>630</v>
      </c>
      <c r="B24" s="45"/>
      <c r="C24" s="46"/>
      <c r="D24" s="46"/>
      <c r="E24" s="47" t="s">
        <v>627</v>
      </c>
      <c r="F24" s="46"/>
      <c r="G24" s="46"/>
      <c r="H24" s="46"/>
      <c r="I24" s="46"/>
      <c r="J24" s="48"/>
    </row>
    <row r="25" ht="105">
      <c r="A25" s="37" t="s">
        <v>631</v>
      </c>
      <c r="B25" s="45"/>
      <c r="C25" s="46"/>
      <c r="D25" s="46"/>
      <c r="E25" s="49" t="s">
        <v>2251</v>
      </c>
      <c r="F25" s="46"/>
      <c r="G25" s="46"/>
      <c r="H25" s="46"/>
      <c r="I25" s="46"/>
      <c r="J25" s="48"/>
    </row>
    <row r="26" ht="409.5">
      <c r="A26" s="37" t="s">
        <v>633</v>
      </c>
      <c r="B26" s="45"/>
      <c r="C26" s="46"/>
      <c r="D26" s="46"/>
      <c r="E26" s="39" t="s">
        <v>1705</v>
      </c>
      <c r="F26" s="46"/>
      <c r="G26" s="46"/>
      <c r="H26" s="46"/>
      <c r="I26" s="46"/>
      <c r="J26" s="48"/>
    </row>
    <row r="27">
      <c r="A27" s="37" t="s">
        <v>625</v>
      </c>
      <c r="B27" s="37">
        <v>5</v>
      </c>
      <c r="C27" s="38" t="s">
        <v>1706</v>
      </c>
      <c r="D27" s="37" t="s">
        <v>627</v>
      </c>
      <c r="E27" s="39" t="s">
        <v>1707</v>
      </c>
      <c r="F27" s="40" t="s">
        <v>629</v>
      </c>
      <c r="G27" s="41">
        <v>66.525000000000006</v>
      </c>
      <c r="H27" s="42">
        <v>0</v>
      </c>
      <c r="I27" s="43">
        <f>ROUND(G27*H27,P4)</f>
        <v>0</v>
      </c>
      <c r="J27" s="37"/>
      <c r="O27" s="44">
        <f>I27*0.21</f>
        <v>0</v>
      </c>
      <c r="P27">
        <v>3</v>
      </c>
    </row>
    <row r="28">
      <c r="A28" s="37" t="s">
        <v>630</v>
      </c>
      <c r="B28" s="45"/>
      <c r="C28" s="46"/>
      <c r="D28" s="46"/>
      <c r="E28" s="47" t="s">
        <v>627</v>
      </c>
      <c r="F28" s="46"/>
      <c r="G28" s="46"/>
      <c r="H28" s="46"/>
      <c r="I28" s="46"/>
      <c r="J28" s="48"/>
    </row>
    <row r="29" ht="105">
      <c r="A29" s="37" t="s">
        <v>631</v>
      </c>
      <c r="B29" s="45"/>
      <c r="C29" s="46"/>
      <c r="D29" s="46"/>
      <c r="E29" s="49" t="s">
        <v>2252</v>
      </c>
      <c r="F29" s="46"/>
      <c r="G29" s="46"/>
      <c r="H29" s="46"/>
      <c r="I29" s="46"/>
      <c r="J29" s="48"/>
    </row>
    <row r="30" ht="409.5">
      <c r="A30" s="37" t="s">
        <v>633</v>
      </c>
      <c r="B30" s="45"/>
      <c r="C30" s="46"/>
      <c r="D30" s="46"/>
      <c r="E30" s="39" t="s">
        <v>1705</v>
      </c>
      <c r="F30" s="46"/>
      <c r="G30" s="46"/>
      <c r="H30" s="46"/>
      <c r="I30" s="46"/>
      <c r="J30" s="48"/>
    </row>
    <row r="31">
      <c r="A31" s="37" t="s">
        <v>625</v>
      </c>
      <c r="B31" s="37">
        <v>6</v>
      </c>
      <c r="C31" s="38" t="s">
        <v>1709</v>
      </c>
      <c r="D31" s="37" t="s">
        <v>627</v>
      </c>
      <c r="E31" s="39" t="s">
        <v>1710</v>
      </c>
      <c r="F31" s="40" t="s">
        <v>673</v>
      </c>
      <c r="G31" s="41">
        <v>23.265999999999998</v>
      </c>
      <c r="H31" s="42">
        <v>0</v>
      </c>
      <c r="I31" s="43">
        <f>ROUND(G31*H31,P4)</f>
        <v>0</v>
      </c>
      <c r="J31" s="37"/>
      <c r="O31" s="44">
        <f>I31*0.21</f>
        <v>0</v>
      </c>
      <c r="P31">
        <v>3</v>
      </c>
    </row>
    <row r="32">
      <c r="A32" s="37" t="s">
        <v>630</v>
      </c>
      <c r="B32" s="45"/>
      <c r="C32" s="46"/>
      <c r="D32" s="46"/>
      <c r="E32" s="47" t="s">
        <v>627</v>
      </c>
      <c r="F32" s="46"/>
      <c r="G32" s="46"/>
      <c r="H32" s="46"/>
      <c r="I32" s="46"/>
      <c r="J32" s="48"/>
    </row>
    <row r="33" ht="105">
      <c r="A33" s="37" t="s">
        <v>631</v>
      </c>
      <c r="B33" s="45"/>
      <c r="C33" s="46"/>
      <c r="D33" s="46"/>
      <c r="E33" s="49" t="s">
        <v>2253</v>
      </c>
      <c r="F33" s="46"/>
      <c r="G33" s="46"/>
      <c r="H33" s="46"/>
      <c r="I33" s="46"/>
      <c r="J33" s="48"/>
    </row>
    <row r="34" ht="360">
      <c r="A34" s="37" t="s">
        <v>633</v>
      </c>
      <c r="B34" s="45"/>
      <c r="C34" s="46"/>
      <c r="D34" s="46"/>
      <c r="E34" s="39" t="s">
        <v>1712</v>
      </c>
      <c r="F34" s="46"/>
      <c r="G34" s="46"/>
      <c r="H34" s="46"/>
      <c r="I34" s="46"/>
      <c r="J34" s="48"/>
    </row>
    <row r="35">
      <c r="A35" s="37" t="s">
        <v>625</v>
      </c>
      <c r="B35" s="37">
        <v>7</v>
      </c>
      <c r="C35" s="38" t="s">
        <v>1713</v>
      </c>
      <c r="D35" s="37" t="s">
        <v>627</v>
      </c>
      <c r="E35" s="39" t="s">
        <v>1714</v>
      </c>
      <c r="F35" s="40" t="s">
        <v>744</v>
      </c>
      <c r="G35" s="41">
        <v>881.5</v>
      </c>
      <c r="H35" s="42">
        <v>0</v>
      </c>
      <c r="I35" s="43">
        <f>ROUND(G35*H35,P4)</f>
        <v>0</v>
      </c>
      <c r="J35" s="37"/>
      <c r="O35" s="44">
        <f>I35*0.21</f>
        <v>0</v>
      </c>
      <c r="P35">
        <v>3</v>
      </c>
    </row>
    <row r="36">
      <c r="A36" s="37" t="s">
        <v>630</v>
      </c>
      <c r="B36" s="45"/>
      <c r="C36" s="46"/>
      <c r="D36" s="46"/>
      <c r="E36" s="47" t="s">
        <v>627</v>
      </c>
      <c r="F36" s="46"/>
      <c r="G36" s="46"/>
      <c r="H36" s="46"/>
      <c r="I36" s="46"/>
      <c r="J36" s="48"/>
    </row>
    <row r="37" ht="60">
      <c r="A37" s="37" t="s">
        <v>631</v>
      </c>
      <c r="B37" s="45"/>
      <c r="C37" s="46"/>
      <c r="D37" s="46"/>
      <c r="E37" s="49" t="s">
        <v>2254</v>
      </c>
      <c r="F37" s="46"/>
      <c r="G37" s="46"/>
      <c r="H37" s="46"/>
      <c r="I37" s="46"/>
      <c r="J37" s="48"/>
    </row>
    <row r="38" ht="255">
      <c r="A38" s="37" t="s">
        <v>633</v>
      </c>
      <c r="B38" s="45"/>
      <c r="C38" s="46"/>
      <c r="D38" s="46"/>
      <c r="E38" s="39" t="s">
        <v>1716</v>
      </c>
      <c r="F38" s="46"/>
      <c r="G38" s="46"/>
      <c r="H38" s="46"/>
      <c r="I38" s="46"/>
      <c r="J38" s="48"/>
    </row>
    <row r="39">
      <c r="A39" s="37" t="s">
        <v>625</v>
      </c>
      <c r="B39" s="37">
        <v>8</v>
      </c>
      <c r="C39" s="38" t="s">
        <v>1717</v>
      </c>
      <c r="D39" s="37" t="s">
        <v>627</v>
      </c>
      <c r="E39" s="39" t="s">
        <v>1718</v>
      </c>
      <c r="F39" s="40" t="s">
        <v>744</v>
      </c>
      <c r="G39" s="41">
        <v>130.5</v>
      </c>
      <c r="H39" s="42">
        <v>0</v>
      </c>
      <c r="I39" s="43">
        <f>ROUND(G39*H39,P4)</f>
        <v>0</v>
      </c>
      <c r="J39" s="37"/>
      <c r="O39" s="44">
        <f>I39*0.21</f>
        <v>0</v>
      </c>
      <c r="P39">
        <v>3</v>
      </c>
    </row>
    <row r="40">
      <c r="A40" s="37" t="s">
        <v>630</v>
      </c>
      <c r="B40" s="45"/>
      <c r="C40" s="46"/>
      <c r="D40" s="46"/>
      <c r="E40" s="39" t="s">
        <v>2030</v>
      </c>
      <c r="F40" s="46"/>
      <c r="G40" s="46"/>
      <c r="H40" s="46"/>
      <c r="I40" s="46"/>
      <c r="J40" s="48"/>
    </row>
    <row r="41" ht="60">
      <c r="A41" s="37" t="s">
        <v>631</v>
      </c>
      <c r="B41" s="45"/>
      <c r="C41" s="46"/>
      <c r="D41" s="46"/>
      <c r="E41" s="49" t="s">
        <v>2255</v>
      </c>
      <c r="F41" s="46"/>
      <c r="G41" s="46"/>
      <c r="H41" s="46"/>
      <c r="I41" s="46"/>
      <c r="J41" s="48"/>
    </row>
    <row r="42" ht="255">
      <c r="A42" s="37" t="s">
        <v>633</v>
      </c>
      <c r="B42" s="45"/>
      <c r="C42" s="46"/>
      <c r="D42" s="46"/>
      <c r="E42" s="39" t="s">
        <v>1716</v>
      </c>
      <c r="F42" s="46"/>
      <c r="G42" s="46"/>
      <c r="H42" s="46"/>
      <c r="I42" s="46"/>
      <c r="J42" s="48"/>
    </row>
    <row r="43">
      <c r="A43" s="37" t="s">
        <v>625</v>
      </c>
      <c r="B43" s="37">
        <v>9</v>
      </c>
      <c r="C43" s="38" t="s">
        <v>2165</v>
      </c>
      <c r="D43" s="37" t="s">
        <v>627</v>
      </c>
      <c r="E43" s="39" t="s">
        <v>2166</v>
      </c>
      <c r="F43" s="40" t="s">
        <v>629</v>
      </c>
      <c r="G43" s="41">
        <v>5.7000000000000002</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2256</v>
      </c>
      <c r="F45" s="46"/>
      <c r="G45" s="46"/>
      <c r="H45" s="46"/>
      <c r="I45" s="46"/>
      <c r="J45" s="48"/>
    </row>
    <row r="46" ht="345">
      <c r="A46" s="37" t="s">
        <v>633</v>
      </c>
      <c r="B46" s="45"/>
      <c r="C46" s="46"/>
      <c r="D46" s="46"/>
      <c r="E46" s="39" t="s">
        <v>1727</v>
      </c>
      <c r="F46" s="46"/>
      <c r="G46" s="46"/>
      <c r="H46" s="46"/>
      <c r="I46" s="46"/>
      <c r="J46" s="48"/>
    </row>
    <row r="47">
      <c r="A47" s="31" t="s">
        <v>622</v>
      </c>
      <c r="B47" s="32"/>
      <c r="C47" s="33" t="s">
        <v>1345</v>
      </c>
      <c r="D47" s="34"/>
      <c r="E47" s="31" t="s">
        <v>1519</v>
      </c>
      <c r="F47" s="34"/>
      <c r="G47" s="34"/>
      <c r="H47" s="34"/>
      <c r="I47" s="35">
        <f>SUMIFS(I48:I63,A48:A63,"P")</f>
        <v>0</v>
      </c>
      <c r="J47" s="36"/>
    </row>
    <row r="48">
      <c r="A48" s="37" t="s">
        <v>625</v>
      </c>
      <c r="B48" s="37">
        <v>10</v>
      </c>
      <c r="C48" s="38" t="s">
        <v>2032</v>
      </c>
      <c r="D48" s="37" t="s">
        <v>627</v>
      </c>
      <c r="E48" s="39" t="s">
        <v>2033</v>
      </c>
      <c r="F48" s="40" t="s">
        <v>673</v>
      </c>
      <c r="G48" s="41">
        <v>57.798999999999999</v>
      </c>
      <c r="H48" s="42">
        <v>0</v>
      </c>
      <c r="I48" s="43">
        <f>ROUND(G48*H48,P4)</f>
        <v>0</v>
      </c>
      <c r="J48" s="37"/>
      <c r="O48" s="44">
        <f>I48*0.21</f>
        <v>0</v>
      </c>
      <c r="P48">
        <v>3</v>
      </c>
    </row>
    <row r="49">
      <c r="A49" s="37" t="s">
        <v>630</v>
      </c>
      <c r="B49" s="45"/>
      <c r="C49" s="46"/>
      <c r="D49" s="46"/>
      <c r="E49" s="47" t="s">
        <v>627</v>
      </c>
      <c r="F49" s="46"/>
      <c r="G49" s="46"/>
      <c r="H49" s="46"/>
      <c r="I49" s="46"/>
      <c r="J49" s="48"/>
    </row>
    <row r="50" ht="255">
      <c r="A50" s="37" t="s">
        <v>631</v>
      </c>
      <c r="B50" s="45"/>
      <c r="C50" s="46"/>
      <c r="D50" s="46"/>
      <c r="E50" s="49" t="s">
        <v>2257</v>
      </c>
      <c r="F50" s="46"/>
      <c r="G50" s="46"/>
      <c r="H50" s="46"/>
      <c r="I50" s="46"/>
      <c r="J50" s="48"/>
    </row>
    <row r="51" ht="409.5">
      <c r="A51" s="37" t="s">
        <v>633</v>
      </c>
      <c r="B51" s="45"/>
      <c r="C51" s="46"/>
      <c r="D51" s="46"/>
      <c r="E51" s="39" t="s">
        <v>2035</v>
      </c>
      <c r="F51" s="46"/>
      <c r="G51" s="46"/>
      <c r="H51" s="46"/>
      <c r="I51" s="46"/>
      <c r="J51" s="48"/>
    </row>
    <row r="52">
      <c r="A52" s="37" t="s">
        <v>625</v>
      </c>
      <c r="B52" s="37">
        <v>11</v>
      </c>
      <c r="C52" s="38" t="s">
        <v>1724</v>
      </c>
      <c r="D52" s="37" t="s">
        <v>627</v>
      </c>
      <c r="E52" s="39" t="s">
        <v>1725</v>
      </c>
      <c r="F52" s="40" t="s">
        <v>832</v>
      </c>
      <c r="G52" s="41">
        <v>767.95399999999995</v>
      </c>
      <c r="H52" s="42">
        <v>0</v>
      </c>
      <c r="I52" s="43">
        <f>ROUND(G52*H52,P4)</f>
        <v>0</v>
      </c>
      <c r="J52" s="37"/>
      <c r="O52" s="44">
        <f>I52*0.21</f>
        <v>0</v>
      </c>
      <c r="P52">
        <v>3</v>
      </c>
    </row>
    <row r="53">
      <c r="A53" s="37" t="s">
        <v>630</v>
      </c>
      <c r="B53" s="45"/>
      <c r="C53" s="46"/>
      <c r="D53" s="46"/>
      <c r="E53" s="39" t="s">
        <v>2036</v>
      </c>
      <c r="F53" s="46"/>
      <c r="G53" s="46"/>
      <c r="H53" s="46"/>
      <c r="I53" s="46"/>
      <c r="J53" s="48"/>
    </row>
    <row r="54" ht="240">
      <c r="A54" s="37" t="s">
        <v>631</v>
      </c>
      <c r="B54" s="45"/>
      <c r="C54" s="46"/>
      <c r="D54" s="46"/>
      <c r="E54" s="49" t="s">
        <v>2258</v>
      </c>
      <c r="F54" s="46"/>
      <c r="G54" s="46"/>
      <c r="H54" s="46"/>
      <c r="I54" s="46"/>
      <c r="J54" s="48"/>
    </row>
    <row r="55" ht="345">
      <c r="A55" s="37" t="s">
        <v>633</v>
      </c>
      <c r="B55" s="45"/>
      <c r="C55" s="46"/>
      <c r="D55" s="46"/>
      <c r="E55" s="39" t="s">
        <v>1727</v>
      </c>
      <c r="F55" s="46"/>
      <c r="G55" s="46"/>
      <c r="H55" s="46"/>
      <c r="I55" s="46"/>
      <c r="J55" s="48"/>
    </row>
    <row r="56">
      <c r="A56" s="37" t="s">
        <v>625</v>
      </c>
      <c r="B56" s="37">
        <v>12</v>
      </c>
      <c r="C56" s="38" t="s">
        <v>2127</v>
      </c>
      <c r="D56" s="37" t="s">
        <v>627</v>
      </c>
      <c r="E56" s="39" t="s">
        <v>2128</v>
      </c>
      <c r="F56" s="40" t="s">
        <v>1565</v>
      </c>
      <c r="G56" s="41">
        <v>70.400000000000006</v>
      </c>
      <c r="H56" s="42">
        <v>0</v>
      </c>
      <c r="I56" s="43">
        <f>ROUND(G56*H56,P4)</f>
        <v>0</v>
      </c>
      <c r="J56" s="37"/>
      <c r="O56" s="44">
        <f>I56*0.21</f>
        <v>0</v>
      </c>
      <c r="P56">
        <v>3</v>
      </c>
    </row>
    <row r="57">
      <c r="A57" s="37" t="s">
        <v>630</v>
      </c>
      <c r="B57" s="45"/>
      <c r="C57" s="46"/>
      <c r="D57" s="46"/>
      <c r="E57" s="47" t="s">
        <v>627</v>
      </c>
      <c r="F57" s="46"/>
      <c r="G57" s="46"/>
      <c r="H57" s="46"/>
      <c r="I57" s="46"/>
      <c r="J57" s="48"/>
    </row>
    <row r="58" ht="30">
      <c r="A58" s="37" t="s">
        <v>631</v>
      </c>
      <c r="B58" s="45"/>
      <c r="C58" s="46"/>
      <c r="D58" s="46"/>
      <c r="E58" s="49" t="s">
        <v>2259</v>
      </c>
      <c r="F58" s="46"/>
      <c r="G58" s="46"/>
      <c r="H58" s="46"/>
      <c r="I58" s="46"/>
      <c r="J58" s="48"/>
    </row>
    <row r="59" ht="409.5">
      <c r="A59" s="37" t="s">
        <v>633</v>
      </c>
      <c r="B59" s="45"/>
      <c r="C59" s="46"/>
      <c r="D59" s="46"/>
      <c r="E59" s="39" t="s">
        <v>1723</v>
      </c>
      <c r="F59" s="46"/>
      <c r="G59" s="46"/>
      <c r="H59" s="46"/>
      <c r="I59" s="46"/>
      <c r="J59" s="48"/>
    </row>
    <row r="60" ht="30">
      <c r="A60" s="37" t="s">
        <v>625</v>
      </c>
      <c r="B60" s="37">
        <v>13</v>
      </c>
      <c r="C60" s="38" t="s">
        <v>2042</v>
      </c>
      <c r="D60" s="37" t="s">
        <v>627</v>
      </c>
      <c r="E60" s="39" t="s">
        <v>2043</v>
      </c>
      <c r="F60" s="40" t="s">
        <v>832</v>
      </c>
      <c r="G60" s="41">
        <v>3739.0900000000001</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2260</v>
      </c>
      <c r="F62" s="46"/>
      <c r="G62" s="46"/>
      <c r="H62" s="46"/>
      <c r="I62" s="46"/>
      <c r="J62" s="48"/>
    </row>
    <row r="63" ht="330">
      <c r="A63" s="37" t="s">
        <v>633</v>
      </c>
      <c r="B63" s="45"/>
      <c r="C63" s="46"/>
      <c r="D63" s="46"/>
      <c r="E63" s="39" t="s">
        <v>2045</v>
      </c>
      <c r="F63" s="46"/>
      <c r="G63" s="46"/>
      <c r="H63" s="46"/>
      <c r="I63" s="46"/>
      <c r="J63" s="48"/>
    </row>
    <row r="64">
      <c r="A64" s="31" t="s">
        <v>622</v>
      </c>
      <c r="B64" s="32"/>
      <c r="C64" s="33" t="s">
        <v>835</v>
      </c>
      <c r="D64" s="34"/>
      <c r="E64" s="31" t="s">
        <v>836</v>
      </c>
      <c r="F64" s="34"/>
      <c r="G64" s="34"/>
      <c r="H64" s="34"/>
      <c r="I64" s="35">
        <f>SUMIFS(I65:I84,A65:A84,"P")</f>
        <v>0</v>
      </c>
      <c r="J64" s="36"/>
    </row>
    <row r="65">
      <c r="A65" s="37" t="s">
        <v>625</v>
      </c>
      <c r="B65" s="37">
        <v>14</v>
      </c>
      <c r="C65" s="38" t="s">
        <v>2228</v>
      </c>
      <c r="D65" s="37" t="s">
        <v>627</v>
      </c>
      <c r="E65" s="39" t="s">
        <v>2229</v>
      </c>
      <c r="F65" s="40" t="s">
        <v>629</v>
      </c>
      <c r="G65" s="41">
        <v>1.7210000000000001</v>
      </c>
      <c r="H65" s="42">
        <v>0</v>
      </c>
      <c r="I65" s="43">
        <f>ROUND(G65*H65,P4)</f>
        <v>0</v>
      </c>
      <c r="J65" s="37"/>
      <c r="O65" s="44">
        <f>I65*0.21</f>
        <v>0</v>
      </c>
      <c r="P65">
        <v>3</v>
      </c>
    </row>
    <row r="66">
      <c r="A66" s="37" t="s">
        <v>630</v>
      </c>
      <c r="B66" s="45"/>
      <c r="C66" s="46"/>
      <c r="D66" s="46"/>
      <c r="E66" s="47" t="s">
        <v>627</v>
      </c>
      <c r="F66" s="46"/>
      <c r="G66" s="46"/>
      <c r="H66" s="46"/>
      <c r="I66" s="46"/>
      <c r="J66" s="48"/>
    </row>
    <row r="67">
      <c r="A67" s="37" t="s">
        <v>631</v>
      </c>
      <c r="B67" s="45"/>
      <c r="C67" s="46"/>
      <c r="D67" s="46"/>
      <c r="E67" s="49" t="s">
        <v>2261</v>
      </c>
      <c r="F67" s="46"/>
      <c r="G67" s="46"/>
      <c r="H67" s="46"/>
      <c r="I67" s="46"/>
      <c r="J67" s="48"/>
    </row>
    <row r="68" ht="409.5">
      <c r="A68" s="37" t="s">
        <v>633</v>
      </c>
      <c r="B68" s="45"/>
      <c r="C68" s="46"/>
      <c r="D68" s="46"/>
      <c r="E68" s="39" t="s">
        <v>1337</v>
      </c>
      <c r="F68" s="46"/>
      <c r="G68" s="46"/>
      <c r="H68" s="46"/>
      <c r="I68" s="46"/>
      <c r="J68" s="48"/>
    </row>
    <row r="69">
      <c r="A69" s="37" t="s">
        <v>625</v>
      </c>
      <c r="B69" s="37">
        <v>15</v>
      </c>
      <c r="C69" s="38" t="s">
        <v>2231</v>
      </c>
      <c r="D69" s="37" t="s">
        <v>627</v>
      </c>
      <c r="E69" s="39" t="s">
        <v>2232</v>
      </c>
      <c r="F69" s="40" t="s">
        <v>629</v>
      </c>
      <c r="G69" s="41">
        <v>1.377</v>
      </c>
      <c r="H69" s="42">
        <v>0</v>
      </c>
      <c r="I69" s="43">
        <f>ROUND(G69*H69,P4)</f>
        <v>0</v>
      </c>
      <c r="J69" s="37"/>
      <c r="O69" s="44">
        <f>I69*0.21</f>
        <v>0</v>
      </c>
      <c r="P69">
        <v>3</v>
      </c>
    </row>
    <row r="70">
      <c r="A70" s="37" t="s">
        <v>630</v>
      </c>
      <c r="B70" s="45"/>
      <c r="C70" s="46"/>
      <c r="D70" s="46"/>
      <c r="E70" s="47" t="s">
        <v>627</v>
      </c>
      <c r="F70" s="46"/>
      <c r="G70" s="46"/>
      <c r="H70" s="46"/>
      <c r="I70" s="46"/>
      <c r="J70" s="48"/>
    </row>
    <row r="71">
      <c r="A71" s="37" t="s">
        <v>631</v>
      </c>
      <c r="B71" s="45"/>
      <c r="C71" s="46"/>
      <c r="D71" s="46"/>
      <c r="E71" s="49" t="s">
        <v>2262</v>
      </c>
      <c r="F71" s="46"/>
      <c r="G71" s="46"/>
      <c r="H71" s="46"/>
      <c r="I71" s="46"/>
      <c r="J71" s="48"/>
    </row>
    <row r="72" ht="345">
      <c r="A72" s="37" t="s">
        <v>633</v>
      </c>
      <c r="B72" s="45"/>
      <c r="C72" s="46"/>
      <c r="D72" s="46"/>
      <c r="E72" s="39" t="s">
        <v>1727</v>
      </c>
      <c r="F72" s="46"/>
      <c r="G72" s="46"/>
      <c r="H72" s="46"/>
      <c r="I72" s="46"/>
      <c r="J72" s="48"/>
    </row>
    <row r="73">
      <c r="A73" s="37" t="s">
        <v>625</v>
      </c>
      <c r="B73" s="37">
        <v>16</v>
      </c>
      <c r="C73" s="38" t="s">
        <v>1355</v>
      </c>
      <c r="D73" s="37" t="s">
        <v>627</v>
      </c>
      <c r="E73" s="39" t="s">
        <v>1356</v>
      </c>
      <c r="F73" s="40" t="s">
        <v>629</v>
      </c>
      <c r="G73" s="41">
        <v>0.95999999999999996</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2263</v>
      </c>
      <c r="F75" s="46"/>
      <c r="G75" s="46"/>
      <c r="H75" s="46"/>
      <c r="I75" s="46"/>
      <c r="J75" s="48"/>
    </row>
    <row r="76" ht="409.5">
      <c r="A76" s="37" t="s">
        <v>633</v>
      </c>
      <c r="B76" s="45"/>
      <c r="C76" s="46"/>
      <c r="D76" s="46"/>
      <c r="E76" s="39" t="s">
        <v>1337</v>
      </c>
      <c r="F76" s="46"/>
      <c r="G76" s="46"/>
      <c r="H76" s="46"/>
      <c r="I76" s="46"/>
      <c r="J76" s="48"/>
    </row>
    <row r="77">
      <c r="A77" s="37" t="s">
        <v>625</v>
      </c>
      <c r="B77" s="37">
        <v>17</v>
      </c>
      <c r="C77" s="38" t="s">
        <v>2046</v>
      </c>
      <c r="D77" s="37" t="s">
        <v>627</v>
      </c>
      <c r="E77" s="39" t="s">
        <v>2047</v>
      </c>
      <c r="F77" s="40" t="s">
        <v>629</v>
      </c>
      <c r="G77" s="41">
        <v>0.33000000000000002</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2264</v>
      </c>
      <c r="F79" s="46"/>
      <c r="G79" s="46"/>
      <c r="H79" s="46"/>
      <c r="I79" s="46"/>
      <c r="J79" s="48"/>
    </row>
    <row r="80" ht="409.5">
      <c r="A80" s="37" t="s">
        <v>633</v>
      </c>
      <c r="B80" s="45"/>
      <c r="C80" s="46"/>
      <c r="D80" s="46"/>
      <c r="E80" s="39" t="s">
        <v>1337</v>
      </c>
      <c r="F80" s="46"/>
      <c r="G80" s="46"/>
      <c r="H80" s="46"/>
      <c r="I80" s="46"/>
      <c r="J80" s="48"/>
    </row>
    <row r="81">
      <c r="A81" s="37" t="s">
        <v>625</v>
      </c>
      <c r="B81" s="37">
        <v>18</v>
      </c>
      <c r="C81" s="38" t="s">
        <v>1361</v>
      </c>
      <c r="D81" s="37" t="s">
        <v>627</v>
      </c>
      <c r="E81" s="39" t="s">
        <v>1362</v>
      </c>
      <c r="F81" s="40" t="s">
        <v>629</v>
      </c>
      <c r="G81" s="41">
        <v>1.1879999999999999</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2265</v>
      </c>
      <c r="F83" s="46"/>
      <c r="G83" s="46"/>
      <c r="H83" s="46"/>
      <c r="I83" s="46"/>
      <c r="J83" s="48"/>
    </row>
    <row r="84" ht="105">
      <c r="A84" s="37" t="s">
        <v>633</v>
      </c>
      <c r="B84" s="45"/>
      <c r="C84" s="46"/>
      <c r="D84" s="46"/>
      <c r="E84" s="39" t="s">
        <v>840</v>
      </c>
      <c r="F84" s="46"/>
      <c r="G84" s="46"/>
      <c r="H84" s="46"/>
      <c r="I84" s="46"/>
      <c r="J84" s="48"/>
    </row>
    <row r="85">
      <c r="A85" s="31" t="s">
        <v>622</v>
      </c>
      <c r="B85" s="32"/>
      <c r="C85" s="33" t="s">
        <v>2266</v>
      </c>
      <c r="D85" s="34"/>
      <c r="E85" s="31" t="s">
        <v>2267</v>
      </c>
      <c r="F85" s="34"/>
      <c r="G85" s="34"/>
      <c r="H85" s="34"/>
      <c r="I85" s="35">
        <f>SUMIFS(I86:I89,A86:A89,"P")</f>
        <v>0</v>
      </c>
      <c r="J85" s="36"/>
    </row>
    <row r="86">
      <c r="A86" s="37" t="s">
        <v>625</v>
      </c>
      <c r="B86" s="37">
        <v>19</v>
      </c>
      <c r="C86" s="38" t="s">
        <v>2268</v>
      </c>
      <c r="D86" s="37" t="s">
        <v>627</v>
      </c>
      <c r="E86" s="39" t="s">
        <v>2269</v>
      </c>
      <c r="F86" s="40" t="s">
        <v>832</v>
      </c>
      <c r="G86" s="41">
        <v>1.8899999999999999</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2270</v>
      </c>
      <c r="F88" s="46"/>
      <c r="G88" s="46"/>
      <c r="H88" s="46"/>
      <c r="I88" s="46"/>
      <c r="J88" s="48"/>
    </row>
    <row r="89" ht="195">
      <c r="A89" s="37" t="s">
        <v>633</v>
      </c>
      <c r="B89" s="45"/>
      <c r="C89" s="46"/>
      <c r="D89" s="46"/>
      <c r="E89" s="39" t="s">
        <v>2271</v>
      </c>
      <c r="F89" s="46"/>
      <c r="G89" s="46"/>
      <c r="H89" s="46"/>
      <c r="I89" s="46"/>
      <c r="J89" s="48"/>
    </row>
    <row r="90">
      <c r="A90" s="31" t="s">
        <v>622</v>
      </c>
      <c r="B90" s="32"/>
      <c r="C90" s="33" t="s">
        <v>787</v>
      </c>
      <c r="D90" s="34"/>
      <c r="E90" s="31" t="s">
        <v>1028</v>
      </c>
      <c r="F90" s="34"/>
      <c r="G90" s="34"/>
      <c r="H90" s="34"/>
      <c r="I90" s="35">
        <f>SUMIFS(I91:I98,A91:A98,"P")</f>
        <v>0</v>
      </c>
      <c r="J90" s="36"/>
    </row>
    <row r="91" ht="30">
      <c r="A91" s="37" t="s">
        <v>625</v>
      </c>
      <c r="B91" s="37">
        <v>20</v>
      </c>
      <c r="C91" s="38" t="s">
        <v>2049</v>
      </c>
      <c r="D91" s="37" t="s">
        <v>627</v>
      </c>
      <c r="E91" s="39" t="s">
        <v>2050</v>
      </c>
      <c r="F91" s="40" t="s">
        <v>832</v>
      </c>
      <c r="G91" s="41">
        <v>740.13599999999997</v>
      </c>
      <c r="H91" s="42">
        <v>0</v>
      </c>
      <c r="I91" s="43">
        <f>ROUND(G91*H91,P4)</f>
        <v>0</v>
      </c>
      <c r="J91" s="37"/>
      <c r="O91" s="44">
        <f>I91*0.21</f>
        <v>0</v>
      </c>
      <c r="P91">
        <v>3</v>
      </c>
    </row>
    <row r="92">
      <c r="A92" s="37" t="s">
        <v>630</v>
      </c>
      <c r="B92" s="45"/>
      <c r="C92" s="46"/>
      <c r="D92" s="46"/>
      <c r="E92" s="39" t="s">
        <v>2051</v>
      </c>
      <c r="F92" s="46"/>
      <c r="G92" s="46"/>
      <c r="H92" s="46"/>
      <c r="I92" s="46"/>
      <c r="J92" s="48"/>
    </row>
    <row r="93" ht="45">
      <c r="A93" s="37" t="s">
        <v>631</v>
      </c>
      <c r="B93" s="45"/>
      <c r="C93" s="46"/>
      <c r="D93" s="46"/>
      <c r="E93" s="49" t="s">
        <v>2272</v>
      </c>
      <c r="F93" s="46"/>
      <c r="G93" s="46"/>
      <c r="H93" s="46"/>
      <c r="I93" s="46"/>
      <c r="J93" s="48"/>
    </row>
    <row r="94" ht="285">
      <c r="A94" s="37" t="s">
        <v>633</v>
      </c>
      <c r="B94" s="45"/>
      <c r="C94" s="46"/>
      <c r="D94" s="46"/>
      <c r="E94" s="39" t="s">
        <v>2053</v>
      </c>
      <c r="F94" s="46"/>
      <c r="G94" s="46"/>
      <c r="H94" s="46"/>
      <c r="I94" s="46"/>
      <c r="J94" s="48"/>
    </row>
    <row r="95">
      <c r="A95" s="37" t="s">
        <v>625</v>
      </c>
      <c r="B95" s="37">
        <v>21</v>
      </c>
      <c r="C95" s="38" t="s">
        <v>1738</v>
      </c>
      <c r="D95" s="37" t="s">
        <v>627</v>
      </c>
      <c r="E95" s="39" t="s">
        <v>1739</v>
      </c>
      <c r="F95" s="40" t="s">
        <v>744</v>
      </c>
      <c r="G95" s="41">
        <v>1926.1220000000001</v>
      </c>
      <c r="H95" s="42">
        <v>0</v>
      </c>
      <c r="I95" s="43">
        <f>ROUND(G95*H95,P4)</f>
        <v>0</v>
      </c>
      <c r="J95" s="37"/>
      <c r="O95" s="44">
        <f>I95*0.21</f>
        <v>0</v>
      </c>
      <c r="P95">
        <v>3</v>
      </c>
    </row>
    <row r="96">
      <c r="A96" s="37" t="s">
        <v>630</v>
      </c>
      <c r="B96" s="45"/>
      <c r="C96" s="46"/>
      <c r="D96" s="46"/>
      <c r="E96" s="47" t="s">
        <v>627</v>
      </c>
      <c r="F96" s="46"/>
      <c r="G96" s="46"/>
      <c r="H96" s="46"/>
      <c r="I96" s="46"/>
      <c r="J96" s="48"/>
    </row>
    <row r="97" ht="30">
      <c r="A97" s="37" t="s">
        <v>631</v>
      </c>
      <c r="B97" s="45"/>
      <c r="C97" s="46"/>
      <c r="D97" s="46"/>
      <c r="E97" s="49" t="s">
        <v>2273</v>
      </c>
      <c r="F97" s="46"/>
      <c r="G97" s="46"/>
      <c r="H97" s="46"/>
      <c r="I97" s="46"/>
      <c r="J97" s="48"/>
    </row>
    <row r="98" ht="120">
      <c r="A98" s="37" t="s">
        <v>633</v>
      </c>
      <c r="B98" s="45"/>
      <c r="C98" s="46"/>
      <c r="D98" s="46"/>
      <c r="E98" s="39" t="s">
        <v>1741</v>
      </c>
      <c r="F98" s="46"/>
      <c r="G98" s="46"/>
      <c r="H98" s="46"/>
      <c r="I98" s="46"/>
      <c r="J98" s="48"/>
    </row>
    <row r="99">
      <c r="A99" s="31" t="s">
        <v>622</v>
      </c>
      <c r="B99" s="32"/>
      <c r="C99" s="33" t="s">
        <v>794</v>
      </c>
      <c r="D99" s="34"/>
      <c r="E99" s="31" t="s">
        <v>1032</v>
      </c>
      <c r="F99" s="34"/>
      <c r="G99" s="34"/>
      <c r="H99" s="34"/>
      <c r="I99" s="35">
        <f>SUMIFS(I100:I123,A100:A123,"P")</f>
        <v>0</v>
      </c>
      <c r="J99" s="36"/>
    </row>
    <row r="100">
      <c r="A100" s="37" t="s">
        <v>625</v>
      </c>
      <c r="B100" s="37">
        <v>22</v>
      </c>
      <c r="C100" s="38" t="s">
        <v>2239</v>
      </c>
      <c r="D100" s="37" t="s">
        <v>627</v>
      </c>
      <c r="E100" s="39" t="s">
        <v>2240</v>
      </c>
      <c r="F100" s="40" t="s">
        <v>744</v>
      </c>
      <c r="G100" s="41">
        <v>10</v>
      </c>
      <c r="H100" s="42">
        <v>0</v>
      </c>
      <c r="I100" s="43">
        <f>ROUND(G100*H100,P4)</f>
        <v>0</v>
      </c>
      <c r="J100" s="37"/>
      <c r="O100" s="44">
        <f>I100*0.21</f>
        <v>0</v>
      </c>
      <c r="P100">
        <v>3</v>
      </c>
    </row>
    <row r="101">
      <c r="A101" s="37" t="s">
        <v>630</v>
      </c>
      <c r="B101" s="45"/>
      <c r="C101" s="46"/>
      <c r="D101" s="46"/>
      <c r="E101" s="47" t="s">
        <v>627</v>
      </c>
      <c r="F101" s="46"/>
      <c r="G101" s="46"/>
      <c r="H101" s="46"/>
      <c r="I101" s="46"/>
      <c r="J101" s="48"/>
    </row>
    <row r="102">
      <c r="A102" s="37" t="s">
        <v>631</v>
      </c>
      <c r="B102" s="45"/>
      <c r="C102" s="46"/>
      <c r="D102" s="46"/>
      <c r="E102" s="49" t="s">
        <v>2274</v>
      </c>
      <c r="F102" s="46"/>
      <c r="G102" s="46"/>
      <c r="H102" s="46"/>
      <c r="I102" s="46"/>
      <c r="J102" s="48"/>
    </row>
    <row r="103" ht="105">
      <c r="A103" s="37" t="s">
        <v>633</v>
      </c>
      <c r="B103" s="45"/>
      <c r="C103" s="46"/>
      <c r="D103" s="46"/>
      <c r="E103" s="39" t="s">
        <v>2242</v>
      </c>
      <c r="F103" s="46"/>
      <c r="G103" s="46"/>
      <c r="H103" s="46"/>
      <c r="I103" s="46"/>
      <c r="J103" s="48"/>
    </row>
    <row r="104" ht="30">
      <c r="A104" s="37" t="s">
        <v>625</v>
      </c>
      <c r="B104" s="37">
        <v>23</v>
      </c>
      <c r="C104" s="38" t="s">
        <v>1630</v>
      </c>
      <c r="D104" s="37" t="s">
        <v>627</v>
      </c>
      <c r="E104" s="39" t="s">
        <v>1631</v>
      </c>
      <c r="F104" s="40" t="s">
        <v>744</v>
      </c>
      <c r="G104" s="41">
        <v>15.529999999999999</v>
      </c>
      <c r="H104" s="42">
        <v>0</v>
      </c>
      <c r="I104" s="43">
        <f>ROUND(G104*H104,P4)</f>
        <v>0</v>
      </c>
      <c r="J104" s="37"/>
      <c r="O104" s="44">
        <f>I104*0.21</f>
        <v>0</v>
      </c>
      <c r="P104">
        <v>3</v>
      </c>
    </row>
    <row r="105">
      <c r="A105" s="37" t="s">
        <v>630</v>
      </c>
      <c r="B105" s="45"/>
      <c r="C105" s="46"/>
      <c r="D105" s="46"/>
      <c r="E105" s="47" t="s">
        <v>627</v>
      </c>
      <c r="F105" s="46"/>
      <c r="G105" s="46"/>
      <c r="H105" s="46"/>
      <c r="I105" s="46"/>
      <c r="J105" s="48"/>
    </row>
    <row r="106">
      <c r="A106" s="37" t="s">
        <v>631</v>
      </c>
      <c r="B106" s="45"/>
      <c r="C106" s="46"/>
      <c r="D106" s="46"/>
      <c r="E106" s="49" t="s">
        <v>2275</v>
      </c>
      <c r="F106" s="46"/>
      <c r="G106" s="46"/>
      <c r="H106" s="46"/>
      <c r="I106" s="46"/>
      <c r="J106" s="48"/>
    </row>
    <row r="107" ht="90">
      <c r="A107" s="37" t="s">
        <v>633</v>
      </c>
      <c r="B107" s="45"/>
      <c r="C107" s="46"/>
      <c r="D107" s="46"/>
      <c r="E107" s="39" t="s">
        <v>1632</v>
      </c>
      <c r="F107" s="46"/>
      <c r="G107" s="46"/>
      <c r="H107" s="46"/>
      <c r="I107" s="46"/>
      <c r="J107" s="48"/>
    </row>
    <row r="108">
      <c r="A108" s="37" t="s">
        <v>625</v>
      </c>
      <c r="B108" s="37">
        <v>24</v>
      </c>
      <c r="C108" s="38" t="s">
        <v>1742</v>
      </c>
      <c r="D108" s="37" t="s">
        <v>627</v>
      </c>
      <c r="E108" s="39" t="s">
        <v>1743</v>
      </c>
      <c r="F108" s="40" t="s">
        <v>744</v>
      </c>
      <c r="G108" s="41">
        <v>86.950000000000003</v>
      </c>
      <c r="H108" s="42">
        <v>0</v>
      </c>
      <c r="I108" s="43">
        <f>ROUND(G108*H108,P4)</f>
        <v>0</v>
      </c>
      <c r="J108" s="37"/>
      <c r="O108" s="44">
        <f>I108*0.21</f>
        <v>0</v>
      </c>
      <c r="P108">
        <v>3</v>
      </c>
    </row>
    <row r="109">
      <c r="A109" s="37" t="s">
        <v>630</v>
      </c>
      <c r="B109" s="45"/>
      <c r="C109" s="46"/>
      <c r="D109" s="46"/>
      <c r="E109" s="47" t="s">
        <v>627</v>
      </c>
      <c r="F109" s="46"/>
      <c r="G109" s="46"/>
      <c r="H109" s="46"/>
      <c r="I109" s="46"/>
      <c r="J109" s="48"/>
    </row>
    <row r="110" ht="30">
      <c r="A110" s="37" t="s">
        <v>631</v>
      </c>
      <c r="B110" s="45"/>
      <c r="C110" s="46"/>
      <c r="D110" s="46"/>
      <c r="E110" s="49" t="s">
        <v>2276</v>
      </c>
      <c r="F110" s="46"/>
      <c r="G110" s="46"/>
      <c r="H110" s="46"/>
      <c r="I110" s="46"/>
      <c r="J110" s="48"/>
    </row>
    <row r="111" ht="90">
      <c r="A111" s="37" t="s">
        <v>633</v>
      </c>
      <c r="B111" s="45"/>
      <c r="C111" s="46"/>
      <c r="D111" s="46"/>
      <c r="E111" s="39" t="s">
        <v>1745</v>
      </c>
      <c r="F111" s="46"/>
      <c r="G111" s="46"/>
      <c r="H111" s="46"/>
      <c r="I111" s="46"/>
      <c r="J111" s="48"/>
    </row>
    <row r="112" ht="30">
      <c r="A112" s="37" t="s">
        <v>625</v>
      </c>
      <c r="B112" s="37">
        <v>25</v>
      </c>
      <c r="C112" s="38" t="s">
        <v>2056</v>
      </c>
      <c r="D112" s="37" t="s">
        <v>627</v>
      </c>
      <c r="E112" s="39" t="s">
        <v>2057</v>
      </c>
      <c r="F112" s="40" t="s">
        <v>639</v>
      </c>
      <c r="G112" s="41">
        <v>16</v>
      </c>
      <c r="H112" s="42">
        <v>0</v>
      </c>
      <c r="I112" s="43">
        <f>ROUND(G112*H112,P4)</f>
        <v>0</v>
      </c>
      <c r="J112" s="37"/>
      <c r="O112" s="44">
        <f>I112*0.21</f>
        <v>0</v>
      </c>
      <c r="P112">
        <v>3</v>
      </c>
    </row>
    <row r="113">
      <c r="A113" s="37" t="s">
        <v>630</v>
      </c>
      <c r="B113" s="45"/>
      <c r="C113" s="46"/>
      <c r="D113" s="46"/>
      <c r="E113" s="47" t="s">
        <v>627</v>
      </c>
      <c r="F113" s="46"/>
      <c r="G113" s="46"/>
      <c r="H113" s="46"/>
      <c r="I113" s="46"/>
      <c r="J113" s="48"/>
    </row>
    <row r="114">
      <c r="A114" s="37" t="s">
        <v>631</v>
      </c>
      <c r="B114" s="45"/>
      <c r="C114" s="46"/>
      <c r="D114" s="46"/>
      <c r="E114" s="49" t="s">
        <v>2277</v>
      </c>
      <c r="F114" s="46"/>
      <c r="G114" s="46"/>
      <c r="H114" s="46"/>
      <c r="I114" s="46"/>
      <c r="J114" s="48"/>
    </row>
    <row r="115" ht="120">
      <c r="A115" s="37" t="s">
        <v>633</v>
      </c>
      <c r="B115" s="45"/>
      <c r="C115" s="46"/>
      <c r="D115" s="46"/>
      <c r="E115" s="39" t="s">
        <v>2059</v>
      </c>
      <c r="F115" s="46"/>
      <c r="G115" s="46"/>
      <c r="H115" s="46"/>
      <c r="I115" s="46"/>
      <c r="J115" s="48"/>
    </row>
    <row r="116">
      <c r="A116" s="37" t="s">
        <v>625</v>
      </c>
      <c r="B116" s="37">
        <v>26</v>
      </c>
      <c r="C116" s="38" t="s">
        <v>2060</v>
      </c>
      <c r="D116" s="37" t="s">
        <v>627</v>
      </c>
      <c r="E116" s="39" t="s">
        <v>2061</v>
      </c>
      <c r="F116" s="40" t="s">
        <v>639</v>
      </c>
      <c r="G116" s="41">
        <v>55</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c r="A118" s="37" t="s">
        <v>631</v>
      </c>
      <c r="B118" s="45"/>
      <c r="C118" s="46"/>
      <c r="D118" s="46"/>
      <c r="E118" s="49" t="s">
        <v>2278</v>
      </c>
      <c r="F118" s="46"/>
      <c r="G118" s="46"/>
      <c r="H118" s="46"/>
      <c r="I118" s="46"/>
      <c r="J118" s="48"/>
    </row>
    <row r="119" ht="75">
      <c r="A119" s="37" t="s">
        <v>633</v>
      </c>
      <c r="B119" s="45"/>
      <c r="C119" s="46"/>
      <c r="D119" s="46"/>
      <c r="E119" s="39" t="s">
        <v>1753</v>
      </c>
      <c r="F119" s="46"/>
      <c r="G119" s="46"/>
      <c r="H119" s="46"/>
      <c r="I119" s="46"/>
      <c r="J119" s="48"/>
    </row>
    <row r="120">
      <c r="A120" s="37" t="s">
        <v>625</v>
      </c>
      <c r="B120" s="37">
        <v>27</v>
      </c>
      <c r="C120" s="38" t="s">
        <v>2063</v>
      </c>
      <c r="D120" s="37" t="s">
        <v>627</v>
      </c>
      <c r="E120" s="39" t="s">
        <v>2064</v>
      </c>
      <c r="F120" s="40" t="s">
        <v>832</v>
      </c>
      <c r="G120" s="41">
        <v>0.75</v>
      </c>
      <c r="H120" s="42">
        <v>0</v>
      </c>
      <c r="I120" s="43">
        <f>ROUND(G120*H120,P4)</f>
        <v>0</v>
      </c>
      <c r="J120" s="37"/>
      <c r="O120" s="44">
        <f>I120*0.21</f>
        <v>0</v>
      </c>
      <c r="P120">
        <v>3</v>
      </c>
    </row>
    <row r="121">
      <c r="A121" s="37" t="s">
        <v>630</v>
      </c>
      <c r="B121" s="45"/>
      <c r="C121" s="46"/>
      <c r="D121" s="46"/>
      <c r="E121" s="47" t="s">
        <v>627</v>
      </c>
      <c r="F121" s="46"/>
      <c r="G121" s="46"/>
      <c r="H121" s="46"/>
      <c r="I121" s="46"/>
      <c r="J121" s="48"/>
    </row>
    <row r="122">
      <c r="A122" s="37" t="s">
        <v>631</v>
      </c>
      <c r="B122" s="45"/>
      <c r="C122" s="46"/>
      <c r="D122" s="46"/>
      <c r="E122" s="49" t="s">
        <v>2279</v>
      </c>
      <c r="F122" s="46"/>
      <c r="G122" s="46"/>
      <c r="H122" s="46"/>
      <c r="I122" s="46"/>
      <c r="J122" s="48"/>
    </row>
    <row r="123" ht="75">
      <c r="A123" s="37" t="s">
        <v>633</v>
      </c>
      <c r="B123" s="45"/>
      <c r="C123" s="46"/>
      <c r="D123" s="46"/>
      <c r="E123" s="39" t="s">
        <v>1753</v>
      </c>
      <c r="F123" s="46"/>
      <c r="G123" s="46"/>
      <c r="H123" s="46"/>
      <c r="I123" s="46"/>
      <c r="J123" s="48"/>
    </row>
    <row r="124">
      <c r="A124" s="31" t="s">
        <v>622</v>
      </c>
      <c r="B124" s="32"/>
      <c r="C124" s="33" t="s">
        <v>676</v>
      </c>
      <c r="D124" s="34"/>
      <c r="E124" s="31" t="s">
        <v>677</v>
      </c>
      <c r="F124" s="34"/>
      <c r="G124" s="34"/>
      <c r="H124" s="34"/>
      <c r="I124" s="35">
        <f>SUMIFS(I125:I128,A125:A128,"P")</f>
        <v>0</v>
      </c>
      <c r="J124" s="36"/>
    </row>
    <row r="125" ht="45">
      <c r="A125" s="37" t="s">
        <v>625</v>
      </c>
      <c r="B125" s="37">
        <v>28</v>
      </c>
      <c r="C125" s="38" t="s">
        <v>678</v>
      </c>
      <c r="D125" s="37" t="s">
        <v>679</v>
      </c>
      <c r="E125" s="39" t="s">
        <v>680</v>
      </c>
      <c r="F125" s="40" t="s">
        <v>673</v>
      </c>
      <c r="G125" s="41">
        <v>2132.2159999999999</v>
      </c>
      <c r="H125" s="42">
        <v>0</v>
      </c>
      <c r="I125" s="43">
        <f>ROUND(G125*H125,P4)</f>
        <v>0</v>
      </c>
      <c r="J125" s="37"/>
      <c r="O125" s="44">
        <f>I125*0.21</f>
        <v>0</v>
      </c>
      <c r="P125">
        <v>3</v>
      </c>
    </row>
    <row r="126">
      <c r="A126" s="37" t="s">
        <v>630</v>
      </c>
      <c r="B126" s="45"/>
      <c r="C126" s="46"/>
      <c r="D126" s="46"/>
      <c r="E126" s="39" t="s">
        <v>681</v>
      </c>
      <c r="F126" s="46"/>
      <c r="G126" s="46"/>
      <c r="H126" s="46"/>
      <c r="I126" s="46"/>
      <c r="J126" s="48"/>
    </row>
    <row r="127" ht="90">
      <c r="A127" s="37" t="s">
        <v>631</v>
      </c>
      <c r="B127" s="45"/>
      <c r="C127" s="46"/>
      <c r="D127" s="46"/>
      <c r="E127" s="49" t="s">
        <v>2280</v>
      </c>
      <c r="F127" s="46"/>
      <c r="G127" s="46"/>
      <c r="H127" s="46"/>
      <c r="I127" s="46"/>
      <c r="J127" s="48"/>
    </row>
    <row r="128" ht="120">
      <c r="A128" s="37" t="s">
        <v>633</v>
      </c>
      <c r="B128" s="50"/>
      <c r="C128" s="51"/>
      <c r="D128" s="51"/>
      <c r="E128" s="39" t="s">
        <v>713</v>
      </c>
      <c r="F128" s="51"/>
      <c r="G128" s="51"/>
      <c r="H128" s="51"/>
      <c r="I128" s="51"/>
      <c r="J128" s="52"/>
    </row>
  </sheetData>
  <sheetProtection sheet="1" objects="1" scenarios="1" spinCount="100000" saltValue="q0qNUcfZ/uUoxAqQ0Gxk/2fQGsxfqRYSjFU/RryfB9ACNSiQ3KaZtyMPX1ZCbptmBSt8zOO7EiWfZgr1gV9mzw==" hashValue="Mm9Yg+gOWPL3glaiqMuE3WOvQm0jD92bMvwn/kEjaMAph1zPpjJLpqlCmotNwhpsfXxdavRfhkZVlhJlV7NU8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2281</v>
      </c>
      <c r="I3" s="25">
        <f>SUMIFS(I9:I137,A9:A137,"SD")</f>
        <v>0</v>
      </c>
      <c r="J3" s="19"/>
      <c r="O3">
        <v>0</v>
      </c>
      <c r="P3">
        <v>2</v>
      </c>
    </row>
    <row r="4">
      <c r="A4" s="3" t="s">
        <v>607</v>
      </c>
      <c r="B4" s="20" t="s">
        <v>608</v>
      </c>
      <c r="C4" s="21" t="s">
        <v>83</v>
      </c>
      <c r="D4" s="22"/>
      <c r="E4" s="23" t="s">
        <v>84</v>
      </c>
      <c r="F4" s="17"/>
      <c r="G4" s="17"/>
      <c r="H4" s="17"/>
      <c r="I4" s="17"/>
      <c r="J4" s="19"/>
      <c r="O4">
        <v>0.12</v>
      </c>
      <c r="P4">
        <v>2</v>
      </c>
    </row>
    <row r="5">
      <c r="A5" s="3" t="s">
        <v>609</v>
      </c>
      <c r="B5" s="20" t="s">
        <v>610</v>
      </c>
      <c r="C5" s="21" t="s">
        <v>2281</v>
      </c>
      <c r="D5" s="22"/>
      <c r="E5" s="23" t="s">
        <v>86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694</v>
      </c>
      <c r="F9" s="34"/>
      <c r="G9" s="34"/>
      <c r="H9" s="34"/>
      <c r="I9" s="35">
        <f>SUMIFS(I10:I21,A10:A21,"P")</f>
        <v>0</v>
      </c>
      <c r="J9" s="36"/>
    </row>
    <row r="10">
      <c r="A10" s="37" t="s">
        <v>625</v>
      </c>
      <c r="B10" s="37">
        <v>1</v>
      </c>
      <c r="C10" s="38" t="s">
        <v>1087</v>
      </c>
      <c r="D10" s="37" t="s">
        <v>627</v>
      </c>
      <c r="E10" s="39" t="s">
        <v>702</v>
      </c>
      <c r="F10" s="40" t="s">
        <v>697</v>
      </c>
      <c r="G10" s="41">
        <v>1</v>
      </c>
      <c r="H10" s="42">
        <v>0</v>
      </c>
      <c r="I10" s="43">
        <f>ROUND(G10*H10,P4)</f>
        <v>0</v>
      </c>
      <c r="J10" s="37"/>
      <c r="O10" s="44">
        <f>I10*0.21</f>
        <v>0</v>
      </c>
      <c r="P10">
        <v>3</v>
      </c>
    </row>
    <row r="11" ht="30">
      <c r="A11" s="37" t="s">
        <v>630</v>
      </c>
      <c r="B11" s="45"/>
      <c r="C11" s="46"/>
      <c r="D11" s="46"/>
      <c r="E11" s="39" t="s">
        <v>2282</v>
      </c>
      <c r="F11" s="46"/>
      <c r="G11" s="46"/>
      <c r="H11" s="46"/>
      <c r="I11" s="46"/>
      <c r="J11" s="48"/>
    </row>
    <row r="12" ht="75">
      <c r="A12" s="37" t="s">
        <v>631</v>
      </c>
      <c r="B12" s="45"/>
      <c r="C12" s="46"/>
      <c r="D12" s="46"/>
      <c r="E12" s="49" t="s">
        <v>2283</v>
      </c>
      <c r="F12" s="46"/>
      <c r="G12" s="46"/>
      <c r="H12" s="46"/>
      <c r="I12" s="46"/>
      <c r="J12" s="48"/>
    </row>
    <row r="13" ht="60">
      <c r="A13" s="37" t="s">
        <v>633</v>
      </c>
      <c r="B13" s="45"/>
      <c r="C13" s="46"/>
      <c r="D13" s="46"/>
      <c r="E13" s="39" t="s">
        <v>700</v>
      </c>
      <c r="F13" s="46"/>
      <c r="G13" s="46"/>
      <c r="H13" s="46"/>
      <c r="I13" s="46"/>
      <c r="J13" s="48"/>
    </row>
    <row r="14" ht="45">
      <c r="A14" s="37" t="s">
        <v>625</v>
      </c>
      <c r="B14" s="37">
        <v>2</v>
      </c>
      <c r="C14" s="38" t="s">
        <v>678</v>
      </c>
      <c r="D14" s="37" t="s">
        <v>679</v>
      </c>
      <c r="E14" s="39" t="s">
        <v>680</v>
      </c>
      <c r="F14" s="40" t="s">
        <v>673</v>
      </c>
      <c r="G14" s="41">
        <v>290.69999999999999</v>
      </c>
      <c r="H14" s="42">
        <v>0</v>
      </c>
      <c r="I14" s="43">
        <f>ROUND(G14*H14,P4)</f>
        <v>0</v>
      </c>
      <c r="J14" s="37"/>
      <c r="O14" s="44">
        <f>I14*0.21</f>
        <v>0</v>
      </c>
      <c r="P14">
        <v>3</v>
      </c>
    </row>
    <row r="15">
      <c r="A15" s="37" t="s">
        <v>630</v>
      </c>
      <c r="B15" s="45"/>
      <c r="C15" s="46"/>
      <c r="D15" s="46"/>
      <c r="E15" s="39" t="s">
        <v>681</v>
      </c>
      <c r="F15" s="46"/>
      <c r="G15" s="46"/>
      <c r="H15" s="46"/>
      <c r="I15" s="46"/>
      <c r="J15" s="48"/>
    </row>
    <row r="16" ht="75">
      <c r="A16" s="37" t="s">
        <v>631</v>
      </c>
      <c r="B16" s="45"/>
      <c r="C16" s="46"/>
      <c r="D16" s="46"/>
      <c r="E16" s="49" t="s">
        <v>2284</v>
      </c>
      <c r="F16" s="46"/>
      <c r="G16" s="46"/>
      <c r="H16" s="46"/>
      <c r="I16" s="46"/>
      <c r="J16" s="48"/>
    </row>
    <row r="17" ht="120">
      <c r="A17" s="37" t="s">
        <v>633</v>
      </c>
      <c r="B17" s="45"/>
      <c r="C17" s="46"/>
      <c r="D17" s="46"/>
      <c r="E17" s="39" t="s">
        <v>713</v>
      </c>
      <c r="F17" s="46"/>
      <c r="G17" s="46"/>
      <c r="H17" s="46"/>
      <c r="I17" s="46"/>
      <c r="J17" s="48"/>
    </row>
    <row r="18" ht="60">
      <c r="A18" s="37" t="s">
        <v>625</v>
      </c>
      <c r="B18" s="37">
        <v>3</v>
      </c>
      <c r="C18" s="38" t="s">
        <v>684</v>
      </c>
      <c r="D18" s="37" t="s">
        <v>685</v>
      </c>
      <c r="E18" s="39" t="s">
        <v>686</v>
      </c>
      <c r="F18" s="40" t="s">
        <v>673</v>
      </c>
      <c r="G18" s="41">
        <v>166.80000000000001</v>
      </c>
      <c r="H18" s="42">
        <v>0</v>
      </c>
      <c r="I18" s="43">
        <f>ROUND(G18*H18,P4)</f>
        <v>0</v>
      </c>
      <c r="J18" s="37"/>
      <c r="O18" s="44">
        <f>I18*0.21</f>
        <v>0</v>
      </c>
      <c r="P18">
        <v>3</v>
      </c>
    </row>
    <row r="19">
      <c r="A19" s="37" t="s">
        <v>630</v>
      </c>
      <c r="B19" s="45"/>
      <c r="C19" s="46"/>
      <c r="D19" s="46"/>
      <c r="E19" s="39" t="s">
        <v>681</v>
      </c>
      <c r="F19" s="46"/>
      <c r="G19" s="46"/>
      <c r="H19" s="46"/>
      <c r="I19" s="46"/>
      <c r="J19" s="48"/>
    </row>
    <row r="20" ht="75">
      <c r="A20" s="37" t="s">
        <v>631</v>
      </c>
      <c r="B20" s="45"/>
      <c r="C20" s="46"/>
      <c r="D20" s="46"/>
      <c r="E20" s="49" t="s">
        <v>2285</v>
      </c>
      <c r="F20" s="46"/>
      <c r="G20" s="46"/>
      <c r="H20" s="46"/>
      <c r="I20" s="46"/>
      <c r="J20" s="48"/>
    </row>
    <row r="21" ht="120">
      <c r="A21" s="37" t="s">
        <v>633</v>
      </c>
      <c r="B21" s="45"/>
      <c r="C21" s="46"/>
      <c r="D21" s="46"/>
      <c r="E21" s="39" t="s">
        <v>713</v>
      </c>
      <c r="F21" s="46"/>
      <c r="G21" s="46"/>
      <c r="H21" s="46"/>
      <c r="I21" s="46"/>
      <c r="J21" s="48"/>
    </row>
    <row r="22">
      <c r="A22" s="31" t="s">
        <v>622</v>
      </c>
      <c r="B22" s="32"/>
      <c r="C22" s="33" t="s">
        <v>623</v>
      </c>
      <c r="D22" s="34"/>
      <c r="E22" s="31" t="s">
        <v>1138</v>
      </c>
      <c r="F22" s="34"/>
      <c r="G22" s="34"/>
      <c r="H22" s="34"/>
      <c r="I22" s="35">
        <f>SUMIFS(I23:I34,A23:A34,"P")</f>
        <v>0</v>
      </c>
      <c r="J22" s="36"/>
    </row>
    <row r="23">
      <c r="A23" s="37" t="s">
        <v>625</v>
      </c>
      <c r="B23" s="37">
        <v>4</v>
      </c>
      <c r="C23" s="38" t="s">
        <v>2286</v>
      </c>
      <c r="D23" s="37" t="s">
        <v>627</v>
      </c>
      <c r="E23" s="39" t="s">
        <v>2287</v>
      </c>
      <c r="F23" s="40" t="s">
        <v>629</v>
      </c>
      <c r="G23" s="41">
        <v>5.5999999999999996</v>
      </c>
      <c r="H23" s="42">
        <v>0</v>
      </c>
      <c r="I23" s="43">
        <f>ROUND(G23*H23,P4)</f>
        <v>0</v>
      </c>
      <c r="J23" s="37"/>
      <c r="O23" s="44">
        <f>I23*0.21</f>
        <v>0</v>
      </c>
      <c r="P23">
        <v>3</v>
      </c>
    </row>
    <row r="24" ht="75">
      <c r="A24" s="37" t="s">
        <v>630</v>
      </c>
      <c r="B24" s="45"/>
      <c r="C24" s="46"/>
      <c r="D24" s="46"/>
      <c r="E24" s="39" t="s">
        <v>2288</v>
      </c>
      <c r="F24" s="46"/>
      <c r="G24" s="46"/>
      <c r="H24" s="46"/>
      <c r="I24" s="46"/>
      <c r="J24" s="48"/>
    </row>
    <row r="25" ht="75">
      <c r="A25" s="37" t="s">
        <v>631</v>
      </c>
      <c r="B25" s="45"/>
      <c r="C25" s="46"/>
      <c r="D25" s="46"/>
      <c r="E25" s="49" t="s">
        <v>2289</v>
      </c>
      <c r="F25" s="46"/>
      <c r="G25" s="46"/>
      <c r="H25" s="46"/>
      <c r="I25" s="46"/>
      <c r="J25" s="48"/>
    </row>
    <row r="26" ht="135">
      <c r="A26" s="37" t="s">
        <v>633</v>
      </c>
      <c r="B26" s="45"/>
      <c r="C26" s="46"/>
      <c r="D26" s="46"/>
      <c r="E26" s="39" t="s">
        <v>2290</v>
      </c>
      <c r="F26" s="46"/>
      <c r="G26" s="46"/>
      <c r="H26" s="46"/>
      <c r="I26" s="46"/>
      <c r="J26" s="48"/>
    </row>
    <row r="27">
      <c r="A27" s="37" t="s">
        <v>625</v>
      </c>
      <c r="B27" s="37">
        <v>5</v>
      </c>
      <c r="C27" s="38" t="s">
        <v>2291</v>
      </c>
      <c r="D27" s="37" t="s">
        <v>627</v>
      </c>
      <c r="E27" s="39" t="s">
        <v>2292</v>
      </c>
      <c r="F27" s="40" t="s">
        <v>629</v>
      </c>
      <c r="G27" s="41">
        <v>15.300000000000001</v>
      </c>
      <c r="H27" s="42">
        <v>0</v>
      </c>
      <c r="I27" s="43">
        <f>ROUND(G27*H27,P4)</f>
        <v>0</v>
      </c>
      <c r="J27" s="37"/>
      <c r="O27" s="44">
        <f>I27*0.21</f>
        <v>0</v>
      </c>
      <c r="P27">
        <v>3</v>
      </c>
    </row>
    <row r="28" ht="75">
      <c r="A28" s="37" t="s">
        <v>630</v>
      </c>
      <c r="B28" s="45"/>
      <c r="C28" s="46"/>
      <c r="D28" s="46"/>
      <c r="E28" s="39" t="s">
        <v>2293</v>
      </c>
      <c r="F28" s="46"/>
      <c r="G28" s="46"/>
      <c r="H28" s="46"/>
      <c r="I28" s="46"/>
      <c r="J28" s="48"/>
    </row>
    <row r="29" ht="75">
      <c r="A29" s="37" t="s">
        <v>631</v>
      </c>
      <c r="B29" s="45"/>
      <c r="C29" s="46"/>
      <c r="D29" s="46"/>
      <c r="E29" s="49" t="s">
        <v>2294</v>
      </c>
      <c r="F29" s="46"/>
      <c r="G29" s="46"/>
      <c r="H29" s="46"/>
      <c r="I29" s="46"/>
      <c r="J29" s="48"/>
    </row>
    <row r="30" ht="135">
      <c r="A30" s="37" t="s">
        <v>633</v>
      </c>
      <c r="B30" s="45"/>
      <c r="C30" s="46"/>
      <c r="D30" s="46"/>
      <c r="E30" s="39" t="s">
        <v>2290</v>
      </c>
      <c r="F30" s="46"/>
      <c r="G30" s="46"/>
      <c r="H30" s="46"/>
      <c r="I30" s="46"/>
      <c r="J30" s="48"/>
    </row>
    <row r="31">
      <c r="A31" s="37" t="s">
        <v>625</v>
      </c>
      <c r="B31" s="37">
        <v>6</v>
      </c>
      <c r="C31" s="38" t="s">
        <v>2295</v>
      </c>
      <c r="D31" s="37" t="s">
        <v>627</v>
      </c>
      <c r="E31" s="39" t="s">
        <v>2296</v>
      </c>
      <c r="F31" s="40" t="s">
        <v>629</v>
      </c>
      <c r="G31" s="41">
        <v>153</v>
      </c>
      <c r="H31" s="42">
        <v>0</v>
      </c>
      <c r="I31" s="43">
        <f>ROUND(G31*H31,P4)</f>
        <v>0</v>
      </c>
      <c r="J31" s="37"/>
      <c r="O31" s="44">
        <f>I31*0.21</f>
        <v>0</v>
      </c>
      <c r="P31">
        <v>3</v>
      </c>
    </row>
    <row r="32" ht="75">
      <c r="A32" s="37" t="s">
        <v>630</v>
      </c>
      <c r="B32" s="45"/>
      <c r="C32" s="46"/>
      <c r="D32" s="46"/>
      <c r="E32" s="39" t="s">
        <v>2297</v>
      </c>
      <c r="F32" s="46"/>
      <c r="G32" s="46"/>
      <c r="H32" s="46"/>
      <c r="I32" s="46"/>
      <c r="J32" s="48"/>
    </row>
    <row r="33" ht="75">
      <c r="A33" s="37" t="s">
        <v>631</v>
      </c>
      <c r="B33" s="45"/>
      <c r="C33" s="46"/>
      <c r="D33" s="46"/>
      <c r="E33" s="49" t="s">
        <v>2298</v>
      </c>
      <c r="F33" s="46"/>
      <c r="G33" s="46"/>
      <c r="H33" s="46"/>
      <c r="I33" s="46"/>
      <c r="J33" s="48"/>
    </row>
    <row r="34" ht="409.5">
      <c r="A34" s="37" t="s">
        <v>633</v>
      </c>
      <c r="B34" s="45"/>
      <c r="C34" s="46"/>
      <c r="D34" s="46"/>
      <c r="E34" s="39" t="s">
        <v>1147</v>
      </c>
      <c r="F34" s="46"/>
      <c r="G34" s="46"/>
      <c r="H34" s="46"/>
      <c r="I34" s="46"/>
      <c r="J34" s="48"/>
    </row>
    <row r="35">
      <c r="A35" s="31" t="s">
        <v>622</v>
      </c>
      <c r="B35" s="32"/>
      <c r="C35" s="33" t="s">
        <v>1162</v>
      </c>
      <c r="D35" s="34"/>
      <c r="E35" s="31" t="s">
        <v>1163</v>
      </c>
      <c r="F35" s="34"/>
      <c r="G35" s="34"/>
      <c r="H35" s="34"/>
      <c r="I35" s="35">
        <f>SUMIFS(I36:I51,A36:A51,"P")</f>
        <v>0</v>
      </c>
      <c r="J35" s="36"/>
    </row>
    <row r="36">
      <c r="A36" s="37" t="s">
        <v>625</v>
      </c>
      <c r="B36" s="37">
        <v>7</v>
      </c>
      <c r="C36" s="38" t="s">
        <v>1507</v>
      </c>
      <c r="D36" s="37" t="s">
        <v>627</v>
      </c>
      <c r="E36" s="39" t="s">
        <v>1508</v>
      </c>
      <c r="F36" s="40" t="s">
        <v>832</v>
      </c>
      <c r="G36" s="41">
        <v>174</v>
      </c>
      <c r="H36" s="42">
        <v>0</v>
      </c>
      <c r="I36" s="43">
        <f>ROUND(G36*H36,P4)</f>
        <v>0</v>
      </c>
      <c r="J36" s="37"/>
      <c r="O36" s="44">
        <f>I36*0.21</f>
        <v>0</v>
      </c>
      <c r="P36">
        <v>3</v>
      </c>
    </row>
    <row r="37" ht="60">
      <c r="A37" s="37" t="s">
        <v>630</v>
      </c>
      <c r="B37" s="45"/>
      <c r="C37" s="46"/>
      <c r="D37" s="46"/>
      <c r="E37" s="39" t="s">
        <v>2299</v>
      </c>
      <c r="F37" s="46"/>
      <c r="G37" s="46"/>
      <c r="H37" s="46"/>
      <c r="I37" s="46"/>
      <c r="J37" s="48"/>
    </row>
    <row r="38" ht="75">
      <c r="A38" s="37" t="s">
        <v>631</v>
      </c>
      <c r="B38" s="45"/>
      <c r="C38" s="46"/>
      <c r="D38" s="46"/>
      <c r="E38" s="49" t="s">
        <v>2300</v>
      </c>
      <c r="F38" s="46"/>
      <c r="G38" s="46"/>
      <c r="H38" s="46"/>
      <c r="I38" s="46"/>
      <c r="J38" s="48"/>
    </row>
    <row r="39" ht="150">
      <c r="A39" s="37" t="s">
        <v>633</v>
      </c>
      <c r="B39" s="45"/>
      <c r="C39" s="46"/>
      <c r="D39" s="46"/>
      <c r="E39" s="39" t="s">
        <v>1628</v>
      </c>
      <c r="F39" s="46"/>
      <c r="G39" s="46"/>
      <c r="H39" s="46"/>
      <c r="I39" s="46"/>
      <c r="J39" s="48"/>
    </row>
    <row r="40">
      <c r="A40" s="37" t="s">
        <v>625</v>
      </c>
      <c r="B40" s="37">
        <v>8</v>
      </c>
      <c r="C40" s="38" t="s">
        <v>2301</v>
      </c>
      <c r="D40" s="37" t="s">
        <v>627</v>
      </c>
      <c r="E40" s="39" t="s">
        <v>2302</v>
      </c>
      <c r="F40" s="40" t="s">
        <v>629</v>
      </c>
      <c r="G40" s="41">
        <v>250.59999999999999</v>
      </c>
      <c r="H40" s="42">
        <v>0</v>
      </c>
      <c r="I40" s="43">
        <f>ROUND(G40*H40,P4)</f>
        <v>0</v>
      </c>
      <c r="J40" s="37"/>
      <c r="O40" s="44">
        <f>I40*0.21</f>
        <v>0</v>
      </c>
      <c r="P40">
        <v>3</v>
      </c>
    </row>
    <row r="41" ht="75">
      <c r="A41" s="37" t="s">
        <v>630</v>
      </c>
      <c r="B41" s="45"/>
      <c r="C41" s="46"/>
      <c r="D41" s="46"/>
      <c r="E41" s="39" t="s">
        <v>2303</v>
      </c>
      <c r="F41" s="46"/>
      <c r="G41" s="46"/>
      <c r="H41" s="46"/>
      <c r="I41" s="46"/>
      <c r="J41" s="48"/>
    </row>
    <row r="42" ht="75">
      <c r="A42" s="37" t="s">
        <v>631</v>
      </c>
      <c r="B42" s="45"/>
      <c r="C42" s="46"/>
      <c r="D42" s="46"/>
      <c r="E42" s="49" t="s">
        <v>2304</v>
      </c>
      <c r="F42" s="46"/>
      <c r="G42" s="46"/>
      <c r="H42" s="46"/>
      <c r="I42" s="46"/>
      <c r="J42" s="48"/>
    </row>
    <row r="43" ht="409.5">
      <c r="A43" s="37" t="s">
        <v>633</v>
      </c>
      <c r="B43" s="45"/>
      <c r="C43" s="46"/>
      <c r="D43" s="46"/>
      <c r="E43" s="39" t="s">
        <v>1337</v>
      </c>
      <c r="F43" s="46"/>
      <c r="G43" s="46"/>
      <c r="H43" s="46"/>
      <c r="I43" s="46"/>
      <c r="J43" s="48"/>
    </row>
    <row r="44">
      <c r="A44" s="37" t="s">
        <v>625</v>
      </c>
      <c r="B44" s="37">
        <v>9</v>
      </c>
      <c r="C44" s="38" t="s">
        <v>1511</v>
      </c>
      <c r="D44" s="37" t="s">
        <v>627</v>
      </c>
      <c r="E44" s="39" t="s">
        <v>1512</v>
      </c>
      <c r="F44" s="40" t="s">
        <v>629</v>
      </c>
      <c r="G44" s="41">
        <v>0.69999999999999996</v>
      </c>
      <c r="H44" s="42">
        <v>0</v>
      </c>
      <c r="I44" s="43">
        <f>ROUND(G44*H44,P4)</f>
        <v>0</v>
      </c>
      <c r="J44" s="37"/>
      <c r="O44" s="44">
        <f>I44*0.21</f>
        <v>0</v>
      </c>
      <c r="P44">
        <v>3</v>
      </c>
    </row>
    <row r="45" ht="105">
      <c r="A45" s="37" t="s">
        <v>630</v>
      </c>
      <c r="B45" s="45"/>
      <c r="C45" s="46"/>
      <c r="D45" s="46"/>
      <c r="E45" s="39" t="s">
        <v>2305</v>
      </c>
      <c r="F45" s="46"/>
      <c r="G45" s="46"/>
      <c r="H45" s="46"/>
      <c r="I45" s="46"/>
      <c r="J45" s="48"/>
    </row>
    <row r="46" ht="75">
      <c r="A46" s="37" t="s">
        <v>631</v>
      </c>
      <c r="B46" s="45"/>
      <c r="C46" s="46"/>
      <c r="D46" s="46"/>
      <c r="E46" s="49" t="s">
        <v>2306</v>
      </c>
      <c r="F46" s="46"/>
      <c r="G46" s="46"/>
      <c r="H46" s="46"/>
      <c r="I46" s="46"/>
      <c r="J46" s="48"/>
    </row>
    <row r="47" ht="409.5">
      <c r="A47" s="37" t="s">
        <v>633</v>
      </c>
      <c r="B47" s="45"/>
      <c r="C47" s="46"/>
      <c r="D47" s="46"/>
      <c r="E47" s="39" t="s">
        <v>1350</v>
      </c>
      <c r="F47" s="46"/>
      <c r="G47" s="46"/>
      <c r="H47" s="46"/>
      <c r="I47" s="46"/>
      <c r="J47" s="48"/>
    </row>
    <row r="48">
      <c r="A48" s="37" t="s">
        <v>625</v>
      </c>
      <c r="B48" s="37">
        <v>10</v>
      </c>
      <c r="C48" s="38" t="s">
        <v>2307</v>
      </c>
      <c r="D48" s="37" t="s">
        <v>627</v>
      </c>
      <c r="E48" s="39" t="s">
        <v>2308</v>
      </c>
      <c r="F48" s="40" t="s">
        <v>2309</v>
      </c>
      <c r="G48" s="41">
        <v>348</v>
      </c>
      <c r="H48" s="42">
        <v>0</v>
      </c>
      <c r="I48" s="43">
        <f>ROUND(G48*H48,P4)</f>
        <v>0</v>
      </c>
      <c r="J48" s="37"/>
      <c r="O48" s="44">
        <f>I48*0.21</f>
        <v>0</v>
      </c>
      <c r="P48">
        <v>3</v>
      </c>
    </row>
    <row r="49" ht="45">
      <c r="A49" s="37" t="s">
        <v>630</v>
      </c>
      <c r="B49" s="45"/>
      <c r="C49" s="46"/>
      <c r="D49" s="46"/>
      <c r="E49" s="39" t="s">
        <v>2310</v>
      </c>
      <c r="F49" s="46"/>
      <c r="G49" s="46"/>
      <c r="H49" s="46"/>
      <c r="I49" s="46"/>
      <c r="J49" s="48"/>
    </row>
    <row r="50" ht="75">
      <c r="A50" s="37" t="s">
        <v>631</v>
      </c>
      <c r="B50" s="45"/>
      <c r="C50" s="46"/>
      <c r="D50" s="46"/>
      <c r="E50" s="49" t="s">
        <v>2311</v>
      </c>
      <c r="F50" s="46"/>
      <c r="G50" s="46"/>
      <c r="H50" s="46"/>
      <c r="I50" s="46"/>
      <c r="J50" s="48"/>
    </row>
    <row r="51" ht="135">
      <c r="A51" s="37" t="s">
        <v>633</v>
      </c>
      <c r="B51" s="45"/>
      <c r="C51" s="46"/>
      <c r="D51" s="46"/>
      <c r="E51" s="39" t="s">
        <v>2312</v>
      </c>
      <c r="F51" s="46"/>
      <c r="G51" s="46"/>
      <c r="H51" s="46"/>
      <c r="I51" s="46"/>
      <c r="J51" s="48"/>
    </row>
    <row r="52">
      <c r="A52" s="31" t="s">
        <v>622</v>
      </c>
      <c r="B52" s="32"/>
      <c r="C52" s="33" t="s">
        <v>835</v>
      </c>
      <c r="D52" s="34"/>
      <c r="E52" s="31" t="s">
        <v>1178</v>
      </c>
      <c r="F52" s="34"/>
      <c r="G52" s="34"/>
      <c r="H52" s="34"/>
      <c r="I52" s="35">
        <f>SUMIFS(I53:I68,A53:A68,"P")</f>
        <v>0</v>
      </c>
      <c r="J52" s="36"/>
    </row>
    <row r="53">
      <c r="A53" s="37" t="s">
        <v>625</v>
      </c>
      <c r="B53" s="37">
        <v>11</v>
      </c>
      <c r="C53" s="38" t="s">
        <v>1355</v>
      </c>
      <c r="D53" s="37" t="s">
        <v>627</v>
      </c>
      <c r="E53" s="39" t="s">
        <v>1356</v>
      </c>
      <c r="F53" s="40" t="s">
        <v>629</v>
      </c>
      <c r="G53" s="41">
        <v>48.700000000000003</v>
      </c>
      <c r="H53" s="42">
        <v>0</v>
      </c>
      <c r="I53" s="43">
        <f>ROUND(G53*H53,P4)</f>
        <v>0</v>
      </c>
      <c r="J53" s="37"/>
      <c r="O53" s="44">
        <f>I53*0.21</f>
        <v>0</v>
      </c>
      <c r="P53">
        <v>3</v>
      </c>
    </row>
    <row r="54" ht="45">
      <c r="A54" s="37" t="s">
        <v>630</v>
      </c>
      <c r="B54" s="45"/>
      <c r="C54" s="46"/>
      <c r="D54" s="46"/>
      <c r="E54" s="39" t="s">
        <v>2313</v>
      </c>
      <c r="F54" s="46"/>
      <c r="G54" s="46"/>
      <c r="H54" s="46"/>
      <c r="I54" s="46"/>
      <c r="J54" s="48"/>
    </row>
    <row r="55" ht="75">
      <c r="A55" s="37" t="s">
        <v>631</v>
      </c>
      <c r="B55" s="45"/>
      <c r="C55" s="46"/>
      <c r="D55" s="46"/>
      <c r="E55" s="49" t="s">
        <v>2314</v>
      </c>
      <c r="F55" s="46"/>
      <c r="G55" s="46"/>
      <c r="H55" s="46"/>
      <c r="I55" s="46"/>
      <c r="J55" s="48"/>
    </row>
    <row r="56" ht="409.5">
      <c r="A56" s="37" t="s">
        <v>633</v>
      </c>
      <c r="B56" s="45"/>
      <c r="C56" s="46"/>
      <c r="D56" s="46"/>
      <c r="E56" s="39" t="s">
        <v>1337</v>
      </c>
      <c r="F56" s="46"/>
      <c r="G56" s="46"/>
      <c r="H56" s="46"/>
      <c r="I56" s="46"/>
      <c r="J56" s="48"/>
    </row>
    <row r="57">
      <c r="A57" s="37" t="s">
        <v>625</v>
      </c>
      <c r="B57" s="37">
        <v>12</v>
      </c>
      <c r="C57" s="38" t="s">
        <v>1358</v>
      </c>
      <c r="D57" s="37" t="s">
        <v>627</v>
      </c>
      <c r="E57" s="39" t="s">
        <v>1359</v>
      </c>
      <c r="F57" s="40" t="s">
        <v>629</v>
      </c>
      <c r="G57" s="41">
        <v>17.399999999999999</v>
      </c>
      <c r="H57" s="42">
        <v>0</v>
      </c>
      <c r="I57" s="43">
        <f>ROUND(G57*H57,P4)</f>
        <v>0</v>
      </c>
      <c r="J57" s="37"/>
      <c r="O57" s="44">
        <f>I57*0.21</f>
        <v>0</v>
      </c>
      <c r="P57">
        <v>3</v>
      </c>
    </row>
    <row r="58" ht="45">
      <c r="A58" s="37" t="s">
        <v>630</v>
      </c>
      <c r="B58" s="45"/>
      <c r="C58" s="46"/>
      <c r="D58" s="46"/>
      <c r="E58" s="39" t="s">
        <v>2315</v>
      </c>
      <c r="F58" s="46"/>
      <c r="G58" s="46"/>
      <c r="H58" s="46"/>
      <c r="I58" s="46"/>
      <c r="J58" s="48"/>
    </row>
    <row r="59" ht="75">
      <c r="A59" s="37" t="s">
        <v>631</v>
      </c>
      <c r="B59" s="45"/>
      <c r="C59" s="46"/>
      <c r="D59" s="46"/>
      <c r="E59" s="49" t="s">
        <v>2316</v>
      </c>
      <c r="F59" s="46"/>
      <c r="G59" s="46"/>
      <c r="H59" s="46"/>
      <c r="I59" s="46"/>
      <c r="J59" s="48"/>
    </row>
    <row r="60" ht="409.5">
      <c r="A60" s="37" t="s">
        <v>633</v>
      </c>
      <c r="B60" s="45"/>
      <c r="C60" s="46"/>
      <c r="D60" s="46"/>
      <c r="E60" s="39" t="s">
        <v>1337</v>
      </c>
      <c r="F60" s="46"/>
      <c r="G60" s="46"/>
      <c r="H60" s="46"/>
      <c r="I60" s="46"/>
      <c r="J60" s="48"/>
    </row>
    <row r="61">
      <c r="A61" s="37" t="s">
        <v>625</v>
      </c>
      <c r="B61" s="37">
        <v>13</v>
      </c>
      <c r="C61" s="38" t="s">
        <v>837</v>
      </c>
      <c r="D61" s="37" t="s">
        <v>627</v>
      </c>
      <c r="E61" s="39" t="s">
        <v>838</v>
      </c>
      <c r="F61" s="40" t="s">
        <v>629</v>
      </c>
      <c r="G61" s="41">
        <v>441</v>
      </c>
      <c r="H61" s="42">
        <v>0</v>
      </c>
      <c r="I61" s="43">
        <f>ROUND(G61*H61,P4)</f>
        <v>0</v>
      </c>
      <c r="J61" s="37"/>
      <c r="O61" s="44">
        <f>I61*0.21</f>
        <v>0</v>
      </c>
      <c r="P61">
        <v>3</v>
      </c>
    </row>
    <row r="62" ht="75">
      <c r="A62" s="37" t="s">
        <v>630</v>
      </c>
      <c r="B62" s="45"/>
      <c r="C62" s="46"/>
      <c r="D62" s="46"/>
      <c r="E62" s="39" t="s">
        <v>2317</v>
      </c>
      <c r="F62" s="46"/>
      <c r="G62" s="46"/>
      <c r="H62" s="46"/>
      <c r="I62" s="46"/>
      <c r="J62" s="48"/>
    </row>
    <row r="63" ht="75">
      <c r="A63" s="37" t="s">
        <v>631</v>
      </c>
      <c r="B63" s="45"/>
      <c r="C63" s="46"/>
      <c r="D63" s="46"/>
      <c r="E63" s="49" t="s">
        <v>2318</v>
      </c>
      <c r="F63" s="46"/>
      <c r="G63" s="46"/>
      <c r="H63" s="46"/>
      <c r="I63" s="46"/>
      <c r="J63" s="48"/>
    </row>
    <row r="64" ht="105">
      <c r="A64" s="37" t="s">
        <v>633</v>
      </c>
      <c r="B64" s="45"/>
      <c r="C64" s="46"/>
      <c r="D64" s="46"/>
      <c r="E64" s="39" t="s">
        <v>840</v>
      </c>
      <c r="F64" s="46"/>
      <c r="G64" s="46"/>
      <c r="H64" s="46"/>
      <c r="I64" s="46"/>
      <c r="J64" s="48"/>
    </row>
    <row r="65">
      <c r="A65" s="37" t="s">
        <v>625</v>
      </c>
      <c r="B65" s="37">
        <v>14</v>
      </c>
      <c r="C65" s="38" t="s">
        <v>2319</v>
      </c>
      <c r="D65" s="37" t="s">
        <v>627</v>
      </c>
      <c r="E65" s="39" t="s">
        <v>2320</v>
      </c>
      <c r="F65" s="40" t="s">
        <v>629</v>
      </c>
      <c r="G65" s="41">
        <v>0.20000000000000001</v>
      </c>
      <c r="H65" s="42">
        <v>0</v>
      </c>
      <c r="I65" s="43">
        <f>ROUND(G65*H65,P4)</f>
        <v>0</v>
      </c>
      <c r="J65" s="37"/>
      <c r="O65" s="44">
        <f>I65*0.21</f>
        <v>0</v>
      </c>
      <c r="P65">
        <v>3</v>
      </c>
    </row>
    <row r="66" ht="45">
      <c r="A66" s="37" t="s">
        <v>630</v>
      </c>
      <c r="B66" s="45"/>
      <c r="C66" s="46"/>
      <c r="D66" s="46"/>
      <c r="E66" s="39" t="s">
        <v>2321</v>
      </c>
      <c r="F66" s="46"/>
      <c r="G66" s="46"/>
      <c r="H66" s="46"/>
      <c r="I66" s="46"/>
      <c r="J66" s="48"/>
    </row>
    <row r="67" ht="75">
      <c r="A67" s="37" t="s">
        <v>631</v>
      </c>
      <c r="B67" s="45"/>
      <c r="C67" s="46"/>
      <c r="D67" s="46"/>
      <c r="E67" s="49" t="s">
        <v>2322</v>
      </c>
      <c r="F67" s="46"/>
      <c r="G67" s="46"/>
      <c r="H67" s="46"/>
      <c r="I67" s="46"/>
      <c r="J67" s="48"/>
    </row>
    <row r="68" ht="75">
      <c r="A68" s="37" t="s">
        <v>633</v>
      </c>
      <c r="B68" s="45"/>
      <c r="C68" s="46"/>
      <c r="D68" s="46"/>
      <c r="E68" s="39" t="s">
        <v>2323</v>
      </c>
      <c r="F68" s="46"/>
      <c r="G68" s="46"/>
      <c r="H68" s="46"/>
      <c r="I68" s="46"/>
      <c r="J68" s="48"/>
    </row>
    <row r="69">
      <c r="A69" s="31" t="s">
        <v>622</v>
      </c>
      <c r="B69" s="32"/>
      <c r="C69" s="33" t="s">
        <v>731</v>
      </c>
      <c r="D69" s="34"/>
      <c r="E69" s="31" t="s">
        <v>732</v>
      </c>
      <c r="F69" s="34"/>
      <c r="G69" s="34"/>
      <c r="H69" s="34"/>
      <c r="I69" s="35">
        <f>SUMIFS(I70:I73,A70:A73,"P")</f>
        <v>0</v>
      </c>
      <c r="J69" s="36"/>
    </row>
    <row r="70">
      <c r="A70" s="37" t="s">
        <v>625</v>
      </c>
      <c r="B70" s="37">
        <v>15</v>
      </c>
      <c r="C70" s="38" t="s">
        <v>2324</v>
      </c>
      <c r="D70" s="37" t="s">
        <v>627</v>
      </c>
      <c r="E70" s="39" t="s">
        <v>2325</v>
      </c>
      <c r="F70" s="40" t="s">
        <v>832</v>
      </c>
      <c r="G70" s="41">
        <v>464.30000000000001</v>
      </c>
      <c r="H70" s="42">
        <v>0</v>
      </c>
      <c r="I70" s="43">
        <f>ROUND(G70*H70,P4)</f>
        <v>0</v>
      </c>
      <c r="J70" s="37"/>
      <c r="O70" s="44">
        <f>I70*0.21</f>
        <v>0</v>
      </c>
      <c r="P70">
        <v>3</v>
      </c>
    </row>
    <row r="71" ht="75">
      <c r="A71" s="37" t="s">
        <v>630</v>
      </c>
      <c r="B71" s="45"/>
      <c r="C71" s="46"/>
      <c r="D71" s="46"/>
      <c r="E71" s="39" t="s">
        <v>2326</v>
      </c>
      <c r="F71" s="46"/>
      <c r="G71" s="46"/>
      <c r="H71" s="46"/>
      <c r="I71" s="46"/>
      <c r="J71" s="48"/>
    </row>
    <row r="72" ht="75">
      <c r="A72" s="37" t="s">
        <v>631</v>
      </c>
      <c r="B72" s="45"/>
      <c r="C72" s="46"/>
      <c r="D72" s="46"/>
      <c r="E72" s="49" t="s">
        <v>2327</v>
      </c>
      <c r="F72" s="46"/>
      <c r="G72" s="46"/>
      <c r="H72" s="46"/>
      <c r="I72" s="46"/>
      <c r="J72" s="48"/>
    </row>
    <row r="73" ht="225">
      <c r="A73" s="37" t="s">
        <v>633</v>
      </c>
      <c r="B73" s="45"/>
      <c r="C73" s="46"/>
      <c r="D73" s="46"/>
      <c r="E73" s="39" t="s">
        <v>2328</v>
      </c>
      <c r="F73" s="46"/>
      <c r="G73" s="46"/>
      <c r="H73" s="46"/>
      <c r="I73" s="46"/>
      <c r="J73" s="48"/>
    </row>
    <row r="74">
      <c r="A74" s="31" t="s">
        <v>622</v>
      </c>
      <c r="B74" s="32"/>
      <c r="C74" s="33" t="s">
        <v>2266</v>
      </c>
      <c r="D74" s="34"/>
      <c r="E74" s="31" t="s">
        <v>2329</v>
      </c>
      <c r="F74" s="34"/>
      <c r="G74" s="34"/>
      <c r="H74" s="34"/>
      <c r="I74" s="35">
        <f>SUMIFS(I75:I78,A75:A78,"P")</f>
        <v>0</v>
      </c>
      <c r="J74" s="36"/>
    </row>
    <row r="75">
      <c r="A75" s="37" t="s">
        <v>625</v>
      </c>
      <c r="B75" s="37">
        <v>16</v>
      </c>
      <c r="C75" s="38" t="s">
        <v>2330</v>
      </c>
      <c r="D75" s="37" t="s">
        <v>627</v>
      </c>
      <c r="E75" s="39" t="s">
        <v>2331</v>
      </c>
      <c r="F75" s="40" t="s">
        <v>832</v>
      </c>
      <c r="G75" s="41">
        <v>348</v>
      </c>
      <c r="H75" s="42">
        <v>0</v>
      </c>
      <c r="I75" s="43">
        <f>ROUND(G75*H75,P4)</f>
        <v>0</v>
      </c>
      <c r="J75" s="37"/>
      <c r="O75" s="44">
        <f>I75*0.21</f>
        <v>0</v>
      </c>
      <c r="P75">
        <v>3</v>
      </c>
    </row>
    <row r="76" ht="75">
      <c r="A76" s="37" t="s">
        <v>630</v>
      </c>
      <c r="B76" s="45"/>
      <c r="C76" s="46"/>
      <c r="D76" s="46"/>
      <c r="E76" s="39" t="s">
        <v>2332</v>
      </c>
      <c r="F76" s="46"/>
      <c r="G76" s="46"/>
      <c r="H76" s="46"/>
      <c r="I76" s="46"/>
      <c r="J76" s="48"/>
    </row>
    <row r="77" ht="75">
      <c r="A77" s="37" t="s">
        <v>631</v>
      </c>
      <c r="B77" s="45"/>
      <c r="C77" s="46"/>
      <c r="D77" s="46"/>
      <c r="E77" s="49" t="s">
        <v>2333</v>
      </c>
      <c r="F77" s="46"/>
      <c r="G77" s="46"/>
      <c r="H77" s="46"/>
      <c r="I77" s="46"/>
      <c r="J77" s="48"/>
    </row>
    <row r="78" ht="120">
      <c r="A78" s="37" t="s">
        <v>633</v>
      </c>
      <c r="B78" s="45"/>
      <c r="C78" s="46"/>
      <c r="D78" s="46"/>
      <c r="E78" s="39" t="s">
        <v>2334</v>
      </c>
      <c r="F78" s="46"/>
      <c r="G78" s="46"/>
      <c r="H78" s="46"/>
      <c r="I78" s="46"/>
      <c r="J78" s="48"/>
    </row>
    <row r="79">
      <c r="A79" s="31" t="s">
        <v>622</v>
      </c>
      <c r="B79" s="32"/>
      <c r="C79" s="33" t="s">
        <v>787</v>
      </c>
      <c r="D79" s="34"/>
      <c r="E79" s="31" t="s">
        <v>788</v>
      </c>
      <c r="F79" s="34"/>
      <c r="G79" s="34"/>
      <c r="H79" s="34"/>
      <c r="I79" s="35">
        <f>SUMIFS(I80:I95,A80:A95,"P")</f>
        <v>0</v>
      </c>
      <c r="J79" s="36"/>
    </row>
    <row r="80" ht="30">
      <c r="A80" s="37" t="s">
        <v>625</v>
      </c>
      <c r="B80" s="37">
        <v>17</v>
      </c>
      <c r="C80" s="38" t="s">
        <v>2049</v>
      </c>
      <c r="D80" s="37" t="s">
        <v>627</v>
      </c>
      <c r="E80" s="39" t="s">
        <v>2050</v>
      </c>
      <c r="F80" s="40" t="s">
        <v>832</v>
      </c>
      <c r="G80" s="41">
        <v>661.20000000000005</v>
      </c>
      <c r="H80" s="42">
        <v>0</v>
      </c>
      <c r="I80" s="43">
        <f>ROUND(G80*H80,P4)</f>
        <v>0</v>
      </c>
      <c r="J80" s="37"/>
      <c r="O80" s="44">
        <f>I80*0.21</f>
        <v>0</v>
      </c>
      <c r="P80">
        <v>3</v>
      </c>
    </row>
    <row r="81" ht="75">
      <c r="A81" s="37" t="s">
        <v>630</v>
      </c>
      <c r="B81" s="45"/>
      <c r="C81" s="46"/>
      <c r="D81" s="46"/>
      <c r="E81" s="39" t="s">
        <v>2335</v>
      </c>
      <c r="F81" s="46"/>
      <c r="G81" s="46"/>
      <c r="H81" s="46"/>
      <c r="I81" s="46"/>
      <c r="J81" s="48"/>
    </row>
    <row r="82" ht="75">
      <c r="A82" s="37" t="s">
        <v>631</v>
      </c>
      <c r="B82" s="45"/>
      <c r="C82" s="46"/>
      <c r="D82" s="46"/>
      <c r="E82" s="49" t="s">
        <v>2336</v>
      </c>
      <c r="F82" s="46"/>
      <c r="G82" s="46"/>
      <c r="H82" s="46"/>
      <c r="I82" s="46"/>
      <c r="J82" s="48"/>
    </row>
    <row r="83" ht="285">
      <c r="A83" s="37" t="s">
        <v>633</v>
      </c>
      <c r="B83" s="45"/>
      <c r="C83" s="46"/>
      <c r="D83" s="46"/>
      <c r="E83" s="39" t="s">
        <v>2053</v>
      </c>
      <c r="F83" s="46"/>
      <c r="G83" s="46"/>
      <c r="H83" s="46"/>
      <c r="I83" s="46"/>
      <c r="J83" s="48"/>
    </row>
    <row r="84" ht="30">
      <c r="A84" s="37" t="s">
        <v>625</v>
      </c>
      <c r="B84" s="37">
        <v>18</v>
      </c>
      <c r="C84" s="38" t="s">
        <v>2337</v>
      </c>
      <c r="D84" s="37" t="s">
        <v>627</v>
      </c>
      <c r="E84" s="39" t="s">
        <v>2338</v>
      </c>
      <c r="F84" s="40" t="s">
        <v>832</v>
      </c>
      <c r="G84" s="41">
        <v>684</v>
      </c>
      <c r="H84" s="42">
        <v>0</v>
      </c>
      <c r="I84" s="43">
        <f>ROUND(G84*H84,P4)</f>
        <v>0</v>
      </c>
      <c r="J84" s="37"/>
      <c r="O84" s="44">
        <f>I84*0.21</f>
        <v>0</v>
      </c>
      <c r="P84">
        <v>3</v>
      </c>
    </row>
    <row r="85" ht="75">
      <c r="A85" s="37" t="s">
        <v>630</v>
      </c>
      <c r="B85" s="45"/>
      <c r="C85" s="46"/>
      <c r="D85" s="46"/>
      <c r="E85" s="39" t="s">
        <v>2335</v>
      </c>
      <c r="F85" s="46"/>
      <c r="G85" s="46"/>
      <c r="H85" s="46"/>
      <c r="I85" s="46"/>
      <c r="J85" s="48"/>
    </row>
    <row r="86" ht="75">
      <c r="A86" s="37" t="s">
        <v>631</v>
      </c>
      <c r="B86" s="45"/>
      <c r="C86" s="46"/>
      <c r="D86" s="46"/>
      <c r="E86" s="49" t="s">
        <v>2339</v>
      </c>
      <c r="F86" s="46"/>
      <c r="G86" s="46"/>
      <c r="H86" s="46"/>
      <c r="I86" s="46"/>
      <c r="J86" s="48"/>
    </row>
    <row r="87" ht="285">
      <c r="A87" s="37" t="s">
        <v>633</v>
      </c>
      <c r="B87" s="45"/>
      <c r="C87" s="46"/>
      <c r="D87" s="46"/>
      <c r="E87" s="39" t="s">
        <v>2053</v>
      </c>
      <c r="F87" s="46"/>
      <c r="G87" s="46"/>
      <c r="H87" s="46"/>
      <c r="I87" s="46"/>
      <c r="J87" s="48"/>
    </row>
    <row r="88">
      <c r="A88" s="37" t="s">
        <v>625</v>
      </c>
      <c r="B88" s="37">
        <v>19</v>
      </c>
      <c r="C88" s="38" t="s">
        <v>2340</v>
      </c>
      <c r="D88" s="37" t="s">
        <v>627</v>
      </c>
      <c r="E88" s="39" t="s">
        <v>2341</v>
      </c>
      <c r="F88" s="40" t="s">
        <v>629</v>
      </c>
      <c r="G88" s="41">
        <v>37.130000000000003</v>
      </c>
      <c r="H88" s="42">
        <v>0</v>
      </c>
      <c r="I88" s="43">
        <f>ROUND(G88*H88,P4)</f>
        <v>0</v>
      </c>
      <c r="J88" s="37"/>
      <c r="O88" s="44">
        <f>I88*0.21</f>
        <v>0</v>
      </c>
      <c r="P88">
        <v>3</v>
      </c>
    </row>
    <row r="89" ht="45">
      <c r="A89" s="37" t="s">
        <v>630</v>
      </c>
      <c r="B89" s="45"/>
      <c r="C89" s="46"/>
      <c r="D89" s="46"/>
      <c r="E89" s="39" t="s">
        <v>2342</v>
      </c>
      <c r="F89" s="46"/>
      <c r="G89" s="46"/>
      <c r="H89" s="46"/>
      <c r="I89" s="46"/>
      <c r="J89" s="48"/>
    </row>
    <row r="90" ht="75">
      <c r="A90" s="37" t="s">
        <v>631</v>
      </c>
      <c r="B90" s="45"/>
      <c r="C90" s="46"/>
      <c r="D90" s="46"/>
      <c r="E90" s="49" t="s">
        <v>2343</v>
      </c>
      <c r="F90" s="46"/>
      <c r="G90" s="46"/>
      <c r="H90" s="46"/>
      <c r="I90" s="46"/>
      <c r="J90" s="48"/>
    </row>
    <row r="91" ht="150">
      <c r="A91" s="37" t="s">
        <v>633</v>
      </c>
      <c r="B91" s="45"/>
      <c r="C91" s="46"/>
      <c r="D91" s="46"/>
      <c r="E91" s="39" t="s">
        <v>2344</v>
      </c>
      <c r="F91" s="46"/>
      <c r="G91" s="46"/>
      <c r="H91" s="46"/>
      <c r="I91" s="46"/>
      <c r="J91" s="48"/>
    </row>
    <row r="92">
      <c r="A92" s="37" t="s">
        <v>625</v>
      </c>
      <c r="B92" s="37">
        <v>20</v>
      </c>
      <c r="C92" s="38" t="s">
        <v>2345</v>
      </c>
      <c r="D92" s="37" t="s">
        <v>627</v>
      </c>
      <c r="E92" s="39" t="s">
        <v>2346</v>
      </c>
      <c r="F92" s="40" t="s">
        <v>832</v>
      </c>
      <c r="G92" s="41">
        <v>272</v>
      </c>
      <c r="H92" s="42">
        <v>0</v>
      </c>
      <c r="I92" s="43">
        <f>ROUND(G92*H92,P4)</f>
        <v>0</v>
      </c>
      <c r="J92" s="37"/>
      <c r="O92" s="44">
        <f>I92*0.21</f>
        <v>0</v>
      </c>
      <c r="P92">
        <v>3</v>
      </c>
    </row>
    <row r="93" ht="45">
      <c r="A93" s="37" t="s">
        <v>630</v>
      </c>
      <c r="B93" s="45"/>
      <c r="C93" s="46"/>
      <c r="D93" s="46"/>
      <c r="E93" s="39" t="s">
        <v>2347</v>
      </c>
      <c r="F93" s="46"/>
      <c r="G93" s="46"/>
      <c r="H93" s="46"/>
      <c r="I93" s="46"/>
      <c r="J93" s="48"/>
    </row>
    <row r="94" ht="75">
      <c r="A94" s="37" t="s">
        <v>631</v>
      </c>
      <c r="B94" s="45"/>
      <c r="C94" s="46"/>
      <c r="D94" s="46"/>
      <c r="E94" s="49" t="s">
        <v>2348</v>
      </c>
      <c r="F94" s="46"/>
      <c r="G94" s="46"/>
      <c r="H94" s="46"/>
      <c r="I94" s="46"/>
      <c r="J94" s="48"/>
    </row>
    <row r="95" ht="90">
      <c r="A95" s="37" t="s">
        <v>633</v>
      </c>
      <c r="B95" s="45"/>
      <c r="C95" s="46"/>
      <c r="D95" s="46"/>
      <c r="E95" s="39" t="s">
        <v>2349</v>
      </c>
      <c r="F95" s="46"/>
      <c r="G95" s="46"/>
      <c r="H95" s="46"/>
      <c r="I95" s="46"/>
      <c r="J95" s="48"/>
    </row>
    <row r="96">
      <c r="A96" s="31" t="s">
        <v>622</v>
      </c>
      <c r="B96" s="32"/>
      <c r="C96" s="33" t="s">
        <v>1203</v>
      </c>
      <c r="D96" s="34"/>
      <c r="E96" s="31" t="s">
        <v>1204</v>
      </c>
      <c r="F96" s="34"/>
      <c r="G96" s="34"/>
      <c r="H96" s="34"/>
      <c r="I96" s="35">
        <f>SUMIFS(I97:I104,A97:A104,"P")</f>
        <v>0</v>
      </c>
      <c r="J96" s="36"/>
    </row>
    <row r="97">
      <c r="A97" s="37" t="s">
        <v>625</v>
      </c>
      <c r="B97" s="37">
        <v>21</v>
      </c>
      <c r="C97" s="38" t="s">
        <v>2350</v>
      </c>
      <c r="D97" s="37" t="s">
        <v>627</v>
      </c>
      <c r="E97" s="39" t="s">
        <v>2351</v>
      </c>
      <c r="F97" s="40" t="s">
        <v>744</v>
      </c>
      <c r="G97" s="41">
        <v>435</v>
      </c>
      <c r="H97" s="42">
        <v>0</v>
      </c>
      <c r="I97" s="43">
        <f>ROUND(G97*H97,P4)</f>
        <v>0</v>
      </c>
      <c r="J97" s="37"/>
      <c r="O97" s="44">
        <f>I97*0.21</f>
        <v>0</v>
      </c>
      <c r="P97">
        <v>3</v>
      </c>
    </row>
    <row r="98" ht="45">
      <c r="A98" s="37" t="s">
        <v>630</v>
      </c>
      <c r="B98" s="45"/>
      <c r="C98" s="46"/>
      <c r="D98" s="46"/>
      <c r="E98" s="39" t="s">
        <v>2352</v>
      </c>
      <c r="F98" s="46"/>
      <c r="G98" s="46"/>
      <c r="H98" s="46"/>
      <c r="I98" s="46"/>
      <c r="J98" s="48"/>
    </row>
    <row r="99" ht="75">
      <c r="A99" s="37" t="s">
        <v>631</v>
      </c>
      <c r="B99" s="45"/>
      <c r="C99" s="46"/>
      <c r="D99" s="46"/>
      <c r="E99" s="49" t="s">
        <v>2353</v>
      </c>
      <c r="F99" s="46"/>
      <c r="G99" s="46"/>
      <c r="H99" s="46"/>
      <c r="I99" s="46"/>
      <c r="J99" s="48"/>
    </row>
    <row r="100" ht="330">
      <c r="A100" s="37" t="s">
        <v>633</v>
      </c>
      <c r="B100" s="45"/>
      <c r="C100" s="46"/>
      <c r="D100" s="46"/>
      <c r="E100" s="39" t="s">
        <v>1209</v>
      </c>
      <c r="F100" s="46"/>
      <c r="G100" s="46"/>
      <c r="H100" s="46"/>
      <c r="I100" s="46"/>
      <c r="J100" s="48"/>
    </row>
    <row r="101">
      <c r="A101" s="37" t="s">
        <v>625</v>
      </c>
      <c r="B101" s="37">
        <v>22</v>
      </c>
      <c r="C101" s="38" t="s">
        <v>2354</v>
      </c>
      <c r="D101" s="37" t="s">
        <v>627</v>
      </c>
      <c r="E101" s="39" t="s">
        <v>2355</v>
      </c>
      <c r="F101" s="40" t="s">
        <v>639</v>
      </c>
      <c r="G101" s="41">
        <v>6</v>
      </c>
      <c r="H101" s="42">
        <v>0</v>
      </c>
      <c r="I101" s="43">
        <f>ROUND(G101*H101,P4)</f>
        <v>0</v>
      </c>
      <c r="J101" s="37"/>
      <c r="O101" s="44">
        <f>I101*0.21</f>
        <v>0</v>
      </c>
      <c r="P101">
        <v>3</v>
      </c>
    </row>
    <row r="102" ht="30">
      <c r="A102" s="37" t="s">
        <v>630</v>
      </c>
      <c r="B102" s="45"/>
      <c r="C102" s="46"/>
      <c r="D102" s="46"/>
      <c r="E102" s="39" t="s">
        <v>2356</v>
      </c>
      <c r="F102" s="46"/>
      <c r="G102" s="46"/>
      <c r="H102" s="46"/>
      <c r="I102" s="46"/>
      <c r="J102" s="48"/>
    </row>
    <row r="103" ht="75">
      <c r="A103" s="37" t="s">
        <v>631</v>
      </c>
      <c r="B103" s="45"/>
      <c r="C103" s="46"/>
      <c r="D103" s="46"/>
      <c r="E103" s="49" t="s">
        <v>792</v>
      </c>
      <c r="F103" s="46"/>
      <c r="G103" s="46"/>
      <c r="H103" s="46"/>
      <c r="I103" s="46"/>
      <c r="J103" s="48"/>
    </row>
    <row r="104" ht="60">
      <c r="A104" s="37" t="s">
        <v>633</v>
      </c>
      <c r="B104" s="45"/>
      <c r="C104" s="46"/>
      <c r="D104" s="46"/>
      <c r="E104" s="39" t="s">
        <v>1406</v>
      </c>
      <c r="F104" s="46"/>
      <c r="G104" s="46"/>
      <c r="H104" s="46"/>
      <c r="I104" s="46"/>
      <c r="J104" s="48"/>
    </row>
    <row r="105">
      <c r="A105" s="31" t="s">
        <v>622</v>
      </c>
      <c r="B105" s="32"/>
      <c r="C105" s="33" t="s">
        <v>794</v>
      </c>
      <c r="D105" s="34"/>
      <c r="E105" s="31" t="s">
        <v>795</v>
      </c>
      <c r="F105" s="34"/>
      <c r="G105" s="34"/>
      <c r="H105" s="34"/>
      <c r="I105" s="35">
        <f>SUMIFS(I106:I137,A106:A137,"P")</f>
        <v>0</v>
      </c>
      <c r="J105" s="36"/>
    </row>
    <row r="106">
      <c r="A106" s="37" t="s">
        <v>625</v>
      </c>
      <c r="B106" s="37">
        <v>23</v>
      </c>
      <c r="C106" s="38" t="s">
        <v>2357</v>
      </c>
      <c r="D106" s="37" t="s">
        <v>627</v>
      </c>
      <c r="E106" s="39" t="s">
        <v>2358</v>
      </c>
      <c r="F106" s="40" t="s">
        <v>744</v>
      </c>
      <c r="G106" s="41">
        <v>121</v>
      </c>
      <c r="H106" s="42">
        <v>0</v>
      </c>
      <c r="I106" s="43">
        <f>ROUND(G106*H106,P4)</f>
        <v>0</v>
      </c>
      <c r="J106" s="37"/>
      <c r="O106" s="44">
        <f>I106*0.21</f>
        <v>0</v>
      </c>
      <c r="P106">
        <v>3</v>
      </c>
    </row>
    <row r="107" ht="45">
      <c r="A107" s="37" t="s">
        <v>630</v>
      </c>
      <c r="B107" s="45"/>
      <c r="C107" s="46"/>
      <c r="D107" s="46"/>
      <c r="E107" s="39" t="s">
        <v>2359</v>
      </c>
      <c r="F107" s="46"/>
      <c r="G107" s="46"/>
      <c r="H107" s="46"/>
      <c r="I107" s="46"/>
      <c r="J107" s="48"/>
    </row>
    <row r="108" ht="75">
      <c r="A108" s="37" t="s">
        <v>631</v>
      </c>
      <c r="B108" s="45"/>
      <c r="C108" s="46"/>
      <c r="D108" s="46"/>
      <c r="E108" s="49" t="s">
        <v>2360</v>
      </c>
      <c r="F108" s="46"/>
      <c r="G108" s="46"/>
      <c r="H108" s="46"/>
      <c r="I108" s="46"/>
      <c r="J108" s="48"/>
    </row>
    <row r="109" ht="75">
      <c r="A109" s="37" t="s">
        <v>633</v>
      </c>
      <c r="B109" s="45"/>
      <c r="C109" s="46"/>
      <c r="D109" s="46"/>
      <c r="E109" s="39" t="s">
        <v>2361</v>
      </c>
      <c r="F109" s="46"/>
      <c r="G109" s="46"/>
      <c r="H109" s="46"/>
      <c r="I109" s="46"/>
      <c r="J109" s="48"/>
    </row>
    <row r="110" ht="30">
      <c r="A110" s="37" t="s">
        <v>625</v>
      </c>
      <c r="B110" s="37">
        <v>24</v>
      </c>
      <c r="C110" s="38" t="s">
        <v>1630</v>
      </c>
      <c r="D110" s="37" t="s">
        <v>627</v>
      </c>
      <c r="E110" s="39" t="s">
        <v>1631</v>
      </c>
      <c r="F110" s="40" t="s">
        <v>744</v>
      </c>
      <c r="G110" s="41">
        <v>460.5</v>
      </c>
      <c r="H110" s="42">
        <v>0</v>
      </c>
      <c r="I110" s="43">
        <f>ROUND(G110*H110,P4)</f>
        <v>0</v>
      </c>
      <c r="J110" s="37"/>
      <c r="O110" s="44">
        <f>I110*0.21</f>
        <v>0</v>
      </c>
      <c r="P110">
        <v>3</v>
      </c>
    </row>
    <row r="111" ht="45">
      <c r="A111" s="37" t="s">
        <v>630</v>
      </c>
      <c r="B111" s="45"/>
      <c r="C111" s="46"/>
      <c r="D111" s="46"/>
      <c r="E111" s="39" t="s">
        <v>2362</v>
      </c>
      <c r="F111" s="46"/>
      <c r="G111" s="46"/>
      <c r="H111" s="46"/>
      <c r="I111" s="46"/>
      <c r="J111" s="48"/>
    </row>
    <row r="112" ht="75">
      <c r="A112" s="37" t="s">
        <v>631</v>
      </c>
      <c r="B112" s="45"/>
      <c r="C112" s="46"/>
      <c r="D112" s="46"/>
      <c r="E112" s="49" t="s">
        <v>2363</v>
      </c>
      <c r="F112" s="46"/>
      <c r="G112" s="46"/>
      <c r="H112" s="46"/>
      <c r="I112" s="46"/>
      <c r="J112" s="48"/>
    </row>
    <row r="113" ht="90">
      <c r="A113" s="37" t="s">
        <v>633</v>
      </c>
      <c r="B113" s="45"/>
      <c r="C113" s="46"/>
      <c r="D113" s="46"/>
      <c r="E113" s="39" t="s">
        <v>1632</v>
      </c>
      <c r="F113" s="46"/>
      <c r="G113" s="46"/>
      <c r="H113" s="46"/>
      <c r="I113" s="46"/>
      <c r="J113" s="48"/>
    </row>
    <row r="114" ht="30">
      <c r="A114" s="37" t="s">
        <v>625</v>
      </c>
      <c r="B114" s="37">
        <v>25</v>
      </c>
      <c r="C114" s="38" t="s">
        <v>2364</v>
      </c>
      <c r="D114" s="37" t="s">
        <v>627</v>
      </c>
      <c r="E114" s="39" t="s">
        <v>2365</v>
      </c>
      <c r="F114" s="40" t="s">
        <v>744</v>
      </c>
      <c r="G114" s="41">
        <v>4.4000000000000004</v>
      </c>
      <c r="H114" s="42">
        <v>0</v>
      </c>
      <c r="I114" s="43">
        <f>ROUND(G114*H114,P4)</f>
        <v>0</v>
      </c>
      <c r="J114" s="37"/>
      <c r="O114" s="44">
        <f>I114*0.21</f>
        <v>0</v>
      </c>
      <c r="P114">
        <v>3</v>
      </c>
    </row>
    <row r="115" ht="45">
      <c r="A115" s="37" t="s">
        <v>630</v>
      </c>
      <c r="B115" s="45"/>
      <c r="C115" s="46"/>
      <c r="D115" s="46"/>
      <c r="E115" s="39" t="s">
        <v>2366</v>
      </c>
      <c r="F115" s="46"/>
      <c r="G115" s="46"/>
      <c r="H115" s="46"/>
      <c r="I115" s="46"/>
      <c r="J115" s="48"/>
    </row>
    <row r="116" ht="75">
      <c r="A116" s="37" t="s">
        <v>631</v>
      </c>
      <c r="B116" s="45"/>
      <c r="C116" s="46"/>
      <c r="D116" s="46"/>
      <c r="E116" s="49" t="s">
        <v>2367</v>
      </c>
      <c r="F116" s="46"/>
      <c r="G116" s="46"/>
      <c r="H116" s="46"/>
      <c r="I116" s="46"/>
      <c r="J116" s="48"/>
    </row>
    <row r="117" ht="90">
      <c r="A117" s="37" t="s">
        <v>633</v>
      </c>
      <c r="B117" s="45"/>
      <c r="C117" s="46"/>
      <c r="D117" s="46"/>
      <c r="E117" s="39" t="s">
        <v>1632</v>
      </c>
      <c r="F117" s="46"/>
      <c r="G117" s="46"/>
      <c r="H117" s="46"/>
      <c r="I117" s="46"/>
      <c r="J117" s="48"/>
    </row>
    <row r="118">
      <c r="A118" s="37" t="s">
        <v>625</v>
      </c>
      <c r="B118" s="37">
        <v>26</v>
      </c>
      <c r="C118" s="38" t="s">
        <v>2368</v>
      </c>
      <c r="D118" s="37" t="s">
        <v>627</v>
      </c>
      <c r="E118" s="39" t="s">
        <v>2369</v>
      </c>
      <c r="F118" s="40" t="s">
        <v>744</v>
      </c>
      <c r="G118" s="41">
        <v>340</v>
      </c>
      <c r="H118" s="42">
        <v>0</v>
      </c>
      <c r="I118" s="43">
        <f>ROUND(G118*H118,P4)</f>
        <v>0</v>
      </c>
      <c r="J118" s="37"/>
      <c r="O118" s="44">
        <f>I118*0.21</f>
        <v>0</v>
      </c>
      <c r="P118">
        <v>3</v>
      </c>
    </row>
    <row r="119" ht="30">
      <c r="A119" s="37" t="s">
        <v>630</v>
      </c>
      <c r="B119" s="45"/>
      <c r="C119" s="46"/>
      <c r="D119" s="46"/>
      <c r="E119" s="39" t="s">
        <v>2356</v>
      </c>
      <c r="F119" s="46"/>
      <c r="G119" s="46"/>
      <c r="H119" s="46"/>
      <c r="I119" s="46"/>
      <c r="J119" s="48"/>
    </row>
    <row r="120" ht="75">
      <c r="A120" s="37" t="s">
        <v>631</v>
      </c>
      <c r="B120" s="45"/>
      <c r="C120" s="46"/>
      <c r="D120" s="46"/>
      <c r="E120" s="49" t="s">
        <v>2370</v>
      </c>
      <c r="F120" s="46"/>
      <c r="G120" s="46"/>
      <c r="H120" s="46"/>
      <c r="I120" s="46"/>
      <c r="J120" s="48"/>
    </row>
    <row r="121" ht="270">
      <c r="A121" s="37" t="s">
        <v>633</v>
      </c>
      <c r="B121" s="45"/>
      <c r="C121" s="46"/>
      <c r="D121" s="46"/>
      <c r="E121" s="39" t="s">
        <v>2371</v>
      </c>
      <c r="F121" s="46"/>
      <c r="G121" s="46"/>
      <c r="H121" s="46"/>
      <c r="I121" s="46"/>
      <c r="J121" s="48"/>
    </row>
    <row r="122" ht="30">
      <c r="A122" s="37" t="s">
        <v>625</v>
      </c>
      <c r="B122" s="37">
        <v>27</v>
      </c>
      <c r="C122" s="38" t="s">
        <v>2372</v>
      </c>
      <c r="D122" s="37" t="s">
        <v>627</v>
      </c>
      <c r="E122" s="39" t="s">
        <v>2373</v>
      </c>
      <c r="F122" s="40" t="s">
        <v>744</v>
      </c>
      <c r="G122" s="41">
        <v>8</v>
      </c>
      <c r="H122" s="42">
        <v>0</v>
      </c>
      <c r="I122" s="43">
        <f>ROUND(G122*H122,P4)</f>
        <v>0</v>
      </c>
      <c r="J122" s="37"/>
      <c r="O122" s="44">
        <f>I122*0.21</f>
        <v>0</v>
      </c>
      <c r="P122">
        <v>3</v>
      </c>
    </row>
    <row r="123" ht="45">
      <c r="A123" s="37" t="s">
        <v>630</v>
      </c>
      <c r="B123" s="45"/>
      <c r="C123" s="46"/>
      <c r="D123" s="46"/>
      <c r="E123" s="39" t="s">
        <v>2374</v>
      </c>
      <c r="F123" s="46"/>
      <c r="G123" s="46"/>
      <c r="H123" s="46"/>
      <c r="I123" s="46"/>
      <c r="J123" s="48"/>
    </row>
    <row r="124" ht="75">
      <c r="A124" s="37" t="s">
        <v>631</v>
      </c>
      <c r="B124" s="45"/>
      <c r="C124" s="46"/>
      <c r="D124" s="46"/>
      <c r="E124" s="49" t="s">
        <v>2375</v>
      </c>
      <c r="F124" s="46"/>
      <c r="G124" s="46"/>
      <c r="H124" s="46"/>
      <c r="I124" s="46"/>
      <c r="J124" s="48"/>
    </row>
    <row r="125" ht="255">
      <c r="A125" s="37" t="s">
        <v>633</v>
      </c>
      <c r="B125" s="45"/>
      <c r="C125" s="46"/>
      <c r="D125" s="46"/>
      <c r="E125" s="39" t="s">
        <v>2376</v>
      </c>
      <c r="F125" s="46"/>
      <c r="G125" s="46"/>
      <c r="H125" s="46"/>
      <c r="I125" s="46"/>
      <c r="J125" s="48"/>
    </row>
    <row r="126">
      <c r="A126" s="37" t="s">
        <v>625</v>
      </c>
      <c r="B126" s="37">
        <v>28</v>
      </c>
      <c r="C126" s="38" t="s">
        <v>2377</v>
      </c>
      <c r="D126" s="37" t="s">
        <v>627</v>
      </c>
      <c r="E126" s="39" t="s">
        <v>2378</v>
      </c>
      <c r="F126" s="40" t="s">
        <v>832</v>
      </c>
      <c r="G126" s="41">
        <v>4.2000000000000002</v>
      </c>
      <c r="H126" s="42">
        <v>0</v>
      </c>
      <c r="I126" s="43">
        <f>ROUND(G126*H126,P4)</f>
        <v>0</v>
      </c>
      <c r="J126" s="37"/>
      <c r="O126" s="44">
        <f>I126*0.21</f>
        <v>0</v>
      </c>
      <c r="P126">
        <v>3</v>
      </c>
    </row>
    <row r="127" ht="30">
      <c r="A127" s="37" t="s">
        <v>630</v>
      </c>
      <c r="B127" s="45"/>
      <c r="C127" s="46"/>
      <c r="D127" s="46"/>
      <c r="E127" s="39" t="s">
        <v>2356</v>
      </c>
      <c r="F127" s="46"/>
      <c r="G127" s="46"/>
      <c r="H127" s="46"/>
      <c r="I127" s="46"/>
      <c r="J127" s="48"/>
    </row>
    <row r="128" ht="75">
      <c r="A128" s="37" t="s">
        <v>631</v>
      </c>
      <c r="B128" s="45"/>
      <c r="C128" s="46"/>
      <c r="D128" s="46"/>
      <c r="E128" s="49" t="s">
        <v>2379</v>
      </c>
      <c r="F128" s="46"/>
      <c r="G128" s="46"/>
      <c r="H128" s="46"/>
      <c r="I128" s="46"/>
      <c r="J128" s="48"/>
    </row>
    <row r="129" ht="300">
      <c r="A129" s="37" t="s">
        <v>633</v>
      </c>
      <c r="B129" s="45"/>
      <c r="C129" s="46"/>
      <c r="D129" s="46"/>
      <c r="E129" s="39" t="s">
        <v>2380</v>
      </c>
      <c r="F129" s="46"/>
      <c r="G129" s="46"/>
      <c r="H129" s="46"/>
      <c r="I129" s="46"/>
      <c r="J129" s="48"/>
    </row>
    <row r="130">
      <c r="A130" s="37" t="s">
        <v>625</v>
      </c>
      <c r="B130" s="37">
        <v>29</v>
      </c>
      <c r="C130" s="38" t="s">
        <v>2381</v>
      </c>
      <c r="D130" s="37" t="s">
        <v>627</v>
      </c>
      <c r="E130" s="39" t="s">
        <v>2382</v>
      </c>
      <c r="F130" s="40" t="s">
        <v>744</v>
      </c>
      <c r="G130" s="41">
        <v>218</v>
      </c>
      <c r="H130" s="42">
        <v>0</v>
      </c>
      <c r="I130" s="43">
        <f>ROUND(G130*H130,P4)</f>
        <v>0</v>
      </c>
      <c r="J130" s="37"/>
      <c r="O130" s="44">
        <f>I130*0.21</f>
        <v>0</v>
      </c>
      <c r="P130">
        <v>3</v>
      </c>
    </row>
    <row r="131" ht="45">
      <c r="A131" s="37" t="s">
        <v>630</v>
      </c>
      <c r="B131" s="45"/>
      <c r="C131" s="46"/>
      <c r="D131" s="46"/>
      <c r="E131" s="39" t="s">
        <v>2383</v>
      </c>
      <c r="F131" s="46"/>
      <c r="G131" s="46"/>
      <c r="H131" s="46"/>
      <c r="I131" s="46"/>
      <c r="J131" s="48"/>
    </row>
    <row r="132" ht="75">
      <c r="A132" s="37" t="s">
        <v>631</v>
      </c>
      <c r="B132" s="45"/>
      <c r="C132" s="46"/>
      <c r="D132" s="46"/>
      <c r="E132" s="49" t="s">
        <v>2384</v>
      </c>
      <c r="F132" s="46"/>
      <c r="G132" s="46"/>
      <c r="H132" s="46"/>
      <c r="I132" s="46"/>
      <c r="J132" s="48"/>
    </row>
    <row r="133" ht="195">
      <c r="A133" s="37" t="s">
        <v>633</v>
      </c>
      <c r="B133" s="45"/>
      <c r="C133" s="46"/>
      <c r="D133" s="46"/>
      <c r="E133" s="39" t="s">
        <v>2385</v>
      </c>
      <c r="F133" s="46"/>
      <c r="G133" s="46"/>
      <c r="H133" s="46"/>
      <c r="I133" s="46"/>
      <c r="J133" s="48"/>
    </row>
    <row r="134" ht="30">
      <c r="A134" s="37" t="s">
        <v>625</v>
      </c>
      <c r="B134" s="37">
        <v>30</v>
      </c>
      <c r="C134" s="38" t="s">
        <v>2386</v>
      </c>
      <c r="D134" s="37" t="s">
        <v>627</v>
      </c>
      <c r="E134" s="39" t="s">
        <v>2387</v>
      </c>
      <c r="F134" s="40" t="s">
        <v>744</v>
      </c>
      <c r="G134" s="41">
        <v>2</v>
      </c>
      <c r="H134" s="42">
        <v>0</v>
      </c>
      <c r="I134" s="43">
        <f>ROUND(G134*H134,P4)</f>
        <v>0</v>
      </c>
      <c r="J134" s="37"/>
      <c r="O134" s="44">
        <f>I134*0.21</f>
        <v>0</v>
      </c>
      <c r="P134">
        <v>3</v>
      </c>
    </row>
    <row r="135" ht="30">
      <c r="A135" s="37" t="s">
        <v>630</v>
      </c>
      <c r="B135" s="45"/>
      <c r="C135" s="46"/>
      <c r="D135" s="46"/>
      <c r="E135" s="39" t="s">
        <v>2356</v>
      </c>
      <c r="F135" s="46"/>
      <c r="G135" s="46"/>
      <c r="H135" s="46"/>
      <c r="I135" s="46"/>
      <c r="J135" s="48"/>
    </row>
    <row r="136" ht="75">
      <c r="A136" s="37" t="s">
        <v>631</v>
      </c>
      <c r="B136" s="45"/>
      <c r="C136" s="46"/>
      <c r="D136" s="46"/>
      <c r="E136" s="49" t="s">
        <v>2388</v>
      </c>
      <c r="F136" s="46"/>
      <c r="G136" s="46"/>
      <c r="H136" s="46"/>
      <c r="I136" s="46"/>
      <c r="J136" s="48"/>
    </row>
    <row r="137" ht="105">
      <c r="A137" s="37" t="s">
        <v>633</v>
      </c>
      <c r="B137" s="50"/>
      <c r="C137" s="51"/>
      <c r="D137" s="51"/>
      <c r="E137" s="39" t="s">
        <v>2389</v>
      </c>
      <c r="F137" s="51"/>
      <c r="G137" s="51"/>
      <c r="H137" s="51"/>
      <c r="I137" s="51"/>
      <c r="J137" s="52"/>
    </row>
  </sheetData>
  <sheetProtection sheet="1" objects="1" scenarios="1" spinCount="100000" saltValue="D4mGQl+eOtn90IGR8VycifICixtmYsL0ERI4qX6AuNppu6xV47CtcYCKd2VDWb8NR6faU+1QCGzIN+NGuDH6Qg==" hashValue="iJh0cIvqWmHieuO5PE7d4NddF0TwzMKPtOqjnZyyl4pKduLJ/pHL1uKIMsOPh7U6llyjr02YcSrxsicdmT89m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2390</v>
      </c>
      <c r="I3" s="25">
        <f>SUMIFS(I9:I196,A9:A196,"SD")</f>
        <v>0</v>
      </c>
      <c r="J3" s="19"/>
      <c r="O3">
        <v>0</v>
      </c>
      <c r="P3">
        <v>2</v>
      </c>
    </row>
    <row r="4">
      <c r="A4" s="3" t="s">
        <v>607</v>
      </c>
      <c r="B4" s="20" t="s">
        <v>608</v>
      </c>
      <c r="C4" s="21" t="s">
        <v>83</v>
      </c>
      <c r="D4" s="22"/>
      <c r="E4" s="23" t="s">
        <v>84</v>
      </c>
      <c r="F4" s="17"/>
      <c r="G4" s="17"/>
      <c r="H4" s="17"/>
      <c r="I4" s="17"/>
      <c r="J4" s="19"/>
      <c r="O4">
        <v>0.12</v>
      </c>
      <c r="P4">
        <v>2</v>
      </c>
    </row>
    <row r="5">
      <c r="A5" s="3" t="s">
        <v>609</v>
      </c>
      <c r="B5" s="20" t="s">
        <v>610</v>
      </c>
      <c r="C5" s="21" t="s">
        <v>2390</v>
      </c>
      <c r="D5" s="22"/>
      <c r="E5" s="23" t="s">
        <v>88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SUMIFS(I10:I53,A10:A53,"P")</f>
        <v>0</v>
      </c>
      <c r="J9" s="36"/>
    </row>
    <row r="10">
      <c r="A10" s="37" t="s">
        <v>625</v>
      </c>
      <c r="B10" s="37">
        <v>1</v>
      </c>
      <c r="C10" s="38" t="s">
        <v>695</v>
      </c>
      <c r="D10" s="37" t="s">
        <v>627</v>
      </c>
      <c r="E10" s="39" t="s">
        <v>696</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120">
      <c r="A12" s="37" t="s">
        <v>631</v>
      </c>
      <c r="B12" s="45"/>
      <c r="C12" s="46"/>
      <c r="D12" s="46"/>
      <c r="E12" s="49" t="s">
        <v>2391</v>
      </c>
      <c r="F12" s="46"/>
      <c r="G12" s="46"/>
      <c r="H12" s="46"/>
      <c r="I12" s="46"/>
      <c r="J12" s="48"/>
    </row>
    <row r="13" ht="60">
      <c r="A13" s="37" t="s">
        <v>633</v>
      </c>
      <c r="B13" s="45"/>
      <c r="C13" s="46"/>
      <c r="D13" s="46"/>
      <c r="E13" s="39" t="s">
        <v>700</v>
      </c>
      <c r="F13" s="46"/>
      <c r="G13" s="46"/>
      <c r="H13" s="46"/>
      <c r="I13" s="46"/>
      <c r="J13" s="48"/>
    </row>
    <row r="14">
      <c r="A14" s="37" t="s">
        <v>625</v>
      </c>
      <c r="B14" s="37">
        <v>2</v>
      </c>
      <c r="C14" s="38" t="s">
        <v>2286</v>
      </c>
      <c r="D14" s="37" t="s">
        <v>627</v>
      </c>
      <c r="E14" s="39" t="s">
        <v>2287</v>
      </c>
      <c r="F14" s="40" t="s">
        <v>629</v>
      </c>
      <c r="G14" s="41">
        <v>8.8019999999999996</v>
      </c>
      <c r="H14" s="42">
        <v>0</v>
      </c>
      <c r="I14" s="43">
        <f>ROUND(G14*H14,P4)</f>
        <v>0</v>
      </c>
      <c r="J14" s="37"/>
      <c r="O14" s="44">
        <f>I14*0.21</f>
        <v>0</v>
      </c>
      <c r="P14">
        <v>3</v>
      </c>
    </row>
    <row r="15">
      <c r="A15" s="37" t="s">
        <v>630</v>
      </c>
      <c r="B15" s="45"/>
      <c r="C15" s="46"/>
      <c r="D15" s="46"/>
      <c r="E15" s="47" t="s">
        <v>627</v>
      </c>
      <c r="F15" s="46"/>
      <c r="G15" s="46"/>
      <c r="H15" s="46"/>
      <c r="I15" s="46"/>
      <c r="J15" s="48"/>
    </row>
    <row r="16" ht="90">
      <c r="A16" s="37" t="s">
        <v>631</v>
      </c>
      <c r="B16" s="45"/>
      <c r="C16" s="46"/>
      <c r="D16" s="46"/>
      <c r="E16" s="49" t="s">
        <v>2392</v>
      </c>
      <c r="F16" s="46"/>
      <c r="G16" s="46"/>
      <c r="H16" s="46"/>
      <c r="I16" s="46"/>
      <c r="J16" s="48"/>
    </row>
    <row r="17" ht="135">
      <c r="A17" s="37" t="s">
        <v>633</v>
      </c>
      <c r="B17" s="45"/>
      <c r="C17" s="46"/>
      <c r="D17" s="46"/>
      <c r="E17" s="39" t="s">
        <v>2290</v>
      </c>
      <c r="F17" s="46"/>
      <c r="G17" s="46"/>
      <c r="H17" s="46"/>
      <c r="I17" s="46"/>
      <c r="J17" s="48"/>
    </row>
    <row r="18">
      <c r="A18" s="37" t="s">
        <v>625</v>
      </c>
      <c r="B18" s="37">
        <v>3</v>
      </c>
      <c r="C18" s="38" t="s">
        <v>2393</v>
      </c>
      <c r="D18" s="37" t="s">
        <v>627</v>
      </c>
      <c r="E18" s="39" t="s">
        <v>2394</v>
      </c>
      <c r="F18" s="40" t="s">
        <v>744</v>
      </c>
      <c r="G18" s="41">
        <v>11.09</v>
      </c>
      <c r="H18" s="42">
        <v>0</v>
      </c>
      <c r="I18" s="43">
        <f>ROUND(G18*H18,P4)</f>
        <v>0</v>
      </c>
      <c r="J18" s="37"/>
      <c r="O18" s="44">
        <f>I18*0.21</f>
        <v>0</v>
      </c>
      <c r="P18">
        <v>3</v>
      </c>
    </row>
    <row r="19">
      <c r="A19" s="37" t="s">
        <v>630</v>
      </c>
      <c r="B19" s="45"/>
      <c r="C19" s="46"/>
      <c r="D19" s="46"/>
      <c r="E19" s="47" t="s">
        <v>627</v>
      </c>
      <c r="F19" s="46"/>
      <c r="G19" s="46"/>
      <c r="H19" s="46"/>
      <c r="I19" s="46"/>
      <c r="J19" s="48"/>
    </row>
    <row r="20" ht="105">
      <c r="A20" s="37" t="s">
        <v>631</v>
      </c>
      <c r="B20" s="45"/>
      <c r="C20" s="46"/>
      <c r="D20" s="46"/>
      <c r="E20" s="49" t="s">
        <v>2395</v>
      </c>
      <c r="F20" s="46"/>
      <c r="G20" s="46"/>
      <c r="H20" s="46"/>
      <c r="I20" s="46"/>
      <c r="J20" s="48"/>
    </row>
    <row r="21" ht="120">
      <c r="A21" s="37" t="s">
        <v>633</v>
      </c>
      <c r="B21" s="45"/>
      <c r="C21" s="46"/>
      <c r="D21" s="46"/>
      <c r="E21" s="39" t="s">
        <v>829</v>
      </c>
      <c r="F21" s="46"/>
      <c r="G21" s="46"/>
      <c r="H21" s="46"/>
      <c r="I21" s="46"/>
      <c r="J21" s="48"/>
    </row>
    <row r="22">
      <c r="A22" s="37" t="s">
        <v>625</v>
      </c>
      <c r="B22" s="37">
        <v>4</v>
      </c>
      <c r="C22" s="38" t="s">
        <v>1261</v>
      </c>
      <c r="D22" s="37" t="s">
        <v>627</v>
      </c>
      <c r="E22" s="39" t="s">
        <v>1262</v>
      </c>
      <c r="F22" s="40" t="s">
        <v>629</v>
      </c>
      <c r="G22" s="41">
        <v>3.27</v>
      </c>
      <c r="H22" s="42">
        <v>0</v>
      </c>
      <c r="I22" s="43">
        <f>ROUND(G22*H22,P4)</f>
        <v>0</v>
      </c>
      <c r="J22" s="37"/>
      <c r="O22" s="44">
        <f>I22*0.21</f>
        <v>0</v>
      </c>
      <c r="P22">
        <v>3</v>
      </c>
    </row>
    <row r="23">
      <c r="A23" s="37" t="s">
        <v>630</v>
      </c>
      <c r="B23" s="45"/>
      <c r="C23" s="46"/>
      <c r="D23" s="46"/>
      <c r="E23" s="47" t="s">
        <v>627</v>
      </c>
      <c r="F23" s="46"/>
      <c r="G23" s="46"/>
      <c r="H23" s="46"/>
      <c r="I23" s="46"/>
      <c r="J23" s="48"/>
    </row>
    <row r="24" ht="105">
      <c r="A24" s="37" t="s">
        <v>631</v>
      </c>
      <c r="B24" s="45"/>
      <c r="C24" s="46"/>
      <c r="D24" s="46"/>
      <c r="E24" s="49" t="s">
        <v>2396</v>
      </c>
      <c r="F24" s="46"/>
      <c r="G24" s="46"/>
      <c r="H24" s="46"/>
      <c r="I24" s="46"/>
      <c r="J24" s="48"/>
    </row>
    <row r="25" ht="75">
      <c r="A25" s="37" t="s">
        <v>633</v>
      </c>
      <c r="B25" s="45"/>
      <c r="C25" s="46"/>
      <c r="D25" s="46"/>
      <c r="E25" s="39" t="s">
        <v>1264</v>
      </c>
      <c r="F25" s="46"/>
      <c r="G25" s="46"/>
      <c r="H25" s="46"/>
      <c r="I25" s="46"/>
      <c r="J25" s="48"/>
    </row>
    <row r="26">
      <c r="A26" s="37" t="s">
        <v>625</v>
      </c>
      <c r="B26" s="37">
        <v>5</v>
      </c>
      <c r="C26" s="38" t="s">
        <v>2295</v>
      </c>
      <c r="D26" s="37" t="s">
        <v>627</v>
      </c>
      <c r="E26" s="39" t="s">
        <v>2296</v>
      </c>
      <c r="F26" s="40" t="s">
        <v>629</v>
      </c>
      <c r="G26" s="41">
        <v>760.07000000000005</v>
      </c>
      <c r="H26" s="42">
        <v>0</v>
      </c>
      <c r="I26" s="43">
        <f>ROUND(G26*H26,P4)</f>
        <v>0</v>
      </c>
      <c r="J26" s="37"/>
      <c r="O26" s="44">
        <f>I26*0.21</f>
        <v>0</v>
      </c>
      <c r="P26">
        <v>3</v>
      </c>
    </row>
    <row r="27">
      <c r="A27" s="37" t="s">
        <v>630</v>
      </c>
      <c r="B27" s="45"/>
      <c r="C27" s="46"/>
      <c r="D27" s="46"/>
      <c r="E27" s="47" t="s">
        <v>627</v>
      </c>
      <c r="F27" s="46"/>
      <c r="G27" s="46"/>
      <c r="H27" s="46"/>
      <c r="I27" s="46"/>
      <c r="J27" s="48"/>
    </row>
    <row r="28" ht="180">
      <c r="A28" s="37" t="s">
        <v>631</v>
      </c>
      <c r="B28" s="45"/>
      <c r="C28" s="46"/>
      <c r="D28" s="46"/>
      <c r="E28" s="49" t="s">
        <v>2397</v>
      </c>
      <c r="F28" s="46"/>
      <c r="G28" s="46"/>
      <c r="H28" s="46"/>
      <c r="I28" s="46"/>
      <c r="J28" s="48"/>
    </row>
    <row r="29" ht="409.5">
      <c r="A29" s="37" t="s">
        <v>633</v>
      </c>
      <c r="B29" s="45"/>
      <c r="C29" s="46"/>
      <c r="D29" s="46"/>
      <c r="E29" s="39" t="s">
        <v>1147</v>
      </c>
      <c r="F29" s="46"/>
      <c r="G29" s="46"/>
      <c r="H29" s="46"/>
      <c r="I29" s="46"/>
      <c r="J29" s="48"/>
    </row>
    <row r="30">
      <c r="A30" s="37" t="s">
        <v>625</v>
      </c>
      <c r="B30" s="37">
        <v>6</v>
      </c>
      <c r="C30" s="38" t="s">
        <v>2398</v>
      </c>
      <c r="D30" s="37" t="s">
        <v>627</v>
      </c>
      <c r="E30" s="39" t="s">
        <v>2399</v>
      </c>
      <c r="F30" s="40" t="s">
        <v>629</v>
      </c>
      <c r="G30" s="41">
        <v>117.7</v>
      </c>
      <c r="H30" s="42">
        <v>0</v>
      </c>
      <c r="I30" s="43">
        <f>ROUND(G30*H30,P4)</f>
        <v>0</v>
      </c>
      <c r="J30" s="37"/>
      <c r="O30" s="44">
        <f>I30*0.21</f>
        <v>0</v>
      </c>
      <c r="P30">
        <v>3</v>
      </c>
    </row>
    <row r="31">
      <c r="A31" s="37" t="s">
        <v>630</v>
      </c>
      <c r="B31" s="45"/>
      <c r="C31" s="46"/>
      <c r="D31" s="46"/>
      <c r="E31" s="47" t="s">
        <v>627</v>
      </c>
      <c r="F31" s="46"/>
      <c r="G31" s="46"/>
      <c r="H31" s="46"/>
      <c r="I31" s="46"/>
      <c r="J31" s="48"/>
    </row>
    <row r="32" ht="120">
      <c r="A32" s="37" t="s">
        <v>631</v>
      </c>
      <c r="B32" s="45"/>
      <c r="C32" s="46"/>
      <c r="D32" s="46"/>
      <c r="E32" s="49" t="s">
        <v>2400</v>
      </c>
      <c r="F32" s="46"/>
      <c r="G32" s="46"/>
      <c r="H32" s="46"/>
      <c r="I32" s="46"/>
      <c r="J32" s="48"/>
    </row>
    <row r="33" ht="300">
      <c r="A33" s="37" t="s">
        <v>633</v>
      </c>
      <c r="B33" s="45"/>
      <c r="C33" s="46"/>
      <c r="D33" s="46"/>
      <c r="E33" s="39" t="s">
        <v>2401</v>
      </c>
      <c r="F33" s="46"/>
      <c r="G33" s="46"/>
      <c r="H33" s="46"/>
      <c r="I33" s="46"/>
      <c r="J33" s="48"/>
    </row>
    <row r="34">
      <c r="A34" s="37" t="s">
        <v>625</v>
      </c>
      <c r="B34" s="37">
        <v>7</v>
      </c>
      <c r="C34" s="38" t="s">
        <v>1693</v>
      </c>
      <c r="D34" s="37" t="s">
        <v>627</v>
      </c>
      <c r="E34" s="39" t="s">
        <v>1694</v>
      </c>
      <c r="F34" s="40" t="s">
        <v>629</v>
      </c>
      <c r="G34" s="41">
        <v>369.108</v>
      </c>
      <c r="H34" s="42">
        <v>0</v>
      </c>
      <c r="I34" s="43">
        <f>ROUND(G34*H34,P4)</f>
        <v>0</v>
      </c>
      <c r="J34" s="37"/>
      <c r="O34" s="44">
        <f>I34*0.21</f>
        <v>0</v>
      </c>
      <c r="P34">
        <v>3</v>
      </c>
    </row>
    <row r="35">
      <c r="A35" s="37" t="s">
        <v>630</v>
      </c>
      <c r="B35" s="45"/>
      <c r="C35" s="46"/>
      <c r="D35" s="46"/>
      <c r="E35" s="47" t="s">
        <v>627</v>
      </c>
      <c r="F35" s="46"/>
      <c r="G35" s="46"/>
      <c r="H35" s="46"/>
      <c r="I35" s="46"/>
      <c r="J35" s="48"/>
    </row>
    <row r="36" ht="255">
      <c r="A36" s="37" t="s">
        <v>631</v>
      </c>
      <c r="B36" s="45"/>
      <c r="C36" s="46"/>
      <c r="D36" s="46"/>
      <c r="E36" s="49" t="s">
        <v>2402</v>
      </c>
      <c r="F36" s="46"/>
      <c r="G36" s="46"/>
      <c r="H36" s="46"/>
      <c r="I36" s="46"/>
      <c r="J36" s="48"/>
    </row>
    <row r="37" ht="330">
      <c r="A37" s="37" t="s">
        <v>633</v>
      </c>
      <c r="B37" s="45"/>
      <c r="C37" s="46"/>
      <c r="D37" s="46"/>
      <c r="E37" s="39" t="s">
        <v>1696</v>
      </c>
      <c r="F37" s="46"/>
      <c r="G37" s="46"/>
      <c r="H37" s="46"/>
      <c r="I37" s="46"/>
      <c r="J37" s="48"/>
    </row>
    <row r="38">
      <c r="A38" s="37" t="s">
        <v>625</v>
      </c>
      <c r="B38" s="37">
        <v>8</v>
      </c>
      <c r="C38" s="38" t="s">
        <v>1308</v>
      </c>
      <c r="D38" s="37" t="s">
        <v>627</v>
      </c>
      <c r="E38" s="39" t="s">
        <v>1309</v>
      </c>
      <c r="F38" s="40" t="s">
        <v>832</v>
      </c>
      <c r="G38" s="41">
        <v>1076.3699999999999</v>
      </c>
      <c r="H38" s="42">
        <v>0</v>
      </c>
      <c r="I38" s="43">
        <f>ROUND(G38*H38,P4)</f>
        <v>0</v>
      </c>
      <c r="J38" s="37"/>
      <c r="O38" s="44">
        <f>I38*0.21</f>
        <v>0</v>
      </c>
      <c r="P38">
        <v>3</v>
      </c>
    </row>
    <row r="39">
      <c r="A39" s="37" t="s">
        <v>630</v>
      </c>
      <c r="B39" s="45"/>
      <c r="C39" s="46"/>
      <c r="D39" s="46"/>
      <c r="E39" s="47" t="s">
        <v>627</v>
      </c>
      <c r="F39" s="46"/>
      <c r="G39" s="46"/>
      <c r="H39" s="46"/>
      <c r="I39" s="46"/>
      <c r="J39" s="48"/>
    </row>
    <row r="40" ht="120">
      <c r="A40" s="37" t="s">
        <v>631</v>
      </c>
      <c r="B40" s="45"/>
      <c r="C40" s="46"/>
      <c r="D40" s="46"/>
      <c r="E40" s="49" t="s">
        <v>2403</v>
      </c>
      <c r="F40" s="46"/>
      <c r="G40" s="46"/>
      <c r="H40" s="46"/>
      <c r="I40" s="46"/>
      <c r="J40" s="48"/>
    </row>
    <row r="41" ht="75">
      <c r="A41" s="37" t="s">
        <v>633</v>
      </c>
      <c r="B41" s="45"/>
      <c r="C41" s="46"/>
      <c r="D41" s="46"/>
      <c r="E41" s="39" t="s">
        <v>1311</v>
      </c>
      <c r="F41" s="46"/>
      <c r="G41" s="46"/>
      <c r="H41" s="46"/>
      <c r="I41" s="46"/>
      <c r="J41" s="48"/>
    </row>
    <row r="42">
      <c r="A42" s="37" t="s">
        <v>625</v>
      </c>
      <c r="B42" s="37">
        <v>9</v>
      </c>
      <c r="C42" s="38" t="s">
        <v>1316</v>
      </c>
      <c r="D42" s="37" t="s">
        <v>627</v>
      </c>
      <c r="E42" s="39" t="s">
        <v>1317</v>
      </c>
      <c r="F42" s="40" t="s">
        <v>832</v>
      </c>
      <c r="G42" s="41">
        <v>423.43000000000001</v>
      </c>
      <c r="H42" s="42">
        <v>0</v>
      </c>
      <c r="I42" s="43">
        <f>ROUND(G42*H42,P4)</f>
        <v>0</v>
      </c>
      <c r="J42" s="37"/>
      <c r="O42" s="44">
        <f>I42*0.21</f>
        <v>0</v>
      </c>
      <c r="P42">
        <v>3</v>
      </c>
    </row>
    <row r="43">
      <c r="A43" s="37" t="s">
        <v>630</v>
      </c>
      <c r="B43" s="45"/>
      <c r="C43" s="46"/>
      <c r="D43" s="46"/>
      <c r="E43" s="47" t="s">
        <v>627</v>
      </c>
      <c r="F43" s="46"/>
      <c r="G43" s="46"/>
      <c r="H43" s="46"/>
      <c r="I43" s="46"/>
      <c r="J43" s="48"/>
    </row>
    <row r="44" ht="90">
      <c r="A44" s="37" t="s">
        <v>631</v>
      </c>
      <c r="B44" s="45"/>
      <c r="C44" s="46"/>
      <c r="D44" s="46"/>
      <c r="E44" s="49" t="s">
        <v>2404</v>
      </c>
      <c r="F44" s="46"/>
      <c r="G44" s="46"/>
      <c r="H44" s="46"/>
      <c r="I44" s="46"/>
      <c r="J44" s="48"/>
    </row>
    <row r="45" ht="75">
      <c r="A45" s="37" t="s">
        <v>633</v>
      </c>
      <c r="B45" s="45"/>
      <c r="C45" s="46"/>
      <c r="D45" s="46"/>
      <c r="E45" s="39" t="s">
        <v>1319</v>
      </c>
      <c r="F45" s="46"/>
      <c r="G45" s="46"/>
      <c r="H45" s="46"/>
      <c r="I45" s="46"/>
      <c r="J45" s="48"/>
    </row>
    <row r="46">
      <c r="A46" s="37" t="s">
        <v>625</v>
      </c>
      <c r="B46" s="37">
        <v>10</v>
      </c>
      <c r="C46" s="38" t="s">
        <v>1320</v>
      </c>
      <c r="D46" s="37" t="s">
        <v>627</v>
      </c>
      <c r="E46" s="39" t="s">
        <v>1321</v>
      </c>
      <c r="F46" s="40" t="s">
        <v>832</v>
      </c>
      <c r="G46" s="41">
        <v>423.43000000000001</v>
      </c>
      <c r="H46" s="42">
        <v>0</v>
      </c>
      <c r="I46" s="43">
        <f>ROUND(G46*H46,P4)</f>
        <v>0</v>
      </c>
      <c r="J46" s="37"/>
      <c r="O46" s="44">
        <f>I46*0.21</f>
        <v>0</v>
      </c>
      <c r="P46">
        <v>3</v>
      </c>
    </row>
    <row r="47">
      <c r="A47" s="37" t="s">
        <v>630</v>
      </c>
      <c r="B47" s="45"/>
      <c r="C47" s="46"/>
      <c r="D47" s="46"/>
      <c r="E47" s="47" t="s">
        <v>627</v>
      </c>
      <c r="F47" s="46"/>
      <c r="G47" s="46"/>
      <c r="H47" s="46"/>
      <c r="I47" s="46"/>
      <c r="J47" s="48"/>
    </row>
    <row r="48" ht="75">
      <c r="A48" s="37" t="s">
        <v>631</v>
      </c>
      <c r="B48" s="45"/>
      <c r="C48" s="46"/>
      <c r="D48" s="46"/>
      <c r="E48" s="49" t="s">
        <v>2405</v>
      </c>
      <c r="F48" s="46"/>
      <c r="G48" s="46"/>
      <c r="H48" s="46"/>
      <c r="I48" s="46"/>
      <c r="J48" s="48"/>
    </row>
    <row r="49" ht="75">
      <c r="A49" s="37" t="s">
        <v>633</v>
      </c>
      <c r="B49" s="45"/>
      <c r="C49" s="46"/>
      <c r="D49" s="46"/>
      <c r="E49" s="39" t="s">
        <v>1323</v>
      </c>
      <c r="F49" s="46"/>
      <c r="G49" s="46"/>
      <c r="H49" s="46"/>
      <c r="I49" s="46"/>
      <c r="J49" s="48"/>
    </row>
    <row r="50">
      <c r="A50" s="37" t="s">
        <v>625</v>
      </c>
      <c r="B50" s="37">
        <v>11</v>
      </c>
      <c r="C50" s="38" t="s">
        <v>2406</v>
      </c>
      <c r="D50" s="37" t="s">
        <v>627</v>
      </c>
      <c r="E50" s="39" t="s">
        <v>2407</v>
      </c>
      <c r="F50" s="40" t="s">
        <v>629</v>
      </c>
      <c r="G50" s="41">
        <v>685.548</v>
      </c>
      <c r="H50" s="42">
        <v>0</v>
      </c>
      <c r="I50" s="43">
        <f>ROUND(G50*H50,P4)</f>
        <v>0</v>
      </c>
      <c r="J50" s="37"/>
      <c r="O50" s="44">
        <f>I50*0.21</f>
        <v>0</v>
      </c>
      <c r="P50">
        <v>3</v>
      </c>
    </row>
    <row r="51">
      <c r="A51" s="37" t="s">
        <v>630</v>
      </c>
      <c r="B51" s="45"/>
      <c r="C51" s="46"/>
      <c r="D51" s="46"/>
      <c r="E51" s="39" t="s">
        <v>2407</v>
      </c>
      <c r="F51" s="46"/>
      <c r="G51" s="46"/>
      <c r="H51" s="46"/>
      <c r="I51" s="46"/>
      <c r="J51" s="48"/>
    </row>
    <row r="52" ht="210">
      <c r="A52" s="37" t="s">
        <v>631</v>
      </c>
      <c r="B52" s="45"/>
      <c r="C52" s="46"/>
      <c r="D52" s="46"/>
      <c r="E52" s="49" t="s">
        <v>2408</v>
      </c>
      <c r="F52" s="46"/>
      <c r="G52" s="46"/>
      <c r="H52" s="46"/>
      <c r="I52" s="46"/>
      <c r="J52" s="48"/>
    </row>
    <row r="53" ht="360">
      <c r="A53" s="37" t="s">
        <v>633</v>
      </c>
      <c r="B53" s="45"/>
      <c r="C53" s="46"/>
      <c r="D53" s="46"/>
      <c r="E53" s="39" t="s">
        <v>2025</v>
      </c>
      <c r="F53" s="46"/>
      <c r="G53" s="46"/>
      <c r="H53" s="46"/>
      <c r="I53" s="46"/>
      <c r="J53" s="48"/>
    </row>
    <row r="54">
      <c r="A54" s="31" t="s">
        <v>622</v>
      </c>
      <c r="B54" s="32"/>
      <c r="C54" s="33" t="s">
        <v>1162</v>
      </c>
      <c r="D54" s="34"/>
      <c r="E54" s="31" t="s">
        <v>1328</v>
      </c>
      <c r="F54" s="34"/>
      <c r="G54" s="34"/>
      <c r="H54" s="34"/>
      <c r="I54" s="35">
        <f>SUMIFS(I55:I62,A55:A62,"P")</f>
        <v>0</v>
      </c>
      <c r="J54" s="36"/>
    </row>
    <row r="55">
      <c r="A55" s="37" t="s">
        <v>625</v>
      </c>
      <c r="B55" s="37">
        <v>12</v>
      </c>
      <c r="C55" s="38" t="s">
        <v>1626</v>
      </c>
      <c r="D55" s="37" t="s">
        <v>627</v>
      </c>
      <c r="E55" s="39" t="s">
        <v>1627</v>
      </c>
      <c r="F55" s="40" t="s">
        <v>832</v>
      </c>
      <c r="G55" s="41">
        <v>217.91300000000001</v>
      </c>
      <c r="H55" s="42">
        <v>0</v>
      </c>
      <c r="I55" s="43">
        <f>ROUND(G55*H55,P4)</f>
        <v>0</v>
      </c>
      <c r="J55" s="37"/>
      <c r="O55" s="44">
        <f>I55*0.21</f>
        <v>0</v>
      </c>
      <c r="P55">
        <v>3</v>
      </c>
    </row>
    <row r="56">
      <c r="A56" s="37" t="s">
        <v>630</v>
      </c>
      <c r="B56" s="45"/>
      <c r="C56" s="46"/>
      <c r="D56" s="46"/>
      <c r="E56" s="47" t="s">
        <v>627</v>
      </c>
      <c r="F56" s="46"/>
      <c r="G56" s="46"/>
      <c r="H56" s="46"/>
      <c r="I56" s="46"/>
      <c r="J56" s="48"/>
    </row>
    <row r="57" ht="120">
      <c r="A57" s="37" t="s">
        <v>631</v>
      </c>
      <c r="B57" s="45"/>
      <c r="C57" s="46"/>
      <c r="D57" s="46"/>
      <c r="E57" s="49" t="s">
        <v>2409</v>
      </c>
      <c r="F57" s="46"/>
      <c r="G57" s="46"/>
      <c r="H57" s="46"/>
      <c r="I57" s="46"/>
      <c r="J57" s="48"/>
    </row>
    <row r="58" ht="150">
      <c r="A58" s="37" t="s">
        <v>633</v>
      </c>
      <c r="B58" s="45"/>
      <c r="C58" s="46"/>
      <c r="D58" s="46"/>
      <c r="E58" s="39" t="s">
        <v>1628</v>
      </c>
      <c r="F58" s="46"/>
      <c r="G58" s="46"/>
      <c r="H58" s="46"/>
      <c r="I58" s="46"/>
      <c r="J58" s="48"/>
    </row>
    <row r="59">
      <c r="A59" s="37" t="s">
        <v>625</v>
      </c>
      <c r="B59" s="37">
        <v>13</v>
      </c>
      <c r="C59" s="38" t="s">
        <v>1341</v>
      </c>
      <c r="D59" s="37" t="s">
        <v>627</v>
      </c>
      <c r="E59" s="39" t="s">
        <v>1342</v>
      </c>
      <c r="F59" s="40" t="s">
        <v>832</v>
      </c>
      <c r="G59" s="41">
        <v>62.399999999999999</v>
      </c>
      <c r="H59" s="42">
        <v>0</v>
      </c>
      <c r="I59" s="43">
        <f>ROUND(G59*H59,P4)</f>
        <v>0</v>
      </c>
      <c r="J59" s="37"/>
      <c r="O59" s="44">
        <f>I59*0.21</f>
        <v>0</v>
      </c>
      <c r="P59">
        <v>3</v>
      </c>
    </row>
    <row r="60">
      <c r="A60" s="37" t="s">
        <v>630</v>
      </c>
      <c r="B60" s="45"/>
      <c r="C60" s="46"/>
      <c r="D60" s="46"/>
      <c r="E60" s="47" t="s">
        <v>627</v>
      </c>
      <c r="F60" s="46"/>
      <c r="G60" s="46"/>
      <c r="H60" s="46"/>
      <c r="I60" s="46"/>
      <c r="J60" s="48"/>
    </row>
    <row r="61" ht="105">
      <c r="A61" s="37" t="s">
        <v>631</v>
      </c>
      <c r="B61" s="45"/>
      <c r="C61" s="46"/>
      <c r="D61" s="46"/>
      <c r="E61" s="49" t="s">
        <v>2410</v>
      </c>
      <c r="F61" s="46"/>
      <c r="G61" s="46"/>
      <c r="H61" s="46"/>
      <c r="I61" s="46"/>
      <c r="J61" s="48"/>
    </row>
    <row r="62" ht="180">
      <c r="A62" s="37" t="s">
        <v>633</v>
      </c>
      <c r="B62" s="45"/>
      <c r="C62" s="46"/>
      <c r="D62" s="46"/>
      <c r="E62" s="39" t="s">
        <v>1344</v>
      </c>
      <c r="F62" s="46"/>
      <c r="G62" s="46"/>
      <c r="H62" s="46"/>
      <c r="I62" s="46"/>
      <c r="J62" s="48"/>
    </row>
    <row r="63">
      <c r="A63" s="31" t="s">
        <v>622</v>
      </c>
      <c r="B63" s="32"/>
      <c r="C63" s="33" t="s">
        <v>1345</v>
      </c>
      <c r="D63" s="34"/>
      <c r="E63" s="31" t="s">
        <v>1346</v>
      </c>
      <c r="F63" s="34"/>
      <c r="G63" s="34"/>
      <c r="H63" s="34"/>
      <c r="I63" s="35">
        <f>SUMIFS(I64:I75,A64:A75,"P")</f>
        <v>0</v>
      </c>
      <c r="J63" s="36"/>
    </row>
    <row r="64">
      <c r="A64" s="37" t="s">
        <v>625</v>
      </c>
      <c r="B64" s="37">
        <v>14</v>
      </c>
      <c r="C64" s="38" t="s">
        <v>2411</v>
      </c>
      <c r="D64" s="37" t="s">
        <v>627</v>
      </c>
      <c r="E64" s="39" t="s">
        <v>2412</v>
      </c>
      <c r="F64" s="40" t="s">
        <v>629</v>
      </c>
      <c r="G64" s="41">
        <v>3.9980000000000002</v>
      </c>
      <c r="H64" s="42">
        <v>0</v>
      </c>
      <c r="I64" s="43">
        <f>ROUND(G64*H64,P4)</f>
        <v>0</v>
      </c>
      <c r="J64" s="37"/>
      <c r="O64" s="44">
        <f>I64*0.21</f>
        <v>0</v>
      </c>
      <c r="P64">
        <v>3</v>
      </c>
    </row>
    <row r="65">
      <c r="A65" s="37" t="s">
        <v>630</v>
      </c>
      <c r="B65" s="45"/>
      <c r="C65" s="46"/>
      <c r="D65" s="46"/>
      <c r="E65" s="47" t="s">
        <v>627</v>
      </c>
      <c r="F65" s="46"/>
      <c r="G65" s="46"/>
      <c r="H65" s="46"/>
      <c r="I65" s="46"/>
      <c r="J65" s="48"/>
    </row>
    <row r="66" ht="165">
      <c r="A66" s="37" t="s">
        <v>631</v>
      </c>
      <c r="B66" s="45"/>
      <c r="C66" s="46"/>
      <c r="D66" s="46"/>
      <c r="E66" s="49" t="s">
        <v>2413</v>
      </c>
      <c r="F66" s="46"/>
      <c r="G66" s="46"/>
      <c r="H66" s="46"/>
      <c r="I66" s="46"/>
      <c r="J66" s="48"/>
    </row>
    <row r="67" ht="409.5">
      <c r="A67" s="37" t="s">
        <v>633</v>
      </c>
      <c r="B67" s="45"/>
      <c r="C67" s="46"/>
      <c r="D67" s="46"/>
      <c r="E67" s="39" t="s">
        <v>1350</v>
      </c>
      <c r="F67" s="46"/>
      <c r="G67" s="46"/>
      <c r="H67" s="46"/>
      <c r="I67" s="46"/>
      <c r="J67" s="48"/>
    </row>
    <row r="68">
      <c r="A68" s="37" t="s">
        <v>625</v>
      </c>
      <c r="B68" s="37">
        <v>15</v>
      </c>
      <c r="C68" s="38" t="s">
        <v>1351</v>
      </c>
      <c r="D68" s="37" t="s">
        <v>627</v>
      </c>
      <c r="E68" s="39" t="s">
        <v>1352</v>
      </c>
      <c r="F68" s="40" t="s">
        <v>673</v>
      </c>
      <c r="G68" s="41">
        <v>0.38100000000000001</v>
      </c>
      <c r="H68" s="42">
        <v>0</v>
      </c>
      <c r="I68" s="43">
        <f>ROUND(G68*H68,P4)</f>
        <v>0</v>
      </c>
      <c r="J68" s="37"/>
      <c r="O68" s="44">
        <f>I68*0.21</f>
        <v>0</v>
      </c>
      <c r="P68">
        <v>3</v>
      </c>
    </row>
    <row r="69">
      <c r="A69" s="37" t="s">
        <v>630</v>
      </c>
      <c r="B69" s="45"/>
      <c r="C69" s="46"/>
      <c r="D69" s="46"/>
      <c r="E69" s="47" t="s">
        <v>627</v>
      </c>
      <c r="F69" s="46"/>
      <c r="G69" s="46"/>
      <c r="H69" s="46"/>
      <c r="I69" s="46"/>
      <c r="J69" s="48"/>
    </row>
    <row r="70" ht="120">
      <c r="A70" s="37" t="s">
        <v>631</v>
      </c>
      <c r="B70" s="45"/>
      <c r="C70" s="46"/>
      <c r="D70" s="46"/>
      <c r="E70" s="49" t="s">
        <v>2414</v>
      </c>
      <c r="F70" s="46"/>
      <c r="G70" s="46"/>
      <c r="H70" s="46"/>
      <c r="I70" s="46"/>
      <c r="J70" s="48"/>
    </row>
    <row r="71" ht="375">
      <c r="A71" s="37" t="s">
        <v>633</v>
      </c>
      <c r="B71" s="45"/>
      <c r="C71" s="46"/>
      <c r="D71" s="46"/>
      <c r="E71" s="39" t="s">
        <v>1354</v>
      </c>
      <c r="F71" s="46"/>
      <c r="G71" s="46"/>
      <c r="H71" s="46"/>
      <c r="I71" s="46"/>
      <c r="J71" s="48"/>
    </row>
    <row r="72">
      <c r="A72" s="37" t="s">
        <v>625</v>
      </c>
      <c r="B72" s="37">
        <v>16</v>
      </c>
      <c r="C72" s="38" t="s">
        <v>2415</v>
      </c>
      <c r="D72" s="37" t="s">
        <v>627</v>
      </c>
      <c r="E72" s="39" t="s">
        <v>2416</v>
      </c>
      <c r="F72" s="40" t="s">
        <v>1565</v>
      </c>
      <c r="G72" s="41">
        <v>2977.0279999999998</v>
      </c>
      <c r="H72" s="42">
        <v>0</v>
      </c>
      <c r="I72" s="43">
        <f>ROUND(G72*H72,P4)</f>
        <v>0</v>
      </c>
      <c r="J72" s="37"/>
      <c r="O72" s="44">
        <f>I72*0.21</f>
        <v>0</v>
      </c>
      <c r="P72">
        <v>3</v>
      </c>
    </row>
    <row r="73">
      <c r="A73" s="37" t="s">
        <v>630</v>
      </c>
      <c r="B73" s="45"/>
      <c r="C73" s="46"/>
      <c r="D73" s="46"/>
      <c r="E73" s="47" t="s">
        <v>627</v>
      </c>
      <c r="F73" s="46"/>
      <c r="G73" s="46"/>
      <c r="H73" s="46"/>
      <c r="I73" s="46"/>
      <c r="J73" s="48"/>
    </row>
    <row r="74" ht="180">
      <c r="A74" s="37" t="s">
        <v>631</v>
      </c>
      <c r="B74" s="45"/>
      <c r="C74" s="46"/>
      <c r="D74" s="46"/>
      <c r="E74" s="49" t="s">
        <v>2417</v>
      </c>
      <c r="F74" s="46"/>
      <c r="G74" s="46"/>
      <c r="H74" s="46"/>
      <c r="I74" s="46"/>
      <c r="J74" s="48"/>
    </row>
    <row r="75" ht="409.5">
      <c r="A75" s="37" t="s">
        <v>633</v>
      </c>
      <c r="B75" s="45"/>
      <c r="C75" s="46"/>
      <c r="D75" s="46"/>
      <c r="E75" s="39" t="s">
        <v>1723</v>
      </c>
      <c r="F75" s="46"/>
      <c r="G75" s="46"/>
      <c r="H75" s="46"/>
      <c r="I75" s="46"/>
      <c r="J75" s="48"/>
    </row>
    <row r="76">
      <c r="A76" s="31" t="s">
        <v>622</v>
      </c>
      <c r="B76" s="32"/>
      <c r="C76" s="33" t="s">
        <v>835</v>
      </c>
      <c r="D76" s="34"/>
      <c r="E76" s="31" t="s">
        <v>836</v>
      </c>
      <c r="F76" s="34"/>
      <c r="G76" s="34"/>
      <c r="H76" s="34"/>
      <c r="I76" s="35">
        <f>SUMIFS(I77:I112,A77:A112,"P")</f>
        <v>0</v>
      </c>
      <c r="J76" s="36"/>
    </row>
    <row r="77">
      <c r="A77" s="37" t="s">
        <v>625</v>
      </c>
      <c r="B77" s="37">
        <v>17</v>
      </c>
      <c r="C77" s="38" t="s">
        <v>2418</v>
      </c>
      <c r="D77" s="37" t="s">
        <v>627</v>
      </c>
      <c r="E77" s="39" t="s">
        <v>2419</v>
      </c>
      <c r="F77" s="40" t="s">
        <v>629</v>
      </c>
      <c r="G77" s="41">
        <v>1.6679999999999999</v>
      </c>
      <c r="H77" s="42">
        <v>0</v>
      </c>
      <c r="I77" s="43">
        <f>ROUND(G77*H77,P4)</f>
        <v>0</v>
      </c>
      <c r="J77" s="37"/>
      <c r="O77" s="44">
        <f>I77*0.21</f>
        <v>0</v>
      </c>
      <c r="P77">
        <v>3</v>
      </c>
    </row>
    <row r="78">
      <c r="A78" s="37" t="s">
        <v>630</v>
      </c>
      <c r="B78" s="45"/>
      <c r="C78" s="46"/>
      <c r="D78" s="46"/>
      <c r="E78" s="47" t="s">
        <v>627</v>
      </c>
      <c r="F78" s="46"/>
      <c r="G78" s="46"/>
      <c r="H78" s="46"/>
      <c r="I78" s="46"/>
      <c r="J78" s="48"/>
    </row>
    <row r="79" ht="120">
      <c r="A79" s="37" t="s">
        <v>631</v>
      </c>
      <c r="B79" s="45"/>
      <c r="C79" s="46"/>
      <c r="D79" s="46"/>
      <c r="E79" s="49" t="s">
        <v>2420</v>
      </c>
      <c r="F79" s="46"/>
      <c r="G79" s="46"/>
      <c r="H79" s="46"/>
      <c r="I79" s="46"/>
      <c r="J79" s="48"/>
    </row>
    <row r="80" ht="409.5">
      <c r="A80" s="37" t="s">
        <v>633</v>
      </c>
      <c r="B80" s="45"/>
      <c r="C80" s="46"/>
      <c r="D80" s="46"/>
      <c r="E80" s="39" t="s">
        <v>1350</v>
      </c>
      <c r="F80" s="46"/>
      <c r="G80" s="46"/>
      <c r="H80" s="46"/>
      <c r="I80" s="46"/>
      <c r="J80" s="48"/>
    </row>
    <row r="81">
      <c r="A81" s="37" t="s">
        <v>625</v>
      </c>
      <c r="B81" s="37">
        <v>18</v>
      </c>
      <c r="C81" s="38" t="s">
        <v>2421</v>
      </c>
      <c r="D81" s="37" t="s">
        <v>627</v>
      </c>
      <c r="E81" s="39" t="s">
        <v>2422</v>
      </c>
      <c r="F81" s="40" t="s">
        <v>629</v>
      </c>
      <c r="G81" s="41">
        <v>0.92300000000000004</v>
      </c>
      <c r="H81" s="42">
        <v>0</v>
      </c>
      <c r="I81" s="43">
        <f>ROUND(G81*H81,P4)</f>
        <v>0</v>
      </c>
      <c r="J81" s="37"/>
      <c r="O81" s="44">
        <f>I81*0.21</f>
        <v>0</v>
      </c>
      <c r="P81">
        <v>3</v>
      </c>
    </row>
    <row r="82">
      <c r="A82" s="37" t="s">
        <v>630</v>
      </c>
      <c r="B82" s="45"/>
      <c r="C82" s="46"/>
      <c r="D82" s="46"/>
      <c r="E82" s="47" t="s">
        <v>627</v>
      </c>
      <c r="F82" s="46"/>
      <c r="G82" s="46"/>
      <c r="H82" s="46"/>
      <c r="I82" s="46"/>
      <c r="J82" s="48"/>
    </row>
    <row r="83" ht="90">
      <c r="A83" s="37" t="s">
        <v>631</v>
      </c>
      <c r="B83" s="45"/>
      <c r="C83" s="46"/>
      <c r="D83" s="46"/>
      <c r="E83" s="49" t="s">
        <v>2423</v>
      </c>
      <c r="F83" s="46"/>
      <c r="G83" s="46"/>
      <c r="H83" s="46"/>
      <c r="I83" s="46"/>
      <c r="J83" s="48"/>
    </row>
    <row r="84" ht="345">
      <c r="A84" s="37" t="s">
        <v>633</v>
      </c>
      <c r="B84" s="45"/>
      <c r="C84" s="46"/>
      <c r="D84" s="46"/>
      <c r="E84" s="39" t="s">
        <v>1727</v>
      </c>
      <c r="F84" s="46"/>
      <c r="G84" s="46"/>
      <c r="H84" s="46"/>
      <c r="I84" s="46"/>
      <c r="J84" s="48"/>
    </row>
    <row r="85">
      <c r="A85" s="37" t="s">
        <v>625</v>
      </c>
      <c r="B85" s="37">
        <v>19</v>
      </c>
      <c r="C85" s="38" t="s">
        <v>2424</v>
      </c>
      <c r="D85" s="37" t="s">
        <v>627</v>
      </c>
      <c r="E85" s="39" t="s">
        <v>2425</v>
      </c>
      <c r="F85" s="40" t="s">
        <v>629</v>
      </c>
      <c r="G85" s="41">
        <v>48.551000000000002</v>
      </c>
      <c r="H85" s="42">
        <v>0</v>
      </c>
      <c r="I85" s="43">
        <f>ROUND(G85*H85,P4)</f>
        <v>0</v>
      </c>
      <c r="J85" s="37"/>
      <c r="O85" s="44">
        <f>I85*0.21</f>
        <v>0</v>
      </c>
      <c r="P85">
        <v>3</v>
      </c>
    </row>
    <row r="86">
      <c r="A86" s="37" t="s">
        <v>630</v>
      </c>
      <c r="B86" s="45"/>
      <c r="C86" s="46"/>
      <c r="D86" s="46"/>
      <c r="E86" s="47" t="s">
        <v>627</v>
      </c>
      <c r="F86" s="46"/>
      <c r="G86" s="46"/>
      <c r="H86" s="46"/>
      <c r="I86" s="46"/>
      <c r="J86" s="48"/>
    </row>
    <row r="87" ht="180">
      <c r="A87" s="37" t="s">
        <v>631</v>
      </c>
      <c r="B87" s="45"/>
      <c r="C87" s="46"/>
      <c r="D87" s="46"/>
      <c r="E87" s="49" t="s">
        <v>2426</v>
      </c>
      <c r="F87" s="46"/>
      <c r="G87" s="46"/>
      <c r="H87" s="46"/>
      <c r="I87" s="46"/>
      <c r="J87" s="48"/>
    </row>
    <row r="88" ht="409.5">
      <c r="A88" s="37" t="s">
        <v>633</v>
      </c>
      <c r="B88" s="45"/>
      <c r="C88" s="46"/>
      <c r="D88" s="46"/>
      <c r="E88" s="39" t="s">
        <v>1337</v>
      </c>
      <c r="F88" s="46"/>
      <c r="G88" s="46"/>
      <c r="H88" s="46"/>
      <c r="I88" s="46"/>
      <c r="J88" s="48"/>
    </row>
    <row r="89">
      <c r="A89" s="37" t="s">
        <v>625</v>
      </c>
      <c r="B89" s="37">
        <v>20</v>
      </c>
      <c r="C89" s="38" t="s">
        <v>1358</v>
      </c>
      <c r="D89" s="37" t="s">
        <v>627</v>
      </c>
      <c r="E89" s="39" t="s">
        <v>1359</v>
      </c>
      <c r="F89" s="40" t="s">
        <v>629</v>
      </c>
      <c r="G89" s="41">
        <v>21.352</v>
      </c>
      <c r="H89" s="42">
        <v>0</v>
      </c>
      <c r="I89" s="43">
        <f>ROUND(G89*H89,P4)</f>
        <v>0</v>
      </c>
      <c r="J89" s="37"/>
      <c r="O89" s="44">
        <f>I89*0.21</f>
        <v>0</v>
      </c>
      <c r="P89">
        <v>3</v>
      </c>
    </row>
    <row r="90">
      <c r="A90" s="37" t="s">
        <v>630</v>
      </c>
      <c r="B90" s="45"/>
      <c r="C90" s="46"/>
      <c r="D90" s="46"/>
      <c r="E90" s="47" t="s">
        <v>627</v>
      </c>
      <c r="F90" s="46"/>
      <c r="G90" s="46"/>
      <c r="H90" s="46"/>
      <c r="I90" s="46"/>
      <c r="J90" s="48"/>
    </row>
    <row r="91" ht="270">
      <c r="A91" s="37" t="s">
        <v>631</v>
      </c>
      <c r="B91" s="45"/>
      <c r="C91" s="46"/>
      <c r="D91" s="46"/>
      <c r="E91" s="49" t="s">
        <v>2427</v>
      </c>
      <c r="F91" s="46"/>
      <c r="G91" s="46"/>
      <c r="H91" s="46"/>
      <c r="I91" s="46"/>
      <c r="J91" s="48"/>
    </row>
    <row r="92" ht="409.5">
      <c r="A92" s="37" t="s">
        <v>633</v>
      </c>
      <c r="B92" s="45"/>
      <c r="C92" s="46"/>
      <c r="D92" s="46"/>
      <c r="E92" s="39" t="s">
        <v>1337</v>
      </c>
      <c r="F92" s="46"/>
      <c r="G92" s="46"/>
      <c r="H92" s="46"/>
      <c r="I92" s="46"/>
      <c r="J92" s="48"/>
    </row>
    <row r="93">
      <c r="A93" s="37" t="s">
        <v>625</v>
      </c>
      <c r="B93" s="37">
        <v>21</v>
      </c>
      <c r="C93" s="38" t="s">
        <v>2428</v>
      </c>
      <c r="D93" s="37" t="s">
        <v>627</v>
      </c>
      <c r="E93" s="39" t="s">
        <v>2429</v>
      </c>
      <c r="F93" s="40" t="s">
        <v>629</v>
      </c>
      <c r="G93" s="41">
        <v>3.9430000000000001</v>
      </c>
      <c r="H93" s="42">
        <v>0</v>
      </c>
      <c r="I93" s="43">
        <f>ROUND(G93*H93,P4)</f>
        <v>0</v>
      </c>
      <c r="J93" s="37"/>
      <c r="O93" s="44">
        <f>I93*0.21</f>
        <v>0</v>
      </c>
      <c r="P93">
        <v>3</v>
      </c>
    </row>
    <row r="94">
      <c r="A94" s="37" t="s">
        <v>630</v>
      </c>
      <c r="B94" s="45"/>
      <c r="C94" s="46"/>
      <c r="D94" s="46"/>
      <c r="E94" s="47" t="s">
        <v>627</v>
      </c>
      <c r="F94" s="46"/>
      <c r="G94" s="46"/>
      <c r="H94" s="46"/>
      <c r="I94" s="46"/>
      <c r="J94" s="48"/>
    </row>
    <row r="95" ht="150">
      <c r="A95" s="37" t="s">
        <v>631</v>
      </c>
      <c r="B95" s="45"/>
      <c r="C95" s="46"/>
      <c r="D95" s="46"/>
      <c r="E95" s="49" t="s">
        <v>2430</v>
      </c>
      <c r="F95" s="46"/>
      <c r="G95" s="46"/>
      <c r="H95" s="46"/>
      <c r="I95" s="46"/>
      <c r="J95" s="48"/>
    </row>
    <row r="96" ht="90">
      <c r="A96" s="37" t="s">
        <v>633</v>
      </c>
      <c r="B96" s="45"/>
      <c r="C96" s="46"/>
      <c r="D96" s="46"/>
      <c r="E96" s="39" t="s">
        <v>2431</v>
      </c>
      <c r="F96" s="46"/>
      <c r="G96" s="46"/>
      <c r="H96" s="46"/>
      <c r="I96" s="46"/>
      <c r="J96" s="48"/>
    </row>
    <row r="97">
      <c r="A97" s="37" t="s">
        <v>625</v>
      </c>
      <c r="B97" s="37">
        <v>22</v>
      </c>
      <c r="C97" s="38" t="s">
        <v>2432</v>
      </c>
      <c r="D97" s="37" t="s">
        <v>627</v>
      </c>
      <c r="E97" s="39" t="s">
        <v>2433</v>
      </c>
      <c r="F97" s="40" t="s">
        <v>629</v>
      </c>
      <c r="G97" s="41">
        <v>0.092999999999999999</v>
      </c>
      <c r="H97" s="42">
        <v>0</v>
      </c>
      <c r="I97" s="43">
        <f>ROUND(G97*H97,P4)</f>
        <v>0</v>
      </c>
      <c r="J97" s="37"/>
      <c r="O97" s="44">
        <f>I97*0.21</f>
        <v>0</v>
      </c>
      <c r="P97">
        <v>3</v>
      </c>
    </row>
    <row r="98">
      <c r="A98" s="37" t="s">
        <v>630</v>
      </c>
      <c r="B98" s="45"/>
      <c r="C98" s="46"/>
      <c r="D98" s="46"/>
      <c r="E98" s="47" t="s">
        <v>627</v>
      </c>
      <c r="F98" s="46"/>
      <c r="G98" s="46"/>
      <c r="H98" s="46"/>
      <c r="I98" s="46"/>
      <c r="J98" s="48"/>
    </row>
    <row r="99" ht="90">
      <c r="A99" s="37" t="s">
        <v>631</v>
      </c>
      <c r="B99" s="45"/>
      <c r="C99" s="46"/>
      <c r="D99" s="46"/>
      <c r="E99" s="49" t="s">
        <v>2434</v>
      </c>
      <c r="F99" s="46"/>
      <c r="G99" s="46"/>
      <c r="H99" s="46"/>
      <c r="I99" s="46"/>
      <c r="J99" s="48"/>
    </row>
    <row r="100" ht="90">
      <c r="A100" s="37" t="s">
        <v>633</v>
      </c>
      <c r="B100" s="45"/>
      <c r="C100" s="46"/>
      <c r="D100" s="46"/>
      <c r="E100" s="39" t="s">
        <v>2431</v>
      </c>
      <c r="F100" s="46"/>
      <c r="G100" s="46"/>
      <c r="H100" s="46"/>
      <c r="I100" s="46"/>
      <c r="J100" s="48"/>
    </row>
    <row r="101">
      <c r="A101" s="37" t="s">
        <v>625</v>
      </c>
      <c r="B101" s="37">
        <v>23</v>
      </c>
      <c r="C101" s="38" t="s">
        <v>837</v>
      </c>
      <c r="D101" s="37" t="s">
        <v>627</v>
      </c>
      <c r="E101" s="39" t="s">
        <v>838</v>
      </c>
      <c r="F101" s="40" t="s">
        <v>629</v>
      </c>
      <c r="G101" s="41">
        <v>89.599999999999994</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ht="90">
      <c r="A103" s="37" t="s">
        <v>631</v>
      </c>
      <c r="B103" s="45"/>
      <c r="C103" s="46"/>
      <c r="D103" s="46"/>
      <c r="E103" s="49" t="s">
        <v>2435</v>
      </c>
      <c r="F103" s="46"/>
      <c r="G103" s="46"/>
      <c r="H103" s="46"/>
      <c r="I103" s="46"/>
      <c r="J103" s="48"/>
    </row>
    <row r="104" ht="105">
      <c r="A104" s="37" t="s">
        <v>633</v>
      </c>
      <c r="B104" s="45"/>
      <c r="C104" s="46"/>
      <c r="D104" s="46"/>
      <c r="E104" s="39" t="s">
        <v>840</v>
      </c>
      <c r="F104" s="46"/>
      <c r="G104" s="46"/>
      <c r="H104" s="46"/>
      <c r="I104" s="46"/>
      <c r="J104" s="48"/>
    </row>
    <row r="105">
      <c r="A105" s="37" t="s">
        <v>625</v>
      </c>
      <c r="B105" s="37">
        <v>24</v>
      </c>
      <c r="C105" s="38" t="s">
        <v>1361</v>
      </c>
      <c r="D105" s="37" t="s">
        <v>627</v>
      </c>
      <c r="E105" s="39" t="s">
        <v>1362</v>
      </c>
      <c r="F105" s="40" t="s">
        <v>629</v>
      </c>
      <c r="G105" s="41">
        <v>0.92800000000000005</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ht="150">
      <c r="A107" s="37" t="s">
        <v>631</v>
      </c>
      <c r="B107" s="45"/>
      <c r="C107" s="46"/>
      <c r="D107" s="46"/>
      <c r="E107" s="49" t="s">
        <v>2436</v>
      </c>
      <c r="F107" s="46"/>
      <c r="G107" s="46"/>
      <c r="H107" s="46"/>
      <c r="I107" s="46"/>
      <c r="J107" s="48"/>
    </row>
    <row r="108" ht="105">
      <c r="A108" s="37" t="s">
        <v>633</v>
      </c>
      <c r="B108" s="45"/>
      <c r="C108" s="46"/>
      <c r="D108" s="46"/>
      <c r="E108" s="39" t="s">
        <v>840</v>
      </c>
      <c r="F108" s="46"/>
      <c r="G108" s="46"/>
      <c r="H108" s="46"/>
      <c r="I108" s="46"/>
      <c r="J108" s="48"/>
    </row>
    <row r="109">
      <c r="A109" s="37" t="s">
        <v>625</v>
      </c>
      <c r="B109" s="37">
        <v>25</v>
      </c>
      <c r="C109" s="38" t="s">
        <v>1179</v>
      </c>
      <c r="D109" s="37" t="s">
        <v>627</v>
      </c>
      <c r="E109" s="39" t="s">
        <v>1180</v>
      </c>
      <c r="F109" s="40" t="s">
        <v>832</v>
      </c>
      <c r="G109" s="41">
        <v>11.593</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ht="105">
      <c r="A111" s="37" t="s">
        <v>631</v>
      </c>
      <c r="B111" s="45"/>
      <c r="C111" s="46"/>
      <c r="D111" s="46"/>
      <c r="E111" s="49" t="s">
        <v>2437</v>
      </c>
      <c r="F111" s="46"/>
      <c r="G111" s="46"/>
      <c r="H111" s="46"/>
      <c r="I111" s="46"/>
      <c r="J111" s="48"/>
    </row>
    <row r="112" ht="180">
      <c r="A112" s="37" t="s">
        <v>633</v>
      </c>
      <c r="B112" s="45"/>
      <c r="C112" s="46"/>
      <c r="D112" s="46"/>
      <c r="E112" s="39" t="s">
        <v>1183</v>
      </c>
      <c r="F112" s="46"/>
      <c r="G112" s="46"/>
      <c r="H112" s="46"/>
      <c r="I112" s="46"/>
      <c r="J112" s="48"/>
    </row>
    <row r="113">
      <c r="A113" s="31" t="s">
        <v>622</v>
      </c>
      <c r="B113" s="32"/>
      <c r="C113" s="33" t="s">
        <v>731</v>
      </c>
      <c r="D113" s="34"/>
      <c r="E113" s="31" t="s">
        <v>2438</v>
      </c>
      <c r="F113" s="34"/>
      <c r="G113" s="34"/>
      <c r="H113" s="34"/>
      <c r="I113" s="35">
        <f>SUMIFS(I114:I121,A114:A121,"P")</f>
        <v>0</v>
      </c>
      <c r="J113" s="36"/>
    </row>
    <row r="114">
      <c r="A114" s="37" t="s">
        <v>625</v>
      </c>
      <c r="B114" s="37">
        <v>26</v>
      </c>
      <c r="C114" s="38" t="s">
        <v>2439</v>
      </c>
      <c r="D114" s="37" t="s">
        <v>627</v>
      </c>
      <c r="E114" s="39" t="s">
        <v>2440</v>
      </c>
      <c r="F114" s="40" t="s">
        <v>629</v>
      </c>
      <c r="G114" s="41">
        <v>210.47999999999999</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ht="105">
      <c r="A116" s="37" t="s">
        <v>631</v>
      </c>
      <c r="B116" s="45"/>
      <c r="C116" s="46"/>
      <c r="D116" s="46"/>
      <c r="E116" s="49" t="s">
        <v>2441</v>
      </c>
      <c r="F116" s="46"/>
      <c r="G116" s="46"/>
      <c r="H116" s="46"/>
      <c r="I116" s="46"/>
      <c r="J116" s="48"/>
    </row>
    <row r="117" ht="90">
      <c r="A117" s="37" t="s">
        <v>633</v>
      </c>
      <c r="B117" s="45"/>
      <c r="C117" s="46"/>
      <c r="D117" s="46"/>
      <c r="E117" s="39" t="s">
        <v>2442</v>
      </c>
      <c r="F117" s="46"/>
      <c r="G117" s="46"/>
      <c r="H117" s="46"/>
      <c r="I117" s="46"/>
      <c r="J117" s="48"/>
    </row>
    <row r="118">
      <c r="A118" s="37" t="s">
        <v>625</v>
      </c>
      <c r="B118" s="37">
        <v>27</v>
      </c>
      <c r="C118" s="38" t="s">
        <v>2443</v>
      </c>
      <c r="D118" s="37" t="s">
        <v>627</v>
      </c>
      <c r="E118" s="39" t="s">
        <v>2444</v>
      </c>
      <c r="F118" s="40" t="s">
        <v>832</v>
      </c>
      <c r="G118" s="41">
        <v>905.21900000000005</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ht="195">
      <c r="A120" s="37" t="s">
        <v>631</v>
      </c>
      <c r="B120" s="45"/>
      <c r="C120" s="46"/>
      <c r="D120" s="46"/>
      <c r="E120" s="49" t="s">
        <v>2445</v>
      </c>
      <c r="F120" s="46"/>
      <c r="G120" s="46"/>
      <c r="H120" s="46"/>
      <c r="I120" s="46"/>
      <c r="J120" s="48"/>
    </row>
    <row r="121" ht="225">
      <c r="A121" s="37" t="s">
        <v>633</v>
      </c>
      <c r="B121" s="45"/>
      <c r="C121" s="46"/>
      <c r="D121" s="46"/>
      <c r="E121" s="39" t="s">
        <v>2328</v>
      </c>
      <c r="F121" s="46"/>
      <c r="G121" s="46"/>
      <c r="H121" s="46"/>
      <c r="I121" s="46"/>
      <c r="J121" s="48"/>
    </row>
    <row r="122">
      <c r="A122" s="31" t="s">
        <v>622</v>
      </c>
      <c r="B122" s="32"/>
      <c r="C122" s="33" t="s">
        <v>2446</v>
      </c>
      <c r="D122" s="34"/>
      <c r="E122" s="31" t="s">
        <v>2447</v>
      </c>
      <c r="F122" s="34"/>
      <c r="G122" s="34"/>
      <c r="H122" s="34"/>
      <c r="I122" s="35">
        <f>SUMIFS(I123:I126,A123:A126,"P")</f>
        <v>0</v>
      </c>
      <c r="J122" s="36"/>
    </row>
    <row r="123" ht="30">
      <c r="A123" s="37" t="s">
        <v>625</v>
      </c>
      <c r="B123" s="37">
        <v>28</v>
      </c>
      <c r="C123" s="38" t="s">
        <v>2049</v>
      </c>
      <c r="D123" s="37" t="s">
        <v>627</v>
      </c>
      <c r="E123" s="39" t="s">
        <v>2050</v>
      </c>
      <c r="F123" s="40" t="s">
        <v>832</v>
      </c>
      <c r="G123" s="41">
        <v>872.29999999999995</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ht="409.5">
      <c r="A125" s="37" t="s">
        <v>631</v>
      </c>
      <c r="B125" s="45"/>
      <c r="C125" s="46"/>
      <c r="D125" s="46"/>
      <c r="E125" s="49" t="s">
        <v>2448</v>
      </c>
      <c r="F125" s="46"/>
      <c r="G125" s="46"/>
      <c r="H125" s="46"/>
      <c r="I125" s="46"/>
      <c r="J125" s="48"/>
    </row>
    <row r="126" ht="285">
      <c r="A126" s="37" t="s">
        <v>633</v>
      </c>
      <c r="B126" s="45"/>
      <c r="C126" s="46"/>
      <c r="D126" s="46"/>
      <c r="E126" s="39" t="s">
        <v>2053</v>
      </c>
      <c r="F126" s="46"/>
      <c r="G126" s="46"/>
      <c r="H126" s="46"/>
      <c r="I126" s="46"/>
      <c r="J126" s="48"/>
    </row>
    <row r="127">
      <c r="A127" s="31" t="s">
        <v>622</v>
      </c>
      <c r="B127" s="32"/>
      <c r="C127" s="33" t="s">
        <v>1203</v>
      </c>
      <c r="D127" s="34"/>
      <c r="E127" s="31" t="s">
        <v>1388</v>
      </c>
      <c r="F127" s="34"/>
      <c r="G127" s="34"/>
      <c r="H127" s="34"/>
      <c r="I127" s="35">
        <f>SUMIFS(I128:I135,A128:A135,"P")</f>
        <v>0</v>
      </c>
      <c r="J127" s="36"/>
    </row>
    <row r="128">
      <c r="A128" s="37" t="s">
        <v>625</v>
      </c>
      <c r="B128" s="37">
        <v>29</v>
      </c>
      <c r="C128" s="38" t="s">
        <v>2449</v>
      </c>
      <c r="D128" s="37" t="s">
        <v>627</v>
      </c>
      <c r="E128" s="39" t="s">
        <v>2450</v>
      </c>
      <c r="F128" s="40" t="s">
        <v>639</v>
      </c>
      <c r="G128" s="41">
        <v>7</v>
      </c>
      <c r="H128" s="42">
        <v>0</v>
      </c>
      <c r="I128" s="43">
        <f>ROUND(G128*H128,P4)</f>
        <v>0</v>
      </c>
      <c r="J128" s="37"/>
      <c r="O128" s="44">
        <f>I128*0.21</f>
        <v>0</v>
      </c>
      <c r="P128">
        <v>3</v>
      </c>
    </row>
    <row r="129">
      <c r="A129" s="37" t="s">
        <v>630</v>
      </c>
      <c r="B129" s="45"/>
      <c r="C129" s="46"/>
      <c r="D129" s="46"/>
      <c r="E129" s="47" t="s">
        <v>627</v>
      </c>
      <c r="F129" s="46"/>
      <c r="G129" s="46"/>
      <c r="H129" s="46"/>
      <c r="I129" s="46"/>
      <c r="J129" s="48"/>
    </row>
    <row r="130" ht="195">
      <c r="A130" s="37" t="s">
        <v>631</v>
      </c>
      <c r="B130" s="45"/>
      <c r="C130" s="46"/>
      <c r="D130" s="46"/>
      <c r="E130" s="49" t="s">
        <v>2451</v>
      </c>
      <c r="F130" s="46"/>
      <c r="G130" s="46"/>
      <c r="H130" s="46"/>
      <c r="I130" s="46"/>
      <c r="J130" s="48"/>
    </row>
    <row r="131" ht="60">
      <c r="A131" s="37" t="s">
        <v>633</v>
      </c>
      <c r="B131" s="45"/>
      <c r="C131" s="46"/>
      <c r="D131" s="46"/>
      <c r="E131" s="39" t="s">
        <v>2452</v>
      </c>
      <c r="F131" s="46"/>
      <c r="G131" s="46"/>
      <c r="H131" s="46"/>
      <c r="I131" s="46"/>
      <c r="J131" s="48"/>
    </row>
    <row r="132">
      <c r="A132" s="37" t="s">
        <v>625</v>
      </c>
      <c r="B132" s="37">
        <v>30</v>
      </c>
      <c r="C132" s="38" t="s">
        <v>2453</v>
      </c>
      <c r="D132" s="37" t="s">
        <v>627</v>
      </c>
      <c r="E132" s="39" t="s">
        <v>2454</v>
      </c>
      <c r="F132" s="40" t="s">
        <v>639</v>
      </c>
      <c r="G132" s="41">
        <v>9</v>
      </c>
      <c r="H132" s="42">
        <v>0</v>
      </c>
      <c r="I132" s="43">
        <f>ROUND(G132*H132,P4)</f>
        <v>0</v>
      </c>
      <c r="J132" s="37"/>
      <c r="O132" s="44">
        <f>I132*0.21</f>
        <v>0</v>
      </c>
      <c r="P132">
        <v>3</v>
      </c>
    </row>
    <row r="133">
      <c r="A133" s="37" t="s">
        <v>630</v>
      </c>
      <c r="B133" s="45"/>
      <c r="C133" s="46"/>
      <c r="D133" s="46"/>
      <c r="E133" s="47" t="s">
        <v>627</v>
      </c>
      <c r="F133" s="46"/>
      <c r="G133" s="46"/>
      <c r="H133" s="46"/>
      <c r="I133" s="46"/>
      <c r="J133" s="48"/>
    </row>
    <row r="134" ht="105">
      <c r="A134" s="37" t="s">
        <v>631</v>
      </c>
      <c r="B134" s="45"/>
      <c r="C134" s="46"/>
      <c r="D134" s="46"/>
      <c r="E134" s="49" t="s">
        <v>2455</v>
      </c>
      <c r="F134" s="46"/>
      <c r="G134" s="46"/>
      <c r="H134" s="46"/>
      <c r="I134" s="46"/>
      <c r="J134" s="48"/>
    </row>
    <row r="135" ht="60">
      <c r="A135" s="37" t="s">
        <v>633</v>
      </c>
      <c r="B135" s="45"/>
      <c r="C135" s="46"/>
      <c r="D135" s="46"/>
      <c r="E135" s="39" t="s">
        <v>1406</v>
      </c>
      <c r="F135" s="46"/>
      <c r="G135" s="46"/>
      <c r="H135" s="46"/>
      <c r="I135" s="46"/>
      <c r="J135" s="48"/>
    </row>
    <row r="136">
      <c r="A136" s="31" t="s">
        <v>622</v>
      </c>
      <c r="B136" s="32"/>
      <c r="C136" s="33" t="s">
        <v>794</v>
      </c>
      <c r="D136" s="34"/>
      <c r="E136" s="31" t="s">
        <v>1415</v>
      </c>
      <c r="F136" s="34"/>
      <c r="G136" s="34"/>
      <c r="H136" s="34"/>
      <c r="I136" s="35">
        <f>SUMIFS(I137:I152,A137:A152,"P")</f>
        <v>0</v>
      </c>
      <c r="J136" s="36"/>
    </row>
    <row r="137" ht="30">
      <c r="A137" s="37" t="s">
        <v>625</v>
      </c>
      <c r="B137" s="37">
        <v>31</v>
      </c>
      <c r="C137" s="38" t="s">
        <v>2456</v>
      </c>
      <c r="D137" s="37" t="s">
        <v>627</v>
      </c>
      <c r="E137" s="39" t="s">
        <v>2457</v>
      </c>
      <c r="F137" s="40" t="s">
        <v>744</v>
      </c>
      <c r="G137" s="41">
        <v>4.7000000000000002</v>
      </c>
      <c r="H137" s="42">
        <v>0</v>
      </c>
      <c r="I137" s="43">
        <f>ROUND(G137*H137,P4)</f>
        <v>0</v>
      </c>
      <c r="J137" s="37"/>
      <c r="O137" s="44">
        <f>I137*0.21</f>
        <v>0</v>
      </c>
      <c r="P137">
        <v>3</v>
      </c>
    </row>
    <row r="138">
      <c r="A138" s="37" t="s">
        <v>630</v>
      </c>
      <c r="B138" s="45"/>
      <c r="C138" s="46"/>
      <c r="D138" s="46"/>
      <c r="E138" s="47" t="s">
        <v>627</v>
      </c>
      <c r="F138" s="46"/>
      <c r="G138" s="46"/>
      <c r="H138" s="46"/>
      <c r="I138" s="46"/>
      <c r="J138" s="48"/>
    </row>
    <row r="139" ht="90">
      <c r="A139" s="37" t="s">
        <v>631</v>
      </c>
      <c r="B139" s="45"/>
      <c r="C139" s="46"/>
      <c r="D139" s="46"/>
      <c r="E139" s="49" t="s">
        <v>2458</v>
      </c>
      <c r="F139" s="46"/>
      <c r="G139" s="46"/>
      <c r="H139" s="46"/>
      <c r="I139" s="46"/>
      <c r="J139" s="48"/>
    </row>
    <row r="140" ht="150">
      <c r="A140" s="37" t="s">
        <v>633</v>
      </c>
      <c r="B140" s="45"/>
      <c r="C140" s="46"/>
      <c r="D140" s="46"/>
      <c r="E140" s="39" t="s">
        <v>2459</v>
      </c>
      <c r="F140" s="46"/>
      <c r="G140" s="46"/>
      <c r="H140" s="46"/>
      <c r="I140" s="46"/>
      <c r="J140" s="48"/>
    </row>
    <row r="141">
      <c r="A141" s="37" t="s">
        <v>625</v>
      </c>
      <c r="B141" s="37">
        <v>32</v>
      </c>
      <c r="C141" s="38" t="s">
        <v>2460</v>
      </c>
      <c r="D141" s="37" t="s">
        <v>627</v>
      </c>
      <c r="E141" s="39" t="s">
        <v>2461</v>
      </c>
      <c r="F141" s="40" t="s">
        <v>744</v>
      </c>
      <c r="G141" s="41">
        <v>172.5</v>
      </c>
      <c r="H141" s="42">
        <v>0</v>
      </c>
      <c r="I141" s="43">
        <f>ROUND(G141*H141,P4)</f>
        <v>0</v>
      </c>
      <c r="J141" s="37"/>
      <c r="O141" s="44">
        <f>I141*0.21</f>
        <v>0</v>
      </c>
      <c r="P141">
        <v>3</v>
      </c>
    </row>
    <row r="142">
      <c r="A142" s="37" t="s">
        <v>630</v>
      </c>
      <c r="B142" s="45"/>
      <c r="C142" s="46"/>
      <c r="D142" s="46"/>
      <c r="E142" s="47" t="s">
        <v>627</v>
      </c>
      <c r="F142" s="46"/>
      <c r="G142" s="46"/>
      <c r="H142" s="46"/>
      <c r="I142" s="46"/>
      <c r="J142" s="48"/>
    </row>
    <row r="143" ht="195">
      <c r="A143" s="37" t="s">
        <v>631</v>
      </c>
      <c r="B143" s="45"/>
      <c r="C143" s="46"/>
      <c r="D143" s="46"/>
      <c r="E143" s="49" t="s">
        <v>2462</v>
      </c>
      <c r="F143" s="46"/>
      <c r="G143" s="46"/>
      <c r="H143" s="46"/>
      <c r="I143" s="46"/>
      <c r="J143" s="48"/>
    </row>
    <row r="144" ht="135">
      <c r="A144" s="37" t="s">
        <v>633</v>
      </c>
      <c r="B144" s="45"/>
      <c r="C144" s="46"/>
      <c r="D144" s="46"/>
      <c r="E144" s="39" t="s">
        <v>2463</v>
      </c>
      <c r="F144" s="46"/>
      <c r="G144" s="46"/>
      <c r="H144" s="46"/>
      <c r="I144" s="46"/>
      <c r="J144" s="48"/>
    </row>
    <row r="145">
      <c r="A145" s="37" t="s">
        <v>625</v>
      </c>
      <c r="B145" s="37">
        <v>33</v>
      </c>
      <c r="C145" s="38" t="s">
        <v>977</v>
      </c>
      <c r="D145" s="37" t="s">
        <v>627</v>
      </c>
      <c r="E145" s="39" t="s">
        <v>978</v>
      </c>
      <c r="F145" s="40" t="s">
        <v>832</v>
      </c>
      <c r="G145" s="41">
        <v>78</v>
      </c>
      <c r="H145" s="42">
        <v>0</v>
      </c>
      <c r="I145" s="43">
        <f>ROUND(G145*H145,P4)</f>
        <v>0</v>
      </c>
      <c r="J145" s="37"/>
      <c r="O145" s="44">
        <f>I145*0.21</f>
        <v>0</v>
      </c>
      <c r="P145">
        <v>3</v>
      </c>
    </row>
    <row r="146">
      <c r="A146" s="37" t="s">
        <v>630</v>
      </c>
      <c r="B146" s="45"/>
      <c r="C146" s="46"/>
      <c r="D146" s="46"/>
      <c r="E146" s="47" t="s">
        <v>627</v>
      </c>
      <c r="F146" s="46"/>
      <c r="G146" s="46"/>
      <c r="H146" s="46"/>
      <c r="I146" s="46"/>
      <c r="J146" s="48"/>
    </row>
    <row r="147" ht="90">
      <c r="A147" s="37" t="s">
        <v>631</v>
      </c>
      <c r="B147" s="45"/>
      <c r="C147" s="46"/>
      <c r="D147" s="46"/>
      <c r="E147" s="49" t="s">
        <v>2464</v>
      </c>
      <c r="F147" s="46"/>
      <c r="G147" s="46"/>
      <c r="H147" s="46"/>
      <c r="I147" s="46"/>
      <c r="J147" s="48"/>
    </row>
    <row r="148" ht="225">
      <c r="A148" s="37" t="s">
        <v>633</v>
      </c>
      <c r="B148" s="45"/>
      <c r="C148" s="46"/>
      <c r="D148" s="46"/>
      <c r="E148" s="39" t="s">
        <v>980</v>
      </c>
      <c r="F148" s="46"/>
      <c r="G148" s="46"/>
      <c r="H148" s="46"/>
      <c r="I148" s="46"/>
      <c r="J148" s="48"/>
    </row>
    <row r="149">
      <c r="A149" s="37" t="s">
        <v>625</v>
      </c>
      <c r="B149" s="37">
        <v>34</v>
      </c>
      <c r="C149" s="38" t="s">
        <v>1604</v>
      </c>
      <c r="D149" s="37" t="s">
        <v>627</v>
      </c>
      <c r="E149" s="39" t="s">
        <v>1605</v>
      </c>
      <c r="F149" s="40" t="s">
        <v>832</v>
      </c>
      <c r="G149" s="41">
        <v>7.8499999999999996</v>
      </c>
      <c r="H149" s="42">
        <v>0</v>
      </c>
      <c r="I149" s="43">
        <f>ROUND(G149*H149,P4)</f>
        <v>0</v>
      </c>
      <c r="J149" s="37"/>
      <c r="O149" s="44">
        <f>I149*0.21</f>
        <v>0</v>
      </c>
      <c r="P149">
        <v>3</v>
      </c>
    </row>
    <row r="150">
      <c r="A150" s="37" t="s">
        <v>630</v>
      </c>
      <c r="B150" s="45"/>
      <c r="C150" s="46"/>
      <c r="D150" s="46"/>
      <c r="E150" s="47" t="s">
        <v>627</v>
      </c>
      <c r="F150" s="46"/>
      <c r="G150" s="46"/>
      <c r="H150" s="46"/>
      <c r="I150" s="46"/>
      <c r="J150" s="48"/>
    </row>
    <row r="151" ht="105">
      <c r="A151" s="37" t="s">
        <v>631</v>
      </c>
      <c r="B151" s="45"/>
      <c r="C151" s="46"/>
      <c r="D151" s="46"/>
      <c r="E151" s="49" t="s">
        <v>2465</v>
      </c>
      <c r="F151" s="46"/>
      <c r="G151" s="46"/>
      <c r="H151" s="46"/>
      <c r="I151" s="46"/>
      <c r="J151" s="48"/>
    </row>
    <row r="152" ht="225">
      <c r="A152" s="37" t="s">
        <v>633</v>
      </c>
      <c r="B152" s="45"/>
      <c r="C152" s="46"/>
      <c r="D152" s="46"/>
      <c r="E152" s="39" t="s">
        <v>980</v>
      </c>
      <c r="F152" s="46"/>
      <c r="G152" s="46"/>
      <c r="H152" s="46"/>
      <c r="I152" s="46"/>
      <c r="J152" s="48"/>
    </row>
    <row r="153">
      <c r="A153" s="31" t="s">
        <v>622</v>
      </c>
      <c r="B153" s="32"/>
      <c r="C153" s="33" t="s">
        <v>2466</v>
      </c>
      <c r="D153" s="34"/>
      <c r="E153" s="31" t="s">
        <v>1032</v>
      </c>
      <c r="F153" s="34"/>
      <c r="G153" s="34"/>
      <c r="H153" s="34"/>
      <c r="I153" s="35">
        <f>SUMIFS(I154:I157,A154:A157,"P")</f>
        <v>0</v>
      </c>
      <c r="J153" s="36"/>
    </row>
    <row r="154" ht="30">
      <c r="A154" s="37" t="s">
        <v>625</v>
      </c>
      <c r="B154" s="37">
        <v>35</v>
      </c>
      <c r="C154" s="38" t="s">
        <v>1630</v>
      </c>
      <c r="D154" s="37" t="s">
        <v>627</v>
      </c>
      <c r="E154" s="39" t="s">
        <v>1631</v>
      </c>
      <c r="F154" s="40" t="s">
        <v>744</v>
      </c>
      <c r="G154" s="41">
        <v>210.69999999999999</v>
      </c>
      <c r="H154" s="42">
        <v>0</v>
      </c>
      <c r="I154" s="43">
        <f>ROUND(G154*H154,P4)</f>
        <v>0</v>
      </c>
      <c r="J154" s="37"/>
      <c r="O154" s="44">
        <f>I154*0.21</f>
        <v>0</v>
      </c>
      <c r="P154">
        <v>3</v>
      </c>
    </row>
    <row r="155">
      <c r="A155" s="37" t="s">
        <v>630</v>
      </c>
      <c r="B155" s="45"/>
      <c r="C155" s="46"/>
      <c r="D155" s="46"/>
      <c r="E155" s="47" t="s">
        <v>627</v>
      </c>
      <c r="F155" s="46"/>
      <c r="G155" s="46"/>
      <c r="H155" s="46"/>
      <c r="I155" s="46"/>
      <c r="J155" s="48"/>
    </row>
    <row r="156" ht="165">
      <c r="A156" s="37" t="s">
        <v>631</v>
      </c>
      <c r="B156" s="45"/>
      <c r="C156" s="46"/>
      <c r="D156" s="46"/>
      <c r="E156" s="49" t="s">
        <v>2467</v>
      </c>
      <c r="F156" s="46"/>
      <c r="G156" s="46"/>
      <c r="H156" s="46"/>
      <c r="I156" s="46"/>
      <c r="J156" s="48"/>
    </row>
    <row r="157" ht="90">
      <c r="A157" s="37" t="s">
        <v>633</v>
      </c>
      <c r="B157" s="45"/>
      <c r="C157" s="46"/>
      <c r="D157" s="46"/>
      <c r="E157" s="39" t="s">
        <v>1632</v>
      </c>
      <c r="F157" s="46"/>
      <c r="G157" s="46"/>
      <c r="H157" s="46"/>
      <c r="I157" s="46"/>
      <c r="J157" s="48"/>
    </row>
    <row r="158">
      <c r="A158" s="31" t="s">
        <v>622</v>
      </c>
      <c r="B158" s="32"/>
      <c r="C158" s="33" t="s">
        <v>635</v>
      </c>
      <c r="D158" s="34"/>
      <c r="E158" s="31" t="s">
        <v>636</v>
      </c>
      <c r="F158" s="34"/>
      <c r="G158" s="34"/>
      <c r="H158" s="34"/>
      <c r="I158" s="35">
        <f>SUMIFS(I159:I178,A159:A178,"P")</f>
        <v>0</v>
      </c>
      <c r="J158" s="36"/>
    </row>
    <row r="159">
      <c r="A159" s="37" t="s">
        <v>625</v>
      </c>
      <c r="B159" s="37">
        <v>36</v>
      </c>
      <c r="C159" s="38" t="s">
        <v>2468</v>
      </c>
      <c r="D159" s="37" t="s">
        <v>627</v>
      </c>
      <c r="E159" s="39" t="s">
        <v>2469</v>
      </c>
      <c r="F159" s="40" t="s">
        <v>744</v>
      </c>
      <c r="G159" s="41">
        <v>396.5</v>
      </c>
      <c r="H159" s="42">
        <v>0</v>
      </c>
      <c r="I159" s="43">
        <f>ROUND(G159*H159,P4)</f>
        <v>0</v>
      </c>
      <c r="J159" s="37"/>
      <c r="O159" s="44">
        <f>I159*0.21</f>
        <v>0</v>
      </c>
      <c r="P159">
        <v>3</v>
      </c>
    </row>
    <row r="160">
      <c r="A160" s="37" t="s">
        <v>630</v>
      </c>
      <c r="B160" s="45"/>
      <c r="C160" s="46"/>
      <c r="D160" s="46"/>
      <c r="E160" s="47" t="s">
        <v>627</v>
      </c>
      <c r="F160" s="46"/>
      <c r="G160" s="46"/>
      <c r="H160" s="46"/>
      <c r="I160" s="46"/>
      <c r="J160" s="48"/>
    </row>
    <row r="161" ht="409.5">
      <c r="A161" s="37" t="s">
        <v>631</v>
      </c>
      <c r="B161" s="45"/>
      <c r="C161" s="46"/>
      <c r="D161" s="46"/>
      <c r="E161" s="49" t="s">
        <v>2470</v>
      </c>
      <c r="F161" s="46"/>
      <c r="G161" s="46"/>
      <c r="H161" s="46"/>
      <c r="I161" s="46"/>
      <c r="J161" s="48"/>
    </row>
    <row r="162" ht="270">
      <c r="A162" s="37" t="s">
        <v>633</v>
      </c>
      <c r="B162" s="45"/>
      <c r="C162" s="46"/>
      <c r="D162" s="46"/>
      <c r="E162" s="39" t="s">
        <v>2371</v>
      </c>
      <c r="F162" s="46"/>
      <c r="G162" s="46"/>
      <c r="H162" s="46"/>
      <c r="I162" s="46"/>
      <c r="J162" s="48"/>
    </row>
    <row r="163" ht="30">
      <c r="A163" s="37" t="s">
        <v>625</v>
      </c>
      <c r="B163" s="37">
        <v>37</v>
      </c>
      <c r="C163" s="38" t="s">
        <v>2471</v>
      </c>
      <c r="D163" s="37" t="s">
        <v>627</v>
      </c>
      <c r="E163" s="39" t="s">
        <v>2472</v>
      </c>
      <c r="F163" s="40" t="s">
        <v>744</v>
      </c>
      <c r="G163" s="41">
        <v>335.60000000000002</v>
      </c>
      <c r="H163" s="42">
        <v>0</v>
      </c>
      <c r="I163" s="43">
        <f>ROUND(G163*H163,P4)</f>
        <v>0</v>
      </c>
      <c r="J163" s="37"/>
      <c r="O163" s="44">
        <f>I163*0.21</f>
        <v>0</v>
      </c>
      <c r="P163">
        <v>3</v>
      </c>
    </row>
    <row r="164">
      <c r="A164" s="37" t="s">
        <v>630</v>
      </c>
      <c r="B164" s="45"/>
      <c r="C164" s="46"/>
      <c r="D164" s="46"/>
      <c r="E164" s="47" t="s">
        <v>627</v>
      </c>
      <c r="F164" s="46"/>
      <c r="G164" s="46"/>
      <c r="H164" s="46"/>
      <c r="I164" s="46"/>
      <c r="J164" s="48"/>
    </row>
    <row r="165" ht="105">
      <c r="A165" s="37" t="s">
        <v>631</v>
      </c>
      <c r="B165" s="45"/>
      <c r="C165" s="46"/>
      <c r="D165" s="46"/>
      <c r="E165" s="49" t="s">
        <v>2473</v>
      </c>
      <c r="F165" s="46"/>
      <c r="G165" s="46"/>
      <c r="H165" s="46"/>
      <c r="I165" s="46"/>
      <c r="J165" s="48"/>
    </row>
    <row r="166" ht="300">
      <c r="A166" s="37" t="s">
        <v>633</v>
      </c>
      <c r="B166" s="45"/>
      <c r="C166" s="46"/>
      <c r="D166" s="46"/>
      <c r="E166" s="39" t="s">
        <v>2474</v>
      </c>
      <c r="F166" s="46"/>
      <c r="G166" s="46"/>
      <c r="H166" s="46"/>
      <c r="I166" s="46"/>
      <c r="J166" s="48"/>
    </row>
    <row r="167" ht="30">
      <c r="A167" s="37" t="s">
        <v>625</v>
      </c>
      <c r="B167" s="37">
        <v>38</v>
      </c>
      <c r="C167" s="38" t="s">
        <v>2475</v>
      </c>
      <c r="D167" s="37" t="s">
        <v>627</v>
      </c>
      <c r="E167" s="39" t="s">
        <v>2476</v>
      </c>
      <c r="F167" s="40" t="s">
        <v>744</v>
      </c>
      <c r="G167" s="41">
        <v>4.5</v>
      </c>
      <c r="H167" s="42">
        <v>0</v>
      </c>
      <c r="I167" s="43">
        <f>ROUND(G167*H167,P4)</f>
        <v>0</v>
      </c>
      <c r="J167" s="37"/>
      <c r="O167" s="44">
        <f>I167*0.21</f>
        <v>0</v>
      </c>
      <c r="P167">
        <v>3</v>
      </c>
    </row>
    <row r="168">
      <c r="A168" s="37" t="s">
        <v>630</v>
      </c>
      <c r="B168" s="45"/>
      <c r="C168" s="46"/>
      <c r="D168" s="46"/>
      <c r="E168" s="47" t="s">
        <v>627</v>
      </c>
      <c r="F168" s="46"/>
      <c r="G168" s="46"/>
      <c r="H168" s="46"/>
      <c r="I168" s="46"/>
      <c r="J168" s="48"/>
    </row>
    <row r="169" ht="90">
      <c r="A169" s="37" t="s">
        <v>631</v>
      </c>
      <c r="B169" s="45"/>
      <c r="C169" s="46"/>
      <c r="D169" s="46"/>
      <c r="E169" s="49" t="s">
        <v>2477</v>
      </c>
      <c r="F169" s="46"/>
      <c r="G169" s="46"/>
      <c r="H169" s="46"/>
      <c r="I169" s="46"/>
      <c r="J169" s="48"/>
    </row>
    <row r="170" ht="300">
      <c r="A170" s="37" t="s">
        <v>633</v>
      </c>
      <c r="B170" s="45"/>
      <c r="C170" s="46"/>
      <c r="D170" s="46"/>
      <c r="E170" s="39" t="s">
        <v>2478</v>
      </c>
      <c r="F170" s="46"/>
      <c r="G170" s="46"/>
      <c r="H170" s="46"/>
      <c r="I170" s="46"/>
      <c r="J170" s="48"/>
    </row>
    <row r="171" ht="30">
      <c r="A171" s="37" t="s">
        <v>625</v>
      </c>
      <c r="B171" s="37">
        <v>39</v>
      </c>
      <c r="C171" s="38" t="s">
        <v>2479</v>
      </c>
      <c r="D171" s="37" t="s">
        <v>627</v>
      </c>
      <c r="E171" s="39" t="s">
        <v>2480</v>
      </c>
      <c r="F171" s="40" t="s">
        <v>744</v>
      </c>
      <c r="G171" s="41">
        <v>347.60000000000002</v>
      </c>
      <c r="H171" s="42">
        <v>0</v>
      </c>
      <c r="I171" s="43">
        <f>ROUND(G171*H171,P4)</f>
        <v>0</v>
      </c>
      <c r="J171" s="37"/>
      <c r="O171" s="44">
        <f>I171*0.21</f>
        <v>0</v>
      </c>
      <c r="P171">
        <v>3</v>
      </c>
    </row>
    <row r="172">
      <c r="A172" s="37" t="s">
        <v>630</v>
      </c>
      <c r="B172" s="45"/>
      <c r="C172" s="46"/>
      <c r="D172" s="46"/>
      <c r="E172" s="47" t="s">
        <v>627</v>
      </c>
      <c r="F172" s="46"/>
      <c r="G172" s="46"/>
      <c r="H172" s="46"/>
      <c r="I172" s="46"/>
      <c r="J172" s="48"/>
    </row>
    <row r="173" ht="105">
      <c r="A173" s="37" t="s">
        <v>631</v>
      </c>
      <c r="B173" s="45"/>
      <c r="C173" s="46"/>
      <c r="D173" s="46"/>
      <c r="E173" s="49" t="s">
        <v>2481</v>
      </c>
      <c r="F173" s="46"/>
      <c r="G173" s="46"/>
      <c r="H173" s="46"/>
      <c r="I173" s="46"/>
      <c r="J173" s="48"/>
    </row>
    <row r="174" ht="105">
      <c r="A174" s="37" t="s">
        <v>633</v>
      </c>
      <c r="B174" s="45"/>
      <c r="C174" s="46"/>
      <c r="D174" s="46"/>
      <c r="E174" s="39" t="s">
        <v>2389</v>
      </c>
      <c r="F174" s="46"/>
      <c r="G174" s="46"/>
      <c r="H174" s="46"/>
      <c r="I174" s="46"/>
      <c r="J174" s="48"/>
    </row>
    <row r="175">
      <c r="A175" s="37" t="s">
        <v>625</v>
      </c>
      <c r="B175" s="37">
        <v>40</v>
      </c>
      <c r="C175" s="38" t="s">
        <v>2377</v>
      </c>
      <c r="D175" s="37" t="s">
        <v>627</v>
      </c>
      <c r="E175" s="39" t="s">
        <v>2378</v>
      </c>
      <c r="F175" s="40" t="s">
        <v>832</v>
      </c>
      <c r="G175" s="41">
        <v>11.15</v>
      </c>
      <c r="H175" s="42">
        <v>0</v>
      </c>
      <c r="I175" s="43">
        <f>ROUND(G175*H175,P4)</f>
        <v>0</v>
      </c>
      <c r="J175" s="37"/>
      <c r="O175" s="44">
        <f>I175*0.21</f>
        <v>0</v>
      </c>
      <c r="P175">
        <v>3</v>
      </c>
    </row>
    <row r="176">
      <c r="A176" s="37" t="s">
        <v>630</v>
      </c>
      <c r="B176" s="45"/>
      <c r="C176" s="46"/>
      <c r="D176" s="46"/>
      <c r="E176" s="47" t="s">
        <v>627</v>
      </c>
      <c r="F176" s="46"/>
      <c r="G176" s="46"/>
      <c r="H176" s="46"/>
      <c r="I176" s="46"/>
      <c r="J176" s="48"/>
    </row>
    <row r="177" ht="195">
      <c r="A177" s="37" t="s">
        <v>631</v>
      </c>
      <c r="B177" s="45"/>
      <c r="C177" s="46"/>
      <c r="D177" s="46"/>
      <c r="E177" s="49" t="s">
        <v>2482</v>
      </c>
      <c r="F177" s="46"/>
      <c r="G177" s="46"/>
      <c r="H177" s="46"/>
      <c r="I177" s="46"/>
      <c r="J177" s="48"/>
    </row>
    <row r="178" ht="300">
      <c r="A178" s="37" t="s">
        <v>633</v>
      </c>
      <c r="B178" s="45"/>
      <c r="C178" s="46"/>
      <c r="D178" s="46"/>
      <c r="E178" s="39" t="s">
        <v>2380</v>
      </c>
      <c r="F178" s="46"/>
      <c r="G178" s="46"/>
      <c r="H178" s="46"/>
      <c r="I178" s="46"/>
      <c r="J178" s="48"/>
    </row>
    <row r="179">
      <c r="A179" s="31" t="s">
        <v>622</v>
      </c>
      <c r="B179" s="32"/>
      <c r="C179" s="33" t="s">
        <v>665</v>
      </c>
      <c r="D179" s="34"/>
      <c r="E179" s="31" t="s">
        <v>2483</v>
      </c>
      <c r="F179" s="34"/>
      <c r="G179" s="34"/>
      <c r="H179" s="34"/>
      <c r="I179" s="35">
        <f>SUMIFS(I180:I183,A180:A183,"P")</f>
        <v>0</v>
      </c>
      <c r="J179" s="36"/>
    </row>
    <row r="180">
      <c r="A180" s="37" t="s">
        <v>625</v>
      </c>
      <c r="B180" s="37">
        <v>41</v>
      </c>
      <c r="C180" s="38" t="s">
        <v>2381</v>
      </c>
      <c r="D180" s="37" t="s">
        <v>627</v>
      </c>
      <c r="E180" s="39" t="s">
        <v>2382</v>
      </c>
      <c r="F180" s="40" t="s">
        <v>744</v>
      </c>
      <c r="G180" s="41">
        <v>708</v>
      </c>
      <c r="H180" s="42">
        <v>0</v>
      </c>
      <c r="I180" s="43">
        <f>ROUND(G180*H180,P4)</f>
        <v>0</v>
      </c>
      <c r="J180" s="37"/>
      <c r="O180" s="44">
        <f>I180*0.21</f>
        <v>0</v>
      </c>
      <c r="P180">
        <v>3</v>
      </c>
    </row>
    <row r="181">
      <c r="A181" s="37" t="s">
        <v>630</v>
      </c>
      <c r="B181" s="45"/>
      <c r="C181" s="46"/>
      <c r="D181" s="46"/>
      <c r="E181" s="47" t="s">
        <v>627</v>
      </c>
      <c r="F181" s="46"/>
      <c r="G181" s="46"/>
      <c r="H181" s="46"/>
      <c r="I181" s="46"/>
      <c r="J181" s="48"/>
    </row>
    <row r="182" ht="105">
      <c r="A182" s="37" t="s">
        <v>631</v>
      </c>
      <c r="B182" s="45"/>
      <c r="C182" s="46"/>
      <c r="D182" s="46"/>
      <c r="E182" s="49" t="s">
        <v>2484</v>
      </c>
      <c r="F182" s="46"/>
      <c r="G182" s="46"/>
      <c r="H182" s="46"/>
      <c r="I182" s="46"/>
      <c r="J182" s="48"/>
    </row>
    <row r="183" ht="195">
      <c r="A183" s="37" t="s">
        <v>633</v>
      </c>
      <c r="B183" s="45"/>
      <c r="C183" s="46"/>
      <c r="D183" s="46"/>
      <c r="E183" s="39" t="s">
        <v>2385</v>
      </c>
      <c r="F183" s="46"/>
      <c r="G183" s="46"/>
      <c r="H183" s="46"/>
      <c r="I183" s="46"/>
      <c r="J183" s="48"/>
    </row>
    <row r="184">
      <c r="A184" s="31" t="s">
        <v>622</v>
      </c>
      <c r="B184" s="32"/>
      <c r="C184" s="33" t="s">
        <v>1761</v>
      </c>
      <c r="D184" s="34"/>
      <c r="E184" s="31" t="s">
        <v>677</v>
      </c>
      <c r="F184" s="34"/>
      <c r="G184" s="34"/>
      <c r="H184" s="34"/>
      <c r="I184" s="35">
        <f>SUMIFS(I185:I196,A185:A196,"P")</f>
        <v>0</v>
      </c>
      <c r="J184" s="36"/>
    </row>
    <row r="185" ht="45">
      <c r="A185" s="37" t="s">
        <v>625</v>
      </c>
      <c r="B185" s="37">
        <v>42</v>
      </c>
      <c r="C185" s="38" t="s">
        <v>678</v>
      </c>
      <c r="D185" s="37" t="s">
        <v>679</v>
      </c>
      <c r="E185" s="39" t="s">
        <v>680</v>
      </c>
      <c r="F185" s="40" t="s">
        <v>673</v>
      </c>
      <c r="G185" s="41">
        <v>1239.45</v>
      </c>
      <c r="H185" s="42">
        <v>0</v>
      </c>
      <c r="I185" s="43">
        <f>ROUND(G185*H185,P4)</f>
        <v>0</v>
      </c>
      <c r="J185" s="37"/>
      <c r="O185" s="44">
        <f>I185*0.21</f>
        <v>0</v>
      </c>
      <c r="P185">
        <v>3</v>
      </c>
    </row>
    <row r="186">
      <c r="A186" s="37" t="s">
        <v>630</v>
      </c>
      <c r="B186" s="45"/>
      <c r="C186" s="46"/>
      <c r="D186" s="46"/>
      <c r="E186" s="39" t="s">
        <v>681</v>
      </c>
      <c r="F186" s="46"/>
      <c r="G186" s="46"/>
      <c r="H186" s="46"/>
      <c r="I186" s="46"/>
      <c r="J186" s="48"/>
    </row>
    <row r="187" ht="135">
      <c r="A187" s="37" t="s">
        <v>631</v>
      </c>
      <c r="B187" s="45"/>
      <c r="C187" s="46"/>
      <c r="D187" s="46"/>
      <c r="E187" s="49" t="s">
        <v>2485</v>
      </c>
      <c r="F187" s="46"/>
      <c r="G187" s="46"/>
      <c r="H187" s="46"/>
      <c r="I187" s="46"/>
      <c r="J187" s="48"/>
    </row>
    <row r="188" ht="120">
      <c r="A188" s="37" t="s">
        <v>633</v>
      </c>
      <c r="B188" s="45"/>
      <c r="C188" s="46"/>
      <c r="D188" s="46"/>
      <c r="E188" s="39" t="s">
        <v>713</v>
      </c>
      <c r="F188" s="46"/>
      <c r="G188" s="46"/>
      <c r="H188" s="46"/>
      <c r="I188" s="46"/>
      <c r="J188" s="48"/>
    </row>
    <row r="189" ht="60">
      <c r="A189" s="37" t="s">
        <v>625</v>
      </c>
      <c r="B189" s="37">
        <v>43</v>
      </c>
      <c r="C189" s="38" t="s">
        <v>684</v>
      </c>
      <c r="D189" s="37" t="s">
        <v>685</v>
      </c>
      <c r="E189" s="39" t="s">
        <v>686</v>
      </c>
      <c r="F189" s="40" t="s">
        <v>673</v>
      </c>
      <c r="G189" s="41">
        <v>252.5</v>
      </c>
      <c r="H189" s="42">
        <v>0</v>
      </c>
      <c r="I189" s="43">
        <f>ROUND(G189*H189,P4)</f>
        <v>0</v>
      </c>
      <c r="J189" s="37"/>
      <c r="O189" s="44">
        <f>I189*0.21</f>
        <v>0</v>
      </c>
      <c r="P189">
        <v>3</v>
      </c>
    </row>
    <row r="190">
      <c r="A190" s="37" t="s">
        <v>630</v>
      </c>
      <c r="B190" s="45"/>
      <c r="C190" s="46"/>
      <c r="D190" s="46"/>
      <c r="E190" s="39" t="s">
        <v>681</v>
      </c>
      <c r="F190" s="46"/>
      <c r="G190" s="46"/>
      <c r="H190" s="46"/>
      <c r="I190" s="46"/>
      <c r="J190" s="48"/>
    </row>
    <row r="191" ht="90">
      <c r="A191" s="37" t="s">
        <v>631</v>
      </c>
      <c r="B191" s="45"/>
      <c r="C191" s="46"/>
      <c r="D191" s="46"/>
      <c r="E191" s="49" t="s">
        <v>2486</v>
      </c>
      <c r="F191" s="46"/>
      <c r="G191" s="46"/>
      <c r="H191" s="46"/>
      <c r="I191" s="46"/>
      <c r="J191" s="48"/>
    </row>
    <row r="192" ht="120">
      <c r="A192" s="37" t="s">
        <v>633</v>
      </c>
      <c r="B192" s="45"/>
      <c r="C192" s="46"/>
      <c r="D192" s="46"/>
      <c r="E192" s="39" t="s">
        <v>713</v>
      </c>
      <c r="F192" s="46"/>
      <c r="G192" s="46"/>
      <c r="H192" s="46"/>
      <c r="I192" s="46"/>
      <c r="J192" s="48"/>
    </row>
    <row r="193" ht="45">
      <c r="A193" s="37" t="s">
        <v>625</v>
      </c>
      <c r="B193" s="37">
        <v>44</v>
      </c>
      <c r="C193" s="38" t="s">
        <v>2487</v>
      </c>
      <c r="D193" s="37" t="s">
        <v>2488</v>
      </c>
      <c r="E193" s="39" t="s">
        <v>2489</v>
      </c>
      <c r="F193" s="40" t="s">
        <v>673</v>
      </c>
      <c r="G193" s="41">
        <v>1.0700000000000001</v>
      </c>
      <c r="H193" s="42">
        <v>0</v>
      </c>
      <c r="I193" s="43">
        <f>ROUND(G193*H193,P4)</f>
        <v>0</v>
      </c>
      <c r="J193" s="37"/>
      <c r="O193" s="44">
        <f>I193*0.21</f>
        <v>0</v>
      </c>
      <c r="P193">
        <v>3</v>
      </c>
    </row>
    <row r="194">
      <c r="A194" s="37" t="s">
        <v>630</v>
      </c>
      <c r="B194" s="45"/>
      <c r="C194" s="46"/>
      <c r="D194" s="46"/>
      <c r="E194" s="39" t="s">
        <v>681</v>
      </c>
      <c r="F194" s="46"/>
      <c r="G194" s="46"/>
      <c r="H194" s="46"/>
      <c r="I194" s="46"/>
      <c r="J194" s="48"/>
    </row>
    <row r="195" ht="105">
      <c r="A195" s="37" t="s">
        <v>631</v>
      </c>
      <c r="B195" s="45"/>
      <c r="C195" s="46"/>
      <c r="D195" s="46"/>
      <c r="E195" s="49" t="s">
        <v>2490</v>
      </c>
      <c r="F195" s="46"/>
      <c r="G195" s="46"/>
      <c r="H195" s="46"/>
      <c r="I195" s="46"/>
      <c r="J195" s="48"/>
    </row>
    <row r="196" ht="120">
      <c r="A196" s="37" t="s">
        <v>633</v>
      </c>
      <c r="B196" s="50"/>
      <c r="C196" s="51"/>
      <c r="D196" s="51"/>
      <c r="E196" s="39" t="s">
        <v>713</v>
      </c>
      <c r="F196" s="51"/>
      <c r="G196" s="51"/>
      <c r="H196" s="51"/>
      <c r="I196" s="51"/>
      <c r="J196" s="52"/>
    </row>
  </sheetData>
  <sheetProtection sheet="1" objects="1" scenarios="1" spinCount="100000" saltValue="Gpgf3jm3/9mLIeL9pVRuLHw7+3s5bEjeUiM+nVCAPEofq6/buQVn7qkEZzpnrooI0+92a950yy1Qz887Pv1ElA==" hashValue="FmMAq3PhjFp2JHkeQ3Wakf6X3sLcciIu5hKP4jez9Z8srnCrOczupi/GO7QOygZm6+0SNd/ies8kUULJsAAGs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2491</v>
      </c>
      <c r="I3" s="25">
        <f>SUMIFS(I9:I135,A9:A135,"SD")</f>
        <v>0</v>
      </c>
      <c r="J3" s="19"/>
      <c r="O3">
        <v>0</v>
      </c>
      <c r="P3">
        <v>2</v>
      </c>
    </row>
    <row r="4">
      <c r="A4" s="3" t="s">
        <v>607</v>
      </c>
      <c r="B4" s="20" t="s">
        <v>608</v>
      </c>
      <c r="C4" s="21" t="s">
        <v>83</v>
      </c>
      <c r="D4" s="22"/>
      <c r="E4" s="23" t="s">
        <v>84</v>
      </c>
      <c r="F4" s="17"/>
      <c r="G4" s="17"/>
      <c r="H4" s="17"/>
      <c r="I4" s="17"/>
      <c r="J4" s="19"/>
      <c r="O4">
        <v>0.12</v>
      </c>
      <c r="P4">
        <v>2</v>
      </c>
    </row>
    <row r="5">
      <c r="A5" s="3" t="s">
        <v>609</v>
      </c>
      <c r="B5" s="20" t="s">
        <v>610</v>
      </c>
      <c r="C5" s="21" t="s">
        <v>2491</v>
      </c>
      <c r="D5" s="22"/>
      <c r="E5" s="23" t="s">
        <v>90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SUMIFS(I10:I12,A10:A12,"P")</f>
        <v>0</v>
      </c>
      <c r="J9" s="36"/>
    </row>
    <row r="10">
      <c r="A10" s="37" t="s">
        <v>625</v>
      </c>
      <c r="B10" s="37">
        <v>1</v>
      </c>
      <c r="C10" s="38" t="s">
        <v>701</v>
      </c>
      <c r="D10" s="37" t="s">
        <v>627</v>
      </c>
      <c r="E10" s="39" t="s">
        <v>702</v>
      </c>
      <c r="F10" s="40" t="s">
        <v>697</v>
      </c>
      <c r="G10" s="41">
        <v>1</v>
      </c>
      <c r="H10" s="42">
        <v>0</v>
      </c>
      <c r="I10" s="43">
        <f>ROUND(G10*H10,P4)</f>
        <v>0</v>
      </c>
      <c r="J10" s="37"/>
      <c r="O10" s="44">
        <f>I10*0</f>
        <v>0</v>
      </c>
      <c r="P10">
        <v>1</v>
      </c>
    </row>
    <row r="11" ht="45">
      <c r="A11" s="37" t="s">
        <v>630</v>
      </c>
      <c r="B11" s="45"/>
      <c r="C11" s="46"/>
      <c r="D11" s="46"/>
      <c r="E11" s="39" t="s">
        <v>703</v>
      </c>
      <c r="F11" s="46"/>
      <c r="G11" s="46"/>
      <c r="H11" s="46"/>
      <c r="I11" s="46"/>
      <c r="J11" s="48"/>
    </row>
    <row r="12" ht="60">
      <c r="A12" s="37" t="s">
        <v>633</v>
      </c>
      <c r="B12" s="45"/>
      <c r="C12" s="46"/>
      <c r="D12" s="46"/>
      <c r="E12" s="39" t="s">
        <v>700</v>
      </c>
      <c r="F12" s="46"/>
      <c r="G12" s="46"/>
      <c r="H12" s="46"/>
      <c r="I12" s="46"/>
      <c r="J12" s="48"/>
    </row>
    <row r="13">
      <c r="A13" s="31" t="s">
        <v>622</v>
      </c>
      <c r="B13" s="32"/>
      <c r="C13" s="33" t="s">
        <v>707</v>
      </c>
      <c r="D13" s="34"/>
      <c r="E13" s="31" t="s">
        <v>1015</v>
      </c>
      <c r="F13" s="34"/>
      <c r="G13" s="34"/>
      <c r="H13" s="34"/>
      <c r="I13" s="35">
        <f>SUMIFS(I14:I38,A14:A38,"P")</f>
        <v>0</v>
      </c>
      <c r="J13" s="36"/>
    </row>
    <row r="14" ht="45">
      <c r="A14" s="37" t="s">
        <v>625</v>
      </c>
      <c r="B14" s="37">
        <v>2</v>
      </c>
      <c r="C14" s="38" t="s">
        <v>678</v>
      </c>
      <c r="D14" s="37" t="s">
        <v>679</v>
      </c>
      <c r="E14" s="39" t="s">
        <v>680</v>
      </c>
      <c r="F14" s="40" t="s">
        <v>673</v>
      </c>
      <c r="G14" s="41">
        <v>1063.1279999999999</v>
      </c>
      <c r="H14" s="42">
        <v>0</v>
      </c>
      <c r="I14" s="43">
        <f>ROUND(G14*H14,P4)</f>
        <v>0</v>
      </c>
      <c r="J14" s="37"/>
      <c r="O14" s="44">
        <f>I14*0.21</f>
        <v>0</v>
      </c>
      <c r="P14">
        <v>3</v>
      </c>
    </row>
    <row r="15">
      <c r="A15" s="37" t="s">
        <v>630</v>
      </c>
      <c r="B15" s="45"/>
      <c r="C15" s="46"/>
      <c r="D15" s="46"/>
      <c r="E15" s="39" t="s">
        <v>681</v>
      </c>
      <c r="F15" s="46"/>
      <c r="G15" s="46"/>
      <c r="H15" s="46"/>
      <c r="I15" s="46"/>
      <c r="J15" s="48"/>
    </row>
    <row r="16">
      <c r="A16" s="37" t="s">
        <v>631</v>
      </c>
      <c r="B16" s="45"/>
      <c r="C16" s="46"/>
      <c r="D16" s="46"/>
      <c r="E16" s="49" t="s">
        <v>2492</v>
      </c>
      <c r="F16" s="46"/>
      <c r="G16" s="46"/>
      <c r="H16" s="46"/>
      <c r="I16" s="46"/>
      <c r="J16" s="48"/>
    </row>
    <row r="17" ht="135">
      <c r="A17" s="37" t="s">
        <v>633</v>
      </c>
      <c r="B17" s="45"/>
      <c r="C17" s="46"/>
      <c r="D17" s="46"/>
      <c r="E17" s="39" t="s">
        <v>2493</v>
      </c>
      <c r="F17" s="46"/>
      <c r="G17" s="46"/>
      <c r="H17" s="46"/>
      <c r="I17" s="46"/>
      <c r="J17" s="48"/>
    </row>
    <row r="18" ht="45">
      <c r="A18" s="37" t="s">
        <v>625</v>
      </c>
      <c r="B18" s="37">
        <v>3</v>
      </c>
      <c r="C18" s="38" t="s">
        <v>991</v>
      </c>
      <c r="D18" s="37" t="s">
        <v>992</v>
      </c>
      <c r="E18" s="39" t="s">
        <v>993</v>
      </c>
      <c r="F18" s="40" t="s">
        <v>673</v>
      </c>
      <c r="G18" s="41">
        <v>1.835</v>
      </c>
      <c r="H18" s="42">
        <v>0</v>
      </c>
      <c r="I18" s="43">
        <f>ROUND(G18*H18,P4)</f>
        <v>0</v>
      </c>
      <c r="J18" s="37"/>
      <c r="O18" s="44">
        <f>I18*0.21</f>
        <v>0</v>
      </c>
      <c r="P18">
        <v>3</v>
      </c>
    </row>
    <row r="19">
      <c r="A19" s="37" t="s">
        <v>630</v>
      </c>
      <c r="B19" s="45"/>
      <c r="C19" s="46"/>
      <c r="D19" s="46"/>
      <c r="E19" s="39" t="s">
        <v>681</v>
      </c>
      <c r="F19" s="46"/>
      <c r="G19" s="46"/>
      <c r="H19" s="46"/>
      <c r="I19" s="46"/>
      <c r="J19" s="48"/>
    </row>
    <row r="20" ht="135">
      <c r="A20" s="37" t="s">
        <v>633</v>
      </c>
      <c r="B20" s="45"/>
      <c r="C20" s="46"/>
      <c r="D20" s="46"/>
      <c r="E20" s="39" t="s">
        <v>2493</v>
      </c>
      <c r="F20" s="46"/>
      <c r="G20" s="46"/>
      <c r="H20" s="46"/>
      <c r="I20" s="46"/>
      <c r="J20" s="48"/>
    </row>
    <row r="21" ht="60">
      <c r="A21" s="37" t="s">
        <v>625</v>
      </c>
      <c r="B21" s="37">
        <v>4</v>
      </c>
      <c r="C21" s="38" t="s">
        <v>684</v>
      </c>
      <c r="D21" s="37" t="s">
        <v>685</v>
      </c>
      <c r="E21" s="39" t="s">
        <v>686</v>
      </c>
      <c r="F21" s="40" t="s">
        <v>673</v>
      </c>
      <c r="G21" s="41">
        <v>104.946</v>
      </c>
      <c r="H21" s="42">
        <v>0</v>
      </c>
      <c r="I21" s="43">
        <f>ROUND(G21*H21,P4)</f>
        <v>0</v>
      </c>
      <c r="J21" s="37"/>
      <c r="O21" s="44">
        <f>I21*0.21</f>
        <v>0</v>
      </c>
      <c r="P21">
        <v>3</v>
      </c>
    </row>
    <row r="22">
      <c r="A22" s="37" t="s">
        <v>630</v>
      </c>
      <c r="B22" s="45"/>
      <c r="C22" s="46"/>
      <c r="D22" s="46"/>
      <c r="E22" s="39" t="s">
        <v>681</v>
      </c>
      <c r="F22" s="46"/>
      <c r="G22" s="46"/>
      <c r="H22" s="46"/>
      <c r="I22" s="46"/>
      <c r="J22" s="48"/>
    </row>
    <row r="23" ht="135">
      <c r="A23" s="37" t="s">
        <v>633</v>
      </c>
      <c r="B23" s="45"/>
      <c r="C23" s="46"/>
      <c r="D23" s="46"/>
      <c r="E23" s="39" t="s">
        <v>2493</v>
      </c>
      <c r="F23" s="46"/>
      <c r="G23" s="46"/>
      <c r="H23" s="46"/>
      <c r="I23" s="46"/>
      <c r="J23" s="48"/>
    </row>
    <row r="24" ht="45">
      <c r="A24" s="37" t="s">
        <v>625</v>
      </c>
      <c r="B24" s="37">
        <v>5</v>
      </c>
      <c r="C24" s="38" t="s">
        <v>2487</v>
      </c>
      <c r="D24" s="37" t="s">
        <v>2488</v>
      </c>
      <c r="E24" s="39" t="s">
        <v>2489</v>
      </c>
      <c r="F24" s="40" t="s">
        <v>673</v>
      </c>
      <c r="G24" s="41">
        <v>0.27000000000000002</v>
      </c>
      <c r="H24" s="42">
        <v>0</v>
      </c>
      <c r="I24" s="43">
        <f>ROUND(G24*H24,P4)</f>
        <v>0</v>
      </c>
      <c r="J24" s="37"/>
      <c r="O24" s="44">
        <f>I24*0.21</f>
        <v>0</v>
      </c>
      <c r="P24">
        <v>3</v>
      </c>
    </row>
    <row r="25">
      <c r="A25" s="37" t="s">
        <v>630</v>
      </c>
      <c r="B25" s="45"/>
      <c r="C25" s="46"/>
      <c r="D25" s="46"/>
      <c r="E25" s="39" t="s">
        <v>681</v>
      </c>
      <c r="F25" s="46"/>
      <c r="G25" s="46"/>
      <c r="H25" s="46"/>
      <c r="I25" s="46"/>
      <c r="J25" s="48"/>
    </row>
    <row r="26" ht="135">
      <c r="A26" s="37" t="s">
        <v>633</v>
      </c>
      <c r="B26" s="45"/>
      <c r="C26" s="46"/>
      <c r="D26" s="46"/>
      <c r="E26" s="39" t="s">
        <v>2493</v>
      </c>
      <c r="F26" s="46"/>
      <c r="G26" s="46"/>
      <c r="H26" s="46"/>
      <c r="I26" s="46"/>
      <c r="J26" s="48"/>
    </row>
    <row r="27" ht="45">
      <c r="A27" s="37" t="s">
        <v>625</v>
      </c>
      <c r="B27" s="37">
        <v>6</v>
      </c>
      <c r="C27" s="38" t="s">
        <v>2494</v>
      </c>
      <c r="D27" s="37" t="s">
        <v>2495</v>
      </c>
      <c r="E27" s="39" t="s">
        <v>2496</v>
      </c>
      <c r="F27" s="40" t="s">
        <v>673</v>
      </c>
      <c r="G27" s="41">
        <v>114.672</v>
      </c>
      <c r="H27" s="42">
        <v>0</v>
      </c>
      <c r="I27" s="43">
        <f>ROUND(G27*H27,P4)</f>
        <v>0</v>
      </c>
      <c r="J27" s="37"/>
      <c r="O27" s="44">
        <f>I27*0.21</f>
        <v>0</v>
      </c>
      <c r="P27">
        <v>3</v>
      </c>
    </row>
    <row r="28">
      <c r="A28" s="37" t="s">
        <v>630</v>
      </c>
      <c r="B28" s="45"/>
      <c r="C28" s="46"/>
      <c r="D28" s="46"/>
      <c r="E28" s="39" t="s">
        <v>681</v>
      </c>
      <c r="F28" s="46"/>
      <c r="G28" s="46"/>
      <c r="H28" s="46"/>
      <c r="I28" s="46"/>
      <c r="J28" s="48"/>
    </row>
    <row r="29" ht="135">
      <c r="A29" s="37" t="s">
        <v>633</v>
      </c>
      <c r="B29" s="45"/>
      <c r="C29" s="46"/>
      <c r="D29" s="46"/>
      <c r="E29" s="39" t="s">
        <v>2493</v>
      </c>
      <c r="F29" s="46"/>
      <c r="G29" s="46"/>
      <c r="H29" s="46"/>
      <c r="I29" s="46"/>
      <c r="J29" s="48"/>
    </row>
    <row r="30" ht="45">
      <c r="A30" s="37" t="s">
        <v>625</v>
      </c>
      <c r="B30" s="37">
        <v>7</v>
      </c>
      <c r="C30" s="38" t="s">
        <v>2497</v>
      </c>
      <c r="D30" s="37" t="s">
        <v>2498</v>
      </c>
      <c r="E30" s="39" t="s">
        <v>2499</v>
      </c>
      <c r="F30" s="40" t="s">
        <v>673</v>
      </c>
      <c r="G30" s="41">
        <v>0.20000000000000001</v>
      </c>
      <c r="H30" s="42">
        <v>0</v>
      </c>
      <c r="I30" s="43">
        <f>ROUND(G30*H30,P4)</f>
        <v>0</v>
      </c>
      <c r="J30" s="37"/>
      <c r="O30" s="44">
        <f>I30*0.21</f>
        <v>0</v>
      </c>
      <c r="P30">
        <v>3</v>
      </c>
    </row>
    <row r="31">
      <c r="A31" s="37" t="s">
        <v>630</v>
      </c>
      <c r="B31" s="45"/>
      <c r="C31" s="46"/>
      <c r="D31" s="46"/>
      <c r="E31" s="39" t="s">
        <v>681</v>
      </c>
      <c r="F31" s="46"/>
      <c r="G31" s="46"/>
      <c r="H31" s="46"/>
      <c r="I31" s="46"/>
      <c r="J31" s="48"/>
    </row>
    <row r="32" ht="135">
      <c r="A32" s="37" t="s">
        <v>633</v>
      </c>
      <c r="B32" s="45"/>
      <c r="C32" s="46"/>
      <c r="D32" s="46"/>
      <c r="E32" s="39" t="s">
        <v>2493</v>
      </c>
      <c r="F32" s="46"/>
      <c r="G32" s="46"/>
      <c r="H32" s="46"/>
      <c r="I32" s="46"/>
      <c r="J32" s="48"/>
    </row>
    <row r="33" ht="30">
      <c r="A33" s="37" t="s">
        <v>625</v>
      </c>
      <c r="B33" s="37">
        <v>8</v>
      </c>
      <c r="C33" s="38" t="s">
        <v>688</v>
      </c>
      <c r="D33" s="37" t="s">
        <v>689</v>
      </c>
      <c r="E33" s="39" t="s">
        <v>690</v>
      </c>
      <c r="F33" s="40" t="s">
        <v>673</v>
      </c>
      <c r="G33" s="41">
        <v>0.68000000000000005</v>
      </c>
      <c r="H33" s="42">
        <v>0</v>
      </c>
      <c r="I33" s="43">
        <f>ROUND(G33*H33,P4)</f>
        <v>0</v>
      </c>
      <c r="J33" s="37"/>
      <c r="O33" s="44">
        <f>I33*0</f>
        <v>0</v>
      </c>
      <c r="P33">
        <v>1</v>
      </c>
    </row>
    <row r="34">
      <c r="A34" s="37" t="s">
        <v>630</v>
      </c>
      <c r="B34" s="45"/>
      <c r="C34" s="46"/>
      <c r="D34" s="46"/>
      <c r="E34" s="39" t="s">
        <v>681</v>
      </c>
      <c r="F34" s="46"/>
      <c r="G34" s="46"/>
      <c r="H34" s="46"/>
      <c r="I34" s="46"/>
      <c r="J34" s="48"/>
    </row>
    <row r="35" ht="135">
      <c r="A35" s="37" t="s">
        <v>633</v>
      </c>
      <c r="B35" s="45"/>
      <c r="C35" s="46"/>
      <c r="D35" s="46"/>
      <c r="E35" s="39" t="s">
        <v>2493</v>
      </c>
      <c r="F35" s="46"/>
      <c r="G35" s="46"/>
      <c r="H35" s="46"/>
      <c r="I35" s="46"/>
      <c r="J35" s="48"/>
    </row>
    <row r="36" ht="30">
      <c r="A36" s="37" t="s">
        <v>625</v>
      </c>
      <c r="B36" s="37">
        <v>9</v>
      </c>
      <c r="C36" s="38" t="s">
        <v>2500</v>
      </c>
      <c r="D36" s="37" t="s">
        <v>2501</v>
      </c>
      <c r="E36" s="39" t="s">
        <v>2502</v>
      </c>
      <c r="F36" s="40" t="s">
        <v>673</v>
      </c>
      <c r="G36" s="41">
        <v>1.835</v>
      </c>
      <c r="H36" s="42">
        <v>0</v>
      </c>
      <c r="I36" s="43">
        <f>ROUND(G36*H36,P4)</f>
        <v>0</v>
      </c>
      <c r="J36" s="37"/>
      <c r="O36" s="44">
        <f>I36*0</f>
        <v>0</v>
      </c>
      <c r="P36">
        <v>1</v>
      </c>
    </row>
    <row r="37">
      <c r="A37" s="37" t="s">
        <v>630</v>
      </c>
      <c r="B37" s="45"/>
      <c r="C37" s="46"/>
      <c r="D37" s="46"/>
      <c r="E37" s="39" t="s">
        <v>681</v>
      </c>
      <c r="F37" s="46"/>
      <c r="G37" s="46"/>
      <c r="H37" s="46"/>
      <c r="I37" s="46"/>
      <c r="J37" s="48"/>
    </row>
    <row r="38" ht="135">
      <c r="A38" s="37" t="s">
        <v>633</v>
      </c>
      <c r="B38" s="45"/>
      <c r="C38" s="46"/>
      <c r="D38" s="46"/>
      <c r="E38" s="39" t="s">
        <v>2493</v>
      </c>
      <c r="F38" s="46"/>
      <c r="G38" s="46"/>
      <c r="H38" s="46"/>
      <c r="I38" s="46"/>
      <c r="J38" s="48"/>
    </row>
    <row r="39">
      <c r="A39" s="31" t="s">
        <v>622</v>
      </c>
      <c r="B39" s="32"/>
      <c r="C39" s="33" t="s">
        <v>623</v>
      </c>
      <c r="D39" s="34"/>
      <c r="E39" s="31" t="s">
        <v>624</v>
      </c>
      <c r="F39" s="34"/>
      <c r="G39" s="34"/>
      <c r="H39" s="34"/>
      <c r="I39" s="35">
        <f>SUMIFS(I40:I72,A40:A72,"P")</f>
        <v>0</v>
      </c>
      <c r="J39" s="36"/>
    </row>
    <row r="40">
      <c r="A40" s="37" t="s">
        <v>625</v>
      </c>
      <c r="B40" s="37">
        <v>10</v>
      </c>
      <c r="C40" s="38" t="s">
        <v>1139</v>
      </c>
      <c r="D40" s="37" t="s">
        <v>627</v>
      </c>
      <c r="E40" s="39" t="s">
        <v>1140</v>
      </c>
      <c r="F40" s="40" t="s">
        <v>629</v>
      </c>
      <c r="G40" s="41">
        <v>0.83399999999999996</v>
      </c>
      <c r="H40" s="42">
        <v>0</v>
      </c>
      <c r="I40" s="43">
        <f>ROUND(G40*H40,P4)</f>
        <v>0</v>
      </c>
      <c r="J40" s="37"/>
      <c r="O40" s="44">
        <f>I40*0</f>
        <v>0</v>
      </c>
      <c r="P40">
        <v>1</v>
      </c>
    </row>
    <row r="41">
      <c r="A41" s="37" t="s">
        <v>630</v>
      </c>
      <c r="B41" s="45"/>
      <c r="C41" s="46"/>
      <c r="D41" s="46"/>
      <c r="E41" s="39" t="s">
        <v>2503</v>
      </c>
      <c r="F41" s="46"/>
      <c r="G41" s="46"/>
      <c r="H41" s="46"/>
      <c r="I41" s="46"/>
      <c r="J41" s="48"/>
    </row>
    <row r="42" ht="180">
      <c r="A42" s="37" t="s">
        <v>633</v>
      </c>
      <c r="B42" s="45"/>
      <c r="C42" s="46"/>
      <c r="D42" s="46"/>
      <c r="E42" s="39" t="s">
        <v>2504</v>
      </c>
      <c r="F42" s="46"/>
      <c r="G42" s="46"/>
      <c r="H42" s="46"/>
      <c r="I42" s="46"/>
      <c r="J42" s="48"/>
    </row>
    <row r="43">
      <c r="A43" s="37" t="s">
        <v>625</v>
      </c>
      <c r="B43" s="37">
        <v>11</v>
      </c>
      <c r="C43" s="38" t="s">
        <v>2286</v>
      </c>
      <c r="D43" s="37" t="s">
        <v>627</v>
      </c>
      <c r="E43" s="39" t="s">
        <v>2287</v>
      </c>
      <c r="F43" s="40" t="s">
        <v>629</v>
      </c>
      <c r="G43" s="41">
        <v>16.199999999999999</v>
      </c>
      <c r="H43" s="42">
        <v>0</v>
      </c>
      <c r="I43" s="43">
        <f>ROUND(G43*H43,P4)</f>
        <v>0</v>
      </c>
      <c r="J43" s="37"/>
      <c r="O43" s="44">
        <f>I43*0</f>
        <v>0</v>
      </c>
      <c r="P43">
        <v>1</v>
      </c>
    </row>
    <row r="44">
      <c r="A44" s="37" t="s">
        <v>630</v>
      </c>
      <c r="B44" s="45"/>
      <c r="C44" s="46"/>
      <c r="D44" s="46"/>
      <c r="E44" s="39" t="s">
        <v>2505</v>
      </c>
      <c r="F44" s="46"/>
      <c r="G44" s="46"/>
      <c r="H44" s="46"/>
      <c r="I44" s="46"/>
      <c r="J44" s="48"/>
    </row>
    <row r="45" ht="195">
      <c r="A45" s="37" t="s">
        <v>633</v>
      </c>
      <c r="B45" s="45"/>
      <c r="C45" s="46"/>
      <c r="D45" s="46"/>
      <c r="E45" s="39" t="s">
        <v>2506</v>
      </c>
      <c r="F45" s="46"/>
      <c r="G45" s="46"/>
      <c r="H45" s="46"/>
      <c r="I45" s="46"/>
      <c r="J45" s="48"/>
    </row>
    <row r="46" ht="30">
      <c r="A46" s="37" t="s">
        <v>625</v>
      </c>
      <c r="B46" s="37">
        <v>12</v>
      </c>
      <c r="C46" s="38" t="s">
        <v>2507</v>
      </c>
      <c r="D46" s="37" t="s">
        <v>627</v>
      </c>
      <c r="E46" s="39" t="s">
        <v>2508</v>
      </c>
      <c r="F46" s="40" t="s">
        <v>629</v>
      </c>
      <c r="G46" s="41">
        <v>57.335999999999999</v>
      </c>
      <c r="H46" s="42">
        <v>0</v>
      </c>
      <c r="I46" s="43">
        <f>ROUND(G46*H46,P4)</f>
        <v>0</v>
      </c>
      <c r="J46" s="37"/>
      <c r="O46" s="44">
        <f>I46*0</f>
        <v>0</v>
      </c>
      <c r="P46">
        <v>1</v>
      </c>
    </row>
    <row r="47" ht="30">
      <c r="A47" s="37" t="s">
        <v>630</v>
      </c>
      <c r="B47" s="45"/>
      <c r="C47" s="46"/>
      <c r="D47" s="46"/>
      <c r="E47" s="39" t="s">
        <v>2509</v>
      </c>
      <c r="F47" s="46"/>
      <c r="G47" s="46"/>
      <c r="H47" s="46"/>
      <c r="I47" s="46"/>
      <c r="J47" s="48"/>
    </row>
    <row r="48" ht="180">
      <c r="A48" s="37" t="s">
        <v>633</v>
      </c>
      <c r="B48" s="45"/>
      <c r="C48" s="46"/>
      <c r="D48" s="46"/>
      <c r="E48" s="39" t="s">
        <v>2504</v>
      </c>
      <c r="F48" s="46"/>
      <c r="G48" s="46"/>
      <c r="H48" s="46"/>
      <c r="I48" s="46"/>
      <c r="J48" s="48"/>
    </row>
    <row r="49">
      <c r="A49" s="37" t="s">
        <v>625</v>
      </c>
      <c r="B49" s="37">
        <v>13</v>
      </c>
      <c r="C49" s="38" t="s">
        <v>2393</v>
      </c>
      <c r="D49" s="37" t="s">
        <v>627</v>
      </c>
      <c r="E49" s="39" t="s">
        <v>2394</v>
      </c>
      <c r="F49" s="40" t="s">
        <v>744</v>
      </c>
      <c r="G49" s="41">
        <v>50</v>
      </c>
      <c r="H49" s="42">
        <v>0</v>
      </c>
      <c r="I49" s="43">
        <f>ROUND(G49*H49,P4)</f>
        <v>0</v>
      </c>
      <c r="J49" s="37"/>
      <c r="O49" s="44">
        <f>I49*0</f>
        <v>0</v>
      </c>
      <c r="P49">
        <v>1</v>
      </c>
    </row>
    <row r="50">
      <c r="A50" s="37" t="s">
        <v>630</v>
      </c>
      <c r="B50" s="45"/>
      <c r="C50" s="46"/>
      <c r="D50" s="46"/>
      <c r="E50" s="39" t="s">
        <v>2510</v>
      </c>
      <c r="F50" s="46"/>
      <c r="G50" s="46"/>
      <c r="H50" s="46"/>
      <c r="I50" s="46"/>
      <c r="J50" s="48"/>
    </row>
    <row r="51" ht="180">
      <c r="A51" s="37" t="s">
        <v>633</v>
      </c>
      <c r="B51" s="45"/>
      <c r="C51" s="46"/>
      <c r="D51" s="46"/>
      <c r="E51" s="39" t="s">
        <v>2504</v>
      </c>
      <c r="F51" s="46"/>
      <c r="G51" s="46"/>
      <c r="H51" s="46"/>
      <c r="I51" s="46"/>
      <c r="J51" s="48"/>
    </row>
    <row r="52">
      <c r="A52" s="37" t="s">
        <v>625</v>
      </c>
      <c r="B52" s="37">
        <v>14</v>
      </c>
      <c r="C52" s="38" t="s">
        <v>2295</v>
      </c>
      <c r="D52" s="37" t="s">
        <v>627</v>
      </c>
      <c r="E52" s="39" t="s">
        <v>2296</v>
      </c>
      <c r="F52" s="40" t="s">
        <v>629</v>
      </c>
      <c r="G52" s="41">
        <v>951.94299999999998</v>
      </c>
      <c r="H52" s="42">
        <v>0</v>
      </c>
      <c r="I52" s="43">
        <f>ROUND(G52*H52,P4)</f>
        <v>0</v>
      </c>
      <c r="J52" s="37"/>
      <c r="O52" s="44">
        <f>I52*0</f>
        <v>0</v>
      </c>
      <c r="P52">
        <v>1</v>
      </c>
    </row>
    <row r="53">
      <c r="A53" s="37" t="s">
        <v>630</v>
      </c>
      <c r="B53" s="45"/>
      <c r="C53" s="46"/>
      <c r="D53" s="46"/>
      <c r="E53" s="39" t="s">
        <v>2511</v>
      </c>
      <c r="F53" s="46"/>
      <c r="G53" s="46"/>
      <c r="H53" s="46"/>
      <c r="I53" s="46"/>
      <c r="J53" s="48"/>
    </row>
    <row r="54" ht="409.5">
      <c r="A54" s="37" t="s">
        <v>633</v>
      </c>
      <c r="B54" s="45"/>
      <c r="C54" s="46"/>
      <c r="D54" s="46"/>
      <c r="E54" s="39" t="s">
        <v>2512</v>
      </c>
      <c r="F54" s="46"/>
      <c r="G54" s="46"/>
      <c r="H54" s="46"/>
      <c r="I54" s="46"/>
      <c r="J54" s="48"/>
    </row>
    <row r="55">
      <c r="A55" s="37" t="s">
        <v>625</v>
      </c>
      <c r="B55" s="37">
        <v>15</v>
      </c>
      <c r="C55" s="38" t="s">
        <v>1157</v>
      </c>
      <c r="D55" s="37" t="s">
        <v>627</v>
      </c>
      <c r="E55" s="39" t="s">
        <v>1158</v>
      </c>
      <c r="F55" s="40" t="s">
        <v>629</v>
      </c>
      <c r="G55" s="41">
        <v>392.40199999999999</v>
      </c>
      <c r="H55" s="42">
        <v>0</v>
      </c>
      <c r="I55" s="43">
        <f>ROUND(G55*H55,P4)</f>
        <v>0</v>
      </c>
      <c r="J55" s="37"/>
      <c r="O55" s="44">
        <f>I55*0</f>
        <v>0</v>
      </c>
      <c r="P55">
        <v>1</v>
      </c>
    </row>
    <row r="56">
      <c r="A56" s="37" t="s">
        <v>630</v>
      </c>
      <c r="B56" s="45"/>
      <c r="C56" s="46"/>
      <c r="D56" s="46"/>
      <c r="E56" s="39" t="s">
        <v>2513</v>
      </c>
      <c r="F56" s="46"/>
      <c r="G56" s="46"/>
      <c r="H56" s="46"/>
      <c r="I56" s="46"/>
      <c r="J56" s="48"/>
    </row>
    <row r="57" ht="409.5">
      <c r="A57" s="37" t="s">
        <v>633</v>
      </c>
      <c r="B57" s="45"/>
      <c r="C57" s="46"/>
      <c r="D57" s="46"/>
      <c r="E57" s="39" t="s">
        <v>2514</v>
      </c>
      <c r="F57" s="46"/>
      <c r="G57" s="46"/>
      <c r="H57" s="46"/>
      <c r="I57" s="46"/>
      <c r="J57" s="48"/>
    </row>
    <row r="58">
      <c r="A58" s="37" t="s">
        <v>625</v>
      </c>
      <c r="B58" s="37">
        <v>16</v>
      </c>
      <c r="C58" s="38" t="s">
        <v>1292</v>
      </c>
      <c r="D58" s="37" t="s">
        <v>627</v>
      </c>
      <c r="E58" s="39" t="s">
        <v>1293</v>
      </c>
      <c r="F58" s="40" t="s">
        <v>629</v>
      </c>
      <c r="G58" s="41">
        <v>1355.569</v>
      </c>
      <c r="H58" s="42">
        <v>0</v>
      </c>
      <c r="I58" s="43">
        <f>ROUND(G58*H58,P4)</f>
        <v>0</v>
      </c>
      <c r="J58" s="37"/>
      <c r="O58" s="44">
        <f>I58*0</f>
        <v>0</v>
      </c>
      <c r="P58">
        <v>1</v>
      </c>
    </row>
    <row r="59">
      <c r="A59" s="37" t="s">
        <v>630</v>
      </c>
      <c r="B59" s="45"/>
      <c r="C59" s="46"/>
      <c r="D59" s="46"/>
      <c r="E59" s="39" t="s">
        <v>2513</v>
      </c>
      <c r="F59" s="46"/>
      <c r="G59" s="46"/>
      <c r="H59" s="46"/>
      <c r="I59" s="46"/>
      <c r="J59" s="48"/>
    </row>
    <row r="60" ht="409.5">
      <c r="A60" s="37" t="s">
        <v>633</v>
      </c>
      <c r="B60" s="45"/>
      <c r="C60" s="46"/>
      <c r="D60" s="46"/>
      <c r="E60" s="39" t="s">
        <v>2515</v>
      </c>
      <c r="F60" s="46"/>
      <c r="G60" s="46"/>
      <c r="H60" s="46"/>
      <c r="I60" s="46"/>
      <c r="J60" s="48"/>
    </row>
    <row r="61">
      <c r="A61" s="37" t="s">
        <v>625</v>
      </c>
      <c r="B61" s="37">
        <v>17</v>
      </c>
      <c r="C61" s="38" t="s">
        <v>1488</v>
      </c>
      <c r="D61" s="37" t="s">
        <v>627</v>
      </c>
      <c r="E61" s="39" t="s">
        <v>1489</v>
      </c>
      <c r="F61" s="40" t="s">
        <v>629</v>
      </c>
      <c r="G61" s="41">
        <v>3.1880000000000002</v>
      </c>
      <c r="H61" s="42">
        <v>0</v>
      </c>
      <c r="I61" s="43">
        <f>ROUND(G61*H61,P4)</f>
        <v>0</v>
      </c>
      <c r="J61" s="37"/>
      <c r="O61" s="44">
        <f>I61*0</f>
        <v>0</v>
      </c>
      <c r="P61">
        <v>1</v>
      </c>
    </row>
    <row r="62">
      <c r="A62" s="37" t="s">
        <v>630</v>
      </c>
      <c r="B62" s="45"/>
      <c r="C62" s="46"/>
      <c r="D62" s="46"/>
      <c r="E62" s="39" t="s">
        <v>2516</v>
      </c>
      <c r="F62" s="46"/>
      <c r="G62" s="46"/>
      <c r="H62" s="46"/>
      <c r="I62" s="46"/>
      <c r="J62" s="48"/>
    </row>
    <row r="63" ht="409.5">
      <c r="A63" s="37" t="s">
        <v>633</v>
      </c>
      <c r="B63" s="45"/>
      <c r="C63" s="46"/>
      <c r="D63" s="46"/>
      <c r="E63" s="39" t="s">
        <v>2517</v>
      </c>
      <c r="F63" s="46"/>
      <c r="G63" s="46"/>
      <c r="H63" s="46"/>
      <c r="I63" s="46"/>
      <c r="J63" s="48"/>
    </row>
    <row r="64">
      <c r="A64" s="37" t="s">
        <v>625</v>
      </c>
      <c r="B64" s="37">
        <v>18</v>
      </c>
      <c r="C64" s="38" t="s">
        <v>1304</v>
      </c>
      <c r="D64" s="37" t="s">
        <v>627</v>
      </c>
      <c r="E64" s="39" t="s">
        <v>1305</v>
      </c>
      <c r="F64" s="40" t="s">
        <v>629</v>
      </c>
      <c r="G64" s="41">
        <v>112.723</v>
      </c>
      <c r="H64" s="42">
        <v>0</v>
      </c>
      <c r="I64" s="43">
        <f>ROUND(G64*H64,P4)</f>
        <v>0</v>
      </c>
      <c r="J64" s="37"/>
      <c r="O64" s="44">
        <f>I64*0</f>
        <v>0</v>
      </c>
      <c r="P64">
        <v>1</v>
      </c>
    </row>
    <row r="65">
      <c r="A65" s="37" t="s">
        <v>630</v>
      </c>
      <c r="B65" s="45"/>
      <c r="C65" s="46"/>
      <c r="D65" s="46"/>
      <c r="E65" s="39" t="s">
        <v>2518</v>
      </c>
      <c r="F65" s="46"/>
      <c r="G65" s="46"/>
      <c r="H65" s="46"/>
      <c r="I65" s="46"/>
      <c r="J65" s="48"/>
    </row>
    <row r="66" ht="409.5">
      <c r="A66" s="37" t="s">
        <v>633</v>
      </c>
      <c r="B66" s="45"/>
      <c r="C66" s="46"/>
      <c r="D66" s="46"/>
      <c r="E66" s="39" t="s">
        <v>2519</v>
      </c>
      <c r="F66" s="46"/>
      <c r="G66" s="46"/>
      <c r="H66" s="46"/>
      <c r="I66" s="46"/>
      <c r="J66" s="48"/>
    </row>
    <row r="67">
      <c r="A67" s="37" t="s">
        <v>625</v>
      </c>
      <c r="B67" s="37">
        <v>19</v>
      </c>
      <c r="C67" s="38" t="s">
        <v>1637</v>
      </c>
      <c r="D67" s="37" t="s">
        <v>627</v>
      </c>
      <c r="E67" s="39" t="s">
        <v>1638</v>
      </c>
      <c r="F67" s="40" t="s">
        <v>832</v>
      </c>
      <c r="G67" s="41">
        <v>594.46000000000004</v>
      </c>
      <c r="H67" s="42">
        <v>0</v>
      </c>
      <c r="I67" s="43">
        <f>ROUND(G67*H67,P4)</f>
        <v>0</v>
      </c>
      <c r="J67" s="37"/>
      <c r="O67" s="44">
        <f>I67*0</f>
        <v>0</v>
      </c>
      <c r="P67">
        <v>1</v>
      </c>
    </row>
    <row r="68" ht="30">
      <c r="A68" s="37" t="s">
        <v>630</v>
      </c>
      <c r="B68" s="45"/>
      <c r="C68" s="46"/>
      <c r="D68" s="46"/>
      <c r="E68" s="39" t="s">
        <v>2520</v>
      </c>
      <c r="F68" s="46"/>
      <c r="G68" s="46"/>
      <c r="H68" s="46"/>
      <c r="I68" s="46"/>
      <c r="J68" s="48"/>
    </row>
    <row r="69" ht="135">
      <c r="A69" s="37" t="s">
        <v>633</v>
      </c>
      <c r="B69" s="45"/>
      <c r="C69" s="46"/>
      <c r="D69" s="46"/>
      <c r="E69" s="39" t="s">
        <v>2521</v>
      </c>
      <c r="F69" s="46"/>
      <c r="G69" s="46"/>
      <c r="H69" s="46"/>
      <c r="I69" s="46"/>
      <c r="J69" s="48"/>
    </row>
    <row r="70">
      <c r="A70" s="37" t="s">
        <v>625</v>
      </c>
      <c r="B70" s="37">
        <v>20</v>
      </c>
      <c r="C70" s="38" t="s">
        <v>2522</v>
      </c>
      <c r="D70" s="37" t="s">
        <v>627</v>
      </c>
      <c r="E70" s="39" t="s">
        <v>2523</v>
      </c>
      <c r="F70" s="40" t="s">
        <v>832</v>
      </c>
      <c r="G70" s="41">
        <v>255</v>
      </c>
      <c r="H70" s="42">
        <v>0</v>
      </c>
      <c r="I70" s="43">
        <f>ROUND(G70*H70,P4)</f>
        <v>0</v>
      </c>
      <c r="J70" s="37"/>
      <c r="O70" s="44">
        <f>I70*0</f>
        <v>0</v>
      </c>
      <c r="P70">
        <v>1</v>
      </c>
    </row>
    <row r="71" ht="30">
      <c r="A71" s="37" t="s">
        <v>630</v>
      </c>
      <c r="B71" s="45"/>
      <c r="C71" s="46"/>
      <c r="D71" s="46"/>
      <c r="E71" s="39" t="s">
        <v>2520</v>
      </c>
      <c r="F71" s="46"/>
      <c r="G71" s="46"/>
      <c r="H71" s="46"/>
      <c r="I71" s="46"/>
      <c r="J71" s="48"/>
    </row>
    <row r="72" ht="135">
      <c r="A72" s="37" t="s">
        <v>633</v>
      </c>
      <c r="B72" s="45"/>
      <c r="C72" s="46"/>
      <c r="D72" s="46"/>
      <c r="E72" s="39" t="s">
        <v>2524</v>
      </c>
      <c r="F72" s="46"/>
      <c r="G72" s="46"/>
      <c r="H72" s="46"/>
      <c r="I72" s="46"/>
      <c r="J72" s="48"/>
    </row>
    <row r="73">
      <c r="A73" s="31" t="s">
        <v>622</v>
      </c>
      <c r="B73" s="32"/>
      <c r="C73" s="33" t="s">
        <v>1162</v>
      </c>
      <c r="D73" s="34"/>
      <c r="E73" s="31" t="s">
        <v>1496</v>
      </c>
      <c r="F73" s="34"/>
      <c r="G73" s="34"/>
      <c r="H73" s="34"/>
      <c r="I73" s="35">
        <f>SUMIFS(I74:I82,A74:A82,"P")</f>
        <v>0</v>
      </c>
      <c r="J73" s="36"/>
    </row>
    <row r="74">
      <c r="A74" s="37" t="s">
        <v>625</v>
      </c>
      <c r="B74" s="37">
        <v>21</v>
      </c>
      <c r="C74" s="38" t="s">
        <v>1509</v>
      </c>
      <c r="D74" s="37" t="s">
        <v>627</v>
      </c>
      <c r="E74" s="39" t="s">
        <v>1510</v>
      </c>
      <c r="F74" s="40" t="s">
        <v>832</v>
      </c>
      <c r="G74" s="41">
        <v>889.86500000000001</v>
      </c>
      <c r="H74" s="42">
        <v>0</v>
      </c>
      <c r="I74" s="43">
        <f>ROUND(G74*H74,P4)</f>
        <v>0</v>
      </c>
      <c r="J74" s="37"/>
      <c r="O74" s="44">
        <f>I74*0</f>
        <v>0</v>
      </c>
      <c r="P74">
        <v>1</v>
      </c>
    </row>
    <row r="75">
      <c r="A75" s="37" t="s">
        <v>630</v>
      </c>
      <c r="B75" s="45"/>
      <c r="C75" s="46"/>
      <c r="D75" s="46"/>
      <c r="E75" s="39" t="s">
        <v>2525</v>
      </c>
      <c r="F75" s="46"/>
      <c r="G75" s="46"/>
      <c r="H75" s="46"/>
      <c r="I75" s="46"/>
      <c r="J75" s="48"/>
    </row>
    <row r="76" ht="210">
      <c r="A76" s="37" t="s">
        <v>633</v>
      </c>
      <c r="B76" s="45"/>
      <c r="C76" s="46"/>
      <c r="D76" s="46"/>
      <c r="E76" s="39" t="s">
        <v>2526</v>
      </c>
      <c r="F76" s="46"/>
      <c r="G76" s="46"/>
      <c r="H76" s="46"/>
      <c r="I76" s="46"/>
      <c r="J76" s="48"/>
    </row>
    <row r="77">
      <c r="A77" s="37" t="s">
        <v>625</v>
      </c>
      <c r="B77" s="37">
        <v>22</v>
      </c>
      <c r="C77" s="38" t="s">
        <v>2527</v>
      </c>
      <c r="D77" s="37" t="s">
        <v>627</v>
      </c>
      <c r="E77" s="39" t="s">
        <v>2528</v>
      </c>
      <c r="F77" s="40" t="s">
        <v>629</v>
      </c>
      <c r="G77" s="41">
        <v>6.4000000000000004</v>
      </c>
      <c r="H77" s="42">
        <v>0</v>
      </c>
      <c r="I77" s="43">
        <f>ROUND(G77*H77,P4)</f>
        <v>0</v>
      </c>
      <c r="J77" s="37"/>
      <c r="O77" s="44">
        <f>I77*0</f>
        <v>0</v>
      </c>
      <c r="P77">
        <v>1</v>
      </c>
    </row>
    <row r="78">
      <c r="A78" s="37" t="s">
        <v>630</v>
      </c>
      <c r="B78" s="45"/>
      <c r="C78" s="46"/>
      <c r="D78" s="46"/>
      <c r="E78" s="39" t="s">
        <v>2529</v>
      </c>
      <c r="F78" s="46"/>
      <c r="G78" s="46"/>
      <c r="H78" s="46"/>
      <c r="I78" s="46"/>
      <c r="J78" s="48"/>
    </row>
    <row r="79" ht="165">
      <c r="A79" s="37" t="s">
        <v>633</v>
      </c>
      <c r="B79" s="45"/>
      <c r="C79" s="46"/>
      <c r="D79" s="46"/>
      <c r="E79" s="39" t="s">
        <v>2530</v>
      </c>
      <c r="F79" s="46"/>
      <c r="G79" s="46"/>
      <c r="H79" s="46"/>
      <c r="I79" s="46"/>
      <c r="J79" s="48"/>
    </row>
    <row r="80">
      <c r="A80" s="37" t="s">
        <v>625</v>
      </c>
      <c r="B80" s="37">
        <v>23</v>
      </c>
      <c r="C80" s="38" t="s">
        <v>2301</v>
      </c>
      <c r="D80" s="37" t="s">
        <v>627</v>
      </c>
      <c r="E80" s="39" t="s">
        <v>2302</v>
      </c>
      <c r="F80" s="40" t="s">
        <v>629</v>
      </c>
      <c r="G80" s="41">
        <v>253.56</v>
      </c>
      <c r="H80" s="42">
        <v>0</v>
      </c>
      <c r="I80" s="43">
        <f>ROUND(G80*H80,P4)</f>
        <v>0</v>
      </c>
      <c r="J80" s="37"/>
      <c r="O80" s="44">
        <f>I80*0</f>
        <v>0</v>
      </c>
      <c r="P80">
        <v>1</v>
      </c>
    </row>
    <row r="81">
      <c r="A81" s="37" t="s">
        <v>630</v>
      </c>
      <c r="B81" s="45"/>
      <c r="C81" s="46"/>
      <c r="D81" s="46"/>
      <c r="E81" s="39" t="s">
        <v>2531</v>
      </c>
      <c r="F81" s="46"/>
      <c r="G81" s="46"/>
      <c r="H81" s="46"/>
      <c r="I81" s="46"/>
      <c r="J81" s="48"/>
    </row>
    <row r="82" ht="409.5">
      <c r="A82" s="37" t="s">
        <v>633</v>
      </c>
      <c r="B82" s="45"/>
      <c r="C82" s="46"/>
      <c r="D82" s="46"/>
      <c r="E82" s="39" t="s">
        <v>2532</v>
      </c>
      <c r="F82" s="46"/>
      <c r="G82" s="46"/>
      <c r="H82" s="46"/>
      <c r="I82" s="46"/>
      <c r="J82" s="48"/>
    </row>
    <row r="83">
      <c r="A83" s="31" t="s">
        <v>622</v>
      </c>
      <c r="B83" s="32"/>
      <c r="C83" s="33" t="s">
        <v>1345</v>
      </c>
      <c r="D83" s="34"/>
      <c r="E83" s="31" t="s">
        <v>1519</v>
      </c>
      <c r="F83" s="34"/>
      <c r="G83" s="34"/>
      <c r="H83" s="34"/>
      <c r="I83" s="35">
        <f>SUMIFS(I84:I92,A84:A92,"P")</f>
        <v>0</v>
      </c>
      <c r="J83" s="36"/>
    </row>
    <row r="84">
      <c r="A84" s="37" t="s">
        <v>625</v>
      </c>
      <c r="B84" s="37">
        <v>24</v>
      </c>
      <c r="C84" s="38" t="s">
        <v>2533</v>
      </c>
      <c r="D84" s="37" t="s">
        <v>627</v>
      </c>
      <c r="E84" s="39" t="s">
        <v>2534</v>
      </c>
      <c r="F84" s="40" t="s">
        <v>629</v>
      </c>
      <c r="G84" s="41">
        <v>3.1200000000000001</v>
      </c>
      <c r="H84" s="42">
        <v>0</v>
      </c>
      <c r="I84" s="43">
        <f>ROUND(G84*H84,P4)</f>
        <v>0</v>
      </c>
      <c r="J84" s="37"/>
      <c r="O84" s="44">
        <f>I84*0</f>
        <v>0</v>
      </c>
      <c r="P84">
        <v>1</v>
      </c>
    </row>
    <row r="85">
      <c r="A85" s="37" t="s">
        <v>630</v>
      </c>
      <c r="B85" s="45"/>
      <c r="C85" s="46"/>
      <c r="D85" s="46"/>
      <c r="E85" s="39" t="s">
        <v>2535</v>
      </c>
      <c r="F85" s="46"/>
      <c r="G85" s="46"/>
      <c r="H85" s="46"/>
      <c r="I85" s="46"/>
      <c r="J85" s="48"/>
    </row>
    <row r="86" ht="390">
      <c r="A86" s="37" t="s">
        <v>633</v>
      </c>
      <c r="B86" s="45"/>
      <c r="C86" s="46"/>
      <c r="D86" s="46"/>
      <c r="E86" s="39" t="s">
        <v>2536</v>
      </c>
      <c r="F86" s="46"/>
      <c r="G86" s="46"/>
      <c r="H86" s="46"/>
      <c r="I86" s="46"/>
      <c r="J86" s="48"/>
    </row>
    <row r="87" ht="30">
      <c r="A87" s="37" t="s">
        <v>625</v>
      </c>
      <c r="B87" s="37">
        <v>25</v>
      </c>
      <c r="C87" s="38" t="s">
        <v>2537</v>
      </c>
      <c r="D87" s="37" t="s">
        <v>627</v>
      </c>
      <c r="E87" s="39" t="s">
        <v>2538</v>
      </c>
      <c r="F87" s="40" t="s">
        <v>629</v>
      </c>
      <c r="G87" s="41">
        <v>21.888000000000002</v>
      </c>
      <c r="H87" s="42">
        <v>0</v>
      </c>
      <c r="I87" s="43">
        <f>ROUND(G87*H87,P4)</f>
        <v>0</v>
      </c>
      <c r="J87" s="37"/>
      <c r="O87" s="44">
        <f>I87*0</f>
        <v>0</v>
      </c>
      <c r="P87">
        <v>1</v>
      </c>
    </row>
    <row r="88">
      <c r="A88" s="37" t="s">
        <v>630</v>
      </c>
      <c r="B88" s="45"/>
      <c r="C88" s="46"/>
      <c r="D88" s="46"/>
      <c r="E88" s="39" t="s">
        <v>2539</v>
      </c>
      <c r="F88" s="46"/>
      <c r="G88" s="46"/>
      <c r="H88" s="46"/>
      <c r="I88" s="46"/>
      <c r="J88" s="48"/>
    </row>
    <row r="89" ht="409.5">
      <c r="A89" s="37" t="s">
        <v>633</v>
      </c>
      <c r="B89" s="45"/>
      <c r="C89" s="46"/>
      <c r="D89" s="46"/>
      <c r="E89" s="39" t="s">
        <v>2540</v>
      </c>
      <c r="F89" s="46"/>
      <c r="G89" s="46"/>
      <c r="H89" s="46"/>
      <c r="I89" s="46"/>
      <c r="J89" s="48"/>
    </row>
    <row r="90">
      <c r="A90" s="37" t="s">
        <v>625</v>
      </c>
      <c r="B90" s="37">
        <v>26</v>
      </c>
      <c r="C90" s="38" t="s">
        <v>2541</v>
      </c>
      <c r="D90" s="37" t="s">
        <v>627</v>
      </c>
      <c r="E90" s="39" t="s">
        <v>2542</v>
      </c>
      <c r="F90" s="40" t="s">
        <v>673</v>
      </c>
      <c r="G90" s="41">
        <v>2.625</v>
      </c>
      <c r="H90" s="42">
        <v>0</v>
      </c>
      <c r="I90" s="43">
        <f>ROUND(G90*H90,P4)</f>
        <v>0</v>
      </c>
      <c r="J90" s="37"/>
      <c r="O90" s="44">
        <f>I90*0</f>
        <v>0</v>
      </c>
      <c r="P90">
        <v>1</v>
      </c>
    </row>
    <row r="91">
      <c r="A91" s="37" t="s">
        <v>630</v>
      </c>
      <c r="B91" s="45"/>
      <c r="C91" s="46"/>
      <c r="D91" s="46"/>
      <c r="E91" s="39" t="s">
        <v>2543</v>
      </c>
      <c r="F91" s="46"/>
      <c r="G91" s="46"/>
      <c r="H91" s="46"/>
      <c r="I91" s="46"/>
      <c r="J91" s="48"/>
    </row>
    <row r="92" ht="405">
      <c r="A92" s="37" t="s">
        <v>633</v>
      </c>
      <c r="B92" s="45"/>
      <c r="C92" s="46"/>
      <c r="D92" s="46"/>
      <c r="E92" s="39" t="s">
        <v>2544</v>
      </c>
      <c r="F92" s="46"/>
      <c r="G92" s="46"/>
      <c r="H92" s="46"/>
      <c r="I92" s="46"/>
      <c r="J92" s="48"/>
    </row>
    <row r="93">
      <c r="A93" s="31" t="s">
        <v>622</v>
      </c>
      <c r="B93" s="32"/>
      <c r="C93" s="33" t="s">
        <v>835</v>
      </c>
      <c r="D93" s="34"/>
      <c r="E93" s="31" t="s">
        <v>836</v>
      </c>
      <c r="F93" s="34"/>
      <c r="G93" s="34"/>
      <c r="H93" s="34"/>
      <c r="I93" s="35">
        <f>SUMIFS(I94:I102,A94:A102,"P")</f>
        <v>0</v>
      </c>
      <c r="J93" s="36"/>
    </row>
    <row r="94">
      <c r="A94" s="37" t="s">
        <v>625</v>
      </c>
      <c r="B94" s="37">
        <v>27</v>
      </c>
      <c r="C94" s="38" t="s">
        <v>1355</v>
      </c>
      <c r="D94" s="37" t="s">
        <v>627</v>
      </c>
      <c r="E94" s="39" t="s">
        <v>1356</v>
      </c>
      <c r="F94" s="40" t="s">
        <v>629</v>
      </c>
      <c r="G94" s="41">
        <v>49.268000000000001</v>
      </c>
      <c r="H94" s="42">
        <v>0</v>
      </c>
      <c r="I94" s="43">
        <f>ROUND(G94*H94,P4)</f>
        <v>0</v>
      </c>
      <c r="J94" s="37"/>
      <c r="O94" s="44">
        <f>I94*0</f>
        <v>0</v>
      </c>
      <c r="P94">
        <v>1</v>
      </c>
    </row>
    <row r="95">
      <c r="A95" s="37" t="s">
        <v>630</v>
      </c>
      <c r="B95" s="45"/>
      <c r="C95" s="46"/>
      <c r="D95" s="46"/>
      <c r="E95" s="39" t="s">
        <v>2545</v>
      </c>
      <c r="F95" s="46"/>
      <c r="G95" s="46"/>
      <c r="H95" s="46"/>
      <c r="I95" s="46"/>
      <c r="J95" s="48"/>
    </row>
    <row r="96" ht="409.5">
      <c r="A96" s="37" t="s">
        <v>633</v>
      </c>
      <c r="B96" s="45"/>
      <c r="C96" s="46"/>
      <c r="D96" s="46"/>
      <c r="E96" s="39" t="s">
        <v>2546</v>
      </c>
      <c r="F96" s="46"/>
      <c r="G96" s="46"/>
      <c r="H96" s="46"/>
      <c r="I96" s="46"/>
      <c r="J96" s="48"/>
    </row>
    <row r="97">
      <c r="A97" s="37" t="s">
        <v>625</v>
      </c>
      <c r="B97" s="37">
        <v>28</v>
      </c>
      <c r="C97" s="38" t="s">
        <v>1361</v>
      </c>
      <c r="D97" s="37" t="s">
        <v>627</v>
      </c>
      <c r="E97" s="39" t="s">
        <v>1362</v>
      </c>
      <c r="F97" s="40" t="s">
        <v>629</v>
      </c>
      <c r="G97" s="41">
        <v>10.5</v>
      </c>
      <c r="H97" s="42">
        <v>0</v>
      </c>
      <c r="I97" s="43">
        <f>ROUND(G97*H97,P4)</f>
        <v>0</v>
      </c>
      <c r="J97" s="37"/>
      <c r="O97" s="44">
        <f>I97*0</f>
        <v>0</v>
      </c>
      <c r="P97">
        <v>1</v>
      </c>
    </row>
    <row r="98">
      <c r="A98" s="37" t="s">
        <v>630</v>
      </c>
      <c r="B98" s="45"/>
      <c r="C98" s="46"/>
      <c r="D98" s="46"/>
      <c r="E98" s="39" t="s">
        <v>2547</v>
      </c>
      <c r="F98" s="46"/>
      <c r="G98" s="46"/>
      <c r="H98" s="46"/>
      <c r="I98" s="46"/>
      <c r="J98" s="48"/>
    </row>
    <row r="99" ht="165">
      <c r="A99" s="37" t="s">
        <v>633</v>
      </c>
      <c r="B99" s="45"/>
      <c r="C99" s="46"/>
      <c r="D99" s="46"/>
      <c r="E99" s="39" t="s">
        <v>2548</v>
      </c>
      <c r="F99" s="46"/>
      <c r="G99" s="46"/>
      <c r="H99" s="46"/>
      <c r="I99" s="46"/>
      <c r="J99" s="48"/>
    </row>
    <row r="100">
      <c r="A100" s="37" t="s">
        <v>625</v>
      </c>
      <c r="B100" s="37">
        <v>29</v>
      </c>
      <c r="C100" s="38" t="s">
        <v>2549</v>
      </c>
      <c r="D100" s="37" t="s">
        <v>627</v>
      </c>
      <c r="E100" s="39" t="s">
        <v>2550</v>
      </c>
      <c r="F100" s="40" t="s">
        <v>629</v>
      </c>
      <c r="G100" s="41">
        <v>4.4000000000000004</v>
      </c>
      <c r="H100" s="42">
        <v>0</v>
      </c>
      <c r="I100" s="43">
        <f>ROUND(G100*H100,P4)</f>
        <v>0</v>
      </c>
      <c r="J100" s="37"/>
      <c r="O100" s="44">
        <f>I100*0</f>
        <v>0</v>
      </c>
      <c r="P100">
        <v>1</v>
      </c>
    </row>
    <row r="101">
      <c r="A101" s="37" t="s">
        <v>630</v>
      </c>
      <c r="B101" s="45"/>
      <c r="C101" s="46"/>
      <c r="D101" s="46"/>
      <c r="E101" s="39" t="s">
        <v>2551</v>
      </c>
      <c r="F101" s="46"/>
      <c r="G101" s="46"/>
      <c r="H101" s="46"/>
      <c r="I101" s="46"/>
      <c r="J101" s="48"/>
    </row>
    <row r="102" ht="165">
      <c r="A102" s="37" t="s">
        <v>633</v>
      </c>
      <c r="B102" s="45"/>
      <c r="C102" s="46"/>
      <c r="D102" s="46"/>
      <c r="E102" s="39" t="s">
        <v>2552</v>
      </c>
      <c r="F102" s="46"/>
      <c r="G102" s="46"/>
      <c r="H102" s="46"/>
      <c r="I102" s="46"/>
      <c r="J102" s="48"/>
    </row>
    <row r="103">
      <c r="A103" s="31" t="s">
        <v>622</v>
      </c>
      <c r="B103" s="32"/>
      <c r="C103" s="33" t="s">
        <v>731</v>
      </c>
      <c r="D103" s="34"/>
      <c r="E103" s="31" t="s">
        <v>1019</v>
      </c>
      <c r="F103" s="34"/>
      <c r="G103" s="34"/>
      <c r="H103" s="34"/>
      <c r="I103" s="35">
        <f>SUMIFS(I104:I106,A104:A106,"P")</f>
        <v>0</v>
      </c>
      <c r="J103" s="36"/>
    </row>
    <row r="104">
      <c r="A104" s="37" t="s">
        <v>625</v>
      </c>
      <c r="B104" s="37">
        <v>30</v>
      </c>
      <c r="C104" s="38" t="s">
        <v>2324</v>
      </c>
      <c r="D104" s="37" t="s">
        <v>627</v>
      </c>
      <c r="E104" s="39" t="s">
        <v>2325</v>
      </c>
      <c r="F104" s="40" t="s">
        <v>832</v>
      </c>
      <c r="G104" s="41">
        <v>372</v>
      </c>
      <c r="H104" s="42">
        <v>0</v>
      </c>
      <c r="I104" s="43">
        <f>ROUND(G104*H104,P4)</f>
        <v>0</v>
      </c>
      <c r="J104" s="37"/>
      <c r="O104" s="44">
        <f>I104*0</f>
        <v>0</v>
      </c>
      <c r="P104">
        <v>1</v>
      </c>
    </row>
    <row r="105">
      <c r="A105" s="37" t="s">
        <v>630</v>
      </c>
      <c r="B105" s="45"/>
      <c r="C105" s="46"/>
      <c r="D105" s="46"/>
      <c r="E105" s="39" t="s">
        <v>2553</v>
      </c>
      <c r="F105" s="46"/>
      <c r="G105" s="46"/>
      <c r="H105" s="46"/>
      <c r="I105" s="46"/>
      <c r="J105" s="48"/>
    </row>
    <row r="106" ht="285">
      <c r="A106" s="37" t="s">
        <v>633</v>
      </c>
      <c r="B106" s="45"/>
      <c r="C106" s="46"/>
      <c r="D106" s="46"/>
      <c r="E106" s="39" t="s">
        <v>2554</v>
      </c>
      <c r="F106" s="46"/>
      <c r="G106" s="46"/>
      <c r="H106" s="46"/>
      <c r="I106" s="46"/>
      <c r="J106" s="48"/>
    </row>
    <row r="107">
      <c r="A107" s="31" t="s">
        <v>622</v>
      </c>
      <c r="B107" s="32"/>
      <c r="C107" s="33" t="s">
        <v>1203</v>
      </c>
      <c r="D107" s="34"/>
      <c r="E107" s="31" t="s">
        <v>1553</v>
      </c>
      <c r="F107" s="34"/>
      <c r="G107" s="34"/>
      <c r="H107" s="34"/>
      <c r="I107" s="35">
        <f>SUMIFS(I108:I113,A108:A113,"P")</f>
        <v>0</v>
      </c>
      <c r="J107" s="36"/>
    </row>
    <row r="108">
      <c r="A108" s="37" t="s">
        <v>625</v>
      </c>
      <c r="B108" s="37">
        <v>31</v>
      </c>
      <c r="C108" s="38" t="s">
        <v>2350</v>
      </c>
      <c r="D108" s="37" t="s">
        <v>627</v>
      </c>
      <c r="E108" s="39" t="s">
        <v>2351</v>
      </c>
      <c r="F108" s="40" t="s">
        <v>744</v>
      </c>
      <c r="G108" s="41">
        <v>427.25</v>
      </c>
      <c r="H108" s="42">
        <v>0</v>
      </c>
      <c r="I108" s="43">
        <f>ROUND(G108*H108,P4)</f>
        <v>0</v>
      </c>
      <c r="J108" s="37"/>
      <c r="O108" s="44">
        <f>I108*0</f>
        <v>0</v>
      </c>
      <c r="P108">
        <v>1</v>
      </c>
    </row>
    <row r="109" ht="30">
      <c r="A109" s="37" t="s">
        <v>630</v>
      </c>
      <c r="B109" s="45"/>
      <c r="C109" s="46"/>
      <c r="D109" s="46"/>
      <c r="E109" s="39" t="s">
        <v>2555</v>
      </c>
      <c r="F109" s="46"/>
      <c r="G109" s="46"/>
      <c r="H109" s="46"/>
      <c r="I109" s="46"/>
      <c r="J109" s="48"/>
    </row>
    <row r="110" ht="390">
      <c r="A110" s="37" t="s">
        <v>633</v>
      </c>
      <c r="B110" s="45"/>
      <c r="C110" s="46"/>
      <c r="D110" s="46"/>
      <c r="E110" s="39" t="s">
        <v>2556</v>
      </c>
      <c r="F110" s="46"/>
      <c r="G110" s="46"/>
      <c r="H110" s="46"/>
      <c r="I110" s="46"/>
      <c r="J110" s="48"/>
    </row>
    <row r="111">
      <c r="A111" s="37" t="s">
        <v>625</v>
      </c>
      <c r="B111" s="37">
        <v>32</v>
      </c>
      <c r="C111" s="38" t="s">
        <v>2557</v>
      </c>
      <c r="D111" s="37" t="s">
        <v>627</v>
      </c>
      <c r="E111" s="39" t="s">
        <v>2558</v>
      </c>
      <c r="F111" s="40" t="s">
        <v>744</v>
      </c>
      <c r="G111" s="41">
        <v>16</v>
      </c>
      <c r="H111" s="42">
        <v>0</v>
      </c>
      <c r="I111" s="43">
        <f>ROUND(G111*H111,P4)</f>
        <v>0</v>
      </c>
      <c r="J111" s="37"/>
      <c r="O111" s="44">
        <f>I111*0</f>
        <v>0</v>
      </c>
      <c r="P111">
        <v>1</v>
      </c>
    </row>
    <row r="112">
      <c r="A112" s="37" t="s">
        <v>630</v>
      </c>
      <c r="B112" s="45"/>
      <c r="C112" s="46"/>
      <c r="D112" s="46"/>
      <c r="E112" s="39" t="s">
        <v>2559</v>
      </c>
      <c r="F112" s="46"/>
      <c r="G112" s="46"/>
      <c r="H112" s="46"/>
      <c r="I112" s="46"/>
      <c r="J112" s="48"/>
    </row>
    <row r="113" ht="390">
      <c r="A113" s="37" t="s">
        <v>633</v>
      </c>
      <c r="B113" s="45"/>
      <c r="C113" s="46"/>
      <c r="D113" s="46"/>
      <c r="E113" s="39" t="s">
        <v>2560</v>
      </c>
      <c r="F113" s="46"/>
      <c r="G113" s="46"/>
      <c r="H113" s="46"/>
      <c r="I113" s="46"/>
      <c r="J113" s="48"/>
    </row>
    <row r="114">
      <c r="A114" s="31" t="s">
        <v>622</v>
      </c>
      <c r="B114" s="32"/>
      <c r="C114" s="33" t="s">
        <v>794</v>
      </c>
      <c r="D114" s="34"/>
      <c r="E114" s="31" t="s">
        <v>1032</v>
      </c>
      <c r="F114" s="34"/>
      <c r="G114" s="34"/>
      <c r="H114" s="34"/>
      <c r="I114" s="35">
        <f>SUMIFS(I115:I135,A115:A135,"P")</f>
        <v>0</v>
      </c>
      <c r="J114" s="36"/>
    </row>
    <row r="115" ht="30">
      <c r="A115" s="37" t="s">
        <v>625</v>
      </c>
      <c r="B115" s="37">
        <v>33</v>
      </c>
      <c r="C115" s="38" t="s">
        <v>1630</v>
      </c>
      <c r="D115" s="37" t="s">
        <v>627</v>
      </c>
      <c r="E115" s="39" t="s">
        <v>1631</v>
      </c>
      <c r="F115" s="40" t="s">
        <v>744</v>
      </c>
      <c r="G115" s="41">
        <v>378</v>
      </c>
      <c r="H115" s="42">
        <v>0</v>
      </c>
      <c r="I115" s="43">
        <f>ROUND(G115*H115,P4)</f>
        <v>0</v>
      </c>
      <c r="J115" s="37"/>
      <c r="O115" s="44">
        <f>I115*0</f>
        <v>0</v>
      </c>
      <c r="P115">
        <v>1</v>
      </c>
    </row>
    <row r="116">
      <c r="A116" s="37" t="s">
        <v>630</v>
      </c>
      <c r="B116" s="45"/>
      <c r="C116" s="46"/>
      <c r="D116" s="46"/>
      <c r="E116" s="39" t="s">
        <v>2561</v>
      </c>
      <c r="F116" s="46"/>
      <c r="G116" s="46"/>
      <c r="H116" s="46"/>
      <c r="I116" s="46"/>
      <c r="J116" s="48"/>
    </row>
    <row r="117" ht="150">
      <c r="A117" s="37" t="s">
        <v>633</v>
      </c>
      <c r="B117" s="45"/>
      <c r="C117" s="46"/>
      <c r="D117" s="46"/>
      <c r="E117" s="39" t="s">
        <v>2562</v>
      </c>
      <c r="F117" s="46"/>
      <c r="G117" s="46"/>
      <c r="H117" s="46"/>
      <c r="I117" s="46"/>
      <c r="J117" s="48"/>
    </row>
    <row r="118">
      <c r="A118" s="37" t="s">
        <v>625</v>
      </c>
      <c r="B118" s="37">
        <v>34</v>
      </c>
      <c r="C118" s="38" t="s">
        <v>2563</v>
      </c>
      <c r="D118" s="37" t="s">
        <v>627</v>
      </c>
      <c r="E118" s="39" t="s">
        <v>2564</v>
      </c>
      <c r="F118" s="40" t="s">
        <v>744</v>
      </c>
      <c r="G118" s="41">
        <v>340</v>
      </c>
      <c r="H118" s="42">
        <v>0</v>
      </c>
      <c r="I118" s="43">
        <f>ROUND(G118*H118,P4)</f>
        <v>0</v>
      </c>
      <c r="J118" s="37"/>
      <c r="O118" s="44">
        <f>I118*0</f>
        <v>0</v>
      </c>
      <c r="P118">
        <v>1</v>
      </c>
    </row>
    <row r="119" ht="30">
      <c r="A119" s="37" t="s">
        <v>630</v>
      </c>
      <c r="B119" s="45"/>
      <c r="C119" s="46"/>
      <c r="D119" s="46"/>
      <c r="E119" s="39" t="s">
        <v>2565</v>
      </c>
      <c r="F119" s="46"/>
      <c r="G119" s="46"/>
      <c r="H119" s="46"/>
      <c r="I119" s="46"/>
      <c r="J119" s="48"/>
    </row>
    <row r="120" ht="330">
      <c r="A120" s="37" t="s">
        <v>633</v>
      </c>
      <c r="B120" s="45"/>
      <c r="C120" s="46"/>
      <c r="D120" s="46"/>
      <c r="E120" s="39" t="s">
        <v>2566</v>
      </c>
      <c r="F120" s="46"/>
      <c r="G120" s="46"/>
      <c r="H120" s="46"/>
      <c r="I120" s="46"/>
      <c r="J120" s="48"/>
    </row>
    <row r="121">
      <c r="A121" s="37" t="s">
        <v>625</v>
      </c>
      <c r="B121" s="37">
        <v>35</v>
      </c>
      <c r="C121" s="38" t="s">
        <v>2468</v>
      </c>
      <c r="D121" s="37" t="s">
        <v>627</v>
      </c>
      <c r="E121" s="39" t="s">
        <v>2469</v>
      </c>
      <c r="F121" s="40" t="s">
        <v>744</v>
      </c>
      <c r="G121" s="41">
        <v>8</v>
      </c>
      <c r="H121" s="42">
        <v>0</v>
      </c>
      <c r="I121" s="43">
        <f>ROUND(G121*H121,P4)</f>
        <v>0</v>
      </c>
      <c r="J121" s="37"/>
      <c r="O121" s="44">
        <f>I121*0</f>
        <v>0</v>
      </c>
      <c r="P121">
        <v>1</v>
      </c>
    </row>
    <row r="122">
      <c r="A122" s="37" t="s">
        <v>630</v>
      </c>
      <c r="B122" s="45"/>
      <c r="C122" s="46"/>
      <c r="D122" s="46"/>
      <c r="E122" s="39" t="s">
        <v>2567</v>
      </c>
      <c r="F122" s="46"/>
      <c r="G122" s="46"/>
      <c r="H122" s="46"/>
      <c r="I122" s="46"/>
      <c r="J122" s="48"/>
    </row>
    <row r="123" ht="330">
      <c r="A123" s="37" t="s">
        <v>633</v>
      </c>
      <c r="B123" s="45"/>
      <c r="C123" s="46"/>
      <c r="D123" s="46"/>
      <c r="E123" s="39" t="s">
        <v>2566</v>
      </c>
      <c r="F123" s="46"/>
      <c r="G123" s="46"/>
      <c r="H123" s="46"/>
      <c r="I123" s="46"/>
      <c r="J123" s="48"/>
    </row>
    <row r="124" ht="30">
      <c r="A124" s="37" t="s">
        <v>625</v>
      </c>
      <c r="B124" s="37">
        <v>36</v>
      </c>
      <c r="C124" s="38" t="s">
        <v>2475</v>
      </c>
      <c r="D124" s="37" t="s">
        <v>627</v>
      </c>
      <c r="E124" s="39" t="s">
        <v>2476</v>
      </c>
      <c r="F124" s="40" t="s">
        <v>744</v>
      </c>
      <c r="G124" s="41">
        <v>1.2</v>
      </c>
      <c r="H124" s="42">
        <v>0</v>
      </c>
      <c r="I124" s="43">
        <f>ROUND(G124*H124,P4)</f>
        <v>0</v>
      </c>
      <c r="J124" s="37"/>
      <c r="O124" s="44">
        <f>I124*0</f>
        <v>0</v>
      </c>
      <c r="P124">
        <v>1</v>
      </c>
    </row>
    <row r="125">
      <c r="A125" s="37" t="s">
        <v>630</v>
      </c>
      <c r="B125" s="45"/>
      <c r="C125" s="46"/>
      <c r="D125" s="46"/>
      <c r="E125" s="39" t="s">
        <v>2568</v>
      </c>
      <c r="F125" s="46"/>
      <c r="G125" s="46"/>
      <c r="H125" s="46"/>
      <c r="I125" s="46"/>
      <c r="J125" s="48"/>
    </row>
    <row r="126" ht="360">
      <c r="A126" s="37" t="s">
        <v>633</v>
      </c>
      <c r="B126" s="45"/>
      <c r="C126" s="46"/>
      <c r="D126" s="46"/>
      <c r="E126" s="39" t="s">
        <v>2569</v>
      </c>
      <c r="F126" s="46"/>
      <c r="G126" s="46"/>
      <c r="H126" s="46"/>
      <c r="I126" s="46"/>
      <c r="J126" s="48"/>
    </row>
    <row r="127">
      <c r="A127" s="37" t="s">
        <v>625</v>
      </c>
      <c r="B127" s="37">
        <v>37</v>
      </c>
      <c r="C127" s="38" t="s">
        <v>2377</v>
      </c>
      <c r="D127" s="37" t="s">
        <v>627</v>
      </c>
      <c r="E127" s="39" t="s">
        <v>2378</v>
      </c>
      <c r="F127" s="40" t="s">
        <v>832</v>
      </c>
      <c r="G127" s="41">
        <v>0.47999999999999998</v>
      </c>
      <c r="H127" s="42">
        <v>0</v>
      </c>
      <c r="I127" s="43">
        <f>ROUND(G127*H127,P4)</f>
        <v>0</v>
      </c>
      <c r="J127" s="37"/>
      <c r="O127" s="44">
        <f>I127*0</f>
        <v>0</v>
      </c>
      <c r="P127">
        <v>1</v>
      </c>
    </row>
    <row r="128">
      <c r="A128" s="37" t="s">
        <v>630</v>
      </c>
      <c r="B128" s="45"/>
      <c r="C128" s="46"/>
      <c r="D128" s="46"/>
      <c r="E128" s="39" t="s">
        <v>2570</v>
      </c>
      <c r="F128" s="46"/>
      <c r="G128" s="46"/>
      <c r="H128" s="46"/>
      <c r="I128" s="46"/>
      <c r="J128" s="48"/>
    </row>
    <row r="129" ht="360">
      <c r="A129" s="37" t="s">
        <v>633</v>
      </c>
      <c r="B129" s="45"/>
      <c r="C129" s="46"/>
      <c r="D129" s="46"/>
      <c r="E129" s="39" t="s">
        <v>2571</v>
      </c>
      <c r="F129" s="46"/>
      <c r="G129" s="46"/>
      <c r="H129" s="46"/>
      <c r="I129" s="46"/>
      <c r="J129" s="48"/>
    </row>
    <row r="130">
      <c r="A130" s="37" t="s">
        <v>625</v>
      </c>
      <c r="B130" s="37">
        <v>38</v>
      </c>
      <c r="C130" s="38" t="s">
        <v>2381</v>
      </c>
      <c r="D130" s="37" t="s">
        <v>627</v>
      </c>
      <c r="E130" s="39" t="s">
        <v>2382</v>
      </c>
      <c r="F130" s="40" t="s">
        <v>744</v>
      </c>
      <c r="G130" s="41">
        <v>147</v>
      </c>
      <c r="H130" s="42">
        <v>0</v>
      </c>
      <c r="I130" s="43">
        <f>ROUND(G130*H130,P4)</f>
        <v>0</v>
      </c>
      <c r="J130" s="37"/>
      <c r="O130" s="44">
        <f>I130*0</f>
        <v>0</v>
      </c>
      <c r="P130">
        <v>1</v>
      </c>
    </row>
    <row r="131">
      <c r="A131" s="37" t="s">
        <v>630</v>
      </c>
      <c r="B131" s="45"/>
      <c r="C131" s="46"/>
      <c r="D131" s="46"/>
      <c r="E131" s="39" t="s">
        <v>2572</v>
      </c>
      <c r="F131" s="46"/>
      <c r="G131" s="46"/>
      <c r="H131" s="46"/>
      <c r="I131" s="46"/>
      <c r="J131" s="48"/>
    </row>
    <row r="132" ht="255">
      <c r="A132" s="37" t="s">
        <v>633</v>
      </c>
      <c r="B132" s="45"/>
      <c r="C132" s="46"/>
      <c r="D132" s="46"/>
      <c r="E132" s="39" t="s">
        <v>2573</v>
      </c>
      <c r="F132" s="46"/>
      <c r="G132" s="46"/>
      <c r="H132" s="46"/>
      <c r="I132" s="46"/>
      <c r="J132" s="48"/>
    </row>
    <row r="133" ht="30">
      <c r="A133" s="37" t="s">
        <v>625</v>
      </c>
      <c r="B133" s="37">
        <v>39</v>
      </c>
      <c r="C133" s="38" t="s">
        <v>2574</v>
      </c>
      <c r="D133" s="37" t="s">
        <v>627</v>
      </c>
      <c r="E133" s="39" t="s">
        <v>2575</v>
      </c>
      <c r="F133" s="40" t="s">
        <v>1043</v>
      </c>
      <c r="G133" s="41">
        <v>1519.98</v>
      </c>
      <c r="H133" s="42">
        <v>0</v>
      </c>
      <c r="I133" s="43">
        <f>ROUND(G133*H133,P4)</f>
        <v>0</v>
      </c>
      <c r="J133" s="37"/>
      <c r="O133" s="44">
        <f>I133*0</f>
        <v>0</v>
      </c>
      <c r="P133">
        <v>1</v>
      </c>
    </row>
    <row r="134">
      <c r="A134" s="37" t="s">
        <v>630</v>
      </c>
      <c r="B134" s="45"/>
      <c r="C134" s="46"/>
      <c r="D134" s="46"/>
      <c r="E134" s="39" t="s">
        <v>2572</v>
      </c>
      <c r="F134" s="46"/>
      <c r="G134" s="46"/>
      <c r="H134" s="46"/>
      <c r="I134" s="46"/>
      <c r="J134" s="48"/>
    </row>
    <row r="135" ht="210">
      <c r="A135" s="37" t="s">
        <v>633</v>
      </c>
      <c r="B135" s="50"/>
      <c r="C135" s="51"/>
      <c r="D135" s="51"/>
      <c r="E135" s="39" t="s">
        <v>2576</v>
      </c>
      <c r="F135" s="51"/>
      <c r="G135" s="51"/>
      <c r="H135" s="51"/>
      <c r="I135" s="51"/>
      <c r="J135" s="52"/>
    </row>
  </sheetData>
  <sheetProtection sheet="1" objects="1" scenarios="1" spinCount="100000" saltValue="eJFYtlpzMkGATxnfu8QWMe2YsX0YZq7EsPdEe7CzoyjQmBCLZE1bPwGfpOOUX8omoa5Jgkj5D4EVD16bPBPT/w==" hashValue="QokW25AYk+MUvbr9dOurZISEYTw/FNtDY6WoZaPsulyFX8S8RIXXoi6tnsnPfh6nO1sdQSlfPyPzrQo0cj1YY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2577</v>
      </c>
      <c r="I3" s="25">
        <f>SUMIFS(I9:I108,A9:A108,"SD")</f>
        <v>0</v>
      </c>
      <c r="J3" s="19"/>
      <c r="O3">
        <v>0</v>
      </c>
      <c r="P3">
        <v>2</v>
      </c>
    </row>
    <row r="4">
      <c r="A4" s="3" t="s">
        <v>607</v>
      </c>
      <c r="B4" s="20" t="s">
        <v>608</v>
      </c>
      <c r="C4" s="21" t="s">
        <v>83</v>
      </c>
      <c r="D4" s="22"/>
      <c r="E4" s="23" t="s">
        <v>84</v>
      </c>
      <c r="F4" s="17"/>
      <c r="G4" s="17"/>
      <c r="H4" s="17"/>
      <c r="I4" s="17"/>
      <c r="J4" s="19"/>
      <c r="O4">
        <v>0.12</v>
      </c>
      <c r="P4">
        <v>2</v>
      </c>
    </row>
    <row r="5">
      <c r="A5" s="3" t="s">
        <v>609</v>
      </c>
      <c r="B5" s="20" t="s">
        <v>610</v>
      </c>
      <c r="C5" s="21" t="s">
        <v>2577</v>
      </c>
      <c r="D5" s="22"/>
      <c r="E5" s="23" t="s">
        <v>92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SUMIFS(I10:I21,A10:A21,"P")</f>
        <v>0</v>
      </c>
      <c r="J9" s="36"/>
    </row>
    <row r="10">
      <c r="A10" s="37" t="s">
        <v>625</v>
      </c>
      <c r="B10" s="37">
        <v>1</v>
      </c>
      <c r="C10" s="38" t="s">
        <v>2578</v>
      </c>
      <c r="D10" s="37" t="s">
        <v>627</v>
      </c>
      <c r="E10" s="39" t="s">
        <v>2579</v>
      </c>
      <c r="F10" s="40" t="s">
        <v>639</v>
      </c>
      <c r="G10" s="41">
        <v>355.13200000000001</v>
      </c>
      <c r="H10" s="42">
        <v>0</v>
      </c>
      <c r="I10" s="43">
        <f>ROUND(G10*H10,P4)</f>
        <v>0</v>
      </c>
      <c r="J10" s="37"/>
      <c r="O10" s="44">
        <f>I10*0</f>
        <v>0</v>
      </c>
      <c r="P10">
        <v>1</v>
      </c>
    </row>
    <row r="11">
      <c r="A11" s="37" t="s">
        <v>630</v>
      </c>
      <c r="B11" s="45"/>
      <c r="C11" s="46"/>
      <c r="D11" s="46"/>
      <c r="E11" s="47" t="s">
        <v>627</v>
      </c>
      <c r="F11" s="46"/>
      <c r="G11" s="46"/>
      <c r="H11" s="46"/>
      <c r="I11" s="46"/>
      <c r="J11" s="48"/>
    </row>
    <row r="12" ht="60">
      <c r="A12" s="37" t="s">
        <v>633</v>
      </c>
      <c r="B12" s="45"/>
      <c r="C12" s="46"/>
      <c r="D12" s="46"/>
      <c r="E12" s="39" t="s">
        <v>2580</v>
      </c>
      <c r="F12" s="46"/>
      <c r="G12" s="46"/>
      <c r="H12" s="46"/>
      <c r="I12" s="46"/>
      <c r="J12" s="48"/>
    </row>
    <row r="13" ht="60">
      <c r="A13" s="37" t="s">
        <v>625</v>
      </c>
      <c r="B13" s="37">
        <v>2</v>
      </c>
      <c r="C13" s="38" t="s">
        <v>684</v>
      </c>
      <c r="D13" s="37" t="s">
        <v>685</v>
      </c>
      <c r="E13" s="39" t="s">
        <v>2581</v>
      </c>
      <c r="F13" s="40" t="s">
        <v>673</v>
      </c>
      <c r="G13" s="41">
        <v>336.37</v>
      </c>
      <c r="H13" s="42">
        <v>0</v>
      </c>
      <c r="I13" s="43">
        <f>ROUND(G13*H13,P4)</f>
        <v>0</v>
      </c>
      <c r="J13" s="37"/>
      <c r="O13" s="44">
        <f>I13*0</f>
        <v>0</v>
      </c>
      <c r="P13">
        <v>1</v>
      </c>
    </row>
    <row r="14">
      <c r="A14" s="37" t="s">
        <v>630</v>
      </c>
      <c r="B14" s="45"/>
      <c r="C14" s="46"/>
      <c r="D14" s="46"/>
      <c r="E14" s="47" t="s">
        <v>627</v>
      </c>
      <c r="F14" s="46"/>
      <c r="G14" s="46"/>
      <c r="H14" s="46"/>
      <c r="I14" s="46"/>
      <c r="J14" s="48"/>
    </row>
    <row r="15" ht="135">
      <c r="A15" s="37" t="s">
        <v>633</v>
      </c>
      <c r="B15" s="45"/>
      <c r="C15" s="46"/>
      <c r="D15" s="46"/>
      <c r="E15" s="39" t="s">
        <v>1063</v>
      </c>
      <c r="F15" s="46"/>
      <c r="G15" s="46"/>
      <c r="H15" s="46"/>
      <c r="I15" s="46"/>
      <c r="J15" s="48"/>
    </row>
    <row r="16" ht="45">
      <c r="A16" s="37" t="s">
        <v>625</v>
      </c>
      <c r="B16" s="37">
        <v>3</v>
      </c>
      <c r="C16" s="38" t="s">
        <v>709</v>
      </c>
      <c r="D16" s="37" t="s">
        <v>710</v>
      </c>
      <c r="E16" s="39" t="s">
        <v>2582</v>
      </c>
      <c r="F16" s="40" t="s">
        <v>673</v>
      </c>
      <c r="G16" s="41">
        <v>119.14</v>
      </c>
      <c r="H16" s="42">
        <v>0</v>
      </c>
      <c r="I16" s="43">
        <f>ROUND(G16*H16,P4)</f>
        <v>0</v>
      </c>
      <c r="J16" s="37"/>
      <c r="O16" s="44">
        <f>I16*0</f>
        <v>0</v>
      </c>
      <c r="P16">
        <v>1</v>
      </c>
    </row>
    <row r="17">
      <c r="A17" s="37" t="s">
        <v>630</v>
      </c>
      <c r="B17" s="45"/>
      <c r="C17" s="46"/>
      <c r="D17" s="46"/>
      <c r="E17" s="47" t="s">
        <v>627</v>
      </c>
      <c r="F17" s="46"/>
      <c r="G17" s="46"/>
      <c r="H17" s="46"/>
      <c r="I17" s="46"/>
      <c r="J17" s="48"/>
    </row>
    <row r="18" ht="135">
      <c r="A18" s="37" t="s">
        <v>633</v>
      </c>
      <c r="B18" s="45"/>
      <c r="C18" s="46"/>
      <c r="D18" s="46"/>
      <c r="E18" s="39" t="s">
        <v>1063</v>
      </c>
      <c r="F18" s="46"/>
      <c r="G18" s="46"/>
      <c r="H18" s="46"/>
      <c r="I18" s="46"/>
      <c r="J18" s="48"/>
    </row>
    <row r="19" ht="45">
      <c r="A19" s="37" t="s">
        <v>625</v>
      </c>
      <c r="B19" s="37">
        <v>4</v>
      </c>
      <c r="C19" s="38" t="s">
        <v>1454</v>
      </c>
      <c r="D19" s="37" t="s">
        <v>1455</v>
      </c>
      <c r="E19" s="39" t="s">
        <v>1616</v>
      </c>
      <c r="F19" s="40" t="s">
        <v>673</v>
      </c>
      <c r="G19" s="41">
        <v>41.183999999999997</v>
      </c>
      <c r="H19" s="42">
        <v>0</v>
      </c>
      <c r="I19" s="43">
        <f>ROUND(G19*H19,P4)</f>
        <v>0</v>
      </c>
      <c r="J19" s="37"/>
      <c r="O19" s="44">
        <f>I19*0</f>
        <v>0</v>
      </c>
      <c r="P19">
        <v>1</v>
      </c>
    </row>
    <row r="20">
      <c r="A20" s="37" t="s">
        <v>630</v>
      </c>
      <c r="B20" s="45"/>
      <c r="C20" s="46"/>
      <c r="D20" s="46"/>
      <c r="E20" s="47" t="s">
        <v>627</v>
      </c>
      <c r="F20" s="46"/>
      <c r="G20" s="46"/>
      <c r="H20" s="46"/>
      <c r="I20" s="46"/>
      <c r="J20" s="48"/>
    </row>
    <row r="21" ht="135">
      <c r="A21" s="37" t="s">
        <v>633</v>
      </c>
      <c r="B21" s="45"/>
      <c r="C21" s="46"/>
      <c r="D21" s="46"/>
      <c r="E21" s="39" t="s">
        <v>1063</v>
      </c>
      <c r="F21" s="46"/>
      <c r="G21" s="46"/>
      <c r="H21" s="46"/>
      <c r="I21" s="46"/>
      <c r="J21" s="48"/>
    </row>
    <row r="22">
      <c r="A22" s="31" t="s">
        <v>622</v>
      </c>
      <c r="B22" s="32"/>
      <c r="C22" s="33" t="s">
        <v>623</v>
      </c>
      <c r="D22" s="34"/>
      <c r="E22" s="31" t="s">
        <v>624</v>
      </c>
      <c r="F22" s="34"/>
      <c r="G22" s="34"/>
      <c r="H22" s="34"/>
      <c r="I22" s="35">
        <f>SUMIFS(I23:I37,A23:A37,"P")</f>
        <v>0</v>
      </c>
      <c r="J22" s="36"/>
    </row>
    <row r="23" ht="30">
      <c r="A23" s="37" t="s">
        <v>625</v>
      </c>
      <c r="B23" s="37">
        <v>5</v>
      </c>
      <c r="C23" s="38" t="s">
        <v>2507</v>
      </c>
      <c r="D23" s="37" t="s">
        <v>627</v>
      </c>
      <c r="E23" s="39" t="s">
        <v>2508</v>
      </c>
      <c r="F23" s="40" t="s">
        <v>629</v>
      </c>
      <c r="G23" s="41">
        <v>58.116</v>
      </c>
      <c r="H23" s="42">
        <v>0</v>
      </c>
      <c r="I23" s="43">
        <f>ROUND(G23*H23,P4)</f>
        <v>0</v>
      </c>
      <c r="J23" s="37"/>
      <c r="O23" s="44">
        <f>I23*0.21</f>
        <v>0</v>
      </c>
      <c r="P23">
        <v>3</v>
      </c>
    </row>
    <row r="24">
      <c r="A24" s="37" t="s">
        <v>630</v>
      </c>
      <c r="B24" s="45"/>
      <c r="C24" s="46"/>
      <c r="D24" s="46"/>
      <c r="E24" s="47" t="s">
        <v>627</v>
      </c>
      <c r="F24" s="46"/>
      <c r="G24" s="46"/>
      <c r="H24" s="46"/>
      <c r="I24" s="46"/>
      <c r="J24" s="48"/>
    </row>
    <row r="25" ht="120">
      <c r="A25" s="37" t="s">
        <v>633</v>
      </c>
      <c r="B25" s="45"/>
      <c r="C25" s="46"/>
      <c r="D25" s="46"/>
      <c r="E25" s="39" t="s">
        <v>829</v>
      </c>
      <c r="F25" s="46"/>
      <c r="G25" s="46"/>
      <c r="H25" s="46"/>
      <c r="I25" s="46"/>
      <c r="J25" s="48"/>
    </row>
    <row r="26">
      <c r="A26" s="37" t="s">
        <v>625</v>
      </c>
      <c r="B26" s="37">
        <v>6</v>
      </c>
      <c r="C26" s="38" t="s">
        <v>2022</v>
      </c>
      <c r="D26" s="37" t="s">
        <v>627</v>
      </c>
      <c r="E26" s="39" t="s">
        <v>2023</v>
      </c>
      <c r="F26" s="40" t="s">
        <v>629</v>
      </c>
      <c r="G26" s="41">
        <v>2434.6179999999999</v>
      </c>
      <c r="H26" s="42">
        <v>0</v>
      </c>
      <c r="I26" s="43">
        <f>ROUND(G26*H26,P4)</f>
        <v>0</v>
      </c>
      <c r="J26" s="37"/>
      <c r="O26" s="44">
        <f>I26*0</f>
        <v>0</v>
      </c>
      <c r="P26">
        <v>1</v>
      </c>
    </row>
    <row r="27">
      <c r="A27" s="37" t="s">
        <v>630</v>
      </c>
      <c r="B27" s="45"/>
      <c r="C27" s="46"/>
      <c r="D27" s="46"/>
      <c r="E27" s="47" t="s">
        <v>627</v>
      </c>
      <c r="F27" s="46"/>
      <c r="G27" s="46"/>
      <c r="H27" s="46"/>
      <c r="I27" s="46"/>
      <c r="J27" s="48"/>
    </row>
    <row r="28" ht="360">
      <c r="A28" s="37" t="s">
        <v>633</v>
      </c>
      <c r="B28" s="45"/>
      <c r="C28" s="46"/>
      <c r="D28" s="46"/>
      <c r="E28" s="39" t="s">
        <v>2025</v>
      </c>
      <c r="F28" s="46"/>
      <c r="G28" s="46"/>
      <c r="H28" s="46"/>
      <c r="I28" s="46"/>
      <c r="J28" s="48"/>
    </row>
    <row r="29">
      <c r="A29" s="37" t="s">
        <v>625</v>
      </c>
      <c r="B29" s="37">
        <v>7</v>
      </c>
      <c r="C29" s="38" t="s">
        <v>1493</v>
      </c>
      <c r="D29" s="37" t="s">
        <v>627</v>
      </c>
      <c r="E29" s="39" t="s">
        <v>1494</v>
      </c>
      <c r="F29" s="40" t="s">
        <v>629</v>
      </c>
      <c r="G29" s="41">
        <v>33</v>
      </c>
      <c r="H29" s="42">
        <v>0</v>
      </c>
      <c r="I29" s="43">
        <f>ROUND(G29*H29,P4)</f>
        <v>0</v>
      </c>
      <c r="J29" s="37"/>
      <c r="O29" s="44">
        <f>I29*0</f>
        <v>0</v>
      </c>
      <c r="P29">
        <v>1</v>
      </c>
    </row>
    <row r="30">
      <c r="A30" s="37" t="s">
        <v>630</v>
      </c>
      <c r="B30" s="45"/>
      <c r="C30" s="46"/>
      <c r="D30" s="46"/>
      <c r="E30" s="47" t="s">
        <v>627</v>
      </c>
      <c r="F30" s="46"/>
      <c r="G30" s="46"/>
      <c r="H30" s="46"/>
      <c r="I30" s="46"/>
      <c r="J30" s="48"/>
    </row>
    <row r="31" ht="75">
      <c r="A31" s="37" t="s">
        <v>633</v>
      </c>
      <c r="B31" s="45"/>
      <c r="C31" s="46"/>
      <c r="D31" s="46"/>
      <c r="E31" s="39" t="s">
        <v>1315</v>
      </c>
      <c r="F31" s="46"/>
      <c r="G31" s="46"/>
      <c r="H31" s="46"/>
      <c r="I31" s="46"/>
      <c r="J31" s="48"/>
    </row>
    <row r="32">
      <c r="A32" s="37" t="s">
        <v>625</v>
      </c>
      <c r="B32" s="37">
        <v>8</v>
      </c>
      <c r="C32" s="38" t="s">
        <v>2583</v>
      </c>
      <c r="D32" s="37" t="s">
        <v>627</v>
      </c>
      <c r="E32" s="39" t="s">
        <v>2584</v>
      </c>
      <c r="F32" s="40" t="s">
        <v>629</v>
      </c>
      <c r="G32" s="41">
        <v>15.879</v>
      </c>
      <c r="H32" s="42">
        <v>0</v>
      </c>
      <c r="I32" s="43">
        <f>ROUND(G32*H32,P4)</f>
        <v>0</v>
      </c>
      <c r="J32" s="37"/>
      <c r="O32" s="44">
        <f>I32*0</f>
        <v>0</v>
      </c>
      <c r="P32">
        <v>1</v>
      </c>
    </row>
    <row r="33">
      <c r="A33" s="37" t="s">
        <v>630</v>
      </c>
      <c r="B33" s="45"/>
      <c r="C33" s="46"/>
      <c r="D33" s="46"/>
      <c r="E33" s="47" t="s">
        <v>627</v>
      </c>
      <c r="F33" s="46"/>
      <c r="G33" s="46"/>
      <c r="H33" s="46"/>
      <c r="I33" s="46"/>
      <c r="J33" s="48"/>
    </row>
    <row r="34" ht="45">
      <c r="A34" s="37" t="s">
        <v>633</v>
      </c>
      <c r="B34" s="45"/>
      <c r="C34" s="46"/>
      <c r="D34" s="46"/>
      <c r="E34" s="39" t="s">
        <v>2585</v>
      </c>
      <c r="F34" s="46"/>
      <c r="G34" s="46"/>
      <c r="H34" s="46"/>
      <c r="I34" s="46"/>
      <c r="J34" s="48"/>
    </row>
    <row r="35">
      <c r="A35" s="37" t="s">
        <v>625</v>
      </c>
      <c r="B35" s="37">
        <v>9</v>
      </c>
      <c r="C35" s="38" t="s">
        <v>2586</v>
      </c>
      <c r="D35" s="37" t="s">
        <v>627</v>
      </c>
      <c r="E35" s="39" t="s">
        <v>2587</v>
      </c>
      <c r="F35" s="40" t="s">
        <v>832</v>
      </c>
      <c r="G35" s="41">
        <v>488.79199999999997</v>
      </c>
      <c r="H35" s="42">
        <v>0</v>
      </c>
      <c r="I35" s="43">
        <f>ROUND(G35*H35,P4)</f>
        <v>0</v>
      </c>
      <c r="J35" s="37"/>
      <c r="O35" s="44">
        <f>I35*0</f>
        <v>0</v>
      </c>
      <c r="P35">
        <v>1</v>
      </c>
    </row>
    <row r="36">
      <c r="A36" s="37" t="s">
        <v>630</v>
      </c>
      <c r="B36" s="45"/>
      <c r="C36" s="46"/>
      <c r="D36" s="46"/>
      <c r="E36" s="47" t="s">
        <v>627</v>
      </c>
      <c r="F36" s="46"/>
      <c r="G36" s="46"/>
      <c r="H36" s="46"/>
      <c r="I36" s="46"/>
      <c r="J36" s="48"/>
    </row>
    <row r="37" ht="75">
      <c r="A37" s="37" t="s">
        <v>633</v>
      </c>
      <c r="B37" s="45"/>
      <c r="C37" s="46"/>
      <c r="D37" s="46"/>
      <c r="E37" s="39" t="s">
        <v>2588</v>
      </c>
      <c r="F37" s="46"/>
      <c r="G37" s="46"/>
      <c r="H37" s="46"/>
      <c r="I37" s="46"/>
      <c r="J37" s="48"/>
    </row>
    <row r="38">
      <c r="A38" s="31" t="s">
        <v>622</v>
      </c>
      <c r="B38" s="32"/>
      <c r="C38" s="33" t="s">
        <v>1345</v>
      </c>
      <c r="D38" s="34"/>
      <c r="E38" s="31" t="s">
        <v>1519</v>
      </c>
      <c r="F38" s="34"/>
      <c r="G38" s="34"/>
      <c r="H38" s="34"/>
      <c r="I38" s="35">
        <f>SUMIFS(I39:I44,A39:A44,"P")</f>
        <v>0</v>
      </c>
      <c r="J38" s="36"/>
    </row>
    <row r="39">
      <c r="A39" s="37" t="s">
        <v>625</v>
      </c>
      <c r="B39" s="37">
        <v>10</v>
      </c>
      <c r="C39" s="38" t="s">
        <v>2589</v>
      </c>
      <c r="D39" s="37" t="s">
        <v>627</v>
      </c>
      <c r="E39" s="39" t="s">
        <v>2590</v>
      </c>
      <c r="F39" s="40" t="s">
        <v>629</v>
      </c>
      <c r="G39" s="41">
        <v>43.457000000000001</v>
      </c>
      <c r="H39" s="42">
        <v>0</v>
      </c>
      <c r="I39" s="43">
        <f>ROUND(G39*H39,P4)</f>
        <v>0</v>
      </c>
      <c r="J39" s="37"/>
      <c r="O39" s="44">
        <f>I39*0</f>
        <v>0</v>
      </c>
      <c r="P39">
        <v>1</v>
      </c>
    </row>
    <row r="40">
      <c r="A40" s="37" t="s">
        <v>630</v>
      </c>
      <c r="B40" s="45"/>
      <c r="C40" s="46"/>
      <c r="D40" s="46"/>
      <c r="E40" s="47" t="s">
        <v>627</v>
      </c>
      <c r="F40" s="46"/>
      <c r="G40" s="46"/>
      <c r="H40" s="46"/>
      <c r="I40" s="46"/>
      <c r="J40" s="48"/>
    </row>
    <row r="41" ht="409.5">
      <c r="A41" s="37" t="s">
        <v>633</v>
      </c>
      <c r="B41" s="45"/>
      <c r="C41" s="46"/>
      <c r="D41" s="46"/>
      <c r="E41" s="39" t="s">
        <v>1350</v>
      </c>
      <c r="F41" s="46"/>
      <c r="G41" s="46"/>
      <c r="H41" s="46"/>
      <c r="I41" s="46"/>
      <c r="J41" s="48"/>
    </row>
    <row r="42">
      <c r="A42" s="37" t="s">
        <v>625</v>
      </c>
      <c r="B42" s="37">
        <v>11</v>
      </c>
      <c r="C42" s="38" t="s">
        <v>2591</v>
      </c>
      <c r="D42" s="37" t="s">
        <v>627</v>
      </c>
      <c r="E42" s="39" t="s">
        <v>2592</v>
      </c>
      <c r="F42" s="40" t="s">
        <v>673</v>
      </c>
      <c r="G42" s="41">
        <v>6.5190000000000001</v>
      </c>
      <c r="H42" s="42">
        <v>0</v>
      </c>
      <c r="I42" s="43">
        <f>ROUND(G42*H42,P4)</f>
        <v>0</v>
      </c>
      <c r="J42" s="37"/>
      <c r="O42" s="44">
        <f>I42*0</f>
        <v>0</v>
      </c>
      <c r="P42">
        <v>1</v>
      </c>
    </row>
    <row r="43">
      <c r="A43" s="37" t="s">
        <v>630</v>
      </c>
      <c r="B43" s="45"/>
      <c r="C43" s="46"/>
      <c r="D43" s="46"/>
      <c r="E43" s="47" t="s">
        <v>627</v>
      </c>
      <c r="F43" s="46"/>
      <c r="G43" s="46"/>
      <c r="H43" s="46"/>
      <c r="I43" s="46"/>
      <c r="J43" s="48"/>
    </row>
    <row r="44" ht="375">
      <c r="A44" s="37" t="s">
        <v>633</v>
      </c>
      <c r="B44" s="45"/>
      <c r="C44" s="46"/>
      <c r="D44" s="46"/>
      <c r="E44" s="39" t="s">
        <v>1354</v>
      </c>
      <c r="F44" s="46"/>
      <c r="G44" s="46"/>
      <c r="H44" s="46"/>
      <c r="I44" s="46"/>
      <c r="J44" s="48"/>
    </row>
    <row r="45">
      <c r="A45" s="31" t="s">
        <v>622</v>
      </c>
      <c r="B45" s="32"/>
      <c r="C45" s="33" t="s">
        <v>835</v>
      </c>
      <c r="D45" s="34"/>
      <c r="E45" s="31" t="s">
        <v>836</v>
      </c>
      <c r="F45" s="34"/>
      <c r="G45" s="34"/>
      <c r="H45" s="34"/>
      <c r="I45" s="35">
        <f>SUMIFS(I46:I51,A46:A51,"P")</f>
        <v>0</v>
      </c>
      <c r="J45" s="36"/>
    </row>
    <row r="46">
      <c r="A46" s="37" t="s">
        <v>625</v>
      </c>
      <c r="B46" s="37">
        <v>12</v>
      </c>
      <c r="C46" s="38" t="s">
        <v>2593</v>
      </c>
      <c r="D46" s="37" t="s">
        <v>627</v>
      </c>
      <c r="E46" s="39" t="s">
        <v>2594</v>
      </c>
      <c r="F46" s="40" t="s">
        <v>629</v>
      </c>
      <c r="G46" s="41">
        <v>1.258</v>
      </c>
      <c r="H46" s="42">
        <v>0</v>
      </c>
      <c r="I46" s="43">
        <f>ROUND(G46*H46,P4)</f>
        <v>0</v>
      </c>
      <c r="J46" s="37"/>
      <c r="O46" s="44">
        <f>I46*0</f>
        <v>0</v>
      </c>
      <c r="P46">
        <v>1</v>
      </c>
    </row>
    <row r="47">
      <c r="A47" s="37" t="s">
        <v>630</v>
      </c>
      <c r="B47" s="45"/>
      <c r="C47" s="46"/>
      <c r="D47" s="46"/>
      <c r="E47" s="47" t="s">
        <v>627</v>
      </c>
      <c r="F47" s="46"/>
      <c r="G47" s="46"/>
      <c r="H47" s="46"/>
      <c r="I47" s="46"/>
      <c r="J47" s="48"/>
    </row>
    <row r="48" ht="409.5">
      <c r="A48" s="37" t="s">
        <v>633</v>
      </c>
      <c r="B48" s="45"/>
      <c r="C48" s="46"/>
      <c r="D48" s="46"/>
      <c r="E48" s="39" t="s">
        <v>1350</v>
      </c>
      <c r="F48" s="46"/>
      <c r="G48" s="46"/>
      <c r="H48" s="46"/>
      <c r="I48" s="46"/>
      <c r="J48" s="48"/>
    </row>
    <row r="49">
      <c r="A49" s="37" t="s">
        <v>625</v>
      </c>
      <c r="B49" s="37">
        <v>13</v>
      </c>
      <c r="C49" s="38" t="s">
        <v>1355</v>
      </c>
      <c r="D49" s="37" t="s">
        <v>627</v>
      </c>
      <c r="E49" s="39" t="s">
        <v>1356</v>
      </c>
      <c r="F49" s="40" t="s">
        <v>629</v>
      </c>
      <c r="G49" s="41">
        <v>77.034999999999997</v>
      </c>
      <c r="H49" s="42">
        <v>0</v>
      </c>
      <c r="I49" s="43">
        <f>ROUND(G49*H49,P4)</f>
        <v>0</v>
      </c>
      <c r="J49" s="37"/>
      <c r="O49" s="44">
        <f>I49*0</f>
        <v>0</v>
      </c>
      <c r="P49">
        <v>1</v>
      </c>
    </row>
    <row r="50">
      <c r="A50" s="37" t="s">
        <v>630</v>
      </c>
      <c r="B50" s="45"/>
      <c r="C50" s="46"/>
      <c r="D50" s="46"/>
      <c r="E50" s="47" t="s">
        <v>627</v>
      </c>
      <c r="F50" s="46"/>
      <c r="G50" s="46"/>
      <c r="H50" s="46"/>
      <c r="I50" s="46"/>
      <c r="J50" s="48"/>
    </row>
    <row r="51" ht="409.5">
      <c r="A51" s="37" t="s">
        <v>633</v>
      </c>
      <c r="B51" s="45"/>
      <c r="C51" s="46"/>
      <c r="D51" s="46"/>
      <c r="E51" s="39" t="s">
        <v>1337</v>
      </c>
      <c r="F51" s="46"/>
      <c r="G51" s="46"/>
      <c r="H51" s="46"/>
      <c r="I51" s="46"/>
      <c r="J51" s="48"/>
    </row>
    <row r="52">
      <c r="A52" s="31" t="s">
        <v>622</v>
      </c>
      <c r="B52" s="32"/>
      <c r="C52" s="33" t="s">
        <v>731</v>
      </c>
      <c r="D52" s="34"/>
      <c r="E52" s="31" t="s">
        <v>1019</v>
      </c>
      <c r="F52" s="34"/>
      <c r="G52" s="34"/>
      <c r="H52" s="34"/>
      <c r="I52" s="35">
        <f>SUMIFS(I53:I61,A53:A61,"P")</f>
        <v>0</v>
      </c>
      <c r="J52" s="36"/>
    </row>
    <row r="53">
      <c r="A53" s="37" t="s">
        <v>625</v>
      </c>
      <c r="B53" s="37">
        <v>14</v>
      </c>
      <c r="C53" s="38" t="s">
        <v>1540</v>
      </c>
      <c r="D53" s="37" t="s">
        <v>627</v>
      </c>
      <c r="E53" s="39" t="s">
        <v>1541</v>
      </c>
      <c r="F53" s="40" t="s">
        <v>832</v>
      </c>
      <c r="G53" s="41">
        <v>2446.0369999999998</v>
      </c>
      <c r="H53" s="42">
        <v>0</v>
      </c>
      <c r="I53" s="43">
        <f>ROUND(G53*H53,P4)</f>
        <v>0</v>
      </c>
      <c r="J53" s="37"/>
      <c r="O53" s="44">
        <f>I53*0</f>
        <v>0</v>
      </c>
      <c r="P53">
        <v>1</v>
      </c>
    </row>
    <row r="54">
      <c r="A54" s="37" t="s">
        <v>630</v>
      </c>
      <c r="B54" s="45"/>
      <c r="C54" s="46"/>
      <c r="D54" s="46"/>
      <c r="E54" s="47" t="s">
        <v>627</v>
      </c>
      <c r="F54" s="46"/>
      <c r="G54" s="46"/>
      <c r="H54" s="46"/>
      <c r="I54" s="46"/>
      <c r="J54" s="48"/>
    </row>
    <row r="55" ht="90">
      <c r="A55" s="37" t="s">
        <v>633</v>
      </c>
      <c r="B55" s="45"/>
      <c r="C55" s="46"/>
      <c r="D55" s="46"/>
      <c r="E55" s="39" t="s">
        <v>2442</v>
      </c>
      <c r="F55" s="46"/>
      <c r="G55" s="46"/>
      <c r="H55" s="46"/>
      <c r="I55" s="46"/>
      <c r="J55" s="48"/>
    </row>
    <row r="56">
      <c r="A56" s="37" t="s">
        <v>625</v>
      </c>
      <c r="B56" s="37">
        <v>15</v>
      </c>
      <c r="C56" s="38" t="s">
        <v>2324</v>
      </c>
      <c r="D56" s="37" t="s">
        <v>627</v>
      </c>
      <c r="E56" s="39" t="s">
        <v>2325</v>
      </c>
      <c r="F56" s="40" t="s">
        <v>832</v>
      </c>
      <c r="G56" s="41">
        <v>1553.4780000000001</v>
      </c>
      <c r="H56" s="42">
        <v>0</v>
      </c>
      <c r="I56" s="43">
        <f>ROUND(G56*H56,P4)</f>
        <v>0</v>
      </c>
      <c r="J56" s="37"/>
      <c r="O56" s="44">
        <f>I56*0</f>
        <v>0</v>
      </c>
      <c r="P56">
        <v>1</v>
      </c>
    </row>
    <row r="57">
      <c r="A57" s="37" t="s">
        <v>630</v>
      </c>
      <c r="B57" s="45"/>
      <c r="C57" s="46"/>
      <c r="D57" s="46"/>
      <c r="E57" s="47" t="s">
        <v>627</v>
      </c>
      <c r="F57" s="46"/>
      <c r="G57" s="46"/>
      <c r="H57" s="46"/>
      <c r="I57" s="46"/>
      <c r="J57" s="48"/>
    </row>
    <row r="58" ht="225">
      <c r="A58" s="37" t="s">
        <v>633</v>
      </c>
      <c r="B58" s="45"/>
      <c r="C58" s="46"/>
      <c r="D58" s="46"/>
      <c r="E58" s="39" t="s">
        <v>2328</v>
      </c>
      <c r="F58" s="46"/>
      <c r="G58" s="46"/>
      <c r="H58" s="46"/>
      <c r="I58" s="46"/>
      <c r="J58" s="48"/>
    </row>
    <row r="59">
      <c r="A59" s="37" t="s">
        <v>625</v>
      </c>
      <c r="B59" s="37">
        <v>16</v>
      </c>
      <c r="C59" s="38" t="s">
        <v>2595</v>
      </c>
      <c r="D59" s="37" t="s">
        <v>627</v>
      </c>
      <c r="E59" s="39" t="s">
        <v>2596</v>
      </c>
      <c r="F59" s="40" t="s">
        <v>832</v>
      </c>
      <c r="G59" s="41">
        <v>72.900000000000006</v>
      </c>
      <c r="H59" s="42">
        <v>0</v>
      </c>
      <c r="I59" s="43">
        <f>ROUND(G59*H59,P4)</f>
        <v>0</v>
      </c>
      <c r="J59" s="37"/>
      <c r="O59" s="44">
        <f>I59*0</f>
        <v>0</v>
      </c>
      <c r="P59">
        <v>1</v>
      </c>
    </row>
    <row r="60">
      <c r="A60" s="37" t="s">
        <v>630</v>
      </c>
      <c r="B60" s="45"/>
      <c r="C60" s="46"/>
      <c r="D60" s="46"/>
      <c r="E60" s="47" t="s">
        <v>627</v>
      </c>
      <c r="F60" s="46"/>
      <c r="G60" s="46"/>
      <c r="H60" s="46"/>
      <c r="I60" s="46"/>
      <c r="J60" s="48"/>
    </row>
    <row r="61" ht="225">
      <c r="A61" s="37" t="s">
        <v>633</v>
      </c>
      <c r="B61" s="45"/>
      <c r="C61" s="46"/>
      <c r="D61" s="46"/>
      <c r="E61" s="39" t="s">
        <v>2328</v>
      </c>
      <c r="F61" s="46"/>
      <c r="G61" s="46"/>
      <c r="H61" s="46"/>
      <c r="I61" s="46"/>
      <c r="J61" s="48"/>
    </row>
    <row r="62">
      <c r="A62" s="31" t="s">
        <v>622</v>
      </c>
      <c r="B62" s="32"/>
      <c r="C62" s="33" t="s">
        <v>1203</v>
      </c>
      <c r="D62" s="34"/>
      <c r="E62" s="31" t="s">
        <v>1553</v>
      </c>
      <c r="F62" s="34"/>
      <c r="G62" s="34"/>
      <c r="H62" s="34"/>
      <c r="I62" s="35">
        <f>SUMIFS(I63:I74,A63:A74,"P")</f>
        <v>0</v>
      </c>
      <c r="J62" s="36"/>
    </row>
    <row r="63">
      <c r="A63" s="37" t="s">
        <v>625</v>
      </c>
      <c r="B63" s="37">
        <v>17</v>
      </c>
      <c r="C63" s="38" t="s">
        <v>2597</v>
      </c>
      <c r="D63" s="37" t="s">
        <v>627</v>
      </c>
      <c r="E63" s="39" t="s">
        <v>2598</v>
      </c>
      <c r="F63" s="40" t="s">
        <v>744</v>
      </c>
      <c r="G63" s="41">
        <v>190.67599999999999</v>
      </c>
      <c r="H63" s="42">
        <v>0</v>
      </c>
      <c r="I63" s="43">
        <f>ROUND(G63*H63,P4)</f>
        <v>0</v>
      </c>
      <c r="J63" s="37"/>
      <c r="O63" s="44">
        <f>I63*0</f>
        <v>0</v>
      </c>
      <c r="P63">
        <v>1</v>
      </c>
    </row>
    <row r="64">
      <c r="A64" s="37" t="s">
        <v>630</v>
      </c>
      <c r="B64" s="45"/>
      <c r="C64" s="46"/>
      <c r="D64" s="46"/>
      <c r="E64" s="47" t="s">
        <v>627</v>
      </c>
      <c r="F64" s="46"/>
      <c r="G64" s="46"/>
      <c r="H64" s="46"/>
      <c r="I64" s="46"/>
      <c r="J64" s="48"/>
    </row>
    <row r="65" ht="330">
      <c r="A65" s="37" t="s">
        <v>633</v>
      </c>
      <c r="B65" s="45"/>
      <c r="C65" s="46"/>
      <c r="D65" s="46"/>
      <c r="E65" s="39" t="s">
        <v>1209</v>
      </c>
      <c r="F65" s="46"/>
      <c r="G65" s="46"/>
      <c r="H65" s="46"/>
      <c r="I65" s="46"/>
      <c r="J65" s="48"/>
    </row>
    <row r="66">
      <c r="A66" s="37" t="s">
        <v>625</v>
      </c>
      <c r="B66" s="37">
        <v>18</v>
      </c>
      <c r="C66" s="38" t="s">
        <v>1226</v>
      </c>
      <c r="D66" s="37" t="s">
        <v>627</v>
      </c>
      <c r="E66" s="39" t="s">
        <v>1227</v>
      </c>
      <c r="F66" s="40" t="s">
        <v>639</v>
      </c>
      <c r="G66" s="41">
        <v>22</v>
      </c>
      <c r="H66" s="42">
        <v>0</v>
      </c>
      <c r="I66" s="43">
        <f>ROUND(G66*H66,P4)</f>
        <v>0</v>
      </c>
      <c r="J66" s="37"/>
      <c r="O66" s="44">
        <f>I66*0</f>
        <v>0</v>
      </c>
      <c r="P66">
        <v>1</v>
      </c>
    </row>
    <row r="67">
      <c r="A67" s="37" t="s">
        <v>630</v>
      </c>
      <c r="B67" s="45"/>
      <c r="C67" s="46"/>
      <c r="D67" s="46"/>
      <c r="E67" s="47" t="s">
        <v>627</v>
      </c>
      <c r="F67" s="46"/>
      <c r="G67" s="46"/>
      <c r="H67" s="46"/>
      <c r="I67" s="46"/>
      <c r="J67" s="48"/>
    </row>
    <row r="68" ht="135">
      <c r="A68" s="37" t="s">
        <v>633</v>
      </c>
      <c r="B68" s="45"/>
      <c r="C68" s="46"/>
      <c r="D68" s="46"/>
      <c r="E68" s="39" t="s">
        <v>1230</v>
      </c>
      <c r="F68" s="46"/>
      <c r="G68" s="46"/>
      <c r="H68" s="46"/>
      <c r="I68" s="46"/>
      <c r="J68" s="48"/>
    </row>
    <row r="69">
      <c r="A69" s="37" t="s">
        <v>625</v>
      </c>
      <c r="B69" s="37">
        <v>19</v>
      </c>
      <c r="C69" s="38" t="s">
        <v>2599</v>
      </c>
      <c r="D69" s="37" t="s">
        <v>627</v>
      </c>
      <c r="E69" s="39" t="s">
        <v>2600</v>
      </c>
      <c r="F69" s="40" t="s">
        <v>744</v>
      </c>
      <c r="G69" s="41">
        <v>190.67599999999999</v>
      </c>
      <c r="H69" s="42">
        <v>0</v>
      </c>
      <c r="I69" s="43">
        <f>ROUND(G69*H69,P4)</f>
        <v>0</v>
      </c>
      <c r="J69" s="37"/>
      <c r="O69" s="44">
        <f>I69*0</f>
        <v>0</v>
      </c>
      <c r="P69">
        <v>1</v>
      </c>
    </row>
    <row r="70">
      <c r="A70" s="37" t="s">
        <v>630</v>
      </c>
      <c r="B70" s="45"/>
      <c r="C70" s="46"/>
      <c r="D70" s="46"/>
      <c r="E70" s="47" t="s">
        <v>627</v>
      </c>
      <c r="F70" s="46"/>
      <c r="G70" s="46"/>
      <c r="H70" s="46"/>
      <c r="I70" s="46"/>
      <c r="J70" s="48"/>
    </row>
    <row r="71" ht="150">
      <c r="A71" s="37" t="s">
        <v>633</v>
      </c>
      <c r="B71" s="45"/>
      <c r="C71" s="46"/>
      <c r="D71" s="46"/>
      <c r="E71" s="39" t="s">
        <v>2601</v>
      </c>
      <c r="F71" s="46"/>
      <c r="G71" s="46"/>
      <c r="H71" s="46"/>
      <c r="I71" s="46"/>
      <c r="J71" s="48"/>
    </row>
    <row r="72">
      <c r="A72" s="37" t="s">
        <v>625</v>
      </c>
      <c r="B72" s="37">
        <v>20</v>
      </c>
      <c r="C72" s="38" t="s">
        <v>2602</v>
      </c>
      <c r="D72" s="37" t="s">
        <v>627</v>
      </c>
      <c r="E72" s="39" t="s">
        <v>2603</v>
      </c>
      <c r="F72" s="40" t="s">
        <v>744</v>
      </c>
      <c r="G72" s="41">
        <v>190.67599999999999</v>
      </c>
      <c r="H72" s="42">
        <v>0</v>
      </c>
      <c r="I72" s="43">
        <f>ROUND(G72*H72,P4)</f>
        <v>0</v>
      </c>
      <c r="J72" s="37"/>
      <c r="O72" s="44">
        <f>I72*0</f>
        <v>0</v>
      </c>
      <c r="P72">
        <v>1</v>
      </c>
    </row>
    <row r="73">
      <c r="A73" s="37" t="s">
        <v>630</v>
      </c>
      <c r="B73" s="45"/>
      <c r="C73" s="46"/>
      <c r="D73" s="46"/>
      <c r="E73" s="47" t="s">
        <v>627</v>
      </c>
      <c r="F73" s="46"/>
      <c r="G73" s="46"/>
      <c r="H73" s="46"/>
      <c r="I73" s="46"/>
      <c r="J73" s="48"/>
    </row>
    <row r="74" ht="90">
      <c r="A74" s="37" t="s">
        <v>633</v>
      </c>
      <c r="B74" s="45"/>
      <c r="C74" s="46"/>
      <c r="D74" s="46"/>
      <c r="E74" s="39" t="s">
        <v>2604</v>
      </c>
      <c r="F74" s="46"/>
      <c r="G74" s="46"/>
      <c r="H74" s="46"/>
      <c r="I74" s="46"/>
      <c r="J74" s="48"/>
    </row>
    <row r="75">
      <c r="A75" s="31" t="s">
        <v>622</v>
      </c>
      <c r="B75" s="32"/>
      <c r="C75" s="33" t="s">
        <v>794</v>
      </c>
      <c r="D75" s="34"/>
      <c r="E75" s="31" t="s">
        <v>1032</v>
      </c>
      <c r="F75" s="34"/>
      <c r="G75" s="34"/>
      <c r="H75" s="34"/>
      <c r="I75" s="35">
        <f>SUMIFS(I76:I108,A76:A108,"P")</f>
        <v>0</v>
      </c>
      <c r="J75" s="36"/>
    </row>
    <row r="76">
      <c r="A76" s="37" t="s">
        <v>625</v>
      </c>
      <c r="B76" s="37">
        <v>21</v>
      </c>
      <c r="C76" s="38" t="s">
        <v>2605</v>
      </c>
      <c r="D76" s="37" t="s">
        <v>627</v>
      </c>
      <c r="E76" s="39" t="s">
        <v>2606</v>
      </c>
      <c r="F76" s="40" t="s">
        <v>744</v>
      </c>
      <c r="G76" s="41">
        <v>85.959999999999994</v>
      </c>
      <c r="H76" s="42">
        <v>0</v>
      </c>
      <c r="I76" s="43">
        <f>ROUND(G76*H76,P4)</f>
        <v>0</v>
      </c>
      <c r="J76" s="37"/>
      <c r="O76" s="44">
        <f>I76*0</f>
        <v>0</v>
      </c>
      <c r="P76">
        <v>1</v>
      </c>
    </row>
    <row r="77">
      <c r="A77" s="37" t="s">
        <v>630</v>
      </c>
      <c r="B77" s="45"/>
      <c r="C77" s="46"/>
      <c r="D77" s="46"/>
      <c r="E77" s="47" t="s">
        <v>627</v>
      </c>
      <c r="F77" s="46"/>
      <c r="G77" s="46"/>
      <c r="H77" s="46"/>
      <c r="I77" s="46"/>
      <c r="J77" s="48"/>
    </row>
    <row r="78" ht="105">
      <c r="A78" s="37" t="s">
        <v>633</v>
      </c>
      <c r="B78" s="45"/>
      <c r="C78" s="46"/>
      <c r="D78" s="46"/>
      <c r="E78" s="39" t="s">
        <v>2242</v>
      </c>
      <c r="F78" s="46"/>
      <c r="G78" s="46"/>
      <c r="H78" s="46"/>
      <c r="I78" s="46"/>
      <c r="J78" s="48"/>
    </row>
    <row r="79" ht="30">
      <c r="A79" s="37" t="s">
        <v>625</v>
      </c>
      <c r="B79" s="37">
        <v>22</v>
      </c>
      <c r="C79" s="38" t="s">
        <v>1630</v>
      </c>
      <c r="D79" s="37" t="s">
        <v>627</v>
      </c>
      <c r="E79" s="39" t="s">
        <v>1631</v>
      </c>
      <c r="F79" s="40" t="s">
        <v>744</v>
      </c>
      <c r="G79" s="41">
        <v>290</v>
      </c>
      <c r="H79" s="42">
        <v>0</v>
      </c>
      <c r="I79" s="43">
        <f>ROUND(G79*H79,P4)</f>
        <v>0</v>
      </c>
      <c r="J79" s="37"/>
      <c r="O79" s="44">
        <f>I79*0</f>
        <v>0</v>
      </c>
      <c r="P79">
        <v>1</v>
      </c>
    </row>
    <row r="80">
      <c r="A80" s="37" t="s">
        <v>630</v>
      </c>
      <c r="B80" s="45"/>
      <c r="C80" s="46"/>
      <c r="D80" s="46"/>
      <c r="E80" s="47" t="s">
        <v>627</v>
      </c>
      <c r="F80" s="46"/>
      <c r="G80" s="46"/>
      <c r="H80" s="46"/>
      <c r="I80" s="46"/>
      <c r="J80" s="48"/>
    </row>
    <row r="81" ht="90">
      <c r="A81" s="37" t="s">
        <v>633</v>
      </c>
      <c r="B81" s="45"/>
      <c r="C81" s="46"/>
      <c r="D81" s="46"/>
      <c r="E81" s="39" t="s">
        <v>1632</v>
      </c>
      <c r="F81" s="46"/>
      <c r="G81" s="46"/>
      <c r="H81" s="46"/>
      <c r="I81" s="46"/>
      <c r="J81" s="48"/>
    </row>
    <row r="82">
      <c r="A82" s="37" t="s">
        <v>625</v>
      </c>
      <c r="B82" s="37">
        <v>23</v>
      </c>
      <c r="C82" s="38" t="s">
        <v>2468</v>
      </c>
      <c r="D82" s="37" t="s">
        <v>627</v>
      </c>
      <c r="E82" s="39" t="s">
        <v>2469</v>
      </c>
      <c r="F82" s="40" t="s">
        <v>744</v>
      </c>
      <c r="G82" s="41">
        <v>510</v>
      </c>
      <c r="H82" s="42">
        <v>0</v>
      </c>
      <c r="I82" s="43">
        <f>ROUND(G82*H82,P4)</f>
        <v>0</v>
      </c>
      <c r="J82" s="37"/>
      <c r="O82" s="44">
        <f>I82*0</f>
        <v>0</v>
      </c>
      <c r="P82">
        <v>1</v>
      </c>
    </row>
    <row r="83">
      <c r="A83" s="37" t="s">
        <v>630</v>
      </c>
      <c r="B83" s="45"/>
      <c r="C83" s="46"/>
      <c r="D83" s="46"/>
      <c r="E83" s="47" t="s">
        <v>627</v>
      </c>
      <c r="F83" s="46"/>
      <c r="G83" s="46"/>
      <c r="H83" s="46"/>
      <c r="I83" s="46"/>
      <c r="J83" s="48"/>
    </row>
    <row r="84" ht="270">
      <c r="A84" s="37" t="s">
        <v>633</v>
      </c>
      <c r="B84" s="45"/>
      <c r="C84" s="46"/>
      <c r="D84" s="46"/>
      <c r="E84" s="39" t="s">
        <v>2371</v>
      </c>
      <c r="F84" s="46"/>
      <c r="G84" s="46"/>
      <c r="H84" s="46"/>
      <c r="I84" s="46"/>
      <c r="J84" s="48"/>
    </row>
    <row r="85" ht="30">
      <c r="A85" s="37" t="s">
        <v>625</v>
      </c>
      <c r="B85" s="37">
        <v>24</v>
      </c>
      <c r="C85" s="38" t="s">
        <v>2607</v>
      </c>
      <c r="D85" s="37" t="s">
        <v>627</v>
      </c>
      <c r="E85" s="39" t="s">
        <v>2608</v>
      </c>
      <c r="F85" s="40" t="s">
        <v>744</v>
      </c>
      <c r="G85" s="41">
        <v>12</v>
      </c>
      <c r="H85" s="42">
        <v>0</v>
      </c>
      <c r="I85" s="43">
        <f>ROUND(G85*H85,P4)</f>
        <v>0</v>
      </c>
      <c r="J85" s="37"/>
      <c r="O85" s="44">
        <f>I85*0</f>
        <v>0</v>
      </c>
      <c r="P85">
        <v>1</v>
      </c>
    </row>
    <row r="86">
      <c r="A86" s="37" t="s">
        <v>630</v>
      </c>
      <c r="B86" s="45"/>
      <c r="C86" s="46"/>
      <c r="D86" s="46"/>
      <c r="E86" s="47" t="s">
        <v>627</v>
      </c>
      <c r="F86" s="46"/>
      <c r="G86" s="46"/>
      <c r="H86" s="46"/>
      <c r="I86" s="46"/>
      <c r="J86" s="48"/>
    </row>
    <row r="87" ht="255">
      <c r="A87" s="37" t="s">
        <v>633</v>
      </c>
      <c r="B87" s="45"/>
      <c r="C87" s="46"/>
      <c r="D87" s="46"/>
      <c r="E87" s="39" t="s">
        <v>2376</v>
      </c>
      <c r="F87" s="46"/>
      <c r="G87" s="46"/>
      <c r="H87" s="46"/>
      <c r="I87" s="46"/>
      <c r="J87" s="48"/>
    </row>
    <row r="88" ht="30">
      <c r="A88" s="37" t="s">
        <v>625</v>
      </c>
      <c r="B88" s="37">
        <v>25</v>
      </c>
      <c r="C88" s="38" t="s">
        <v>2471</v>
      </c>
      <c r="D88" s="37" t="s">
        <v>627</v>
      </c>
      <c r="E88" s="39" t="s">
        <v>2472</v>
      </c>
      <c r="F88" s="40" t="s">
        <v>744</v>
      </c>
      <c r="G88" s="41">
        <v>501.20999999999998</v>
      </c>
      <c r="H88" s="42">
        <v>0</v>
      </c>
      <c r="I88" s="43">
        <f>ROUND(G88*H88,P4)</f>
        <v>0</v>
      </c>
      <c r="J88" s="37"/>
      <c r="O88" s="44">
        <f>I88*0</f>
        <v>0</v>
      </c>
      <c r="P88">
        <v>1</v>
      </c>
    </row>
    <row r="89">
      <c r="A89" s="37" t="s">
        <v>630</v>
      </c>
      <c r="B89" s="45"/>
      <c r="C89" s="46"/>
      <c r="D89" s="46"/>
      <c r="E89" s="47" t="s">
        <v>627</v>
      </c>
      <c r="F89" s="46"/>
      <c r="G89" s="46"/>
      <c r="H89" s="46"/>
      <c r="I89" s="46"/>
      <c r="J89" s="48"/>
    </row>
    <row r="90" ht="300">
      <c r="A90" s="37" t="s">
        <v>633</v>
      </c>
      <c r="B90" s="45"/>
      <c r="C90" s="46"/>
      <c r="D90" s="46"/>
      <c r="E90" s="39" t="s">
        <v>2474</v>
      </c>
      <c r="F90" s="46"/>
      <c r="G90" s="46"/>
      <c r="H90" s="46"/>
      <c r="I90" s="46"/>
      <c r="J90" s="48"/>
    </row>
    <row r="91" ht="30">
      <c r="A91" s="37" t="s">
        <v>625</v>
      </c>
      <c r="B91" s="37">
        <v>26</v>
      </c>
      <c r="C91" s="38" t="s">
        <v>2475</v>
      </c>
      <c r="D91" s="37" t="s">
        <v>627</v>
      </c>
      <c r="E91" s="39" t="s">
        <v>2476</v>
      </c>
      <c r="F91" s="40" t="s">
        <v>744</v>
      </c>
      <c r="G91" s="41">
        <v>16.600000000000001</v>
      </c>
      <c r="H91" s="42">
        <v>0</v>
      </c>
      <c r="I91" s="43">
        <f>ROUND(G91*H91,P4)</f>
        <v>0</v>
      </c>
      <c r="J91" s="37"/>
      <c r="O91" s="44">
        <f>I91*0</f>
        <v>0</v>
      </c>
      <c r="P91">
        <v>1</v>
      </c>
    </row>
    <row r="92">
      <c r="A92" s="37" t="s">
        <v>630</v>
      </c>
      <c r="B92" s="45"/>
      <c r="C92" s="46"/>
      <c r="D92" s="46"/>
      <c r="E92" s="47" t="s">
        <v>627</v>
      </c>
      <c r="F92" s="46"/>
      <c r="G92" s="46"/>
      <c r="H92" s="46"/>
      <c r="I92" s="46"/>
      <c r="J92" s="48"/>
    </row>
    <row r="93" ht="300">
      <c r="A93" s="37" t="s">
        <v>633</v>
      </c>
      <c r="B93" s="45"/>
      <c r="C93" s="46"/>
      <c r="D93" s="46"/>
      <c r="E93" s="39" t="s">
        <v>2478</v>
      </c>
      <c r="F93" s="46"/>
      <c r="G93" s="46"/>
      <c r="H93" s="46"/>
      <c r="I93" s="46"/>
      <c r="J93" s="48"/>
    </row>
    <row r="94" ht="30">
      <c r="A94" s="37" t="s">
        <v>625</v>
      </c>
      <c r="B94" s="37">
        <v>27</v>
      </c>
      <c r="C94" s="38" t="s">
        <v>2479</v>
      </c>
      <c r="D94" s="37" t="s">
        <v>627</v>
      </c>
      <c r="E94" s="39" t="s">
        <v>2480</v>
      </c>
      <c r="F94" s="40" t="s">
        <v>744</v>
      </c>
      <c r="G94" s="41">
        <v>522</v>
      </c>
      <c r="H94" s="42">
        <v>0</v>
      </c>
      <c r="I94" s="43">
        <f>ROUND(G94*H94,P4)</f>
        <v>0</v>
      </c>
      <c r="J94" s="37"/>
      <c r="O94" s="44">
        <f>I94*0</f>
        <v>0</v>
      </c>
      <c r="P94">
        <v>1</v>
      </c>
    </row>
    <row r="95">
      <c r="A95" s="37" t="s">
        <v>630</v>
      </c>
      <c r="B95" s="45"/>
      <c r="C95" s="46"/>
      <c r="D95" s="46"/>
      <c r="E95" s="47" t="s">
        <v>627</v>
      </c>
      <c r="F95" s="46"/>
      <c r="G95" s="46"/>
      <c r="H95" s="46"/>
      <c r="I95" s="46"/>
      <c r="J95" s="48"/>
    </row>
    <row r="96" ht="105">
      <c r="A96" s="37" t="s">
        <v>633</v>
      </c>
      <c r="B96" s="45"/>
      <c r="C96" s="46"/>
      <c r="D96" s="46"/>
      <c r="E96" s="39" t="s">
        <v>2389</v>
      </c>
      <c r="F96" s="46"/>
      <c r="G96" s="46"/>
      <c r="H96" s="46"/>
      <c r="I96" s="46"/>
      <c r="J96" s="48"/>
    </row>
    <row r="97">
      <c r="A97" s="37" t="s">
        <v>625</v>
      </c>
      <c r="B97" s="37">
        <v>28</v>
      </c>
      <c r="C97" s="38" t="s">
        <v>2377</v>
      </c>
      <c r="D97" s="37" t="s">
        <v>627</v>
      </c>
      <c r="E97" s="39" t="s">
        <v>2378</v>
      </c>
      <c r="F97" s="40" t="s">
        <v>832</v>
      </c>
      <c r="G97" s="41">
        <v>7</v>
      </c>
      <c r="H97" s="42">
        <v>0</v>
      </c>
      <c r="I97" s="43">
        <f>ROUND(G97*H97,P4)</f>
        <v>0</v>
      </c>
      <c r="J97" s="37"/>
      <c r="O97" s="44">
        <f>I97*0</f>
        <v>0</v>
      </c>
      <c r="P97">
        <v>1</v>
      </c>
    </row>
    <row r="98">
      <c r="A98" s="37" t="s">
        <v>630</v>
      </c>
      <c r="B98" s="45"/>
      <c r="C98" s="46"/>
      <c r="D98" s="46"/>
      <c r="E98" s="47" t="s">
        <v>627</v>
      </c>
      <c r="F98" s="46"/>
      <c r="G98" s="46"/>
      <c r="H98" s="46"/>
      <c r="I98" s="46"/>
      <c r="J98" s="48"/>
    </row>
    <row r="99" ht="300">
      <c r="A99" s="37" t="s">
        <v>633</v>
      </c>
      <c r="B99" s="45"/>
      <c r="C99" s="46"/>
      <c r="D99" s="46"/>
      <c r="E99" s="39" t="s">
        <v>2380</v>
      </c>
      <c r="F99" s="46"/>
      <c r="G99" s="46"/>
      <c r="H99" s="46"/>
      <c r="I99" s="46"/>
      <c r="J99" s="48"/>
    </row>
    <row r="100">
      <c r="A100" s="37" t="s">
        <v>625</v>
      </c>
      <c r="B100" s="37">
        <v>29</v>
      </c>
      <c r="C100" s="38" t="s">
        <v>2609</v>
      </c>
      <c r="D100" s="37" t="s">
        <v>627</v>
      </c>
      <c r="E100" s="39" t="s">
        <v>2610</v>
      </c>
      <c r="F100" s="40" t="s">
        <v>744</v>
      </c>
      <c r="G100" s="41">
        <v>338</v>
      </c>
      <c r="H100" s="42">
        <v>0</v>
      </c>
      <c r="I100" s="43">
        <f>ROUND(G100*H100,P4)</f>
        <v>0</v>
      </c>
      <c r="J100" s="37"/>
      <c r="O100" s="44">
        <f>I100*0</f>
        <v>0</v>
      </c>
      <c r="P100">
        <v>1</v>
      </c>
    </row>
    <row r="101">
      <c r="A101" s="37" t="s">
        <v>630</v>
      </c>
      <c r="B101" s="45"/>
      <c r="C101" s="46"/>
      <c r="D101" s="46"/>
      <c r="E101" s="47" t="s">
        <v>627</v>
      </c>
      <c r="F101" s="46"/>
      <c r="G101" s="46"/>
      <c r="H101" s="46"/>
      <c r="I101" s="46"/>
      <c r="J101" s="48"/>
    </row>
    <row r="102" ht="210">
      <c r="A102" s="37" t="s">
        <v>633</v>
      </c>
      <c r="B102" s="45"/>
      <c r="C102" s="46"/>
      <c r="D102" s="46"/>
      <c r="E102" s="39" t="s">
        <v>2611</v>
      </c>
      <c r="F102" s="46"/>
      <c r="G102" s="46"/>
      <c r="H102" s="46"/>
      <c r="I102" s="46"/>
      <c r="J102" s="48"/>
    </row>
    <row r="103">
      <c r="A103" s="37" t="s">
        <v>625</v>
      </c>
      <c r="B103" s="37">
        <v>30</v>
      </c>
      <c r="C103" s="38" t="s">
        <v>1633</v>
      </c>
      <c r="D103" s="37" t="s">
        <v>627</v>
      </c>
      <c r="E103" s="39" t="s">
        <v>1634</v>
      </c>
      <c r="F103" s="40" t="s">
        <v>629</v>
      </c>
      <c r="G103" s="41">
        <v>17.16</v>
      </c>
      <c r="H103" s="42">
        <v>0</v>
      </c>
      <c r="I103" s="43">
        <f>ROUND(G103*H103,P4)</f>
        <v>0</v>
      </c>
      <c r="J103" s="37"/>
      <c r="O103" s="44">
        <f>I103*0</f>
        <v>0</v>
      </c>
      <c r="P103">
        <v>1</v>
      </c>
    </row>
    <row r="104">
      <c r="A104" s="37" t="s">
        <v>630</v>
      </c>
      <c r="B104" s="45"/>
      <c r="C104" s="46"/>
      <c r="D104" s="46"/>
      <c r="E104" s="47" t="s">
        <v>627</v>
      </c>
      <c r="F104" s="46"/>
      <c r="G104" s="46"/>
      <c r="H104" s="46"/>
      <c r="I104" s="46"/>
      <c r="J104" s="48"/>
    </row>
    <row r="105" ht="180">
      <c r="A105" s="37" t="s">
        <v>633</v>
      </c>
      <c r="B105" s="45"/>
      <c r="C105" s="46"/>
      <c r="D105" s="46"/>
      <c r="E105" s="39" t="s">
        <v>985</v>
      </c>
      <c r="F105" s="46"/>
      <c r="G105" s="46"/>
      <c r="H105" s="46"/>
      <c r="I105" s="46"/>
      <c r="J105" s="48"/>
    </row>
    <row r="106">
      <c r="A106" s="37" t="s">
        <v>625</v>
      </c>
      <c r="B106" s="37">
        <v>31</v>
      </c>
      <c r="C106" s="38" t="s">
        <v>667</v>
      </c>
      <c r="D106" s="37" t="s">
        <v>627</v>
      </c>
      <c r="E106" s="39" t="s">
        <v>668</v>
      </c>
      <c r="F106" s="40" t="s">
        <v>629</v>
      </c>
      <c r="G106" s="41">
        <v>19.661999999999999</v>
      </c>
      <c r="H106" s="42">
        <v>0</v>
      </c>
      <c r="I106" s="43">
        <f>ROUND(G106*H106,P4)</f>
        <v>0</v>
      </c>
      <c r="J106" s="37"/>
      <c r="O106" s="44">
        <f>I106*0</f>
        <v>0</v>
      </c>
      <c r="P106">
        <v>1</v>
      </c>
    </row>
    <row r="107">
      <c r="A107" s="37" t="s">
        <v>630</v>
      </c>
      <c r="B107" s="45"/>
      <c r="C107" s="46"/>
      <c r="D107" s="46"/>
      <c r="E107" s="47" t="s">
        <v>627</v>
      </c>
      <c r="F107" s="46"/>
      <c r="G107" s="46"/>
      <c r="H107" s="46"/>
      <c r="I107" s="46"/>
      <c r="J107" s="48"/>
    </row>
    <row r="108" ht="180">
      <c r="A108" s="37" t="s">
        <v>633</v>
      </c>
      <c r="B108" s="50"/>
      <c r="C108" s="51"/>
      <c r="D108" s="51"/>
      <c r="E108" s="39" t="s">
        <v>985</v>
      </c>
      <c r="F108" s="51"/>
      <c r="G108" s="51"/>
      <c r="H108" s="51"/>
      <c r="I108" s="51"/>
      <c r="J108" s="52"/>
    </row>
  </sheetData>
  <sheetProtection sheet="1" objects="1" scenarios="1" spinCount="100000" saltValue="J+Bj804H3zhHJgXRHUUQQr78QZUpJfiaelH0FTnGsJ2SQYCuWExUESOVBRx/xi0/JYRr4K4I9jqSDrj1y9J+Mw==" hashValue="FKJMBW9UvZj0IXML5HY9+XD2abdBF59AZDhBeMhD0LYcsSeobdM3N9dpWBmj8D3W0pA246dfbojRqOi1jdh4Y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2612</v>
      </c>
      <c r="I3" s="25">
        <f>SUMIFS(I9:I127,A9:A127,"SD")</f>
        <v>0</v>
      </c>
      <c r="J3" s="19"/>
      <c r="O3">
        <v>0</v>
      </c>
      <c r="P3">
        <v>2</v>
      </c>
    </row>
    <row r="4">
      <c r="A4" s="3" t="s">
        <v>607</v>
      </c>
      <c r="B4" s="20" t="s">
        <v>608</v>
      </c>
      <c r="C4" s="21" t="s">
        <v>83</v>
      </c>
      <c r="D4" s="22"/>
      <c r="E4" s="23" t="s">
        <v>84</v>
      </c>
      <c r="F4" s="17"/>
      <c r="G4" s="17"/>
      <c r="H4" s="17"/>
      <c r="I4" s="17"/>
      <c r="J4" s="19"/>
      <c r="O4">
        <v>0.12</v>
      </c>
      <c r="P4">
        <v>2</v>
      </c>
    </row>
    <row r="5">
      <c r="A5" s="3" t="s">
        <v>609</v>
      </c>
      <c r="B5" s="20" t="s">
        <v>610</v>
      </c>
      <c r="C5" s="21" t="s">
        <v>2612</v>
      </c>
      <c r="D5" s="22"/>
      <c r="E5" s="23" t="s">
        <v>94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SUMIFS(I10:I36,A10:A36,"P")</f>
        <v>0</v>
      </c>
      <c r="J9" s="36"/>
    </row>
    <row r="10">
      <c r="A10" s="37" t="s">
        <v>625</v>
      </c>
      <c r="B10" s="37">
        <v>1</v>
      </c>
      <c r="C10" s="38" t="s">
        <v>1087</v>
      </c>
      <c r="D10" s="37" t="s">
        <v>627</v>
      </c>
      <c r="E10" s="39" t="s">
        <v>702</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633</v>
      </c>
      <c r="B12" s="45"/>
      <c r="C12" s="46"/>
      <c r="D12" s="46"/>
      <c r="E12" s="39" t="s">
        <v>700</v>
      </c>
      <c r="F12" s="46"/>
      <c r="G12" s="46"/>
      <c r="H12" s="46"/>
      <c r="I12" s="46"/>
      <c r="J12" s="48"/>
    </row>
    <row r="13">
      <c r="A13" s="37" t="s">
        <v>625</v>
      </c>
      <c r="B13" s="37">
        <v>2</v>
      </c>
      <c r="C13" s="38" t="s">
        <v>695</v>
      </c>
      <c r="D13" s="37" t="s">
        <v>627</v>
      </c>
      <c r="E13" s="39" t="s">
        <v>696</v>
      </c>
      <c r="F13" s="40" t="s">
        <v>697</v>
      </c>
      <c r="G13" s="41">
        <v>1</v>
      </c>
      <c r="H13" s="42">
        <v>0</v>
      </c>
      <c r="I13" s="43">
        <f>ROUND(G13*H13,P4)</f>
        <v>0</v>
      </c>
      <c r="J13" s="37"/>
      <c r="O13" s="44">
        <f>I13*0.21</f>
        <v>0</v>
      </c>
      <c r="P13">
        <v>3</v>
      </c>
    </row>
    <row r="14">
      <c r="A14" s="37" t="s">
        <v>630</v>
      </c>
      <c r="B14" s="45"/>
      <c r="C14" s="46"/>
      <c r="D14" s="46"/>
      <c r="E14" s="47" t="s">
        <v>627</v>
      </c>
      <c r="F14" s="46"/>
      <c r="G14" s="46"/>
      <c r="H14" s="46"/>
      <c r="I14" s="46"/>
      <c r="J14" s="48"/>
    </row>
    <row r="15" ht="60">
      <c r="A15" s="37" t="s">
        <v>633</v>
      </c>
      <c r="B15" s="45"/>
      <c r="C15" s="46"/>
      <c r="D15" s="46"/>
      <c r="E15" s="39" t="s">
        <v>700</v>
      </c>
      <c r="F15" s="46"/>
      <c r="G15" s="46"/>
      <c r="H15" s="46"/>
      <c r="I15" s="46"/>
      <c r="J15" s="48"/>
    </row>
    <row r="16" ht="45">
      <c r="A16" s="37" t="s">
        <v>625</v>
      </c>
      <c r="B16" s="37">
        <v>3</v>
      </c>
      <c r="C16" s="38" t="s">
        <v>678</v>
      </c>
      <c r="D16" s="37" t="s">
        <v>679</v>
      </c>
      <c r="E16" s="39" t="s">
        <v>680</v>
      </c>
      <c r="F16" s="40" t="s">
        <v>673</v>
      </c>
      <c r="G16" s="41">
        <v>2371.422</v>
      </c>
      <c r="H16" s="42">
        <v>0</v>
      </c>
      <c r="I16" s="43">
        <f>ROUND(G16*H16,P4)</f>
        <v>0</v>
      </c>
      <c r="J16" s="37"/>
      <c r="O16" s="44">
        <f>I16*0.21</f>
        <v>0</v>
      </c>
      <c r="P16">
        <v>3</v>
      </c>
    </row>
    <row r="17">
      <c r="A17" s="37" t="s">
        <v>630</v>
      </c>
      <c r="B17" s="45"/>
      <c r="C17" s="46"/>
      <c r="D17" s="46"/>
      <c r="E17" s="39" t="s">
        <v>681</v>
      </c>
      <c r="F17" s="46"/>
      <c r="G17" s="46"/>
      <c r="H17" s="46"/>
      <c r="I17" s="46"/>
      <c r="J17" s="48"/>
    </row>
    <row r="18" ht="120">
      <c r="A18" s="37" t="s">
        <v>633</v>
      </c>
      <c r="B18" s="45"/>
      <c r="C18" s="46"/>
      <c r="D18" s="46"/>
      <c r="E18" s="39" t="s">
        <v>713</v>
      </c>
      <c r="F18" s="46"/>
      <c r="G18" s="46"/>
      <c r="H18" s="46"/>
      <c r="I18" s="46"/>
      <c r="J18" s="48"/>
    </row>
    <row r="19" ht="45">
      <c r="A19" s="37" t="s">
        <v>625</v>
      </c>
      <c r="B19" s="37">
        <v>4</v>
      </c>
      <c r="C19" s="38" t="s">
        <v>991</v>
      </c>
      <c r="D19" s="37" t="s">
        <v>992</v>
      </c>
      <c r="E19" s="39" t="s">
        <v>993</v>
      </c>
      <c r="F19" s="40" t="s">
        <v>673</v>
      </c>
      <c r="G19" s="41">
        <v>2.2000000000000002</v>
      </c>
      <c r="H19" s="42">
        <v>0</v>
      </c>
      <c r="I19" s="43">
        <f>ROUND(G19*H19,P4)</f>
        <v>0</v>
      </c>
      <c r="J19" s="37"/>
      <c r="O19" s="44">
        <f>I19*0.21</f>
        <v>0</v>
      </c>
      <c r="P19">
        <v>3</v>
      </c>
    </row>
    <row r="20">
      <c r="A20" s="37" t="s">
        <v>630</v>
      </c>
      <c r="B20" s="45"/>
      <c r="C20" s="46"/>
      <c r="D20" s="46"/>
      <c r="E20" s="39" t="s">
        <v>681</v>
      </c>
      <c r="F20" s="46"/>
      <c r="G20" s="46"/>
      <c r="H20" s="46"/>
      <c r="I20" s="46"/>
      <c r="J20" s="48"/>
    </row>
    <row r="21" ht="120">
      <c r="A21" s="37" t="s">
        <v>633</v>
      </c>
      <c r="B21" s="45"/>
      <c r="C21" s="46"/>
      <c r="D21" s="46"/>
      <c r="E21" s="39" t="s">
        <v>713</v>
      </c>
      <c r="F21" s="46"/>
      <c r="G21" s="46"/>
      <c r="H21" s="46"/>
      <c r="I21" s="46"/>
      <c r="J21" s="48"/>
    </row>
    <row r="22" ht="60">
      <c r="A22" s="37" t="s">
        <v>625</v>
      </c>
      <c r="B22" s="37">
        <v>5</v>
      </c>
      <c r="C22" s="38" t="s">
        <v>684</v>
      </c>
      <c r="D22" s="37" t="s">
        <v>685</v>
      </c>
      <c r="E22" s="39" t="s">
        <v>686</v>
      </c>
      <c r="F22" s="40" t="s">
        <v>673</v>
      </c>
      <c r="G22" s="41">
        <v>154.21000000000001</v>
      </c>
      <c r="H22" s="42">
        <v>0</v>
      </c>
      <c r="I22" s="43">
        <f>ROUND(G22*H22,P4)</f>
        <v>0</v>
      </c>
      <c r="J22" s="37"/>
      <c r="O22" s="44">
        <f>I22*0.21</f>
        <v>0</v>
      </c>
      <c r="P22">
        <v>3</v>
      </c>
    </row>
    <row r="23">
      <c r="A23" s="37" t="s">
        <v>630</v>
      </c>
      <c r="B23" s="45"/>
      <c r="C23" s="46"/>
      <c r="D23" s="46"/>
      <c r="E23" s="39" t="s">
        <v>681</v>
      </c>
      <c r="F23" s="46"/>
      <c r="G23" s="46"/>
      <c r="H23" s="46"/>
      <c r="I23" s="46"/>
      <c r="J23" s="48"/>
    </row>
    <row r="24" ht="120">
      <c r="A24" s="37" t="s">
        <v>633</v>
      </c>
      <c r="B24" s="45"/>
      <c r="C24" s="46"/>
      <c r="D24" s="46"/>
      <c r="E24" s="39" t="s">
        <v>713</v>
      </c>
      <c r="F24" s="46"/>
      <c r="G24" s="46"/>
      <c r="H24" s="46"/>
      <c r="I24" s="46"/>
      <c r="J24" s="48"/>
    </row>
    <row r="25" ht="45">
      <c r="A25" s="37" t="s">
        <v>625</v>
      </c>
      <c r="B25" s="37">
        <v>6</v>
      </c>
      <c r="C25" s="38" t="s">
        <v>2487</v>
      </c>
      <c r="D25" s="37" t="s">
        <v>2488</v>
      </c>
      <c r="E25" s="39" t="s">
        <v>2489</v>
      </c>
      <c r="F25" s="40" t="s">
        <v>673</v>
      </c>
      <c r="G25" s="41">
        <v>0.29999999999999999</v>
      </c>
      <c r="H25" s="42">
        <v>0</v>
      </c>
      <c r="I25" s="43">
        <f>ROUND(G25*H25,P4)</f>
        <v>0</v>
      </c>
      <c r="J25" s="37"/>
      <c r="O25" s="44">
        <f>I25*0.21</f>
        <v>0</v>
      </c>
      <c r="P25">
        <v>3</v>
      </c>
    </row>
    <row r="26">
      <c r="A26" s="37" t="s">
        <v>630</v>
      </c>
      <c r="B26" s="45"/>
      <c r="C26" s="46"/>
      <c r="D26" s="46"/>
      <c r="E26" s="39" t="s">
        <v>681</v>
      </c>
      <c r="F26" s="46"/>
      <c r="G26" s="46"/>
      <c r="H26" s="46"/>
      <c r="I26" s="46"/>
      <c r="J26" s="48"/>
    </row>
    <row r="27" ht="120">
      <c r="A27" s="37" t="s">
        <v>633</v>
      </c>
      <c r="B27" s="45"/>
      <c r="C27" s="46"/>
      <c r="D27" s="46"/>
      <c r="E27" s="39" t="s">
        <v>713</v>
      </c>
      <c r="F27" s="46"/>
      <c r="G27" s="46"/>
      <c r="H27" s="46"/>
      <c r="I27" s="46"/>
      <c r="J27" s="48"/>
    </row>
    <row r="28" ht="45">
      <c r="A28" s="37" t="s">
        <v>625</v>
      </c>
      <c r="B28" s="37">
        <v>7</v>
      </c>
      <c r="C28" s="38" t="s">
        <v>2494</v>
      </c>
      <c r="D28" s="37" t="s">
        <v>2495</v>
      </c>
      <c r="E28" s="39" t="s">
        <v>2496</v>
      </c>
      <c r="F28" s="40" t="s">
        <v>673</v>
      </c>
      <c r="G28" s="41">
        <v>11.645</v>
      </c>
      <c r="H28" s="42">
        <v>0</v>
      </c>
      <c r="I28" s="43">
        <f>ROUND(G28*H28,P4)</f>
        <v>0</v>
      </c>
      <c r="J28" s="37"/>
      <c r="O28" s="44">
        <f>I28*0.21</f>
        <v>0</v>
      </c>
      <c r="P28">
        <v>3</v>
      </c>
    </row>
    <row r="29">
      <c r="A29" s="37" t="s">
        <v>630</v>
      </c>
      <c r="B29" s="45"/>
      <c r="C29" s="46"/>
      <c r="D29" s="46"/>
      <c r="E29" s="39" t="s">
        <v>681</v>
      </c>
      <c r="F29" s="46"/>
      <c r="G29" s="46"/>
      <c r="H29" s="46"/>
      <c r="I29" s="46"/>
      <c r="J29" s="48"/>
    </row>
    <row r="30" ht="120">
      <c r="A30" s="37" t="s">
        <v>633</v>
      </c>
      <c r="B30" s="45"/>
      <c r="C30" s="46"/>
      <c r="D30" s="46"/>
      <c r="E30" s="39" t="s">
        <v>713</v>
      </c>
      <c r="F30" s="46"/>
      <c r="G30" s="46"/>
      <c r="H30" s="46"/>
      <c r="I30" s="46"/>
      <c r="J30" s="48"/>
    </row>
    <row r="31" ht="45">
      <c r="A31" s="37" t="s">
        <v>625</v>
      </c>
      <c r="B31" s="37">
        <v>8</v>
      </c>
      <c r="C31" s="38" t="s">
        <v>2497</v>
      </c>
      <c r="D31" s="37" t="s">
        <v>2498</v>
      </c>
      <c r="E31" s="39" t="s">
        <v>2499</v>
      </c>
      <c r="F31" s="40" t="s">
        <v>673</v>
      </c>
      <c r="G31" s="41">
        <v>0.20000000000000001</v>
      </c>
      <c r="H31" s="42">
        <v>0</v>
      </c>
      <c r="I31" s="43">
        <f>ROUND(G31*H31,P4)</f>
        <v>0</v>
      </c>
      <c r="J31" s="37"/>
      <c r="O31" s="44">
        <f>I31*0.21</f>
        <v>0</v>
      </c>
      <c r="P31">
        <v>3</v>
      </c>
    </row>
    <row r="32">
      <c r="A32" s="37" t="s">
        <v>630</v>
      </c>
      <c r="B32" s="45"/>
      <c r="C32" s="46"/>
      <c r="D32" s="46"/>
      <c r="E32" s="39" t="s">
        <v>681</v>
      </c>
      <c r="F32" s="46"/>
      <c r="G32" s="46"/>
      <c r="H32" s="46"/>
      <c r="I32" s="46"/>
      <c r="J32" s="48"/>
    </row>
    <row r="33" ht="120">
      <c r="A33" s="37" t="s">
        <v>633</v>
      </c>
      <c r="B33" s="45"/>
      <c r="C33" s="46"/>
      <c r="D33" s="46"/>
      <c r="E33" s="39" t="s">
        <v>713</v>
      </c>
      <c r="F33" s="46"/>
      <c r="G33" s="46"/>
      <c r="H33" s="46"/>
      <c r="I33" s="46"/>
      <c r="J33" s="48"/>
    </row>
    <row r="34" ht="30">
      <c r="A34" s="37" t="s">
        <v>625</v>
      </c>
      <c r="B34" s="37">
        <v>9</v>
      </c>
      <c r="C34" s="38" t="s">
        <v>2500</v>
      </c>
      <c r="D34" s="37" t="s">
        <v>2501</v>
      </c>
      <c r="E34" s="39" t="s">
        <v>2502</v>
      </c>
      <c r="F34" s="40" t="s">
        <v>673</v>
      </c>
      <c r="G34" s="41">
        <v>15.75</v>
      </c>
      <c r="H34" s="42">
        <v>0</v>
      </c>
      <c r="I34" s="43">
        <f>ROUND(G34*H34,P4)</f>
        <v>0</v>
      </c>
      <c r="J34" s="37"/>
      <c r="O34" s="44">
        <f>I34*0.21</f>
        <v>0</v>
      </c>
      <c r="P34">
        <v>3</v>
      </c>
    </row>
    <row r="35">
      <c r="A35" s="37" t="s">
        <v>630</v>
      </c>
      <c r="B35" s="45"/>
      <c r="C35" s="46"/>
      <c r="D35" s="46"/>
      <c r="E35" s="39" t="s">
        <v>681</v>
      </c>
      <c r="F35" s="46"/>
      <c r="G35" s="46"/>
      <c r="H35" s="46"/>
      <c r="I35" s="46"/>
      <c r="J35" s="48"/>
    </row>
    <row r="36" ht="120">
      <c r="A36" s="37" t="s">
        <v>633</v>
      </c>
      <c r="B36" s="45"/>
      <c r="C36" s="46"/>
      <c r="D36" s="46"/>
      <c r="E36" s="39" t="s">
        <v>713</v>
      </c>
      <c r="F36" s="46"/>
      <c r="G36" s="46"/>
      <c r="H36" s="46"/>
      <c r="I36" s="46"/>
      <c r="J36" s="48"/>
    </row>
    <row r="37">
      <c r="A37" s="31" t="s">
        <v>622</v>
      </c>
      <c r="B37" s="32"/>
      <c r="C37" s="33" t="s">
        <v>623</v>
      </c>
      <c r="D37" s="34"/>
      <c r="E37" s="31" t="s">
        <v>624</v>
      </c>
      <c r="F37" s="34"/>
      <c r="G37" s="34"/>
      <c r="H37" s="34"/>
      <c r="I37" s="35">
        <f>SUMIFS(I38:I73,A38:A73,"P")</f>
        <v>0</v>
      </c>
      <c r="J37" s="36"/>
    </row>
    <row r="38">
      <c r="A38" s="37" t="s">
        <v>625</v>
      </c>
      <c r="B38" s="37">
        <v>10</v>
      </c>
      <c r="C38" s="38" t="s">
        <v>1139</v>
      </c>
      <c r="D38" s="37" t="s">
        <v>627</v>
      </c>
      <c r="E38" s="39" t="s">
        <v>1140</v>
      </c>
      <c r="F38" s="40" t="s">
        <v>629</v>
      </c>
      <c r="G38" s="41">
        <v>0.70899999999999996</v>
      </c>
      <c r="H38" s="42">
        <v>0</v>
      </c>
      <c r="I38" s="43">
        <f>ROUND(G38*H38,P4)</f>
        <v>0</v>
      </c>
      <c r="J38" s="37"/>
      <c r="O38" s="44">
        <f>I38*0.21</f>
        <v>0</v>
      </c>
      <c r="P38">
        <v>3</v>
      </c>
    </row>
    <row r="39">
      <c r="A39" s="37" t="s">
        <v>630</v>
      </c>
      <c r="B39" s="45"/>
      <c r="C39" s="46"/>
      <c r="D39" s="46"/>
      <c r="E39" s="47" t="s">
        <v>627</v>
      </c>
      <c r="F39" s="46"/>
      <c r="G39" s="46"/>
      <c r="H39" s="46"/>
      <c r="I39" s="46"/>
      <c r="J39" s="48"/>
    </row>
    <row r="40" ht="120">
      <c r="A40" s="37" t="s">
        <v>633</v>
      </c>
      <c r="B40" s="45"/>
      <c r="C40" s="46"/>
      <c r="D40" s="46"/>
      <c r="E40" s="39" t="s">
        <v>829</v>
      </c>
      <c r="F40" s="46"/>
      <c r="G40" s="46"/>
      <c r="H40" s="46"/>
      <c r="I40" s="46"/>
      <c r="J40" s="48"/>
    </row>
    <row r="41">
      <c r="A41" s="37" t="s">
        <v>625</v>
      </c>
      <c r="B41" s="37">
        <v>11</v>
      </c>
      <c r="C41" s="38" t="s">
        <v>2286</v>
      </c>
      <c r="D41" s="37" t="s">
        <v>627</v>
      </c>
      <c r="E41" s="39" t="s">
        <v>2287</v>
      </c>
      <c r="F41" s="40" t="s">
        <v>629</v>
      </c>
      <c r="G41" s="41">
        <v>21</v>
      </c>
      <c r="H41" s="42">
        <v>0</v>
      </c>
      <c r="I41" s="43">
        <f>ROUND(G41*H41,P4)</f>
        <v>0</v>
      </c>
      <c r="J41" s="37"/>
      <c r="O41" s="44">
        <f>I41*0.21</f>
        <v>0</v>
      </c>
      <c r="P41">
        <v>3</v>
      </c>
    </row>
    <row r="42">
      <c r="A42" s="37" t="s">
        <v>630</v>
      </c>
      <c r="B42" s="45"/>
      <c r="C42" s="46"/>
      <c r="D42" s="46"/>
      <c r="E42" s="47" t="s">
        <v>627</v>
      </c>
      <c r="F42" s="46"/>
      <c r="G42" s="46"/>
      <c r="H42" s="46"/>
      <c r="I42" s="46"/>
      <c r="J42" s="48"/>
    </row>
    <row r="43" ht="135">
      <c r="A43" s="37" t="s">
        <v>633</v>
      </c>
      <c r="B43" s="45"/>
      <c r="C43" s="46"/>
      <c r="D43" s="46"/>
      <c r="E43" s="39" t="s">
        <v>2290</v>
      </c>
      <c r="F43" s="46"/>
      <c r="G43" s="46"/>
      <c r="H43" s="46"/>
      <c r="I43" s="46"/>
      <c r="J43" s="48"/>
    </row>
    <row r="44" ht="30">
      <c r="A44" s="37" t="s">
        <v>625</v>
      </c>
      <c r="B44" s="37">
        <v>12</v>
      </c>
      <c r="C44" s="38" t="s">
        <v>2507</v>
      </c>
      <c r="D44" s="37" t="s">
        <v>627</v>
      </c>
      <c r="E44" s="39" t="s">
        <v>2508</v>
      </c>
      <c r="F44" s="40" t="s">
        <v>629</v>
      </c>
      <c r="G44" s="41">
        <v>75.028000000000006</v>
      </c>
      <c r="H44" s="42">
        <v>0</v>
      </c>
      <c r="I44" s="43">
        <f>ROUND(G44*H44,P4)</f>
        <v>0</v>
      </c>
      <c r="J44" s="37"/>
      <c r="O44" s="44">
        <f>I44*0.21</f>
        <v>0</v>
      </c>
      <c r="P44">
        <v>3</v>
      </c>
    </row>
    <row r="45">
      <c r="A45" s="37" t="s">
        <v>630</v>
      </c>
      <c r="B45" s="45"/>
      <c r="C45" s="46"/>
      <c r="D45" s="46"/>
      <c r="E45" s="47" t="s">
        <v>627</v>
      </c>
      <c r="F45" s="46"/>
      <c r="G45" s="46"/>
      <c r="H45" s="46"/>
      <c r="I45" s="46"/>
      <c r="J45" s="48"/>
    </row>
    <row r="46" ht="120">
      <c r="A46" s="37" t="s">
        <v>633</v>
      </c>
      <c r="B46" s="45"/>
      <c r="C46" s="46"/>
      <c r="D46" s="46"/>
      <c r="E46" s="39" t="s">
        <v>829</v>
      </c>
      <c r="F46" s="46"/>
      <c r="G46" s="46"/>
      <c r="H46" s="46"/>
      <c r="I46" s="46"/>
      <c r="J46" s="48"/>
    </row>
    <row r="47">
      <c r="A47" s="37" t="s">
        <v>625</v>
      </c>
      <c r="B47" s="37">
        <v>13</v>
      </c>
      <c r="C47" s="38" t="s">
        <v>2393</v>
      </c>
      <c r="D47" s="37" t="s">
        <v>627</v>
      </c>
      <c r="E47" s="39" t="s">
        <v>2394</v>
      </c>
      <c r="F47" s="40" t="s">
        <v>744</v>
      </c>
      <c r="G47" s="41">
        <v>10</v>
      </c>
      <c r="H47" s="42">
        <v>0</v>
      </c>
      <c r="I47" s="43">
        <f>ROUND(G47*H47,P4)</f>
        <v>0</v>
      </c>
      <c r="J47" s="37"/>
      <c r="O47" s="44">
        <f>I47*0.21</f>
        <v>0</v>
      </c>
      <c r="P47">
        <v>3</v>
      </c>
    </row>
    <row r="48">
      <c r="A48" s="37" t="s">
        <v>630</v>
      </c>
      <c r="B48" s="45"/>
      <c r="C48" s="46"/>
      <c r="D48" s="46"/>
      <c r="E48" s="47" t="s">
        <v>627</v>
      </c>
      <c r="F48" s="46"/>
      <c r="G48" s="46"/>
      <c r="H48" s="46"/>
      <c r="I48" s="46"/>
      <c r="J48" s="48"/>
    </row>
    <row r="49" ht="120">
      <c r="A49" s="37" t="s">
        <v>633</v>
      </c>
      <c r="B49" s="45"/>
      <c r="C49" s="46"/>
      <c r="D49" s="46"/>
      <c r="E49" s="39" t="s">
        <v>829</v>
      </c>
      <c r="F49" s="46"/>
      <c r="G49" s="46"/>
      <c r="H49" s="46"/>
      <c r="I49" s="46"/>
      <c r="J49" s="48"/>
    </row>
    <row r="50">
      <c r="A50" s="37" t="s">
        <v>625</v>
      </c>
      <c r="B50" s="37">
        <v>14</v>
      </c>
      <c r="C50" s="38" t="s">
        <v>1261</v>
      </c>
      <c r="D50" s="37" t="s">
        <v>627</v>
      </c>
      <c r="E50" s="39" t="s">
        <v>1262</v>
      </c>
      <c r="F50" s="40" t="s">
        <v>629</v>
      </c>
      <c r="G50" s="41">
        <v>74.355000000000004</v>
      </c>
      <c r="H50" s="42">
        <v>0</v>
      </c>
      <c r="I50" s="43">
        <f>ROUND(G50*H50,P4)</f>
        <v>0</v>
      </c>
      <c r="J50" s="37"/>
      <c r="O50" s="44">
        <f>I50*0.21</f>
        <v>0</v>
      </c>
      <c r="P50">
        <v>3</v>
      </c>
    </row>
    <row r="51">
      <c r="A51" s="37" t="s">
        <v>630</v>
      </c>
      <c r="B51" s="45"/>
      <c r="C51" s="46"/>
      <c r="D51" s="46"/>
      <c r="E51" s="47" t="s">
        <v>627</v>
      </c>
      <c r="F51" s="46"/>
      <c r="G51" s="46"/>
      <c r="H51" s="46"/>
      <c r="I51" s="46"/>
      <c r="J51" s="48"/>
    </row>
    <row r="52" ht="75">
      <c r="A52" s="37" t="s">
        <v>633</v>
      </c>
      <c r="B52" s="45"/>
      <c r="C52" s="46"/>
      <c r="D52" s="46"/>
      <c r="E52" s="39" t="s">
        <v>1264</v>
      </c>
      <c r="F52" s="46"/>
      <c r="G52" s="46"/>
      <c r="H52" s="46"/>
      <c r="I52" s="46"/>
      <c r="J52" s="48"/>
    </row>
    <row r="53">
      <c r="A53" s="37" t="s">
        <v>625</v>
      </c>
      <c r="B53" s="37">
        <v>15</v>
      </c>
      <c r="C53" s="38" t="s">
        <v>2295</v>
      </c>
      <c r="D53" s="37" t="s">
        <v>627</v>
      </c>
      <c r="E53" s="39" t="s">
        <v>2296</v>
      </c>
      <c r="F53" s="40" t="s">
        <v>629</v>
      </c>
      <c r="G53" s="41">
        <v>1063.9190000000001</v>
      </c>
      <c r="H53" s="42">
        <v>0</v>
      </c>
      <c r="I53" s="43">
        <f>ROUND(G53*H53,P4)</f>
        <v>0</v>
      </c>
      <c r="J53" s="37"/>
      <c r="O53" s="44">
        <f>I53*0.21</f>
        <v>0</v>
      </c>
      <c r="P53">
        <v>3</v>
      </c>
    </row>
    <row r="54">
      <c r="A54" s="37" t="s">
        <v>630</v>
      </c>
      <c r="B54" s="45"/>
      <c r="C54" s="46"/>
      <c r="D54" s="46"/>
      <c r="E54" s="47" t="s">
        <v>627</v>
      </c>
      <c r="F54" s="46"/>
      <c r="G54" s="46"/>
      <c r="H54" s="46"/>
      <c r="I54" s="46"/>
      <c r="J54" s="48"/>
    </row>
    <row r="55" ht="409.5">
      <c r="A55" s="37" t="s">
        <v>633</v>
      </c>
      <c r="B55" s="45"/>
      <c r="C55" s="46"/>
      <c r="D55" s="46"/>
      <c r="E55" s="39" t="s">
        <v>1147</v>
      </c>
      <c r="F55" s="46"/>
      <c r="G55" s="46"/>
      <c r="H55" s="46"/>
      <c r="I55" s="46"/>
      <c r="J55" s="48"/>
    </row>
    <row r="56">
      <c r="A56" s="37" t="s">
        <v>625</v>
      </c>
      <c r="B56" s="37">
        <v>16</v>
      </c>
      <c r="C56" s="38" t="s">
        <v>1157</v>
      </c>
      <c r="D56" s="37" t="s">
        <v>627</v>
      </c>
      <c r="E56" s="39" t="s">
        <v>1158</v>
      </c>
      <c r="F56" s="40" t="s">
        <v>629</v>
      </c>
      <c r="G56" s="41">
        <v>1408.374</v>
      </c>
      <c r="H56" s="42">
        <v>0</v>
      </c>
      <c r="I56" s="43">
        <f>ROUND(G56*H56,P4)</f>
        <v>0</v>
      </c>
      <c r="J56" s="37"/>
      <c r="O56" s="44">
        <f>I56*0.21</f>
        <v>0</v>
      </c>
      <c r="P56">
        <v>3</v>
      </c>
    </row>
    <row r="57">
      <c r="A57" s="37" t="s">
        <v>630</v>
      </c>
      <c r="B57" s="45"/>
      <c r="C57" s="46"/>
      <c r="D57" s="46"/>
      <c r="E57" s="47" t="s">
        <v>627</v>
      </c>
      <c r="F57" s="46"/>
      <c r="G57" s="46"/>
      <c r="H57" s="46"/>
      <c r="I57" s="46"/>
      <c r="J57" s="48"/>
    </row>
    <row r="58" ht="375">
      <c r="A58" s="37" t="s">
        <v>633</v>
      </c>
      <c r="B58" s="45"/>
      <c r="C58" s="46"/>
      <c r="D58" s="46"/>
      <c r="E58" s="39" t="s">
        <v>1161</v>
      </c>
      <c r="F58" s="46"/>
      <c r="G58" s="46"/>
      <c r="H58" s="46"/>
      <c r="I58" s="46"/>
      <c r="J58" s="48"/>
    </row>
    <row r="59">
      <c r="A59" s="37" t="s">
        <v>625</v>
      </c>
      <c r="B59" s="37">
        <v>17</v>
      </c>
      <c r="C59" s="38" t="s">
        <v>1292</v>
      </c>
      <c r="D59" s="37" t="s">
        <v>627</v>
      </c>
      <c r="E59" s="39" t="s">
        <v>1293</v>
      </c>
      <c r="F59" s="40" t="s">
        <v>629</v>
      </c>
      <c r="G59" s="41">
        <v>497.69999999999999</v>
      </c>
      <c r="H59" s="42">
        <v>0</v>
      </c>
      <c r="I59" s="43">
        <f>ROUND(G59*H59,P4)</f>
        <v>0</v>
      </c>
      <c r="J59" s="37"/>
      <c r="O59" s="44">
        <f>I59*0.21</f>
        <v>0</v>
      </c>
      <c r="P59">
        <v>3</v>
      </c>
    </row>
    <row r="60">
      <c r="A60" s="37" t="s">
        <v>630</v>
      </c>
      <c r="B60" s="45"/>
      <c r="C60" s="46"/>
      <c r="D60" s="46"/>
      <c r="E60" s="47" t="s">
        <v>627</v>
      </c>
      <c r="F60" s="46"/>
      <c r="G60" s="46"/>
      <c r="H60" s="46"/>
      <c r="I60" s="46"/>
      <c r="J60" s="48"/>
    </row>
    <row r="61" ht="405">
      <c r="A61" s="37" t="s">
        <v>633</v>
      </c>
      <c r="B61" s="45"/>
      <c r="C61" s="46"/>
      <c r="D61" s="46"/>
      <c r="E61" s="39" t="s">
        <v>1295</v>
      </c>
      <c r="F61" s="46"/>
      <c r="G61" s="46"/>
      <c r="H61" s="46"/>
      <c r="I61" s="46"/>
      <c r="J61" s="48"/>
    </row>
    <row r="62">
      <c r="A62" s="37" t="s">
        <v>625</v>
      </c>
      <c r="B62" s="37">
        <v>18</v>
      </c>
      <c r="C62" s="38" t="s">
        <v>1304</v>
      </c>
      <c r="D62" s="37" t="s">
        <v>627</v>
      </c>
      <c r="E62" s="39" t="s">
        <v>1305</v>
      </c>
      <c r="F62" s="40" t="s">
        <v>629</v>
      </c>
      <c r="G62" s="41">
        <v>121.80200000000001</v>
      </c>
      <c r="H62" s="42">
        <v>0</v>
      </c>
      <c r="I62" s="43">
        <f>ROUND(G62*H62,P4)</f>
        <v>0</v>
      </c>
      <c r="J62" s="37"/>
      <c r="O62" s="44">
        <f>I62*0.21</f>
        <v>0</v>
      </c>
      <c r="P62">
        <v>3</v>
      </c>
    </row>
    <row r="63">
      <c r="A63" s="37" t="s">
        <v>630</v>
      </c>
      <c r="B63" s="45"/>
      <c r="C63" s="46"/>
      <c r="D63" s="46"/>
      <c r="E63" s="47" t="s">
        <v>627</v>
      </c>
      <c r="F63" s="46"/>
      <c r="G63" s="46"/>
      <c r="H63" s="46"/>
      <c r="I63" s="46"/>
      <c r="J63" s="48"/>
    </row>
    <row r="64" ht="409.5">
      <c r="A64" s="37" t="s">
        <v>633</v>
      </c>
      <c r="B64" s="45"/>
      <c r="C64" s="46"/>
      <c r="D64" s="46"/>
      <c r="E64" s="39" t="s">
        <v>1307</v>
      </c>
      <c r="F64" s="46"/>
      <c r="G64" s="46"/>
      <c r="H64" s="46"/>
      <c r="I64" s="46"/>
      <c r="J64" s="48"/>
    </row>
    <row r="65">
      <c r="A65" s="37" t="s">
        <v>625</v>
      </c>
      <c r="B65" s="37">
        <v>19</v>
      </c>
      <c r="C65" s="38" t="s">
        <v>1637</v>
      </c>
      <c r="D65" s="37" t="s">
        <v>627</v>
      </c>
      <c r="E65" s="39" t="s">
        <v>1638</v>
      </c>
      <c r="F65" s="40" t="s">
        <v>832</v>
      </c>
      <c r="G65" s="41">
        <v>319.96699999999998</v>
      </c>
      <c r="H65" s="42">
        <v>0</v>
      </c>
      <c r="I65" s="43">
        <f>ROUND(G65*H65,P4)</f>
        <v>0</v>
      </c>
      <c r="J65" s="37"/>
      <c r="O65" s="44">
        <f>I65*0.21</f>
        <v>0</v>
      </c>
      <c r="P65">
        <v>3</v>
      </c>
    </row>
    <row r="66">
      <c r="A66" s="37" t="s">
        <v>630</v>
      </c>
      <c r="B66" s="45"/>
      <c r="C66" s="46"/>
      <c r="D66" s="46"/>
      <c r="E66" s="47" t="s">
        <v>627</v>
      </c>
      <c r="F66" s="46"/>
      <c r="G66" s="46"/>
      <c r="H66" s="46"/>
      <c r="I66" s="46"/>
      <c r="J66" s="48"/>
    </row>
    <row r="67" ht="75">
      <c r="A67" s="37" t="s">
        <v>633</v>
      </c>
      <c r="B67" s="45"/>
      <c r="C67" s="46"/>
      <c r="D67" s="46"/>
      <c r="E67" s="39" t="s">
        <v>1315</v>
      </c>
      <c r="F67" s="46"/>
      <c r="G67" s="46"/>
      <c r="H67" s="46"/>
      <c r="I67" s="46"/>
      <c r="J67" s="48"/>
    </row>
    <row r="68">
      <c r="A68" s="37" t="s">
        <v>625</v>
      </c>
      <c r="B68" s="37">
        <v>20</v>
      </c>
      <c r="C68" s="38" t="s">
        <v>2522</v>
      </c>
      <c r="D68" s="37" t="s">
        <v>627</v>
      </c>
      <c r="E68" s="39" t="s">
        <v>2523</v>
      </c>
      <c r="F68" s="40" t="s">
        <v>832</v>
      </c>
      <c r="G68" s="41">
        <v>86.299999999999997</v>
      </c>
      <c r="H68" s="42">
        <v>0</v>
      </c>
      <c r="I68" s="43">
        <f>ROUND(G68*H68,P4)</f>
        <v>0</v>
      </c>
      <c r="J68" s="37"/>
      <c r="O68" s="44">
        <f>I68*0.21</f>
        <v>0</v>
      </c>
      <c r="P68">
        <v>3</v>
      </c>
    </row>
    <row r="69">
      <c r="A69" s="37" t="s">
        <v>630</v>
      </c>
      <c r="B69" s="45"/>
      <c r="C69" s="46"/>
      <c r="D69" s="46"/>
      <c r="E69" s="47" t="s">
        <v>627</v>
      </c>
      <c r="F69" s="46"/>
      <c r="G69" s="46"/>
      <c r="H69" s="46"/>
      <c r="I69" s="46"/>
      <c r="J69" s="48"/>
    </row>
    <row r="70" ht="75">
      <c r="A70" s="37" t="s">
        <v>633</v>
      </c>
      <c r="B70" s="45"/>
      <c r="C70" s="46"/>
      <c r="D70" s="46"/>
      <c r="E70" s="39" t="s">
        <v>1622</v>
      </c>
      <c r="F70" s="46"/>
      <c r="G70" s="46"/>
      <c r="H70" s="46"/>
      <c r="I70" s="46"/>
      <c r="J70" s="48"/>
    </row>
    <row r="71">
      <c r="A71" s="37" t="s">
        <v>625</v>
      </c>
      <c r="B71" s="37">
        <v>21</v>
      </c>
      <c r="C71" s="38" t="s">
        <v>1320</v>
      </c>
      <c r="D71" s="37" t="s">
        <v>627</v>
      </c>
      <c r="E71" s="39" t="s">
        <v>1321</v>
      </c>
      <c r="F71" s="40" t="s">
        <v>832</v>
      </c>
      <c r="G71" s="41">
        <v>379.50700000000001</v>
      </c>
      <c r="H71" s="42">
        <v>0</v>
      </c>
      <c r="I71" s="43">
        <f>ROUND(G71*H71,P4)</f>
        <v>0</v>
      </c>
      <c r="J71" s="37"/>
      <c r="O71" s="44">
        <f>I71*0.21</f>
        <v>0</v>
      </c>
      <c r="P71">
        <v>3</v>
      </c>
    </row>
    <row r="72">
      <c r="A72" s="37" t="s">
        <v>630</v>
      </c>
      <c r="B72" s="45"/>
      <c r="C72" s="46"/>
      <c r="D72" s="46"/>
      <c r="E72" s="47" t="s">
        <v>627</v>
      </c>
      <c r="F72" s="46"/>
      <c r="G72" s="46"/>
      <c r="H72" s="46"/>
      <c r="I72" s="46"/>
      <c r="J72" s="48"/>
    </row>
    <row r="73" ht="75">
      <c r="A73" s="37" t="s">
        <v>633</v>
      </c>
      <c r="B73" s="45"/>
      <c r="C73" s="46"/>
      <c r="D73" s="46"/>
      <c r="E73" s="39" t="s">
        <v>1323</v>
      </c>
      <c r="F73" s="46"/>
      <c r="G73" s="46"/>
      <c r="H73" s="46"/>
      <c r="I73" s="46"/>
      <c r="J73" s="48"/>
    </row>
    <row r="74">
      <c r="A74" s="31" t="s">
        <v>622</v>
      </c>
      <c r="B74" s="32"/>
      <c r="C74" s="33" t="s">
        <v>1162</v>
      </c>
      <c r="D74" s="34"/>
      <c r="E74" s="31" t="s">
        <v>1496</v>
      </c>
      <c r="F74" s="34"/>
      <c r="G74" s="34"/>
      <c r="H74" s="34"/>
      <c r="I74" s="35">
        <f>SUMIFS(I75:I80,A75:A80,"P")</f>
        <v>0</v>
      </c>
      <c r="J74" s="36"/>
    </row>
    <row r="75">
      <c r="A75" s="37" t="s">
        <v>625</v>
      </c>
      <c r="B75" s="37">
        <v>22</v>
      </c>
      <c r="C75" s="38" t="s">
        <v>1509</v>
      </c>
      <c r="D75" s="37" t="s">
        <v>627</v>
      </c>
      <c r="E75" s="39" t="s">
        <v>1510</v>
      </c>
      <c r="F75" s="40" t="s">
        <v>832</v>
      </c>
      <c r="G75" s="41">
        <v>990.23400000000004</v>
      </c>
      <c r="H75" s="42">
        <v>0</v>
      </c>
      <c r="I75" s="43">
        <f>ROUND(G75*H75,P4)</f>
        <v>0</v>
      </c>
      <c r="J75" s="37"/>
      <c r="O75" s="44">
        <f>I75*0.21</f>
        <v>0</v>
      </c>
      <c r="P75">
        <v>3</v>
      </c>
    </row>
    <row r="76">
      <c r="A76" s="37" t="s">
        <v>630</v>
      </c>
      <c r="B76" s="45"/>
      <c r="C76" s="46"/>
      <c r="D76" s="46"/>
      <c r="E76" s="47" t="s">
        <v>627</v>
      </c>
      <c r="F76" s="46"/>
      <c r="G76" s="46"/>
      <c r="H76" s="46"/>
      <c r="I76" s="46"/>
      <c r="J76" s="48"/>
    </row>
    <row r="77" ht="150">
      <c r="A77" s="37" t="s">
        <v>633</v>
      </c>
      <c r="B77" s="45"/>
      <c r="C77" s="46"/>
      <c r="D77" s="46"/>
      <c r="E77" s="39" t="s">
        <v>1628</v>
      </c>
      <c r="F77" s="46"/>
      <c r="G77" s="46"/>
      <c r="H77" s="46"/>
      <c r="I77" s="46"/>
      <c r="J77" s="48"/>
    </row>
    <row r="78">
      <c r="A78" s="37" t="s">
        <v>625</v>
      </c>
      <c r="B78" s="37">
        <v>23</v>
      </c>
      <c r="C78" s="38" t="s">
        <v>2301</v>
      </c>
      <c r="D78" s="37" t="s">
        <v>627</v>
      </c>
      <c r="E78" s="39" t="s">
        <v>2302</v>
      </c>
      <c r="F78" s="40" t="s">
        <v>629</v>
      </c>
      <c r="G78" s="41">
        <v>244.80000000000001</v>
      </c>
      <c r="H78" s="42">
        <v>0</v>
      </c>
      <c r="I78" s="43">
        <f>ROUND(G78*H78,P4)</f>
        <v>0</v>
      </c>
      <c r="J78" s="37"/>
      <c r="O78" s="44">
        <f>I78*0.21</f>
        <v>0</v>
      </c>
      <c r="P78">
        <v>3</v>
      </c>
    </row>
    <row r="79">
      <c r="A79" s="37" t="s">
        <v>630</v>
      </c>
      <c r="B79" s="45"/>
      <c r="C79" s="46"/>
      <c r="D79" s="46"/>
      <c r="E79" s="47" t="s">
        <v>627</v>
      </c>
      <c r="F79" s="46"/>
      <c r="G79" s="46"/>
      <c r="H79" s="46"/>
      <c r="I79" s="46"/>
      <c r="J79" s="48"/>
    </row>
    <row r="80" ht="409.5">
      <c r="A80" s="37" t="s">
        <v>633</v>
      </c>
      <c r="B80" s="45"/>
      <c r="C80" s="46"/>
      <c r="D80" s="46"/>
      <c r="E80" s="39" t="s">
        <v>1337</v>
      </c>
      <c r="F80" s="46"/>
      <c r="G80" s="46"/>
      <c r="H80" s="46"/>
      <c r="I80" s="46"/>
      <c r="J80" s="48"/>
    </row>
    <row r="81">
      <c r="A81" s="31" t="s">
        <v>622</v>
      </c>
      <c r="B81" s="32"/>
      <c r="C81" s="33" t="s">
        <v>1345</v>
      </c>
      <c r="D81" s="34"/>
      <c r="E81" s="31" t="s">
        <v>1519</v>
      </c>
      <c r="F81" s="34"/>
      <c r="G81" s="34"/>
      <c r="H81" s="34"/>
      <c r="I81" s="35">
        <f>SUMIFS(I82:I87,A82:A87,"P")</f>
        <v>0</v>
      </c>
      <c r="J81" s="36"/>
    </row>
    <row r="82">
      <c r="A82" s="37" t="s">
        <v>625</v>
      </c>
      <c r="B82" s="37">
        <v>24</v>
      </c>
      <c r="C82" s="38" t="s">
        <v>2533</v>
      </c>
      <c r="D82" s="37" t="s">
        <v>627</v>
      </c>
      <c r="E82" s="39" t="s">
        <v>2534</v>
      </c>
      <c r="F82" s="40" t="s">
        <v>629</v>
      </c>
      <c r="G82" s="41">
        <v>3.8340000000000001</v>
      </c>
      <c r="H82" s="42">
        <v>0</v>
      </c>
      <c r="I82" s="43">
        <f>ROUND(G82*H82,P4)</f>
        <v>0</v>
      </c>
      <c r="J82" s="37"/>
      <c r="O82" s="44">
        <f>I82*0.21</f>
        <v>0</v>
      </c>
      <c r="P82">
        <v>3</v>
      </c>
    </row>
    <row r="83">
      <c r="A83" s="37" t="s">
        <v>630</v>
      </c>
      <c r="B83" s="45"/>
      <c r="C83" s="46"/>
      <c r="D83" s="46"/>
      <c r="E83" s="47" t="s">
        <v>627</v>
      </c>
      <c r="F83" s="46"/>
      <c r="G83" s="46"/>
      <c r="H83" s="46"/>
      <c r="I83" s="46"/>
      <c r="J83" s="48"/>
    </row>
    <row r="84" ht="330">
      <c r="A84" s="37" t="s">
        <v>633</v>
      </c>
      <c r="B84" s="45"/>
      <c r="C84" s="46"/>
      <c r="D84" s="46"/>
      <c r="E84" s="39" t="s">
        <v>2045</v>
      </c>
      <c r="F84" s="46"/>
      <c r="G84" s="46"/>
      <c r="H84" s="46"/>
      <c r="I84" s="46"/>
      <c r="J84" s="48"/>
    </row>
    <row r="85">
      <c r="A85" s="37" t="s">
        <v>625</v>
      </c>
      <c r="B85" s="37">
        <v>25</v>
      </c>
      <c r="C85" s="38" t="s">
        <v>2415</v>
      </c>
      <c r="D85" s="37" t="s">
        <v>627</v>
      </c>
      <c r="E85" s="39" t="s">
        <v>2416</v>
      </c>
      <c r="F85" s="40" t="s">
        <v>1565</v>
      </c>
      <c r="G85" s="41">
        <v>4908.1499999999996</v>
      </c>
      <c r="H85" s="42">
        <v>0</v>
      </c>
      <c r="I85" s="43">
        <f>ROUND(G85*H85,P4)</f>
        <v>0</v>
      </c>
      <c r="J85" s="37"/>
      <c r="O85" s="44">
        <f>I85*0.21</f>
        <v>0</v>
      </c>
      <c r="P85">
        <v>3</v>
      </c>
    </row>
    <row r="86">
      <c r="A86" s="37" t="s">
        <v>630</v>
      </c>
      <c r="B86" s="45"/>
      <c r="C86" s="46"/>
      <c r="D86" s="46"/>
      <c r="E86" s="47" t="s">
        <v>627</v>
      </c>
      <c r="F86" s="46"/>
      <c r="G86" s="46"/>
      <c r="H86" s="46"/>
      <c r="I86" s="46"/>
      <c r="J86" s="48"/>
    </row>
    <row r="87" ht="409.5">
      <c r="A87" s="37" t="s">
        <v>633</v>
      </c>
      <c r="B87" s="45"/>
      <c r="C87" s="46"/>
      <c r="D87" s="46"/>
      <c r="E87" s="39" t="s">
        <v>1723</v>
      </c>
      <c r="F87" s="46"/>
      <c r="G87" s="46"/>
      <c r="H87" s="46"/>
      <c r="I87" s="46"/>
      <c r="J87" s="48"/>
    </row>
    <row r="88">
      <c r="A88" s="31" t="s">
        <v>622</v>
      </c>
      <c r="B88" s="32"/>
      <c r="C88" s="33" t="s">
        <v>835</v>
      </c>
      <c r="D88" s="34"/>
      <c r="E88" s="31" t="s">
        <v>836</v>
      </c>
      <c r="F88" s="34"/>
      <c r="G88" s="34"/>
      <c r="H88" s="34"/>
      <c r="I88" s="35">
        <f>SUMIFS(I89:I94,A89:A94,"P")</f>
        <v>0</v>
      </c>
      <c r="J88" s="36"/>
    </row>
    <row r="89">
      <c r="A89" s="37" t="s">
        <v>625</v>
      </c>
      <c r="B89" s="37">
        <v>26</v>
      </c>
      <c r="C89" s="38" t="s">
        <v>1355</v>
      </c>
      <c r="D89" s="37" t="s">
        <v>627</v>
      </c>
      <c r="E89" s="39" t="s">
        <v>1356</v>
      </c>
      <c r="F89" s="40" t="s">
        <v>629</v>
      </c>
      <c r="G89" s="41">
        <v>61.008000000000003</v>
      </c>
      <c r="H89" s="42">
        <v>0</v>
      </c>
      <c r="I89" s="43">
        <f>ROUND(G89*H89,P4)</f>
        <v>0</v>
      </c>
      <c r="J89" s="37"/>
      <c r="O89" s="44">
        <f>I89*0.21</f>
        <v>0</v>
      </c>
      <c r="P89">
        <v>3</v>
      </c>
    </row>
    <row r="90">
      <c r="A90" s="37" t="s">
        <v>630</v>
      </c>
      <c r="B90" s="45"/>
      <c r="C90" s="46"/>
      <c r="D90" s="46"/>
      <c r="E90" s="47" t="s">
        <v>627</v>
      </c>
      <c r="F90" s="46"/>
      <c r="G90" s="46"/>
      <c r="H90" s="46"/>
      <c r="I90" s="46"/>
      <c r="J90" s="48"/>
    </row>
    <row r="91" ht="409.5">
      <c r="A91" s="37" t="s">
        <v>633</v>
      </c>
      <c r="B91" s="45"/>
      <c r="C91" s="46"/>
      <c r="D91" s="46"/>
      <c r="E91" s="39" t="s">
        <v>1337</v>
      </c>
      <c r="F91" s="46"/>
      <c r="G91" s="46"/>
      <c r="H91" s="46"/>
      <c r="I91" s="46"/>
      <c r="J91" s="48"/>
    </row>
    <row r="92">
      <c r="A92" s="37" t="s">
        <v>625</v>
      </c>
      <c r="B92" s="37">
        <v>27</v>
      </c>
      <c r="C92" s="38" t="s">
        <v>2428</v>
      </c>
      <c r="D92" s="37" t="s">
        <v>627</v>
      </c>
      <c r="E92" s="39" t="s">
        <v>2429</v>
      </c>
      <c r="F92" s="40" t="s">
        <v>629</v>
      </c>
      <c r="G92" s="41">
        <v>5.2699999999999996</v>
      </c>
      <c r="H92" s="42">
        <v>0</v>
      </c>
      <c r="I92" s="43">
        <f>ROUND(G92*H92,P4)</f>
        <v>0</v>
      </c>
      <c r="J92" s="37"/>
      <c r="O92" s="44">
        <f>I92*0.21</f>
        <v>0</v>
      </c>
      <c r="P92">
        <v>3</v>
      </c>
    </row>
    <row r="93">
      <c r="A93" s="37" t="s">
        <v>630</v>
      </c>
      <c r="B93" s="45"/>
      <c r="C93" s="46"/>
      <c r="D93" s="46"/>
      <c r="E93" s="47" t="s">
        <v>627</v>
      </c>
      <c r="F93" s="46"/>
      <c r="G93" s="46"/>
      <c r="H93" s="46"/>
      <c r="I93" s="46"/>
      <c r="J93" s="48"/>
    </row>
    <row r="94" ht="90">
      <c r="A94" s="37" t="s">
        <v>633</v>
      </c>
      <c r="B94" s="45"/>
      <c r="C94" s="46"/>
      <c r="D94" s="46"/>
      <c r="E94" s="39" t="s">
        <v>2431</v>
      </c>
      <c r="F94" s="46"/>
      <c r="G94" s="46"/>
      <c r="H94" s="46"/>
      <c r="I94" s="46"/>
      <c r="J94" s="48"/>
    </row>
    <row r="95">
      <c r="A95" s="31" t="s">
        <v>622</v>
      </c>
      <c r="B95" s="32"/>
      <c r="C95" s="33" t="s">
        <v>731</v>
      </c>
      <c r="D95" s="34"/>
      <c r="E95" s="31" t="s">
        <v>1019</v>
      </c>
      <c r="F95" s="34"/>
      <c r="G95" s="34"/>
      <c r="H95" s="34"/>
      <c r="I95" s="35">
        <f>SUMIFS(I96:I98,A96:A98,"P")</f>
        <v>0</v>
      </c>
      <c r="J95" s="36"/>
    </row>
    <row r="96">
      <c r="A96" s="37" t="s">
        <v>625</v>
      </c>
      <c r="B96" s="37">
        <v>28</v>
      </c>
      <c r="C96" s="38" t="s">
        <v>2324</v>
      </c>
      <c r="D96" s="37" t="s">
        <v>627</v>
      </c>
      <c r="E96" s="39" t="s">
        <v>2325</v>
      </c>
      <c r="F96" s="40" t="s">
        <v>832</v>
      </c>
      <c r="G96" s="41">
        <v>555.70600000000002</v>
      </c>
      <c r="H96" s="42">
        <v>0</v>
      </c>
      <c r="I96" s="43">
        <f>ROUND(G96*H96,P4)</f>
        <v>0</v>
      </c>
      <c r="J96" s="37"/>
      <c r="O96" s="44">
        <f>I96*0.21</f>
        <v>0</v>
      </c>
      <c r="P96">
        <v>3</v>
      </c>
    </row>
    <row r="97">
      <c r="A97" s="37" t="s">
        <v>630</v>
      </c>
      <c r="B97" s="45"/>
      <c r="C97" s="46"/>
      <c r="D97" s="46"/>
      <c r="E97" s="47" t="s">
        <v>627</v>
      </c>
      <c r="F97" s="46"/>
      <c r="G97" s="46"/>
      <c r="H97" s="46"/>
      <c r="I97" s="46"/>
      <c r="J97" s="48"/>
    </row>
    <row r="98" ht="225">
      <c r="A98" s="37" t="s">
        <v>633</v>
      </c>
      <c r="B98" s="45"/>
      <c r="C98" s="46"/>
      <c r="D98" s="46"/>
      <c r="E98" s="39" t="s">
        <v>2328</v>
      </c>
      <c r="F98" s="46"/>
      <c r="G98" s="46"/>
      <c r="H98" s="46"/>
      <c r="I98" s="46"/>
      <c r="J98" s="48"/>
    </row>
    <row r="99">
      <c r="A99" s="31" t="s">
        <v>622</v>
      </c>
      <c r="B99" s="32"/>
      <c r="C99" s="33" t="s">
        <v>1203</v>
      </c>
      <c r="D99" s="34"/>
      <c r="E99" s="31" t="s">
        <v>1553</v>
      </c>
      <c r="F99" s="34"/>
      <c r="G99" s="34"/>
      <c r="H99" s="34"/>
      <c r="I99" s="35">
        <f>SUMIFS(I100:I102,A100:A102,"P")</f>
        <v>0</v>
      </c>
      <c r="J99" s="36"/>
    </row>
    <row r="100">
      <c r="A100" s="37" t="s">
        <v>625</v>
      </c>
      <c r="B100" s="37">
        <v>29</v>
      </c>
      <c r="C100" s="38" t="s">
        <v>2350</v>
      </c>
      <c r="D100" s="37" t="s">
        <v>627</v>
      </c>
      <c r="E100" s="39" t="s">
        <v>2351</v>
      </c>
      <c r="F100" s="40" t="s">
        <v>744</v>
      </c>
      <c r="G100" s="41">
        <v>408</v>
      </c>
      <c r="H100" s="42">
        <v>0</v>
      </c>
      <c r="I100" s="43">
        <f>ROUND(G100*H100,P4)</f>
        <v>0</v>
      </c>
      <c r="J100" s="37"/>
      <c r="O100" s="44">
        <f>I100*0.21</f>
        <v>0</v>
      </c>
      <c r="P100">
        <v>3</v>
      </c>
    </row>
    <row r="101">
      <c r="A101" s="37" t="s">
        <v>630</v>
      </c>
      <c r="B101" s="45"/>
      <c r="C101" s="46"/>
      <c r="D101" s="46"/>
      <c r="E101" s="47" t="s">
        <v>627</v>
      </c>
      <c r="F101" s="46"/>
      <c r="G101" s="46"/>
      <c r="H101" s="46"/>
      <c r="I101" s="46"/>
      <c r="J101" s="48"/>
    </row>
    <row r="102" ht="330">
      <c r="A102" s="37" t="s">
        <v>633</v>
      </c>
      <c r="B102" s="45"/>
      <c r="C102" s="46"/>
      <c r="D102" s="46"/>
      <c r="E102" s="39" t="s">
        <v>1209</v>
      </c>
      <c r="F102" s="46"/>
      <c r="G102" s="46"/>
      <c r="H102" s="46"/>
      <c r="I102" s="46"/>
      <c r="J102" s="48"/>
    </row>
    <row r="103">
      <c r="A103" s="31" t="s">
        <v>622</v>
      </c>
      <c r="B103" s="32"/>
      <c r="C103" s="33" t="s">
        <v>794</v>
      </c>
      <c r="D103" s="34"/>
      <c r="E103" s="31" t="s">
        <v>1032</v>
      </c>
      <c r="F103" s="34"/>
      <c r="G103" s="34"/>
      <c r="H103" s="34"/>
      <c r="I103" s="35">
        <f>SUMIFS(I104:I127,A104:A127,"P")</f>
        <v>0</v>
      </c>
      <c r="J103" s="36"/>
    </row>
    <row r="104" ht="30">
      <c r="A104" s="37" t="s">
        <v>625</v>
      </c>
      <c r="B104" s="37">
        <v>30</v>
      </c>
      <c r="C104" s="38" t="s">
        <v>1630</v>
      </c>
      <c r="D104" s="37" t="s">
        <v>627</v>
      </c>
      <c r="E104" s="39" t="s">
        <v>1631</v>
      </c>
      <c r="F104" s="40" t="s">
        <v>744</v>
      </c>
      <c r="G104" s="41">
        <v>292.52999999999997</v>
      </c>
      <c r="H104" s="42">
        <v>0</v>
      </c>
      <c r="I104" s="43">
        <f>ROUND(G104*H104,P4)</f>
        <v>0</v>
      </c>
      <c r="J104" s="37"/>
      <c r="O104" s="44">
        <f>I104*0.21</f>
        <v>0</v>
      </c>
      <c r="P104">
        <v>3</v>
      </c>
    </row>
    <row r="105">
      <c r="A105" s="37" t="s">
        <v>630</v>
      </c>
      <c r="B105" s="45"/>
      <c r="C105" s="46"/>
      <c r="D105" s="46"/>
      <c r="E105" s="47" t="s">
        <v>627</v>
      </c>
      <c r="F105" s="46"/>
      <c r="G105" s="46"/>
      <c r="H105" s="46"/>
      <c r="I105" s="46"/>
      <c r="J105" s="48"/>
    </row>
    <row r="106" ht="90">
      <c r="A106" s="37" t="s">
        <v>633</v>
      </c>
      <c r="B106" s="45"/>
      <c r="C106" s="46"/>
      <c r="D106" s="46"/>
      <c r="E106" s="39" t="s">
        <v>1632</v>
      </c>
      <c r="F106" s="46"/>
      <c r="G106" s="46"/>
      <c r="H106" s="46"/>
      <c r="I106" s="46"/>
      <c r="J106" s="48"/>
    </row>
    <row r="107">
      <c r="A107" s="37" t="s">
        <v>625</v>
      </c>
      <c r="B107" s="37">
        <v>31</v>
      </c>
      <c r="C107" s="38" t="s">
        <v>2563</v>
      </c>
      <c r="D107" s="37" t="s">
        <v>627</v>
      </c>
      <c r="E107" s="39" t="s">
        <v>2564</v>
      </c>
      <c r="F107" s="40" t="s">
        <v>744</v>
      </c>
      <c r="G107" s="41">
        <v>340</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ht="270">
      <c r="A109" s="37" t="s">
        <v>633</v>
      </c>
      <c r="B109" s="45"/>
      <c r="C109" s="46"/>
      <c r="D109" s="46"/>
      <c r="E109" s="39" t="s">
        <v>2371</v>
      </c>
      <c r="F109" s="46"/>
      <c r="G109" s="46"/>
      <c r="H109" s="46"/>
      <c r="I109" s="46"/>
      <c r="J109" s="48"/>
    </row>
    <row r="110">
      <c r="A110" s="37" t="s">
        <v>625</v>
      </c>
      <c r="B110" s="37">
        <v>32</v>
      </c>
      <c r="C110" s="38" t="s">
        <v>2468</v>
      </c>
      <c r="D110" s="37" t="s">
        <v>627</v>
      </c>
      <c r="E110" s="39" t="s">
        <v>2469</v>
      </c>
      <c r="F110" s="40" t="s">
        <v>744</v>
      </c>
      <c r="G110" s="41">
        <v>22</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ht="270">
      <c r="A112" s="37" t="s">
        <v>633</v>
      </c>
      <c r="B112" s="45"/>
      <c r="C112" s="46"/>
      <c r="D112" s="46"/>
      <c r="E112" s="39" t="s">
        <v>2371</v>
      </c>
      <c r="F112" s="46"/>
      <c r="G112" s="46"/>
      <c r="H112" s="46"/>
      <c r="I112" s="46"/>
      <c r="J112" s="48"/>
    </row>
    <row r="113" ht="30">
      <c r="A113" s="37" t="s">
        <v>625</v>
      </c>
      <c r="B113" s="37">
        <v>33</v>
      </c>
      <c r="C113" s="38" t="s">
        <v>2471</v>
      </c>
      <c r="D113" s="37" t="s">
        <v>627</v>
      </c>
      <c r="E113" s="39" t="s">
        <v>2472</v>
      </c>
      <c r="F113" s="40" t="s">
        <v>744</v>
      </c>
      <c r="G113" s="41">
        <v>340</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ht="300">
      <c r="A115" s="37" t="s">
        <v>633</v>
      </c>
      <c r="B115" s="45"/>
      <c r="C115" s="46"/>
      <c r="D115" s="46"/>
      <c r="E115" s="39" t="s">
        <v>2474</v>
      </c>
      <c r="F115" s="46"/>
      <c r="G115" s="46"/>
      <c r="H115" s="46"/>
      <c r="I115" s="46"/>
      <c r="J115" s="48"/>
    </row>
    <row r="116" ht="30">
      <c r="A116" s="37" t="s">
        <v>625</v>
      </c>
      <c r="B116" s="37">
        <v>34</v>
      </c>
      <c r="C116" s="38" t="s">
        <v>2475</v>
      </c>
      <c r="D116" s="37" t="s">
        <v>627</v>
      </c>
      <c r="E116" s="39" t="s">
        <v>2476</v>
      </c>
      <c r="F116" s="40" t="s">
        <v>744</v>
      </c>
      <c r="G116" s="41">
        <v>1.2</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ht="300">
      <c r="A118" s="37" t="s">
        <v>633</v>
      </c>
      <c r="B118" s="45"/>
      <c r="C118" s="46"/>
      <c r="D118" s="46"/>
      <c r="E118" s="39" t="s">
        <v>2478</v>
      </c>
      <c r="F118" s="46"/>
      <c r="G118" s="46"/>
      <c r="H118" s="46"/>
      <c r="I118" s="46"/>
      <c r="J118" s="48"/>
    </row>
    <row r="119">
      <c r="A119" s="37" t="s">
        <v>625</v>
      </c>
      <c r="B119" s="37">
        <v>35</v>
      </c>
      <c r="C119" s="38" t="s">
        <v>2377</v>
      </c>
      <c r="D119" s="37" t="s">
        <v>627</v>
      </c>
      <c r="E119" s="39" t="s">
        <v>2378</v>
      </c>
      <c r="F119" s="40" t="s">
        <v>832</v>
      </c>
      <c r="G119" s="41">
        <v>0.47999999999999998</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ht="300">
      <c r="A121" s="37" t="s">
        <v>633</v>
      </c>
      <c r="B121" s="45"/>
      <c r="C121" s="46"/>
      <c r="D121" s="46"/>
      <c r="E121" s="39" t="s">
        <v>2380</v>
      </c>
      <c r="F121" s="46"/>
      <c r="G121" s="46"/>
      <c r="H121" s="46"/>
      <c r="I121" s="46"/>
      <c r="J121" s="48"/>
    </row>
    <row r="122" ht="30">
      <c r="A122" s="37" t="s">
        <v>625</v>
      </c>
      <c r="B122" s="37">
        <v>36</v>
      </c>
      <c r="C122" s="38" t="s">
        <v>2613</v>
      </c>
      <c r="D122" s="37" t="s">
        <v>627</v>
      </c>
      <c r="E122" s="39" t="s">
        <v>2614</v>
      </c>
      <c r="F122" s="40" t="s">
        <v>744</v>
      </c>
      <c r="G122" s="41">
        <v>53.799999999999997</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ht="135">
      <c r="A124" s="37" t="s">
        <v>633</v>
      </c>
      <c r="B124" s="45"/>
      <c r="C124" s="46"/>
      <c r="D124" s="46"/>
      <c r="E124" s="39" t="s">
        <v>2463</v>
      </c>
      <c r="F124" s="46"/>
      <c r="G124" s="46"/>
      <c r="H124" s="46"/>
      <c r="I124" s="46"/>
      <c r="J124" s="48"/>
    </row>
    <row r="125">
      <c r="A125" s="37" t="s">
        <v>625</v>
      </c>
      <c r="B125" s="37">
        <v>37</v>
      </c>
      <c r="C125" s="38" t="s">
        <v>2381</v>
      </c>
      <c r="D125" s="37" t="s">
        <v>627</v>
      </c>
      <c r="E125" s="39" t="s">
        <v>2382</v>
      </c>
      <c r="F125" s="40" t="s">
        <v>744</v>
      </c>
      <c r="G125" s="41">
        <v>180</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ht="195">
      <c r="A127" s="37" t="s">
        <v>633</v>
      </c>
      <c r="B127" s="50"/>
      <c r="C127" s="51"/>
      <c r="D127" s="51"/>
      <c r="E127" s="39" t="s">
        <v>2385</v>
      </c>
      <c r="F127" s="51"/>
      <c r="G127" s="51"/>
      <c r="H127" s="51"/>
      <c r="I127" s="51"/>
      <c r="J127" s="52"/>
    </row>
  </sheetData>
  <sheetProtection sheet="1" objects="1" scenarios="1" spinCount="100000" saltValue="Qdkxzh/SIMUPeAQqC00wUIn2l5qo1vmGQGKJWRoH7/+xsRevfVyn0P2VaPSbzUUheZtHjldcUMa4Lbq44DDURw==" hashValue="XvEuGQ9Epta6z3avK6ubHaAwprWTbbl4EkA1wvkdlj2t6yqZmhWSnBWQyke4rk1ro9NTmeqSpDThNZJ4q4CX/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2615</v>
      </c>
      <c r="I3" s="25">
        <f>SUMIFS(I9:I118,A9:A118,"SD")</f>
        <v>0</v>
      </c>
      <c r="J3" s="19"/>
      <c r="O3">
        <v>0</v>
      </c>
      <c r="P3">
        <v>2</v>
      </c>
    </row>
    <row r="4">
      <c r="A4" s="3" t="s">
        <v>607</v>
      </c>
      <c r="B4" s="20" t="s">
        <v>608</v>
      </c>
      <c r="C4" s="21" t="s">
        <v>95</v>
      </c>
      <c r="D4" s="22"/>
      <c r="E4" s="23" t="s">
        <v>96</v>
      </c>
      <c r="F4" s="17"/>
      <c r="G4" s="17"/>
      <c r="H4" s="17"/>
      <c r="I4" s="17"/>
      <c r="J4" s="19"/>
      <c r="O4">
        <v>0.12</v>
      </c>
      <c r="P4">
        <v>2</v>
      </c>
    </row>
    <row r="5" ht="30">
      <c r="A5" s="3" t="s">
        <v>609</v>
      </c>
      <c r="B5" s="20" t="s">
        <v>610</v>
      </c>
      <c r="C5" s="21" t="s">
        <v>2615</v>
      </c>
      <c r="D5" s="22"/>
      <c r="E5" s="23" t="s">
        <v>98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694</v>
      </c>
      <c r="F9" s="34"/>
      <c r="G9" s="34"/>
      <c r="H9" s="34"/>
      <c r="I9" s="35">
        <f>SUMIFS(I10:I13,A10:A13,"P")</f>
        <v>0</v>
      </c>
      <c r="J9" s="36"/>
    </row>
    <row r="10">
      <c r="A10" s="37" t="s">
        <v>625</v>
      </c>
      <c r="B10" s="37">
        <v>1</v>
      </c>
      <c r="C10" s="38" t="s">
        <v>1087</v>
      </c>
      <c r="D10" s="37" t="s">
        <v>627</v>
      </c>
      <c r="E10" s="39" t="s">
        <v>702</v>
      </c>
      <c r="F10" s="40" t="s">
        <v>697</v>
      </c>
      <c r="G10" s="41">
        <v>1</v>
      </c>
      <c r="H10" s="42">
        <v>0</v>
      </c>
      <c r="I10" s="43">
        <f>ROUND(G10*H10,P4)</f>
        <v>0</v>
      </c>
      <c r="J10" s="37"/>
      <c r="O10" s="44">
        <f>I10*0.21</f>
        <v>0</v>
      </c>
      <c r="P10">
        <v>3</v>
      </c>
    </row>
    <row r="11" ht="30">
      <c r="A11" s="37" t="s">
        <v>630</v>
      </c>
      <c r="B11" s="45"/>
      <c r="C11" s="46"/>
      <c r="D11" s="46"/>
      <c r="E11" s="39" t="s">
        <v>2282</v>
      </c>
      <c r="F11" s="46"/>
      <c r="G11" s="46"/>
      <c r="H11" s="46"/>
      <c r="I11" s="46"/>
      <c r="J11" s="48"/>
    </row>
    <row r="12" ht="75">
      <c r="A12" s="37" t="s">
        <v>631</v>
      </c>
      <c r="B12" s="45"/>
      <c r="C12" s="46"/>
      <c r="D12" s="46"/>
      <c r="E12" s="49" t="s">
        <v>2283</v>
      </c>
      <c r="F12" s="46"/>
      <c r="G12" s="46"/>
      <c r="H12" s="46"/>
      <c r="I12" s="46"/>
      <c r="J12" s="48"/>
    </row>
    <row r="13" ht="60">
      <c r="A13" s="37" t="s">
        <v>633</v>
      </c>
      <c r="B13" s="45"/>
      <c r="C13" s="46"/>
      <c r="D13" s="46"/>
      <c r="E13" s="39" t="s">
        <v>700</v>
      </c>
      <c r="F13" s="46"/>
      <c r="G13" s="46"/>
      <c r="H13" s="46"/>
      <c r="I13" s="46"/>
      <c r="J13" s="48"/>
    </row>
    <row r="14">
      <c r="A14" s="31" t="s">
        <v>622</v>
      </c>
      <c r="B14" s="32"/>
      <c r="C14" s="33" t="s">
        <v>707</v>
      </c>
      <c r="D14" s="34"/>
      <c r="E14" s="31" t="s">
        <v>708</v>
      </c>
      <c r="F14" s="34"/>
      <c r="G14" s="34"/>
      <c r="H14" s="34"/>
      <c r="I14" s="35">
        <f>SUMIFS(I15:I26,A15:A26,"P")</f>
        <v>0</v>
      </c>
      <c r="J14" s="36"/>
    </row>
    <row r="15" ht="45">
      <c r="A15" s="37" t="s">
        <v>625</v>
      </c>
      <c r="B15" s="37">
        <v>2</v>
      </c>
      <c r="C15" s="38" t="s">
        <v>678</v>
      </c>
      <c r="D15" s="37" t="s">
        <v>679</v>
      </c>
      <c r="E15" s="39" t="s">
        <v>680</v>
      </c>
      <c r="F15" s="40" t="s">
        <v>673</v>
      </c>
      <c r="G15" s="41">
        <v>267.89999999999998</v>
      </c>
      <c r="H15" s="42">
        <v>0</v>
      </c>
      <c r="I15" s="43">
        <f>ROUND(G15*H15,P4)</f>
        <v>0</v>
      </c>
      <c r="J15" s="37"/>
      <c r="O15" s="44">
        <f>I15*0.21</f>
        <v>0</v>
      </c>
      <c r="P15">
        <v>3</v>
      </c>
    </row>
    <row r="16">
      <c r="A16" s="37" t="s">
        <v>630</v>
      </c>
      <c r="B16" s="45"/>
      <c r="C16" s="46"/>
      <c r="D16" s="46"/>
      <c r="E16" s="39" t="s">
        <v>681</v>
      </c>
      <c r="F16" s="46"/>
      <c r="G16" s="46"/>
      <c r="H16" s="46"/>
      <c r="I16" s="46"/>
      <c r="J16" s="48"/>
    </row>
    <row r="17" ht="75">
      <c r="A17" s="37" t="s">
        <v>631</v>
      </c>
      <c r="B17" s="45"/>
      <c r="C17" s="46"/>
      <c r="D17" s="46"/>
      <c r="E17" s="49" t="s">
        <v>2616</v>
      </c>
      <c r="F17" s="46"/>
      <c r="G17" s="46"/>
      <c r="H17" s="46"/>
      <c r="I17" s="46"/>
      <c r="J17" s="48"/>
    </row>
    <row r="18" ht="120">
      <c r="A18" s="37" t="s">
        <v>633</v>
      </c>
      <c r="B18" s="45"/>
      <c r="C18" s="46"/>
      <c r="D18" s="46"/>
      <c r="E18" s="39" t="s">
        <v>713</v>
      </c>
      <c r="F18" s="46"/>
      <c r="G18" s="46"/>
      <c r="H18" s="46"/>
      <c r="I18" s="46"/>
      <c r="J18" s="48"/>
    </row>
    <row r="19" ht="45">
      <c r="A19" s="37" t="s">
        <v>625</v>
      </c>
      <c r="B19" s="37">
        <v>3</v>
      </c>
      <c r="C19" s="38" t="s">
        <v>991</v>
      </c>
      <c r="D19" s="37" t="s">
        <v>992</v>
      </c>
      <c r="E19" s="39" t="s">
        <v>993</v>
      </c>
      <c r="F19" s="40" t="s">
        <v>673</v>
      </c>
      <c r="G19" s="41">
        <v>46.200000000000003</v>
      </c>
      <c r="H19" s="42">
        <v>0</v>
      </c>
      <c r="I19" s="43">
        <f>ROUND(G19*H19,P4)</f>
        <v>0</v>
      </c>
      <c r="J19" s="37"/>
      <c r="O19" s="44">
        <f>I19*0.21</f>
        <v>0</v>
      </c>
      <c r="P19">
        <v>3</v>
      </c>
    </row>
    <row r="20">
      <c r="A20" s="37" t="s">
        <v>630</v>
      </c>
      <c r="B20" s="45"/>
      <c r="C20" s="46"/>
      <c r="D20" s="46"/>
      <c r="E20" s="39" t="s">
        <v>681</v>
      </c>
      <c r="F20" s="46"/>
      <c r="G20" s="46"/>
      <c r="H20" s="46"/>
      <c r="I20" s="46"/>
      <c r="J20" s="48"/>
    </row>
    <row r="21" ht="75">
      <c r="A21" s="37" t="s">
        <v>631</v>
      </c>
      <c r="B21" s="45"/>
      <c r="C21" s="46"/>
      <c r="D21" s="46"/>
      <c r="E21" s="49" t="s">
        <v>2617</v>
      </c>
      <c r="F21" s="46"/>
      <c r="G21" s="46"/>
      <c r="H21" s="46"/>
      <c r="I21" s="46"/>
      <c r="J21" s="48"/>
    </row>
    <row r="22" ht="120">
      <c r="A22" s="37" t="s">
        <v>633</v>
      </c>
      <c r="B22" s="45"/>
      <c r="C22" s="46"/>
      <c r="D22" s="46"/>
      <c r="E22" s="39" t="s">
        <v>713</v>
      </c>
      <c r="F22" s="46"/>
      <c r="G22" s="46"/>
      <c r="H22" s="46"/>
      <c r="I22" s="46"/>
      <c r="J22" s="48"/>
    </row>
    <row r="23" ht="60">
      <c r="A23" s="37" t="s">
        <v>625</v>
      </c>
      <c r="B23" s="37">
        <v>4</v>
      </c>
      <c r="C23" s="38" t="s">
        <v>684</v>
      </c>
      <c r="D23" s="37" t="s">
        <v>685</v>
      </c>
      <c r="E23" s="39" t="s">
        <v>686</v>
      </c>
      <c r="F23" s="40" t="s">
        <v>673</v>
      </c>
      <c r="G23" s="41">
        <v>2</v>
      </c>
      <c r="H23" s="42">
        <v>0</v>
      </c>
      <c r="I23" s="43">
        <f>ROUND(G23*H23,P4)</f>
        <v>0</v>
      </c>
      <c r="J23" s="37"/>
      <c r="O23" s="44">
        <f>I23*0.21</f>
        <v>0</v>
      </c>
      <c r="P23">
        <v>3</v>
      </c>
    </row>
    <row r="24">
      <c r="A24" s="37" t="s">
        <v>630</v>
      </c>
      <c r="B24" s="45"/>
      <c r="C24" s="46"/>
      <c r="D24" s="46"/>
      <c r="E24" s="39" t="s">
        <v>681</v>
      </c>
      <c r="F24" s="46"/>
      <c r="G24" s="46"/>
      <c r="H24" s="46"/>
      <c r="I24" s="46"/>
      <c r="J24" s="48"/>
    </row>
    <row r="25" ht="75">
      <c r="A25" s="37" t="s">
        <v>631</v>
      </c>
      <c r="B25" s="45"/>
      <c r="C25" s="46"/>
      <c r="D25" s="46"/>
      <c r="E25" s="49" t="s">
        <v>2618</v>
      </c>
      <c r="F25" s="46"/>
      <c r="G25" s="46"/>
      <c r="H25" s="46"/>
      <c r="I25" s="46"/>
      <c r="J25" s="48"/>
    </row>
    <row r="26" ht="120">
      <c r="A26" s="37" t="s">
        <v>633</v>
      </c>
      <c r="B26" s="45"/>
      <c r="C26" s="46"/>
      <c r="D26" s="46"/>
      <c r="E26" s="39" t="s">
        <v>713</v>
      </c>
      <c r="F26" s="46"/>
      <c r="G26" s="46"/>
      <c r="H26" s="46"/>
      <c r="I26" s="46"/>
      <c r="J26" s="48"/>
    </row>
    <row r="27">
      <c r="A27" s="31" t="s">
        <v>622</v>
      </c>
      <c r="B27" s="32"/>
      <c r="C27" s="33" t="s">
        <v>623</v>
      </c>
      <c r="D27" s="34"/>
      <c r="E27" s="31" t="s">
        <v>1138</v>
      </c>
      <c r="F27" s="34"/>
      <c r="G27" s="34"/>
      <c r="H27" s="34"/>
      <c r="I27" s="35">
        <f>SUMIFS(I28:I59,A28:A59,"P")</f>
        <v>0</v>
      </c>
      <c r="J27" s="36"/>
    </row>
    <row r="28">
      <c r="A28" s="37" t="s">
        <v>625</v>
      </c>
      <c r="B28" s="37">
        <v>5</v>
      </c>
      <c r="C28" s="38" t="s">
        <v>1139</v>
      </c>
      <c r="D28" s="37" t="s">
        <v>627</v>
      </c>
      <c r="E28" s="39" t="s">
        <v>1140</v>
      </c>
      <c r="F28" s="40" t="s">
        <v>629</v>
      </c>
      <c r="G28" s="41">
        <v>21</v>
      </c>
      <c r="H28" s="42">
        <v>0</v>
      </c>
      <c r="I28" s="43">
        <f>ROUND(G28*H28,P4)</f>
        <v>0</v>
      </c>
      <c r="J28" s="37"/>
      <c r="O28" s="44">
        <f>I28*0.21</f>
        <v>0</v>
      </c>
      <c r="P28">
        <v>3</v>
      </c>
    </row>
    <row r="29" ht="30">
      <c r="A29" s="37" t="s">
        <v>630</v>
      </c>
      <c r="B29" s="45"/>
      <c r="C29" s="46"/>
      <c r="D29" s="46"/>
      <c r="E29" s="39" t="s">
        <v>2619</v>
      </c>
      <c r="F29" s="46"/>
      <c r="G29" s="46"/>
      <c r="H29" s="46"/>
      <c r="I29" s="46"/>
      <c r="J29" s="48"/>
    </row>
    <row r="30" ht="75">
      <c r="A30" s="37" t="s">
        <v>631</v>
      </c>
      <c r="B30" s="45"/>
      <c r="C30" s="46"/>
      <c r="D30" s="46"/>
      <c r="E30" s="49" t="s">
        <v>2620</v>
      </c>
      <c r="F30" s="46"/>
      <c r="G30" s="46"/>
      <c r="H30" s="46"/>
      <c r="I30" s="46"/>
      <c r="J30" s="48"/>
    </row>
    <row r="31" ht="120">
      <c r="A31" s="37" t="s">
        <v>633</v>
      </c>
      <c r="B31" s="45"/>
      <c r="C31" s="46"/>
      <c r="D31" s="46"/>
      <c r="E31" s="39" t="s">
        <v>829</v>
      </c>
      <c r="F31" s="46"/>
      <c r="G31" s="46"/>
      <c r="H31" s="46"/>
      <c r="I31" s="46"/>
      <c r="J31" s="48"/>
    </row>
    <row r="32">
      <c r="A32" s="37" t="s">
        <v>625</v>
      </c>
      <c r="B32" s="37">
        <v>6</v>
      </c>
      <c r="C32" s="38" t="s">
        <v>2295</v>
      </c>
      <c r="D32" s="37" t="s">
        <v>627</v>
      </c>
      <c r="E32" s="39" t="s">
        <v>2296</v>
      </c>
      <c r="F32" s="40" t="s">
        <v>629</v>
      </c>
      <c r="G32" s="41">
        <v>141</v>
      </c>
      <c r="H32" s="42">
        <v>0</v>
      </c>
      <c r="I32" s="43">
        <f>ROUND(G32*H32,P4)</f>
        <v>0</v>
      </c>
      <c r="J32" s="37"/>
      <c r="O32" s="44">
        <f>I32*0.21</f>
        <v>0</v>
      </c>
      <c r="P32">
        <v>3</v>
      </c>
    </row>
    <row r="33" ht="30">
      <c r="A33" s="37" t="s">
        <v>630</v>
      </c>
      <c r="B33" s="45"/>
      <c r="C33" s="46"/>
      <c r="D33" s="46"/>
      <c r="E33" s="39" t="s">
        <v>2619</v>
      </c>
      <c r="F33" s="46"/>
      <c r="G33" s="46"/>
      <c r="H33" s="46"/>
      <c r="I33" s="46"/>
      <c r="J33" s="48"/>
    </row>
    <row r="34" ht="75">
      <c r="A34" s="37" t="s">
        <v>631</v>
      </c>
      <c r="B34" s="45"/>
      <c r="C34" s="46"/>
      <c r="D34" s="46"/>
      <c r="E34" s="49" t="s">
        <v>2621</v>
      </c>
      <c r="F34" s="46"/>
      <c r="G34" s="46"/>
      <c r="H34" s="46"/>
      <c r="I34" s="46"/>
      <c r="J34" s="48"/>
    </row>
    <row r="35" ht="409.5">
      <c r="A35" s="37" t="s">
        <v>633</v>
      </c>
      <c r="B35" s="45"/>
      <c r="C35" s="46"/>
      <c r="D35" s="46"/>
      <c r="E35" s="39" t="s">
        <v>1147</v>
      </c>
      <c r="F35" s="46"/>
      <c r="G35" s="46"/>
      <c r="H35" s="46"/>
      <c r="I35" s="46"/>
      <c r="J35" s="48"/>
    </row>
    <row r="36">
      <c r="A36" s="37" t="s">
        <v>625</v>
      </c>
      <c r="B36" s="37">
        <v>7</v>
      </c>
      <c r="C36" s="38" t="s">
        <v>2622</v>
      </c>
      <c r="D36" s="37" t="s">
        <v>627</v>
      </c>
      <c r="E36" s="39" t="s">
        <v>2623</v>
      </c>
      <c r="F36" s="40" t="s">
        <v>629</v>
      </c>
      <c r="G36" s="41">
        <v>112</v>
      </c>
      <c r="H36" s="42">
        <v>0</v>
      </c>
      <c r="I36" s="43">
        <f>ROUND(G36*H36,P4)</f>
        <v>0</v>
      </c>
      <c r="J36" s="37"/>
      <c r="O36" s="44">
        <f>I36*0.21</f>
        <v>0</v>
      </c>
      <c r="P36">
        <v>3</v>
      </c>
    </row>
    <row r="37" ht="30">
      <c r="A37" s="37" t="s">
        <v>630</v>
      </c>
      <c r="B37" s="45"/>
      <c r="C37" s="46"/>
      <c r="D37" s="46"/>
      <c r="E37" s="39" t="s">
        <v>2619</v>
      </c>
      <c r="F37" s="46"/>
      <c r="G37" s="46"/>
      <c r="H37" s="46"/>
      <c r="I37" s="46"/>
      <c r="J37" s="48"/>
    </row>
    <row r="38" ht="75">
      <c r="A38" s="37" t="s">
        <v>631</v>
      </c>
      <c r="B38" s="45"/>
      <c r="C38" s="46"/>
      <c r="D38" s="46"/>
      <c r="E38" s="49" t="s">
        <v>2624</v>
      </c>
      <c r="F38" s="46"/>
      <c r="G38" s="46"/>
      <c r="H38" s="46"/>
      <c r="I38" s="46"/>
      <c r="J38" s="48"/>
    </row>
    <row r="39" ht="375">
      <c r="A39" s="37" t="s">
        <v>633</v>
      </c>
      <c r="B39" s="45"/>
      <c r="C39" s="46"/>
      <c r="D39" s="46"/>
      <c r="E39" s="39" t="s">
        <v>2625</v>
      </c>
      <c r="F39" s="46"/>
      <c r="G39" s="46"/>
      <c r="H39" s="46"/>
      <c r="I39" s="46"/>
      <c r="J39" s="48"/>
    </row>
    <row r="40">
      <c r="A40" s="37" t="s">
        <v>625</v>
      </c>
      <c r="B40" s="37">
        <v>8</v>
      </c>
      <c r="C40" s="38" t="s">
        <v>2022</v>
      </c>
      <c r="D40" s="37" t="s">
        <v>627</v>
      </c>
      <c r="E40" s="39" t="s">
        <v>2023</v>
      </c>
      <c r="F40" s="40" t="s">
        <v>629</v>
      </c>
      <c r="G40" s="41">
        <v>80</v>
      </c>
      <c r="H40" s="42">
        <v>0</v>
      </c>
      <c r="I40" s="43">
        <f>ROUND(G40*H40,P4)</f>
        <v>0</v>
      </c>
      <c r="J40" s="37"/>
      <c r="O40" s="44">
        <f>I40*0.21</f>
        <v>0</v>
      </c>
      <c r="P40">
        <v>3</v>
      </c>
    </row>
    <row r="41" ht="45">
      <c r="A41" s="37" t="s">
        <v>630</v>
      </c>
      <c r="B41" s="45"/>
      <c r="C41" s="46"/>
      <c r="D41" s="46"/>
      <c r="E41" s="39" t="s">
        <v>2626</v>
      </c>
      <c r="F41" s="46"/>
      <c r="G41" s="46"/>
      <c r="H41" s="46"/>
      <c r="I41" s="46"/>
      <c r="J41" s="48"/>
    </row>
    <row r="42" ht="75">
      <c r="A42" s="37" t="s">
        <v>631</v>
      </c>
      <c r="B42" s="45"/>
      <c r="C42" s="46"/>
      <c r="D42" s="46"/>
      <c r="E42" s="49" t="s">
        <v>2627</v>
      </c>
      <c r="F42" s="46"/>
      <c r="G42" s="46"/>
      <c r="H42" s="46"/>
      <c r="I42" s="46"/>
      <c r="J42" s="48"/>
    </row>
    <row r="43" ht="360">
      <c r="A43" s="37" t="s">
        <v>633</v>
      </c>
      <c r="B43" s="45"/>
      <c r="C43" s="46"/>
      <c r="D43" s="46"/>
      <c r="E43" s="39" t="s">
        <v>2025</v>
      </c>
      <c r="F43" s="46"/>
      <c r="G43" s="46"/>
      <c r="H43" s="46"/>
      <c r="I43" s="46"/>
      <c r="J43" s="48"/>
    </row>
    <row r="44">
      <c r="A44" s="37" t="s">
        <v>625</v>
      </c>
      <c r="B44" s="37">
        <v>9</v>
      </c>
      <c r="C44" s="38" t="s">
        <v>1308</v>
      </c>
      <c r="D44" s="37" t="s">
        <v>627</v>
      </c>
      <c r="E44" s="39" t="s">
        <v>1309</v>
      </c>
      <c r="F44" s="40" t="s">
        <v>832</v>
      </c>
      <c r="G44" s="41">
        <v>250</v>
      </c>
      <c r="H44" s="42">
        <v>0</v>
      </c>
      <c r="I44" s="43">
        <f>ROUND(G44*H44,P4)</f>
        <v>0</v>
      </c>
      <c r="J44" s="37"/>
      <c r="O44" s="44">
        <f>I44*0.21</f>
        <v>0</v>
      </c>
      <c r="P44">
        <v>3</v>
      </c>
    </row>
    <row r="45" ht="75">
      <c r="A45" s="37" t="s">
        <v>630</v>
      </c>
      <c r="B45" s="45"/>
      <c r="C45" s="46"/>
      <c r="D45" s="46"/>
      <c r="E45" s="39" t="s">
        <v>2628</v>
      </c>
      <c r="F45" s="46"/>
      <c r="G45" s="46"/>
      <c r="H45" s="46"/>
      <c r="I45" s="46"/>
      <c r="J45" s="48"/>
    </row>
    <row r="46" ht="75">
      <c r="A46" s="37" t="s">
        <v>631</v>
      </c>
      <c r="B46" s="45"/>
      <c r="C46" s="46"/>
      <c r="D46" s="46"/>
      <c r="E46" s="49" t="s">
        <v>2629</v>
      </c>
      <c r="F46" s="46"/>
      <c r="G46" s="46"/>
      <c r="H46" s="46"/>
      <c r="I46" s="46"/>
      <c r="J46" s="48"/>
    </row>
    <row r="47" ht="75">
      <c r="A47" s="37" t="s">
        <v>633</v>
      </c>
      <c r="B47" s="45"/>
      <c r="C47" s="46"/>
      <c r="D47" s="46"/>
      <c r="E47" s="39" t="s">
        <v>1311</v>
      </c>
      <c r="F47" s="46"/>
      <c r="G47" s="46"/>
      <c r="H47" s="46"/>
      <c r="I47" s="46"/>
      <c r="J47" s="48"/>
    </row>
    <row r="48">
      <c r="A48" s="37" t="s">
        <v>625</v>
      </c>
      <c r="B48" s="37">
        <v>10</v>
      </c>
      <c r="C48" s="38" t="s">
        <v>1652</v>
      </c>
      <c r="D48" s="37" t="s">
        <v>627</v>
      </c>
      <c r="E48" s="39" t="s">
        <v>1653</v>
      </c>
      <c r="F48" s="40" t="s">
        <v>832</v>
      </c>
      <c r="G48" s="41">
        <v>188.625</v>
      </c>
      <c r="H48" s="42">
        <v>0</v>
      </c>
      <c r="I48" s="43">
        <f>ROUND(G48*H48,P4)</f>
        <v>0</v>
      </c>
      <c r="J48" s="37"/>
      <c r="O48" s="44">
        <f>I48*0.21</f>
        <v>0</v>
      </c>
      <c r="P48">
        <v>3</v>
      </c>
    </row>
    <row r="49" ht="30">
      <c r="A49" s="37" t="s">
        <v>630</v>
      </c>
      <c r="B49" s="45"/>
      <c r="C49" s="46"/>
      <c r="D49" s="46"/>
      <c r="E49" s="39" t="s">
        <v>2619</v>
      </c>
      <c r="F49" s="46"/>
      <c r="G49" s="46"/>
      <c r="H49" s="46"/>
      <c r="I49" s="46"/>
      <c r="J49" s="48"/>
    </row>
    <row r="50" ht="75">
      <c r="A50" s="37" t="s">
        <v>631</v>
      </c>
      <c r="B50" s="45"/>
      <c r="C50" s="46"/>
      <c r="D50" s="46"/>
      <c r="E50" s="49" t="s">
        <v>2630</v>
      </c>
      <c r="F50" s="46"/>
      <c r="G50" s="46"/>
      <c r="H50" s="46"/>
      <c r="I50" s="46"/>
      <c r="J50" s="48"/>
    </row>
    <row r="51" ht="75">
      <c r="A51" s="37" t="s">
        <v>633</v>
      </c>
      <c r="B51" s="45"/>
      <c r="C51" s="46"/>
      <c r="D51" s="46"/>
      <c r="E51" s="39" t="s">
        <v>1319</v>
      </c>
      <c r="F51" s="46"/>
      <c r="G51" s="46"/>
      <c r="H51" s="46"/>
      <c r="I51" s="46"/>
      <c r="J51" s="48"/>
    </row>
    <row r="52">
      <c r="A52" s="37" t="s">
        <v>625</v>
      </c>
      <c r="B52" s="37">
        <v>11</v>
      </c>
      <c r="C52" s="38" t="s">
        <v>2586</v>
      </c>
      <c r="D52" s="37" t="s">
        <v>627</v>
      </c>
      <c r="E52" s="39" t="s">
        <v>2587</v>
      </c>
      <c r="F52" s="40" t="s">
        <v>832</v>
      </c>
      <c r="G52" s="41">
        <v>189</v>
      </c>
      <c r="H52" s="42">
        <v>0</v>
      </c>
      <c r="I52" s="43">
        <f>ROUND(G52*H52,P4)</f>
        <v>0</v>
      </c>
      <c r="J52" s="37"/>
      <c r="O52" s="44">
        <f>I52*0.21</f>
        <v>0</v>
      </c>
      <c r="P52">
        <v>3</v>
      </c>
    </row>
    <row r="53" ht="60">
      <c r="A53" s="37" t="s">
        <v>630</v>
      </c>
      <c r="B53" s="45"/>
      <c r="C53" s="46"/>
      <c r="D53" s="46"/>
      <c r="E53" s="39" t="s">
        <v>2631</v>
      </c>
      <c r="F53" s="46"/>
      <c r="G53" s="46"/>
      <c r="H53" s="46"/>
      <c r="I53" s="46"/>
      <c r="J53" s="48"/>
    </row>
    <row r="54" ht="75">
      <c r="A54" s="37" t="s">
        <v>631</v>
      </c>
      <c r="B54" s="45"/>
      <c r="C54" s="46"/>
      <c r="D54" s="46"/>
      <c r="E54" s="49" t="s">
        <v>2632</v>
      </c>
      <c r="F54" s="46"/>
      <c r="G54" s="46"/>
      <c r="H54" s="46"/>
      <c r="I54" s="46"/>
      <c r="J54" s="48"/>
    </row>
    <row r="55" ht="75">
      <c r="A55" s="37" t="s">
        <v>633</v>
      </c>
      <c r="B55" s="45"/>
      <c r="C55" s="46"/>
      <c r="D55" s="46"/>
      <c r="E55" s="39" t="s">
        <v>2588</v>
      </c>
      <c r="F55" s="46"/>
      <c r="G55" s="46"/>
      <c r="H55" s="46"/>
      <c r="I55" s="46"/>
      <c r="J55" s="48"/>
    </row>
    <row r="56">
      <c r="A56" s="37" t="s">
        <v>625</v>
      </c>
      <c r="B56" s="37">
        <v>12</v>
      </c>
      <c r="C56" s="38" t="s">
        <v>1324</v>
      </c>
      <c r="D56" s="37" t="s">
        <v>627</v>
      </c>
      <c r="E56" s="39" t="s">
        <v>1325</v>
      </c>
      <c r="F56" s="40" t="s">
        <v>832</v>
      </c>
      <c r="G56" s="41">
        <v>189</v>
      </c>
      <c r="H56" s="42">
        <v>0</v>
      </c>
      <c r="I56" s="43">
        <f>ROUND(G56*H56,P4)</f>
        <v>0</v>
      </c>
      <c r="J56" s="37"/>
      <c r="O56" s="44">
        <f>I56*0.21</f>
        <v>0</v>
      </c>
      <c r="P56">
        <v>3</v>
      </c>
    </row>
    <row r="57" ht="60">
      <c r="A57" s="37" t="s">
        <v>630</v>
      </c>
      <c r="B57" s="45"/>
      <c r="C57" s="46"/>
      <c r="D57" s="46"/>
      <c r="E57" s="39" t="s">
        <v>2631</v>
      </c>
      <c r="F57" s="46"/>
      <c r="G57" s="46"/>
      <c r="H57" s="46"/>
      <c r="I57" s="46"/>
      <c r="J57" s="48"/>
    </row>
    <row r="58" ht="75">
      <c r="A58" s="37" t="s">
        <v>631</v>
      </c>
      <c r="B58" s="45"/>
      <c r="C58" s="46"/>
      <c r="D58" s="46"/>
      <c r="E58" s="49" t="s">
        <v>2632</v>
      </c>
      <c r="F58" s="46"/>
      <c r="G58" s="46"/>
      <c r="H58" s="46"/>
      <c r="I58" s="46"/>
      <c r="J58" s="48"/>
    </row>
    <row r="59" ht="90">
      <c r="A59" s="37" t="s">
        <v>633</v>
      </c>
      <c r="B59" s="45"/>
      <c r="C59" s="46"/>
      <c r="D59" s="46"/>
      <c r="E59" s="39" t="s">
        <v>1327</v>
      </c>
      <c r="F59" s="46"/>
      <c r="G59" s="46"/>
      <c r="H59" s="46"/>
      <c r="I59" s="46"/>
      <c r="J59" s="48"/>
    </row>
    <row r="60">
      <c r="A60" s="31" t="s">
        <v>622</v>
      </c>
      <c r="B60" s="32"/>
      <c r="C60" s="33" t="s">
        <v>731</v>
      </c>
      <c r="D60" s="34"/>
      <c r="E60" s="31" t="s">
        <v>732</v>
      </c>
      <c r="F60" s="34"/>
      <c r="G60" s="34"/>
      <c r="H60" s="34"/>
      <c r="I60" s="35">
        <f>SUMIFS(I61:I80,A61:A80,"P")</f>
        <v>0</v>
      </c>
      <c r="J60" s="36"/>
    </row>
    <row r="61">
      <c r="A61" s="37" t="s">
        <v>625</v>
      </c>
      <c r="B61" s="37">
        <v>13</v>
      </c>
      <c r="C61" s="38" t="s">
        <v>2633</v>
      </c>
      <c r="D61" s="37" t="s">
        <v>627</v>
      </c>
      <c r="E61" s="39" t="s">
        <v>2634</v>
      </c>
      <c r="F61" s="40" t="s">
        <v>832</v>
      </c>
      <c r="G61" s="41">
        <v>227.46000000000001</v>
      </c>
      <c r="H61" s="42">
        <v>0</v>
      </c>
      <c r="I61" s="43">
        <f>ROUND(G61*H61,P4)</f>
        <v>0</v>
      </c>
      <c r="J61" s="37"/>
      <c r="O61" s="44">
        <f>I61*0.21</f>
        <v>0</v>
      </c>
      <c r="P61">
        <v>3</v>
      </c>
    </row>
    <row r="62" ht="45">
      <c r="A62" s="37" t="s">
        <v>630</v>
      </c>
      <c r="B62" s="45"/>
      <c r="C62" s="46"/>
      <c r="D62" s="46"/>
      <c r="E62" s="39" t="s">
        <v>2635</v>
      </c>
      <c r="F62" s="46"/>
      <c r="G62" s="46"/>
      <c r="H62" s="46"/>
      <c r="I62" s="46"/>
      <c r="J62" s="48"/>
    </row>
    <row r="63" ht="75">
      <c r="A63" s="37" t="s">
        <v>631</v>
      </c>
      <c r="B63" s="45"/>
      <c r="C63" s="46"/>
      <c r="D63" s="46"/>
      <c r="E63" s="49" t="s">
        <v>2636</v>
      </c>
      <c r="F63" s="46"/>
      <c r="G63" s="46"/>
      <c r="H63" s="46"/>
      <c r="I63" s="46"/>
      <c r="J63" s="48"/>
    </row>
    <row r="64" ht="90">
      <c r="A64" s="37" t="s">
        <v>633</v>
      </c>
      <c r="B64" s="45"/>
      <c r="C64" s="46"/>
      <c r="D64" s="46"/>
      <c r="E64" s="39" t="s">
        <v>2442</v>
      </c>
      <c r="F64" s="46"/>
      <c r="G64" s="46"/>
      <c r="H64" s="46"/>
      <c r="I64" s="46"/>
      <c r="J64" s="48"/>
    </row>
    <row r="65" ht="30">
      <c r="A65" s="37" t="s">
        <v>625</v>
      </c>
      <c r="B65" s="37">
        <v>14</v>
      </c>
      <c r="C65" s="38" t="s">
        <v>2637</v>
      </c>
      <c r="D65" s="37" t="s">
        <v>627</v>
      </c>
      <c r="E65" s="39" t="s">
        <v>2638</v>
      </c>
      <c r="F65" s="40" t="s">
        <v>832</v>
      </c>
      <c r="G65" s="41">
        <v>222</v>
      </c>
      <c r="H65" s="42">
        <v>0</v>
      </c>
      <c r="I65" s="43">
        <f>ROUND(G65*H65,P4)</f>
        <v>0</v>
      </c>
      <c r="J65" s="37"/>
      <c r="O65" s="44">
        <f>I65*0.21</f>
        <v>0</v>
      </c>
      <c r="P65">
        <v>3</v>
      </c>
    </row>
    <row r="66" ht="60">
      <c r="A66" s="37" t="s">
        <v>630</v>
      </c>
      <c r="B66" s="45"/>
      <c r="C66" s="46"/>
      <c r="D66" s="46"/>
      <c r="E66" s="39" t="s">
        <v>2631</v>
      </c>
      <c r="F66" s="46"/>
      <c r="G66" s="46"/>
      <c r="H66" s="46"/>
      <c r="I66" s="46"/>
      <c r="J66" s="48"/>
    </row>
    <row r="67" ht="75">
      <c r="A67" s="37" t="s">
        <v>631</v>
      </c>
      <c r="B67" s="45"/>
      <c r="C67" s="46"/>
      <c r="D67" s="46"/>
      <c r="E67" s="49" t="s">
        <v>2639</v>
      </c>
      <c r="F67" s="46"/>
      <c r="G67" s="46"/>
      <c r="H67" s="46"/>
      <c r="I67" s="46"/>
      <c r="J67" s="48"/>
    </row>
    <row r="68" ht="150">
      <c r="A68" s="37" t="s">
        <v>633</v>
      </c>
      <c r="B68" s="45"/>
      <c r="C68" s="46"/>
      <c r="D68" s="46"/>
      <c r="E68" s="39" t="s">
        <v>2640</v>
      </c>
      <c r="F68" s="46"/>
      <c r="G68" s="46"/>
      <c r="H68" s="46"/>
      <c r="I68" s="46"/>
      <c r="J68" s="48"/>
    </row>
    <row r="69">
      <c r="A69" s="37" t="s">
        <v>625</v>
      </c>
      <c r="B69" s="37">
        <v>15</v>
      </c>
      <c r="C69" s="38" t="s">
        <v>2641</v>
      </c>
      <c r="D69" s="37" t="s">
        <v>627</v>
      </c>
      <c r="E69" s="39" t="s">
        <v>2642</v>
      </c>
      <c r="F69" s="40" t="s">
        <v>832</v>
      </c>
      <c r="G69" s="41">
        <v>222</v>
      </c>
      <c r="H69" s="42">
        <v>0</v>
      </c>
      <c r="I69" s="43">
        <f>ROUND(G69*H69,P4)</f>
        <v>0</v>
      </c>
      <c r="J69" s="37"/>
      <c r="O69" s="44">
        <f>I69*0.21</f>
        <v>0</v>
      </c>
      <c r="P69">
        <v>3</v>
      </c>
    </row>
    <row r="70" ht="60">
      <c r="A70" s="37" t="s">
        <v>630</v>
      </c>
      <c r="B70" s="45"/>
      <c r="C70" s="46"/>
      <c r="D70" s="46"/>
      <c r="E70" s="39" t="s">
        <v>2631</v>
      </c>
      <c r="F70" s="46"/>
      <c r="G70" s="46"/>
      <c r="H70" s="46"/>
      <c r="I70" s="46"/>
      <c r="J70" s="48"/>
    </row>
    <row r="71" ht="75">
      <c r="A71" s="37" t="s">
        <v>631</v>
      </c>
      <c r="B71" s="45"/>
      <c r="C71" s="46"/>
      <c r="D71" s="46"/>
      <c r="E71" s="49" t="s">
        <v>2639</v>
      </c>
      <c r="F71" s="46"/>
      <c r="G71" s="46"/>
      <c r="H71" s="46"/>
      <c r="I71" s="46"/>
      <c r="J71" s="48"/>
    </row>
    <row r="72" ht="120">
      <c r="A72" s="37" t="s">
        <v>633</v>
      </c>
      <c r="B72" s="45"/>
      <c r="C72" s="46"/>
      <c r="D72" s="46"/>
      <c r="E72" s="39" t="s">
        <v>2643</v>
      </c>
      <c r="F72" s="46"/>
      <c r="G72" s="46"/>
      <c r="H72" s="46"/>
      <c r="I72" s="46"/>
      <c r="J72" s="48"/>
    </row>
    <row r="73">
      <c r="A73" s="37" t="s">
        <v>625</v>
      </c>
      <c r="B73" s="37">
        <v>16</v>
      </c>
      <c r="C73" s="38" t="s">
        <v>2443</v>
      </c>
      <c r="D73" s="37" t="s">
        <v>627</v>
      </c>
      <c r="E73" s="39" t="s">
        <v>2444</v>
      </c>
      <c r="F73" s="40" t="s">
        <v>832</v>
      </c>
      <c r="G73" s="41">
        <v>36.960000000000001</v>
      </c>
      <c r="H73" s="42">
        <v>0</v>
      </c>
      <c r="I73" s="43">
        <f>ROUND(G73*H73,P4)</f>
        <v>0</v>
      </c>
      <c r="J73" s="37"/>
      <c r="O73" s="44">
        <f>I73*0.21</f>
        <v>0</v>
      </c>
      <c r="P73">
        <v>3</v>
      </c>
    </row>
    <row r="74" ht="30">
      <c r="A74" s="37" t="s">
        <v>630</v>
      </c>
      <c r="B74" s="45"/>
      <c r="C74" s="46"/>
      <c r="D74" s="46"/>
      <c r="E74" s="39" t="s">
        <v>2619</v>
      </c>
      <c r="F74" s="46"/>
      <c r="G74" s="46"/>
      <c r="H74" s="46"/>
      <c r="I74" s="46"/>
      <c r="J74" s="48"/>
    </row>
    <row r="75" ht="75">
      <c r="A75" s="37" t="s">
        <v>631</v>
      </c>
      <c r="B75" s="45"/>
      <c r="C75" s="46"/>
      <c r="D75" s="46"/>
      <c r="E75" s="49" t="s">
        <v>2644</v>
      </c>
      <c r="F75" s="46"/>
      <c r="G75" s="46"/>
      <c r="H75" s="46"/>
      <c r="I75" s="46"/>
      <c r="J75" s="48"/>
    </row>
    <row r="76" ht="225">
      <c r="A76" s="37" t="s">
        <v>633</v>
      </c>
      <c r="B76" s="45"/>
      <c r="C76" s="46"/>
      <c r="D76" s="46"/>
      <c r="E76" s="39" t="s">
        <v>2328</v>
      </c>
      <c r="F76" s="46"/>
      <c r="G76" s="46"/>
      <c r="H76" s="46"/>
      <c r="I76" s="46"/>
      <c r="J76" s="48"/>
    </row>
    <row r="77">
      <c r="A77" s="37" t="s">
        <v>625</v>
      </c>
      <c r="B77" s="37">
        <v>17</v>
      </c>
      <c r="C77" s="38" t="s">
        <v>2645</v>
      </c>
      <c r="D77" s="37" t="s">
        <v>627</v>
      </c>
      <c r="E77" s="39" t="s">
        <v>2646</v>
      </c>
      <c r="F77" s="40" t="s">
        <v>744</v>
      </c>
      <c r="G77" s="41">
        <v>15</v>
      </c>
      <c r="H77" s="42">
        <v>0</v>
      </c>
      <c r="I77" s="43">
        <f>ROUND(G77*H77,P4)</f>
        <v>0</v>
      </c>
      <c r="J77" s="37"/>
      <c r="O77" s="44">
        <f>I77*0.21</f>
        <v>0</v>
      </c>
      <c r="P77">
        <v>3</v>
      </c>
    </row>
    <row r="78" ht="30">
      <c r="A78" s="37" t="s">
        <v>630</v>
      </c>
      <c r="B78" s="45"/>
      <c r="C78" s="46"/>
      <c r="D78" s="46"/>
      <c r="E78" s="39" t="s">
        <v>2619</v>
      </c>
      <c r="F78" s="46"/>
      <c r="G78" s="46"/>
      <c r="H78" s="46"/>
      <c r="I78" s="46"/>
      <c r="J78" s="48"/>
    </row>
    <row r="79" ht="75">
      <c r="A79" s="37" t="s">
        <v>631</v>
      </c>
      <c r="B79" s="45"/>
      <c r="C79" s="46"/>
      <c r="D79" s="46"/>
      <c r="E79" s="49" t="s">
        <v>2647</v>
      </c>
      <c r="F79" s="46"/>
      <c r="G79" s="46"/>
      <c r="H79" s="46"/>
      <c r="I79" s="46"/>
      <c r="J79" s="48"/>
    </row>
    <row r="80" ht="75">
      <c r="A80" s="37" t="s">
        <v>633</v>
      </c>
      <c r="B80" s="45"/>
      <c r="C80" s="46"/>
      <c r="D80" s="46"/>
      <c r="E80" s="39" t="s">
        <v>2648</v>
      </c>
      <c r="F80" s="46"/>
      <c r="G80" s="46"/>
      <c r="H80" s="46"/>
      <c r="I80" s="46"/>
      <c r="J80" s="48"/>
    </row>
    <row r="81">
      <c r="A81" s="31" t="s">
        <v>622</v>
      </c>
      <c r="B81" s="32"/>
      <c r="C81" s="33" t="s">
        <v>787</v>
      </c>
      <c r="D81" s="34"/>
      <c r="E81" s="31" t="s">
        <v>788</v>
      </c>
      <c r="F81" s="34"/>
      <c r="G81" s="34"/>
      <c r="H81" s="34"/>
      <c r="I81" s="35">
        <f>SUMIFS(I82:I89,A82:A89,"P")</f>
        <v>0</v>
      </c>
      <c r="J81" s="36"/>
    </row>
    <row r="82">
      <c r="A82" s="37" t="s">
        <v>625</v>
      </c>
      <c r="B82" s="37">
        <v>18</v>
      </c>
      <c r="C82" s="38" t="s">
        <v>1198</v>
      </c>
      <c r="D82" s="37" t="s">
        <v>627</v>
      </c>
      <c r="E82" s="39" t="s">
        <v>1199</v>
      </c>
      <c r="F82" s="40" t="s">
        <v>744</v>
      </c>
      <c r="G82" s="41">
        <v>36</v>
      </c>
      <c r="H82" s="42">
        <v>0</v>
      </c>
      <c r="I82" s="43">
        <f>ROUND(G82*H82,P4)</f>
        <v>0</v>
      </c>
      <c r="J82" s="37"/>
      <c r="O82" s="44">
        <f>I82*0.21</f>
        <v>0</v>
      </c>
      <c r="P82">
        <v>3</v>
      </c>
    </row>
    <row r="83" ht="30">
      <c r="A83" s="37" t="s">
        <v>630</v>
      </c>
      <c r="B83" s="45"/>
      <c r="C83" s="46"/>
      <c r="D83" s="46"/>
      <c r="E83" s="39" t="s">
        <v>2619</v>
      </c>
      <c r="F83" s="46"/>
      <c r="G83" s="46"/>
      <c r="H83" s="46"/>
      <c r="I83" s="46"/>
      <c r="J83" s="48"/>
    </row>
    <row r="84" ht="75">
      <c r="A84" s="37" t="s">
        <v>631</v>
      </c>
      <c r="B84" s="45"/>
      <c r="C84" s="46"/>
      <c r="D84" s="46"/>
      <c r="E84" s="49" t="s">
        <v>2649</v>
      </c>
      <c r="F84" s="46"/>
      <c r="G84" s="46"/>
      <c r="H84" s="46"/>
      <c r="I84" s="46"/>
      <c r="J84" s="48"/>
    </row>
    <row r="85" ht="90">
      <c r="A85" s="37" t="s">
        <v>633</v>
      </c>
      <c r="B85" s="45"/>
      <c r="C85" s="46"/>
      <c r="D85" s="46"/>
      <c r="E85" s="39" t="s">
        <v>1202</v>
      </c>
      <c r="F85" s="46"/>
      <c r="G85" s="46"/>
      <c r="H85" s="46"/>
      <c r="I85" s="46"/>
      <c r="J85" s="48"/>
    </row>
    <row r="86">
      <c r="A86" s="37" t="s">
        <v>625</v>
      </c>
      <c r="B86" s="37">
        <v>19</v>
      </c>
      <c r="C86" s="38" t="s">
        <v>2650</v>
      </c>
      <c r="D86" s="37" t="s">
        <v>627</v>
      </c>
      <c r="E86" s="39" t="s">
        <v>2651</v>
      </c>
      <c r="F86" s="40" t="s">
        <v>744</v>
      </c>
      <c r="G86" s="41">
        <v>6</v>
      </c>
      <c r="H86" s="42">
        <v>0</v>
      </c>
      <c r="I86" s="43">
        <f>ROUND(G86*H86,P4)</f>
        <v>0</v>
      </c>
      <c r="J86" s="37"/>
      <c r="O86" s="44">
        <f>I86*0.21</f>
        <v>0</v>
      </c>
      <c r="P86">
        <v>3</v>
      </c>
    </row>
    <row r="87" ht="45">
      <c r="A87" s="37" t="s">
        <v>630</v>
      </c>
      <c r="B87" s="45"/>
      <c r="C87" s="46"/>
      <c r="D87" s="46"/>
      <c r="E87" s="39" t="s">
        <v>2652</v>
      </c>
      <c r="F87" s="46"/>
      <c r="G87" s="46"/>
      <c r="H87" s="46"/>
      <c r="I87" s="46"/>
      <c r="J87" s="48"/>
    </row>
    <row r="88" ht="75">
      <c r="A88" s="37" t="s">
        <v>631</v>
      </c>
      <c r="B88" s="45"/>
      <c r="C88" s="46"/>
      <c r="D88" s="46"/>
      <c r="E88" s="49" t="s">
        <v>2653</v>
      </c>
      <c r="F88" s="46"/>
      <c r="G88" s="46"/>
      <c r="H88" s="46"/>
      <c r="I88" s="46"/>
      <c r="J88" s="48"/>
    </row>
    <row r="89" ht="60">
      <c r="A89" s="37" t="s">
        <v>633</v>
      </c>
      <c r="B89" s="45"/>
      <c r="C89" s="46"/>
      <c r="D89" s="46"/>
      <c r="E89" s="39" t="s">
        <v>2654</v>
      </c>
      <c r="F89" s="46"/>
      <c r="G89" s="46"/>
      <c r="H89" s="46"/>
      <c r="I89" s="46"/>
      <c r="J89" s="48"/>
    </row>
    <row r="90">
      <c r="A90" s="31" t="s">
        <v>622</v>
      </c>
      <c r="B90" s="32"/>
      <c r="C90" s="33" t="s">
        <v>794</v>
      </c>
      <c r="D90" s="34"/>
      <c r="E90" s="31" t="s">
        <v>795</v>
      </c>
      <c r="F90" s="34"/>
      <c r="G90" s="34"/>
      <c r="H90" s="34"/>
      <c r="I90" s="35">
        <f>SUMIFS(I91:I118,A91:A118,"P")</f>
        <v>0</v>
      </c>
      <c r="J90" s="36"/>
    </row>
    <row r="91" ht="30">
      <c r="A91" s="37" t="s">
        <v>625</v>
      </c>
      <c r="B91" s="37">
        <v>20</v>
      </c>
      <c r="C91" s="38" t="s">
        <v>2655</v>
      </c>
      <c r="D91" s="37" t="s">
        <v>627</v>
      </c>
      <c r="E91" s="39" t="s">
        <v>2656</v>
      </c>
      <c r="F91" s="40" t="s">
        <v>639</v>
      </c>
      <c r="G91" s="41">
        <v>10</v>
      </c>
      <c r="H91" s="42">
        <v>0</v>
      </c>
      <c r="I91" s="43">
        <f>ROUND(G91*H91,P4)</f>
        <v>0</v>
      </c>
      <c r="J91" s="37"/>
      <c r="O91" s="44">
        <f>I91*0.21</f>
        <v>0</v>
      </c>
      <c r="P91">
        <v>3</v>
      </c>
    </row>
    <row r="92" ht="90">
      <c r="A92" s="37" t="s">
        <v>630</v>
      </c>
      <c r="B92" s="45"/>
      <c r="C92" s="46"/>
      <c r="D92" s="46"/>
      <c r="E92" s="39" t="s">
        <v>2657</v>
      </c>
      <c r="F92" s="46"/>
      <c r="G92" s="46"/>
      <c r="H92" s="46"/>
      <c r="I92" s="46"/>
      <c r="J92" s="48"/>
    </row>
    <row r="93" ht="75">
      <c r="A93" s="37" t="s">
        <v>631</v>
      </c>
      <c r="B93" s="45"/>
      <c r="C93" s="46"/>
      <c r="D93" s="46"/>
      <c r="E93" s="49" t="s">
        <v>2658</v>
      </c>
      <c r="F93" s="46"/>
      <c r="G93" s="46"/>
      <c r="H93" s="46"/>
      <c r="I93" s="46"/>
      <c r="J93" s="48"/>
    </row>
    <row r="94" ht="60">
      <c r="A94" s="37" t="s">
        <v>633</v>
      </c>
      <c r="B94" s="45"/>
      <c r="C94" s="46"/>
      <c r="D94" s="46"/>
      <c r="E94" s="39" t="s">
        <v>2659</v>
      </c>
      <c r="F94" s="46"/>
      <c r="G94" s="46"/>
      <c r="H94" s="46"/>
      <c r="I94" s="46"/>
      <c r="J94" s="48"/>
    </row>
    <row r="95" ht="30">
      <c r="A95" s="37" t="s">
        <v>625</v>
      </c>
      <c r="B95" s="37">
        <v>21</v>
      </c>
      <c r="C95" s="38" t="s">
        <v>2660</v>
      </c>
      <c r="D95" s="37" t="s">
        <v>627</v>
      </c>
      <c r="E95" s="39" t="s">
        <v>2661</v>
      </c>
      <c r="F95" s="40" t="s">
        <v>639</v>
      </c>
      <c r="G95" s="41">
        <v>3</v>
      </c>
      <c r="H95" s="42">
        <v>0</v>
      </c>
      <c r="I95" s="43">
        <f>ROUND(G95*H95,P4)</f>
        <v>0</v>
      </c>
      <c r="J95" s="37"/>
      <c r="O95" s="44">
        <f>I95*0.21</f>
        <v>0</v>
      </c>
      <c r="P95">
        <v>3</v>
      </c>
    </row>
    <row r="96" ht="30">
      <c r="A96" s="37" t="s">
        <v>630</v>
      </c>
      <c r="B96" s="45"/>
      <c r="C96" s="46"/>
      <c r="D96" s="46"/>
      <c r="E96" s="39" t="s">
        <v>2619</v>
      </c>
      <c r="F96" s="46"/>
      <c r="G96" s="46"/>
      <c r="H96" s="46"/>
      <c r="I96" s="46"/>
      <c r="J96" s="48"/>
    </row>
    <row r="97" ht="75">
      <c r="A97" s="37" t="s">
        <v>631</v>
      </c>
      <c r="B97" s="45"/>
      <c r="C97" s="46"/>
      <c r="D97" s="46"/>
      <c r="E97" s="49" t="s">
        <v>1233</v>
      </c>
      <c r="F97" s="46"/>
      <c r="G97" s="46"/>
      <c r="H97" s="46"/>
      <c r="I97" s="46"/>
      <c r="J97" s="48"/>
    </row>
    <row r="98" ht="90">
      <c r="A98" s="37" t="s">
        <v>633</v>
      </c>
      <c r="B98" s="45"/>
      <c r="C98" s="46"/>
      <c r="D98" s="46"/>
      <c r="E98" s="39" t="s">
        <v>2662</v>
      </c>
      <c r="F98" s="46"/>
      <c r="G98" s="46"/>
      <c r="H98" s="46"/>
      <c r="I98" s="46"/>
      <c r="J98" s="48"/>
    </row>
    <row r="99" ht="30">
      <c r="A99" s="37" t="s">
        <v>625</v>
      </c>
      <c r="B99" s="37">
        <v>22</v>
      </c>
      <c r="C99" s="38" t="s">
        <v>1630</v>
      </c>
      <c r="D99" s="37" t="s">
        <v>627</v>
      </c>
      <c r="E99" s="39" t="s">
        <v>1631</v>
      </c>
      <c r="F99" s="40" t="s">
        <v>744</v>
      </c>
      <c r="G99" s="41">
        <v>25.199999999999999</v>
      </c>
      <c r="H99" s="42">
        <v>0</v>
      </c>
      <c r="I99" s="43">
        <f>ROUND(G99*H99,P4)</f>
        <v>0</v>
      </c>
      <c r="J99" s="37"/>
      <c r="O99" s="44">
        <f>I99*0.21</f>
        <v>0</v>
      </c>
      <c r="P99">
        <v>3</v>
      </c>
    </row>
    <row r="100" ht="30">
      <c r="A100" s="37" t="s">
        <v>630</v>
      </c>
      <c r="B100" s="45"/>
      <c r="C100" s="46"/>
      <c r="D100" s="46"/>
      <c r="E100" s="39" t="s">
        <v>2619</v>
      </c>
      <c r="F100" s="46"/>
      <c r="G100" s="46"/>
      <c r="H100" s="46"/>
      <c r="I100" s="46"/>
      <c r="J100" s="48"/>
    </row>
    <row r="101" ht="75">
      <c r="A101" s="37" t="s">
        <v>631</v>
      </c>
      <c r="B101" s="45"/>
      <c r="C101" s="46"/>
      <c r="D101" s="46"/>
      <c r="E101" s="49" t="s">
        <v>2663</v>
      </c>
      <c r="F101" s="46"/>
      <c r="G101" s="46"/>
      <c r="H101" s="46"/>
      <c r="I101" s="46"/>
      <c r="J101" s="48"/>
    </row>
    <row r="102" ht="90">
      <c r="A102" s="37" t="s">
        <v>633</v>
      </c>
      <c r="B102" s="45"/>
      <c r="C102" s="46"/>
      <c r="D102" s="46"/>
      <c r="E102" s="39" t="s">
        <v>1632</v>
      </c>
      <c r="F102" s="46"/>
      <c r="G102" s="46"/>
      <c r="H102" s="46"/>
      <c r="I102" s="46"/>
      <c r="J102" s="48"/>
    </row>
    <row r="103">
      <c r="A103" s="37" t="s">
        <v>625</v>
      </c>
      <c r="B103" s="37">
        <v>23</v>
      </c>
      <c r="C103" s="38" t="s">
        <v>2664</v>
      </c>
      <c r="D103" s="37" t="s">
        <v>627</v>
      </c>
      <c r="E103" s="39" t="s">
        <v>2665</v>
      </c>
      <c r="F103" s="40" t="s">
        <v>744</v>
      </c>
      <c r="G103" s="41">
        <v>3.6000000000000001</v>
      </c>
      <c r="H103" s="42">
        <v>0</v>
      </c>
      <c r="I103" s="43">
        <f>ROUND(G103*H103,P4)</f>
        <v>0</v>
      </c>
      <c r="J103" s="37"/>
      <c r="O103" s="44">
        <f>I103*0.21</f>
        <v>0</v>
      </c>
      <c r="P103">
        <v>3</v>
      </c>
    </row>
    <row r="104" ht="30">
      <c r="A104" s="37" t="s">
        <v>630</v>
      </c>
      <c r="B104" s="45"/>
      <c r="C104" s="46"/>
      <c r="D104" s="46"/>
      <c r="E104" s="39" t="s">
        <v>2619</v>
      </c>
      <c r="F104" s="46"/>
      <c r="G104" s="46"/>
      <c r="H104" s="46"/>
      <c r="I104" s="46"/>
      <c r="J104" s="48"/>
    </row>
    <row r="105" ht="75">
      <c r="A105" s="37" t="s">
        <v>631</v>
      </c>
      <c r="B105" s="45"/>
      <c r="C105" s="46"/>
      <c r="D105" s="46"/>
      <c r="E105" s="49" t="s">
        <v>2666</v>
      </c>
      <c r="F105" s="46"/>
      <c r="G105" s="46"/>
      <c r="H105" s="46"/>
      <c r="I105" s="46"/>
      <c r="J105" s="48"/>
    </row>
    <row r="106" ht="75">
      <c r="A106" s="37" t="s">
        <v>633</v>
      </c>
      <c r="B106" s="45"/>
      <c r="C106" s="46"/>
      <c r="D106" s="46"/>
      <c r="E106" s="39" t="s">
        <v>2667</v>
      </c>
      <c r="F106" s="46"/>
      <c r="G106" s="46"/>
      <c r="H106" s="46"/>
      <c r="I106" s="46"/>
      <c r="J106" s="48"/>
    </row>
    <row r="107">
      <c r="A107" s="37" t="s">
        <v>625</v>
      </c>
      <c r="B107" s="37">
        <v>24</v>
      </c>
      <c r="C107" s="38" t="s">
        <v>2668</v>
      </c>
      <c r="D107" s="37" t="s">
        <v>627</v>
      </c>
      <c r="E107" s="39" t="s">
        <v>2669</v>
      </c>
      <c r="F107" s="40" t="s">
        <v>832</v>
      </c>
      <c r="G107" s="41">
        <v>62.171999999999997</v>
      </c>
      <c r="H107" s="42">
        <v>0</v>
      </c>
      <c r="I107" s="43">
        <f>ROUND(G107*H107,P4)</f>
        <v>0</v>
      </c>
      <c r="J107" s="37"/>
      <c r="O107" s="44">
        <f>I107*0.21</f>
        <v>0</v>
      </c>
      <c r="P107">
        <v>3</v>
      </c>
    </row>
    <row r="108" ht="30">
      <c r="A108" s="37" t="s">
        <v>630</v>
      </c>
      <c r="B108" s="45"/>
      <c r="C108" s="46"/>
      <c r="D108" s="46"/>
      <c r="E108" s="39" t="s">
        <v>2619</v>
      </c>
      <c r="F108" s="46"/>
      <c r="G108" s="46"/>
      <c r="H108" s="46"/>
      <c r="I108" s="46"/>
      <c r="J108" s="48"/>
    </row>
    <row r="109" ht="75">
      <c r="A109" s="37" t="s">
        <v>631</v>
      </c>
      <c r="B109" s="45"/>
      <c r="C109" s="46"/>
      <c r="D109" s="46"/>
      <c r="E109" s="49" t="s">
        <v>2670</v>
      </c>
      <c r="F109" s="46"/>
      <c r="G109" s="46"/>
      <c r="H109" s="46"/>
      <c r="I109" s="46"/>
      <c r="J109" s="48"/>
    </row>
    <row r="110" ht="330">
      <c r="A110" s="37" t="s">
        <v>633</v>
      </c>
      <c r="B110" s="45"/>
      <c r="C110" s="46"/>
      <c r="D110" s="46"/>
      <c r="E110" s="39" t="s">
        <v>2671</v>
      </c>
      <c r="F110" s="46"/>
      <c r="G110" s="46"/>
      <c r="H110" s="46"/>
      <c r="I110" s="46"/>
      <c r="J110" s="48"/>
    </row>
    <row r="111">
      <c r="A111" s="37" t="s">
        <v>625</v>
      </c>
      <c r="B111" s="37">
        <v>25</v>
      </c>
      <c r="C111" s="38" t="s">
        <v>1604</v>
      </c>
      <c r="D111" s="37" t="s">
        <v>627</v>
      </c>
      <c r="E111" s="39" t="s">
        <v>1605</v>
      </c>
      <c r="F111" s="40" t="s">
        <v>832</v>
      </c>
      <c r="G111" s="41">
        <v>7.5</v>
      </c>
      <c r="H111" s="42">
        <v>0</v>
      </c>
      <c r="I111" s="43">
        <f>ROUND(G111*H111,P4)</f>
        <v>0</v>
      </c>
      <c r="J111" s="37"/>
      <c r="O111" s="44">
        <f>I111*0.21</f>
        <v>0</v>
      </c>
      <c r="P111">
        <v>3</v>
      </c>
    </row>
    <row r="112" ht="30">
      <c r="A112" s="37" t="s">
        <v>630</v>
      </c>
      <c r="B112" s="45"/>
      <c r="C112" s="46"/>
      <c r="D112" s="46"/>
      <c r="E112" s="39" t="s">
        <v>2619</v>
      </c>
      <c r="F112" s="46"/>
      <c r="G112" s="46"/>
      <c r="H112" s="46"/>
      <c r="I112" s="46"/>
      <c r="J112" s="48"/>
    </row>
    <row r="113" ht="75">
      <c r="A113" s="37" t="s">
        <v>631</v>
      </c>
      <c r="B113" s="45"/>
      <c r="C113" s="46"/>
      <c r="D113" s="46"/>
      <c r="E113" s="49" t="s">
        <v>2672</v>
      </c>
      <c r="F113" s="46"/>
      <c r="G113" s="46"/>
      <c r="H113" s="46"/>
      <c r="I113" s="46"/>
      <c r="J113" s="48"/>
    </row>
    <row r="114" ht="225">
      <c r="A114" s="37" t="s">
        <v>633</v>
      </c>
      <c r="B114" s="45"/>
      <c r="C114" s="46"/>
      <c r="D114" s="46"/>
      <c r="E114" s="39" t="s">
        <v>980</v>
      </c>
      <c r="F114" s="46"/>
      <c r="G114" s="46"/>
      <c r="H114" s="46"/>
      <c r="I114" s="46"/>
      <c r="J114" s="48"/>
    </row>
    <row r="115">
      <c r="A115" s="37" t="s">
        <v>625</v>
      </c>
      <c r="B115" s="37">
        <v>26</v>
      </c>
      <c r="C115" s="38" t="s">
        <v>2673</v>
      </c>
      <c r="D115" s="37" t="s">
        <v>627</v>
      </c>
      <c r="E115" s="39" t="s">
        <v>2674</v>
      </c>
      <c r="F115" s="40" t="s">
        <v>629</v>
      </c>
      <c r="G115" s="41">
        <v>0.90900000000000003</v>
      </c>
      <c r="H115" s="42">
        <v>0</v>
      </c>
      <c r="I115" s="43">
        <f>ROUND(G115*H115,P4)</f>
        <v>0</v>
      </c>
      <c r="J115" s="37"/>
      <c r="O115" s="44">
        <f>I115*0.21</f>
        <v>0</v>
      </c>
      <c r="P115">
        <v>3</v>
      </c>
    </row>
    <row r="116">
      <c r="A116" s="37" t="s">
        <v>630</v>
      </c>
      <c r="B116" s="45"/>
      <c r="C116" s="46"/>
      <c r="D116" s="46"/>
      <c r="E116" s="39" t="s">
        <v>2675</v>
      </c>
      <c r="F116" s="46"/>
      <c r="G116" s="46"/>
      <c r="H116" s="46"/>
      <c r="I116" s="46"/>
      <c r="J116" s="48"/>
    </row>
    <row r="117" ht="75">
      <c r="A117" s="37" t="s">
        <v>631</v>
      </c>
      <c r="B117" s="45"/>
      <c r="C117" s="46"/>
      <c r="D117" s="46"/>
      <c r="E117" s="49" t="s">
        <v>2676</v>
      </c>
      <c r="F117" s="46"/>
      <c r="G117" s="46"/>
      <c r="H117" s="46"/>
      <c r="I117" s="46"/>
      <c r="J117" s="48"/>
    </row>
    <row r="118" ht="150">
      <c r="A118" s="37" t="s">
        <v>633</v>
      </c>
      <c r="B118" s="50"/>
      <c r="C118" s="51"/>
      <c r="D118" s="51"/>
      <c r="E118" s="39" t="s">
        <v>2677</v>
      </c>
      <c r="F118" s="51"/>
      <c r="G118" s="51"/>
      <c r="H118" s="51"/>
      <c r="I118" s="51"/>
      <c r="J118" s="52"/>
    </row>
  </sheetData>
  <sheetProtection sheet="1" objects="1" scenarios="1" spinCount="100000" saltValue="AQ2mPFDNGUw3hU4EPnfccHdh/Uayg3DdLO4lHbQlJiEdLiGQrdi+VeoJ2jRH5yDkkPDEDRnYVYHT2nmzb4XJLQ==" hashValue="CEUuCQG2ckz1eCg6GR/gRd47Zk99uJmo2DRW9yRBVN3Nr+b1q2qUvFuNwlkloOwLaKm+F7WJnwXBzdKHA/M/T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2678</v>
      </c>
      <c r="I3" s="25">
        <f>SUMIFS(I9:I108,A9:A108,"SD")</f>
        <v>0</v>
      </c>
      <c r="J3" s="19"/>
      <c r="O3">
        <v>0</v>
      </c>
      <c r="P3">
        <v>2</v>
      </c>
    </row>
    <row r="4">
      <c r="A4" s="3" t="s">
        <v>607</v>
      </c>
      <c r="B4" s="20" t="s">
        <v>608</v>
      </c>
      <c r="C4" s="21" t="s">
        <v>95</v>
      </c>
      <c r="D4" s="22"/>
      <c r="E4" s="23" t="s">
        <v>96</v>
      </c>
      <c r="F4" s="17"/>
      <c r="G4" s="17"/>
      <c r="H4" s="17"/>
      <c r="I4" s="17"/>
      <c r="J4" s="19"/>
      <c r="O4">
        <v>0.12</v>
      </c>
      <c r="P4">
        <v>2</v>
      </c>
    </row>
    <row r="5" ht="30">
      <c r="A5" s="3" t="s">
        <v>609</v>
      </c>
      <c r="B5" s="20" t="s">
        <v>610</v>
      </c>
      <c r="C5" s="21" t="s">
        <v>2678</v>
      </c>
      <c r="D5" s="22"/>
      <c r="E5" s="23" t="s">
        <v>100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694</v>
      </c>
      <c r="F9" s="34"/>
      <c r="G9" s="34"/>
      <c r="H9" s="34"/>
      <c r="I9" s="35">
        <f>SUMIFS(I10:I13,A10:A13,"P")</f>
        <v>0</v>
      </c>
      <c r="J9" s="36"/>
    </row>
    <row r="10">
      <c r="A10" s="37" t="s">
        <v>625</v>
      </c>
      <c r="B10" s="37">
        <v>1</v>
      </c>
      <c r="C10" s="38" t="s">
        <v>1087</v>
      </c>
      <c r="D10" s="37" t="s">
        <v>627</v>
      </c>
      <c r="E10" s="39" t="s">
        <v>702</v>
      </c>
      <c r="F10" s="40" t="s">
        <v>697</v>
      </c>
      <c r="G10" s="41">
        <v>1</v>
      </c>
      <c r="H10" s="42">
        <v>0</v>
      </c>
      <c r="I10" s="43">
        <f>ROUND(G10*H10,P4)</f>
        <v>0</v>
      </c>
      <c r="J10" s="37"/>
      <c r="O10" s="44">
        <f>I10*0.21</f>
        <v>0</v>
      </c>
      <c r="P10">
        <v>3</v>
      </c>
    </row>
    <row r="11" ht="30">
      <c r="A11" s="37" t="s">
        <v>630</v>
      </c>
      <c r="B11" s="45"/>
      <c r="C11" s="46"/>
      <c r="D11" s="46"/>
      <c r="E11" s="39" t="s">
        <v>2282</v>
      </c>
      <c r="F11" s="46"/>
      <c r="G11" s="46"/>
      <c r="H11" s="46"/>
      <c r="I11" s="46"/>
      <c r="J11" s="48"/>
    </row>
    <row r="12" ht="75">
      <c r="A12" s="37" t="s">
        <v>631</v>
      </c>
      <c r="B12" s="45"/>
      <c r="C12" s="46"/>
      <c r="D12" s="46"/>
      <c r="E12" s="49" t="s">
        <v>2283</v>
      </c>
      <c r="F12" s="46"/>
      <c r="G12" s="46"/>
      <c r="H12" s="46"/>
      <c r="I12" s="46"/>
      <c r="J12" s="48"/>
    </row>
    <row r="13" ht="60">
      <c r="A13" s="37" t="s">
        <v>633</v>
      </c>
      <c r="B13" s="45"/>
      <c r="C13" s="46"/>
      <c r="D13" s="46"/>
      <c r="E13" s="39" t="s">
        <v>700</v>
      </c>
      <c r="F13" s="46"/>
      <c r="G13" s="46"/>
      <c r="H13" s="46"/>
      <c r="I13" s="46"/>
      <c r="J13" s="48"/>
    </row>
    <row r="14">
      <c r="A14" s="31" t="s">
        <v>622</v>
      </c>
      <c r="B14" s="32"/>
      <c r="C14" s="33" t="s">
        <v>707</v>
      </c>
      <c r="D14" s="34"/>
      <c r="E14" s="31" t="s">
        <v>708</v>
      </c>
      <c r="F14" s="34"/>
      <c r="G14" s="34"/>
      <c r="H14" s="34"/>
      <c r="I14" s="35">
        <f>SUMIFS(I15:I22,A15:A22,"P")</f>
        <v>0</v>
      </c>
      <c r="J14" s="36"/>
    </row>
    <row r="15" ht="45">
      <c r="A15" s="37" t="s">
        <v>625</v>
      </c>
      <c r="B15" s="37">
        <v>2</v>
      </c>
      <c r="C15" s="38" t="s">
        <v>678</v>
      </c>
      <c r="D15" s="37" t="s">
        <v>679</v>
      </c>
      <c r="E15" s="39" t="s">
        <v>680</v>
      </c>
      <c r="F15" s="40" t="s">
        <v>673</v>
      </c>
      <c r="G15" s="41">
        <v>212.80000000000001</v>
      </c>
      <c r="H15" s="42">
        <v>0</v>
      </c>
      <c r="I15" s="43">
        <f>ROUND(G15*H15,P4)</f>
        <v>0</v>
      </c>
      <c r="J15" s="37"/>
      <c r="O15" s="44">
        <f>I15*0.21</f>
        <v>0</v>
      </c>
      <c r="P15">
        <v>3</v>
      </c>
    </row>
    <row r="16">
      <c r="A16" s="37" t="s">
        <v>630</v>
      </c>
      <c r="B16" s="45"/>
      <c r="C16" s="46"/>
      <c r="D16" s="46"/>
      <c r="E16" s="39" t="s">
        <v>681</v>
      </c>
      <c r="F16" s="46"/>
      <c r="G16" s="46"/>
      <c r="H16" s="46"/>
      <c r="I16" s="46"/>
      <c r="J16" s="48"/>
    </row>
    <row r="17" ht="75">
      <c r="A17" s="37" t="s">
        <v>631</v>
      </c>
      <c r="B17" s="45"/>
      <c r="C17" s="46"/>
      <c r="D17" s="46"/>
      <c r="E17" s="49" t="s">
        <v>2679</v>
      </c>
      <c r="F17" s="46"/>
      <c r="G17" s="46"/>
      <c r="H17" s="46"/>
      <c r="I17" s="46"/>
      <c r="J17" s="48"/>
    </row>
    <row r="18" ht="120">
      <c r="A18" s="37" t="s">
        <v>633</v>
      </c>
      <c r="B18" s="45"/>
      <c r="C18" s="46"/>
      <c r="D18" s="46"/>
      <c r="E18" s="39" t="s">
        <v>713</v>
      </c>
      <c r="F18" s="46"/>
      <c r="G18" s="46"/>
      <c r="H18" s="46"/>
      <c r="I18" s="46"/>
      <c r="J18" s="48"/>
    </row>
    <row r="19" ht="60">
      <c r="A19" s="37" t="s">
        <v>625</v>
      </c>
      <c r="B19" s="37">
        <v>3</v>
      </c>
      <c r="C19" s="38" t="s">
        <v>684</v>
      </c>
      <c r="D19" s="37" t="s">
        <v>685</v>
      </c>
      <c r="E19" s="39" t="s">
        <v>686</v>
      </c>
      <c r="F19" s="40" t="s">
        <v>673</v>
      </c>
      <c r="G19" s="41">
        <v>5</v>
      </c>
      <c r="H19" s="42">
        <v>0</v>
      </c>
      <c r="I19" s="43">
        <f>ROUND(G19*H19,P4)</f>
        <v>0</v>
      </c>
      <c r="J19" s="37"/>
      <c r="O19" s="44">
        <f>I19*0.21</f>
        <v>0</v>
      </c>
      <c r="P19">
        <v>3</v>
      </c>
    </row>
    <row r="20">
      <c r="A20" s="37" t="s">
        <v>630</v>
      </c>
      <c r="B20" s="45"/>
      <c r="C20" s="46"/>
      <c r="D20" s="46"/>
      <c r="E20" s="39" t="s">
        <v>681</v>
      </c>
      <c r="F20" s="46"/>
      <c r="G20" s="46"/>
      <c r="H20" s="46"/>
      <c r="I20" s="46"/>
      <c r="J20" s="48"/>
    </row>
    <row r="21" ht="75">
      <c r="A21" s="37" t="s">
        <v>631</v>
      </c>
      <c r="B21" s="45"/>
      <c r="C21" s="46"/>
      <c r="D21" s="46"/>
      <c r="E21" s="49" t="s">
        <v>2680</v>
      </c>
      <c r="F21" s="46"/>
      <c r="G21" s="46"/>
      <c r="H21" s="46"/>
      <c r="I21" s="46"/>
      <c r="J21" s="48"/>
    </row>
    <row r="22" ht="120">
      <c r="A22" s="37" t="s">
        <v>633</v>
      </c>
      <c r="B22" s="45"/>
      <c r="C22" s="46"/>
      <c r="D22" s="46"/>
      <c r="E22" s="39" t="s">
        <v>713</v>
      </c>
      <c r="F22" s="46"/>
      <c r="G22" s="46"/>
      <c r="H22" s="46"/>
      <c r="I22" s="46"/>
      <c r="J22" s="48"/>
    </row>
    <row r="23">
      <c r="A23" s="31" t="s">
        <v>622</v>
      </c>
      <c r="B23" s="32"/>
      <c r="C23" s="33" t="s">
        <v>623</v>
      </c>
      <c r="D23" s="34"/>
      <c r="E23" s="31" t="s">
        <v>1138</v>
      </c>
      <c r="F23" s="34"/>
      <c r="G23" s="34"/>
      <c r="H23" s="34"/>
      <c r="I23" s="35">
        <f>SUMIFS(I24:I47,A24:A47,"P")</f>
        <v>0</v>
      </c>
      <c r="J23" s="36"/>
    </row>
    <row r="24">
      <c r="A24" s="37" t="s">
        <v>625</v>
      </c>
      <c r="B24" s="37">
        <v>4</v>
      </c>
      <c r="C24" s="38" t="s">
        <v>2295</v>
      </c>
      <c r="D24" s="37" t="s">
        <v>627</v>
      </c>
      <c r="E24" s="39" t="s">
        <v>2296</v>
      </c>
      <c r="F24" s="40" t="s">
        <v>629</v>
      </c>
      <c r="G24" s="41">
        <v>112</v>
      </c>
      <c r="H24" s="42">
        <v>0</v>
      </c>
      <c r="I24" s="43">
        <f>ROUND(G24*H24,P4)</f>
        <v>0</v>
      </c>
      <c r="J24" s="37"/>
      <c r="O24" s="44">
        <f>I24*0.21</f>
        <v>0</v>
      </c>
      <c r="P24">
        <v>3</v>
      </c>
    </row>
    <row r="25" ht="30">
      <c r="A25" s="37" t="s">
        <v>630</v>
      </c>
      <c r="B25" s="45"/>
      <c r="C25" s="46"/>
      <c r="D25" s="46"/>
      <c r="E25" s="39" t="s">
        <v>2681</v>
      </c>
      <c r="F25" s="46"/>
      <c r="G25" s="46"/>
      <c r="H25" s="46"/>
      <c r="I25" s="46"/>
      <c r="J25" s="48"/>
    </row>
    <row r="26" ht="75">
      <c r="A26" s="37" t="s">
        <v>631</v>
      </c>
      <c r="B26" s="45"/>
      <c r="C26" s="46"/>
      <c r="D26" s="46"/>
      <c r="E26" s="49" t="s">
        <v>2682</v>
      </c>
      <c r="F26" s="46"/>
      <c r="G26" s="46"/>
      <c r="H26" s="46"/>
      <c r="I26" s="46"/>
      <c r="J26" s="48"/>
    </row>
    <row r="27" ht="409.5">
      <c r="A27" s="37" t="s">
        <v>633</v>
      </c>
      <c r="B27" s="45"/>
      <c r="C27" s="46"/>
      <c r="D27" s="46"/>
      <c r="E27" s="39" t="s">
        <v>1147</v>
      </c>
      <c r="F27" s="46"/>
      <c r="G27" s="46"/>
      <c r="H27" s="46"/>
      <c r="I27" s="46"/>
      <c r="J27" s="48"/>
    </row>
    <row r="28">
      <c r="A28" s="37" t="s">
        <v>625</v>
      </c>
      <c r="B28" s="37">
        <v>5</v>
      </c>
      <c r="C28" s="38" t="s">
        <v>2622</v>
      </c>
      <c r="D28" s="37" t="s">
        <v>627</v>
      </c>
      <c r="E28" s="39" t="s">
        <v>2623</v>
      </c>
      <c r="F28" s="40" t="s">
        <v>629</v>
      </c>
      <c r="G28" s="41">
        <v>8</v>
      </c>
      <c r="H28" s="42">
        <v>0</v>
      </c>
      <c r="I28" s="43">
        <f>ROUND(G28*H28,P4)</f>
        <v>0</v>
      </c>
      <c r="J28" s="37"/>
      <c r="O28" s="44">
        <f>I28*0.21</f>
        <v>0</v>
      </c>
      <c r="P28">
        <v>3</v>
      </c>
    </row>
    <row r="29" ht="30">
      <c r="A29" s="37" t="s">
        <v>630</v>
      </c>
      <c r="B29" s="45"/>
      <c r="C29" s="46"/>
      <c r="D29" s="46"/>
      <c r="E29" s="39" t="s">
        <v>2681</v>
      </c>
      <c r="F29" s="46"/>
      <c r="G29" s="46"/>
      <c r="H29" s="46"/>
      <c r="I29" s="46"/>
      <c r="J29" s="48"/>
    </row>
    <row r="30" ht="75">
      <c r="A30" s="37" t="s">
        <v>631</v>
      </c>
      <c r="B30" s="45"/>
      <c r="C30" s="46"/>
      <c r="D30" s="46"/>
      <c r="E30" s="49" t="s">
        <v>2683</v>
      </c>
      <c r="F30" s="46"/>
      <c r="G30" s="46"/>
      <c r="H30" s="46"/>
      <c r="I30" s="46"/>
      <c r="J30" s="48"/>
    </row>
    <row r="31" ht="375">
      <c r="A31" s="37" t="s">
        <v>633</v>
      </c>
      <c r="B31" s="45"/>
      <c r="C31" s="46"/>
      <c r="D31" s="46"/>
      <c r="E31" s="39" t="s">
        <v>2625</v>
      </c>
      <c r="F31" s="46"/>
      <c r="G31" s="46"/>
      <c r="H31" s="46"/>
      <c r="I31" s="46"/>
      <c r="J31" s="48"/>
    </row>
    <row r="32">
      <c r="A32" s="37" t="s">
        <v>625</v>
      </c>
      <c r="B32" s="37">
        <v>6</v>
      </c>
      <c r="C32" s="38" t="s">
        <v>1308</v>
      </c>
      <c r="D32" s="37" t="s">
        <v>627</v>
      </c>
      <c r="E32" s="39" t="s">
        <v>1309</v>
      </c>
      <c r="F32" s="40" t="s">
        <v>832</v>
      </c>
      <c r="G32" s="41">
        <v>141</v>
      </c>
      <c r="H32" s="42">
        <v>0</v>
      </c>
      <c r="I32" s="43">
        <f>ROUND(G32*H32,P4)</f>
        <v>0</v>
      </c>
      <c r="J32" s="37"/>
      <c r="O32" s="44">
        <f>I32*0.21</f>
        <v>0</v>
      </c>
      <c r="P32">
        <v>3</v>
      </c>
    </row>
    <row r="33" ht="75">
      <c r="A33" s="37" t="s">
        <v>630</v>
      </c>
      <c r="B33" s="45"/>
      <c r="C33" s="46"/>
      <c r="D33" s="46"/>
      <c r="E33" s="39" t="s">
        <v>2684</v>
      </c>
      <c r="F33" s="46"/>
      <c r="G33" s="46"/>
      <c r="H33" s="46"/>
      <c r="I33" s="46"/>
      <c r="J33" s="48"/>
    </row>
    <row r="34" ht="75">
      <c r="A34" s="37" t="s">
        <v>631</v>
      </c>
      <c r="B34" s="45"/>
      <c r="C34" s="46"/>
      <c r="D34" s="46"/>
      <c r="E34" s="49" t="s">
        <v>2685</v>
      </c>
      <c r="F34" s="46"/>
      <c r="G34" s="46"/>
      <c r="H34" s="46"/>
      <c r="I34" s="46"/>
      <c r="J34" s="48"/>
    </row>
    <row r="35" ht="75">
      <c r="A35" s="37" t="s">
        <v>633</v>
      </c>
      <c r="B35" s="45"/>
      <c r="C35" s="46"/>
      <c r="D35" s="46"/>
      <c r="E35" s="39" t="s">
        <v>1311</v>
      </c>
      <c r="F35" s="46"/>
      <c r="G35" s="46"/>
      <c r="H35" s="46"/>
      <c r="I35" s="46"/>
      <c r="J35" s="48"/>
    </row>
    <row r="36">
      <c r="A36" s="37" t="s">
        <v>625</v>
      </c>
      <c r="B36" s="37">
        <v>7</v>
      </c>
      <c r="C36" s="38" t="s">
        <v>1652</v>
      </c>
      <c r="D36" s="37" t="s">
        <v>627</v>
      </c>
      <c r="E36" s="39" t="s">
        <v>1653</v>
      </c>
      <c r="F36" s="40" t="s">
        <v>832</v>
      </c>
      <c r="G36" s="41">
        <v>8</v>
      </c>
      <c r="H36" s="42">
        <v>0</v>
      </c>
      <c r="I36" s="43">
        <f>ROUND(G36*H36,P4)</f>
        <v>0</v>
      </c>
      <c r="J36" s="37"/>
      <c r="O36" s="44">
        <f>I36*0.21</f>
        <v>0</v>
      </c>
      <c r="P36">
        <v>3</v>
      </c>
    </row>
    <row r="37" ht="30">
      <c r="A37" s="37" t="s">
        <v>630</v>
      </c>
      <c r="B37" s="45"/>
      <c r="C37" s="46"/>
      <c r="D37" s="46"/>
      <c r="E37" s="39" t="s">
        <v>2681</v>
      </c>
      <c r="F37" s="46"/>
      <c r="G37" s="46"/>
      <c r="H37" s="46"/>
      <c r="I37" s="46"/>
      <c r="J37" s="48"/>
    </row>
    <row r="38" ht="75">
      <c r="A38" s="37" t="s">
        <v>631</v>
      </c>
      <c r="B38" s="45"/>
      <c r="C38" s="46"/>
      <c r="D38" s="46"/>
      <c r="E38" s="49" t="s">
        <v>2683</v>
      </c>
      <c r="F38" s="46"/>
      <c r="G38" s="46"/>
      <c r="H38" s="46"/>
      <c r="I38" s="46"/>
      <c r="J38" s="48"/>
    </row>
    <row r="39" ht="75">
      <c r="A39" s="37" t="s">
        <v>633</v>
      </c>
      <c r="B39" s="45"/>
      <c r="C39" s="46"/>
      <c r="D39" s="46"/>
      <c r="E39" s="39" t="s">
        <v>1319</v>
      </c>
      <c r="F39" s="46"/>
      <c r="G39" s="46"/>
      <c r="H39" s="46"/>
      <c r="I39" s="46"/>
      <c r="J39" s="48"/>
    </row>
    <row r="40">
      <c r="A40" s="37" t="s">
        <v>625</v>
      </c>
      <c r="B40" s="37">
        <v>8</v>
      </c>
      <c r="C40" s="38" t="s">
        <v>2586</v>
      </c>
      <c r="D40" s="37" t="s">
        <v>627</v>
      </c>
      <c r="E40" s="39" t="s">
        <v>2587</v>
      </c>
      <c r="F40" s="40" t="s">
        <v>832</v>
      </c>
      <c r="G40" s="41">
        <v>8</v>
      </c>
      <c r="H40" s="42">
        <v>0</v>
      </c>
      <c r="I40" s="43">
        <f>ROUND(G40*H40,P4)</f>
        <v>0</v>
      </c>
      <c r="J40" s="37"/>
      <c r="O40" s="44">
        <f>I40*0.21</f>
        <v>0</v>
      </c>
      <c r="P40">
        <v>3</v>
      </c>
    </row>
    <row r="41" ht="60">
      <c r="A41" s="37" t="s">
        <v>630</v>
      </c>
      <c r="B41" s="45"/>
      <c r="C41" s="46"/>
      <c r="D41" s="46"/>
      <c r="E41" s="39" t="s">
        <v>2686</v>
      </c>
      <c r="F41" s="46"/>
      <c r="G41" s="46"/>
      <c r="H41" s="46"/>
      <c r="I41" s="46"/>
      <c r="J41" s="48"/>
    </row>
    <row r="42" ht="75">
      <c r="A42" s="37" t="s">
        <v>631</v>
      </c>
      <c r="B42" s="45"/>
      <c r="C42" s="46"/>
      <c r="D42" s="46"/>
      <c r="E42" s="49" t="s">
        <v>2687</v>
      </c>
      <c r="F42" s="46"/>
      <c r="G42" s="46"/>
      <c r="H42" s="46"/>
      <c r="I42" s="46"/>
      <c r="J42" s="48"/>
    </row>
    <row r="43" ht="75">
      <c r="A43" s="37" t="s">
        <v>633</v>
      </c>
      <c r="B43" s="45"/>
      <c r="C43" s="46"/>
      <c r="D43" s="46"/>
      <c r="E43" s="39" t="s">
        <v>2588</v>
      </c>
      <c r="F43" s="46"/>
      <c r="G43" s="46"/>
      <c r="H43" s="46"/>
      <c r="I43" s="46"/>
      <c r="J43" s="48"/>
    </row>
    <row r="44">
      <c r="A44" s="37" t="s">
        <v>625</v>
      </c>
      <c r="B44" s="37">
        <v>9</v>
      </c>
      <c r="C44" s="38" t="s">
        <v>1324</v>
      </c>
      <c r="D44" s="37" t="s">
        <v>627</v>
      </c>
      <c r="E44" s="39" t="s">
        <v>1325</v>
      </c>
      <c r="F44" s="40" t="s">
        <v>832</v>
      </c>
      <c r="G44" s="41">
        <v>8</v>
      </c>
      <c r="H44" s="42">
        <v>0</v>
      </c>
      <c r="I44" s="43">
        <f>ROUND(G44*H44,P4)</f>
        <v>0</v>
      </c>
      <c r="J44" s="37"/>
      <c r="O44" s="44">
        <f>I44*0.21</f>
        <v>0</v>
      </c>
      <c r="P44">
        <v>3</v>
      </c>
    </row>
    <row r="45" ht="60">
      <c r="A45" s="37" t="s">
        <v>630</v>
      </c>
      <c r="B45" s="45"/>
      <c r="C45" s="46"/>
      <c r="D45" s="46"/>
      <c r="E45" s="39" t="s">
        <v>2686</v>
      </c>
      <c r="F45" s="46"/>
      <c r="G45" s="46"/>
      <c r="H45" s="46"/>
      <c r="I45" s="46"/>
      <c r="J45" s="48"/>
    </row>
    <row r="46" ht="75">
      <c r="A46" s="37" t="s">
        <v>631</v>
      </c>
      <c r="B46" s="45"/>
      <c r="C46" s="46"/>
      <c r="D46" s="46"/>
      <c r="E46" s="49" t="s">
        <v>2687</v>
      </c>
      <c r="F46" s="46"/>
      <c r="G46" s="46"/>
      <c r="H46" s="46"/>
      <c r="I46" s="46"/>
      <c r="J46" s="48"/>
    </row>
    <row r="47" ht="90">
      <c r="A47" s="37" t="s">
        <v>633</v>
      </c>
      <c r="B47" s="45"/>
      <c r="C47" s="46"/>
      <c r="D47" s="46"/>
      <c r="E47" s="39" t="s">
        <v>1327</v>
      </c>
      <c r="F47" s="46"/>
      <c r="G47" s="46"/>
      <c r="H47" s="46"/>
      <c r="I47" s="46"/>
      <c r="J47" s="48"/>
    </row>
    <row r="48">
      <c r="A48" s="31" t="s">
        <v>622</v>
      </c>
      <c r="B48" s="32"/>
      <c r="C48" s="33" t="s">
        <v>1162</v>
      </c>
      <c r="D48" s="34"/>
      <c r="E48" s="31" t="s">
        <v>1163</v>
      </c>
      <c r="F48" s="34"/>
      <c r="G48" s="34"/>
      <c r="H48" s="34"/>
      <c r="I48" s="35">
        <f>SUMIFS(I49:I52,A49:A52,"P")</f>
        <v>0</v>
      </c>
      <c r="J48" s="36"/>
    </row>
    <row r="49">
      <c r="A49" s="37" t="s">
        <v>625</v>
      </c>
      <c r="B49" s="37">
        <v>10</v>
      </c>
      <c r="C49" s="38" t="s">
        <v>1498</v>
      </c>
      <c r="D49" s="37" t="s">
        <v>627</v>
      </c>
      <c r="E49" s="39" t="s">
        <v>1499</v>
      </c>
      <c r="F49" s="40" t="s">
        <v>744</v>
      </c>
      <c r="G49" s="41">
        <v>13.9</v>
      </c>
      <c r="H49" s="42">
        <v>0</v>
      </c>
      <c r="I49" s="43">
        <f>ROUND(G49*H49,P4)</f>
        <v>0</v>
      </c>
      <c r="J49" s="37"/>
      <c r="O49" s="44">
        <f>I49*0.21</f>
        <v>0</v>
      </c>
      <c r="P49">
        <v>3</v>
      </c>
    </row>
    <row r="50" ht="30">
      <c r="A50" s="37" t="s">
        <v>630</v>
      </c>
      <c r="B50" s="45"/>
      <c r="C50" s="46"/>
      <c r="D50" s="46"/>
      <c r="E50" s="39" t="s">
        <v>2681</v>
      </c>
      <c r="F50" s="46"/>
      <c r="G50" s="46"/>
      <c r="H50" s="46"/>
      <c r="I50" s="46"/>
      <c r="J50" s="48"/>
    </row>
    <row r="51" ht="75">
      <c r="A51" s="37" t="s">
        <v>631</v>
      </c>
      <c r="B51" s="45"/>
      <c r="C51" s="46"/>
      <c r="D51" s="46"/>
      <c r="E51" s="49" t="s">
        <v>2688</v>
      </c>
      <c r="F51" s="46"/>
      <c r="G51" s="46"/>
      <c r="H51" s="46"/>
      <c r="I51" s="46"/>
      <c r="J51" s="48"/>
    </row>
    <row r="52" ht="225">
      <c r="A52" s="37" t="s">
        <v>633</v>
      </c>
      <c r="B52" s="45"/>
      <c r="C52" s="46"/>
      <c r="D52" s="46"/>
      <c r="E52" s="39" t="s">
        <v>1173</v>
      </c>
      <c r="F52" s="46"/>
      <c r="G52" s="46"/>
      <c r="H52" s="46"/>
      <c r="I52" s="46"/>
      <c r="J52" s="48"/>
    </row>
    <row r="53">
      <c r="A53" s="31" t="s">
        <v>622</v>
      </c>
      <c r="B53" s="32"/>
      <c r="C53" s="33" t="s">
        <v>835</v>
      </c>
      <c r="D53" s="34"/>
      <c r="E53" s="31" t="s">
        <v>1178</v>
      </c>
      <c r="F53" s="34"/>
      <c r="G53" s="34"/>
      <c r="H53" s="34"/>
      <c r="I53" s="35">
        <f>SUMIFS(I54:I57,A54:A57,"P")</f>
        <v>0</v>
      </c>
      <c r="J53" s="36"/>
    </row>
    <row r="54">
      <c r="A54" s="37" t="s">
        <v>625</v>
      </c>
      <c r="B54" s="37">
        <v>11</v>
      </c>
      <c r="C54" s="38" t="s">
        <v>1368</v>
      </c>
      <c r="D54" s="37" t="s">
        <v>627</v>
      </c>
      <c r="E54" s="39" t="s">
        <v>1369</v>
      </c>
      <c r="F54" s="40" t="s">
        <v>629</v>
      </c>
      <c r="G54" s="41">
        <v>0.5</v>
      </c>
      <c r="H54" s="42">
        <v>0</v>
      </c>
      <c r="I54" s="43">
        <f>ROUND(G54*H54,P4)</f>
        <v>0</v>
      </c>
      <c r="J54" s="37"/>
      <c r="O54" s="44">
        <f>I54*0.21</f>
        <v>0</v>
      </c>
      <c r="P54">
        <v>3</v>
      </c>
    </row>
    <row r="55" ht="75">
      <c r="A55" s="37" t="s">
        <v>630</v>
      </c>
      <c r="B55" s="45"/>
      <c r="C55" s="46"/>
      <c r="D55" s="46"/>
      <c r="E55" s="39" t="s">
        <v>2689</v>
      </c>
      <c r="F55" s="46"/>
      <c r="G55" s="46"/>
      <c r="H55" s="46"/>
      <c r="I55" s="46"/>
      <c r="J55" s="48"/>
    </row>
    <row r="56" ht="75">
      <c r="A56" s="37" t="s">
        <v>631</v>
      </c>
      <c r="B56" s="45"/>
      <c r="C56" s="46"/>
      <c r="D56" s="46"/>
      <c r="E56" s="49" t="s">
        <v>2690</v>
      </c>
      <c r="F56" s="46"/>
      <c r="G56" s="46"/>
      <c r="H56" s="46"/>
      <c r="I56" s="46"/>
      <c r="J56" s="48"/>
    </row>
    <row r="57" ht="150">
      <c r="A57" s="37" t="s">
        <v>633</v>
      </c>
      <c r="B57" s="45"/>
      <c r="C57" s="46"/>
      <c r="D57" s="46"/>
      <c r="E57" s="39" t="s">
        <v>1371</v>
      </c>
      <c r="F57" s="46"/>
      <c r="G57" s="46"/>
      <c r="H57" s="46"/>
      <c r="I57" s="46"/>
      <c r="J57" s="48"/>
    </row>
    <row r="58">
      <c r="A58" s="31" t="s">
        <v>622</v>
      </c>
      <c r="B58" s="32"/>
      <c r="C58" s="33" t="s">
        <v>731</v>
      </c>
      <c r="D58" s="34"/>
      <c r="E58" s="31" t="s">
        <v>732</v>
      </c>
      <c r="F58" s="34"/>
      <c r="G58" s="34"/>
      <c r="H58" s="34"/>
      <c r="I58" s="35">
        <f>SUMIFS(I59:I74,A59:A74,"P")</f>
        <v>0</v>
      </c>
      <c r="J58" s="36"/>
    </row>
    <row r="59">
      <c r="A59" s="37" t="s">
        <v>625</v>
      </c>
      <c r="B59" s="37">
        <v>12</v>
      </c>
      <c r="C59" s="38" t="s">
        <v>2633</v>
      </c>
      <c r="D59" s="37" t="s">
        <v>627</v>
      </c>
      <c r="E59" s="39" t="s">
        <v>2634</v>
      </c>
      <c r="F59" s="40" t="s">
        <v>832</v>
      </c>
      <c r="G59" s="41">
        <v>141</v>
      </c>
      <c r="H59" s="42">
        <v>0</v>
      </c>
      <c r="I59" s="43">
        <f>ROUND(G59*H59,P4)</f>
        <v>0</v>
      </c>
      <c r="J59" s="37"/>
      <c r="O59" s="44">
        <f>I59*0.21</f>
        <v>0</v>
      </c>
      <c r="P59">
        <v>3</v>
      </c>
    </row>
    <row r="60" ht="75">
      <c r="A60" s="37" t="s">
        <v>630</v>
      </c>
      <c r="B60" s="45"/>
      <c r="C60" s="46"/>
      <c r="D60" s="46"/>
      <c r="E60" s="39" t="s">
        <v>2691</v>
      </c>
      <c r="F60" s="46"/>
      <c r="G60" s="46"/>
      <c r="H60" s="46"/>
      <c r="I60" s="46"/>
      <c r="J60" s="48"/>
    </row>
    <row r="61" ht="75">
      <c r="A61" s="37" t="s">
        <v>631</v>
      </c>
      <c r="B61" s="45"/>
      <c r="C61" s="46"/>
      <c r="D61" s="46"/>
      <c r="E61" s="49" t="s">
        <v>2685</v>
      </c>
      <c r="F61" s="46"/>
      <c r="G61" s="46"/>
      <c r="H61" s="46"/>
      <c r="I61" s="46"/>
      <c r="J61" s="48"/>
    </row>
    <row r="62" ht="90">
      <c r="A62" s="37" t="s">
        <v>633</v>
      </c>
      <c r="B62" s="45"/>
      <c r="C62" s="46"/>
      <c r="D62" s="46"/>
      <c r="E62" s="39" t="s">
        <v>2442</v>
      </c>
      <c r="F62" s="46"/>
      <c r="G62" s="46"/>
      <c r="H62" s="46"/>
      <c r="I62" s="46"/>
      <c r="J62" s="48"/>
    </row>
    <row r="63" ht="30">
      <c r="A63" s="37" t="s">
        <v>625</v>
      </c>
      <c r="B63" s="37">
        <v>13</v>
      </c>
      <c r="C63" s="38" t="s">
        <v>2637</v>
      </c>
      <c r="D63" s="37" t="s">
        <v>627</v>
      </c>
      <c r="E63" s="39" t="s">
        <v>2638</v>
      </c>
      <c r="F63" s="40" t="s">
        <v>832</v>
      </c>
      <c r="G63" s="41">
        <v>141</v>
      </c>
      <c r="H63" s="42">
        <v>0</v>
      </c>
      <c r="I63" s="43">
        <f>ROUND(G63*H63,P4)</f>
        <v>0</v>
      </c>
      <c r="J63" s="37"/>
      <c r="O63" s="44">
        <f>I63*0.21</f>
        <v>0</v>
      </c>
      <c r="P63">
        <v>3</v>
      </c>
    </row>
    <row r="64" ht="30">
      <c r="A64" s="37" t="s">
        <v>630</v>
      </c>
      <c r="B64" s="45"/>
      <c r="C64" s="46"/>
      <c r="D64" s="46"/>
      <c r="E64" s="39" t="s">
        <v>2681</v>
      </c>
      <c r="F64" s="46"/>
      <c r="G64" s="46"/>
      <c r="H64" s="46"/>
      <c r="I64" s="46"/>
      <c r="J64" s="48"/>
    </row>
    <row r="65" ht="75">
      <c r="A65" s="37" t="s">
        <v>631</v>
      </c>
      <c r="B65" s="45"/>
      <c r="C65" s="46"/>
      <c r="D65" s="46"/>
      <c r="E65" s="49" t="s">
        <v>2685</v>
      </c>
      <c r="F65" s="46"/>
      <c r="G65" s="46"/>
      <c r="H65" s="46"/>
      <c r="I65" s="46"/>
      <c r="J65" s="48"/>
    </row>
    <row r="66" ht="150">
      <c r="A66" s="37" t="s">
        <v>633</v>
      </c>
      <c r="B66" s="45"/>
      <c r="C66" s="46"/>
      <c r="D66" s="46"/>
      <c r="E66" s="39" t="s">
        <v>2640</v>
      </c>
      <c r="F66" s="46"/>
      <c r="G66" s="46"/>
      <c r="H66" s="46"/>
      <c r="I66" s="46"/>
      <c r="J66" s="48"/>
    </row>
    <row r="67">
      <c r="A67" s="37" t="s">
        <v>625</v>
      </c>
      <c r="B67" s="37">
        <v>14</v>
      </c>
      <c r="C67" s="38" t="s">
        <v>2641</v>
      </c>
      <c r="D67" s="37" t="s">
        <v>627</v>
      </c>
      <c r="E67" s="39" t="s">
        <v>2642</v>
      </c>
      <c r="F67" s="40" t="s">
        <v>832</v>
      </c>
      <c r="G67" s="41">
        <v>141</v>
      </c>
      <c r="H67" s="42">
        <v>0</v>
      </c>
      <c r="I67" s="43">
        <f>ROUND(G67*H67,P4)</f>
        <v>0</v>
      </c>
      <c r="J67" s="37"/>
      <c r="O67" s="44">
        <f>I67*0.21</f>
        <v>0</v>
      </c>
      <c r="P67">
        <v>3</v>
      </c>
    </row>
    <row r="68" ht="60">
      <c r="A68" s="37" t="s">
        <v>630</v>
      </c>
      <c r="B68" s="45"/>
      <c r="C68" s="46"/>
      <c r="D68" s="46"/>
      <c r="E68" s="39" t="s">
        <v>2686</v>
      </c>
      <c r="F68" s="46"/>
      <c r="G68" s="46"/>
      <c r="H68" s="46"/>
      <c r="I68" s="46"/>
      <c r="J68" s="48"/>
    </row>
    <row r="69" ht="75">
      <c r="A69" s="37" t="s">
        <v>631</v>
      </c>
      <c r="B69" s="45"/>
      <c r="C69" s="46"/>
      <c r="D69" s="46"/>
      <c r="E69" s="49" t="s">
        <v>2685</v>
      </c>
      <c r="F69" s="46"/>
      <c r="G69" s="46"/>
      <c r="H69" s="46"/>
      <c r="I69" s="46"/>
      <c r="J69" s="48"/>
    </row>
    <row r="70" ht="120">
      <c r="A70" s="37" t="s">
        <v>633</v>
      </c>
      <c r="B70" s="45"/>
      <c r="C70" s="46"/>
      <c r="D70" s="46"/>
      <c r="E70" s="39" t="s">
        <v>2643</v>
      </c>
      <c r="F70" s="46"/>
      <c r="G70" s="46"/>
      <c r="H70" s="46"/>
      <c r="I70" s="46"/>
      <c r="J70" s="48"/>
    </row>
    <row r="71">
      <c r="A71" s="37" t="s">
        <v>625</v>
      </c>
      <c r="B71" s="37">
        <v>15</v>
      </c>
      <c r="C71" s="38" t="s">
        <v>2645</v>
      </c>
      <c r="D71" s="37" t="s">
        <v>627</v>
      </c>
      <c r="E71" s="39" t="s">
        <v>2646</v>
      </c>
      <c r="F71" s="40" t="s">
        <v>744</v>
      </c>
      <c r="G71" s="41">
        <v>30</v>
      </c>
      <c r="H71" s="42">
        <v>0</v>
      </c>
      <c r="I71" s="43">
        <f>ROUND(G71*H71,P4)</f>
        <v>0</v>
      </c>
      <c r="J71" s="37"/>
      <c r="O71" s="44">
        <f>I71*0.21</f>
        <v>0</v>
      </c>
      <c r="P71">
        <v>3</v>
      </c>
    </row>
    <row r="72" ht="30">
      <c r="A72" s="37" t="s">
        <v>630</v>
      </c>
      <c r="B72" s="45"/>
      <c r="C72" s="46"/>
      <c r="D72" s="46"/>
      <c r="E72" s="39" t="s">
        <v>2681</v>
      </c>
      <c r="F72" s="46"/>
      <c r="G72" s="46"/>
      <c r="H72" s="46"/>
      <c r="I72" s="46"/>
      <c r="J72" s="48"/>
    </row>
    <row r="73" ht="75">
      <c r="A73" s="37" t="s">
        <v>631</v>
      </c>
      <c r="B73" s="45"/>
      <c r="C73" s="46"/>
      <c r="D73" s="46"/>
      <c r="E73" s="49" t="s">
        <v>2692</v>
      </c>
      <c r="F73" s="46"/>
      <c r="G73" s="46"/>
      <c r="H73" s="46"/>
      <c r="I73" s="46"/>
      <c r="J73" s="48"/>
    </row>
    <row r="74" ht="75">
      <c r="A74" s="37" t="s">
        <v>633</v>
      </c>
      <c r="B74" s="45"/>
      <c r="C74" s="46"/>
      <c r="D74" s="46"/>
      <c r="E74" s="39" t="s">
        <v>2648</v>
      </c>
      <c r="F74" s="46"/>
      <c r="G74" s="46"/>
      <c r="H74" s="46"/>
      <c r="I74" s="46"/>
      <c r="J74" s="48"/>
    </row>
    <row r="75">
      <c r="A75" s="31" t="s">
        <v>622</v>
      </c>
      <c r="B75" s="32"/>
      <c r="C75" s="33" t="s">
        <v>1203</v>
      </c>
      <c r="D75" s="34"/>
      <c r="E75" s="31" t="s">
        <v>1204</v>
      </c>
      <c r="F75" s="34"/>
      <c r="G75" s="34"/>
      <c r="H75" s="34"/>
      <c r="I75" s="35">
        <f>SUMIFS(I76:I83,A76:A83,"P")</f>
        <v>0</v>
      </c>
      <c r="J75" s="36"/>
    </row>
    <row r="76">
      <c r="A76" s="37" t="s">
        <v>625</v>
      </c>
      <c r="B76" s="37">
        <v>16</v>
      </c>
      <c r="C76" s="38" t="s">
        <v>1205</v>
      </c>
      <c r="D76" s="37" t="s">
        <v>627</v>
      </c>
      <c r="E76" s="39" t="s">
        <v>1206</v>
      </c>
      <c r="F76" s="40" t="s">
        <v>744</v>
      </c>
      <c r="G76" s="41">
        <v>6.5999999999999996</v>
      </c>
      <c r="H76" s="42">
        <v>0</v>
      </c>
      <c r="I76" s="43">
        <f>ROUND(G76*H76,P4)</f>
        <v>0</v>
      </c>
      <c r="J76" s="37"/>
      <c r="O76" s="44">
        <f>I76*0.21</f>
        <v>0</v>
      </c>
      <c r="P76">
        <v>3</v>
      </c>
    </row>
    <row r="77" ht="45">
      <c r="A77" s="37" t="s">
        <v>630</v>
      </c>
      <c r="B77" s="45"/>
      <c r="C77" s="46"/>
      <c r="D77" s="46"/>
      <c r="E77" s="39" t="s">
        <v>2693</v>
      </c>
      <c r="F77" s="46"/>
      <c r="G77" s="46"/>
      <c r="H77" s="46"/>
      <c r="I77" s="46"/>
      <c r="J77" s="48"/>
    </row>
    <row r="78" ht="75">
      <c r="A78" s="37" t="s">
        <v>631</v>
      </c>
      <c r="B78" s="45"/>
      <c r="C78" s="46"/>
      <c r="D78" s="46"/>
      <c r="E78" s="49" t="s">
        <v>2694</v>
      </c>
      <c r="F78" s="46"/>
      <c r="G78" s="46"/>
      <c r="H78" s="46"/>
      <c r="I78" s="46"/>
      <c r="J78" s="48"/>
    </row>
    <row r="79" ht="330">
      <c r="A79" s="37" t="s">
        <v>633</v>
      </c>
      <c r="B79" s="45"/>
      <c r="C79" s="46"/>
      <c r="D79" s="46"/>
      <c r="E79" s="39" t="s">
        <v>1209</v>
      </c>
      <c r="F79" s="46"/>
      <c r="G79" s="46"/>
      <c r="H79" s="46"/>
      <c r="I79" s="46"/>
      <c r="J79" s="48"/>
    </row>
    <row r="80">
      <c r="A80" s="37" t="s">
        <v>625</v>
      </c>
      <c r="B80" s="37">
        <v>17</v>
      </c>
      <c r="C80" s="38" t="s">
        <v>1226</v>
      </c>
      <c r="D80" s="37" t="s">
        <v>627</v>
      </c>
      <c r="E80" s="39" t="s">
        <v>1227</v>
      </c>
      <c r="F80" s="40" t="s">
        <v>639</v>
      </c>
      <c r="G80" s="41">
        <v>2</v>
      </c>
      <c r="H80" s="42">
        <v>0</v>
      </c>
      <c r="I80" s="43">
        <f>ROUND(G80*H80,P4)</f>
        <v>0</v>
      </c>
      <c r="J80" s="37"/>
      <c r="O80" s="44">
        <f>I80*0.21</f>
        <v>0</v>
      </c>
      <c r="P80">
        <v>3</v>
      </c>
    </row>
    <row r="81" ht="30">
      <c r="A81" s="37" t="s">
        <v>630</v>
      </c>
      <c r="B81" s="45"/>
      <c r="C81" s="46"/>
      <c r="D81" s="46"/>
      <c r="E81" s="39" t="s">
        <v>2681</v>
      </c>
      <c r="F81" s="46"/>
      <c r="G81" s="46"/>
      <c r="H81" s="46"/>
      <c r="I81" s="46"/>
      <c r="J81" s="48"/>
    </row>
    <row r="82" ht="75">
      <c r="A82" s="37" t="s">
        <v>631</v>
      </c>
      <c r="B82" s="45"/>
      <c r="C82" s="46"/>
      <c r="D82" s="46"/>
      <c r="E82" s="49" t="s">
        <v>2695</v>
      </c>
      <c r="F82" s="46"/>
      <c r="G82" s="46"/>
      <c r="H82" s="46"/>
      <c r="I82" s="46"/>
      <c r="J82" s="48"/>
    </row>
    <row r="83" ht="135">
      <c r="A83" s="37" t="s">
        <v>633</v>
      </c>
      <c r="B83" s="45"/>
      <c r="C83" s="46"/>
      <c r="D83" s="46"/>
      <c r="E83" s="39" t="s">
        <v>1230</v>
      </c>
      <c r="F83" s="46"/>
      <c r="G83" s="46"/>
      <c r="H83" s="46"/>
      <c r="I83" s="46"/>
      <c r="J83" s="48"/>
    </row>
    <row r="84">
      <c r="A84" s="31" t="s">
        <v>622</v>
      </c>
      <c r="B84" s="32"/>
      <c r="C84" s="33" t="s">
        <v>794</v>
      </c>
      <c r="D84" s="34"/>
      <c r="E84" s="31" t="s">
        <v>795</v>
      </c>
      <c r="F84" s="34"/>
      <c r="G84" s="34"/>
      <c r="H84" s="34"/>
      <c r="I84" s="35">
        <f>SUMIFS(I85:I108,A85:A108,"P")</f>
        <v>0</v>
      </c>
      <c r="J84" s="36"/>
    </row>
    <row r="85" ht="30">
      <c r="A85" s="37" t="s">
        <v>625</v>
      </c>
      <c r="B85" s="37">
        <v>18</v>
      </c>
      <c r="C85" s="38" t="s">
        <v>2655</v>
      </c>
      <c r="D85" s="37" t="s">
        <v>627</v>
      </c>
      <c r="E85" s="39" t="s">
        <v>2656</v>
      </c>
      <c r="F85" s="40" t="s">
        <v>639</v>
      </c>
      <c r="G85" s="41">
        <v>4</v>
      </c>
      <c r="H85" s="42">
        <v>0</v>
      </c>
      <c r="I85" s="43">
        <f>ROUND(G85*H85,P4)</f>
        <v>0</v>
      </c>
      <c r="J85" s="37"/>
      <c r="O85" s="44">
        <f>I85*0.21</f>
        <v>0</v>
      </c>
      <c r="P85">
        <v>3</v>
      </c>
    </row>
    <row r="86" ht="75">
      <c r="A86" s="37" t="s">
        <v>630</v>
      </c>
      <c r="B86" s="45"/>
      <c r="C86" s="46"/>
      <c r="D86" s="46"/>
      <c r="E86" s="39" t="s">
        <v>2696</v>
      </c>
      <c r="F86" s="46"/>
      <c r="G86" s="46"/>
      <c r="H86" s="46"/>
      <c r="I86" s="46"/>
      <c r="J86" s="48"/>
    </row>
    <row r="87" ht="75">
      <c r="A87" s="37" t="s">
        <v>631</v>
      </c>
      <c r="B87" s="45"/>
      <c r="C87" s="46"/>
      <c r="D87" s="46"/>
      <c r="E87" s="49" t="s">
        <v>2697</v>
      </c>
      <c r="F87" s="46"/>
      <c r="G87" s="46"/>
      <c r="H87" s="46"/>
      <c r="I87" s="46"/>
      <c r="J87" s="48"/>
    </row>
    <row r="88" ht="60">
      <c r="A88" s="37" t="s">
        <v>633</v>
      </c>
      <c r="B88" s="45"/>
      <c r="C88" s="46"/>
      <c r="D88" s="46"/>
      <c r="E88" s="39" t="s">
        <v>2659</v>
      </c>
      <c r="F88" s="46"/>
      <c r="G88" s="46"/>
      <c r="H88" s="46"/>
      <c r="I88" s="46"/>
      <c r="J88" s="48"/>
    </row>
    <row r="89" ht="30">
      <c r="A89" s="37" t="s">
        <v>625</v>
      </c>
      <c r="B89" s="37">
        <v>19</v>
      </c>
      <c r="C89" s="38" t="s">
        <v>2660</v>
      </c>
      <c r="D89" s="37" t="s">
        <v>627</v>
      </c>
      <c r="E89" s="39" t="s">
        <v>2661</v>
      </c>
      <c r="F89" s="40" t="s">
        <v>639</v>
      </c>
      <c r="G89" s="41">
        <v>1</v>
      </c>
      <c r="H89" s="42">
        <v>0</v>
      </c>
      <c r="I89" s="43">
        <f>ROUND(G89*H89,P4)</f>
        <v>0</v>
      </c>
      <c r="J89" s="37"/>
      <c r="O89" s="44">
        <f>I89*0.21</f>
        <v>0</v>
      </c>
      <c r="P89">
        <v>3</v>
      </c>
    </row>
    <row r="90" ht="30">
      <c r="A90" s="37" t="s">
        <v>630</v>
      </c>
      <c r="B90" s="45"/>
      <c r="C90" s="46"/>
      <c r="D90" s="46"/>
      <c r="E90" s="39" t="s">
        <v>2681</v>
      </c>
      <c r="F90" s="46"/>
      <c r="G90" s="46"/>
      <c r="H90" s="46"/>
      <c r="I90" s="46"/>
      <c r="J90" s="48"/>
    </row>
    <row r="91" ht="75">
      <c r="A91" s="37" t="s">
        <v>631</v>
      </c>
      <c r="B91" s="45"/>
      <c r="C91" s="46"/>
      <c r="D91" s="46"/>
      <c r="E91" s="49" t="s">
        <v>823</v>
      </c>
      <c r="F91" s="46"/>
      <c r="G91" s="46"/>
      <c r="H91" s="46"/>
      <c r="I91" s="46"/>
      <c r="J91" s="48"/>
    </row>
    <row r="92" ht="90">
      <c r="A92" s="37" t="s">
        <v>633</v>
      </c>
      <c r="B92" s="45"/>
      <c r="C92" s="46"/>
      <c r="D92" s="46"/>
      <c r="E92" s="39" t="s">
        <v>2662</v>
      </c>
      <c r="F92" s="46"/>
      <c r="G92" s="46"/>
      <c r="H92" s="46"/>
      <c r="I92" s="46"/>
      <c r="J92" s="48"/>
    </row>
    <row r="93">
      <c r="A93" s="37" t="s">
        <v>625</v>
      </c>
      <c r="B93" s="37">
        <v>20</v>
      </c>
      <c r="C93" s="38" t="s">
        <v>2668</v>
      </c>
      <c r="D93" s="37" t="s">
        <v>627</v>
      </c>
      <c r="E93" s="39" t="s">
        <v>2669</v>
      </c>
      <c r="F93" s="40" t="s">
        <v>832</v>
      </c>
      <c r="G93" s="41">
        <v>62.171999999999997</v>
      </c>
      <c r="H93" s="42">
        <v>0</v>
      </c>
      <c r="I93" s="43">
        <f>ROUND(G93*H93,P4)</f>
        <v>0</v>
      </c>
      <c r="J93" s="37"/>
      <c r="O93" s="44">
        <f>I93*0.21</f>
        <v>0</v>
      </c>
      <c r="P93">
        <v>3</v>
      </c>
    </row>
    <row r="94" ht="30">
      <c r="A94" s="37" t="s">
        <v>630</v>
      </c>
      <c r="B94" s="45"/>
      <c r="C94" s="46"/>
      <c r="D94" s="46"/>
      <c r="E94" s="39" t="s">
        <v>2681</v>
      </c>
      <c r="F94" s="46"/>
      <c r="G94" s="46"/>
      <c r="H94" s="46"/>
      <c r="I94" s="46"/>
      <c r="J94" s="48"/>
    </row>
    <row r="95" ht="75">
      <c r="A95" s="37" t="s">
        <v>631</v>
      </c>
      <c r="B95" s="45"/>
      <c r="C95" s="46"/>
      <c r="D95" s="46"/>
      <c r="E95" s="49" t="s">
        <v>2670</v>
      </c>
      <c r="F95" s="46"/>
      <c r="G95" s="46"/>
      <c r="H95" s="46"/>
      <c r="I95" s="46"/>
      <c r="J95" s="48"/>
    </row>
    <row r="96" ht="330">
      <c r="A96" s="37" t="s">
        <v>633</v>
      </c>
      <c r="B96" s="45"/>
      <c r="C96" s="46"/>
      <c r="D96" s="46"/>
      <c r="E96" s="39" t="s">
        <v>2671</v>
      </c>
      <c r="F96" s="46"/>
      <c r="G96" s="46"/>
      <c r="H96" s="46"/>
      <c r="I96" s="46"/>
      <c r="J96" s="48"/>
    </row>
    <row r="97" ht="30">
      <c r="A97" s="37" t="s">
        <v>625</v>
      </c>
      <c r="B97" s="37">
        <v>21</v>
      </c>
      <c r="C97" s="38" t="s">
        <v>2456</v>
      </c>
      <c r="D97" s="37" t="s">
        <v>627</v>
      </c>
      <c r="E97" s="39" t="s">
        <v>2457</v>
      </c>
      <c r="F97" s="40" t="s">
        <v>744</v>
      </c>
      <c r="G97" s="41">
        <v>10</v>
      </c>
      <c r="H97" s="42">
        <v>0</v>
      </c>
      <c r="I97" s="43">
        <f>ROUND(G97*H97,P4)</f>
        <v>0</v>
      </c>
      <c r="J97" s="37"/>
      <c r="O97" s="44">
        <f>I97*0.21</f>
        <v>0</v>
      </c>
      <c r="P97">
        <v>3</v>
      </c>
    </row>
    <row r="98" ht="90">
      <c r="A98" s="37" t="s">
        <v>630</v>
      </c>
      <c r="B98" s="45"/>
      <c r="C98" s="46"/>
      <c r="D98" s="46"/>
      <c r="E98" s="39" t="s">
        <v>2698</v>
      </c>
      <c r="F98" s="46"/>
      <c r="G98" s="46"/>
      <c r="H98" s="46"/>
      <c r="I98" s="46"/>
      <c r="J98" s="48"/>
    </row>
    <row r="99" ht="75">
      <c r="A99" s="37" t="s">
        <v>631</v>
      </c>
      <c r="B99" s="45"/>
      <c r="C99" s="46"/>
      <c r="D99" s="46"/>
      <c r="E99" s="49" t="s">
        <v>2699</v>
      </c>
      <c r="F99" s="46"/>
      <c r="G99" s="46"/>
      <c r="H99" s="46"/>
      <c r="I99" s="46"/>
      <c r="J99" s="48"/>
    </row>
    <row r="100" ht="150">
      <c r="A100" s="37" t="s">
        <v>633</v>
      </c>
      <c r="B100" s="45"/>
      <c r="C100" s="46"/>
      <c r="D100" s="46"/>
      <c r="E100" s="39" t="s">
        <v>2459</v>
      </c>
      <c r="F100" s="46"/>
      <c r="G100" s="46"/>
      <c r="H100" s="46"/>
      <c r="I100" s="46"/>
      <c r="J100" s="48"/>
    </row>
    <row r="101">
      <c r="A101" s="37" t="s">
        <v>625</v>
      </c>
      <c r="B101" s="37">
        <v>22</v>
      </c>
      <c r="C101" s="38" t="s">
        <v>1604</v>
      </c>
      <c r="D101" s="37" t="s">
        <v>627</v>
      </c>
      <c r="E101" s="39" t="s">
        <v>1605</v>
      </c>
      <c r="F101" s="40" t="s">
        <v>832</v>
      </c>
      <c r="G101" s="41">
        <v>7.5</v>
      </c>
      <c r="H101" s="42">
        <v>0</v>
      </c>
      <c r="I101" s="43">
        <f>ROUND(G101*H101,P4)</f>
        <v>0</v>
      </c>
      <c r="J101" s="37"/>
      <c r="O101" s="44">
        <f>I101*0.21</f>
        <v>0</v>
      </c>
      <c r="P101">
        <v>3</v>
      </c>
    </row>
    <row r="102" ht="30">
      <c r="A102" s="37" t="s">
        <v>630</v>
      </c>
      <c r="B102" s="45"/>
      <c r="C102" s="46"/>
      <c r="D102" s="46"/>
      <c r="E102" s="39" t="s">
        <v>2681</v>
      </c>
      <c r="F102" s="46"/>
      <c r="G102" s="46"/>
      <c r="H102" s="46"/>
      <c r="I102" s="46"/>
      <c r="J102" s="48"/>
    </row>
    <row r="103" ht="75">
      <c r="A103" s="37" t="s">
        <v>631</v>
      </c>
      <c r="B103" s="45"/>
      <c r="C103" s="46"/>
      <c r="D103" s="46"/>
      <c r="E103" s="49" t="s">
        <v>2672</v>
      </c>
      <c r="F103" s="46"/>
      <c r="G103" s="46"/>
      <c r="H103" s="46"/>
      <c r="I103" s="46"/>
      <c r="J103" s="48"/>
    </row>
    <row r="104" ht="225">
      <c r="A104" s="37" t="s">
        <v>633</v>
      </c>
      <c r="B104" s="45"/>
      <c r="C104" s="46"/>
      <c r="D104" s="46"/>
      <c r="E104" s="39" t="s">
        <v>980</v>
      </c>
      <c r="F104" s="46"/>
      <c r="G104" s="46"/>
      <c r="H104" s="46"/>
      <c r="I104" s="46"/>
      <c r="J104" s="48"/>
    </row>
    <row r="105">
      <c r="A105" s="37" t="s">
        <v>625</v>
      </c>
      <c r="B105" s="37">
        <v>23</v>
      </c>
      <c r="C105" s="38" t="s">
        <v>2673</v>
      </c>
      <c r="D105" s="37" t="s">
        <v>627</v>
      </c>
      <c r="E105" s="39" t="s">
        <v>2674</v>
      </c>
      <c r="F105" s="40" t="s">
        <v>629</v>
      </c>
      <c r="G105" s="41">
        <v>2.2730000000000001</v>
      </c>
      <c r="H105" s="42">
        <v>0</v>
      </c>
      <c r="I105" s="43">
        <f>ROUND(G105*H105,P4)</f>
        <v>0</v>
      </c>
      <c r="J105" s="37"/>
      <c r="O105" s="44">
        <f>I105*0.21</f>
        <v>0</v>
      </c>
      <c r="P105">
        <v>3</v>
      </c>
    </row>
    <row r="106">
      <c r="A106" s="37" t="s">
        <v>630</v>
      </c>
      <c r="B106" s="45"/>
      <c r="C106" s="46"/>
      <c r="D106" s="46"/>
      <c r="E106" s="39" t="s">
        <v>2675</v>
      </c>
      <c r="F106" s="46"/>
      <c r="G106" s="46"/>
      <c r="H106" s="46"/>
      <c r="I106" s="46"/>
      <c r="J106" s="48"/>
    </row>
    <row r="107" ht="75">
      <c r="A107" s="37" t="s">
        <v>631</v>
      </c>
      <c r="B107" s="45"/>
      <c r="C107" s="46"/>
      <c r="D107" s="46"/>
      <c r="E107" s="49" t="s">
        <v>2700</v>
      </c>
      <c r="F107" s="46"/>
      <c r="G107" s="46"/>
      <c r="H107" s="46"/>
      <c r="I107" s="46"/>
      <c r="J107" s="48"/>
    </row>
    <row r="108" ht="150">
      <c r="A108" s="37" t="s">
        <v>633</v>
      </c>
      <c r="B108" s="50"/>
      <c r="C108" s="51"/>
      <c r="D108" s="51"/>
      <c r="E108" s="39" t="s">
        <v>2677</v>
      </c>
      <c r="F108" s="51"/>
      <c r="G108" s="51"/>
      <c r="H108" s="51"/>
      <c r="I108" s="51"/>
      <c r="J108" s="52"/>
    </row>
  </sheetData>
  <sheetProtection sheet="1" objects="1" scenarios="1" spinCount="100000" saltValue="rLLBmfkq+KYKw7bJoYg1BiOjHIVZeFHTkU8OedXSqE3Et2vLgP4mxYADM5ffKQfoQpeee2JAJXu6h4k2jLK2uA==" hashValue="qr4rjgWdWHlbBapAV3fqbvglBNG+71UuTnF9nJxykxeiTsGLtAck1ONnvrhDNpCS4V/4RoumygkiEs2b1brdE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2701</v>
      </c>
      <c r="I3" s="25">
        <f>SUMIFS(I9:I144,A9:A144,"SD")</f>
        <v>0</v>
      </c>
      <c r="J3" s="19"/>
      <c r="O3">
        <v>0</v>
      </c>
      <c r="P3">
        <v>2</v>
      </c>
    </row>
    <row r="4">
      <c r="A4" s="3" t="s">
        <v>607</v>
      </c>
      <c r="B4" s="20" t="s">
        <v>608</v>
      </c>
      <c r="C4" s="21" t="s">
        <v>95</v>
      </c>
      <c r="D4" s="22"/>
      <c r="E4" s="23" t="s">
        <v>96</v>
      </c>
      <c r="F4" s="17"/>
      <c r="G4" s="17"/>
      <c r="H4" s="17"/>
      <c r="I4" s="17"/>
      <c r="J4" s="19"/>
      <c r="O4">
        <v>0.12</v>
      </c>
      <c r="P4">
        <v>2</v>
      </c>
    </row>
    <row r="5" ht="30">
      <c r="A5" s="3" t="s">
        <v>609</v>
      </c>
      <c r="B5" s="20" t="s">
        <v>610</v>
      </c>
      <c r="C5" s="21" t="s">
        <v>2701</v>
      </c>
      <c r="D5" s="22"/>
      <c r="E5" s="23" t="s">
        <v>102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694</v>
      </c>
      <c r="F9" s="34"/>
      <c r="G9" s="34"/>
      <c r="H9" s="34"/>
      <c r="I9" s="35">
        <f>SUMIFS(I10:I13,A10:A13,"P")</f>
        <v>0</v>
      </c>
      <c r="J9" s="36"/>
    </row>
    <row r="10">
      <c r="A10" s="37" t="s">
        <v>625</v>
      </c>
      <c r="B10" s="37">
        <v>1</v>
      </c>
      <c r="C10" s="38" t="s">
        <v>1087</v>
      </c>
      <c r="D10" s="37" t="s">
        <v>627</v>
      </c>
      <c r="E10" s="39" t="s">
        <v>702</v>
      </c>
      <c r="F10" s="40" t="s">
        <v>697</v>
      </c>
      <c r="G10" s="41">
        <v>1</v>
      </c>
      <c r="H10" s="42">
        <v>0</v>
      </c>
      <c r="I10" s="43">
        <f>ROUND(G10*H10,P4)</f>
        <v>0</v>
      </c>
      <c r="J10" s="37"/>
      <c r="O10" s="44">
        <f>I10*0.21</f>
        <v>0</v>
      </c>
      <c r="P10">
        <v>3</v>
      </c>
    </row>
    <row r="11" ht="30">
      <c r="A11" s="37" t="s">
        <v>630</v>
      </c>
      <c r="B11" s="45"/>
      <c r="C11" s="46"/>
      <c r="D11" s="46"/>
      <c r="E11" s="39" t="s">
        <v>2282</v>
      </c>
      <c r="F11" s="46"/>
      <c r="G11" s="46"/>
      <c r="H11" s="46"/>
      <c r="I11" s="46"/>
      <c r="J11" s="48"/>
    </row>
    <row r="12" ht="75">
      <c r="A12" s="37" t="s">
        <v>631</v>
      </c>
      <c r="B12" s="45"/>
      <c r="C12" s="46"/>
      <c r="D12" s="46"/>
      <c r="E12" s="49" t="s">
        <v>2283</v>
      </c>
      <c r="F12" s="46"/>
      <c r="G12" s="46"/>
      <c r="H12" s="46"/>
      <c r="I12" s="46"/>
      <c r="J12" s="48"/>
    </row>
    <row r="13" ht="60">
      <c r="A13" s="37" t="s">
        <v>633</v>
      </c>
      <c r="B13" s="45"/>
      <c r="C13" s="46"/>
      <c r="D13" s="46"/>
      <c r="E13" s="39" t="s">
        <v>700</v>
      </c>
      <c r="F13" s="46"/>
      <c r="G13" s="46"/>
      <c r="H13" s="46"/>
      <c r="I13" s="46"/>
      <c r="J13" s="48"/>
    </row>
    <row r="14">
      <c r="A14" s="31" t="s">
        <v>622</v>
      </c>
      <c r="B14" s="32"/>
      <c r="C14" s="33" t="s">
        <v>707</v>
      </c>
      <c r="D14" s="34"/>
      <c r="E14" s="31" t="s">
        <v>708</v>
      </c>
      <c r="F14" s="34"/>
      <c r="G14" s="34"/>
      <c r="H14" s="34"/>
      <c r="I14" s="35">
        <f>SUMIFS(I15:I26,A15:A26,"P")</f>
        <v>0</v>
      </c>
      <c r="J14" s="36"/>
    </row>
    <row r="15" ht="45">
      <c r="A15" s="37" t="s">
        <v>625</v>
      </c>
      <c r="B15" s="37">
        <v>2</v>
      </c>
      <c r="C15" s="38" t="s">
        <v>678</v>
      </c>
      <c r="D15" s="37" t="s">
        <v>679</v>
      </c>
      <c r="E15" s="39" t="s">
        <v>680</v>
      </c>
      <c r="F15" s="40" t="s">
        <v>673</v>
      </c>
      <c r="G15" s="41">
        <v>332.5</v>
      </c>
      <c r="H15" s="42">
        <v>0</v>
      </c>
      <c r="I15" s="43">
        <f>ROUND(G15*H15,P4)</f>
        <v>0</v>
      </c>
      <c r="J15" s="37"/>
      <c r="O15" s="44">
        <f>I15*0.21</f>
        <v>0</v>
      </c>
      <c r="P15">
        <v>3</v>
      </c>
    </row>
    <row r="16">
      <c r="A16" s="37" t="s">
        <v>630</v>
      </c>
      <c r="B16" s="45"/>
      <c r="C16" s="46"/>
      <c r="D16" s="46"/>
      <c r="E16" s="39" t="s">
        <v>681</v>
      </c>
      <c r="F16" s="46"/>
      <c r="G16" s="46"/>
      <c r="H16" s="46"/>
      <c r="I16" s="46"/>
      <c r="J16" s="48"/>
    </row>
    <row r="17" ht="75">
      <c r="A17" s="37" t="s">
        <v>631</v>
      </c>
      <c r="B17" s="45"/>
      <c r="C17" s="46"/>
      <c r="D17" s="46"/>
      <c r="E17" s="49" t="s">
        <v>2702</v>
      </c>
      <c r="F17" s="46"/>
      <c r="G17" s="46"/>
      <c r="H17" s="46"/>
      <c r="I17" s="46"/>
      <c r="J17" s="48"/>
    </row>
    <row r="18" ht="120">
      <c r="A18" s="37" t="s">
        <v>633</v>
      </c>
      <c r="B18" s="45"/>
      <c r="C18" s="46"/>
      <c r="D18" s="46"/>
      <c r="E18" s="39" t="s">
        <v>713</v>
      </c>
      <c r="F18" s="46"/>
      <c r="G18" s="46"/>
      <c r="H18" s="46"/>
      <c r="I18" s="46"/>
      <c r="J18" s="48"/>
    </row>
    <row r="19" ht="45">
      <c r="A19" s="37" t="s">
        <v>625</v>
      </c>
      <c r="B19" s="37">
        <v>3</v>
      </c>
      <c r="C19" s="38" t="s">
        <v>991</v>
      </c>
      <c r="D19" s="37" t="s">
        <v>992</v>
      </c>
      <c r="E19" s="39" t="s">
        <v>993</v>
      </c>
      <c r="F19" s="40" t="s">
        <v>673</v>
      </c>
      <c r="G19" s="41">
        <v>55.439999999999998</v>
      </c>
      <c r="H19" s="42">
        <v>0</v>
      </c>
      <c r="I19" s="43">
        <f>ROUND(G19*H19,P4)</f>
        <v>0</v>
      </c>
      <c r="J19" s="37"/>
      <c r="O19" s="44">
        <f>I19*0.21</f>
        <v>0</v>
      </c>
      <c r="P19">
        <v>3</v>
      </c>
    </row>
    <row r="20">
      <c r="A20" s="37" t="s">
        <v>630</v>
      </c>
      <c r="B20" s="45"/>
      <c r="C20" s="46"/>
      <c r="D20" s="46"/>
      <c r="E20" s="39" t="s">
        <v>681</v>
      </c>
      <c r="F20" s="46"/>
      <c r="G20" s="46"/>
      <c r="H20" s="46"/>
      <c r="I20" s="46"/>
      <c r="J20" s="48"/>
    </row>
    <row r="21" ht="75">
      <c r="A21" s="37" t="s">
        <v>631</v>
      </c>
      <c r="B21" s="45"/>
      <c r="C21" s="46"/>
      <c r="D21" s="46"/>
      <c r="E21" s="49" t="s">
        <v>2703</v>
      </c>
      <c r="F21" s="46"/>
      <c r="G21" s="46"/>
      <c r="H21" s="46"/>
      <c r="I21" s="46"/>
      <c r="J21" s="48"/>
    </row>
    <row r="22" ht="120">
      <c r="A22" s="37" t="s">
        <v>633</v>
      </c>
      <c r="B22" s="45"/>
      <c r="C22" s="46"/>
      <c r="D22" s="46"/>
      <c r="E22" s="39" t="s">
        <v>713</v>
      </c>
      <c r="F22" s="46"/>
      <c r="G22" s="46"/>
      <c r="H22" s="46"/>
      <c r="I22" s="46"/>
      <c r="J22" s="48"/>
    </row>
    <row r="23" ht="60">
      <c r="A23" s="37" t="s">
        <v>625</v>
      </c>
      <c r="B23" s="37">
        <v>4</v>
      </c>
      <c r="C23" s="38" t="s">
        <v>684</v>
      </c>
      <c r="D23" s="37" t="s">
        <v>685</v>
      </c>
      <c r="E23" s="39" t="s">
        <v>686</v>
      </c>
      <c r="F23" s="40" t="s">
        <v>673</v>
      </c>
      <c r="G23" s="41">
        <v>13.068</v>
      </c>
      <c r="H23" s="42">
        <v>0</v>
      </c>
      <c r="I23" s="43">
        <f>ROUND(G23*H23,P4)</f>
        <v>0</v>
      </c>
      <c r="J23" s="37"/>
      <c r="O23" s="44">
        <f>I23*0.21</f>
        <v>0</v>
      </c>
      <c r="P23">
        <v>3</v>
      </c>
    </row>
    <row r="24">
      <c r="A24" s="37" t="s">
        <v>630</v>
      </c>
      <c r="B24" s="45"/>
      <c r="C24" s="46"/>
      <c r="D24" s="46"/>
      <c r="E24" s="39" t="s">
        <v>681</v>
      </c>
      <c r="F24" s="46"/>
      <c r="G24" s="46"/>
      <c r="H24" s="46"/>
      <c r="I24" s="46"/>
      <c r="J24" s="48"/>
    </row>
    <row r="25" ht="75">
      <c r="A25" s="37" t="s">
        <v>631</v>
      </c>
      <c r="B25" s="45"/>
      <c r="C25" s="46"/>
      <c r="D25" s="46"/>
      <c r="E25" s="49" t="s">
        <v>2704</v>
      </c>
      <c r="F25" s="46"/>
      <c r="G25" s="46"/>
      <c r="H25" s="46"/>
      <c r="I25" s="46"/>
      <c r="J25" s="48"/>
    </row>
    <row r="26" ht="120">
      <c r="A26" s="37" t="s">
        <v>633</v>
      </c>
      <c r="B26" s="45"/>
      <c r="C26" s="46"/>
      <c r="D26" s="46"/>
      <c r="E26" s="39" t="s">
        <v>713</v>
      </c>
      <c r="F26" s="46"/>
      <c r="G26" s="46"/>
      <c r="H26" s="46"/>
      <c r="I26" s="46"/>
      <c r="J26" s="48"/>
    </row>
    <row r="27">
      <c r="A27" s="31" t="s">
        <v>622</v>
      </c>
      <c r="B27" s="32"/>
      <c r="C27" s="33" t="s">
        <v>623</v>
      </c>
      <c r="D27" s="34"/>
      <c r="E27" s="31" t="s">
        <v>1138</v>
      </c>
      <c r="F27" s="34"/>
      <c r="G27" s="34"/>
      <c r="H27" s="34"/>
      <c r="I27" s="35">
        <f>SUMIFS(I28:I59,A28:A59,"P")</f>
        <v>0</v>
      </c>
      <c r="J27" s="36"/>
    </row>
    <row r="28">
      <c r="A28" s="37" t="s">
        <v>625</v>
      </c>
      <c r="B28" s="37">
        <v>5</v>
      </c>
      <c r="C28" s="38" t="s">
        <v>1139</v>
      </c>
      <c r="D28" s="37" t="s">
        <v>627</v>
      </c>
      <c r="E28" s="39" t="s">
        <v>1140</v>
      </c>
      <c r="F28" s="40" t="s">
        <v>629</v>
      </c>
      <c r="G28" s="41">
        <v>25.199999999999999</v>
      </c>
      <c r="H28" s="42">
        <v>0</v>
      </c>
      <c r="I28" s="43">
        <f>ROUND(G28*H28,P4)</f>
        <v>0</v>
      </c>
      <c r="J28" s="37"/>
      <c r="O28" s="44">
        <f>I28*0.21</f>
        <v>0</v>
      </c>
      <c r="P28">
        <v>3</v>
      </c>
    </row>
    <row r="29" ht="30">
      <c r="A29" s="37" t="s">
        <v>630</v>
      </c>
      <c r="B29" s="45"/>
      <c r="C29" s="46"/>
      <c r="D29" s="46"/>
      <c r="E29" s="39" t="s">
        <v>2705</v>
      </c>
      <c r="F29" s="46"/>
      <c r="G29" s="46"/>
      <c r="H29" s="46"/>
      <c r="I29" s="46"/>
      <c r="J29" s="48"/>
    </row>
    <row r="30" ht="75">
      <c r="A30" s="37" t="s">
        <v>631</v>
      </c>
      <c r="B30" s="45"/>
      <c r="C30" s="46"/>
      <c r="D30" s="46"/>
      <c r="E30" s="49" t="s">
        <v>2706</v>
      </c>
      <c r="F30" s="46"/>
      <c r="G30" s="46"/>
      <c r="H30" s="46"/>
      <c r="I30" s="46"/>
      <c r="J30" s="48"/>
    </row>
    <row r="31" ht="120">
      <c r="A31" s="37" t="s">
        <v>633</v>
      </c>
      <c r="B31" s="45"/>
      <c r="C31" s="46"/>
      <c r="D31" s="46"/>
      <c r="E31" s="39" t="s">
        <v>829</v>
      </c>
      <c r="F31" s="46"/>
      <c r="G31" s="46"/>
      <c r="H31" s="46"/>
      <c r="I31" s="46"/>
      <c r="J31" s="48"/>
    </row>
    <row r="32" ht="30">
      <c r="A32" s="37" t="s">
        <v>625</v>
      </c>
      <c r="B32" s="37">
        <v>6</v>
      </c>
      <c r="C32" s="38" t="s">
        <v>2707</v>
      </c>
      <c r="D32" s="37" t="s">
        <v>627</v>
      </c>
      <c r="E32" s="39" t="s">
        <v>2708</v>
      </c>
      <c r="F32" s="40" t="s">
        <v>629</v>
      </c>
      <c r="G32" s="41">
        <v>21.84</v>
      </c>
      <c r="H32" s="42">
        <v>0</v>
      </c>
      <c r="I32" s="43">
        <f>ROUND(G32*H32,P4)</f>
        <v>0</v>
      </c>
      <c r="J32" s="37"/>
      <c r="O32" s="44">
        <f>I32*0.21</f>
        <v>0</v>
      </c>
      <c r="P32">
        <v>3</v>
      </c>
    </row>
    <row r="33" ht="45">
      <c r="A33" s="37" t="s">
        <v>630</v>
      </c>
      <c r="B33" s="45"/>
      <c r="C33" s="46"/>
      <c r="D33" s="46"/>
      <c r="E33" s="39" t="s">
        <v>2709</v>
      </c>
      <c r="F33" s="46"/>
      <c r="G33" s="46"/>
      <c r="H33" s="46"/>
      <c r="I33" s="46"/>
      <c r="J33" s="48"/>
    </row>
    <row r="34" ht="75">
      <c r="A34" s="37" t="s">
        <v>631</v>
      </c>
      <c r="B34" s="45"/>
      <c r="C34" s="46"/>
      <c r="D34" s="46"/>
      <c r="E34" s="49" t="s">
        <v>2710</v>
      </c>
      <c r="F34" s="46"/>
      <c r="G34" s="46"/>
      <c r="H34" s="46"/>
      <c r="I34" s="46"/>
      <c r="J34" s="48"/>
    </row>
    <row r="35" ht="120">
      <c r="A35" s="37" t="s">
        <v>633</v>
      </c>
      <c r="B35" s="45"/>
      <c r="C35" s="46"/>
      <c r="D35" s="46"/>
      <c r="E35" s="39" t="s">
        <v>829</v>
      </c>
      <c r="F35" s="46"/>
      <c r="G35" s="46"/>
      <c r="H35" s="46"/>
      <c r="I35" s="46"/>
      <c r="J35" s="48"/>
    </row>
    <row r="36">
      <c r="A36" s="37" t="s">
        <v>625</v>
      </c>
      <c r="B36" s="37">
        <v>7</v>
      </c>
      <c r="C36" s="38" t="s">
        <v>2295</v>
      </c>
      <c r="D36" s="37" t="s">
        <v>627</v>
      </c>
      <c r="E36" s="39" t="s">
        <v>2296</v>
      </c>
      <c r="F36" s="40" t="s">
        <v>629</v>
      </c>
      <c r="G36" s="41">
        <v>175</v>
      </c>
      <c r="H36" s="42">
        <v>0</v>
      </c>
      <c r="I36" s="43">
        <f>ROUND(G36*H36,P4)</f>
        <v>0</v>
      </c>
      <c r="J36" s="37"/>
      <c r="O36" s="44">
        <f>I36*0.21</f>
        <v>0</v>
      </c>
      <c r="P36">
        <v>3</v>
      </c>
    </row>
    <row r="37" ht="30">
      <c r="A37" s="37" t="s">
        <v>630</v>
      </c>
      <c r="B37" s="45"/>
      <c r="C37" s="46"/>
      <c r="D37" s="46"/>
      <c r="E37" s="39" t="s">
        <v>2705</v>
      </c>
      <c r="F37" s="46"/>
      <c r="G37" s="46"/>
      <c r="H37" s="46"/>
      <c r="I37" s="46"/>
      <c r="J37" s="48"/>
    </row>
    <row r="38" ht="75">
      <c r="A38" s="37" t="s">
        <v>631</v>
      </c>
      <c r="B38" s="45"/>
      <c r="C38" s="46"/>
      <c r="D38" s="46"/>
      <c r="E38" s="49" t="s">
        <v>2711</v>
      </c>
      <c r="F38" s="46"/>
      <c r="G38" s="46"/>
      <c r="H38" s="46"/>
      <c r="I38" s="46"/>
      <c r="J38" s="48"/>
    </row>
    <row r="39" ht="409.5">
      <c r="A39" s="37" t="s">
        <v>633</v>
      </c>
      <c r="B39" s="45"/>
      <c r="C39" s="46"/>
      <c r="D39" s="46"/>
      <c r="E39" s="39" t="s">
        <v>1147</v>
      </c>
      <c r="F39" s="46"/>
      <c r="G39" s="46"/>
      <c r="H39" s="46"/>
      <c r="I39" s="46"/>
      <c r="J39" s="48"/>
    </row>
    <row r="40">
      <c r="A40" s="37" t="s">
        <v>625</v>
      </c>
      <c r="B40" s="37">
        <v>8</v>
      </c>
      <c r="C40" s="38" t="s">
        <v>2622</v>
      </c>
      <c r="D40" s="37" t="s">
        <v>627</v>
      </c>
      <c r="E40" s="39" t="s">
        <v>2623</v>
      </c>
      <c r="F40" s="40" t="s">
        <v>629</v>
      </c>
      <c r="G40" s="41">
        <v>7.3499999999999996</v>
      </c>
      <c r="H40" s="42">
        <v>0</v>
      </c>
      <c r="I40" s="43">
        <f>ROUND(G40*H40,P4)</f>
        <v>0</v>
      </c>
      <c r="J40" s="37"/>
      <c r="O40" s="44">
        <f>I40*0.21</f>
        <v>0</v>
      </c>
      <c r="P40">
        <v>3</v>
      </c>
    </row>
    <row r="41" ht="30">
      <c r="A41" s="37" t="s">
        <v>630</v>
      </c>
      <c r="B41" s="45"/>
      <c r="C41" s="46"/>
      <c r="D41" s="46"/>
      <c r="E41" s="39" t="s">
        <v>2705</v>
      </c>
      <c r="F41" s="46"/>
      <c r="G41" s="46"/>
      <c r="H41" s="46"/>
      <c r="I41" s="46"/>
      <c r="J41" s="48"/>
    </row>
    <row r="42" ht="75">
      <c r="A42" s="37" t="s">
        <v>631</v>
      </c>
      <c r="B42" s="45"/>
      <c r="C42" s="46"/>
      <c r="D42" s="46"/>
      <c r="E42" s="49" t="s">
        <v>2712</v>
      </c>
      <c r="F42" s="46"/>
      <c r="G42" s="46"/>
      <c r="H42" s="46"/>
      <c r="I42" s="46"/>
      <c r="J42" s="48"/>
    </row>
    <row r="43" ht="375">
      <c r="A43" s="37" t="s">
        <v>633</v>
      </c>
      <c r="B43" s="45"/>
      <c r="C43" s="46"/>
      <c r="D43" s="46"/>
      <c r="E43" s="39" t="s">
        <v>2625</v>
      </c>
      <c r="F43" s="46"/>
      <c r="G43" s="46"/>
      <c r="H43" s="46"/>
      <c r="I43" s="46"/>
      <c r="J43" s="48"/>
    </row>
    <row r="44">
      <c r="A44" s="37" t="s">
        <v>625</v>
      </c>
      <c r="B44" s="37">
        <v>9</v>
      </c>
      <c r="C44" s="38" t="s">
        <v>1308</v>
      </c>
      <c r="D44" s="37" t="s">
        <v>627</v>
      </c>
      <c r="E44" s="39" t="s">
        <v>1309</v>
      </c>
      <c r="F44" s="40" t="s">
        <v>832</v>
      </c>
      <c r="G44" s="41">
        <v>299</v>
      </c>
      <c r="H44" s="42">
        <v>0</v>
      </c>
      <c r="I44" s="43">
        <f>ROUND(G44*H44,P4)</f>
        <v>0</v>
      </c>
      <c r="J44" s="37"/>
      <c r="O44" s="44">
        <f>I44*0.21</f>
        <v>0</v>
      </c>
      <c r="P44">
        <v>3</v>
      </c>
    </row>
    <row r="45" ht="75">
      <c r="A45" s="37" t="s">
        <v>630</v>
      </c>
      <c r="B45" s="45"/>
      <c r="C45" s="46"/>
      <c r="D45" s="46"/>
      <c r="E45" s="39" t="s">
        <v>2713</v>
      </c>
      <c r="F45" s="46"/>
      <c r="G45" s="46"/>
      <c r="H45" s="46"/>
      <c r="I45" s="46"/>
      <c r="J45" s="48"/>
    </row>
    <row r="46" ht="75">
      <c r="A46" s="37" t="s">
        <v>631</v>
      </c>
      <c r="B46" s="45"/>
      <c r="C46" s="46"/>
      <c r="D46" s="46"/>
      <c r="E46" s="49" t="s">
        <v>2714</v>
      </c>
      <c r="F46" s="46"/>
      <c r="G46" s="46"/>
      <c r="H46" s="46"/>
      <c r="I46" s="46"/>
      <c r="J46" s="48"/>
    </row>
    <row r="47" ht="75">
      <c r="A47" s="37" t="s">
        <v>633</v>
      </c>
      <c r="B47" s="45"/>
      <c r="C47" s="46"/>
      <c r="D47" s="46"/>
      <c r="E47" s="39" t="s">
        <v>1311</v>
      </c>
      <c r="F47" s="46"/>
      <c r="G47" s="46"/>
      <c r="H47" s="46"/>
      <c r="I47" s="46"/>
      <c r="J47" s="48"/>
    </row>
    <row r="48">
      <c r="A48" s="37" t="s">
        <v>625</v>
      </c>
      <c r="B48" s="37">
        <v>10</v>
      </c>
      <c r="C48" s="38" t="s">
        <v>1652</v>
      </c>
      <c r="D48" s="37" t="s">
        <v>627</v>
      </c>
      <c r="E48" s="39" t="s">
        <v>1653</v>
      </c>
      <c r="F48" s="40" t="s">
        <v>832</v>
      </c>
      <c r="G48" s="41">
        <v>30</v>
      </c>
      <c r="H48" s="42">
        <v>0</v>
      </c>
      <c r="I48" s="43">
        <f>ROUND(G48*H48,P4)</f>
        <v>0</v>
      </c>
      <c r="J48" s="37"/>
      <c r="O48" s="44">
        <f>I48*0.21</f>
        <v>0</v>
      </c>
      <c r="P48">
        <v>3</v>
      </c>
    </row>
    <row r="49" ht="30">
      <c r="A49" s="37" t="s">
        <v>630</v>
      </c>
      <c r="B49" s="45"/>
      <c r="C49" s="46"/>
      <c r="D49" s="46"/>
      <c r="E49" s="39" t="s">
        <v>2705</v>
      </c>
      <c r="F49" s="46"/>
      <c r="G49" s="46"/>
      <c r="H49" s="46"/>
      <c r="I49" s="46"/>
      <c r="J49" s="48"/>
    </row>
    <row r="50" ht="75">
      <c r="A50" s="37" t="s">
        <v>631</v>
      </c>
      <c r="B50" s="45"/>
      <c r="C50" s="46"/>
      <c r="D50" s="46"/>
      <c r="E50" s="49" t="s">
        <v>2715</v>
      </c>
      <c r="F50" s="46"/>
      <c r="G50" s="46"/>
      <c r="H50" s="46"/>
      <c r="I50" s="46"/>
      <c r="J50" s="48"/>
    </row>
    <row r="51" ht="75">
      <c r="A51" s="37" t="s">
        <v>633</v>
      </c>
      <c r="B51" s="45"/>
      <c r="C51" s="46"/>
      <c r="D51" s="46"/>
      <c r="E51" s="39" t="s">
        <v>1319</v>
      </c>
      <c r="F51" s="46"/>
      <c r="G51" s="46"/>
      <c r="H51" s="46"/>
      <c r="I51" s="46"/>
      <c r="J51" s="48"/>
    </row>
    <row r="52">
      <c r="A52" s="37" t="s">
        <v>625</v>
      </c>
      <c r="B52" s="37">
        <v>11</v>
      </c>
      <c r="C52" s="38" t="s">
        <v>2586</v>
      </c>
      <c r="D52" s="37" t="s">
        <v>627</v>
      </c>
      <c r="E52" s="39" t="s">
        <v>2587</v>
      </c>
      <c r="F52" s="40" t="s">
        <v>832</v>
      </c>
      <c r="G52" s="41">
        <v>30</v>
      </c>
      <c r="H52" s="42">
        <v>0</v>
      </c>
      <c r="I52" s="43">
        <f>ROUND(G52*H52,P4)</f>
        <v>0</v>
      </c>
      <c r="J52" s="37"/>
      <c r="O52" s="44">
        <f>I52*0.21</f>
        <v>0</v>
      </c>
      <c r="P52">
        <v>3</v>
      </c>
    </row>
    <row r="53" ht="60">
      <c r="A53" s="37" t="s">
        <v>630</v>
      </c>
      <c r="B53" s="45"/>
      <c r="C53" s="46"/>
      <c r="D53" s="46"/>
      <c r="E53" s="39" t="s">
        <v>2716</v>
      </c>
      <c r="F53" s="46"/>
      <c r="G53" s="46"/>
      <c r="H53" s="46"/>
      <c r="I53" s="46"/>
      <c r="J53" s="48"/>
    </row>
    <row r="54" ht="75">
      <c r="A54" s="37" t="s">
        <v>631</v>
      </c>
      <c r="B54" s="45"/>
      <c r="C54" s="46"/>
      <c r="D54" s="46"/>
      <c r="E54" s="49" t="s">
        <v>2717</v>
      </c>
      <c r="F54" s="46"/>
      <c r="G54" s="46"/>
      <c r="H54" s="46"/>
      <c r="I54" s="46"/>
      <c r="J54" s="48"/>
    </row>
    <row r="55" ht="75">
      <c r="A55" s="37" t="s">
        <v>633</v>
      </c>
      <c r="B55" s="45"/>
      <c r="C55" s="46"/>
      <c r="D55" s="46"/>
      <c r="E55" s="39" t="s">
        <v>2588</v>
      </c>
      <c r="F55" s="46"/>
      <c r="G55" s="46"/>
      <c r="H55" s="46"/>
      <c r="I55" s="46"/>
      <c r="J55" s="48"/>
    </row>
    <row r="56">
      <c r="A56" s="37" t="s">
        <v>625</v>
      </c>
      <c r="B56" s="37">
        <v>12</v>
      </c>
      <c r="C56" s="38" t="s">
        <v>1324</v>
      </c>
      <c r="D56" s="37" t="s">
        <v>627</v>
      </c>
      <c r="E56" s="39" t="s">
        <v>1325</v>
      </c>
      <c r="F56" s="40" t="s">
        <v>832</v>
      </c>
      <c r="G56" s="41">
        <v>30</v>
      </c>
      <c r="H56" s="42">
        <v>0</v>
      </c>
      <c r="I56" s="43">
        <f>ROUND(G56*H56,P4)</f>
        <v>0</v>
      </c>
      <c r="J56" s="37"/>
      <c r="O56" s="44">
        <f>I56*0.21</f>
        <v>0</v>
      </c>
      <c r="P56">
        <v>3</v>
      </c>
    </row>
    <row r="57" ht="60">
      <c r="A57" s="37" t="s">
        <v>630</v>
      </c>
      <c r="B57" s="45"/>
      <c r="C57" s="46"/>
      <c r="D57" s="46"/>
      <c r="E57" s="39" t="s">
        <v>2716</v>
      </c>
      <c r="F57" s="46"/>
      <c r="G57" s="46"/>
      <c r="H57" s="46"/>
      <c r="I57" s="46"/>
      <c r="J57" s="48"/>
    </row>
    <row r="58" ht="75">
      <c r="A58" s="37" t="s">
        <v>631</v>
      </c>
      <c r="B58" s="45"/>
      <c r="C58" s="46"/>
      <c r="D58" s="46"/>
      <c r="E58" s="49" t="s">
        <v>2717</v>
      </c>
      <c r="F58" s="46"/>
      <c r="G58" s="46"/>
      <c r="H58" s="46"/>
      <c r="I58" s="46"/>
      <c r="J58" s="48"/>
    </row>
    <row r="59" ht="90">
      <c r="A59" s="37" t="s">
        <v>633</v>
      </c>
      <c r="B59" s="45"/>
      <c r="C59" s="46"/>
      <c r="D59" s="46"/>
      <c r="E59" s="39" t="s">
        <v>1327</v>
      </c>
      <c r="F59" s="46"/>
      <c r="G59" s="46"/>
      <c r="H59" s="46"/>
      <c r="I59" s="46"/>
      <c r="J59" s="48"/>
    </row>
    <row r="60">
      <c r="A60" s="31" t="s">
        <v>622</v>
      </c>
      <c r="B60" s="32"/>
      <c r="C60" s="33" t="s">
        <v>1162</v>
      </c>
      <c r="D60" s="34"/>
      <c r="E60" s="31" t="s">
        <v>1163</v>
      </c>
      <c r="F60" s="34"/>
      <c r="G60" s="34"/>
      <c r="H60" s="34"/>
      <c r="I60" s="35">
        <f>SUMIFS(I61:I64,A61:A64,"P")</f>
        <v>0</v>
      </c>
      <c r="J60" s="36"/>
    </row>
    <row r="61">
      <c r="A61" s="37" t="s">
        <v>625</v>
      </c>
      <c r="B61" s="37">
        <v>13</v>
      </c>
      <c r="C61" s="38" t="s">
        <v>1498</v>
      </c>
      <c r="D61" s="37" t="s">
        <v>627</v>
      </c>
      <c r="E61" s="39" t="s">
        <v>1499</v>
      </c>
      <c r="F61" s="40" t="s">
        <v>744</v>
      </c>
      <c r="G61" s="41">
        <v>20.399999999999999</v>
      </c>
      <c r="H61" s="42">
        <v>0</v>
      </c>
      <c r="I61" s="43">
        <f>ROUND(G61*H61,P4)</f>
        <v>0</v>
      </c>
      <c r="J61" s="37"/>
      <c r="O61" s="44">
        <f>I61*0.21</f>
        <v>0</v>
      </c>
      <c r="P61">
        <v>3</v>
      </c>
    </row>
    <row r="62" ht="30">
      <c r="A62" s="37" t="s">
        <v>630</v>
      </c>
      <c r="B62" s="45"/>
      <c r="C62" s="46"/>
      <c r="D62" s="46"/>
      <c r="E62" s="39" t="s">
        <v>2705</v>
      </c>
      <c r="F62" s="46"/>
      <c r="G62" s="46"/>
      <c r="H62" s="46"/>
      <c r="I62" s="46"/>
      <c r="J62" s="48"/>
    </row>
    <row r="63" ht="75">
      <c r="A63" s="37" t="s">
        <v>631</v>
      </c>
      <c r="B63" s="45"/>
      <c r="C63" s="46"/>
      <c r="D63" s="46"/>
      <c r="E63" s="49" t="s">
        <v>2718</v>
      </c>
      <c r="F63" s="46"/>
      <c r="G63" s="46"/>
      <c r="H63" s="46"/>
      <c r="I63" s="46"/>
      <c r="J63" s="48"/>
    </row>
    <row r="64" ht="225">
      <c r="A64" s="37" t="s">
        <v>633</v>
      </c>
      <c r="B64" s="45"/>
      <c r="C64" s="46"/>
      <c r="D64" s="46"/>
      <c r="E64" s="39" t="s">
        <v>1173</v>
      </c>
      <c r="F64" s="46"/>
      <c r="G64" s="46"/>
      <c r="H64" s="46"/>
      <c r="I64" s="46"/>
      <c r="J64" s="48"/>
    </row>
    <row r="65">
      <c r="A65" s="31" t="s">
        <v>622</v>
      </c>
      <c r="B65" s="32"/>
      <c r="C65" s="33" t="s">
        <v>835</v>
      </c>
      <c r="D65" s="34"/>
      <c r="E65" s="31" t="s">
        <v>1178</v>
      </c>
      <c r="F65" s="34"/>
      <c r="G65" s="34"/>
      <c r="H65" s="34"/>
      <c r="I65" s="35">
        <f>SUMIFS(I66:I69,A66:A69,"P")</f>
        <v>0</v>
      </c>
      <c r="J65" s="36"/>
    </row>
    <row r="66">
      <c r="A66" s="37" t="s">
        <v>625</v>
      </c>
      <c r="B66" s="37">
        <v>14</v>
      </c>
      <c r="C66" s="38" t="s">
        <v>1368</v>
      </c>
      <c r="D66" s="37" t="s">
        <v>627</v>
      </c>
      <c r="E66" s="39" t="s">
        <v>1369</v>
      </c>
      <c r="F66" s="40" t="s">
        <v>629</v>
      </c>
      <c r="G66" s="41">
        <v>0.5</v>
      </c>
      <c r="H66" s="42">
        <v>0</v>
      </c>
      <c r="I66" s="43">
        <f>ROUND(G66*H66,P4)</f>
        <v>0</v>
      </c>
      <c r="J66" s="37"/>
      <c r="O66" s="44">
        <f>I66*0.21</f>
        <v>0</v>
      </c>
      <c r="P66">
        <v>3</v>
      </c>
    </row>
    <row r="67" ht="75">
      <c r="A67" s="37" t="s">
        <v>630</v>
      </c>
      <c r="B67" s="45"/>
      <c r="C67" s="46"/>
      <c r="D67" s="46"/>
      <c r="E67" s="39" t="s">
        <v>2719</v>
      </c>
      <c r="F67" s="46"/>
      <c r="G67" s="46"/>
      <c r="H67" s="46"/>
      <c r="I67" s="46"/>
      <c r="J67" s="48"/>
    </row>
    <row r="68" ht="75">
      <c r="A68" s="37" t="s">
        <v>631</v>
      </c>
      <c r="B68" s="45"/>
      <c r="C68" s="46"/>
      <c r="D68" s="46"/>
      <c r="E68" s="49" t="s">
        <v>2690</v>
      </c>
      <c r="F68" s="46"/>
      <c r="G68" s="46"/>
      <c r="H68" s="46"/>
      <c r="I68" s="46"/>
      <c r="J68" s="48"/>
    </row>
    <row r="69" ht="150">
      <c r="A69" s="37" t="s">
        <v>633</v>
      </c>
      <c r="B69" s="45"/>
      <c r="C69" s="46"/>
      <c r="D69" s="46"/>
      <c r="E69" s="39" t="s">
        <v>1371</v>
      </c>
      <c r="F69" s="46"/>
      <c r="G69" s="46"/>
      <c r="H69" s="46"/>
      <c r="I69" s="46"/>
      <c r="J69" s="48"/>
    </row>
    <row r="70">
      <c r="A70" s="31" t="s">
        <v>622</v>
      </c>
      <c r="B70" s="32"/>
      <c r="C70" s="33" t="s">
        <v>731</v>
      </c>
      <c r="D70" s="34"/>
      <c r="E70" s="31" t="s">
        <v>732</v>
      </c>
      <c r="F70" s="34"/>
      <c r="G70" s="34"/>
      <c r="H70" s="34"/>
      <c r="I70" s="35">
        <f>SUMIFS(I71:I106,A71:A106,"P")</f>
        <v>0</v>
      </c>
      <c r="J70" s="36"/>
    </row>
    <row r="71">
      <c r="A71" s="37" t="s">
        <v>625</v>
      </c>
      <c r="B71" s="37">
        <v>15</v>
      </c>
      <c r="C71" s="38" t="s">
        <v>2720</v>
      </c>
      <c r="D71" s="37" t="s">
        <v>627</v>
      </c>
      <c r="E71" s="39" t="s">
        <v>2721</v>
      </c>
      <c r="F71" s="40" t="s">
        <v>629</v>
      </c>
      <c r="G71" s="41">
        <v>50</v>
      </c>
      <c r="H71" s="42">
        <v>0</v>
      </c>
      <c r="I71" s="43">
        <f>ROUND(G71*H71,P4)</f>
        <v>0</v>
      </c>
      <c r="J71" s="37"/>
      <c r="O71" s="44">
        <f>I71*0.21</f>
        <v>0</v>
      </c>
      <c r="P71">
        <v>3</v>
      </c>
    </row>
    <row r="72" ht="30">
      <c r="A72" s="37" t="s">
        <v>630</v>
      </c>
      <c r="B72" s="45"/>
      <c r="C72" s="46"/>
      <c r="D72" s="46"/>
      <c r="E72" s="39" t="s">
        <v>2705</v>
      </c>
      <c r="F72" s="46"/>
      <c r="G72" s="46"/>
      <c r="H72" s="46"/>
      <c r="I72" s="46"/>
      <c r="J72" s="48"/>
    </row>
    <row r="73" ht="75">
      <c r="A73" s="37" t="s">
        <v>631</v>
      </c>
      <c r="B73" s="45"/>
      <c r="C73" s="46"/>
      <c r="D73" s="46"/>
      <c r="E73" s="49" t="s">
        <v>2722</v>
      </c>
      <c r="F73" s="46"/>
      <c r="G73" s="46"/>
      <c r="H73" s="46"/>
      <c r="I73" s="46"/>
      <c r="J73" s="48"/>
    </row>
    <row r="74" ht="90">
      <c r="A74" s="37" t="s">
        <v>633</v>
      </c>
      <c r="B74" s="45"/>
      <c r="C74" s="46"/>
      <c r="D74" s="46"/>
      <c r="E74" s="39" t="s">
        <v>2442</v>
      </c>
      <c r="F74" s="46"/>
      <c r="G74" s="46"/>
      <c r="H74" s="46"/>
      <c r="I74" s="46"/>
      <c r="J74" s="48"/>
    </row>
    <row r="75">
      <c r="A75" s="37" t="s">
        <v>625</v>
      </c>
      <c r="B75" s="37">
        <v>16</v>
      </c>
      <c r="C75" s="38" t="s">
        <v>2439</v>
      </c>
      <c r="D75" s="37" t="s">
        <v>627</v>
      </c>
      <c r="E75" s="39" t="s">
        <v>2440</v>
      </c>
      <c r="F75" s="40" t="s">
        <v>629</v>
      </c>
      <c r="G75" s="41">
        <v>150</v>
      </c>
      <c r="H75" s="42">
        <v>0</v>
      </c>
      <c r="I75" s="43">
        <f>ROUND(G75*H75,P4)</f>
        <v>0</v>
      </c>
      <c r="J75" s="37"/>
      <c r="O75" s="44">
        <f>I75*0.21</f>
        <v>0</v>
      </c>
      <c r="P75">
        <v>3</v>
      </c>
    </row>
    <row r="76" ht="45">
      <c r="A76" s="37" t="s">
        <v>630</v>
      </c>
      <c r="B76" s="45"/>
      <c r="C76" s="46"/>
      <c r="D76" s="46"/>
      <c r="E76" s="39" t="s">
        <v>2723</v>
      </c>
      <c r="F76" s="46"/>
      <c r="G76" s="46"/>
      <c r="H76" s="46"/>
      <c r="I76" s="46"/>
      <c r="J76" s="48"/>
    </row>
    <row r="77" ht="75">
      <c r="A77" s="37" t="s">
        <v>631</v>
      </c>
      <c r="B77" s="45"/>
      <c r="C77" s="46"/>
      <c r="D77" s="46"/>
      <c r="E77" s="49" t="s">
        <v>2724</v>
      </c>
      <c r="F77" s="46"/>
      <c r="G77" s="46"/>
      <c r="H77" s="46"/>
      <c r="I77" s="46"/>
      <c r="J77" s="48"/>
    </row>
    <row r="78" ht="90">
      <c r="A78" s="37" t="s">
        <v>633</v>
      </c>
      <c r="B78" s="45"/>
      <c r="C78" s="46"/>
      <c r="D78" s="46"/>
      <c r="E78" s="39" t="s">
        <v>2442</v>
      </c>
      <c r="F78" s="46"/>
      <c r="G78" s="46"/>
      <c r="H78" s="46"/>
      <c r="I78" s="46"/>
      <c r="J78" s="48"/>
    </row>
    <row r="79">
      <c r="A79" s="37" t="s">
        <v>625</v>
      </c>
      <c r="B79" s="37">
        <v>17</v>
      </c>
      <c r="C79" s="38" t="s">
        <v>2725</v>
      </c>
      <c r="D79" s="37" t="s">
        <v>627</v>
      </c>
      <c r="E79" s="39" t="s">
        <v>2726</v>
      </c>
      <c r="F79" s="40" t="s">
        <v>832</v>
      </c>
      <c r="G79" s="41">
        <v>299</v>
      </c>
      <c r="H79" s="42">
        <v>0</v>
      </c>
      <c r="I79" s="43">
        <f>ROUND(G79*H79,P4)</f>
        <v>0</v>
      </c>
      <c r="J79" s="37"/>
      <c r="O79" s="44">
        <f>I79*0.21</f>
        <v>0</v>
      </c>
      <c r="P79">
        <v>3</v>
      </c>
    </row>
    <row r="80" ht="60">
      <c r="A80" s="37" t="s">
        <v>630</v>
      </c>
      <c r="B80" s="45"/>
      <c r="C80" s="46"/>
      <c r="D80" s="46"/>
      <c r="E80" s="39" t="s">
        <v>2716</v>
      </c>
      <c r="F80" s="46"/>
      <c r="G80" s="46"/>
      <c r="H80" s="46"/>
      <c r="I80" s="46"/>
      <c r="J80" s="48"/>
    </row>
    <row r="81" ht="75">
      <c r="A81" s="37" t="s">
        <v>631</v>
      </c>
      <c r="B81" s="45"/>
      <c r="C81" s="46"/>
      <c r="D81" s="46"/>
      <c r="E81" s="49" t="s">
        <v>2714</v>
      </c>
      <c r="F81" s="46"/>
      <c r="G81" s="46"/>
      <c r="H81" s="46"/>
      <c r="I81" s="46"/>
      <c r="J81" s="48"/>
    </row>
    <row r="82" ht="120">
      <c r="A82" s="37" t="s">
        <v>633</v>
      </c>
      <c r="B82" s="45"/>
      <c r="C82" s="46"/>
      <c r="D82" s="46"/>
      <c r="E82" s="39" t="s">
        <v>2727</v>
      </c>
      <c r="F82" s="46"/>
      <c r="G82" s="46"/>
      <c r="H82" s="46"/>
      <c r="I82" s="46"/>
      <c r="J82" s="48"/>
    </row>
    <row r="83">
      <c r="A83" s="37" t="s">
        <v>625</v>
      </c>
      <c r="B83" s="37">
        <v>18</v>
      </c>
      <c r="C83" s="38" t="s">
        <v>2728</v>
      </c>
      <c r="D83" s="37" t="s">
        <v>627</v>
      </c>
      <c r="E83" s="39" t="s">
        <v>2729</v>
      </c>
      <c r="F83" s="40" t="s">
        <v>832</v>
      </c>
      <c r="G83" s="41">
        <v>299</v>
      </c>
      <c r="H83" s="42">
        <v>0</v>
      </c>
      <c r="I83" s="43">
        <f>ROUND(G83*H83,P4)</f>
        <v>0</v>
      </c>
      <c r="J83" s="37"/>
      <c r="O83" s="44">
        <f>I83*0.21</f>
        <v>0</v>
      </c>
      <c r="P83">
        <v>3</v>
      </c>
    </row>
    <row r="84" ht="60">
      <c r="A84" s="37" t="s">
        <v>630</v>
      </c>
      <c r="B84" s="45"/>
      <c r="C84" s="46"/>
      <c r="D84" s="46"/>
      <c r="E84" s="39" t="s">
        <v>2716</v>
      </c>
      <c r="F84" s="46"/>
      <c r="G84" s="46"/>
      <c r="H84" s="46"/>
      <c r="I84" s="46"/>
      <c r="J84" s="48"/>
    </row>
    <row r="85" ht="75">
      <c r="A85" s="37" t="s">
        <v>631</v>
      </c>
      <c r="B85" s="45"/>
      <c r="C85" s="46"/>
      <c r="D85" s="46"/>
      <c r="E85" s="49" t="s">
        <v>2714</v>
      </c>
      <c r="F85" s="46"/>
      <c r="G85" s="46"/>
      <c r="H85" s="46"/>
      <c r="I85" s="46"/>
      <c r="J85" s="48"/>
    </row>
    <row r="86" ht="120">
      <c r="A86" s="37" t="s">
        <v>633</v>
      </c>
      <c r="B86" s="45"/>
      <c r="C86" s="46"/>
      <c r="D86" s="46"/>
      <c r="E86" s="39" t="s">
        <v>2727</v>
      </c>
      <c r="F86" s="46"/>
      <c r="G86" s="46"/>
      <c r="H86" s="46"/>
      <c r="I86" s="46"/>
      <c r="J86" s="48"/>
    </row>
    <row r="87">
      <c r="A87" s="37" t="s">
        <v>625</v>
      </c>
      <c r="B87" s="37">
        <v>19</v>
      </c>
      <c r="C87" s="38" t="s">
        <v>2730</v>
      </c>
      <c r="D87" s="37" t="s">
        <v>627</v>
      </c>
      <c r="E87" s="39" t="s">
        <v>2731</v>
      </c>
      <c r="F87" s="40" t="s">
        <v>832</v>
      </c>
      <c r="G87" s="41">
        <v>299</v>
      </c>
      <c r="H87" s="42">
        <v>0</v>
      </c>
      <c r="I87" s="43">
        <f>ROUND(G87*H87,P4)</f>
        <v>0</v>
      </c>
      <c r="J87" s="37"/>
      <c r="O87" s="44">
        <f>I87*0.21</f>
        <v>0</v>
      </c>
      <c r="P87">
        <v>3</v>
      </c>
    </row>
    <row r="88" ht="60">
      <c r="A88" s="37" t="s">
        <v>630</v>
      </c>
      <c r="B88" s="45"/>
      <c r="C88" s="46"/>
      <c r="D88" s="46"/>
      <c r="E88" s="39" t="s">
        <v>2716</v>
      </c>
      <c r="F88" s="46"/>
      <c r="G88" s="46"/>
      <c r="H88" s="46"/>
      <c r="I88" s="46"/>
      <c r="J88" s="48"/>
    </row>
    <row r="89" ht="75">
      <c r="A89" s="37" t="s">
        <v>631</v>
      </c>
      <c r="B89" s="45"/>
      <c r="C89" s="46"/>
      <c r="D89" s="46"/>
      <c r="E89" s="49" t="s">
        <v>2714</v>
      </c>
      <c r="F89" s="46"/>
      <c r="G89" s="46"/>
      <c r="H89" s="46"/>
      <c r="I89" s="46"/>
      <c r="J89" s="48"/>
    </row>
    <row r="90" ht="195">
      <c r="A90" s="37" t="s">
        <v>633</v>
      </c>
      <c r="B90" s="45"/>
      <c r="C90" s="46"/>
      <c r="D90" s="46"/>
      <c r="E90" s="39" t="s">
        <v>2732</v>
      </c>
      <c r="F90" s="46"/>
      <c r="G90" s="46"/>
      <c r="H90" s="46"/>
      <c r="I90" s="46"/>
      <c r="J90" s="48"/>
    </row>
    <row r="91" ht="30">
      <c r="A91" s="37" t="s">
        <v>625</v>
      </c>
      <c r="B91" s="37">
        <v>20</v>
      </c>
      <c r="C91" s="38" t="s">
        <v>2733</v>
      </c>
      <c r="D91" s="37" t="s">
        <v>627</v>
      </c>
      <c r="E91" s="39" t="s">
        <v>2734</v>
      </c>
      <c r="F91" s="40" t="s">
        <v>832</v>
      </c>
      <c r="G91" s="41">
        <v>299</v>
      </c>
      <c r="H91" s="42">
        <v>0</v>
      </c>
      <c r="I91" s="43">
        <f>ROUND(G91*H91,P4)</f>
        <v>0</v>
      </c>
      <c r="J91" s="37"/>
      <c r="O91" s="44">
        <f>I91*0.21</f>
        <v>0</v>
      </c>
      <c r="P91">
        <v>3</v>
      </c>
    </row>
    <row r="92" ht="60">
      <c r="A92" s="37" t="s">
        <v>630</v>
      </c>
      <c r="B92" s="45"/>
      <c r="C92" s="46"/>
      <c r="D92" s="46"/>
      <c r="E92" s="39" t="s">
        <v>2716</v>
      </c>
      <c r="F92" s="46"/>
      <c r="G92" s="46"/>
      <c r="H92" s="46"/>
      <c r="I92" s="46"/>
      <c r="J92" s="48"/>
    </row>
    <row r="93" ht="75">
      <c r="A93" s="37" t="s">
        <v>631</v>
      </c>
      <c r="B93" s="45"/>
      <c r="C93" s="46"/>
      <c r="D93" s="46"/>
      <c r="E93" s="49" t="s">
        <v>2714</v>
      </c>
      <c r="F93" s="46"/>
      <c r="G93" s="46"/>
      <c r="H93" s="46"/>
      <c r="I93" s="46"/>
      <c r="J93" s="48"/>
    </row>
    <row r="94" ht="195">
      <c r="A94" s="37" t="s">
        <v>633</v>
      </c>
      <c r="B94" s="45"/>
      <c r="C94" s="46"/>
      <c r="D94" s="46"/>
      <c r="E94" s="39" t="s">
        <v>2732</v>
      </c>
      <c r="F94" s="46"/>
      <c r="G94" s="46"/>
      <c r="H94" s="46"/>
      <c r="I94" s="46"/>
      <c r="J94" s="48"/>
    </row>
    <row r="95">
      <c r="A95" s="37" t="s">
        <v>625</v>
      </c>
      <c r="B95" s="37">
        <v>21</v>
      </c>
      <c r="C95" s="38" t="s">
        <v>2443</v>
      </c>
      <c r="D95" s="37" t="s">
        <v>627</v>
      </c>
      <c r="E95" s="39" t="s">
        <v>2444</v>
      </c>
      <c r="F95" s="40" t="s">
        <v>832</v>
      </c>
      <c r="G95" s="41">
        <v>26.399999999999999</v>
      </c>
      <c r="H95" s="42">
        <v>0</v>
      </c>
      <c r="I95" s="43">
        <f>ROUND(G95*H95,P4)</f>
        <v>0</v>
      </c>
      <c r="J95" s="37"/>
      <c r="O95" s="44">
        <f>I95*0.21</f>
        <v>0</v>
      </c>
      <c r="P95">
        <v>3</v>
      </c>
    </row>
    <row r="96" ht="75">
      <c r="A96" s="37" t="s">
        <v>630</v>
      </c>
      <c r="B96" s="45"/>
      <c r="C96" s="46"/>
      <c r="D96" s="46"/>
      <c r="E96" s="39" t="s">
        <v>2735</v>
      </c>
      <c r="F96" s="46"/>
      <c r="G96" s="46"/>
      <c r="H96" s="46"/>
      <c r="I96" s="46"/>
      <c r="J96" s="48"/>
    </row>
    <row r="97" ht="75">
      <c r="A97" s="37" t="s">
        <v>631</v>
      </c>
      <c r="B97" s="45"/>
      <c r="C97" s="46"/>
      <c r="D97" s="46"/>
      <c r="E97" s="49" t="s">
        <v>2736</v>
      </c>
      <c r="F97" s="46"/>
      <c r="G97" s="46"/>
      <c r="H97" s="46"/>
      <c r="I97" s="46"/>
      <c r="J97" s="48"/>
    </row>
    <row r="98" ht="225">
      <c r="A98" s="37" t="s">
        <v>633</v>
      </c>
      <c r="B98" s="45"/>
      <c r="C98" s="46"/>
      <c r="D98" s="46"/>
      <c r="E98" s="39" t="s">
        <v>2328</v>
      </c>
      <c r="F98" s="46"/>
      <c r="G98" s="46"/>
      <c r="H98" s="46"/>
      <c r="I98" s="46"/>
      <c r="J98" s="48"/>
    </row>
    <row r="99" ht="30">
      <c r="A99" s="37" t="s">
        <v>625</v>
      </c>
      <c r="B99" s="37">
        <v>22</v>
      </c>
      <c r="C99" s="38" t="s">
        <v>2737</v>
      </c>
      <c r="D99" s="37" t="s">
        <v>627</v>
      </c>
      <c r="E99" s="39" t="s">
        <v>2738</v>
      </c>
      <c r="F99" s="40" t="s">
        <v>832</v>
      </c>
      <c r="G99" s="41">
        <v>5.5</v>
      </c>
      <c r="H99" s="42">
        <v>0</v>
      </c>
      <c r="I99" s="43">
        <f>ROUND(G99*H99,P4)</f>
        <v>0</v>
      </c>
      <c r="J99" s="37"/>
      <c r="O99" s="44">
        <f>I99*0.21</f>
        <v>0</v>
      </c>
      <c r="P99">
        <v>3</v>
      </c>
    </row>
    <row r="100" ht="75">
      <c r="A100" s="37" t="s">
        <v>630</v>
      </c>
      <c r="B100" s="45"/>
      <c r="C100" s="46"/>
      <c r="D100" s="46"/>
      <c r="E100" s="39" t="s">
        <v>2735</v>
      </c>
      <c r="F100" s="46"/>
      <c r="G100" s="46"/>
      <c r="H100" s="46"/>
      <c r="I100" s="46"/>
      <c r="J100" s="48"/>
    </row>
    <row r="101" ht="75">
      <c r="A101" s="37" t="s">
        <v>631</v>
      </c>
      <c r="B101" s="45"/>
      <c r="C101" s="46"/>
      <c r="D101" s="46"/>
      <c r="E101" s="49" t="s">
        <v>2739</v>
      </c>
      <c r="F101" s="46"/>
      <c r="G101" s="46"/>
      <c r="H101" s="46"/>
      <c r="I101" s="46"/>
      <c r="J101" s="48"/>
    </row>
    <row r="102" ht="225">
      <c r="A102" s="37" t="s">
        <v>633</v>
      </c>
      <c r="B102" s="45"/>
      <c r="C102" s="46"/>
      <c r="D102" s="46"/>
      <c r="E102" s="39" t="s">
        <v>2328</v>
      </c>
      <c r="F102" s="46"/>
      <c r="G102" s="46"/>
      <c r="H102" s="46"/>
      <c r="I102" s="46"/>
      <c r="J102" s="48"/>
    </row>
    <row r="103">
      <c r="A103" s="37" t="s">
        <v>625</v>
      </c>
      <c r="B103" s="37">
        <v>23</v>
      </c>
      <c r="C103" s="38" t="s">
        <v>2645</v>
      </c>
      <c r="D103" s="37" t="s">
        <v>627</v>
      </c>
      <c r="E103" s="39" t="s">
        <v>2646</v>
      </c>
      <c r="F103" s="40" t="s">
        <v>744</v>
      </c>
      <c r="G103" s="41">
        <v>30</v>
      </c>
      <c r="H103" s="42">
        <v>0</v>
      </c>
      <c r="I103" s="43">
        <f>ROUND(G103*H103,P4)</f>
        <v>0</v>
      </c>
      <c r="J103" s="37"/>
      <c r="O103" s="44">
        <f>I103*0.21</f>
        <v>0</v>
      </c>
      <c r="P103">
        <v>3</v>
      </c>
    </row>
    <row r="104" ht="30">
      <c r="A104" s="37" t="s">
        <v>630</v>
      </c>
      <c r="B104" s="45"/>
      <c r="C104" s="46"/>
      <c r="D104" s="46"/>
      <c r="E104" s="39" t="s">
        <v>2705</v>
      </c>
      <c r="F104" s="46"/>
      <c r="G104" s="46"/>
      <c r="H104" s="46"/>
      <c r="I104" s="46"/>
      <c r="J104" s="48"/>
    </row>
    <row r="105" ht="75">
      <c r="A105" s="37" t="s">
        <v>631</v>
      </c>
      <c r="B105" s="45"/>
      <c r="C105" s="46"/>
      <c r="D105" s="46"/>
      <c r="E105" s="49" t="s">
        <v>2740</v>
      </c>
      <c r="F105" s="46"/>
      <c r="G105" s="46"/>
      <c r="H105" s="46"/>
      <c r="I105" s="46"/>
      <c r="J105" s="48"/>
    </row>
    <row r="106" ht="75">
      <c r="A106" s="37" t="s">
        <v>633</v>
      </c>
      <c r="B106" s="45"/>
      <c r="C106" s="46"/>
      <c r="D106" s="46"/>
      <c r="E106" s="39" t="s">
        <v>2648</v>
      </c>
      <c r="F106" s="46"/>
      <c r="G106" s="46"/>
      <c r="H106" s="46"/>
      <c r="I106" s="46"/>
      <c r="J106" s="48"/>
    </row>
    <row r="107">
      <c r="A107" s="31" t="s">
        <v>622</v>
      </c>
      <c r="B107" s="32"/>
      <c r="C107" s="33" t="s">
        <v>1203</v>
      </c>
      <c r="D107" s="34"/>
      <c r="E107" s="31" t="s">
        <v>1204</v>
      </c>
      <c r="F107" s="34"/>
      <c r="G107" s="34"/>
      <c r="H107" s="34"/>
      <c r="I107" s="35">
        <f>SUMIFS(I108:I111,A108:A111,"P")</f>
        <v>0</v>
      </c>
      <c r="J107" s="36"/>
    </row>
    <row r="108">
      <c r="A108" s="37" t="s">
        <v>625</v>
      </c>
      <c r="B108" s="37">
        <v>24</v>
      </c>
      <c r="C108" s="38" t="s">
        <v>1226</v>
      </c>
      <c r="D108" s="37" t="s">
        <v>627</v>
      </c>
      <c r="E108" s="39" t="s">
        <v>1227</v>
      </c>
      <c r="F108" s="40" t="s">
        <v>639</v>
      </c>
      <c r="G108" s="41">
        <v>2</v>
      </c>
      <c r="H108" s="42">
        <v>0</v>
      </c>
      <c r="I108" s="43">
        <f>ROUND(G108*H108,P4)</f>
        <v>0</v>
      </c>
      <c r="J108" s="37"/>
      <c r="O108" s="44">
        <f>I108*0.21</f>
        <v>0</v>
      </c>
      <c r="P108">
        <v>3</v>
      </c>
    </row>
    <row r="109" ht="30">
      <c r="A109" s="37" t="s">
        <v>630</v>
      </c>
      <c r="B109" s="45"/>
      <c r="C109" s="46"/>
      <c r="D109" s="46"/>
      <c r="E109" s="39" t="s">
        <v>2705</v>
      </c>
      <c r="F109" s="46"/>
      <c r="G109" s="46"/>
      <c r="H109" s="46"/>
      <c r="I109" s="46"/>
      <c r="J109" s="48"/>
    </row>
    <row r="110" ht="75">
      <c r="A110" s="37" t="s">
        <v>631</v>
      </c>
      <c r="B110" s="45"/>
      <c r="C110" s="46"/>
      <c r="D110" s="46"/>
      <c r="E110" s="49" t="s">
        <v>2695</v>
      </c>
      <c r="F110" s="46"/>
      <c r="G110" s="46"/>
      <c r="H110" s="46"/>
      <c r="I110" s="46"/>
      <c r="J110" s="48"/>
    </row>
    <row r="111" ht="135">
      <c r="A111" s="37" t="s">
        <v>633</v>
      </c>
      <c r="B111" s="45"/>
      <c r="C111" s="46"/>
      <c r="D111" s="46"/>
      <c r="E111" s="39" t="s">
        <v>1230</v>
      </c>
      <c r="F111" s="46"/>
      <c r="G111" s="46"/>
      <c r="H111" s="46"/>
      <c r="I111" s="46"/>
      <c r="J111" s="48"/>
    </row>
    <row r="112">
      <c r="A112" s="31" t="s">
        <v>622</v>
      </c>
      <c r="B112" s="32"/>
      <c r="C112" s="33" t="s">
        <v>794</v>
      </c>
      <c r="D112" s="34"/>
      <c r="E112" s="31" t="s">
        <v>795</v>
      </c>
      <c r="F112" s="34"/>
      <c r="G112" s="34"/>
      <c r="H112" s="34"/>
      <c r="I112" s="35">
        <f>SUMIFS(I113:I144,A113:A144,"P")</f>
        <v>0</v>
      </c>
      <c r="J112" s="36"/>
    </row>
    <row r="113" ht="30">
      <c r="A113" s="37" t="s">
        <v>625</v>
      </c>
      <c r="B113" s="37">
        <v>25</v>
      </c>
      <c r="C113" s="38" t="s">
        <v>2655</v>
      </c>
      <c r="D113" s="37" t="s">
        <v>627</v>
      </c>
      <c r="E113" s="39" t="s">
        <v>2656</v>
      </c>
      <c r="F113" s="40" t="s">
        <v>639</v>
      </c>
      <c r="G113" s="41">
        <v>5</v>
      </c>
      <c r="H113" s="42">
        <v>0</v>
      </c>
      <c r="I113" s="43">
        <f>ROUND(G113*H113,P4)</f>
        <v>0</v>
      </c>
      <c r="J113" s="37"/>
      <c r="O113" s="44">
        <f>I113*0.21</f>
        <v>0</v>
      </c>
      <c r="P113">
        <v>3</v>
      </c>
    </row>
    <row r="114" ht="60">
      <c r="A114" s="37" t="s">
        <v>630</v>
      </c>
      <c r="B114" s="45"/>
      <c r="C114" s="46"/>
      <c r="D114" s="46"/>
      <c r="E114" s="39" t="s">
        <v>2741</v>
      </c>
      <c r="F114" s="46"/>
      <c r="G114" s="46"/>
      <c r="H114" s="46"/>
      <c r="I114" s="46"/>
      <c r="J114" s="48"/>
    </row>
    <row r="115" ht="75">
      <c r="A115" s="37" t="s">
        <v>631</v>
      </c>
      <c r="B115" s="45"/>
      <c r="C115" s="46"/>
      <c r="D115" s="46"/>
      <c r="E115" s="49" t="s">
        <v>2742</v>
      </c>
      <c r="F115" s="46"/>
      <c r="G115" s="46"/>
      <c r="H115" s="46"/>
      <c r="I115" s="46"/>
      <c r="J115" s="48"/>
    </row>
    <row r="116" ht="60">
      <c r="A116" s="37" t="s">
        <v>633</v>
      </c>
      <c r="B116" s="45"/>
      <c r="C116" s="46"/>
      <c r="D116" s="46"/>
      <c r="E116" s="39" t="s">
        <v>2659</v>
      </c>
      <c r="F116" s="46"/>
      <c r="G116" s="46"/>
      <c r="H116" s="46"/>
      <c r="I116" s="46"/>
      <c r="J116" s="48"/>
    </row>
    <row r="117" ht="30">
      <c r="A117" s="37" t="s">
        <v>625</v>
      </c>
      <c r="B117" s="37">
        <v>26</v>
      </c>
      <c r="C117" s="38" t="s">
        <v>1630</v>
      </c>
      <c r="D117" s="37" t="s">
        <v>627</v>
      </c>
      <c r="E117" s="39" t="s">
        <v>1631</v>
      </c>
      <c r="F117" s="40" t="s">
        <v>744</v>
      </c>
      <c r="G117" s="41">
        <v>23.899999999999999</v>
      </c>
      <c r="H117" s="42">
        <v>0</v>
      </c>
      <c r="I117" s="43">
        <f>ROUND(G117*H117,P4)</f>
        <v>0</v>
      </c>
      <c r="J117" s="37"/>
      <c r="O117" s="44">
        <f>I117*0.21</f>
        <v>0</v>
      </c>
      <c r="P117">
        <v>3</v>
      </c>
    </row>
    <row r="118" ht="30">
      <c r="A118" s="37" t="s">
        <v>630</v>
      </c>
      <c r="B118" s="45"/>
      <c r="C118" s="46"/>
      <c r="D118" s="46"/>
      <c r="E118" s="39" t="s">
        <v>2705</v>
      </c>
      <c r="F118" s="46"/>
      <c r="G118" s="46"/>
      <c r="H118" s="46"/>
      <c r="I118" s="46"/>
      <c r="J118" s="48"/>
    </row>
    <row r="119" ht="75">
      <c r="A119" s="37" t="s">
        <v>631</v>
      </c>
      <c r="B119" s="45"/>
      <c r="C119" s="46"/>
      <c r="D119" s="46"/>
      <c r="E119" s="49" t="s">
        <v>2743</v>
      </c>
      <c r="F119" s="46"/>
      <c r="G119" s="46"/>
      <c r="H119" s="46"/>
      <c r="I119" s="46"/>
      <c r="J119" s="48"/>
    </row>
    <row r="120" ht="90">
      <c r="A120" s="37" t="s">
        <v>633</v>
      </c>
      <c r="B120" s="45"/>
      <c r="C120" s="46"/>
      <c r="D120" s="46"/>
      <c r="E120" s="39" t="s">
        <v>1632</v>
      </c>
      <c r="F120" s="46"/>
      <c r="G120" s="46"/>
      <c r="H120" s="46"/>
      <c r="I120" s="46"/>
      <c r="J120" s="48"/>
    </row>
    <row r="121" ht="30">
      <c r="A121" s="37" t="s">
        <v>625</v>
      </c>
      <c r="B121" s="37">
        <v>27</v>
      </c>
      <c r="C121" s="38" t="s">
        <v>2364</v>
      </c>
      <c r="D121" s="37" t="s">
        <v>627</v>
      </c>
      <c r="E121" s="39" t="s">
        <v>2365</v>
      </c>
      <c r="F121" s="40" t="s">
        <v>744</v>
      </c>
      <c r="G121" s="41">
        <v>37</v>
      </c>
      <c r="H121" s="42">
        <v>0</v>
      </c>
      <c r="I121" s="43">
        <f>ROUND(G121*H121,P4)</f>
        <v>0</v>
      </c>
      <c r="J121" s="37"/>
      <c r="O121" s="44">
        <f>I121*0.21</f>
        <v>0</v>
      </c>
      <c r="P121">
        <v>3</v>
      </c>
    </row>
    <row r="122" ht="30">
      <c r="A122" s="37" t="s">
        <v>630</v>
      </c>
      <c r="B122" s="45"/>
      <c r="C122" s="46"/>
      <c r="D122" s="46"/>
      <c r="E122" s="39" t="s">
        <v>2705</v>
      </c>
      <c r="F122" s="46"/>
      <c r="G122" s="46"/>
      <c r="H122" s="46"/>
      <c r="I122" s="46"/>
      <c r="J122" s="48"/>
    </row>
    <row r="123" ht="75">
      <c r="A123" s="37" t="s">
        <v>631</v>
      </c>
      <c r="B123" s="45"/>
      <c r="C123" s="46"/>
      <c r="D123" s="46"/>
      <c r="E123" s="49" t="s">
        <v>2744</v>
      </c>
      <c r="F123" s="46"/>
      <c r="G123" s="46"/>
      <c r="H123" s="46"/>
      <c r="I123" s="46"/>
      <c r="J123" s="48"/>
    </row>
    <row r="124" ht="90">
      <c r="A124" s="37" t="s">
        <v>633</v>
      </c>
      <c r="B124" s="45"/>
      <c r="C124" s="46"/>
      <c r="D124" s="46"/>
      <c r="E124" s="39" t="s">
        <v>1632</v>
      </c>
      <c r="F124" s="46"/>
      <c r="G124" s="46"/>
      <c r="H124" s="46"/>
      <c r="I124" s="46"/>
      <c r="J124" s="48"/>
    </row>
    <row r="125">
      <c r="A125" s="37" t="s">
        <v>625</v>
      </c>
      <c r="B125" s="37">
        <v>28</v>
      </c>
      <c r="C125" s="38" t="s">
        <v>2664</v>
      </c>
      <c r="D125" s="37" t="s">
        <v>627</v>
      </c>
      <c r="E125" s="39" t="s">
        <v>2665</v>
      </c>
      <c r="F125" s="40" t="s">
        <v>744</v>
      </c>
      <c r="G125" s="41">
        <v>15</v>
      </c>
      <c r="H125" s="42">
        <v>0</v>
      </c>
      <c r="I125" s="43">
        <f>ROUND(G125*H125,P4)</f>
        <v>0</v>
      </c>
      <c r="J125" s="37"/>
      <c r="O125" s="44">
        <f>I125*0.21</f>
        <v>0</v>
      </c>
      <c r="P125">
        <v>3</v>
      </c>
    </row>
    <row r="126" ht="30">
      <c r="A126" s="37" t="s">
        <v>630</v>
      </c>
      <c r="B126" s="45"/>
      <c r="C126" s="46"/>
      <c r="D126" s="46"/>
      <c r="E126" s="39" t="s">
        <v>2705</v>
      </c>
      <c r="F126" s="46"/>
      <c r="G126" s="46"/>
      <c r="H126" s="46"/>
      <c r="I126" s="46"/>
      <c r="J126" s="48"/>
    </row>
    <row r="127" ht="75">
      <c r="A127" s="37" t="s">
        <v>631</v>
      </c>
      <c r="B127" s="45"/>
      <c r="C127" s="46"/>
      <c r="D127" s="46"/>
      <c r="E127" s="49" t="s">
        <v>2745</v>
      </c>
      <c r="F127" s="46"/>
      <c r="G127" s="46"/>
      <c r="H127" s="46"/>
      <c r="I127" s="46"/>
      <c r="J127" s="48"/>
    </row>
    <row r="128" ht="75">
      <c r="A128" s="37" t="s">
        <v>633</v>
      </c>
      <c r="B128" s="45"/>
      <c r="C128" s="46"/>
      <c r="D128" s="46"/>
      <c r="E128" s="39" t="s">
        <v>2667</v>
      </c>
      <c r="F128" s="46"/>
      <c r="G128" s="46"/>
      <c r="H128" s="46"/>
      <c r="I128" s="46"/>
      <c r="J128" s="48"/>
    </row>
    <row r="129">
      <c r="A129" s="37" t="s">
        <v>625</v>
      </c>
      <c r="B129" s="37">
        <v>29</v>
      </c>
      <c r="C129" s="38" t="s">
        <v>2668</v>
      </c>
      <c r="D129" s="37" t="s">
        <v>627</v>
      </c>
      <c r="E129" s="39" t="s">
        <v>2669</v>
      </c>
      <c r="F129" s="40" t="s">
        <v>832</v>
      </c>
      <c r="G129" s="41">
        <v>118.69199999999999</v>
      </c>
      <c r="H129" s="42">
        <v>0</v>
      </c>
      <c r="I129" s="43">
        <f>ROUND(G129*H129,P4)</f>
        <v>0</v>
      </c>
      <c r="J129" s="37"/>
      <c r="O129" s="44">
        <f>I129*0.21</f>
        <v>0</v>
      </c>
      <c r="P129">
        <v>3</v>
      </c>
    </row>
    <row r="130" ht="30">
      <c r="A130" s="37" t="s">
        <v>630</v>
      </c>
      <c r="B130" s="45"/>
      <c r="C130" s="46"/>
      <c r="D130" s="46"/>
      <c r="E130" s="39" t="s">
        <v>2705</v>
      </c>
      <c r="F130" s="46"/>
      <c r="G130" s="46"/>
      <c r="H130" s="46"/>
      <c r="I130" s="46"/>
      <c r="J130" s="48"/>
    </row>
    <row r="131" ht="75">
      <c r="A131" s="37" t="s">
        <v>631</v>
      </c>
      <c r="B131" s="45"/>
      <c r="C131" s="46"/>
      <c r="D131" s="46"/>
      <c r="E131" s="49" t="s">
        <v>2746</v>
      </c>
      <c r="F131" s="46"/>
      <c r="G131" s="46"/>
      <c r="H131" s="46"/>
      <c r="I131" s="46"/>
      <c r="J131" s="48"/>
    </row>
    <row r="132" ht="330">
      <c r="A132" s="37" t="s">
        <v>633</v>
      </c>
      <c r="B132" s="45"/>
      <c r="C132" s="46"/>
      <c r="D132" s="46"/>
      <c r="E132" s="39" t="s">
        <v>2671</v>
      </c>
      <c r="F132" s="46"/>
      <c r="G132" s="46"/>
      <c r="H132" s="46"/>
      <c r="I132" s="46"/>
      <c r="J132" s="48"/>
    </row>
    <row r="133">
      <c r="A133" s="37" t="s">
        <v>625</v>
      </c>
      <c r="B133" s="37">
        <v>30</v>
      </c>
      <c r="C133" s="38" t="s">
        <v>977</v>
      </c>
      <c r="D133" s="37" t="s">
        <v>627</v>
      </c>
      <c r="E133" s="39" t="s">
        <v>978</v>
      </c>
      <c r="F133" s="40" t="s">
        <v>832</v>
      </c>
      <c r="G133" s="41">
        <v>33.600000000000001</v>
      </c>
      <c r="H133" s="42">
        <v>0</v>
      </c>
      <c r="I133" s="43">
        <f>ROUND(G133*H133,P4)</f>
        <v>0</v>
      </c>
      <c r="J133" s="37"/>
      <c r="O133" s="44">
        <f>I133*0.21</f>
        <v>0</v>
      </c>
      <c r="P133">
        <v>3</v>
      </c>
    </row>
    <row r="134" ht="45">
      <c r="A134" s="37" t="s">
        <v>630</v>
      </c>
      <c r="B134" s="45"/>
      <c r="C134" s="46"/>
      <c r="D134" s="46"/>
      <c r="E134" s="39" t="s">
        <v>2747</v>
      </c>
      <c r="F134" s="46"/>
      <c r="G134" s="46"/>
      <c r="H134" s="46"/>
      <c r="I134" s="46"/>
      <c r="J134" s="48"/>
    </row>
    <row r="135" ht="75">
      <c r="A135" s="37" t="s">
        <v>631</v>
      </c>
      <c r="B135" s="45"/>
      <c r="C135" s="46"/>
      <c r="D135" s="46"/>
      <c r="E135" s="49" t="s">
        <v>2748</v>
      </c>
      <c r="F135" s="46"/>
      <c r="G135" s="46"/>
      <c r="H135" s="46"/>
      <c r="I135" s="46"/>
      <c r="J135" s="48"/>
    </row>
    <row r="136" ht="225">
      <c r="A136" s="37" t="s">
        <v>633</v>
      </c>
      <c r="B136" s="45"/>
      <c r="C136" s="46"/>
      <c r="D136" s="46"/>
      <c r="E136" s="39" t="s">
        <v>980</v>
      </c>
      <c r="F136" s="46"/>
      <c r="G136" s="46"/>
      <c r="H136" s="46"/>
      <c r="I136" s="46"/>
      <c r="J136" s="48"/>
    </row>
    <row r="137" ht="30">
      <c r="A137" s="37" t="s">
        <v>625</v>
      </c>
      <c r="B137" s="37">
        <v>31</v>
      </c>
      <c r="C137" s="38" t="s">
        <v>2749</v>
      </c>
      <c r="D137" s="37" t="s">
        <v>627</v>
      </c>
      <c r="E137" s="39" t="s">
        <v>2750</v>
      </c>
      <c r="F137" s="40" t="s">
        <v>1043</v>
      </c>
      <c r="G137" s="41">
        <v>200</v>
      </c>
      <c r="H137" s="42">
        <v>0</v>
      </c>
      <c r="I137" s="43">
        <f>ROUND(G137*H137,P4)</f>
        <v>0</v>
      </c>
      <c r="J137" s="37"/>
      <c r="O137" s="44">
        <f>I137*0.21</f>
        <v>0</v>
      </c>
      <c r="P137">
        <v>3</v>
      </c>
    </row>
    <row r="138" ht="45">
      <c r="A138" s="37" t="s">
        <v>630</v>
      </c>
      <c r="B138" s="45"/>
      <c r="C138" s="46"/>
      <c r="D138" s="46"/>
      <c r="E138" s="39" t="s">
        <v>2751</v>
      </c>
      <c r="F138" s="46"/>
      <c r="G138" s="46"/>
      <c r="H138" s="46"/>
      <c r="I138" s="46"/>
      <c r="J138" s="48"/>
    </row>
    <row r="139" ht="75">
      <c r="A139" s="37" t="s">
        <v>631</v>
      </c>
      <c r="B139" s="45"/>
      <c r="C139" s="46"/>
      <c r="D139" s="46"/>
      <c r="E139" s="49" t="s">
        <v>2752</v>
      </c>
      <c r="F139" s="46"/>
      <c r="G139" s="46"/>
      <c r="H139" s="46"/>
      <c r="I139" s="46"/>
      <c r="J139" s="48"/>
    </row>
    <row r="140" ht="150">
      <c r="A140" s="37" t="s">
        <v>633</v>
      </c>
      <c r="B140" s="45"/>
      <c r="C140" s="46"/>
      <c r="D140" s="46"/>
      <c r="E140" s="39" t="s">
        <v>990</v>
      </c>
      <c r="F140" s="46"/>
      <c r="G140" s="46"/>
      <c r="H140" s="46"/>
      <c r="I140" s="46"/>
      <c r="J140" s="48"/>
    </row>
    <row r="141">
      <c r="A141" s="37" t="s">
        <v>625</v>
      </c>
      <c r="B141" s="37">
        <v>32</v>
      </c>
      <c r="C141" s="38" t="s">
        <v>2673</v>
      </c>
      <c r="D141" s="37" t="s">
        <v>627</v>
      </c>
      <c r="E141" s="39" t="s">
        <v>2674</v>
      </c>
      <c r="F141" s="40" t="s">
        <v>629</v>
      </c>
      <c r="G141" s="41">
        <v>5.9400000000000004</v>
      </c>
      <c r="H141" s="42">
        <v>0</v>
      </c>
      <c r="I141" s="43">
        <f>ROUND(G141*H141,P4)</f>
        <v>0</v>
      </c>
      <c r="J141" s="37"/>
      <c r="O141" s="44">
        <f>I141*0.21</f>
        <v>0</v>
      </c>
      <c r="P141">
        <v>3</v>
      </c>
    </row>
    <row r="142" ht="45">
      <c r="A142" s="37" t="s">
        <v>630</v>
      </c>
      <c r="B142" s="45"/>
      <c r="C142" s="46"/>
      <c r="D142" s="46"/>
      <c r="E142" s="39" t="s">
        <v>2753</v>
      </c>
      <c r="F142" s="46"/>
      <c r="G142" s="46"/>
      <c r="H142" s="46"/>
      <c r="I142" s="46"/>
      <c r="J142" s="48"/>
    </row>
    <row r="143" ht="75">
      <c r="A143" s="37" t="s">
        <v>631</v>
      </c>
      <c r="B143" s="45"/>
      <c r="C143" s="46"/>
      <c r="D143" s="46"/>
      <c r="E143" s="49" t="s">
        <v>2754</v>
      </c>
      <c r="F143" s="46"/>
      <c r="G143" s="46"/>
      <c r="H143" s="46"/>
      <c r="I143" s="46"/>
      <c r="J143" s="48"/>
    </row>
    <row r="144" ht="150">
      <c r="A144" s="37" t="s">
        <v>633</v>
      </c>
      <c r="B144" s="50"/>
      <c r="C144" s="51"/>
      <c r="D144" s="51"/>
      <c r="E144" s="39" t="s">
        <v>2677</v>
      </c>
      <c r="F144" s="51"/>
      <c r="G144" s="51"/>
      <c r="H144" s="51"/>
      <c r="I144" s="51"/>
      <c r="J144" s="52"/>
    </row>
  </sheetData>
  <sheetProtection sheet="1" objects="1" scenarios="1" spinCount="100000" saltValue="5lgdbWiAnwedKMxRZ5r3EiJuayPMYzVazAPsyFQHWcMtleuoGEDNkoD+0M32fsi/0TcFO0ebc+vr8drQjBeAiQ==" hashValue="gi08YVuIVp5e0fUVLNB939NcP3iq6BGurPhHEdqXps0knDgywFChCx974L6BKcIOxhIJXPrVGdRwxdpaU/rcz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2755</v>
      </c>
      <c r="I3" s="25">
        <f>SUMIFS(I10:I150,A10:A150,"SD")</f>
        <v>0</v>
      </c>
      <c r="J3" s="19"/>
      <c r="O3">
        <v>0</v>
      </c>
      <c r="P3">
        <v>2</v>
      </c>
    </row>
    <row r="4">
      <c r="A4" s="3" t="s">
        <v>607</v>
      </c>
      <c r="B4" s="20" t="s">
        <v>608</v>
      </c>
      <c r="C4" s="21" t="s">
        <v>95</v>
      </c>
      <c r="D4" s="22"/>
      <c r="E4" s="23" t="s">
        <v>96</v>
      </c>
      <c r="F4" s="17"/>
      <c r="G4" s="17"/>
      <c r="H4" s="17"/>
      <c r="I4" s="17"/>
      <c r="J4" s="19"/>
      <c r="O4">
        <v>0.12</v>
      </c>
      <c r="P4">
        <v>2</v>
      </c>
    </row>
    <row r="5" ht="30">
      <c r="A5" s="3" t="s">
        <v>609</v>
      </c>
      <c r="B5" s="20" t="s">
        <v>608</v>
      </c>
      <c r="C5" s="21" t="s">
        <v>2756</v>
      </c>
      <c r="D5" s="22"/>
      <c r="E5" s="23" t="s">
        <v>104</v>
      </c>
      <c r="F5" s="17"/>
      <c r="G5" s="17"/>
      <c r="H5" s="17"/>
      <c r="I5" s="17"/>
      <c r="J5" s="19"/>
      <c r="O5">
        <v>0.20999999999999999</v>
      </c>
    </row>
    <row r="6" ht="30">
      <c r="A6" s="3" t="s">
        <v>2757</v>
      </c>
      <c r="B6" s="20" t="s">
        <v>610</v>
      </c>
      <c r="C6" s="21" t="s">
        <v>2755</v>
      </c>
      <c r="D6" s="22"/>
      <c r="E6" s="23" t="s">
        <v>106</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693</v>
      </c>
      <c r="D10" s="34"/>
      <c r="E10" s="31" t="s">
        <v>694</v>
      </c>
      <c r="F10" s="34"/>
      <c r="G10" s="34"/>
      <c r="H10" s="34"/>
      <c r="I10" s="35">
        <f>SUMIFS(I11:I14,A11:A14,"P")</f>
        <v>0</v>
      </c>
      <c r="J10" s="36"/>
    </row>
    <row r="11">
      <c r="A11" s="37" t="s">
        <v>625</v>
      </c>
      <c r="B11" s="37">
        <v>1</v>
      </c>
      <c r="C11" s="38" t="s">
        <v>1087</v>
      </c>
      <c r="D11" s="37" t="s">
        <v>627</v>
      </c>
      <c r="E11" s="39" t="s">
        <v>702</v>
      </c>
      <c r="F11" s="40" t="s">
        <v>697</v>
      </c>
      <c r="G11" s="41">
        <v>1</v>
      </c>
      <c r="H11" s="42">
        <v>0</v>
      </c>
      <c r="I11" s="43">
        <f>ROUND(G11*H11,P4)</f>
        <v>0</v>
      </c>
      <c r="J11" s="37"/>
      <c r="O11" s="44">
        <f>I11*0.21</f>
        <v>0</v>
      </c>
      <c r="P11">
        <v>3</v>
      </c>
    </row>
    <row r="12" ht="30">
      <c r="A12" s="37" t="s">
        <v>630</v>
      </c>
      <c r="B12" s="45"/>
      <c r="C12" s="46"/>
      <c r="D12" s="46"/>
      <c r="E12" s="39" t="s">
        <v>2282</v>
      </c>
      <c r="F12" s="46"/>
      <c r="G12" s="46"/>
      <c r="H12" s="46"/>
      <c r="I12" s="46"/>
      <c r="J12" s="48"/>
    </row>
    <row r="13" ht="75">
      <c r="A13" s="37" t="s">
        <v>631</v>
      </c>
      <c r="B13" s="45"/>
      <c r="C13" s="46"/>
      <c r="D13" s="46"/>
      <c r="E13" s="49" t="s">
        <v>2283</v>
      </c>
      <c r="F13" s="46"/>
      <c r="G13" s="46"/>
      <c r="H13" s="46"/>
      <c r="I13" s="46"/>
      <c r="J13" s="48"/>
    </row>
    <row r="14" ht="60">
      <c r="A14" s="37" t="s">
        <v>633</v>
      </c>
      <c r="B14" s="45"/>
      <c r="C14" s="46"/>
      <c r="D14" s="46"/>
      <c r="E14" s="39" t="s">
        <v>700</v>
      </c>
      <c r="F14" s="46"/>
      <c r="G14" s="46"/>
      <c r="H14" s="46"/>
      <c r="I14" s="46"/>
      <c r="J14" s="48"/>
    </row>
    <row r="15">
      <c r="A15" s="31" t="s">
        <v>622</v>
      </c>
      <c r="B15" s="32"/>
      <c r="C15" s="33" t="s">
        <v>707</v>
      </c>
      <c r="D15" s="34"/>
      <c r="E15" s="31" t="s">
        <v>708</v>
      </c>
      <c r="F15" s="34"/>
      <c r="G15" s="34"/>
      <c r="H15" s="34"/>
      <c r="I15" s="35">
        <f>SUMIFS(I16:I27,A16:A27,"P")</f>
        <v>0</v>
      </c>
      <c r="J15" s="36"/>
    </row>
    <row r="16" ht="45">
      <c r="A16" s="37" t="s">
        <v>625</v>
      </c>
      <c r="B16" s="37">
        <v>2</v>
      </c>
      <c r="C16" s="38" t="s">
        <v>678</v>
      </c>
      <c r="D16" s="37" t="s">
        <v>679</v>
      </c>
      <c r="E16" s="39" t="s">
        <v>680</v>
      </c>
      <c r="F16" s="40" t="s">
        <v>673</v>
      </c>
      <c r="G16" s="41">
        <v>261.97500000000002</v>
      </c>
      <c r="H16" s="42">
        <v>0</v>
      </c>
      <c r="I16" s="43">
        <f>ROUND(G16*H16,P4)</f>
        <v>0</v>
      </c>
      <c r="J16" s="37"/>
      <c r="O16" s="44">
        <f>I16*0.21</f>
        <v>0</v>
      </c>
      <c r="P16">
        <v>3</v>
      </c>
    </row>
    <row r="17">
      <c r="A17" s="37" t="s">
        <v>630</v>
      </c>
      <c r="B17" s="45"/>
      <c r="C17" s="46"/>
      <c r="D17" s="46"/>
      <c r="E17" s="39" t="s">
        <v>681</v>
      </c>
      <c r="F17" s="46"/>
      <c r="G17" s="46"/>
      <c r="H17" s="46"/>
      <c r="I17" s="46"/>
      <c r="J17" s="48"/>
    </row>
    <row r="18" ht="75">
      <c r="A18" s="37" t="s">
        <v>631</v>
      </c>
      <c r="B18" s="45"/>
      <c r="C18" s="46"/>
      <c r="D18" s="46"/>
      <c r="E18" s="49" t="s">
        <v>2758</v>
      </c>
      <c r="F18" s="46"/>
      <c r="G18" s="46"/>
      <c r="H18" s="46"/>
      <c r="I18" s="46"/>
      <c r="J18" s="48"/>
    </row>
    <row r="19" ht="120">
      <c r="A19" s="37" t="s">
        <v>633</v>
      </c>
      <c r="B19" s="45"/>
      <c r="C19" s="46"/>
      <c r="D19" s="46"/>
      <c r="E19" s="39" t="s">
        <v>713</v>
      </c>
      <c r="F19" s="46"/>
      <c r="G19" s="46"/>
      <c r="H19" s="46"/>
      <c r="I19" s="46"/>
      <c r="J19" s="48"/>
    </row>
    <row r="20" ht="45">
      <c r="A20" s="37" t="s">
        <v>625</v>
      </c>
      <c r="B20" s="37">
        <v>3</v>
      </c>
      <c r="C20" s="38" t="s">
        <v>991</v>
      </c>
      <c r="D20" s="37" t="s">
        <v>992</v>
      </c>
      <c r="E20" s="39" t="s">
        <v>993</v>
      </c>
      <c r="F20" s="40" t="s">
        <v>673</v>
      </c>
      <c r="G20" s="41">
        <v>80.849999999999994</v>
      </c>
      <c r="H20" s="42">
        <v>0</v>
      </c>
      <c r="I20" s="43">
        <f>ROUND(G20*H20,P4)</f>
        <v>0</v>
      </c>
      <c r="J20" s="37"/>
      <c r="O20" s="44">
        <f>I20*0.21</f>
        <v>0</v>
      </c>
      <c r="P20">
        <v>3</v>
      </c>
    </row>
    <row r="21">
      <c r="A21" s="37" t="s">
        <v>630</v>
      </c>
      <c r="B21" s="45"/>
      <c r="C21" s="46"/>
      <c r="D21" s="46"/>
      <c r="E21" s="39" t="s">
        <v>681</v>
      </c>
      <c r="F21" s="46"/>
      <c r="G21" s="46"/>
      <c r="H21" s="46"/>
      <c r="I21" s="46"/>
      <c r="J21" s="48"/>
    </row>
    <row r="22" ht="75">
      <c r="A22" s="37" t="s">
        <v>631</v>
      </c>
      <c r="B22" s="45"/>
      <c r="C22" s="46"/>
      <c r="D22" s="46"/>
      <c r="E22" s="49" t="s">
        <v>2759</v>
      </c>
      <c r="F22" s="46"/>
      <c r="G22" s="46"/>
      <c r="H22" s="46"/>
      <c r="I22" s="46"/>
      <c r="J22" s="48"/>
    </row>
    <row r="23" ht="120">
      <c r="A23" s="37" t="s">
        <v>633</v>
      </c>
      <c r="B23" s="45"/>
      <c r="C23" s="46"/>
      <c r="D23" s="46"/>
      <c r="E23" s="39" t="s">
        <v>713</v>
      </c>
      <c r="F23" s="46"/>
      <c r="G23" s="46"/>
      <c r="H23" s="46"/>
      <c r="I23" s="46"/>
      <c r="J23" s="48"/>
    </row>
    <row r="24" ht="60">
      <c r="A24" s="37" t="s">
        <v>625</v>
      </c>
      <c r="B24" s="37">
        <v>4</v>
      </c>
      <c r="C24" s="38" t="s">
        <v>684</v>
      </c>
      <c r="D24" s="37" t="s">
        <v>685</v>
      </c>
      <c r="E24" s="39" t="s">
        <v>686</v>
      </c>
      <c r="F24" s="40" t="s">
        <v>673</v>
      </c>
      <c r="G24" s="41">
        <v>34.012</v>
      </c>
      <c r="H24" s="42">
        <v>0</v>
      </c>
      <c r="I24" s="43">
        <f>ROUND(G24*H24,P4)</f>
        <v>0</v>
      </c>
      <c r="J24" s="37"/>
      <c r="O24" s="44">
        <f>I24*0.21</f>
        <v>0</v>
      </c>
      <c r="P24">
        <v>3</v>
      </c>
    </row>
    <row r="25">
      <c r="A25" s="37" t="s">
        <v>630</v>
      </c>
      <c r="B25" s="45"/>
      <c r="C25" s="46"/>
      <c r="D25" s="46"/>
      <c r="E25" s="39" t="s">
        <v>681</v>
      </c>
      <c r="F25" s="46"/>
      <c r="G25" s="46"/>
      <c r="H25" s="46"/>
      <c r="I25" s="46"/>
      <c r="J25" s="48"/>
    </row>
    <row r="26" ht="75">
      <c r="A26" s="37" t="s">
        <v>631</v>
      </c>
      <c r="B26" s="45"/>
      <c r="C26" s="46"/>
      <c r="D26" s="46"/>
      <c r="E26" s="49" t="s">
        <v>2760</v>
      </c>
      <c r="F26" s="46"/>
      <c r="G26" s="46"/>
      <c r="H26" s="46"/>
      <c r="I26" s="46"/>
      <c r="J26" s="48"/>
    </row>
    <row r="27" ht="120">
      <c r="A27" s="37" t="s">
        <v>633</v>
      </c>
      <c r="B27" s="45"/>
      <c r="C27" s="46"/>
      <c r="D27" s="46"/>
      <c r="E27" s="39" t="s">
        <v>713</v>
      </c>
      <c r="F27" s="46"/>
      <c r="G27" s="46"/>
      <c r="H27" s="46"/>
      <c r="I27" s="46"/>
      <c r="J27" s="48"/>
    </row>
    <row r="28">
      <c r="A28" s="31" t="s">
        <v>622</v>
      </c>
      <c r="B28" s="32"/>
      <c r="C28" s="33" t="s">
        <v>623</v>
      </c>
      <c r="D28" s="34"/>
      <c r="E28" s="31" t="s">
        <v>1138</v>
      </c>
      <c r="F28" s="34"/>
      <c r="G28" s="34"/>
      <c r="H28" s="34"/>
      <c r="I28" s="35">
        <f>SUMIFS(I29:I68,A29:A68,"P")</f>
        <v>0</v>
      </c>
      <c r="J28" s="36"/>
    </row>
    <row r="29">
      <c r="A29" s="37" t="s">
        <v>625</v>
      </c>
      <c r="B29" s="37">
        <v>5</v>
      </c>
      <c r="C29" s="38" t="s">
        <v>1139</v>
      </c>
      <c r="D29" s="37" t="s">
        <v>627</v>
      </c>
      <c r="E29" s="39" t="s">
        <v>1140</v>
      </c>
      <c r="F29" s="40" t="s">
        <v>629</v>
      </c>
      <c r="G29" s="41">
        <v>36.75</v>
      </c>
      <c r="H29" s="42">
        <v>0</v>
      </c>
      <c r="I29" s="43">
        <f>ROUND(G29*H29,P4)</f>
        <v>0</v>
      </c>
      <c r="J29" s="37"/>
      <c r="O29" s="44">
        <f>I29*0.21</f>
        <v>0</v>
      </c>
      <c r="P29">
        <v>3</v>
      </c>
    </row>
    <row r="30" ht="30">
      <c r="A30" s="37" t="s">
        <v>630</v>
      </c>
      <c r="B30" s="45"/>
      <c r="C30" s="46"/>
      <c r="D30" s="46"/>
      <c r="E30" s="39" t="s">
        <v>2761</v>
      </c>
      <c r="F30" s="46"/>
      <c r="G30" s="46"/>
      <c r="H30" s="46"/>
      <c r="I30" s="46"/>
      <c r="J30" s="48"/>
    </row>
    <row r="31" ht="75">
      <c r="A31" s="37" t="s">
        <v>631</v>
      </c>
      <c r="B31" s="45"/>
      <c r="C31" s="46"/>
      <c r="D31" s="46"/>
      <c r="E31" s="49" t="s">
        <v>2762</v>
      </c>
      <c r="F31" s="46"/>
      <c r="G31" s="46"/>
      <c r="H31" s="46"/>
      <c r="I31" s="46"/>
      <c r="J31" s="48"/>
    </row>
    <row r="32" ht="120">
      <c r="A32" s="37" t="s">
        <v>633</v>
      </c>
      <c r="B32" s="45"/>
      <c r="C32" s="46"/>
      <c r="D32" s="46"/>
      <c r="E32" s="39" t="s">
        <v>829</v>
      </c>
      <c r="F32" s="46"/>
      <c r="G32" s="46"/>
      <c r="H32" s="46"/>
      <c r="I32" s="46"/>
      <c r="J32" s="48"/>
    </row>
    <row r="33">
      <c r="A33" s="37" t="s">
        <v>625</v>
      </c>
      <c r="B33" s="37">
        <v>6</v>
      </c>
      <c r="C33" s="38" t="s">
        <v>2763</v>
      </c>
      <c r="D33" s="37" t="s">
        <v>627</v>
      </c>
      <c r="E33" s="39" t="s">
        <v>2764</v>
      </c>
      <c r="F33" s="40" t="s">
        <v>629</v>
      </c>
      <c r="G33" s="41">
        <v>4.2000000000000002</v>
      </c>
      <c r="H33" s="42">
        <v>0</v>
      </c>
      <c r="I33" s="43">
        <f>ROUND(G33*H33,P4)</f>
        <v>0</v>
      </c>
      <c r="J33" s="37"/>
      <c r="O33" s="44">
        <f>I33*0.21</f>
        <v>0</v>
      </c>
      <c r="P33">
        <v>3</v>
      </c>
    </row>
    <row r="34" ht="45">
      <c r="A34" s="37" t="s">
        <v>630</v>
      </c>
      <c r="B34" s="45"/>
      <c r="C34" s="46"/>
      <c r="D34" s="46"/>
      <c r="E34" s="39" t="s">
        <v>2765</v>
      </c>
      <c r="F34" s="46"/>
      <c r="G34" s="46"/>
      <c r="H34" s="46"/>
      <c r="I34" s="46"/>
      <c r="J34" s="48"/>
    </row>
    <row r="35" ht="75">
      <c r="A35" s="37" t="s">
        <v>631</v>
      </c>
      <c r="B35" s="45"/>
      <c r="C35" s="46"/>
      <c r="D35" s="46"/>
      <c r="E35" s="49" t="s">
        <v>2766</v>
      </c>
      <c r="F35" s="46"/>
      <c r="G35" s="46"/>
      <c r="H35" s="46"/>
      <c r="I35" s="46"/>
      <c r="J35" s="48"/>
    </row>
    <row r="36" ht="135">
      <c r="A36" s="37" t="s">
        <v>633</v>
      </c>
      <c r="B36" s="45"/>
      <c r="C36" s="46"/>
      <c r="D36" s="46"/>
      <c r="E36" s="39" t="s">
        <v>2290</v>
      </c>
      <c r="F36" s="46"/>
      <c r="G36" s="46"/>
      <c r="H36" s="46"/>
      <c r="I36" s="46"/>
      <c r="J36" s="48"/>
    </row>
    <row r="37" ht="30">
      <c r="A37" s="37" t="s">
        <v>625</v>
      </c>
      <c r="B37" s="37">
        <v>7</v>
      </c>
      <c r="C37" s="38" t="s">
        <v>2707</v>
      </c>
      <c r="D37" s="37" t="s">
        <v>627</v>
      </c>
      <c r="E37" s="39" t="s">
        <v>2708</v>
      </c>
      <c r="F37" s="40" t="s">
        <v>629</v>
      </c>
      <c r="G37" s="41">
        <v>2.7999999999999998</v>
      </c>
      <c r="H37" s="42">
        <v>0</v>
      </c>
      <c r="I37" s="43">
        <f>ROUND(G37*H37,P4)</f>
        <v>0</v>
      </c>
      <c r="J37" s="37"/>
      <c r="O37" s="44">
        <f>I37*0.21</f>
        <v>0</v>
      </c>
      <c r="P37">
        <v>3</v>
      </c>
    </row>
    <row r="38" ht="60">
      <c r="A38" s="37" t="s">
        <v>630</v>
      </c>
      <c r="B38" s="45"/>
      <c r="C38" s="46"/>
      <c r="D38" s="46"/>
      <c r="E38" s="39" t="s">
        <v>2767</v>
      </c>
      <c r="F38" s="46"/>
      <c r="G38" s="46"/>
      <c r="H38" s="46"/>
      <c r="I38" s="46"/>
      <c r="J38" s="48"/>
    </row>
    <row r="39" ht="75">
      <c r="A39" s="37" t="s">
        <v>631</v>
      </c>
      <c r="B39" s="45"/>
      <c r="C39" s="46"/>
      <c r="D39" s="46"/>
      <c r="E39" s="49" t="s">
        <v>2768</v>
      </c>
      <c r="F39" s="46"/>
      <c r="G39" s="46"/>
      <c r="H39" s="46"/>
      <c r="I39" s="46"/>
      <c r="J39" s="48"/>
    </row>
    <row r="40" ht="120">
      <c r="A40" s="37" t="s">
        <v>633</v>
      </c>
      <c r="B40" s="45"/>
      <c r="C40" s="46"/>
      <c r="D40" s="46"/>
      <c r="E40" s="39" t="s">
        <v>829</v>
      </c>
      <c r="F40" s="46"/>
      <c r="G40" s="46"/>
      <c r="H40" s="46"/>
      <c r="I40" s="46"/>
      <c r="J40" s="48"/>
    </row>
    <row r="41">
      <c r="A41" s="37" t="s">
        <v>625</v>
      </c>
      <c r="B41" s="37">
        <v>8</v>
      </c>
      <c r="C41" s="38" t="s">
        <v>2393</v>
      </c>
      <c r="D41" s="37" t="s">
        <v>627</v>
      </c>
      <c r="E41" s="39" t="s">
        <v>2394</v>
      </c>
      <c r="F41" s="40" t="s">
        <v>744</v>
      </c>
      <c r="G41" s="41">
        <v>35</v>
      </c>
      <c r="H41" s="42">
        <v>0</v>
      </c>
      <c r="I41" s="43">
        <f>ROUND(G41*H41,P4)</f>
        <v>0</v>
      </c>
      <c r="J41" s="37"/>
      <c r="O41" s="44">
        <f>I41*0.21</f>
        <v>0</v>
      </c>
      <c r="P41">
        <v>3</v>
      </c>
    </row>
    <row r="42" ht="60">
      <c r="A42" s="37" t="s">
        <v>630</v>
      </c>
      <c r="B42" s="45"/>
      <c r="C42" s="46"/>
      <c r="D42" s="46"/>
      <c r="E42" s="39" t="s">
        <v>2769</v>
      </c>
      <c r="F42" s="46"/>
      <c r="G42" s="46"/>
      <c r="H42" s="46"/>
      <c r="I42" s="46"/>
      <c r="J42" s="48"/>
    </row>
    <row r="43" ht="75">
      <c r="A43" s="37" t="s">
        <v>631</v>
      </c>
      <c r="B43" s="45"/>
      <c r="C43" s="46"/>
      <c r="D43" s="46"/>
      <c r="E43" s="49" t="s">
        <v>2770</v>
      </c>
      <c r="F43" s="46"/>
      <c r="G43" s="46"/>
      <c r="H43" s="46"/>
      <c r="I43" s="46"/>
      <c r="J43" s="48"/>
    </row>
    <row r="44" ht="120">
      <c r="A44" s="37" t="s">
        <v>633</v>
      </c>
      <c r="B44" s="45"/>
      <c r="C44" s="46"/>
      <c r="D44" s="46"/>
      <c r="E44" s="39" t="s">
        <v>829</v>
      </c>
      <c r="F44" s="46"/>
      <c r="G44" s="46"/>
      <c r="H44" s="46"/>
      <c r="I44" s="46"/>
      <c r="J44" s="48"/>
    </row>
    <row r="45">
      <c r="A45" s="37" t="s">
        <v>625</v>
      </c>
      <c r="B45" s="37">
        <v>9</v>
      </c>
      <c r="C45" s="38" t="s">
        <v>1143</v>
      </c>
      <c r="D45" s="37" t="s">
        <v>627</v>
      </c>
      <c r="E45" s="39" t="s">
        <v>1144</v>
      </c>
      <c r="F45" s="40" t="s">
        <v>629</v>
      </c>
      <c r="G45" s="41">
        <v>124.75</v>
      </c>
      <c r="H45" s="42">
        <v>0</v>
      </c>
      <c r="I45" s="43">
        <f>ROUND(G45*H45,P4)</f>
        <v>0</v>
      </c>
      <c r="J45" s="37"/>
      <c r="O45" s="44">
        <f>I45*0.21</f>
        <v>0</v>
      </c>
      <c r="P45">
        <v>3</v>
      </c>
    </row>
    <row r="46" ht="30">
      <c r="A46" s="37" t="s">
        <v>630</v>
      </c>
      <c r="B46" s="45"/>
      <c r="C46" s="46"/>
      <c r="D46" s="46"/>
      <c r="E46" s="39" t="s">
        <v>2761</v>
      </c>
      <c r="F46" s="46"/>
      <c r="G46" s="46"/>
      <c r="H46" s="46"/>
      <c r="I46" s="46"/>
      <c r="J46" s="48"/>
    </row>
    <row r="47" ht="75">
      <c r="A47" s="37" t="s">
        <v>631</v>
      </c>
      <c r="B47" s="45"/>
      <c r="C47" s="46"/>
      <c r="D47" s="46"/>
      <c r="E47" s="49" t="s">
        <v>2771</v>
      </c>
      <c r="F47" s="46"/>
      <c r="G47" s="46"/>
      <c r="H47" s="46"/>
      <c r="I47" s="46"/>
      <c r="J47" s="48"/>
    </row>
    <row r="48" ht="409.5">
      <c r="A48" s="37" t="s">
        <v>633</v>
      </c>
      <c r="B48" s="45"/>
      <c r="C48" s="46"/>
      <c r="D48" s="46"/>
      <c r="E48" s="39" t="s">
        <v>1147</v>
      </c>
      <c r="F48" s="46"/>
      <c r="G48" s="46"/>
      <c r="H48" s="46"/>
      <c r="I48" s="46"/>
      <c r="J48" s="48"/>
    </row>
    <row r="49">
      <c r="A49" s="37" t="s">
        <v>625</v>
      </c>
      <c r="B49" s="37">
        <v>10</v>
      </c>
      <c r="C49" s="38" t="s">
        <v>2622</v>
      </c>
      <c r="D49" s="37" t="s">
        <v>627</v>
      </c>
      <c r="E49" s="39" t="s">
        <v>2623</v>
      </c>
      <c r="F49" s="40" t="s">
        <v>629</v>
      </c>
      <c r="G49" s="41">
        <v>4.5</v>
      </c>
      <c r="H49" s="42">
        <v>0</v>
      </c>
      <c r="I49" s="43">
        <f>ROUND(G49*H49,P4)</f>
        <v>0</v>
      </c>
      <c r="J49" s="37"/>
      <c r="O49" s="44">
        <f>I49*0.21</f>
        <v>0</v>
      </c>
      <c r="P49">
        <v>3</v>
      </c>
    </row>
    <row r="50" ht="30">
      <c r="A50" s="37" t="s">
        <v>630</v>
      </c>
      <c r="B50" s="45"/>
      <c r="C50" s="46"/>
      <c r="D50" s="46"/>
      <c r="E50" s="39" t="s">
        <v>2761</v>
      </c>
      <c r="F50" s="46"/>
      <c r="G50" s="46"/>
      <c r="H50" s="46"/>
      <c r="I50" s="46"/>
      <c r="J50" s="48"/>
    </row>
    <row r="51" ht="75">
      <c r="A51" s="37" t="s">
        <v>631</v>
      </c>
      <c r="B51" s="45"/>
      <c r="C51" s="46"/>
      <c r="D51" s="46"/>
      <c r="E51" s="49" t="s">
        <v>2772</v>
      </c>
      <c r="F51" s="46"/>
      <c r="G51" s="46"/>
      <c r="H51" s="46"/>
      <c r="I51" s="46"/>
      <c r="J51" s="48"/>
    </row>
    <row r="52" ht="375">
      <c r="A52" s="37" t="s">
        <v>633</v>
      </c>
      <c r="B52" s="45"/>
      <c r="C52" s="46"/>
      <c r="D52" s="46"/>
      <c r="E52" s="39" t="s">
        <v>2625</v>
      </c>
      <c r="F52" s="46"/>
      <c r="G52" s="46"/>
      <c r="H52" s="46"/>
      <c r="I52" s="46"/>
      <c r="J52" s="48"/>
    </row>
    <row r="53">
      <c r="A53" s="37" t="s">
        <v>625</v>
      </c>
      <c r="B53" s="37">
        <v>11</v>
      </c>
      <c r="C53" s="38" t="s">
        <v>1308</v>
      </c>
      <c r="D53" s="37" t="s">
        <v>627</v>
      </c>
      <c r="E53" s="39" t="s">
        <v>1309</v>
      </c>
      <c r="F53" s="40" t="s">
        <v>832</v>
      </c>
      <c r="G53" s="41">
        <v>180</v>
      </c>
      <c r="H53" s="42">
        <v>0</v>
      </c>
      <c r="I53" s="43">
        <f>ROUND(G53*H53,P4)</f>
        <v>0</v>
      </c>
      <c r="J53" s="37"/>
      <c r="O53" s="44">
        <f>I53*0.21</f>
        <v>0</v>
      </c>
      <c r="P53">
        <v>3</v>
      </c>
    </row>
    <row r="54" ht="75">
      <c r="A54" s="37" t="s">
        <v>630</v>
      </c>
      <c r="B54" s="45"/>
      <c r="C54" s="46"/>
      <c r="D54" s="46"/>
      <c r="E54" s="39" t="s">
        <v>2773</v>
      </c>
      <c r="F54" s="46"/>
      <c r="G54" s="46"/>
      <c r="H54" s="46"/>
      <c r="I54" s="46"/>
      <c r="J54" s="48"/>
    </row>
    <row r="55" ht="75">
      <c r="A55" s="37" t="s">
        <v>631</v>
      </c>
      <c r="B55" s="45"/>
      <c r="C55" s="46"/>
      <c r="D55" s="46"/>
      <c r="E55" s="49" t="s">
        <v>2774</v>
      </c>
      <c r="F55" s="46"/>
      <c r="G55" s="46"/>
      <c r="H55" s="46"/>
      <c r="I55" s="46"/>
      <c r="J55" s="48"/>
    </row>
    <row r="56" ht="75">
      <c r="A56" s="37" t="s">
        <v>633</v>
      </c>
      <c r="B56" s="45"/>
      <c r="C56" s="46"/>
      <c r="D56" s="46"/>
      <c r="E56" s="39" t="s">
        <v>1311</v>
      </c>
      <c r="F56" s="46"/>
      <c r="G56" s="46"/>
      <c r="H56" s="46"/>
      <c r="I56" s="46"/>
      <c r="J56" s="48"/>
    </row>
    <row r="57">
      <c r="A57" s="37" t="s">
        <v>625</v>
      </c>
      <c r="B57" s="37">
        <v>12</v>
      </c>
      <c r="C57" s="38" t="s">
        <v>1652</v>
      </c>
      <c r="D57" s="37" t="s">
        <v>627</v>
      </c>
      <c r="E57" s="39" t="s">
        <v>1653</v>
      </c>
      <c r="F57" s="40" t="s">
        <v>832</v>
      </c>
      <c r="G57" s="41">
        <v>69</v>
      </c>
      <c r="H57" s="42">
        <v>0</v>
      </c>
      <c r="I57" s="43">
        <f>ROUND(G57*H57,P4)</f>
        <v>0</v>
      </c>
      <c r="J57" s="37"/>
      <c r="O57" s="44">
        <f>I57*0.21</f>
        <v>0</v>
      </c>
      <c r="P57">
        <v>3</v>
      </c>
    </row>
    <row r="58" ht="30">
      <c r="A58" s="37" t="s">
        <v>630</v>
      </c>
      <c r="B58" s="45"/>
      <c r="C58" s="46"/>
      <c r="D58" s="46"/>
      <c r="E58" s="39" t="s">
        <v>2761</v>
      </c>
      <c r="F58" s="46"/>
      <c r="G58" s="46"/>
      <c r="H58" s="46"/>
      <c r="I58" s="46"/>
      <c r="J58" s="48"/>
    </row>
    <row r="59" ht="75">
      <c r="A59" s="37" t="s">
        <v>631</v>
      </c>
      <c r="B59" s="45"/>
      <c r="C59" s="46"/>
      <c r="D59" s="46"/>
      <c r="E59" s="49" t="s">
        <v>2775</v>
      </c>
      <c r="F59" s="46"/>
      <c r="G59" s="46"/>
      <c r="H59" s="46"/>
      <c r="I59" s="46"/>
      <c r="J59" s="48"/>
    </row>
    <row r="60" ht="75">
      <c r="A60" s="37" t="s">
        <v>633</v>
      </c>
      <c r="B60" s="45"/>
      <c r="C60" s="46"/>
      <c r="D60" s="46"/>
      <c r="E60" s="39" t="s">
        <v>1319</v>
      </c>
      <c r="F60" s="46"/>
      <c r="G60" s="46"/>
      <c r="H60" s="46"/>
      <c r="I60" s="46"/>
      <c r="J60" s="48"/>
    </row>
    <row r="61">
      <c r="A61" s="37" t="s">
        <v>625</v>
      </c>
      <c r="B61" s="37">
        <v>13</v>
      </c>
      <c r="C61" s="38" t="s">
        <v>2586</v>
      </c>
      <c r="D61" s="37" t="s">
        <v>627</v>
      </c>
      <c r="E61" s="39" t="s">
        <v>2587</v>
      </c>
      <c r="F61" s="40" t="s">
        <v>832</v>
      </c>
      <c r="G61" s="41">
        <v>69</v>
      </c>
      <c r="H61" s="42">
        <v>0</v>
      </c>
      <c r="I61" s="43">
        <f>ROUND(G61*H61,P4)</f>
        <v>0</v>
      </c>
      <c r="J61" s="37"/>
      <c r="O61" s="44">
        <f>I61*0.21</f>
        <v>0</v>
      </c>
      <c r="P61">
        <v>3</v>
      </c>
    </row>
    <row r="62" ht="60">
      <c r="A62" s="37" t="s">
        <v>630</v>
      </c>
      <c r="B62" s="45"/>
      <c r="C62" s="46"/>
      <c r="D62" s="46"/>
      <c r="E62" s="39" t="s">
        <v>2769</v>
      </c>
      <c r="F62" s="46"/>
      <c r="G62" s="46"/>
      <c r="H62" s="46"/>
      <c r="I62" s="46"/>
      <c r="J62" s="48"/>
    </row>
    <row r="63" ht="75">
      <c r="A63" s="37" t="s">
        <v>631</v>
      </c>
      <c r="B63" s="45"/>
      <c r="C63" s="46"/>
      <c r="D63" s="46"/>
      <c r="E63" s="49" t="s">
        <v>2776</v>
      </c>
      <c r="F63" s="46"/>
      <c r="G63" s="46"/>
      <c r="H63" s="46"/>
      <c r="I63" s="46"/>
      <c r="J63" s="48"/>
    </row>
    <row r="64" ht="75">
      <c r="A64" s="37" t="s">
        <v>633</v>
      </c>
      <c r="B64" s="45"/>
      <c r="C64" s="46"/>
      <c r="D64" s="46"/>
      <c r="E64" s="39" t="s">
        <v>2588</v>
      </c>
      <c r="F64" s="46"/>
      <c r="G64" s="46"/>
      <c r="H64" s="46"/>
      <c r="I64" s="46"/>
      <c r="J64" s="48"/>
    </row>
    <row r="65">
      <c r="A65" s="37" t="s">
        <v>625</v>
      </c>
      <c r="B65" s="37">
        <v>14</v>
      </c>
      <c r="C65" s="38" t="s">
        <v>1324</v>
      </c>
      <c r="D65" s="37" t="s">
        <v>627</v>
      </c>
      <c r="E65" s="39" t="s">
        <v>1325</v>
      </c>
      <c r="F65" s="40" t="s">
        <v>832</v>
      </c>
      <c r="G65" s="41">
        <v>69</v>
      </c>
      <c r="H65" s="42">
        <v>0</v>
      </c>
      <c r="I65" s="43">
        <f>ROUND(G65*H65,P4)</f>
        <v>0</v>
      </c>
      <c r="J65" s="37"/>
      <c r="O65" s="44">
        <f>I65*0.21</f>
        <v>0</v>
      </c>
      <c r="P65">
        <v>3</v>
      </c>
    </row>
    <row r="66" ht="60">
      <c r="A66" s="37" t="s">
        <v>630</v>
      </c>
      <c r="B66" s="45"/>
      <c r="C66" s="46"/>
      <c r="D66" s="46"/>
      <c r="E66" s="39" t="s">
        <v>2769</v>
      </c>
      <c r="F66" s="46"/>
      <c r="G66" s="46"/>
      <c r="H66" s="46"/>
      <c r="I66" s="46"/>
      <c r="J66" s="48"/>
    </row>
    <row r="67" ht="75">
      <c r="A67" s="37" t="s">
        <v>631</v>
      </c>
      <c r="B67" s="45"/>
      <c r="C67" s="46"/>
      <c r="D67" s="46"/>
      <c r="E67" s="49" t="s">
        <v>2776</v>
      </c>
      <c r="F67" s="46"/>
      <c r="G67" s="46"/>
      <c r="H67" s="46"/>
      <c r="I67" s="46"/>
      <c r="J67" s="48"/>
    </row>
    <row r="68" ht="90">
      <c r="A68" s="37" t="s">
        <v>633</v>
      </c>
      <c r="B68" s="45"/>
      <c r="C68" s="46"/>
      <c r="D68" s="46"/>
      <c r="E68" s="39" t="s">
        <v>1327</v>
      </c>
      <c r="F68" s="46"/>
      <c r="G68" s="46"/>
      <c r="H68" s="46"/>
      <c r="I68" s="46"/>
      <c r="J68" s="48"/>
    </row>
    <row r="69">
      <c r="A69" s="31" t="s">
        <v>622</v>
      </c>
      <c r="B69" s="32"/>
      <c r="C69" s="33" t="s">
        <v>731</v>
      </c>
      <c r="D69" s="34"/>
      <c r="E69" s="31" t="s">
        <v>732</v>
      </c>
      <c r="F69" s="34"/>
      <c r="G69" s="34"/>
      <c r="H69" s="34"/>
      <c r="I69" s="35">
        <f>SUMIFS(I70:I109,A70:A109,"P")</f>
        <v>0</v>
      </c>
      <c r="J69" s="36"/>
    </row>
    <row r="70">
      <c r="A70" s="37" t="s">
        <v>625</v>
      </c>
      <c r="B70" s="37">
        <v>15</v>
      </c>
      <c r="C70" s="38" t="s">
        <v>2720</v>
      </c>
      <c r="D70" s="37" t="s">
        <v>627</v>
      </c>
      <c r="E70" s="39" t="s">
        <v>2721</v>
      </c>
      <c r="F70" s="40" t="s">
        <v>629</v>
      </c>
      <c r="G70" s="41">
        <v>27.5</v>
      </c>
      <c r="H70" s="42">
        <v>0</v>
      </c>
      <c r="I70" s="43">
        <f>ROUND(G70*H70,P4)</f>
        <v>0</v>
      </c>
      <c r="J70" s="37"/>
      <c r="O70" s="44">
        <f>I70*0.21</f>
        <v>0</v>
      </c>
      <c r="P70">
        <v>3</v>
      </c>
    </row>
    <row r="71" ht="30">
      <c r="A71" s="37" t="s">
        <v>630</v>
      </c>
      <c r="B71" s="45"/>
      <c r="C71" s="46"/>
      <c r="D71" s="46"/>
      <c r="E71" s="39" t="s">
        <v>2761</v>
      </c>
      <c r="F71" s="46"/>
      <c r="G71" s="46"/>
      <c r="H71" s="46"/>
      <c r="I71" s="46"/>
      <c r="J71" s="48"/>
    </row>
    <row r="72" ht="75">
      <c r="A72" s="37" t="s">
        <v>631</v>
      </c>
      <c r="B72" s="45"/>
      <c r="C72" s="46"/>
      <c r="D72" s="46"/>
      <c r="E72" s="49" t="s">
        <v>2777</v>
      </c>
      <c r="F72" s="46"/>
      <c r="G72" s="46"/>
      <c r="H72" s="46"/>
      <c r="I72" s="46"/>
      <c r="J72" s="48"/>
    </row>
    <row r="73" ht="90">
      <c r="A73" s="37" t="s">
        <v>633</v>
      </c>
      <c r="B73" s="45"/>
      <c r="C73" s="46"/>
      <c r="D73" s="46"/>
      <c r="E73" s="39" t="s">
        <v>2442</v>
      </c>
      <c r="F73" s="46"/>
      <c r="G73" s="46"/>
      <c r="H73" s="46"/>
      <c r="I73" s="46"/>
      <c r="J73" s="48"/>
    </row>
    <row r="74">
      <c r="A74" s="37" t="s">
        <v>625</v>
      </c>
      <c r="B74" s="37">
        <v>16</v>
      </c>
      <c r="C74" s="38" t="s">
        <v>2439</v>
      </c>
      <c r="D74" s="37" t="s">
        <v>627</v>
      </c>
      <c r="E74" s="39" t="s">
        <v>2440</v>
      </c>
      <c r="F74" s="40" t="s">
        <v>629</v>
      </c>
      <c r="G74" s="41">
        <v>106.52</v>
      </c>
      <c r="H74" s="42">
        <v>0</v>
      </c>
      <c r="I74" s="43">
        <f>ROUND(G74*H74,P4)</f>
        <v>0</v>
      </c>
      <c r="J74" s="37"/>
      <c r="O74" s="44">
        <f>I74*0.21</f>
        <v>0</v>
      </c>
      <c r="P74">
        <v>3</v>
      </c>
    </row>
    <row r="75" ht="45">
      <c r="A75" s="37" t="s">
        <v>630</v>
      </c>
      <c r="B75" s="45"/>
      <c r="C75" s="46"/>
      <c r="D75" s="46"/>
      <c r="E75" s="39" t="s">
        <v>2778</v>
      </c>
      <c r="F75" s="46"/>
      <c r="G75" s="46"/>
      <c r="H75" s="46"/>
      <c r="I75" s="46"/>
      <c r="J75" s="48"/>
    </row>
    <row r="76" ht="75">
      <c r="A76" s="37" t="s">
        <v>631</v>
      </c>
      <c r="B76" s="45"/>
      <c r="C76" s="46"/>
      <c r="D76" s="46"/>
      <c r="E76" s="49" t="s">
        <v>2779</v>
      </c>
      <c r="F76" s="46"/>
      <c r="G76" s="46"/>
      <c r="H76" s="46"/>
      <c r="I76" s="46"/>
      <c r="J76" s="48"/>
    </row>
    <row r="77" ht="90">
      <c r="A77" s="37" t="s">
        <v>633</v>
      </c>
      <c r="B77" s="45"/>
      <c r="C77" s="46"/>
      <c r="D77" s="46"/>
      <c r="E77" s="39" t="s">
        <v>2442</v>
      </c>
      <c r="F77" s="46"/>
      <c r="G77" s="46"/>
      <c r="H77" s="46"/>
      <c r="I77" s="46"/>
      <c r="J77" s="48"/>
    </row>
    <row r="78">
      <c r="A78" s="37" t="s">
        <v>625</v>
      </c>
      <c r="B78" s="37">
        <v>17</v>
      </c>
      <c r="C78" s="38" t="s">
        <v>2725</v>
      </c>
      <c r="D78" s="37" t="s">
        <v>627</v>
      </c>
      <c r="E78" s="39" t="s">
        <v>2726</v>
      </c>
      <c r="F78" s="40" t="s">
        <v>832</v>
      </c>
      <c r="G78" s="41">
        <v>180</v>
      </c>
      <c r="H78" s="42">
        <v>0</v>
      </c>
      <c r="I78" s="43">
        <f>ROUND(G78*H78,P4)</f>
        <v>0</v>
      </c>
      <c r="J78" s="37"/>
      <c r="O78" s="44">
        <f>I78*0.21</f>
        <v>0</v>
      </c>
      <c r="P78">
        <v>3</v>
      </c>
    </row>
    <row r="79" ht="60">
      <c r="A79" s="37" t="s">
        <v>630</v>
      </c>
      <c r="B79" s="45"/>
      <c r="C79" s="46"/>
      <c r="D79" s="46"/>
      <c r="E79" s="39" t="s">
        <v>2769</v>
      </c>
      <c r="F79" s="46"/>
      <c r="G79" s="46"/>
      <c r="H79" s="46"/>
      <c r="I79" s="46"/>
      <c r="J79" s="48"/>
    </row>
    <row r="80" ht="75">
      <c r="A80" s="37" t="s">
        <v>631</v>
      </c>
      <c r="B80" s="45"/>
      <c r="C80" s="46"/>
      <c r="D80" s="46"/>
      <c r="E80" s="49" t="s">
        <v>2774</v>
      </c>
      <c r="F80" s="46"/>
      <c r="G80" s="46"/>
      <c r="H80" s="46"/>
      <c r="I80" s="46"/>
      <c r="J80" s="48"/>
    </row>
    <row r="81" ht="120">
      <c r="A81" s="37" t="s">
        <v>633</v>
      </c>
      <c r="B81" s="45"/>
      <c r="C81" s="46"/>
      <c r="D81" s="46"/>
      <c r="E81" s="39" t="s">
        <v>2727</v>
      </c>
      <c r="F81" s="46"/>
      <c r="G81" s="46"/>
      <c r="H81" s="46"/>
      <c r="I81" s="46"/>
      <c r="J81" s="48"/>
    </row>
    <row r="82">
      <c r="A82" s="37" t="s">
        <v>625</v>
      </c>
      <c r="B82" s="37">
        <v>18</v>
      </c>
      <c r="C82" s="38" t="s">
        <v>2728</v>
      </c>
      <c r="D82" s="37" t="s">
        <v>627</v>
      </c>
      <c r="E82" s="39" t="s">
        <v>2729</v>
      </c>
      <c r="F82" s="40" t="s">
        <v>832</v>
      </c>
      <c r="G82" s="41">
        <v>180</v>
      </c>
      <c r="H82" s="42">
        <v>0</v>
      </c>
      <c r="I82" s="43">
        <f>ROUND(G82*H82,P4)</f>
        <v>0</v>
      </c>
      <c r="J82" s="37"/>
      <c r="O82" s="44">
        <f>I82*0.21</f>
        <v>0</v>
      </c>
      <c r="P82">
        <v>3</v>
      </c>
    </row>
    <row r="83" ht="60">
      <c r="A83" s="37" t="s">
        <v>630</v>
      </c>
      <c r="B83" s="45"/>
      <c r="C83" s="46"/>
      <c r="D83" s="46"/>
      <c r="E83" s="39" t="s">
        <v>2769</v>
      </c>
      <c r="F83" s="46"/>
      <c r="G83" s="46"/>
      <c r="H83" s="46"/>
      <c r="I83" s="46"/>
      <c r="J83" s="48"/>
    </row>
    <row r="84" ht="75">
      <c r="A84" s="37" t="s">
        <v>631</v>
      </c>
      <c r="B84" s="45"/>
      <c r="C84" s="46"/>
      <c r="D84" s="46"/>
      <c r="E84" s="49" t="s">
        <v>2774</v>
      </c>
      <c r="F84" s="46"/>
      <c r="G84" s="46"/>
      <c r="H84" s="46"/>
      <c r="I84" s="46"/>
      <c r="J84" s="48"/>
    </row>
    <row r="85" ht="120">
      <c r="A85" s="37" t="s">
        <v>633</v>
      </c>
      <c r="B85" s="45"/>
      <c r="C85" s="46"/>
      <c r="D85" s="46"/>
      <c r="E85" s="39" t="s">
        <v>2727</v>
      </c>
      <c r="F85" s="46"/>
      <c r="G85" s="46"/>
      <c r="H85" s="46"/>
      <c r="I85" s="46"/>
      <c r="J85" s="48"/>
    </row>
    <row r="86">
      <c r="A86" s="37" t="s">
        <v>625</v>
      </c>
      <c r="B86" s="37">
        <v>19</v>
      </c>
      <c r="C86" s="38" t="s">
        <v>2730</v>
      </c>
      <c r="D86" s="37" t="s">
        <v>627</v>
      </c>
      <c r="E86" s="39" t="s">
        <v>2731</v>
      </c>
      <c r="F86" s="40" t="s">
        <v>832</v>
      </c>
      <c r="G86" s="41">
        <v>180</v>
      </c>
      <c r="H86" s="42">
        <v>0</v>
      </c>
      <c r="I86" s="43">
        <f>ROUND(G86*H86,P4)</f>
        <v>0</v>
      </c>
      <c r="J86" s="37"/>
      <c r="O86" s="44">
        <f>I86*0.21</f>
        <v>0</v>
      </c>
      <c r="P86">
        <v>3</v>
      </c>
    </row>
    <row r="87" ht="60">
      <c r="A87" s="37" t="s">
        <v>630</v>
      </c>
      <c r="B87" s="45"/>
      <c r="C87" s="46"/>
      <c r="D87" s="46"/>
      <c r="E87" s="39" t="s">
        <v>2769</v>
      </c>
      <c r="F87" s="46"/>
      <c r="G87" s="46"/>
      <c r="H87" s="46"/>
      <c r="I87" s="46"/>
      <c r="J87" s="48"/>
    </row>
    <row r="88" ht="75">
      <c r="A88" s="37" t="s">
        <v>631</v>
      </c>
      <c r="B88" s="45"/>
      <c r="C88" s="46"/>
      <c r="D88" s="46"/>
      <c r="E88" s="49" t="s">
        <v>2774</v>
      </c>
      <c r="F88" s="46"/>
      <c r="G88" s="46"/>
      <c r="H88" s="46"/>
      <c r="I88" s="46"/>
      <c r="J88" s="48"/>
    </row>
    <row r="89" ht="195">
      <c r="A89" s="37" t="s">
        <v>633</v>
      </c>
      <c r="B89" s="45"/>
      <c r="C89" s="46"/>
      <c r="D89" s="46"/>
      <c r="E89" s="39" t="s">
        <v>2732</v>
      </c>
      <c r="F89" s="46"/>
      <c r="G89" s="46"/>
      <c r="H89" s="46"/>
      <c r="I89" s="46"/>
      <c r="J89" s="48"/>
    </row>
    <row r="90" ht="30">
      <c r="A90" s="37" t="s">
        <v>625</v>
      </c>
      <c r="B90" s="37">
        <v>20</v>
      </c>
      <c r="C90" s="38" t="s">
        <v>2733</v>
      </c>
      <c r="D90" s="37" t="s">
        <v>627</v>
      </c>
      <c r="E90" s="39" t="s">
        <v>2734</v>
      </c>
      <c r="F90" s="40" t="s">
        <v>832</v>
      </c>
      <c r="G90" s="41">
        <v>180</v>
      </c>
      <c r="H90" s="42">
        <v>0</v>
      </c>
      <c r="I90" s="43">
        <f>ROUND(G90*H90,P4)</f>
        <v>0</v>
      </c>
      <c r="J90" s="37"/>
      <c r="O90" s="44">
        <f>I90*0.21</f>
        <v>0</v>
      </c>
      <c r="P90">
        <v>3</v>
      </c>
    </row>
    <row r="91" ht="60">
      <c r="A91" s="37" t="s">
        <v>630</v>
      </c>
      <c r="B91" s="45"/>
      <c r="C91" s="46"/>
      <c r="D91" s="46"/>
      <c r="E91" s="39" t="s">
        <v>2769</v>
      </c>
      <c r="F91" s="46"/>
      <c r="G91" s="46"/>
      <c r="H91" s="46"/>
      <c r="I91" s="46"/>
      <c r="J91" s="48"/>
    </row>
    <row r="92" ht="75">
      <c r="A92" s="37" t="s">
        <v>631</v>
      </c>
      <c r="B92" s="45"/>
      <c r="C92" s="46"/>
      <c r="D92" s="46"/>
      <c r="E92" s="49" t="s">
        <v>2774</v>
      </c>
      <c r="F92" s="46"/>
      <c r="G92" s="46"/>
      <c r="H92" s="46"/>
      <c r="I92" s="46"/>
      <c r="J92" s="48"/>
    </row>
    <row r="93" ht="195">
      <c r="A93" s="37" t="s">
        <v>633</v>
      </c>
      <c r="B93" s="45"/>
      <c r="C93" s="46"/>
      <c r="D93" s="46"/>
      <c r="E93" s="39" t="s">
        <v>2732</v>
      </c>
      <c r="F93" s="46"/>
      <c r="G93" s="46"/>
      <c r="H93" s="46"/>
      <c r="I93" s="46"/>
      <c r="J93" s="48"/>
    </row>
    <row r="94">
      <c r="A94" s="37" t="s">
        <v>625</v>
      </c>
      <c r="B94" s="37">
        <v>21</v>
      </c>
      <c r="C94" s="38" t="s">
        <v>2780</v>
      </c>
      <c r="D94" s="37" t="s">
        <v>627</v>
      </c>
      <c r="E94" s="39" t="s">
        <v>2781</v>
      </c>
      <c r="F94" s="40" t="s">
        <v>832</v>
      </c>
      <c r="G94" s="41">
        <v>10</v>
      </c>
      <c r="H94" s="42">
        <v>0</v>
      </c>
      <c r="I94" s="43">
        <f>ROUND(G94*H94,P4)</f>
        <v>0</v>
      </c>
      <c r="J94" s="37"/>
      <c r="O94" s="44">
        <f>I94*0.21</f>
        <v>0</v>
      </c>
      <c r="P94">
        <v>3</v>
      </c>
    </row>
    <row r="95" ht="75">
      <c r="A95" s="37" t="s">
        <v>630</v>
      </c>
      <c r="B95" s="45"/>
      <c r="C95" s="46"/>
      <c r="D95" s="46"/>
      <c r="E95" s="39" t="s">
        <v>2782</v>
      </c>
      <c r="F95" s="46"/>
      <c r="G95" s="46"/>
      <c r="H95" s="46"/>
      <c r="I95" s="46"/>
      <c r="J95" s="48"/>
    </row>
    <row r="96" ht="75">
      <c r="A96" s="37" t="s">
        <v>631</v>
      </c>
      <c r="B96" s="45"/>
      <c r="C96" s="46"/>
      <c r="D96" s="46"/>
      <c r="E96" s="49" t="s">
        <v>2783</v>
      </c>
      <c r="F96" s="46"/>
      <c r="G96" s="46"/>
      <c r="H96" s="46"/>
      <c r="I96" s="46"/>
      <c r="J96" s="48"/>
    </row>
    <row r="97" ht="225">
      <c r="A97" s="37" t="s">
        <v>633</v>
      </c>
      <c r="B97" s="45"/>
      <c r="C97" s="46"/>
      <c r="D97" s="46"/>
      <c r="E97" s="39" t="s">
        <v>2328</v>
      </c>
      <c r="F97" s="46"/>
      <c r="G97" s="46"/>
      <c r="H97" s="46"/>
      <c r="I97" s="46"/>
      <c r="J97" s="48"/>
    </row>
    <row r="98">
      <c r="A98" s="37" t="s">
        <v>625</v>
      </c>
      <c r="B98" s="37">
        <v>22</v>
      </c>
      <c r="C98" s="38" t="s">
        <v>2443</v>
      </c>
      <c r="D98" s="37" t="s">
        <v>627</v>
      </c>
      <c r="E98" s="39" t="s">
        <v>2444</v>
      </c>
      <c r="F98" s="40" t="s">
        <v>832</v>
      </c>
      <c r="G98" s="41">
        <v>79.200000000000003</v>
      </c>
      <c r="H98" s="42">
        <v>0</v>
      </c>
      <c r="I98" s="43">
        <f>ROUND(G98*H98,P4)</f>
        <v>0</v>
      </c>
      <c r="J98" s="37"/>
      <c r="O98" s="44">
        <f>I98*0.21</f>
        <v>0</v>
      </c>
      <c r="P98">
        <v>3</v>
      </c>
    </row>
    <row r="99" ht="75">
      <c r="A99" s="37" t="s">
        <v>630</v>
      </c>
      <c r="B99" s="45"/>
      <c r="C99" s="46"/>
      <c r="D99" s="46"/>
      <c r="E99" s="39" t="s">
        <v>2784</v>
      </c>
      <c r="F99" s="46"/>
      <c r="G99" s="46"/>
      <c r="H99" s="46"/>
      <c r="I99" s="46"/>
      <c r="J99" s="48"/>
    </row>
    <row r="100" ht="75">
      <c r="A100" s="37" t="s">
        <v>631</v>
      </c>
      <c r="B100" s="45"/>
      <c r="C100" s="46"/>
      <c r="D100" s="46"/>
      <c r="E100" s="49" t="s">
        <v>2785</v>
      </c>
      <c r="F100" s="46"/>
      <c r="G100" s="46"/>
      <c r="H100" s="46"/>
      <c r="I100" s="46"/>
      <c r="J100" s="48"/>
    </row>
    <row r="101" ht="225">
      <c r="A101" s="37" t="s">
        <v>633</v>
      </c>
      <c r="B101" s="45"/>
      <c r="C101" s="46"/>
      <c r="D101" s="46"/>
      <c r="E101" s="39" t="s">
        <v>2328</v>
      </c>
      <c r="F101" s="46"/>
      <c r="G101" s="46"/>
      <c r="H101" s="46"/>
      <c r="I101" s="46"/>
      <c r="J101" s="48"/>
    </row>
    <row r="102" ht="30">
      <c r="A102" s="37" t="s">
        <v>625</v>
      </c>
      <c r="B102" s="37">
        <v>23</v>
      </c>
      <c r="C102" s="38" t="s">
        <v>2737</v>
      </c>
      <c r="D102" s="37" t="s">
        <v>627</v>
      </c>
      <c r="E102" s="39" t="s">
        <v>2738</v>
      </c>
      <c r="F102" s="40" t="s">
        <v>832</v>
      </c>
      <c r="G102" s="41">
        <v>8.8000000000000007</v>
      </c>
      <c r="H102" s="42">
        <v>0</v>
      </c>
      <c r="I102" s="43">
        <f>ROUND(G102*H102,P4)</f>
        <v>0</v>
      </c>
      <c r="J102" s="37"/>
      <c r="O102" s="44">
        <f>I102*0.21</f>
        <v>0</v>
      </c>
      <c r="P102">
        <v>3</v>
      </c>
    </row>
    <row r="103" ht="75">
      <c r="A103" s="37" t="s">
        <v>630</v>
      </c>
      <c r="B103" s="45"/>
      <c r="C103" s="46"/>
      <c r="D103" s="46"/>
      <c r="E103" s="39" t="s">
        <v>2784</v>
      </c>
      <c r="F103" s="46"/>
      <c r="G103" s="46"/>
      <c r="H103" s="46"/>
      <c r="I103" s="46"/>
      <c r="J103" s="48"/>
    </row>
    <row r="104" ht="75">
      <c r="A104" s="37" t="s">
        <v>631</v>
      </c>
      <c r="B104" s="45"/>
      <c r="C104" s="46"/>
      <c r="D104" s="46"/>
      <c r="E104" s="49" t="s">
        <v>2786</v>
      </c>
      <c r="F104" s="46"/>
      <c r="G104" s="46"/>
      <c r="H104" s="46"/>
      <c r="I104" s="46"/>
      <c r="J104" s="48"/>
    </row>
    <row r="105" ht="225">
      <c r="A105" s="37" t="s">
        <v>633</v>
      </c>
      <c r="B105" s="45"/>
      <c r="C105" s="46"/>
      <c r="D105" s="46"/>
      <c r="E105" s="39" t="s">
        <v>2328</v>
      </c>
      <c r="F105" s="46"/>
      <c r="G105" s="46"/>
      <c r="H105" s="46"/>
      <c r="I105" s="46"/>
      <c r="J105" s="48"/>
    </row>
    <row r="106">
      <c r="A106" s="37" t="s">
        <v>625</v>
      </c>
      <c r="B106" s="37">
        <v>24</v>
      </c>
      <c r="C106" s="38" t="s">
        <v>2645</v>
      </c>
      <c r="D106" s="37" t="s">
        <v>627</v>
      </c>
      <c r="E106" s="39" t="s">
        <v>2646</v>
      </c>
      <c r="F106" s="40" t="s">
        <v>744</v>
      </c>
      <c r="G106" s="41">
        <v>42</v>
      </c>
      <c r="H106" s="42">
        <v>0</v>
      </c>
      <c r="I106" s="43">
        <f>ROUND(G106*H106,P4)</f>
        <v>0</v>
      </c>
      <c r="J106" s="37"/>
      <c r="O106" s="44">
        <f>I106*0.21</f>
        <v>0</v>
      </c>
      <c r="P106">
        <v>3</v>
      </c>
    </row>
    <row r="107" ht="30">
      <c r="A107" s="37" t="s">
        <v>630</v>
      </c>
      <c r="B107" s="45"/>
      <c r="C107" s="46"/>
      <c r="D107" s="46"/>
      <c r="E107" s="39" t="s">
        <v>2761</v>
      </c>
      <c r="F107" s="46"/>
      <c r="G107" s="46"/>
      <c r="H107" s="46"/>
      <c r="I107" s="46"/>
      <c r="J107" s="48"/>
    </row>
    <row r="108" ht="75">
      <c r="A108" s="37" t="s">
        <v>631</v>
      </c>
      <c r="B108" s="45"/>
      <c r="C108" s="46"/>
      <c r="D108" s="46"/>
      <c r="E108" s="49" t="s">
        <v>2787</v>
      </c>
      <c r="F108" s="46"/>
      <c r="G108" s="46"/>
      <c r="H108" s="46"/>
      <c r="I108" s="46"/>
      <c r="J108" s="48"/>
    </row>
    <row r="109" ht="75">
      <c r="A109" s="37" t="s">
        <v>633</v>
      </c>
      <c r="B109" s="45"/>
      <c r="C109" s="46"/>
      <c r="D109" s="46"/>
      <c r="E109" s="39" t="s">
        <v>2648</v>
      </c>
      <c r="F109" s="46"/>
      <c r="G109" s="46"/>
      <c r="H109" s="46"/>
      <c r="I109" s="46"/>
      <c r="J109" s="48"/>
    </row>
    <row r="110">
      <c r="A110" s="31" t="s">
        <v>622</v>
      </c>
      <c r="B110" s="32"/>
      <c r="C110" s="33" t="s">
        <v>794</v>
      </c>
      <c r="D110" s="34"/>
      <c r="E110" s="31" t="s">
        <v>795</v>
      </c>
      <c r="F110" s="34"/>
      <c r="G110" s="34"/>
      <c r="H110" s="34"/>
      <c r="I110" s="35">
        <f>SUMIFS(I111:I150,A111:A150,"P")</f>
        <v>0</v>
      </c>
      <c r="J110" s="36"/>
    </row>
    <row r="111" ht="30">
      <c r="A111" s="37" t="s">
        <v>625</v>
      </c>
      <c r="B111" s="37">
        <v>25</v>
      </c>
      <c r="C111" s="38" t="s">
        <v>2655</v>
      </c>
      <c r="D111" s="37" t="s">
        <v>627</v>
      </c>
      <c r="E111" s="39" t="s">
        <v>2656</v>
      </c>
      <c r="F111" s="40" t="s">
        <v>639</v>
      </c>
      <c r="G111" s="41">
        <v>7</v>
      </c>
      <c r="H111" s="42">
        <v>0</v>
      </c>
      <c r="I111" s="43">
        <f>ROUND(G111*H111,P4)</f>
        <v>0</v>
      </c>
      <c r="J111" s="37"/>
      <c r="O111" s="44">
        <f>I111*0.21</f>
        <v>0</v>
      </c>
      <c r="P111">
        <v>3</v>
      </c>
    </row>
    <row r="112" ht="75">
      <c r="A112" s="37" t="s">
        <v>630</v>
      </c>
      <c r="B112" s="45"/>
      <c r="C112" s="46"/>
      <c r="D112" s="46"/>
      <c r="E112" s="39" t="s">
        <v>2788</v>
      </c>
      <c r="F112" s="46"/>
      <c r="G112" s="46"/>
      <c r="H112" s="46"/>
      <c r="I112" s="46"/>
      <c r="J112" s="48"/>
    </row>
    <row r="113" ht="75">
      <c r="A113" s="37" t="s">
        <v>631</v>
      </c>
      <c r="B113" s="45"/>
      <c r="C113" s="46"/>
      <c r="D113" s="46"/>
      <c r="E113" s="49" t="s">
        <v>2789</v>
      </c>
      <c r="F113" s="46"/>
      <c r="G113" s="46"/>
      <c r="H113" s="46"/>
      <c r="I113" s="46"/>
      <c r="J113" s="48"/>
    </row>
    <row r="114" ht="60">
      <c r="A114" s="37" t="s">
        <v>633</v>
      </c>
      <c r="B114" s="45"/>
      <c r="C114" s="46"/>
      <c r="D114" s="46"/>
      <c r="E114" s="39" t="s">
        <v>2659</v>
      </c>
      <c r="F114" s="46"/>
      <c r="G114" s="46"/>
      <c r="H114" s="46"/>
      <c r="I114" s="46"/>
      <c r="J114" s="48"/>
    </row>
    <row r="115" ht="30">
      <c r="A115" s="37" t="s">
        <v>625</v>
      </c>
      <c r="B115" s="37">
        <v>26</v>
      </c>
      <c r="C115" s="38" t="s">
        <v>2660</v>
      </c>
      <c r="D115" s="37" t="s">
        <v>627</v>
      </c>
      <c r="E115" s="39" t="s">
        <v>2661</v>
      </c>
      <c r="F115" s="40" t="s">
        <v>639</v>
      </c>
      <c r="G115" s="41">
        <v>1</v>
      </c>
      <c r="H115" s="42">
        <v>0</v>
      </c>
      <c r="I115" s="43">
        <f>ROUND(G115*H115,P4)</f>
        <v>0</v>
      </c>
      <c r="J115" s="37"/>
      <c r="O115" s="44">
        <f>I115*0.21</f>
        <v>0</v>
      </c>
      <c r="P115">
        <v>3</v>
      </c>
    </row>
    <row r="116" ht="30">
      <c r="A116" s="37" t="s">
        <v>630</v>
      </c>
      <c r="B116" s="45"/>
      <c r="C116" s="46"/>
      <c r="D116" s="46"/>
      <c r="E116" s="39" t="s">
        <v>2761</v>
      </c>
      <c r="F116" s="46"/>
      <c r="G116" s="46"/>
      <c r="H116" s="46"/>
      <c r="I116" s="46"/>
      <c r="J116" s="48"/>
    </row>
    <row r="117" ht="75">
      <c r="A117" s="37" t="s">
        <v>631</v>
      </c>
      <c r="B117" s="45"/>
      <c r="C117" s="46"/>
      <c r="D117" s="46"/>
      <c r="E117" s="49" t="s">
        <v>823</v>
      </c>
      <c r="F117" s="46"/>
      <c r="G117" s="46"/>
      <c r="H117" s="46"/>
      <c r="I117" s="46"/>
      <c r="J117" s="48"/>
    </row>
    <row r="118" ht="90">
      <c r="A118" s="37" t="s">
        <v>633</v>
      </c>
      <c r="B118" s="45"/>
      <c r="C118" s="46"/>
      <c r="D118" s="46"/>
      <c r="E118" s="39" t="s">
        <v>2662</v>
      </c>
      <c r="F118" s="46"/>
      <c r="G118" s="46"/>
      <c r="H118" s="46"/>
      <c r="I118" s="46"/>
      <c r="J118" s="48"/>
    </row>
    <row r="119" ht="30">
      <c r="A119" s="37" t="s">
        <v>625</v>
      </c>
      <c r="B119" s="37">
        <v>27</v>
      </c>
      <c r="C119" s="38" t="s">
        <v>2790</v>
      </c>
      <c r="D119" s="37" t="s">
        <v>627</v>
      </c>
      <c r="E119" s="39" t="s">
        <v>2791</v>
      </c>
      <c r="F119" s="40" t="s">
        <v>832</v>
      </c>
      <c r="G119" s="41">
        <v>4</v>
      </c>
      <c r="H119" s="42">
        <v>0</v>
      </c>
      <c r="I119" s="43">
        <f>ROUND(G119*H119,P4)</f>
        <v>0</v>
      </c>
      <c r="J119" s="37"/>
      <c r="O119" s="44">
        <f>I119*0.21</f>
        <v>0</v>
      </c>
      <c r="P119">
        <v>3</v>
      </c>
    </row>
    <row r="120" ht="30">
      <c r="A120" s="37" t="s">
        <v>630</v>
      </c>
      <c r="B120" s="45"/>
      <c r="C120" s="46"/>
      <c r="D120" s="46"/>
      <c r="E120" s="39" t="s">
        <v>2761</v>
      </c>
      <c r="F120" s="46"/>
      <c r="G120" s="46"/>
      <c r="H120" s="46"/>
      <c r="I120" s="46"/>
      <c r="J120" s="48"/>
    </row>
    <row r="121" ht="75">
      <c r="A121" s="37" t="s">
        <v>631</v>
      </c>
      <c r="B121" s="45"/>
      <c r="C121" s="46"/>
      <c r="D121" s="46"/>
      <c r="E121" s="49" t="s">
        <v>2792</v>
      </c>
      <c r="F121" s="46"/>
      <c r="G121" s="46"/>
      <c r="H121" s="46"/>
      <c r="I121" s="46"/>
      <c r="J121" s="48"/>
    </row>
    <row r="122" ht="105">
      <c r="A122" s="37" t="s">
        <v>633</v>
      </c>
      <c r="B122" s="45"/>
      <c r="C122" s="46"/>
      <c r="D122" s="46"/>
      <c r="E122" s="39" t="s">
        <v>2793</v>
      </c>
      <c r="F122" s="46"/>
      <c r="G122" s="46"/>
      <c r="H122" s="46"/>
      <c r="I122" s="46"/>
      <c r="J122" s="48"/>
    </row>
    <row r="123" ht="30">
      <c r="A123" s="37" t="s">
        <v>625</v>
      </c>
      <c r="B123" s="37">
        <v>28</v>
      </c>
      <c r="C123" s="38" t="s">
        <v>1630</v>
      </c>
      <c r="D123" s="37" t="s">
        <v>627</v>
      </c>
      <c r="E123" s="39" t="s">
        <v>1631</v>
      </c>
      <c r="F123" s="40" t="s">
        <v>744</v>
      </c>
      <c r="G123" s="41">
        <v>63.700000000000003</v>
      </c>
      <c r="H123" s="42">
        <v>0</v>
      </c>
      <c r="I123" s="43">
        <f>ROUND(G123*H123,P4)</f>
        <v>0</v>
      </c>
      <c r="J123" s="37"/>
      <c r="O123" s="44">
        <f>I123*0.21</f>
        <v>0</v>
      </c>
      <c r="P123">
        <v>3</v>
      </c>
    </row>
    <row r="124" ht="30">
      <c r="A124" s="37" t="s">
        <v>630</v>
      </c>
      <c r="B124" s="45"/>
      <c r="C124" s="46"/>
      <c r="D124" s="46"/>
      <c r="E124" s="39" t="s">
        <v>2761</v>
      </c>
      <c r="F124" s="46"/>
      <c r="G124" s="46"/>
      <c r="H124" s="46"/>
      <c r="I124" s="46"/>
      <c r="J124" s="48"/>
    </row>
    <row r="125" ht="75">
      <c r="A125" s="37" t="s">
        <v>631</v>
      </c>
      <c r="B125" s="45"/>
      <c r="C125" s="46"/>
      <c r="D125" s="46"/>
      <c r="E125" s="49" t="s">
        <v>2794</v>
      </c>
      <c r="F125" s="46"/>
      <c r="G125" s="46"/>
      <c r="H125" s="46"/>
      <c r="I125" s="46"/>
      <c r="J125" s="48"/>
    </row>
    <row r="126" ht="90">
      <c r="A126" s="37" t="s">
        <v>633</v>
      </c>
      <c r="B126" s="45"/>
      <c r="C126" s="46"/>
      <c r="D126" s="46"/>
      <c r="E126" s="39" t="s">
        <v>1632</v>
      </c>
      <c r="F126" s="46"/>
      <c r="G126" s="46"/>
      <c r="H126" s="46"/>
      <c r="I126" s="46"/>
      <c r="J126" s="48"/>
    </row>
    <row r="127" ht="30">
      <c r="A127" s="37" t="s">
        <v>625</v>
      </c>
      <c r="B127" s="37">
        <v>29</v>
      </c>
      <c r="C127" s="38" t="s">
        <v>2364</v>
      </c>
      <c r="D127" s="37" t="s">
        <v>627</v>
      </c>
      <c r="E127" s="39" t="s">
        <v>2365</v>
      </c>
      <c r="F127" s="40" t="s">
        <v>744</v>
      </c>
      <c r="G127" s="41">
        <v>57</v>
      </c>
      <c r="H127" s="42">
        <v>0</v>
      </c>
      <c r="I127" s="43">
        <f>ROUND(G127*H127,P4)</f>
        <v>0</v>
      </c>
      <c r="J127" s="37"/>
      <c r="O127" s="44">
        <f>I127*0.21</f>
        <v>0</v>
      </c>
      <c r="P127">
        <v>3</v>
      </c>
    </row>
    <row r="128" ht="30">
      <c r="A128" s="37" t="s">
        <v>630</v>
      </c>
      <c r="B128" s="45"/>
      <c r="C128" s="46"/>
      <c r="D128" s="46"/>
      <c r="E128" s="39" t="s">
        <v>2761</v>
      </c>
      <c r="F128" s="46"/>
      <c r="G128" s="46"/>
      <c r="H128" s="46"/>
      <c r="I128" s="46"/>
      <c r="J128" s="48"/>
    </row>
    <row r="129" ht="75">
      <c r="A129" s="37" t="s">
        <v>631</v>
      </c>
      <c r="B129" s="45"/>
      <c r="C129" s="46"/>
      <c r="D129" s="46"/>
      <c r="E129" s="49" t="s">
        <v>2795</v>
      </c>
      <c r="F129" s="46"/>
      <c r="G129" s="46"/>
      <c r="H129" s="46"/>
      <c r="I129" s="46"/>
      <c r="J129" s="48"/>
    </row>
    <row r="130" ht="90">
      <c r="A130" s="37" t="s">
        <v>633</v>
      </c>
      <c r="B130" s="45"/>
      <c r="C130" s="46"/>
      <c r="D130" s="46"/>
      <c r="E130" s="39" t="s">
        <v>1632</v>
      </c>
      <c r="F130" s="46"/>
      <c r="G130" s="46"/>
      <c r="H130" s="46"/>
      <c r="I130" s="46"/>
      <c r="J130" s="48"/>
    </row>
    <row r="131">
      <c r="A131" s="37" t="s">
        <v>625</v>
      </c>
      <c r="B131" s="37">
        <v>30</v>
      </c>
      <c r="C131" s="38" t="s">
        <v>2664</v>
      </c>
      <c r="D131" s="37" t="s">
        <v>627</v>
      </c>
      <c r="E131" s="39" t="s">
        <v>2665</v>
      </c>
      <c r="F131" s="40" t="s">
        <v>744</v>
      </c>
      <c r="G131" s="41">
        <v>14</v>
      </c>
      <c r="H131" s="42">
        <v>0</v>
      </c>
      <c r="I131" s="43">
        <f>ROUND(G131*H131,P4)</f>
        <v>0</v>
      </c>
      <c r="J131" s="37"/>
      <c r="O131" s="44">
        <f>I131*0.21</f>
        <v>0</v>
      </c>
      <c r="P131">
        <v>3</v>
      </c>
    </row>
    <row r="132" ht="30">
      <c r="A132" s="37" t="s">
        <v>630</v>
      </c>
      <c r="B132" s="45"/>
      <c r="C132" s="46"/>
      <c r="D132" s="46"/>
      <c r="E132" s="39" t="s">
        <v>2761</v>
      </c>
      <c r="F132" s="46"/>
      <c r="G132" s="46"/>
      <c r="H132" s="46"/>
      <c r="I132" s="46"/>
      <c r="J132" s="48"/>
    </row>
    <row r="133" ht="75">
      <c r="A133" s="37" t="s">
        <v>631</v>
      </c>
      <c r="B133" s="45"/>
      <c r="C133" s="46"/>
      <c r="D133" s="46"/>
      <c r="E133" s="49" t="s">
        <v>2796</v>
      </c>
      <c r="F133" s="46"/>
      <c r="G133" s="46"/>
      <c r="H133" s="46"/>
      <c r="I133" s="46"/>
      <c r="J133" s="48"/>
    </row>
    <row r="134" ht="75">
      <c r="A134" s="37" t="s">
        <v>633</v>
      </c>
      <c r="B134" s="45"/>
      <c r="C134" s="46"/>
      <c r="D134" s="46"/>
      <c r="E134" s="39" t="s">
        <v>2667</v>
      </c>
      <c r="F134" s="46"/>
      <c r="G134" s="46"/>
      <c r="H134" s="46"/>
      <c r="I134" s="46"/>
      <c r="J134" s="48"/>
    </row>
    <row r="135">
      <c r="A135" s="37" t="s">
        <v>625</v>
      </c>
      <c r="B135" s="37">
        <v>31</v>
      </c>
      <c r="C135" s="38" t="s">
        <v>2668</v>
      </c>
      <c r="D135" s="37" t="s">
        <v>627</v>
      </c>
      <c r="E135" s="39" t="s">
        <v>2669</v>
      </c>
      <c r="F135" s="40" t="s">
        <v>832</v>
      </c>
      <c r="G135" s="41">
        <v>135.648</v>
      </c>
      <c r="H135" s="42">
        <v>0</v>
      </c>
      <c r="I135" s="43">
        <f>ROUND(G135*H135,P4)</f>
        <v>0</v>
      </c>
      <c r="J135" s="37"/>
      <c r="O135" s="44">
        <f>I135*0.21</f>
        <v>0</v>
      </c>
      <c r="P135">
        <v>3</v>
      </c>
    </row>
    <row r="136" ht="30">
      <c r="A136" s="37" t="s">
        <v>630</v>
      </c>
      <c r="B136" s="45"/>
      <c r="C136" s="46"/>
      <c r="D136" s="46"/>
      <c r="E136" s="39" t="s">
        <v>2761</v>
      </c>
      <c r="F136" s="46"/>
      <c r="G136" s="46"/>
      <c r="H136" s="46"/>
      <c r="I136" s="46"/>
      <c r="J136" s="48"/>
    </row>
    <row r="137" ht="75">
      <c r="A137" s="37" t="s">
        <v>631</v>
      </c>
      <c r="B137" s="45"/>
      <c r="C137" s="46"/>
      <c r="D137" s="46"/>
      <c r="E137" s="49" t="s">
        <v>2797</v>
      </c>
      <c r="F137" s="46"/>
      <c r="G137" s="46"/>
      <c r="H137" s="46"/>
      <c r="I137" s="46"/>
      <c r="J137" s="48"/>
    </row>
    <row r="138" ht="330">
      <c r="A138" s="37" t="s">
        <v>633</v>
      </c>
      <c r="B138" s="45"/>
      <c r="C138" s="46"/>
      <c r="D138" s="46"/>
      <c r="E138" s="39" t="s">
        <v>2671</v>
      </c>
      <c r="F138" s="46"/>
      <c r="G138" s="46"/>
      <c r="H138" s="46"/>
      <c r="I138" s="46"/>
      <c r="J138" s="48"/>
    </row>
    <row r="139">
      <c r="A139" s="37" t="s">
        <v>625</v>
      </c>
      <c r="B139" s="37">
        <v>32</v>
      </c>
      <c r="C139" s="38" t="s">
        <v>977</v>
      </c>
      <c r="D139" s="37" t="s">
        <v>627</v>
      </c>
      <c r="E139" s="39" t="s">
        <v>978</v>
      </c>
      <c r="F139" s="40" t="s">
        <v>832</v>
      </c>
      <c r="G139" s="41">
        <v>38.399999999999999</v>
      </c>
      <c r="H139" s="42">
        <v>0</v>
      </c>
      <c r="I139" s="43">
        <f>ROUND(G139*H139,P4)</f>
        <v>0</v>
      </c>
      <c r="J139" s="37"/>
      <c r="O139" s="44">
        <f>I139*0.21</f>
        <v>0</v>
      </c>
      <c r="P139">
        <v>3</v>
      </c>
    </row>
    <row r="140" ht="45">
      <c r="A140" s="37" t="s">
        <v>630</v>
      </c>
      <c r="B140" s="45"/>
      <c r="C140" s="46"/>
      <c r="D140" s="46"/>
      <c r="E140" s="39" t="s">
        <v>2798</v>
      </c>
      <c r="F140" s="46"/>
      <c r="G140" s="46"/>
      <c r="H140" s="46"/>
      <c r="I140" s="46"/>
      <c r="J140" s="48"/>
    </row>
    <row r="141" ht="75">
      <c r="A141" s="37" t="s">
        <v>631</v>
      </c>
      <c r="B141" s="45"/>
      <c r="C141" s="46"/>
      <c r="D141" s="46"/>
      <c r="E141" s="49" t="s">
        <v>2799</v>
      </c>
      <c r="F141" s="46"/>
      <c r="G141" s="46"/>
      <c r="H141" s="46"/>
      <c r="I141" s="46"/>
      <c r="J141" s="48"/>
    </row>
    <row r="142" ht="225">
      <c r="A142" s="37" t="s">
        <v>633</v>
      </c>
      <c r="B142" s="45"/>
      <c r="C142" s="46"/>
      <c r="D142" s="46"/>
      <c r="E142" s="39" t="s">
        <v>980</v>
      </c>
      <c r="F142" s="46"/>
      <c r="G142" s="46"/>
      <c r="H142" s="46"/>
      <c r="I142" s="46"/>
      <c r="J142" s="48"/>
    </row>
    <row r="143" ht="30">
      <c r="A143" s="37" t="s">
        <v>625</v>
      </c>
      <c r="B143" s="37">
        <v>33</v>
      </c>
      <c r="C143" s="38" t="s">
        <v>2749</v>
      </c>
      <c r="D143" s="37" t="s">
        <v>627</v>
      </c>
      <c r="E143" s="39" t="s">
        <v>2750</v>
      </c>
      <c r="F143" s="40" t="s">
        <v>1043</v>
      </c>
      <c r="G143" s="41">
        <v>240</v>
      </c>
      <c r="H143" s="42">
        <v>0</v>
      </c>
      <c r="I143" s="43">
        <f>ROUND(G143*H143,P4)</f>
        <v>0</v>
      </c>
      <c r="J143" s="37"/>
      <c r="O143" s="44">
        <f>I143*0.21</f>
        <v>0</v>
      </c>
      <c r="P143">
        <v>3</v>
      </c>
    </row>
    <row r="144" ht="45">
      <c r="A144" s="37" t="s">
        <v>630</v>
      </c>
      <c r="B144" s="45"/>
      <c r="C144" s="46"/>
      <c r="D144" s="46"/>
      <c r="E144" s="39" t="s">
        <v>2800</v>
      </c>
      <c r="F144" s="46"/>
      <c r="G144" s="46"/>
      <c r="H144" s="46"/>
      <c r="I144" s="46"/>
      <c r="J144" s="48"/>
    </row>
    <row r="145" ht="75">
      <c r="A145" s="37" t="s">
        <v>631</v>
      </c>
      <c r="B145" s="45"/>
      <c r="C145" s="46"/>
      <c r="D145" s="46"/>
      <c r="E145" s="49" t="s">
        <v>2801</v>
      </c>
      <c r="F145" s="46"/>
      <c r="G145" s="46"/>
      <c r="H145" s="46"/>
      <c r="I145" s="46"/>
      <c r="J145" s="48"/>
    </row>
    <row r="146" ht="150">
      <c r="A146" s="37" t="s">
        <v>633</v>
      </c>
      <c r="B146" s="45"/>
      <c r="C146" s="46"/>
      <c r="D146" s="46"/>
      <c r="E146" s="39" t="s">
        <v>990</v>
      </c>
      <c r="F146" s="46"/>
      <c r="G146" s="46"/>
      <c r="H146" s="46"/>
      <c r="I146" s="46"/>
      <c r="J146" s="48"/>
    </row>
    <row r="147">
      <c r="A147" s="37" t="s">
        <v>625</v>
      </c>
      <c r="B147" s="37">
        <v>34</v>
      </c>
      <c r="C147" s="38" t="s">
        <v>2673</v>
      </c>
      <c r="D147" s="37" t="s">
        <v>627</v>
      </c>
      <c r="E147" s="39" t="s">
        <v>2674</v>
      </c>
      <c r="F147" s="40" t="s">
        <v>629</v>
      </c>
      <c r="G147" s="41">
        <v>7.7599999999999998</v>
      </c>
      <c r="H147" s="42">
        <v>0</v>
      </c>
      <c r="I147" s="43">
        <f>ROUND(G147*H147,P4)</f>
        <v>0</v>
      </c>
      <c r="J147" s="37"/>
      <c r="O147" s="44">
        <f>I147*0.21</f>
        <v>0</v>
      </c>
      <c r="P147">
        <v>3</v>
      </c>
    </row>
    <row r="148" ht="45">
      <c r="A148" s="37" t="s">
        <v>630</v>
      </c>
      <c r="B148" s="45"/>
      <c r="C148" s="46"/>
      <c r="D148" s="46"/>
      <c r="E148" s="39" t="s">
        <v>2802</v>
      </c>
      <c r="F148" s="46"/>
      <c r="G148" s="46"/>
      <c r="H148" s="46"/>
      <c r="I148" s="46"/>
      <c r="J148" s="48"/>
    </row>
    <row r="149" ht="75">
      <c r="A149" s="37" t="s">
        <v>631</v>
      </c>
      <c r="B149" s="45"/>
      <c r="C149" s="46"/>
      <c r="D149" s="46"/>
      <c r="E149" s="49" t="s">
        <v>2803</v>
      </c>
      <c r="F149" s="46"/>
      <c r="G149" s="46"/>
      <c r="H149" s="46"/>
      <c r="I149" s="46"/>
      <c r="J149" s="48"/>
    </row>
    <row r="150" ht="150">
      <c r="A150" s="37" t="s">
        <v>633</v>
      </c>
      <c r="B150" s="50"/>
      <c r="C150" s="51"/>
      <c r="D150" s="51"/>
      <c r="E150" s="39" t="s">
        <v>2677</v>
      </c>
      <c r="F150" s="51"/>
      <c r="G150" s="51"/>
      <c r="H150" s="51"/>
      <c r="I150" s="51"/>
      <c r="J150" s="52"/>
    </row>
  </sheetData>
  <sheetProtection sheet="1" objects="1" scenarios="1" spinCount="100000" saltValue="fhHY1eRDGnvbFIuXi6VSZ0xPoU3UvKY8cWFS5QthEq7mvi3WmlM3uEtKftygSKO62aav71q2/jX4rC1qNuuYMw==" hashValue="Xr2gd79ZPpLqFwUF2K0DLd+ZpF1hr7QIXdXcXdFZmK9xYM+OoHmLfnNOpCAo2mJFxu9AlVP1PiQrcvCMaDD+WA=="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2804</v>
      </c>
      <c r="I3" s="25">
        <f>SUMIFS(I10:I67,A10:A67,"SD")</f>
        <v>0</v>
      </c>
      <c r="J3" s="19"/>
      <c r="O3">
        <v>0</v>
      </c>
      <c r="P3">
        <v>2</v>
      </c>
    </row>
    <row r="4">
      <c r="A4" s="3" t="s">
        <v>607</v>
      </c>
      <c r="B4" s="20" t="s">
        <v>608</v>
      </c>
      <c r="C4" s="21" t="s">
        <v>95</v>
      </c>
      <c r="D4" s="22"/>
      <c r="E4" s="23" t="s">
        <v>96</v>
      </c>
      <c r="F4" s="17"/>
      <c r="G4" s="17"/>
      <c r="H4" s="17"/>
      <c r="I4" s="17"/>
      <c r="J4" s="19"/>
      <c r="O4">
        <v>0.12</v>
      </c>
      <c r="P4">
        <v>2</v>
      </c>
    </row>
    <row r="5" ht="30">
      <c r="A5" s="3" t="s">
        <v>609</v>
      </c>
      <c r="B5" s="20" t="s">
        <v>608</v>
      </c>
      <c r="C5" s="21" t="s">
        <v>2756</v>
      </c>
      <c r="D5" s="22"/>
      <c r="E5" s="23" t="s">
        <v>104</v>
      </c>
      <c r="F5" s="17"/>
      <c r="G5" s="17"/>
      <c r="H5" s="17"/>
      <c r="I5" s="17"/>
      <c r="J5" s="19"/>
      <c r="O5">
        <v>0.20999999999999999</v>
      </c>
    </row>
    <row r="6" ht="30">
      <c r="A6" s="3" t="s">
        <v>2757</v>
      </c>
      <c r="B6" s="20" t="s">
        <v>610</v>
      </c>
      <c r="C6" s="21" t="s">
        <v>2804</v>
      </c>
      <c r="D6" s="22"/>
      <c r="E6" s="23" t="s">
        <v>108</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693</v>
      </c>
      <c r="D10" s="34"/>
      <c r="E10" s="31" t="s">
        <v>1011</v>
      </c>
      <c r="F10" s="34"/>
      <c r="G10" s="34"/>
      <c r="H10" s="34"/>
      <c r="I10" s="35">
        <f>SUMIFS(I11:I14,A11:A14,"P")</f>
        <v>0</v>
      </c>
      <c r="J10" s="36"/>
    </row>
    <row r="11">
      <c r="A11" s="37" t="s">
        <v>625</v>
      </c>
      <c r="B11" s="37">
        <v>1</v>
      </c>
      <c r="C11" s="38" t="s">
        <v>2805</v>
      </c>
      <c r="D11" s="37" t="s">
        <v>627</v>
      </c>
      <c r="E11" s="39" t="s">
        <v>696</v>
      </c>
      <c r="F11" s="40" t="s">
        <v>697</v>
      </c>
      <c r="G11" s="41">
        <v>1</v>
      </c>
      <c r="H11" s="42">
        <v>0</v>
      </c>
      <c r="I11" s="43">
        <f>ROUND(G11*H11,P4)</f>
        <v>0</v>
      </c>
      <c r="J11" s="37"/>
      <c r="O11" s="44">
        <f>I11*0.21</f>
        <v>0</v>
      </c>
      <c r="P11">
        <v>3</v>
      </c>
    </row>
    <row r="12">
      <c r="A12" s="37" t="s">
        <v>630</v>
      </c>
      <c r="B12" s="45"/>
      <c r="C12" s="46"/>
      <c r="D12" s="46"/>
      <c r="E12" s="47" t="s">
        <v>627</v>
      </c>
      <c r="F12" s="46"/>
      <c r="G12" s="46"/>
      <c r="H12" s="46"/>
      <c r="I12" s="46"/>
      <c r="J12" s="48"/>
    </row>
    <row r="13" ht="90">
      <c r="A13" s="37" t="s">
        <v>631</v>
      </c>
      <c r="B13" s="45"/>
      <c r="C13" s="46"/>
      <c r="D13" s="46"/>
      <c r="E13" s="49" t="s">
        <v>2806</v>
      </c>
      <c r="F13" s="46"/>
      <c r="G13" s="46"/>
      <c r="H13" s="46"/>
      <c r="I13" s="46"/>
      <c r="J13" s="48"/>
    </row>
    <row r="14" ht="60">
      <c r="A14" s="37" t="s">
        <v>633</v>
      </c>
      <c r="B14" s="45"/>
      <c r="C14" s="46"/>
      <c r="D14" s="46"/>
      <c r="E14" s="39" t="s">
        <v>700</v>
      </c>
      <c r="F14" s="46"/>
      <c r="G14" s="46"/>
      <c r="H14" s="46"/>
      <c r="I14" s="46"/>
      <c r="J14" s="48"/>
    </row>
    <row r="15">
      <c r="A15" s="31" t="s">
        <v>622</v>
      </c>
      <c r="B15" s="32"/>
      <c r="C15" s="33" t="s">
        <v>623</v>
      </c>
      <c r="D15" s="34"/>
      <c r="E15" s="31" t="s">
        <v>624</v>
      </c>
      <c r="F15" s="34"/>
      <c r="G15" s="34"/>
      <c r="H15" s="34"/>
      <c r="I15" s="35">
        <f>SUMIFS(I16:I27,A16:A27,"P")</f>
        <v>0</v>
      </c>
      <c r="J15" s="36"/>
    </row>
    <row r="16">
      <c r="A16" s="37" t="s">
        <v>625</v>
      </c>
      <c r="B16" s="37">
        <v>2</v>
      </c>
      <c r="C16" s="38" t="s">
        <v>1269</v>
      </c>
      <c r="D16" s="37" t="s">
        <v>627</v>
      </c>
      <c r="E16" s="39" t="s">
        <v>1270</v>
      </c>
      <c r="F16" s="40" t="s">
        <v>629</v>
      </c>
      <c r="G16" s="41">
        <v>3.0720000000000001</v>
      </c>
      <c r="H16" s="42">
        <v>0</v>
      </c>
      <c r="I16" s="43">
        <f>ROUND(G16*H16,P4)</f>
        <v>0</v>
      </c>
      <c r="J16" s="37"/>
      <c r="O16" s="44">
        <f>I16*0.21</f>
        <v>0</v>
      </c>
      <c r="P16">
        <v>3</v>
      </c>
    </row>
    <row r="17">
      <c r="A17" s="37" t="s">
        <v>630</v>
      </c>
      <c r="B17" s="45"/>
      <c r="C17" s="46"/>
      <c r="D17" s="46"/>
      <c r="E17" s="47" t="s">
        <v>627</v>
      </c>
      <c r="F17" s="46"/>
      <c r="G17" s="46"/>
      <c r="H17" s="46"/>
      <c r="I17" s="46"/>
      <c r="J17" s="48"/>
    </row>
    <row r="18" ht="45">
      <c r="A18" s="37" t="s">
        <v>631</v>
      </c>
      <c r="B18" s="45"/>
      <c r="C18" s="46"/>
      <c r="D18" s="46"/>
      <c r="E18" s="49" t="s">
        <v>2807</v>
      </c>
      <c r="F18" s="46"/>
      <c r="G18" s="46"/>
      <c r="H18" s="46"/>
      <c r="I18" s="46"/>
      <c r="J18" s="48"/>
    </row>
    <row r="19" ht="405">
      <c r="A19" s="37" t="s">
        <v>633</v>
      </c>
      <c r="B19" s="45"/>
      <c r="C19" s="46"/>
      <c r="D19" s="46"/>
      <c r="E19" s="39" t="s">
        <v>1272</v>
      </c>
      <c r="F19" s="46"/>
      <c r="G19" s="46"/>
      <c r="H19" s="46"/>
      <c r="I19" s="46"/>
      <c r="J19" s="48"/>
    </row>
    <row r="20">
      <c r="A20" s="37" t="s">
        <v>625</v>
      </c>
      <c r="B20" s="37">
        <v>3</v>
      </c>
      <c r="C20" s="38" t="s">
        <v>1148</v>
      </c>
      <c r="D20" s="37" t="s">
        <v>627</v>
      </c>
      <c r="E20" s="39" t="s">
        <v>1149</v>
      </c>
      <c r="F20" s="40" t="s">
        <v>629</v>
      </c>
      <c r="G20" s="41">
        <v>3.0720000000000001</v>
      </c>
      <c r="H20" s="42">
        <v>0</v>
      </c>
      <c r="I20" s="43">
        <f>ROUND(G20*H20,P4)</f>
        <v>0</v>
      </c>
      <c r="J20" s="37"/>
      <c r="O20" s="44">
        <f>I20*0.21</f>
        <v>0</v>
      </c>
      <c r="P20">
        <v>3</v>
      </c>
    </row>
    <row r="21">
      <c r="A21" s="37" t="s">
        <v>630</v>
      </c>
      <c r="B21" s="45"/>
      <c r="C21" s="46"/>
      <c r="D21" s="46"/>
      <c r="E21" s="47" t="s">
        <v>627</v>
      </c>
      <c r="F21" s="46"/>
      <c r="G21" s="46"/>
      <c r="H21" s="46"/>
      <c r="I21" s="46"/>
      <c r="J21" s="48"/>
    </row>
    <row r="22" ht="45">
      <c r="A22" s="37" t="s">
        <v>631</v>
      </c>
      <c r="B22" s="45"/>
      <c r="C22" s="46"/>
      <c r="D22" s="46"/>
      <c r="E22" s="49" t="s">
        <v>2808</v>
      </c>
      <c r="F22" s="46"/>
      <c r="G22" s="46"/>
      <c r="H22" s="46"/>
      <c r="I22" s="46"/>
      <c r="J22" s="48"/>
    </row>
    <row r="23" ht="409.5">
      <c r="A23" s="37" t="s">
        <v>633</v>
      </c>
      <c r="B23" s="45"/>
      <c r="C23" s="46"/>
      <c r="D23" s="46"/>
      <c r="E23" s="39" t="s">
        <v>1152</v>
      </c>
      <c r="F23" s="46"/>
      <c r="G23" s="46"/>
      <c r="H23" s="46"/>
      <c r="I23" s="46"/>
      <c r="J23" s="48"/>
    </row>
    <row r="24">
      <c r="A24" s="37" t="s">
        <v>625</v>
      </c>
      <c r="B24" s="37">
        <v>4</v>
      </c>
      <c r="C24" s="38" t="s">
        <v>1296</v>
      </c>
      <c r="D24" s="37" t="s">
        <v>627</v>
      </c>
      <c r="E24" s="39" t="s">
        <v>1297</v>
      </c>
      <c r="F24" s="40" t="s">
        <v>629</v>
      </c>
      <c r="G24" s="41">
        <v>3.0720000000000001</v>
      </c>
      <c r="H24" s="42">
        <v>0</v>
      </c>
      <c r="I24" s="43">
        <f>ROUND(G24*H24,P4)</f>
        <v>0</v>
      </c>
      <c r="J24" s="37"/>
      <c r="O24" s="44">
        <f>I24*0.21</f>
        <v>0</v>
      </c>
      <c r="P24">
        <v>3</v>
      </c>
    </row>
    <row r="25">
      <c r="A25" s="37" t="s">
        <v>630</v>
      </c>
      <c r="B25" s="45"/>
      <c r="C25" s="46"/>
      <c r="D25" s="46"/>
      <c r="E25" s="47" t="s">
        <v>627</v>
      </c>
      <c r="F25" s="46"/>
      <c r="G25" s="46"/>
      <c r="H25" s="46"/>
      <c r="I25" s="46"/>
      <c r="J25" s="48"/>
    </row>
    <row r="26" ht="75">
      <c r="A26" s="37" t="s">
        <v>631</v>
      </c>
      <c r="B26" s="45"/>
      <c r="C26" s="46"/>
      <c r="D26" s="46"/>
      <c r="E26" s="49" t="s">
        <v>2809</v>
      </c>
      <c r="F26" s="46"/>
      <c r="G26" s="46"/>
      <c r="H26" s="46"/>
      <c r="I26" s="46"/>
      <c r="J26" s="48"/>
    </row>
    <row r="27" ht="330">
      <c r="A27" s="37" t="s">
        <v>633</v>
      </c>
      <c r="B27" s="45"/>
      <c r="C27" s="46"/>
      <c r="D27" s="46"/>
      <c r="E27" s="39" t="s">
        <v>1299</v>
      </c>
      <c r="F27" s="46"/>
      <c r="G27" s="46"/>
      <c r="H27" s="46"/>
      <c r="I27" s="46"/>
      <c r="J27" s="48"/>
    </row>
    <row r="28">
      <c r="A28" s="31" t="s">
        <v>622</v>
      </c>
      <c r="B28" s="32"/>
      <c r="C28" s="33" t="s">
        <v>1162</v>
      </c>
      <c r="D28" s="34"/>
      <c r="E28" s="31" t="s">
        <v>1328</v>
      </c>
      <c r="F28" s="34"/>
      <c r="G28" s="34"/>
      <c r="H28" s="34"/>
      <c r="I28" s="35">
        <f>SUMIFS(I29:I40,A29:A40,"P")</f>
        <v>0</v>
      </c>
      <c r="J28" s="36"/>
    </row>
    <row r="29">
      <c r="A29" s="37" t="s">
        <v>625</v>
      </c>
      <c r="B29" s="37">
        <v>5</v>
      </c>
      <c r="C29" s="38" t="s">
        <v>1511</v>
      </c>
      <c r="D29" s="37" t="s">
        <v>627</v>
      </c>
      <c r="E29" s="39" t="s">
        <v>1512</v>
      </c>
      <c r="F29" s="40" t="s">
        <v>629</v>
      </c>
      <c r="G29" s="41">
        <v>2.5600000000000001</v>
      </c>
      <c r="H29" s="42">
        <v>0</v>
      </c>
      <c r="I29" s="43">
        <f>ROUND(G29*H29,P4)</f>
        <v>0</v>
      </c>
      <c r="J29" s="37"/>
      <c r="O29" s="44">
        <f>I29*0.21</f>
        <v>0</v>
      </c>
      <c r="P29">
        <v>3</v>
      </c>
    </row>
    <row r="30">
      <c r="A30" s="37" t="s">
        <v>630</v>
      </c>
      <c r="B30" s="45"/>
      <c r="C30" s="46"/>
      <c r="D30" s="46"/>
      <c r="E30" s="47" t="s">
        <v>627</v>
      </c>
      <c r="F30" s="46"/>
      <c r="G30" s="46"/>
      <c r="H30" s="46"/>
      <c r="I30" s="46"/>
      <c r="J30" s="48"/>
    </row>
    <row r="31" ht="60">
      <c r="A31" s="37" t="s">
        <v>631</v>
      </c>
      <c r="B31" s="45"/>
      <c r="C31" s="46"/>
      <c r="D31" s="46"/>
      <c r="E31" s="49" t="s">
        <v>2810</v>
      </c>
      <c r="F31" s="46"/>
      <c r="G31" s="46"/>
      <c r="H31" s="46"/>
      <c r="I31" s="46"/>
      <c r="J31" s="48"/>
    </row>
    <row r="32" ht="409.5">
      <c r="A32" s="37" t="s">
        <v>633</v>
      </c>
      <c r="B32" s="45"/>
      <c r="C32" s="46"/>
      <c r="D32" s="46"/>
      <c r="E32" s="39" t="s">
        <v>1350</v>
      </c>
      <c r="F32" s="46"/>
      <c r="G32" s="46"/>
      <c r="H32" s="46"/>
      <c r="I32" s="46"/>
      <c r="J32" s="48"/>
    </row>
    <row r="33">
      <c r="A33" s="37" t="s">
        <v>625</v>
      </c>
      <c r="B33" s="37">
        <v>6</v>
      </c>
      <c r="C33" s="38" t="s">
        <v>2811</v>
      </c>
      <c r="D33" s="37" t="s">
        <v>627</v>
      </c>
      <c r="E33" s="39" t="s">
        <v>2812</v>
      </c>
      <c r="F33" s="40" t="s">
        <v>673</v>
      </c>
      <c r="G33" s="41">
        <v>0.080000000000000002</v>
      </c>
      <c r="H33" s="42">
        <v>0</v>
      </c>
      <c r="I33" s="43">
        <f>ROUND(G33*H33,P4)</f>
        <v>0</v>
      </c>
      <c r="J33" s="37"/>
      <c r="O33" s="44">
        <f>I33*0.21</f>
        <v>0</v>
      </c>
      <c r="P33">
        <v>3</v>
      </c>
    </row>
    <row r="34">
      <c r="A34" s="37" t="s">
        <v>630</v>
      </c>
      <c r="B34" s="45"/>
      <c r="C34" s="46"/>
      <c r="D34" s="46"/>
      <c r="E34" s="47" t="s">
        <v>627</v>
      </c>
      <c r="F34" s="46"/>
      <c r="G34" s="46"/>
      <c r="H34" s="46"/>
      <c r="I34" s="46"/>
      <c r="J34" s="48"/>
    </row>
    <row r="35" ht="60">
      <c r="A35" s="37" t="s">
        <v>631</v>
      </c>
      <c r="B35" s="45"/>
      <c r="C35" s="46"/>
      <c r="D35" s="46"/>
      <c r="E35" s="49" t="s">
        <v>2813</v>
      </c>
      <c r="F35" s="46"/>
      <c r="G35" s="46"/>
      <c r="H35" s="46"/>
      <c r="I35" s="46"/>
      <c r="J35" s="48"/>
    </row>
    <row r="36" ht="375">
      <c r="A36" s="37" t="s">
        <v>633</v>
      </c>
      <c r="B36" s="45"/>
      <c r="C36" s="46"/>
      <c r="D36" s="46"/>
      <c r="E36" s="39" t="s">
        <v>1908</v>
      </c>
      <c r="F36" s="46"/>
      <c r="G36" s="46"/>
      <c r="H36" s="46"/>
      <c r="I36" s="46"/>
      <c r="J36" s="48"/>
    </row>
    <row r="37" ht="30">
      <c r="A37" s="37" t="s">
        <v>625</v>
      </c>
      <c r="B37" s="37">
        <v>7</v>
      </c>
      <c r="C37" s="38" t="s">
        <v>1952</v>
      </c>
      <c r="D37" s="37" t="s">
        <v>627</v>
      </c>
      <c r="E37" s="39" t="s">
        <v>1953</v>
      </c>
      <c r="F37" s="40" t="s">
        <v>639</v>
      </c>
      <c r="G37" s="41">
        <v>6</v>
      </c>
      <c r="H37" s="42">
        <v>0</v>
      </c>
      <c r="I37" s="43">
        <f>ROUND(G37*H37,P4)</f>
        <v>0</v>
      </c>
      <c r="J37" s="37"/>
      <c r="O37" s="44">
        <f>I37*0.21</f>
        <v>0</v>
      </c>
      <c r="P37">
        <v>3</v>
      </c>
    </row>
    <row r="38">
      <c r="A38" s="37" t="s">
        <v>630</v>
      </c>
      <c r="B38" s="45"/>
      <c r="C38" s="46"/>
      <c r="D38" s="46"/>
      <c r="E38" s="47" t="s">
        <v>627</v>
      </c>
      <c r="F38" s="46"/>
      <c r="G38" s="46"/>
      <c r="H38" s="46"/>
      <c r="I38" s="46"/>
      <c r="J38" s="48"/>
    </row>
    <row r="39" ht="60">
      <c r="A39" s="37" t="s">
        <v>631</v>
      </c>
      <c r="B39" s="45"/>
      <c r="C39" s="46"/>
      <c r="D39" s="46"/>
      <c r="E39" s="49" t="s">
        <v>2814</v>
      </c>
      <c r="F39" s="46"/>
      <c r="G39" s="46"/>
      <c r="H39" s="46"/>
      <c r="I39" s="46"/>
      <c r="J39" s="48"/>
    </row>
    <row r="40" ht="120">
      <c r="A40" s="37" t="s">
        <v>633</v>
      </c>
      <c r="B40" s="45"/>
      <c r="C40" s="46"/>
      <c r="D40" s="46"/>
      <c r="E40" s="39" t="s">
        <v>1955</v>
      </c>
      <c r="F40" s="46"/>
      <c r="G40" s="46"/>
      <c r="H40" s="46"/>
      <c r="I40" s="46"/>
      <c r="J40" s="48"/>
    </row>
    <row r="41">
      <c r="A41" s="31" t="s">
        <v>622</v>
      </c>
      <c r="B41" s="32"/>
      <c r="C41" s="33" t="s">
        <v>835</v>
      </c>
      <c r="D41" s="34"/>
      <c r="E41" s="31" t="s">
        <v>836</v>
      </c>
      <c r="F41" s="34"/>
      <c r="G41" s="34"/>
      <c r="H41" s="34"/>
      <c r="I41" s="35">
        <f>SUMIFS(I42:I45,A42:A45,"P")</f>
        <v>0</v>
      </c>
      <c r="J41" s="36"/>
    </row>
    <row r="42">
      <c r="A42" s="37" t="s">
        <v>625</v>
      </c>
      <c r="B42" s="37">
        <v>8</v>
      </c>
      <c r="C42" s="38" t="s">
        <v>1361</v>
      </c>
      <c r="D42" s="37" t="s">
        <v>627</v>
      </c>
      <c r="E42" s="39" t="s">
        <v>1362</v>
      </c>
      <c r="F42" s="40" t="s">
        <v>629</v>
      </c>
      <c r="G42" s="41">
        <v>0.51200000000000001</v>
      </c>
      <c r="H42" s="42">
        <v>0</v>
      </c>
      <c r="I42" s="43">
        <f>ROUND(G42*H42,P4)</f>
        <v>0</v>
      </c>
      <c r="J42" s="37"/>
      <c r="O42" s="44">
        <f>I42*0.21</f>
        <v>0</v>
      </c>
      <c r="P42">
        <v>3</v>
      </c>
    </row>
    <row r="43">
      <c r="A43" s="37" t="s">
        <v>630</v>
      </c>
      <c r="B43" s="45"/>
      <c r="C43" s="46"/>
      <c r="D43" s="46"/>
      <c r="E43" s="47" t="s">
        <v>627</v>
      </c>
      <c r="F43" s="46"/>
      <c r="G43" s="46"/>
      <c r="H43" s="46"/>
      <c r="I43" s="46"/>
      <c r="J43" s="48"/>
    </row>
    <row r="44" ht="60">
      <c r="A44" s="37" t="s">
        <v>631</v>
      </c>
      <c r="B44" s="45"/>
      <c r="C44" s="46"/>
      <c r="D44" s="46"/>
      <c r="E44" s="49" t="s">
        <v>2815</v>
      </c>
      <c r="F44" s="46"/>
      <c r="G44" s="46"/>
      <c r="H44" s="46"/>
      <c r="I44" s="46"/>
      <c r="J44" s="48"/>
    </row>
    <row r="45" ht="105">
      <c r="A45" s="37" t="s">
        <v>633</v>
      </c>
      <c r="B45" s="45"/>
      <c r="C45" s="46"/>
      <c r="D45" s="46"/>
      <c r="E45" s="39" t="s">
        <v>840</v>
      </c>
      <c r="F45" s="46"/>
      <c r="G45" s="46"/>
      <c r="H45" s="46"/>
      <c r="I45" s="46"/>
      <c r="J45" s="48"/>
    </row>
    <row r="46">
      <c r="A46" s="31" t="s">
        <v>622</v>
      </c>
      <c r="B46" s="32"/>
      <c r="C46" s="33" t="s">
        <v>794</v>
      </c>
      <c r="D46" s="34"/>
      <c r="E46" s="31" t="s">
        <v>1415</v>
      </c>
      <c r="F46" s="34"/>
      <c r="G46" s="34"/>
      <c r="H46" s="34"/>
      <c r="I46" s="35">
        <f>SUMIFS(I47:I58,A47:A58,"P")</f>
        <v>0</v>
      </c>
      <c r="J46" s="36"/>
    </row>
    <row r="47">
      <c r="A47" s="37" t="s">
        <v>625</v>
      </c>
      <c r="B47" s="37">
        <v>9</v>
      </c>
      <c r="C47" s="38" t="s">
        <v>667</v>
      </c>
      <c r="D47" s="37" t="s">
        <v>627</v>
      </c>
      <c r="E47" s="39" t="s">
        <v>668</v>
      </c>
      <c r="F47" s="40" t="s">
        <v>629</v>
      </c>
      <c r="G47" s="41">
        <v>3.0720000000000001</v>
      </c>
      <c r="H47" s="42">
        <v>0</v>
      </c>
      <c r="I47" s="43">
        <f>ROUND(G47*H47,P4)</f>
        <v>0</v>
      </c>
      <c r="J47" s="37"/>
      <c r="O47" s="44">
        <f>I47*0.21</f>
        <v>0</v>
      </c>
      <c r="P47">
        <v>3</v>
      </c>
    </row>
    <row r="48">
      <c r="A48" s="37" t="s">
        <v>630</v>
      </c>
      <c r="B48" s="45"/>
      <c r="C48" s="46"/>
      <c r="D48" s="46"/>
      <c r="E48" s="47" t="s">
        <v>627</v>
      </c>
      <c r="F48" s="46"/>
      <c r="G48" s="46"/>
      <c r="H48" s="46"/>
      <c r="I48" s="46"/>
      <c r="J48" s="48"/>
    </row>
    <row r="49" ht="60">
      <c r="A49" s="37" t="s">
        <v>631</v>
      </c>
      <c r="B49" s="45"/>
      <c r="C49" s="46"/>
      <c r="D49" s="46"/>
      <c r="E49" s="49" t="s">
        <v>2816</v>
      </c>
      <c r="F49" s="46"/>
      <c r="G49" s="46"/>
      <c r="H49" s="46"/>
      <c r="I49" s="46"/>
      <c r="J49" s="48"/>
    </row>
    <row r="50" ht="180">
      <c r="A50" s="37" t="s">
        <v>633</v>
      </c>
      <c r="B50" s="45"/>
      <c r="C50" s="46"/>
      <c r="D50" s="46"/>
      <c r="E50" s="39" t="s">
        <v>985</v>
      </c>
      <c r="F50" s="46"/>
      <c r="G50" s="46"/>
      <c r="H50" s="46"/>
      <c r="I50" s="46"/>
      <c r="J50" s="48"/>
    </row>
    <row r="51">
      <c r="A51" s="37" t="s">
        <v>625</v>
      </c>
      <c r="B51" s="37">
        <v>10</v>
      </c>
      <c r="C51" s="38" t="s">
        <v>2817</v>
      </c>
      <c r="D51" s="37" t="s">
        <v>627</v>
      </c>
      <c r="E51" s="39" t="s">
        <v>2818</v>
      </c>
      <c r="F51" s="40" t="s">
        <v>639</v>
      </c>
      <c r="G51" s="41">
        <v>3</v>
      </c>
      <c r="H51" s="42">
        <v>0</v>
      </c>
      <c r="I51" s="43">
        <f>ROUND(G51*H51,P4)</f>
        <v>0</v>
      </c>
      <c r="J51" s="37"/>
      <c r="O51" s="44">
        <f>I51*0.21</f>
        <v>0</v>
      </c>
      <c r="P51">
        <v>3</v>
      </c>
    </row>
    <row r="52">
      <c r="A52" s="37" t="s">
        <v>630</v>
      </c>
      <c r="B52" s="45"/>
      <c r="C52" s="46"/>
      <c r="D52" s="46"/>
      <c r="E52" s="47" t="s">
        <v>627</v>
      </c>
      <c r="F52" s="46"/>
      <c r="G52" s="46"/>
      <c r="H52" s="46"/>
      <c r="I52" s="46"/>
      <c r="J52" s="48"/>
    </row>
    <row r="53" ht="165">
      <c r="A53" s="37" t="s">
        <v>631</v>
      </c>
      <c r="B53" s="45"/>
      <c r="C53" s="46"/>
      <c r="D53" s="46"/>
      <c r="E53" s="49" t="s">
        <v>2819</v>
      </c>
      <c r="F53" s="46"/>
      <c r="G53" s="46"/>
      <c r="H53" s="46"/>
      <c r="I53" s="46"/>
      <c r="J53" s="48"/>
    </row>
    <row r="54" ht="120">
      <c r="A54" s="37" t="s">
        <v>633</v>
      </c>
      <c r="B54" s="45"/>
      <c r="C54" s="46"/>
      <c r="D54" s="46"/>
      <c r="E54" s="39" t="s">
        <v>2820</v>
      </c>
      <c r="F54" s="46"/>
      <c r="G54" s="46"/>
      <c r="H54" s="46"/>
      <c r="I54" s="46"/>
      <c r="J54" s="48"/>
    </row>
    <row r="55" ht="30">
      <c r="A55" s="37" t="s">
        <v>625</v>
      </c>
      <c r="B55" s="37">
        <v>11</v>
      </c>
      <c r="C55" s="38" t="s">
        <v>2821</v>
      </c>
      <c r="D55" s="37" t="s">
        <v>627</v>
      </c>
      <c r="E55" s="39" t="s">
        <v>2822</v>
      </c>
      <c r="F55" s="40" t="s">
        <v>639</v>
      </c>
      <c r="G55" s="41">
        <v>1</v>
      </c>
      <c r="H55" s="42">
        <v>0</v>
      </c>
      <c r="I55" s="43">
        <f>ROUND(G55*H55,P4)</f>
        <v>0</v>
      </c>
      <c r="J55" s="37"/>
      <c r="O55" s="44">
        <f>I55*0.21</f>
        <v>0</v>
      </c>
      <c r="P55">
        <v>3</v>
      </c>
    </row>
    <row r="56" ht="60">
      <c r="A56" s="37" t="s">
        <v>630</v>
      </c>
      <c r="B56" s="45"/>
      <c r="C56" s="46"/>
      <c r="D56" s="46"/>
      <c r="E56" s="39" t="s">
        <v>2823</v>
      </c>
      <c r="F56" s="46"/>
      <c r="G56" s="46"/>
      <c r="H56" s="46"/>
      <c r="I56" s="46"/>
      <c r="J56" s="48"/>
    </row>
    <row r="57" ht="255">
      <c r="A57" s="37" t="s">
        <v>631</v>
      </c>
      <c r="B57" s="45"/>
      <c r="C57" s="46"/>
      <c r="D57" s="46"/>
      <c r="E57" s="49" t="s">
        <v>2824</v>
      </c>
      <c r="F57" s="46"/>
      <c r="G57" s="46"/>
      <c r="H57" s="46"/>
      <c r="I57" s="46"/>
      <c r="J57" s="48"/>
    </row>
    <row r="58" ht="315">
      <c r="A58" s="37" t="s">
        <v>633</v>
      </c>
      <c r="B58" s="45"/>
      <c r="C58" s="46"/>
      <c r="D58" s="46"/>
      <c r="E58" s="39" t="s">
        <v>2825</v>
      </c>
      <c r="F58" s="46"/>
      <c r="G58" s="46"/>
      <c r="H58" s="46"/>
      <c r="I58" s="46"/>
      <c r="J58" s="48"/>
    </row>
    <row r="59">
      <c r="A59" s="31" t="s">
        <v>622</v>
      </c>
      <c r="B59" s="32"/>
      <c r="C59" s="33" t="s">
        <v>1761</v>
      </c>
      <c r="D59" s="34"/>
      <c r="E59" s="31" t="s">
        <v>677</v>
      </c>
      <c r="F59" s="34"/>
      <c r="G59" s="34"/>
      <c r="H59" s="34"/>
      <c r="I59" s="35">
        <f>SUMIFS(I60:I67,A60:A67,"P")</f>
        <v>0</v>
      </c>
      <c r="J59" s="36"/>
    </row>
    <row r="60" ht="45">
      <c r="A60" s="37" t="s">
        <v>625</v>
      </c>
      <c r="B60" s="37">
        <v>12</v>
      </c>
      <c r="C60" s="38" t="s">
        <v>678</v>
      </c>
      <c r="D60" s="37" t="s">
        <v>679</v>
      </c>
      <c r="E60" s="39" t="s">
        <v>680</v>
      </c>
      <c r="F60" s="40" t="s">
        <v>673</v>
      </c>
      <c r="G60" s="41">
        <v>6.4509999999999996</v>
      </c>
      <c r="H60" s="42">
        <v>0</v>
      </c>
      <c r="I60" s="43">
        <f>ROUND(G60*H60,P4)</f>
        <v>0</v>
      </c>
      <c r="J60" s="37"/>
      <c r="O60" s="44">
        <f>I60*0.21</f>
        <v>0</v>
      </c>
      <c r="P60">
        <v>3</v>
      </c>
    </row>
    <row r="61">
      <c r="A61" s="37" t="s">
        <v>630</v>
      </c>
      <c r="B61" s="45"/>
      <c r="C61" s="46"/>
      <c r="D61" s="46"/>
      <c r="E61" s="39" t="s">
        <v>681</v>
      </c>
      <c r="F61" s="46"/>
      <c r="G61" s="46"/>
      <c r="H61" s="46"/>
      <c r="I61" s="46"/>
      <c r="J61" s="48"/>
    </row>
    <row r="62" ht="45">
      <c r="A62" s="37" t="s">
        <v>631</v>
      </c>
      <c r="B62" s="45"/>
      <c r="C62" s="46"/>
      <c r="D62" s="46"/>
      <c r="E62" s="49" t="s">
        <v>2826</v>
      </c>
      <c r="F62" s="46"/>
      <c r="G62" s="46"/>
      <c r="H62" s="46"/>
      <c r="I62" s="46"/>
      <c r="J62" s="48"/>
    </row>
    <row r="63" ht="120">
      <c r="A63" s="37" t="s">
        <v>633</v>
      </c>
      <c r="B63" s="45"/>
      <c r="C63" s="46"/>
      <c r="D63" s="46"/>
      <c r="E63" s="39" t="s">
        <v>713</v>
      </c>
      <c r="F63" s="46"/>
      <c r="G63" s="46"/>
      <c r="H63" s="46"/>
      <c r="I63" s="46"/>
      <c r="J63" s="48"/>
    </row>
    <row r="64" ht="60">
      <c r="A64" s="37" t="s">
        <v>625</v>
      </c>
      <c r="B64" s="37">
        <v>13</v>
      </c>
      <c r="C64" s="38" t="s">
        <v>684</v>
      </c>
      <c r="D64" s="37" t="s">
        <v>685</v>
      </c>
      <c r="E64" s="39" t="s">
        <v>686</v>
      </c>
      <c r="F64" s="40" t="s">
        <v>673</v>
      </c>
      <c r="G64" s="41">
        <v>7.3730000000000002</v>
      </c>
      <c r="H64" s="42">
        <v>0</v>
      </c>
      <c r="I64" s="43">
        <f>ROUND(G64*H64,P4)</f>
        <v>0</v>
      </c>
      <c r="J64" s="37"/>
      <c r="O64" s="44">
        <f>I64*0.21</f>
        <v>0</v>
      </c>
      <c r="P64">
        <v>3</v>
      </c>
    </row>
    <row r="65">
      <c r="A65" s="37" t="s">
        <v>630</v>
      </c>
      <c r="B65" s="45"/>
      <c r="C65" s="46"/>
      <c r="D65" s="46"/>
      <c r="E65" s="39" t="s">
        <v>681</v>
      </c>
      <c r="F65" s="46"/>
      <c r="G65" s="46"/>
      <c r="H65" s="46"/>
      <c r="I65" s="46"/>
      <c r="J65" s="48"/>
    </row>
    <row r="66" ht="45">
      <c r="A66" s="37" t="s">
        <v>631</v>
      </c>
      <c r="B66" s="45"/>
      <c r="C66" s="46"/>
      <c r="D66" s="46"/>
      <c r="E66" s="49" t="s">
        <v>2827</v>
      </c>
      <c r="F66" s="46"/>
      <c r="G66" s="46"/>
      <c r="H66" s="46"/>
      <c r="I66" s="46"/>
      <c r="J66" s="48"/>
    </row>
    <row r="67" ht="120">
      <c r="A67" s="37" t="s">
        <v>633</v>
      </c>
      <c r="B67" s="50"/>
      <c r="C67" s="51"/>
      <c r="D67" s="51"/>
      <c r="E67" s="39" t="s">
        <v>713</v>
      </c>
      <c r="F67" s="51"/>
      <c r="G67" s="51"/>
      <c r="H67" s="51"/>
      <c r="I67" s="51"/>
      <c r="J67" s="52"/>
    </row>
  </sheetData>
  <sheetProtection sheet="1" objects="1" scenarios="1" spinCount="100000" saltValue="dKZBZI4ZzlFKaWyA3VDUXr68+4HYvVxfauqVCM8GdqULE8lyilWmYI7c/LAk5hv4cCmd1Uv7LKCU4rlZxoCQNQ==" hashValue="s340xYatPFyMsPT7UNj6GNsy0OrqEQJMHbcImxgzuJDgKi+iIfRTa/8czFmCJ9T3hTh62zmurg1tUxLj6nyaJ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2828</v>
      </c>
      <c r="I3" s="25">
        <f>SUMIFS(I9:I309,A9:A309,"SD")</f>
        <v>0</v>
      </c>
      <c r="J3" s="19"/>
      <c r="O3">
        <v>0</v>
      </c>
      <c r="P3">
        <v>2</v>
      </c>
    </row>
    <row r="4">
      <c r="A4" s="3" t="s">
        <v>607</v>
      </c>
      <c r="B4" s="20" t="s">
        <v>608</v>
      </c>
      <c r="C4" s="21" t="s">
        <v>95</v>
      </c>
      <c r="D4" s="22"/>
      <c r="E4" s="23" t="s">
        <v>96</v>
      </c>
      <c r="F4" s="17"/>
      <c r="G4" s="17"/>
      <c r="H4" s="17"/>
      <c r="I4" s="17"/>
      <c r="J4" s="19"/>
      <c r="O4">
        <v>0.12</v>
      </c>
      <c r="P4">
        <v>2</v>
      </c>
    </row>
    <row r="5" ht="30">
      <c r="A5" s="3" t="s">
        <v>609</v>
      </c>
      <c r="B5" s="20" t="s">
        <v>610</v>
      </c>
      <c r="C5" s="21" t="s">
        <v>2828</v>
      </c>
      <c r="D5" s="22"/>
      <c r="E5" s="23" t="s">
        <v>110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SUMIFS(I10:I89,A10:A89,"P")</f>
        <v>0</v>
      </c>
      <c r="J9" s="36"/>
    </row>
    <row r="10">
      <c r="A10" s="37" t="s">
        <v>625</v>
      </c>
      <c r="B10" s="37">
        <v>1</v>
      </c>
      <c r="C10" s="38" t="s">
        <v>2763</v>
      </c>
      <c r="D10" s="37" t="s">
        <v>627</v>
      </c>
      <c r="E10" s="39" t="s">
        <v>2764</v>
      </c>
      <c r="F10" s="40" t="s">
        <v>629</v>
      </c>
      <c r="G10" s="41">
        <v>12.725</v>
      </c>
      <c r="H10" s="42">
        <v>0</v>
      </c>
      <c r="I10" s="43">
        <f>ROUND(G10*H10,P4)</f>
        <v>0</v>
      </c>
      <c r="J10" s="37"/>
      <c r="O10" s="44">
        <f>I10*0.21</f>
        <v>0</v>
      </c>
      <c r="P10">
        <v>3</v>
      </c>
    </row>
    <row r="11">
      <c r="A11" s="37" t="s">
        <v>630</v>
      </c>
      <c r="B11" s="45"/>
      <c r="C11" s="46"/>
      <c r="D11" s="46"/>
      <c r="E11" s="47" t="s">
        <v>627</v>
      </c>
      <c r="F11" s="46"/>
      <c r="G11" s="46"/>
      <c r="H11" s="46"/>
      <c r="I11" s="46"/>
      <c r="J11" s="48"/>
    </row>
    <row r="12" ht="120">
      <c r="A12" s="37" t="s">
        <v>631</v>
      </c>
      <c r="B12" s="45"/>
      <c r="C12" s="46"/>
      <c r="D12" s="46"/>
      <c r="E12" s="49" t="s">
        <v>2829</v>
      </c>
      <c r="F12" s="46"/>
      <c r="G12" s="46"/>
      <c r="H12" s="46"/>
      <c r="I12" s="46"/>
      <c r="J12" s="48"/>
    </row>
    <row r="13" ht="135">
      <c r="A13" s="37" t="s">
        <v>633</v>
      </c>
      <c r="B13" s="45"/>
      <c r="C13" s="46"/>
      <c r="D13" s="46"/>
      <c r="E13" s="39" t="s">
        <v>2290</v>
      </c>
      <c r="F13" s="46"/>
      <c r="G13" s="46"/>
      <c r="H13" s="46"/>
      <c r="I13" s="46"/>
      <c r="J13" s="48"/>
    </row>
    <row r="14" ht="30">
      <c r="A14" s="37" t="s">
        <v>625</v>
      </c>
      <c r="B14" s="37">
        <v>2</v>
      </c>
      <c r="C14" s="38" t="s">
        <v>2507</v>
      </c>
      <c r="D14" s="37" t="s">
        <v>627</v>
      </c>
      <c r="E14" s="39" t="s">
        <v>2508</v>
      </c>
      <c r="F14" s="40" t="s">
        <v>629</v>
      </c>
      <c r="G14" s="41">
        <v>359.32999999999998</v>
      </c>
      <c r="H14" s="42">
        <v>0</v>
      </c>
      <c r="I14" s="43">
        <f>ROUND(G14*H14,P4)</f>
        <v>0</v>
      </c>
      <c r="J14" s="37"/>
      <c r="O14" s="44">
        <f>I14*0.21</f>
        <v>0</v>
      </c>
      <c r="P14">
        <v>3</v>
      </c>
    </row>
    <row r="15">
      <c r="A15" s="37" t="s">
        <v>630</v>
      </c>
      <c r="B15" s="45"/>
      <c r="C15" s="46"/>
      <c r="D15" s="46"/>
      <c r="E15" s="47" t="s">
        <v>627</v>
      </c>
      <c r="F15" s="46"/>
      <c r="G15" s="46"/>
      <c r="H15" s="46"/>
      <c r="I15" s="46"/>
      <c r="J15" s="48"/>
    </row>
    <row r="16" ht="90">
      <c r="A16" s="37" t="s">
        <v>631</v>
      </c>
      <c r="B16" s="45"/>
      <c r="C16" s="46"/>
      <c r="D16" s="46"/>
      <c r="E16" s="49" t="s">
        <v>2830</v>
      </c>
      <c r="F16" s="46"/>
      <c r="G16" s="46"/>
      <c r="H16" s="46"/>
      <c r="I16" s="46"/>
      <c r="J16" s="48"/>
    </row>
    <row r="17" ht="120">
      <c r="A17" s="37" t="s">
        <v>633</v>
      </c>
      <c r="B17" s="45"/>
      <c r="C17" s="46"/>
      <c r="D17" s="46"/>
      <c r="E17" s="39" t="s">
        <v>829</v>
      </c>
      <c r="F17" s="46"/>
      <c r="G17" s="46"/>
      <c r="H17" s="46"/>
      <c r="I17" s="46"/>
      <c r="J17" s="48"/>
    </row>
    <row r="18" ht="30">
      <c r="A18" s="37" t="s">
        <v>625</v>
      </c>
      <c r="B18" s="37">
        <v>3</v>
      </c>
      <c r="C18" s="38" t="s">
        <v>2831</v>
      </c>
      <c r="D18" s="37" t="s">
        <v>627</v>
      </c>
      <c r="E18" s="39" t="s">
        <v>2832</v>
      </c>
      <c r="F18" s="40" t="s">
        <v>629</v>
      </c>
      <c r="G18" s="41">
        <v>56.438000000000002</v>
      </c>
      <c r="H18" s="42">
        <v>0</v>
      </c>
      <c r="I18" s="43">
        <f>ROUND(G18*H18,P4)</f>
        <v>0</v>
      </c>
      <c r="J18" s="37"/>
      <c r="O18" s="44">
        <f>I18*0.21</f>
        <v>0</v>
      </c>
      <c r="P18">
        <v>3</v>
      </c>
    </row>
    <row r="19">
      <c r="A19" s="37" t="s">
        <v>630</v>
      </c>
      <c r="B19" s="45"/>
      <c r="C19" s="46"/>
      <c r="D19" s="46"/>
      <c r="E19" s="47" t="s">
        <v>627</v>
      </c>
      <c r="F19" s="46"/>
      <c r="G19" s="46"/>
      <c r="H19" s="46"/>
      <c r="I19" s="46"/>
      <c r="J19" s="48"/>
    </row>
    <row r="20" ht="105">
      <c r="A20" s="37" t="s">
        <v>631</v>
      </c>
      <c r="B20" s="45"/>
      <c r="C20" s="46"/>
      <c r="D20" s="46"/>
      <c r="E20" s="49" t="s">
        <v>2833</v>
      </c>
      <c r="F20" s="46"/>
      <c r="G20" s="46"/>
      <c r="H20" s="46"/>
      <c r="I20" s="46"/>
      <c r="J20" s="48"/>
    </row>
    <row r="21" ht="120">
      <c r="A21" s="37" t="s">
        <v>633</v>
      </c>
      <c r="B21" s="45"/>
      <c r="C21" s="46"/>
      <c r="D21" s="46"/>
      <c r="E21" s="39" t="s">
        <v>829</v>
      </c>
      <c r="F21" s="46"/>
      <c r="G21" s="46"/>
      <c r="H21" s="46"/>
      <c r="I21" s="46"/>
      <c r="J21" s="48"/>
    </row>
    <row r="22">
      <c r="A22" s="37" t="s">
        <v>625</v>
      </c>
      <c r="B22" s="37">
        <v>4</v>
      </c>
      <c r="C22" s="38" t="s">
        <v>2393</v>
      </c>
      <c r="D22" s="37" t="s">
        <v>627</v>
      </c>
      <c r="E22" s="39" t="s">
        <v>2394</v>
      </c>
      <c r="F22" s="40" t="s">
        <v>744</v>
      </c>
      <c r="G22" s="41">
        <v>98.829999999999998</v>
      </c>
      <c r="H22" s="42">
        <v>0</v>
      </c>
      <c r="I22" s="43">
        <f>ROUND(G22*H22,P4)</f>
        <v>0</v>
      </c>
      <c r="J22" s="37"/>
      <c r="O22" s="44">
        <f>I22*0.21</f>
        <v>0</v>
      </c>
      <c r="P22">
        <v>3</v>
      </c>
    </row>
    <row r="23">
      <c r="A23" s="37" t="s">
        <v>630</v>
      </c>
      <c r="B23" s="45"/>
      <c r="C23" s="46"/>
      <c r="D23" s="46"/>
      <c r="E23" s="47" t="s">
        <v>627</v>
      </c>
      <c r="F23" s="46"/>
      <c r="G23" s="46"/>
      <c r="H23" s="46"/>
      <c r="I23" s="46"/>
      <c r="J23" s="48"/>
    </row>
    <row r="24" ht="75">
      <c r="A24" s="37" t="s">
        <v>631</v>
      </c>
      <c r="B24" s="45"/>
      <c r="C24" s="46"/>
      <c r="D24" s="46"/>
      <c r="E24" s="49" t="s">
        <v>2834</v>
      </c>
      <c r="F24" s="46"/>
      <c r="G24" s="46"/>
      <c r="H24" s="46"/>
      <c r="I24" s="46"/>
      <c r="J24" s="48"/>
    </row>
    <row r="25" ht="120">
      <c r="A25" s="37" t="s">
        <v>633</v>
      </c>
      <c r="B25" s="45"/>
      <c r="C25" s="46"/>
      <c r="D25" s="46"/>
      <c r="E25" s="39" t="s">
        <v>829</v>
      </c>
      <c r="F25" s="46"/>
      <c r="G25" s="46"/>
      <c r="H25" s="46"/>
      <c r="I25" s="46"/>
      <c r="J25" s="48"/>
    </row>
    <row r="26">
      <c r="A26" s="37" t="s">
        <v>625</v>
      </c>
      <c r="B26" s="37">
        <v>5</v>
      </c>
      <c r="C26" s="38" t="s">
        <v>2835</v>
      </c>
      <c r="D26" s="37" t="s">
        <v>627</v>
      </c>
      <c r="E26" s="39" t="s">
        <v>2836</v>
      </c>
      <c r="F26" s="40" t="s">
        <v>744</v>
      </c>
      <c r="G26" s="41">
        <v>23.170000000000002</v>
      </c>
      <c r="H26" s="42">
        <v>0</v>
      </c>
      <c r="I26" s="43">
        <f>ROUND(G26*H26,P4)</f>
        <v>0</v>
      </c>
      <c r="J26" s="37"/>
      <c r="O26" s="44">
        <f>I26*0.21</f>
        <v>0</v>
      </c>
      <c r="P26">
        <v>3</v>
      </c>
    </row>
    <row r="27">
      <c r="A27" s="37" t="s">
        <v>630</v>
      </c>
      <c r="B27" s="45"/>
      <c r="C27" s="46"/>
      <c r="D27" s="46"/>
      <c r="E27" s="47" t="s">
        <v>627</v>
      </c>
      <c r="F27" s="46"/>
      <c r="G27" s="46"/>
      <c r="H27" s="46"/>
      <c r="I27" s="46"/>
      <c r="J27" s="48"/>
    </row>
    <row r="28" ht="120">
      <c r="A28" s="37" t="s">
        <v>631</v>
      </c>
      <c r="B28" s="45"/>
      <c r="C28" s="46"/>
      <c r="D28" s="46"/>
      <c r="E28" s="49" t="s">
        <v>2837</v>
      </c>
      <c r="F28" s="46"/>
      <c r="G28" s="46"/>
      <c r="H28" s="46"/>
      <c r="I28" s="46"/>
      <c r="J28" s="48"/>
    </row>
    <row r="29" ht="120">
      <c r="A29" s="37" t="s">
        <v>633</v>
      </c>
      <c r="B29" s="45"/>
      <c r="C29" s="46"/>
      <c r="D29" s="46"/>
      <c r="E29" s="39" t="s">
        <v>829</v>
      </c>
      <c r="F29" s="46"/>
      <c r="G29" s="46"/>
      <c r="H29" s="46"/>
      <c r="I29" s="46"/>
      <c r="J29" s="48"/>
    </row>
    <row r="30">
      <c r="A30" s="37" t="s">
        <v>625</v>
      </c>
      <c r="B30" s="37">
        <v>6</v>
      </c>
      <c r="C30" s="38" t="s">
        <v>1617</v>
      </c>
      <c r="D30" s="37" t="s">
        <v>627</v>
      </c>
      <c r="E30" s="39" t="s">
        <v>1618</v>
      </c>
      <c r="F30" s="40" t="s">
        <v>629</v>
      </c>
      <c r="G30" s="41">
        <v>93.382000000000005</v>
      </c>
      <c r="H30" s="42">
        <v>0</v>
      </c>
      <c r="I30" s="43">
        <f>ROUND(G30*H30,P4)</f>
        <v>0</v>
      </c>
      <c r="J30" s="37"/>
      <c r="O30" s="44">
        <f>I30*0.21</f>
        <v>0</v>
      </c>
      <c r="P30">
        <v>3</v>
      </c>
    </row>
    <row r="31">
      <c r="A31" s="37" t="s">
        <v>630</v>
      </c>
      <c r="B31" s="45"/>
      <c r="C31" s="46"/>
      <c r="D31" s="46"/>
      <c r="E31" s="47" t="s">
        <v>627</v>
      </c>
      <c r="F31" s="46"/>
      <c r="G31" s="46"/>
      <c r="H31" s="46"/>
      <c r="I31" s="46"/>
      <c r="J31" s="48"/>
    </row>
    <row r="32" ht="90">
      <c r="A32" s="37" t="s">
        <v>631</v>
      </c>
      <c r="B32" s="45"/>
      <c r="C32" s="46"/>
      <c r="D32" s="46"/>
      <c r="E32" s="49" t="s">
        <v>2838</v>
      </c>
      <c r="F32" s="46"/>
      <c r="G32" s="46"/>
      <c r="H32" s="46"/>
      <c r="I32" s="46"/>
      <c r="J32" s="48"/>
    </row>
    <row r="33" ht="120">
      <c r="A33" s="37" t="s">
        <v>633</v>
      </c>
      <c r="B33" s="45"/>
      <c r="C33" s="46"/>
      <c r="D33" s="46"/>
      <c r="E33" s="39" t="s">
        <v>829</v>
      </c>
      <c r="F33" s="46"/>
      <c r="G33" s="46"/>
      <c r="H33" s="46"/>
      <c r="I33" s="46"/>
      <c r="J33" s="48"/>
    </row>
    <row r="34">
      <c r="A34" s="37" t="s">
        <v>625</v>
      </c>
      <c r="B34" s="37">
        <v>7</v>
      </c>
      <c r="C34" s="38" t="s">
        <v>1261</v>
      </c>
      <c r="D34" s="37" t="s">
        <v>627</v>
      </c>
      <c r="E34" s="39" t="s">
        <v>1262</v>
      </c>
      <c r="F34" s="40" t="s">
        <v>629</v>
      </c>
      <c r="G34" s="41">
        <v>223.5</v>
      </c>
      <c r="H34" s="42">
        <v>0</v>
      </c>
      <c r="I34" s="43">
        <f>ROUND(G34*H34,P4)</f>
        <v>0</v>
      </c>
      <c r="J34" s="37"/>
      <c r="O34" s="44">
        <f>I34*0.21</f>
        <v>0</v>
      </c>
      <c r="P34">
        <v>3</v>
      </c>
    </row>
    <row r="35">
      <c r="A35" s="37" t="s">
        <v>630</v>
      </c>
      <c r="B35" s="45"/>
      <c r="C35" s="46"/>
      <c r="D35" s="46"/>
      <c r="E35" s="47" t="s">
        <v>627</v>
      </c>
      <c r="F35" s="46"/>
      <c r="G35" s="46"/>
      <c r="H35" s="46"/>
      <c r="I35" s="46"/>
      <c r="J35" s="48"/>
    </row>
    <row r="36" ht="135">
      <c r="A36" s="37" t="s">
        <v>631</v>
      </c>
      <c r="B36" s="45"/>
      <c r="C36" s="46"/>
      <c r="D36" s="46"/>
      <c r="E36" s="49" t="s">
        <v>2839</v>
      </c>
      <c r="F36" s="46"/>
      <c r="G36" s="46"/>
      <c r="H36" s="46"/>
      <c r="I36" s="46"/>
      <c r="J36" s="48"/>
    </row>
    <row r="37" ht="75">
      <c r="A37" s="37" t="s">
        <v>633</v>
      </c>
      <c r="B37" s="45"/>
      <c r="C37" s="46"/>
      <c r="D37" s="46"/>
      <c r="E37" s="39" t="s">
        <v>1264</v>
      </c>
      <c r="F37" s="46"/>
      <c r="G37" s="46"/>
      <c r="H37" s="46"/>
      <c r="I37" s="46"/>
      <c r="J37" s="48"/>
    </row>
    <row r="38">
      <c r="A38" s="37" t="s">
        <v>625</v>
      </c>
      <c r="B38" s="37">
        <v>8</v>
      </c>
      <c r="C38" s="38" t="s">
        <v>1143</v>
      </c>
      <c r="D38" s="37" t="s">
        <v>627</v>
      </c>
      <c r="E38" s="39" t="s">
        <v>1144</v>
      </c>
      <c r="F38" s="40" t="s">
        <v>629</v>
      </c>
      <c r="G38" s="41">
        <v>1188.4739999999999</v>
      </c>
      <c r="H38" s="42">
        <v>0</v>
      </c>
      <c r="I38" s="43">
        <f>ROUND(G38*H38,P4)</f>
        <v>0</v>
      </c>
      <c r="J38" s="37"/>
      <c r="O38" s="44">
        <f>I38*0.21</f>
        <v>0</v>
      </c>
      <c r="P38">
        <v>3</v>
      </c>
    </row>
    <row r="39">
      <c r="A39" s="37" t="s">
        <v>630</v>
      </c>
      <c r="B39" s="45"/>
      <c r="C39" s="46"/>
      <c r="D39" s="46"/>
      <c r="E39" s="47" t="s">
        <v>627</v>
      </c>
      <c r="F39" s="46"/>
      <c r="G39" s="46"/>
      <c r="H39" s="46"/>
      <c r="I39" s="46"/>
      <c r="J39" s="48"/>
    </row>
    <row r="40" ht="150">
      <c r="A40" s="37" t="s">
        <v>631</v>
      </c>
      <c r="B40" s="45"/>
      <c r="C40" s="46"/>
      <c r="D40" s="46"/>
      <c r="E40" s="49" t="s">
        <v>2840</v>
      </c>
      <c r="F40" s="46"/>
      <c r="G40" s="46"/>
      <c r="H40" s="46"/>
      <c r="I40" s="46"/>
      <c r="J40" s="48"/>
    </row>
    <row r="41" ht="409.5">
      <c r="A41" s="37" t="s">
        <v>633</v>
      </c>
      <c r="B41" s="45"/>
      <c r="C41" s="46"/>
      <c r="D41" s="46"/>
      <c r="E41" s="39" t="s">
        <v>2841</v>
      </c>
      <c r="F41" s="46"/>
      <c r="G41" s="46"/>
      <c r="H41" s="46"/>
      <c r="I41" s="46"/>
      <c r="J41" s="48"/>
    </row>
    <row r="42">
      <c r="A42" s="37" t="s">
        <v>625</v>
      </c>
      <c r="B42" s="37">
        <v>9</v>
      </c>
      <c r="C42" s="38" t="s">
        <v>1269</v>
      </c>
      <c r="D42" s="37" t="s">
        <v>627</v>
      </c>
      <c r="E42" s="39" t="s">
        <v>1270</v>
      </c>
      <c r="F42" s="40" t="s">
        <v>629</v>
      </c>
      <c r="G42" s="41">
        <v>247.93299999999999</v>
      </c>
      <c r="H42" s="42">
        <v>0</v>
      </c>
      <c r="I42" s="43">
        <f>ROUND(G42*H42,P4)</f>
        <v>0</v>
      </c>
      <c r="J42" s="37"/>
      <c r="O42" s="44">
        <f>I42*0.21</f>
        <v>0</v>
      </c>
      <c r="P42">
        <v>3</v>
      </c>
    </row>
    <row r="43">
      <c r="A43" s="37" t="s">
        <v>630</v>
      </c>
      <c r="B43" s="45"/>
      <c r="C43" s="46"/>
      <c r="D43" s="46"/>
      <c r="E43" s="47" t="s">
        <v>627</v>
      </c>
      <c r="F43" s="46"/>
      <c r="G43" s="46"/>
      <c r="H43" s="46"/>
      <c r="I43" s="46"/>
      <c r="J43" s="48"/>
    </row>
    <row r="44" ht="135">
      <c r="A44" s="37" t="s">
        <v>631</v>
      </c>
      <c r="B44" s="45"/>
      <c r="C44" s="46"/>
      <c r="D44" s="46"/>
      <c r="E44" s="49" t="s">
        <v>2842</v>
      </c>
      <c r="F44" s="46"/>
      <c r="G44" s="46"/>
      <c r="H44" s="46"/>
      <c r="I44" s="46"/>
      <c r="J44" s="48"/>
    </row>
    <row r="45" ht="409.5">
      <c r="A45" s="37" t="s">
        <v>633</v>
      </c>
      <c r="B45" s="45"/>
      <c r="C45" s="46"/>
      <c r="D45" s="46"/>
      <c r="E45" s="39" t="s">
        <v>2843</v>
      </c>
      <c r="F45" s="46"/>
      <c r="G45" s="46"/>
      <c r="H45" s="46"/>
      <c r="I45" s="46"/>
      <c r="J45" s="48"/>
    </row>
    <row r="46">
      <c r="A46" s="37" t="s">
        <v>625</v>
      </c>
      <c r="B46" s="37">
        <v>10</v>
      </c>
      <c r="C46" s="38" t="s">
        <v>1153</v>
      </c>
      <c r="D46" s="37" t="s">
        <v>627</v>
      </c>
      <c r="E46" s="39" t="s">
        <v>1154</v>
      </c>
      <c r="F46" s="40" t="s">
        <v>629</v>
      </c>
      <c r="G46" s="41">
        <v>150.52500000000001</v>
      </c>
      <c r="H46" s="42">
        <v>0</v>
      </c>
      <c r="I46" s="43">
        <f>ROUND(G46*H46,P4)</f>
        <v>0</v>
      </c>
      <c r="J46" s="37"/>
      <c r="O46" s="44">
        <f>I46*0.21</f>
        <v>0</v>
      </c>
      <c r="P46">
        <v>3</v>
      </c>
    </row>
    <row r="47">
      <c r="A47" s="37" t="s">
        <v>630</v>
      </c>
      <c r="B47" s="45"/>
      <c r="C47" s="46"/>
      <c r="D47" s="46"/>
      <c r="E47" s="47" t="s">
        <v>627</v>
      </c>
      <c r="F47" s="46"/>
      <c r="G47" s="46"/>
      <c r="H47" s="46"/>
      <c r="I47" s="46"/>
      <c r="J47" s="48"/>
    </row>
    <row r="48" ht="180">
      <c r="A48" s="37" t="s">
        <v>631</v>
      </c>
      <c r="B48" s="45"/>
      <c r="C48" s="46"/>
      <c r="D48" s="46"/>
      <c r="E48" s="49" t="s">
        <v>2844</v>
      </c>
      <c r="F48" s="46"/>
      <c r="G48" s="46"/>
      <c r="H48" s="46"/>
      <c r="I48" s="46"/>
      <c r="J48" s="48"/>
    </row>
    <row r="49" ht="409.5">
      <c r="A49" s="37" t="s">
        <v>633</v>
      </c>
      <c r="B49" s="45"/>
      <c r="C49" s="46"/>
      <c r="D49" s="46"/>
      <c r="E49" s="39" t="s">
        <v>1152</v>
      </c>
      <c r="F49" s="46"/>
      <c r="G49" s="46"/>
      <c r="H49" s="46"/>
      <c r="I49" s="46"/>
      <c r="J49" s="48"/>
    </row>
    <row r="50">
      <c r="A50" s="37" t="s">
        <v>625</v>
      </c>
      <c r="B50" s="37">
        <v>11</v>
      </c>
      <c r="C50" s="38" t="s">
        <v>626</v>
      </c>
      <c r="D50" s="37" t="s">
        <v>627</v>
      </c>
      <c r="E50" s="39" t="s">
        <v>628</v>
      </c>
      <c r="F50" s="40" t="s">
        <v>629</v>
      </c>
      <c r="G50" s="41">
        <v>11.25</v>
      </c>
      <c r="H50" s="42">
        <v>0</v>
      </c>
      <c r="I50" s="43">
        <f>ROUND(G50*H50,P4)</f>
        <v>0</v>
      </c>
      <c r="J50" s="37"/>
      <c r="O50" s="44">
        <f>I50*0.21</f>
        <v>0</v>
      </c>
      <c r="P50">
        <v>3</v>
      </c>
    </row>
    <row r="51">
      <c r="A51" s="37" t="s">
        <v>630</v>
      </c>
      <c r="B51" s="45"/>
      <c r="C51" s="46"/>
      <c r="D51" s="46"/>
      <c r="E51" s="47" t="s">
        <v>627</v>
      </c>
      <c r="F51" s="46"/>
      <c r="G51" s="46"/>
      <c r="H51" s="46"/>
      <c r="I51" s="46"/>
      <c r="J51" s="48"/>
    </row>
    <row r="52" ht="90">
      <c r="A52" s="37" t="s">
        <v>631</v>
      </c>
      <c r="B52" s="45"/>
      <c r="C52" s="46"/>
      <c r="D52" s="46"/>
      <c r="E52" s="49" t="s">
        <v>2845</v>
      </c>
      <c r="F52" s="46"/>
      <c r="G52" s="46"/>
      <c r="H52" s="46"/>
      <c r="I52" s="46"/>
      <c r="J52" s="48"/>
    </row>
    <row r="53" ht="409.5">
      <c r="A53" s="37" t="s">
        <v>633</v>
      </c>
      <c r="B53" s="45"/>
      <c r="C53" s="46"/>
      <c r="D53" s="46"/>
      <c r="E53" s="39" t="s">
        <v>1152</v>
      </c>
      <c r="F53" s="46"/>
      <c r="G53" s="46"/>
      <c r="H53" s="46"/>
      <c r="I53" s="46"/>
      <c r="J53" s="48"/>
    </row>
    <row r="54">
      <c r="A54" s="37" t="s">
        <v>625</v>
      </c>
      <c r="B54" s="37">
        <v>12</v>
      </c>
      <c r="C54" s="38" t="s">
        <v>1281</v>
      </c>
      <c r="D54" s="37" t="s">
        <v>627</v>
      </c>
      <c r="E54" s="39" t="s">
        <v>1282</v>
      </c>
      <c r="F54" s="40" t="s">
        <v>629</v>
      </c>
      <c r="G54" s="41">
        <v>284.52499999999998</v>
      </c>
      <c r="H54" s="42">
        <v>0</v>
      </c>
      <c r="I54" s="43">
        <f>ROUND(G54*H54,P4)</f>
        <v>0</v>
      </c>
      <c r="J54" s="37"/>
      <c r="O54" s="44">
        <f>I54*0.21</f>
        <v>0</v>
      </c>
      <c r="P54">
        <v>3</v>
      </c>
    </row>
    <row r="55">
      <c r="A55" s="37" t="s">
        <v>630</v>
      </c>
      <c r="B55" s="45"/>
      <c r="C55" s="46"/>
      <c r="D55" s="46"/>
      <c r="E55" s="47" t="s">
        <v>627</v>
      </c>
      <c r="F55" s="46"/>
      <c r="G55" s="46"/>
      <c r="H55" s="46"/>
      <c r="I55" s="46"/>
      <c r="J55" s="48"/>
    </row>
    <row r="56" ht="120">
      <c r="A56" s="37" t="s">
        <v>631</v>
      </c>
      <c r="B56" s="45"/>
      <c r="C56" s="46"/>
      <c r="D56" s="46"/>
      <c r="E56" s="49" t="s">
        <v>2846</v>
      </c>
      <c r="F56" s="46"/>
      <c r="G56" s="46"/>
      <c r="H56" s="46"/>
      <c r="I56" s="46"/>
      <c r="J56" s="48"/>
    </row>
    <row r="57" ht="409.5">
      <c r="A57" s="37" t="s">
        <v>633</v>
      </c>
      <c r="B57" s="45"/>
      <c r="C57" s="46"/>
      <c r="D57" s="46"/>
      <c r="E57" s="39" t="s">
        <v>2847</v>
      </c>
      <c r="F57" s="46"/>
      <c r="G57" s="46"/>
      <c r="H57" s="46"/>
      <c r="I57" s="46"/>
      <c r="J57" s="48"/>
    </row>
    <row r="58">
      <c r="A58" s="37" t="s">
        <v>625</v>
      </c>
      <c r="B58" s="37">
        <v>13</v>
      </c>
      <c r="C58" s="38" t="s">
        <v>2622</v>
      </c>
      <c r="D58" s="37" t="s">
        <v>627</v>
      </c>
      <c r="E58" s="39" t="s">
        <v>2623</v>
      </c>
      <c r="F58" s="40" t="s">
        <v>629</v>
      </c>
      <c r="G58" s="41">
        <v>11.699999999999999</v>
      </c>
      <c r="H58" s="42">
        <v>0</v>
      </c>
      <c r="I58" s="43">
        <f>ROUND(G58*H58,P4)</f>
        <v>0</v>
      </c>
      <c r="J58" s="37"/>
      <c r="O58" s="44">
        <f>I58*0.21</f>
        <v>0</v>
      </c>
      <c r="P58">
        <v>3</v>
      </c>
    </row>
    <row r="59">
      <c r="A59" s="37" t="s">
        <v>630</v>
      </c>
      <c r="B59" s="45"/>
      <c r="C59" s="46"/>
      <c r="D59" s="46"/>
      <c r="E59" s="47" t="s">
        <v>627</v>
      </c>
      <c r="F59" s="46"/>
      <c r="G59" s="46"/>
      <c r="H59" s="46"/>
      <c r="I59" s="46"/>
      <c r="J59" s="48"/>
    </row>
    <row r="60" ht="105">
      <c r="A60" s="37" t="s">
        <v>631</v>
      </c>
      <c r="B60" s="45"/>
      <c r="C60" s="46"/>
      <c r="D60" s="46"/>
      <c r="E60" s="49" t="s">
        <v>2848</v>
      </c>
      <c r="F60" s="46"/>
      <c r="G60" s="46"/>
      <c r="H60" s="46"/>
      <c r="I60" s="46"/>
      <c r="J60" s="48"/>
    </row>
    <row r="61" ht="375">
      <c r="A61" s="37" t="s">
        <v>633</v>
      </c>
      <c r="B61" s="45"/>
      <c r="C61" s="46"/>
      <c r="D61" s="46"/>
      <c r="E61" s="39" t="s">
        <v>2625</v>
      </c>
      <c r="F61" s="46"/>
      <c r="G61" s="46"/>
      <c r="H61" s="46"/>
      <c r="I61" s="46"/>
      <c r="J61" s="48"/>
    </row>
    <row r="62">
      <c r="A62" s="37" t="s">
        <v>625</v>
      </c>
      <c r="B62" s="37">
        <v>14</v>
      </c>
      <c r="C62" s="38" t="s">
        <v>1296</v>
      </c>
      <c r="D62" s="37" t="s">
        <v>627</v>
      </c>
      <c r="E62" s="39" t="s">
        <v>1297</v>
      </c>
      <c r="F62" s="40" t="s">
        <v>629</v>
      </c>
      <c r="G62" s="41">
        <v>49.325000000000003</v>
      </c>
      <c r="H62" s="42">
        <v>0</v>
      </c>
      <c r="I62" s="43">
        <f>ROUND(G62*H62,P4)</f>
        <v>0</v>
      </c>
      <c r="J62" s="37"/>
      <c r="O62" s="44">
        <f>I62*0.21</f>
        <v>0</v>
      </c>
      <c r="P62">
        <v>3</v>
      </c>
    </row>
    <row r="63">
      <c r="A63" s="37" t="s">
        <v>630</v>
      </c>
      <c r="B63" s="45"/>
      <c r="C63" s="46"/>
      <c r="D63" s="46"/>
      <c r="E63" s="47" t="s">
        <v>627</v>
      </c>
      <c r="F63" s="46"/>
      <c r="G63" s="46"/>
      <c r="H63" s="46"/>
      <c r="I63" s="46"/>
      <c r="J63" s="48"/>
    </row>
    <row r="64" ht="180">
      <c r="A64" s="37" t="s">
        <v>631</v>
      </c>
      <c r="B64" s="45"/>
      <c r="C64" s="46"/>
      <c r="D64" s="46"/>
      <c r="E64" s="49" t="s">
        <v>2849</v>
      </c>
      <c r="F64" s="46"/>
      <c r="G64" s="46"/>
      <c r="H64" s="46"/>
      <c r="I64" s="46"/>
      <c r="J64" s="48"/>
    </row>
    <row r="65" ht="330">
      <c r="A65" s="37" t="s">
        <v>633</v>
      </c>
      <c r="B65" s="45"/>
      <c r="C65" s="46"/>
      <c r="D65" s="46"/>
      <c r="E65" s="39" t="s">
        <v>1299</v>
      </c>
      <c r="F65" s="46"/>
      <c r="G65" s="46"/>
      <c r="H65" s="46"/>
      <c r="I65" s="46"/>
      <c r="J65" s="48"/>
    </row>
    <row r="66">
      <c r="A66" s="37" t="s">
        <v>625</v>
      </c>
      <c r="B66" s="37">
        <v>15</v>
      </c>
      <c r="C66" s="38" t="s">
        <v>1693</v>
      </c>
      <c r="D66" s="37" t="s">
        <v>627</v>
      </c>
      <c r="E66" s="39" t="s">
        <v>1694</v>
      </c>
      <c r="F66" s="40" t="s">
        <v>629</v>
      </c>
      <c r="G66" s="41">
        <v>1.913</v>
      </c>
      <c r="H66" s="42">
        <v>0</v>
      </c>
      <c r="I66" s="43">
        <f>ROUND(G66*H66,P4)</f>
        <v>0</v>
      </c>
      <c r="J66" s="37"/>
      <c r="O66" s="44">
        <f>I66*0.21</f>
        <v>0</v>
      </c>
      <c r="P66">
        <v>3</v>
      </c>
    </row>
    <row r="67">
      <c r="A67" s="37" t="s">
        <v>630</v>
      </c>
      <c r="B67" s="45"/>
      <c r="C67" s="46"/>
      <c r="D67" s="46"/>
      <c r="E67" s="47" t="s">
        <v>627</v>
      </c>
      <c r="F67" s="46"/>
      <c r="G67" s="46"/>
      <c r="H67" s="46"/>
      <c r="I67" s="46"/>
      <c r="J67" s="48"/>
    </row>
    <row r="68" ht="90">
      <c r="A68" s="37" t="s">
        <v>631</v>
      </c>
      <c r="B68" s="45"/>
      <c r="C68" s="46"/>
      <c r="D68" s="46"/>
      <c r="E68" s="49" t="s">
        <v>2850</v>
      </c>
      <c r="F68" s="46"/>
      <c r="G68" s="46"/>
      <c r="H68" s="46"/>
      <c r="I68" s="46"/>
      <c r="J68" s="48"/>
    </row>
    <row r="69" ht="330">
      <c r="A69" s="37" t="s">
        <v>633</v>
      </c>
      <c r="B69" s="45"/>
      <c r="C69" s="46"/>
      <c r="D69" s="46"/>
      <c r="E69" s="39" t="s">
        <v>1696</v>
      </c>
      <c r="F69" s="46"/>
      <c r="G69" s="46"/>
      <c r="H69" s="46"/>
      <c r="I69" s="46"/>
      <c r="J69" s="48"/>
    </row>
    <row r="70">
      <c r="A70" s="37" t="s">
        <v>625</v>
      </c>
      <c r="B70" s="37">
        <v>16</v>
      </c>
      <c r="C70" s="38" t="s">
        <v>1304</v>
      </c>
      <c r="D70" s="37" t="s">
        <v>627</v>
      </c>
      <c r="E70" s="39" t="s">
        <v>1305</v>
      </c>
      <c r="F70" s="40" t="s">
        <v>629</v>
      </c>
      <c r="G70" s="41">
        <v>14.996</v>
      </c>
      <c r="H70" s="42">
        <v>0</v>
      </c>
      <c r="I70" s="43">
        <f>ROUND(G70*H70,P4)</f>
        <v>0</v>
      </c>
      <c r="J70" s="37"/>
      <c r="O70" s="44">
        <f>I70*0.21</f>
        <v>0</v>
      </c>
      <c r="P70">
        <v>3</v>
      </c>
    </row>
    <row r="71">
      <c r="A71" s="37" t="s">
        <v>630</v>
      </c>
      <c r="B71" s="45"/>
      <c r="C71" s="46"/>
      <c r="D71" s="46"/>
      <c r="E71" s="47" t="s">
        <v>627</v>
      </c>
      <c r="F71" s="46"/>
      <c r="G71" s="46"/>
      <c r="H71" s="46"/>
      <c r="I71" s="46"/>
      <c r="J71" s="48"/>
    </row>
    <row r="72" ht="120">
      <c r="A72" s="37" t="s">
        <v>631</v>
      </c>
      <c r="B72" s="45"/>
      <c r="C72" s="46"/>
      <c r="D72" s="46"/>
      <c r="E72" s="49" t="s">
        <v>2851</v>
      </c>
      <c r="F72" s="46"/>
      <c r="G72" s="46"/>
      <c r="H72" s="46"/>
      <c r="I72" s="46"/>
      <c r="J72" s="48"/>
    </row>
    <row r="73" ht="409.5">
      <c r="A73" s="37" t="s">
        <v>633</v>
      </c>
      <c r="B73" s="45"/>
      <c r="C73" s="46"/>
      <c r="D73" s="46"/>
      <c r="E73" s="39" t="s">
        <v>1307</v>
      </c>
      <c r="F73" s="46"/>
      <c r="G73" s="46"/>
      <c r="H73" s="46"/>
      <c r="I73" s="46"/>
      <c r="J73" s="48"/>
    </row>
    <row r="74">
      <c r="A74" s="37" t="s">
        <v>625</v>
      </c>
      <c r="B74" s="37">
        <v>17</v>
      </c>
      <c r="C74" s="38" t="s">
        <v>1308</v>
      </c>
      <c r="D74" s="37" t="s">
        <v>627</v>
      </c>
      <c r="E74" s="39" t="s">
        <v>1309</v>
      </c>
      <c r="F74" s="40" t="s">
        <v>832</v>
      </c>
      <c r="G74" s="41">
        <v>1636.7</v>
      </c>
      <c r="H74" s="42">
        <v>0</v>
      </c>
      <c r="I74" s="43">
        <f>ROUND(G74*H74,P4)</f>
        <v>0</v>
      </c>
      <c r="J74" s="37"/>
      <c r="O74" s="44">
        <f>I74*0.21</f>
        <v>0</v>
      </c>
      <c r="P74">
        <v>3</v>
      </c>
    </row>
    <row r="75">
      <c r="A75" s="37" t="s">
        <v>630</v>
      </c>
      <c r="B75" s="45"/>
      <c r="C75" s="46"/>
      <c r="D75" s="46"/>
      <c r="E75" s="47" t="s">
        <v>627</v>
      </c>
      <c r="F75" s="46"/>
      <c r="G75" s="46"/>
      <c r="H75" s="46"/>
      <c r="I75" s="46"/>
      <c r="J75" s="48"/>
    </row>
    <row r="76" ht="90">
      <c r="A76" s="37" t="s">
        <v>631</v>
      </c>
      <c r="B76" s="45"/>
      <c r="C76" s="46"/>
      <c r="D76" s="46"/>
      <c r="E76" s="49" t="s">
        <v>2852</v>
      </c>
      <c r="F76" s="46"/>
      <c r="G76" s="46"/>
      <c r="H76" s="46"/>
      <c r="I76" s="46"/>
      <c r="J76" s="48"/>
    </row>
    <row r="77" ht="165">
      <c r="A77" s="37" t="s">
        <v>633</v>
      </c>
      <c r="B77" s="45"/>
      <c r="C77" s="46"/>
      <c r="D77" s="46"/>
      <c r="E77" s="39" t="s">
        <v>2853</v>
      </c>
      <c r="F77" s="46"/>
      <c r="G77" s="46"/>
      <c r="H77" s="46"/>
      <c r="I77" s="46"/>
      <c r="J77" s="48"/>
    </row>
    <row r="78">
      <c r="A78" s="37" t="s">
        <v>625</v>
      </c>
      <c r="B78" s="37">
        <v>18</v>
      </c>
      <c r="C78" s="38" t="s">
        <v>1620</v>
      </c>
      <c r="D78" s="37" t="s">
        <v>627</v>
      </c>
      <c r="E78" s="39" t="s">
        <v>1621</v>
      </c>
      <c r="F78" s="40" t="s">
        <v>832</v>
      </c>
      <c r="G78" s="41">
        <v>1246.047</v>
      </c>
      <c r="H78" s="42">
        <v>0</v>
      </c>
      <c r="I78" s="43">
        <f>ROUND(G78*H78,P4)</f>
        <v>0</v>
      </c>
      <c r="J78" s="37"/>
      <c r="O78" s="44">
        <f>I78*0.21</f>
        <v>0</v>
      </c>
      <c r="P78">
        <v>3</v>
      </c>
    </row>
    <row r="79">
      <c r="A79" s="37" t="s">
        <v>630</v>
      </c>
      <c r="B79" s="45"/>
      <c r="C79" s="46"/>
      <c r="D79" s="46"/>
      <c r="E79" s="47" t="s">
        <v>627</v>
      </c>
      <c r="F79" s="46"/>
      <c r="G79" s="46"/>
      <c r="H79" s="46"/>
      <c r="I79" s="46"/>
      <c r="J79" s="48"/>
    </row>
    <row r="80" ht="90">
      <c r="A80" s="37" t="s">
        <v>631</v>
      </c>
      <c r="B80" s="45"/>
      <c r="C80" s="46"/>
      <c r="D80" s="46"/>
      <c r="E80" s="49" t="s">
        <v>2854</v>
      </c>
      <c r="F80" s="46"/>
      <c r="G80" s="46"/>
      <c r="H80" s="46"/>
      <c r="I80" s="46"/>
      <c r="J80" s="48"/>
    </row>
    <row r="81" ht="75">
      <c r="A81" s="37" t="s">
        <v>633</v>
      </c>
      <c r="B81" s="45"/>
      <c r="C81" s="46"/>
      <c r="D81" s="46"/>
      <c r="E81" s="39" t="s">
        <v>1622</v>
      </c>
      <c r="F81" s="46"/>
      <c r="G81" s="46"/>
      <c r="H81" s="46"/>
      <c r="I81" s="46"/>
      <c r="J81" s="48"/>
    </row>
    <row r="82">
      <c r="A82" s="37" t="s">
        <v>625</v>
      </c>
      <c r="B82" s="37">
        <v>19</v>
      </c>
      <c r="C82" s="38" t="s">
        <v>1320</v>
      </c>
      <c r="D82" s="37" t="s">
        <v>627</v>
      </c>
      <c r="E82" s="39" t="s">
        <v>1321</v>
      </c>
      <c r="F82" s="40" t="s">
        <v>832</v>
      </c>
      <c r="G82" s="41">
        <v>1246.047</v>
      </c>
      <c r="H82" s="42">
        <v>0</v>
      </c>
      <c r="I82" s="43">
        <f>ROUND(G82*H82,P4)</f>
        <v>0</v>
      </c>
      <c r="J82" s="37"/>
      <c r="O82" s="44">
        <f>I82*0.21</f>
        <v>0</v>
      </c>
      <c r="P82">
        <v>3</v>
      </c>
    </row>
    <row r="83">
      <c r="A83" s="37" t="s">
        <v>630</v>
      </c>
      <c r="B83" s="45"/>
      <c r="C83" s="46"/>
      <c r="D83" s="46"/>
      <c r="E83" s="47" t="s">
        <v>627</v>
      </c>
      <c r="F83" s="46"/>
      <c r="G83" s="46"/>
      <c r="H83" s="46"/>
      <c r="I83" s="46"/>
      <c r="J83" s="48"/>
    </row>
    <row r="84" ht="75">
      <c r="A84" s="37" t="s">
        <v>631</v>
      </c>
      <c r="B84" s="45"/>
      <c r="C84" s="46"/>
      <c r="D84" s="46"/>
      <c r="E84" s="49" t="s">
        <v>2855</v>
      </c>
      <c r="F84" s="46"/>
      <c r="G84" s="46"/>
      <c r="H84" s="46"/>
      <c r="I84" s="46"/>
      <c r="J84" s="48"/>
    </row>
    <row r="85" ht="165">
      <c r="A85" s="37" t="s">
        <v>633</v>
      </c>
      <c r="B85" s="45"/>
      <c r="C85" s="46"/>
      <c r="D85" s="46"/>
      <c r="E85" s="39" t="s">
        <v>2856</v>
      </c>
      <c r="F85" s="46"/>
      <c r="G85" s="46"/>
      <c r="H85" s="46"/>
      <c r="I85" s="46"/>
      <c r="J85" s="48"/>
    </row>
    <row r="86">
      <c r="A86" s="37" t="s">
        <v>625</v>
      </c>
      <c r="B86" s="37">
        <v>20</v>
      </c>
      <c r="C86" s="38" t="s">
        <v>1324</v>
      </c>
      <c r="D86" s="37" t="s">
        <v>627</v>
      </c>
      <c r="E86" s="39" t="s">
        <v>1325</v>
      </c>
      <c r="F86" s="40" t="s">
        <v>832</v>
      </c>
      <c r="G86" s="41">
        <v>1246.047</v>
      </c>
      <c r="H86" s="42">
        <v>0</v>
      </c>
      <c r="I86" s="43">
        <f>ROUND(G86*H86,P4)</f>
        <v>0</v>
      </c>
      <c r="J86" s="37"/>
      <c r="O86" s="44">
        <f>I86*0.21</f>
        <v>0</v>
      </c>
      <c r="P86">
        <v>3</v>
      </c>
    </row>
    <row r="87">
      <c r="A87" s="37" t="s">
        <v>630</v>
      </c>
      <c r="B87" s="45"/>
      <c r="C87" s="46"/>
      <c r="D87" s="46"/>
      <c r="E87" s="47" t="s">
        <v>627</v>
      </c>
      <c r="F87" s="46"/>
      <c r="G87" s="46"/>
      <c r="H87" s="46"/>
      <c r="I87" s="46"/>
      <c r="J87" s="48"/>
    </row>
    <row r="88" ht="75">
      <c r="A88" s="37" t="s">
        <v>631</v>
      </c>
      <c r="B88" s="45"/>
      <c r="C88" s="46"/>
      <c r="D88" s="46"/>
      <c r="E88" s="49" t="s">
        <v>2855</v>
      </c>
      <c r="F88" s="46"/>
      <c r="G88" s="46"/>
      <c r="H88" s="46"/>
      <c r="I88" s="46"/>
      <c r="J88" s="48"/>
    </row>
    <row r="89" ht="210">
      <c r="A89" s="37" t="s">
        <v>633</v>
      </c>
      <c r="B89" s="45"/>
      <c r="C89" s="46"/>
      <c r="D89" s="46"/>
      <c r="E89" s="39" t="s">
        <v>2857</v>
      </c>
      <c r="F89" s="46"/>
      <c r="G89" s="46"/>
      <c r="H89" s="46"/>
      <c r="I89" s="46"/>
      <c r="J89" s="48"/>
    </row>
    <row r="90">
      <c r="A90" s="31" t="s">
        <v>622</v>
      </c>
      <c r="B90" s="32"/>
      <c r="C90" s="33" t="s">
        <v>1162</v>
      </c>
      <c r="D90" s="34"/>
      <c r="E90" s="31" t="s">
        <v>1328</v>
      </c>
      <c r="F90" s="34"/>
      <c r="G90" s="34"/>
      <c r="H90" s="34"/>
      <c r="I90" s="35">
        <f>SUMIFS(I91:I110,A91:A110,"P")</f>
        <v>0</v>
      </c>
      <c r="J90" s="36"/>
    </row>
    <row r="91">
      <c r="A91" s="37" t="s">
        <v>625</v>
      </c>
      <c r="B91" s="37">
        <v>21</v>
      </c>
      <c r="C91" s="38" t="s">
        <v>1329</v>
      </c>
      <c r="D91" s="37" t="s">
        <v>627</v>
      </c>
      <c r="E91" s="39" t="s">
        <v>1330</v>
      </c>
      <c r="F91" s="40" t="s">
        <v>629</v>
      </c>
      <c r="G91" s="41">
        <v>56.514000000000003</v>
      </c>
      <c r="H91" s="42">
        <v>0</v>
      </c>
      <c r="I91" s="43">
        <f>ROUND(G91*H91,P4)</f>
        <v>0</v>
      </c>
      <c r="J91" s="37"/>
      <c r="O91" s="44">
        <f>I91*0.21</f>
        <v>0</v>
      </c>
      <c r="P91">
        <v>3</v>
      </c>
    </row>
    <row r="92">
      <c r="A92" s="37" t="s">
        <v>630</v>
      </c>
      <c r="B92" s="45"/>
      <c r="C92" s="46"/>
      <c r="D92" s="46"/>
      <c r="E92" s="47" t="s">
        <v>627</v>
      </c>
      <c r="F92" s="46"/>
      <c r="G92" s="46"/>
      <c r="H92" s="46"/>
      <c r="I92" s="46"/>
      <c r="J92" s="48"/>
    </row>
    <row r="93" ht="90">
      <c r="A93" s="37" t="s">
        <v>631</v>
      </c>
      <c r="B93" s="45"/>
      <c r="C93" s="46"/>
      <c r="D93" s="46"/>
      <c r="E93" s="49" t="s">
        <v>2858</v>
      </c>
      <c r="F93" s="46"/>
      <c r="G93" s="46"/>
      <c r="H93" s="46"/>
      <c r="I93" s="46"/>
      <c r="J93" s="48"/>
    </row>
    <row r="94" ht="105">
      <c r="A94" s="37" t="s">
        <v>633</v>
      </c>
      <c r="B94" s="45"/>
      <c r="C94" s="46"/>
      <c r="D94" s="46"/>
      <c r="E94" s="39" t="s">
        <v>1332</v>
      </c>
      <c r="F94" s="46"/>
      <c r="G94" s="46"/>
      <c r="H94" s="46"/>
      <c r="I94" s="46"/>
      <c r="J94" s="48"/>
    </row>
    <row r="95">
      <c r="A95" s="37" t="s">
        <v>625</v>
      </c>
      <c r="B95" s="37">
        <v>22</v>
      </c>
      <c r="C95" s="38" t="s">
        <v>1164</v>
      </c>
      <c r="D95" s="37" t="s">
        <v>627</v>
      </c>
      <c r="E95" s="39" t="s">
        <v>1165</v>
      </c>
      <c r="F95" s="40" t="s">
        <v>832</v>
      </c>
      <c r="G95" s="41">
        <v>546.01599999999996</v>
      </c>
      <c r="H95" s="42">
        <v>0</v>
      </c>
      <c r="I95" s="43">
        <f>ROUND(G95*H95,P4)</f>
        <v>0</v>
      </c>
      <c r="J95" s="37"/>
      <c r="O95" s="44">
        <f>I95*0.21</f>
        <v>0</v>
      </c>
      <c r="P95">
        <v>3</v>
      </c>
    </row>
    <row r="96">
      <c r="A96" s="37" t="s">
        <v>630</v>
      </c>
      <c r="B96" s="45"/>
      <c r="C96" s="46"/>
      <c r="D96" s="46"/>
      <c r="E96" s="47" t="s">
        <v>627</v>
      </c>
      <c r="F96" s="46"/>
      <c r="G96" s="46"/>
      <c r="H96" s="46"/>
      <c r="I96" s="46"/>
      <c r="J96" s="48"/>
    </row>
    <row r="97" ht="90">
      <c r="A97" s="37" t="s">
        <v>631</v>
      </c>
      <c r="B97" s="45"/>
      <c r="C97" s="46"/>
      <c r="D97" s="46"/>
      <c r="E97" s="49" t="s">
        <v>2859</v>
      </c>
      <c r="F97" s="46"/>
      <c r="G97" s="46"/>
      <c r="H97" s="46"/>
      <c r="I97" s="46"/>
      <c r="J97" s="48"/>
    </row>
    <row r="98" ht="105">
      <c r="A98" s="37" t="s">
        <v>633</v>
      </c>
      <c r="B98" s="45"/>
      <c r="C98" s="46"/>
      <c r="D98" s="46"/>
      <c r="E98" s="39" t="s">
        <v>1168</v>
      </c>
      <c r="F98" s="46"/>
      <c r="G98" s="46"/>
      <c r="H98" s="46"/>
      <c r="I98" s="46"/>
      <c r="J98" s="48"/>
    </row>
    <row r="99">
      <c r="A99" s="37" t="s">
        <v>625</v>
      </c>
      <c r="B99" s="37">
        <v>23</v>
      </c>
      <c r="C99" s="38" t="s">
        <v>2860</v>
      </c>
      <c r="D99" s="37" t="s">
        <v>627</v>
      </c>
      <c r="E99" s="39" t="s">
        <v>2861</v>
      </c>
      <c r="F99" s="40" t="s">
        <v>629</v>
      </c>
      <c r="G99" s="41">
        <v>200.16399999999999</v>
      </c>
      <c r="H99" s="42">
        <v>0</v>
      </c>
      <c r="I99" s="43">
        <f>ROUND(G99*H99,P4)</f>
        <v>0</v>
      </c>
      <c r="J99" s="37"/>
      <c r="O99" s="44">
        <f>I99*0.21</f>
        <v>0</v>
      </c>
      <c r="P99">
        <v>3</v>
      </c>
    </row>
    <row r="100">
      <c r="A100" s="37" t="s">
        <v>630</v>
      </c>
      <c r="B100" s="45"/>
      <c r="C100" s="46"/>
      <c r="D100" s="46"/>
      <c r="E100" s="47" t="s">
        <v>627</v>
      </c>
      <c r="F100" s="46"/>
      <c r="G100" s="46"/>
      <c r="H100" s="46"/>
      <c r="I100" s="46"/>
      <c r="J100" s="48"/>
    </row>
    <row r="101" ht="90">
      <c r="A101" s="37" t="s">
        <v>631</v>
      </c>
      <c r="B101" s="45"/>
      <c r="C101" s="46"/>
      <c r="D101" s="46"/>
      <c r="E101" s="49" t="s">
        <v>2862</v>
      </c>
      <c r="F101" s="46"/>
      <c r="G101" s="46"/>
      <c r="H101" s="46"/>
      <c r="I101" s="46"/>
      <c r="J101" s="48"/>
    </row>
    <row r="102" ht="105">
      <c r="A102" s="37" t="s">
        <v>633</v>
      </c>
      <c r="B102" s="45"/>
      <c r="C102" s="46"/>
      <c r="D102" s="46"/>
      <c r="E102" s="39" t="s">
        <v>840</v>
      </c>
      <c r="F102" s="46"/>
      <c r="G102" s="46"/>
      <c r="H102" s="46"/>
      <c r="I102" s="46"/>
      <c r="J102" s="48"/>
    </row>
    <row r="103">
      <c r="A103" s="37" t="s">
        <v>625</v>
      </c>
      <c r="B103" s="37">
        <v>24</v>
      </c>
      <c r="C103" s="38" t="s">
        <v>1626</v>
      </c>
      <c r="D103" s="37" t="s">
        <v>627</v>
      </c>
      <c r="E103" s="39" t="s">
        <v>1627</v>
      </c>
      <c r="F103" s="40" t="s">
        <v>832</v>
      </c>
      <c r="G103" s="41">
        <v>834.85500000000002</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ht="150">
      <c r="A105" s="37" t="s">
        <v>631</v>
      </c>
      <c r="B105" s="45"/>
      <c r="C105" s="46"/>
      <c r="D105" s="46"/>
      <c r="E105" s="49" t="s">
        <v>2863</v>
      </c>
      <c r="F105" s="46"/>
      <c r="G105" s="46"/>
      <c r="H105" s="46"/>
      <c r="I105" s="46"/>
      <c r="J105" s="48"/>
    </row>
    <row r="106" ht="150">
      <c r="A106" s="37" t="s">
        <v>633</v>
      </c>
      <c r="B106" s="45"/>
      <c r="C106" s="46"/>
      <c r="D106" s="46"/>
      <c r="E106" s="39" t="s">
        <v>1628</v>
      </c>
      <c r="F106" s="46"/>
      <c r="G106" s="46"/>
      <c r="H106" s="46"/>
      <c r="I106" s="46"/>
      <c r="J106" s="48"/>
    </row>
    <row r="107">
      <c r="A107" s="37" t="s">
        <v>625</v>
      </c>
      <c r="B107" s="37">
        <v>25</v>
      </c>
      <c r="C107" s="38" t="s">
        <v>1341</v>
      </c>
      <c r="D107" s="37" t="s">
        <v>627</v>
      </c>
      <c r="E107" s="39" t="s">
        <v>1342</v>
      </c>
      <c r="F107" s="40" t="s">
        <v>832</v>
      </c>
      <c r="G107" s="41">
        <v>73.992999999999995</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ht="75">
      <c r="A109" s="37" t="s">
        <v>631</v>
      </c>
      <c r="B109" s="45"/>
      <c r="C109" s="46"/>
      <c r="D109" s="46"/>
      <c r="E109" s="49" t="s">
        <v>2864</v>
      </c>
      <c r="F109" s="46"/>
      <c r="G109" s="46"/>
      <c r="H109" s="46"/>
      <c r="I109" s="46"/>
      <c r="J109" s="48"/>
    </row>
    <row r="110" ht="180">
      <c r="A110" s="37" t="s">
        <v>633</v>
      </c>
      <c r="B110" s="45"/>
      <c r="C110" s="46"/>
      <c r="D110" s="46"/>
      <c r="E110" s="39" t="s">
        <v>1344</v>
      </c>
      <c r="F110" s="46"/>
      <c r="G110" s="46"/>
      <c r="H110" s="46"/>
      <c r="I110" s="46"/>
      <c r="J110" s="48"/>
    </row>
    <row r="111">
      <c r="A111" s="31" t="s">
        <v>622</v>
      </c>
      <c r="B111" s="32"/>
      <c r="C111" s="33" t="s">
        <v>835</v>
      </c>
      <c r="D111" s="34"/>
      <c r="E111" s="31" t="s">
        <v>836</v>
      </c>
      <c r="F111" s="34"/>
      <c r="G111" s="34"/>
      <c r="H111" s="34"/>
      <c r="I111" s="35">
        <f>SUMIFS(I112:I123,A112:A123,"P")</f>
        <v>0</v>
      </c>
      <c r="J111" s="36"/>
    </row>
    <row r="112">
      <c r="A112" s="37" t="s">
        <v>625</v>
      </c>
      <c r="B112" s="37">
        <v>26</v>
      </c>
      <c r="C112" s="38" t="s">
        <v>2424</v>
      </c>
      <c r="D112" s="37" t="s">
        <v>627</v>
      </c>
      <c r="E112" s="39" t="s">
        <v>2425</v>
      </c>
      <c r="F112" s="40" t="s">
        <v>629</v>
      </c>
      <c r="G112" s="41">
        <v>40.767000000000003</v>
      </c>
      <c r="H112" s="42">
        <v>0</v>
      </c>
      <c r="I112" s="43">
        <f>ROUND(G112*H112,P4)</f>
        <v>0</v>
      </c>
      <c r="J112" s="37"/>
      <c r="O112" s="44">
        <f>I112*0.21</f>
        <v>0</v>
      </c>
      <c r="P112">
        <v>3</v>
      </c>
    </row>
    <row r="113">
      <c r="A113" s="37" t="s">
        <v>630</v>
      </c>
      <c r="B113" s="45"/>
      <c r="C113" s="46"/>
      <c r="D113" s="46"/>
      <c r="E113" s="47" t="s">
        <v>627</v>
      </c>
      <c r="F113" s="46"/>
      <c r="G113" s="46"/>
      <c r="H113" s="46"/>
      <c r="I113" s="46"/>
      <c r="J113" s="48"/>
    </row>
    <row r="114" ht="135">
      <c r="A114" s="37" t="s">
        <v>631</v>
      </c>
      <c r="B114" s="45"/>
      <c r="C114" s="46"/>
      <c r="D114" s="46"/>
      <c r="E114" s="49" t="s">
        <v>2865</v>
      </c>
      <c r="F114" s="46"/>
      <c r="G114" s="46"/>
      <c r="H114" s="46"/>
      <c r="I114" s="46"/>
      <c r="J114" s="48"/>
    </row>
    <row r="115" ht="409.5">
      <c r="A115" s="37" t="s">
        <v>633</v>
      </c>
      <c r="B115" s="45"/>
      <c r="C115" s="46"/>
      <c r="D115" s="46"/>
      <c r="E115" s="39" t="s">
        <v>1337</v>
      </c>
      <c r="F115" s="46"/>
      <c r="G115" s="46"/>
      <c r="H115" s="46"/>
      <c r="I115" s="46"/>
      <c r="J115" s="48"/>
    </row>
    <row r="116">
      <c r="A116" s="37" t="s">
        <v>625</v>
      </c>
      <c r="B116" s="37">
        <v>27</v>
      </c>
      <c r="C116" s="38" t="s">
        <v>2428</v>
      </c>
      <c r="D116" s="37" t="s">
        <v>627</v>
      </c>
      <c r="E116" s="39" t="s">
        <v>2429</v>
      </c>
      <c r="F116" s="40" t="s">
        <v>629</v>
      </c>
      <c r="G116" s="41">
        <v>0.61099999999999999</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ht="75">
      <c r="A118" s="37" t="s">
        <v>631</v>
      </c>
      <c r="B118" s="45"/>
      <c r="C118" s="46"/>
      <c r="D118" s="46"/>
      <c r="E118" s="49" t="s">
        <v>2866</v>
      </c>
      <c r="F118" s="46"/>
      <c r="G118" s="46"/>
      <c r="H118" s="46"/>
      <c r="I118" s="46"/>
      <c r="J118" s="48"/>
    </row>
    <row r="119" ht="90">
      <c r="A119" s="37" t="s">
        <v>633</v>
      </c>
      <c r="B119" s="45"/>
      <c r="C119" s="46"/>
      <c r="D119" s="46"/>
      <c r="E119" s="39" t="s">
        <v>2431</v>
      </c>
      <c r="F119" s="46"/>
      <c r="G119" s="46"/>
      <c r="H119" s="46"/>
      <c r="I119" s="46"/>
      <c r="J119" s="48"/>
    </row>
    <row r="120">
      <c r="A120" s="37" t="s">
        <v>625</v>
      </c>
      <c r="B120" s="37">
        <v>28</v>
      </c>
      <c r="C120" s="38" t="s">
        <v>837</v>
      </c>
      <c r="D120" s="37" t="s">
        <v>627</v>
      </c>
      <c r="E120" s="39" t="s">
        <v>838</v>
      </c>
      <c r="F120" s="40" t="s">
        <v>629</v>
      </c>
      <c r="G120" s="41">
        <v>3.9900000000000002</v>
      </c>
      <c r="H120" s="42">
        <v>0</v>
      </c>
      <c r="I120" s="43">
        <f>ROUND(G120*H120,P4)</f>
        <v>0</v>
      </c>
      <c r="J120" s="37"/>
      <c r="O120" s="44">
        <f>I120*0.21</f>
        <v>0</v>
      </c>
      <c r="P120">
        <v>3</v>
      </c>
    </row>
    <row r="121">
      <c r="A121" s="37" t="s">
        <v>630</v>
      </c>
      <c r="B121" s="45"/>
      <c r="C121" s="46"/>
      <c r="D121" s="46"/>
      <c r="E121" s="47" t="s">
        <v>627</v>
      </c>
      <c r="F121" s="46"/>
      <c r="G121" s="46"/>
      <c r="H121" s="46"/>
      <c r="I121" s="46"/>
      <c r="J121" s="48"/>
    </row>
    <row r="122" ht="75">
      <c r="A122" s="37" t="s">
        <v>631</v>
      </c>
      <c r="B122" s="45"/>
      <c r="C122" s="46"/>
      <c r="D122" s="46"/>
      <c r="E122" s="49" t="s">
        <v>2867</v>
      </c>
      <c r="F122" s="46"/>
      <c r="G122" s="46"/>
      <c r="H122" s="46"/>
      <c r="I122" s="46"/>
      <c r="J122" s="48"/>
    </row>
    <row r="123" ht="105">
      <c r="A123" s="37" t="s">
        <v>633</v>
      </c>
      <c r="B123" s="45"/>
      <c r="C123" s="46"/>
      <c r="D123" s="46"/>
      <c r="E123" s="39" t="s">
        <v>840</v>
      </c>
      <c r="F123" s="46"/>
      <c r="G123" s="46"/>
      <c r="H123" s="46"/>
      <c r="I123" s="46"/>
      <c r="J123" s="48"/>
    </row>
    <row r="124">
      <c r="A124" s="31" t="s">
        <v>622</v>
      </c>
      <c r="B124" s="32"/>
      <c r="C124" s="33" t="s">
        <v>731</v>
      </c>
      <c r="D124" s="34"/>
      <c r="E124" s="31" t="s">
        <v>2438</v>
      </c>
      <c r="F124" s="34"/>
      <c r="G124" s="34"/>
      <c r="H124" s="34"/>
      <c r="I124" s="35">
        <f>SUMIFS(I125:I172,A125:A172,"P")</f>
        <v>0</v>
      </c>
      <c r="J124" s="36"/>
    </row>
    <row r="125" ht="30">
      <c r="A125" s="37" t="s">
        <v>625</v>
      </c>
      <c r="B125" s="37">
        <v>29</v>
      </c>
      <c r="C125" s="38" t="s">
        <v>2868</v>
      </c>
      <c r="D125" s="37" t="s">
        <v>627</v>
      </c>
      <c r="E125" s="39" t="s">
        <v>2869</v>
      </c>
      <c r="F125" s="40" t="s">
        <v>832</v>
      </c>
      <c r="G125" s="41">
        <v>1601.3099999999999</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ht="120">
      <c r="A127" s="37" t="s">
        <v>631</v>
      </c>
      <c r="B127" s="45"/>
      <c r="C127" s="46"/>
      <c r="D127" s="46"/>
      <c r="E127" s="49" t="s">
        <v>2870</v>
      </c>
      <c r="F127" s="46"/>
      <c r="G127" s="46"/>
      <c r="H127" s="46"/>
      <c r="I127" s="46"/>
      <c r="J127" s="48"/>
    </row>
    <row r="128" ht="90">
      <c r="A128" s="37" t="s">
        <v>633</v>
      </c>
      <c r="B128" s="45"/>
      <c r="C128" s="46"/>
      <c r="D128" s="46"/>
      <c r="E128" s="39" t="s">
        <v>2442</v>
      </c>
      <c r="F128" s="46"/>
      <c r="G128" s="46"/>
      <c r="H128" s="46"/>
      <c r="I128" s="46"/>
      <c r="J128" s="48"/>
    </row>
    <row r="129">
      <c r="A129" s="37" t="s">
        <v>625</v>
      </c>
      <c r="B129" s="37">
        <v>30</v>
      </c>
      <c r="C129" s="38" t="s">
        <v>2439</v>
      </c>
      <c r="D129" s="37" t="s">
        <v>627</v>
      </c>
      <c r="E129" s="39" t="s">
        <v>2440</v>
      </c>
      <c r="F129" s="40" t="s">
        <v>629</v>
      </c>
      <c r="G129" s="41">
        <v>460.48399999999998</v>
      </c>
      <c r="H129" s="42">
        <v>0</v>
      </c>
      <c r="I129" s="43">
        <f>ROUND(G129*H129,P4)</f>
        <v>0</v>
      </c>
      <c r="J129" s="37"/>
      <c r="O129" s="44">
        <f>I129*0.21</f>
        <v>0</v>
      </c>
      <c r="P129">
        <v>3</v>
      </c>
    </row>
    <row r="130">
      <c r="A130" s="37" t="s">
        <v>630</v>
      </c>
      <c r="B130" s="45"/>
      <c r="C130" s="46"/>
      <c r="D130" s="46"/>
      <c r="E130" s="47" t="s">
        <v>627</v>
      </c>
      <c r="F130" s="46"/>
      <c r="G130" s="46"/>
      <c r="H130" s="46"/>
      <c r="I130" s="46"/>
      <c r="J130" s="48"/>
    </row>
    <row r="131" ht="240">
      <c r="A131" s="37" t="s">
        <v>631</v>
      </c>
      <c r="B131" s="45"/>
      <c r="C131" s="46"/>
      <c r="D131" s="46"/>
      <c r="E131" s="49" t="s">
        <v>2871</v>
      </c>
      <c r="F131" s="46"/>
      <c r="G131" s="46"/>
      <c r="H131" s="46"/>
      <c r="I131" s="46"/>
      <c r="J131" s="48"/>
    </row>
    <row r="132" ht="90">
      <c r="A132" s="37" t="s">
        <v>633</v>
      </c>
      <c r="B132" s="45"/>
      <c r="C132" s="46"/>
      <c r="D132" s="46"/>
      <c r="E132" s="39" t="s">
        <v>2442</v>
      </c>
      <c r="F132" s="46"/>
      <c r="G132" s="46"/>
      <c r="H132" s="46"/>
      <c r="I132" s="46"/>
      <c r="J132" s="48"/>
    </row>
    <row r="133">
      <c r="A133" s="37" t="s">
        <v>625</v>
      </c>
      <c r="B133" s="37">
        <v>31</v>
      </c>
      <c r="C133" s="38" t="s">
        <v>2872</v>
      </c>
      <c r="D133" s="37" t="s">
        <v>627</v>
      </c>
      <c r="E133" s="39" t="s">
        <v>2873</v>
      </c>
      <c r="F133" s="40" t="s">
        <v>832</v>
      </c>
      <c r="G133" s="41">
        <v>1636.7</v>
      </c>
      <c r="H133" s="42">
        <v>0</v>
      </c>
      <c r="I133" s="43">
        <f>ROUND(G133*H133,P4)</f>
        <v>0</v>
      </c>
      <c r="J133" s="37"/>
      <c r="O133" s="44">
        <f>I133*0.21</f>
        <v>0</v>
      </c>
      <c r="P133">
        <v>3</v>
      </c>
    </row>
    <row r="134">
      <c r="A134" s="37" t="s">
        <v>630</v>
      </c>
      <c r="B134" s="45"/>
      <c r="C134" s="46"/>
      <c r="D134" s="46"/>
      <c r="E134" s="47" t="s">
        <v>627</v>
      </c>
      <c r="F134" s="46"/>
      <c r="G134" s="46"/>
      <c r="H134" s="46"/>
      <c r="I134" s="46"/>
      <c r="J134" s="48"/>
    </row>
    <row r="135" ht="105">
      <c r="A135" s="37" t="s">
        <v>631</v>
      </c>
      <c r="B135" s="45"/>
      <c r="C135" s="46"/>
      <c r="D135" s="46"/>
      <c r="E135" s="49" t="s">
        <v>2874</v>
      </c>
      <c r="F135" s="46"/>
      <c r="G135" s="46"/>
      <c r="H135" s="46"/>
      <c r="I135" s="46"/>
      <c r="J135" s="48"/>
    </row>
    <row r="136" ht="120">
      <c r="A136" s="37" t="s">
        <v>633</v>
      </c>
      <c r="B136" s="45"/>
      <c r="C136" s="46"/>
      <c r="D136" s="46"/>
      <c r="E136" s="39" t="s">
        <v>2727</v>
      </c>
      <c r="F136" s="46"/>
      <c r="G136" s="46"/>
      <c r="H136" s="46"/>
      <c r="I136" s="46"/>
      <c r="J136" s="48"/>
    </row>
    <row r="137">
      <c r="A137" s="37" t="s">
        <v>625</v>
      </c>
      <c r="B137" s="37">
        <v>32</v>
      </c>
      <c r="C137" s="38" t="s">
        <v>2875</v>
      </c>
      <c r="D137" s="37" t="s">
        <v>627</v>
      </c>
      <c r="E137" s="39" t="s">
        <v>2876</v>
      </c>
      <c r="F137" s="40" t="s">
        <v>832</v>
      </c>
      <c r="G137" s="41">
        <v>3273.4000000000001</v>
      </c>
      <c r="H137" s="42">
        <v>0</v>
      </c>
      <c r="I137" s="43">
        <f>ROUND(G137*H137,P4)</f>
        <v>0</v>
      </c>
      <c r="J137" s="37"/>
      <c r="O137" s="44">
        <f>I137*0.21</f>
        <v>0</v>
      </c>
      <c r="P137">
        <v>3</v>
      </c>
    </row>
    <row r="138">
      <c r="A138" s="37" t="s">
        <v>630</v>
      </c>
      <c r="B138" s="45"/>
      <c r="C138" s="46"/>
      <c r="D138" s="46"/>
      <c r="E138" s="47" t="s">
        <v>627</v>
      </c>
      <c r="F138" s="46"/>
      <c r="G138" s="46"/>
      <c r="H138" s="46"/>
      <c r="I138" s="46"/>
      <c r="J138" s="48"/>
    </row>
    <row r="139" ht="105">
      <c r="A139" s="37" t="s">
        <v>631</v>
      </c>
      <c r="B139" s="45"/>
      <c r="C139" s="46"/>
      <c r="D139" s="46"/>
      <c r="E139" s="49" t="s">
        <v>2877</v>
      </c>
      <c r="F139" s="46"/>
      <c r="G139" s="46"/>
      <c r="H139" s="46"/>
      <c r="I139" s="46"/>
      <c r="J139" s="48"/>
    </row>
    <row r="140" ht="120">
      <c r="A140" s="37" t="s">
        <v>633</v>
      </c>
      <c r="B140" s="45"/>
      <c r="C140" s="46"/>
      <c r="D140" s="46"/>
      <c r="E140" s="39" t="s">
        <v>2727</v>
      </c>
      <c r="F140" s="46"/>
      <c r="G140" s="46"/>
      <c r="H140" s="46"/>
      <c r="I140" s="46"/>
      <c r="J140" s="48"/>
    </row>
    <row r="141">
      <c r="A141" s="37" t="s">
        <v>625</v>
      </c>
      <c r="B141" s="37">
        <v>33</v>
      </c>
      <c r="C141" s="38" t="s">
        <v>2878</v>
      </c>
      <c r="D141" s="37" t="s">
        <v>627</v>
      </c>
      <c r="E141" s="39" t="s">
        <v>2879</v>
      </c>
      <c r="F141" s="40" t="s">
        <v>832</v>
      </c>
      <c r="G141" s="41">
        <v>1636.7</v>
      </c>
      <c r="H141" s="42">
        <v>0</v>
      </c>
      <c r="I141" s="43">
        <f>ROUND(G141*H141,P4)</f>
        <v>0</v>
      </c>
      <c r="J141" s="37"/>
      <c r="O141" s="44">
        <f>I141*0.21</f>
        <v>0</v>
      </c>
      <c r="P141">
        <v>3</v>
      </c>
    </row>
    <row r="142">
      <c r="A142" s="37" t="s">
        <v>630</v>
      </c>
      <c r="B142" s="45"/>
      <c r="C142" s="46"/>
      <c r="D142" s="46"/>
      <c r="E142" s="47" t="s">
        <v>627</v>
      </c>
      <c r="F142" s="46"/>
      <c r="G142" s="46"/>
      <c r="H142" s="46"/>
      <c r="I142" s="46"/>
      <c r="J142" s="48"/>
    </row>
    <row r="143" ht="105">
      <c r="A143" s="37" t="s">
        <v>631</v>
      </c>
      <c r="B143" s="45"/>
      <c r="C143" s="46"/>
      <c r="D143" s="46"/>
      <c r="E143" s="49" t="s">
        <v>2880</v>
      </c>
      <c r="F143" s="46"/>
      <c r="G143" s="46"/>
      <c r="H143" s="46"/>
      <c r="I143" s="46"/>
      <c r="J143" s="48"/>
    </row>
    <row r="144" ht="195">
      <c r="A144" s="37" t="s">
        <v>633</v>
      </c>
      <c r="B144" s="45"/>
      <c r="C144" s="46"/>
      <c r="D144" s="46"/>
      <c r="E144" s="39" t="s">
        <v>2732</v>
      </c>
      <c r="F144" s="46"/>
      <c r="G144" s="46"/>
      <c r="H144" s="46"/>
      <c r="I144" s="46"/>
      <c r="J144" s="48"/>
    </row>
    <row r="145">
      <c r="A145" s="37" t="s">
        <v>625</v>
      </c>
      <c r="B145" s="37">
        <v>34</v>
      </c>
      <c r="C145" s="38" t="s">
        <v>2881</v>
      </c>
      <c r="D145" s="37" t="s">
        <v>627</v>
      </c>
      <c r="E145" s="39" t="s">
        <v>2882</v>
      </c>
      <c r="F145" s="40" t="s">
        <v>832</v>
      </c>
      <c r="G145" s="41">
        <v>1636.7</v>
      </c>
      <c r="H145" s="42">
        <v>0</v>
      </c>
      <c r="I145" s="43">
        <f>ROUND(G145*H145,P4)</f>
        <v>0</v>
      </c>
      <c r="J145" s="37"/>
      <c r="O145" s="44">
        <f>I145*0.21</f>
        <v>0</v>
      </c>
      <c r="P145">
        <v>3</v>
      </c>
    </row>
    <row r="146">
      <c r="A146" s="37" t="s">
        <v>630</v>
      </c>
      <c r="B146" s="45"/>
      <c r="C146" s="46"/>
      <c r="D146" s="46"/>
      <c r="E146" s="47" t="s">
        <v>627</v>
      </c>
      <c r="F146" s="46"/>
      <c r="G146" s="46"/>
      <c r="H146" s="46"/>
      <c r="I146" s="46"/>
      <c r="J146" s="48"/>
    </row>
    <row r="147" ht="105">
      <c r="A147" s="37" t="s">
        <v>631</v>
      </c>
      <c r="B147" s="45"/>
      <c r="C147" s="46"/>
      <c r="D147" s="46"/>
      <c r="E147" s="49" t="s">
        <v>2883</v>
      </c>
      <c r="F147" s="46"/>
      <c r="G147" s="46"/>
      <c r="H147" s="46"/>
      <c r="I147" s="46"/>
      <c r="J147" s="48"/>
    </row>
    <row r="148" ht="195">
      <c r="A148" s="37" t="s">
        <v>633</v>
      </c>
      <c r="B148" s="45"/>
      <c r="C148" s="46"/>
      <c r="D148" s="46"/>
      <c r="E148" s="39" t="s">
        <v>2732</v>
      </c>
      <c r="F148" s="46"/>
      <c r="G148" s="46"/>
      <c r="H148" s="46"/>
      <c r="I148" s="46"/>
      <c r="J148" s="48"/>
    </row>
    <row r="149">
      <c r="A149" s="37" t="s">
        <v>625</v>
      </c>
      <c r="B149" s="37">
        <v>35</v>
      </c>
      <c r="C149" s="38" t="s">
        <v>2884</v>
      </c>
      <c r="D149" s="37" t="s">
        <v>627</v>
      </c>
      <c r="E149" s="39" t="s">
        <v>2885</v>
      </c>
      <c r="F149" s="40" t="s">
        <v>832</v>
      </c>
      <c r="G149" s="41">
        <v>1636.7</v>
      </c>
      <c r="H149" s="42">
        <v>0</v>
      </c>
      <c r="I149" s="43">
        <f>ROUND(G149*H149,P4)</f>
        <v>0</v>
      </c>
      <c r="J149" s="37"/>
      <c r="O149" s="44">
        <f>I149*0.21</f>
        <v>0</v>
      </c>
      <c r="P149">
        <v>3</v>
      </c>
    </row>
    <row r="150">
      <c r="A150" s="37" t="s">
        <v>630</v>
      </c>
      <c r="B150" s="45"/>
      <c r="C150" s="46"/>
      <c r="D150" s="46"/>
      <c r="E150" s="47" t="s">
        <v>627</v>
      </c>
      <c r="F150" s="46"/>
      <c r="G150" s="46"/>
      <c r="H150" s="46"/>
      <c r="I150" s="46"/>
      <c r="J150" s="48"/>
    </row>
    <row r="151" ht="105">
      <c r="A151" s="37" t="s">
        <v>631</v>
      </c>
      <c r="B151" s="45"/>
      <c r="C151" s="46"/>
      <c r="D151" s="46"/>
      <c r="E151" s="49" t="s">
        <v>2886</v>
      </c>
      <c r="F151" s="46"/>
      <c r="G151" s="46"/>
      <c r="H151" s="46"/>
      <c r="I151" s="46"/>
      <c r="J151" s="48"/>
    </row>
    <row r="152" ht="195">
      <c r="A152" s="37" t="s">
        <v>633</v>
      </c>
      <c r="B152" s="45"/>
      <c r="C152" s="46"/>
      <c r="D152" s="46"/>
      <c r="E152" s="39" t="s">
        <v>2732</v>
      </c>
      <c r="F152" s="46"/>
      <c r="G152" s="46"/>
      <c r="H152" s="46"/>
      <c r="I152" s="46"/>
      <c r="J152" s="48"/>
    </row>
    <row r="153">
      <c r="A153" s="37" t="s">
        <v>625</v>
      </c>
      <c r="B153" s="37">
        <v>36</v>
      </c>
      <c r="C153" s="38" t="s">
        <v>2443</v>
      </c>
      <c r="D153" s="37" t="s">
        <v>627</v>
      </c>
      <c r="E153" s="39" t="s">
        <v>2444</v>
      </c>
      <c r="F153" s="40" t="s">
        <v>832</v>
      </c>
      <c r="G153" s="41">
        <v>223.21000000000001</v>
      </c>
      <c r="H153" s="42">
        <v>0</v>
      </c>
      <c r="I153" s="43">
        <f>ROUND(G153*H153,P4)</f>
        <v>0</v>
      </c>
      <c r="J153" s="37"/>
      <c r="O153" s="44">
        <f>I153*0.21</f>
        <v>0</v>
      </c>
      <c r="P153">
        <v>3</v>
      </c>
    </row>
    <row r="154">
      <c r="A154" s="37" t="s">
        <v>630</v>
      </c>
      <c r="B154" s="45"/>
      <c r="C154" s="46"/>
      <c r="D154" s="46"/>
      <c r="E154" s="47" t="s">
        <v>627</v>
      </c>
      <c r="F154" s="46"/>
      <c r="G154" s="46"/>
      <c r="H154" s="46"/>
      <c r="I154" s="46"/>
      <c r="J154" s="48"/>
    </row>
    <row r="155" ht="165">
      <c r="A155" s="37" t="s">
        <v>631</v>
      </c>
      <c r="B155" s="45"/>
      <c r="C155" s="46"/>
      <c r="D155" s="46"/>
      <c r="E155" s="49" t="s">
        <v>2887</v>
      </c>
      <c r="F155" s="46"/>
      <c r="G155" s="46"/>
      <c r="H155" s="46"/>
      <c r="I155" s="46"/>
      <c r="J155" s="48"/>
    </row>
    <row r="156" ht="225">
      <c r="A156" s="37" t="s">
        <v>633</v>
      </c>
      <c r="B156" s="45"/>
      <c r="C156" s="46"/>
      <c r="D156" s="46"/>
      <c r="E156" s="39" t="s">
        <v>2328</v>
      </c>
      <c r="F156" s="46"/>
      <c r="G156" s="46"/>
      <c r="H156" s="46"/>
      <c r="I156" s="46"/>
      <c r="J156" s="48"/>
    </row>
    <row r="157">
      <c r="A157" s="37" t="s">
        <v>625</v>
      </c>
      <c r="B157" s="37">
        <v>37</v>
      </c>
      <c r="C157" s="38" t="s">
        <v>2595</v>
      </c>
      <c r="D157" s="37" t="s">
        <v>627</v>
      </c>
      <c r="E157" s="39" t="s">
        <v>2596</v>
      </c>
      <c r="F157" s="40" t="s">
        <v>832</v>
      </c>
      <c r="G157" s="41">
        <v>17.809999999999999</v>
      </c>
      <c r="H157" s="42">
        <v>0</v>
      </c>
      <c r="I157" s="43">
        <f>ROUND(G157*H157,P4)</f>
        <v>0</v>
      </c>
      <c r="J157" s="37"/>
      <c r="O157" s="44">
        <f>I157*0.21</f>
        <v>0</v>
      </c>
      <c r="P157">
        <v>3</v>
      </c>
    </row>
    <row r="158">
      <c r="A158" s="37" t="s">
        <v>630</v>
      </c>
      <c r="B158" s="45"/>
      <c r="C158" s="46"/>
      <c r="D158" s="46"/>
      <c r="E158" s="47" t="s">
        <v>627</v>
      </c>
      <c r="F158" s="46"/>
      <c r="G158" s="46"/>
      <c r="H158" s="46"/>
      <c r="I158" s="46"/>
      <c r="J158" s="48"/>
    </row>
    <row r="159" ht="120">
      <c r="A159" s="37" t="s">
        <v>631</v>
      </c>
      <c r="B159" s="45"/>
      <c r="C159" s="46"/>
      <c r="D159" s="46"/>
      <c r="E159" s="49" t="s">
        <v>2888</v>
      </c>
      <c r="F159" s="46"/>
      <c r="G159" s="46"/>
      <c r="H159" s="46"/>
      <c r="I159" s="46"/>
      <c r="J159" s="48"/>
    </row>
    <row r="160" ht="225">
      <c r="A160" s="37" t="s">
        <v>633</v>
      </c>
      <c r="B160" s="45"/>
      <c r="C160" s="46"/>
      <c r="D160" s="46"/>
      <c r="E160" s="39" t="s">
        <v>2328</v>
      </c>
      <c r="F160" s="46"/>
      <c r="G160" s="46"/>
      <c r="H160" s="46"/>
      <c r="I160" s="46"/>
      <c r="J160" s="48"/>
    </row>
    <row r="161" ht="30">
      <c r="A161" s="37" t="s">
        <v>625</v>
      </c>
      <c r="B161" s="37">
        <v>38</v>
      </c>
      <c r="C161" s="38" t="s">
        <v>2737</v>
      </c>
      <c r="D161" s="37" t="s">
        <v>627</v>
      </c>
      <c r="E161" s="39" t="s">
        <v>2738</v>
      </c>
      <c r="F161" s="40" t="s">
        <v>832</v>
      </c>
      <c r="G161" s="41">
        <v>7.2999999999999998</v>
      </c>
      <c r="H161" s="42">
        <v>0</v>
      </c>
      <c r="I161" s="43">
        <f>ROUND(G161*H161,P4)</f>
        <v>0</v>
      </c>
      <c r="J161" s="37"/>
      <c r="O161" s="44">
        <f>I161*0.21</f>
        <v>0</v>
      </c>
      <c r="P161">
        <v>3</v>
      </c>
    </row>
    <row r="162">
      <c r="A162" s="37" t="s">
        <v>630</v>
      </c>
      <c r="B162" s="45"/>
      <c r="C162" s="46"/>
      <c r="D162" s="46"/>
      <c r="E162" s="47" t="s">
        <v>627</v>
      </c>
      <c r="F162" s="46"/>
      <c r="G162" s="46"/>
      <c r="H162" s="46"/>
      <c r="I162" s="46"/>
      <c r="J162" s="48"/>
    </row>
    <row r="163" ht="105">
      <c r="A163" s="37" t="s">
        <v>631</v>
      </c>
      <c r="B163" s="45"/>
      <c r="C163" s="46"/>
      <c r="D163" s="46"/>
      <c r="E163" s="49" t="s">
        <v>2889</v>
      </c>
      <c r="F163" s="46"/>
      <c r="G163" s="46"/>
      <c r="H163" s="46"/>
      <c r="I163" s="46"/>
      <c r="J163" s="48"/>
    </row>
    <row r="164" ht="225">
      <c r="A164" s="37" t="s">
        <v>633</v>
      </c>
      <c r="B164" s="45"/>
      <c r="C164" s="46"/>
      <c r="D164" s="46"/>
      <c r="E164" s="39" t="s">
        <v>2328</v>
      </c>
      <c r="F164" s="46"/>
      <c r="G164" s="46"/>
      <c r="H164" s="46"/>
      <c r="I164" s="46"/>
      <c r="J164" s="48"/>
    </row>
    <row r="165" ht="30">
      <c r="A165" s="37" t="s">
        <v>625</v>
      </c>
      <c r="B165" s="37">
        <v>39</v>
      </c>
      <c r="C165" s="38" t="s">
        <v>2890</v>
      </c>
      <c r="D165" s="37" t="s">
        <v>627</v>
      </c>
      <c r="E165" s="39" t="s">
        <v>2891</v>
      </c>
      <c r="F165" s="40" t="s">
        <v>832</v>
      </c>
      <c r="G165" s="41">
        <v>11.300000000000001</v>
      </c>
      <c r="H165" s="42">
        <v>0</v>
      </c>
      <c r="I165" s="43">
        <f>ROUND(G165*H165,P4)</f>
        <v>0</v>
      </c>
      <c r="J165" s="37"/>
      <c r="O165" s="44">
        <f>I165*0.21</f>
        <v>0</v>
      </c>
      <c r="P165">
        <v>3</v>
      </c>
    </row>
    <row r="166">
      <c r="A166" s="37" t="s">
        <v>630</v>
      </c>
      <c r="B166" s="45"/>
      <c r="C166" s="46"/>
      <c r="D166" s="46"/>
      <c r="E166" s="47" t="s">
        <v>627</v>
      </c>
      <c r="F166" s="46"/>
      <c r="G166" s="46"/>
      <c r="H166" s="46"/>
      <c r="I166" s="46"/>
      <c r="J166" s="48"/>
    </row>
    <row r="167" ht="120">
      <c r="A167" s="37" t="s">
        <v>631</v>
      </c>
      <c r="B167" s="45"/>
      <c r="C167" s="46"/>
      <c r="D167" s="46"/>
      <c r="E167" s="49" t="s">
        <v>2892</v>
      </c>
      <c r="F167" s="46"/>
      <c r="G167" s="46"/>
      <c r="H167" s="46"/>
      <c r="I167" s="46"/>
      <c r="J167" s="48"/>
    </row>
    <row r="168" ht="225">
      <c r="A168" s="37" t="s">
        <v>633</v>
      </c>
      <c r="B168" s="45"/>
      <c r="C168" s="46"/>
      <c r="D168" s="46"/>
      <c r="E168" s="39" t="s">
        <v>2328</v>
      </c>
      <c r="F168" s="46"/>
      <c r="G168" s="46"/>
      <c r="H168" s="46"/>
      <c r="I168" s="46"/>
      <c r="J168" s="48"/>
    </row>
    <row r="169">
      <c r="A169" s="37" t="s">
        <v>625</v>
      </c>
      <c r="B169" s="37">
        <v>40</v>
      </c>
      <c r="C169" s="38" t="s">
        <v>2893</v>
      </c>
      <c r="D169" s="37" t="s">
        <v>627</v>
      </c>
      <c r="E169" s="39" t="s">
        <v>2894</v>
      </c>
      <c r="F169" s="40" t="s">
        <v>832</v>
      </c>
      <c r="G169" s="41">
        <v>18.469999999999999</v>
      </c>
      <c r="H169" s="42">
        <v>0</v>
      </c>
      <c r="I169" s="43">
        <f>ROUND(G169*H169,P4)</f>
        <v>0</v>
      </c>
      <c r="J169" s="37"/>
      <c r="O169" s="44">
        <f>I169*0.21</f>
        <v>0</v>
      </c>
      <c r="P169">
        <v>3</v>
      </c>
    </row>
    <row r="170">
      <c r="A170" s="37" t="s">
        <v>630</v>
      </c>
      <c r="B170" s="45"/>
      <c r="C170" s="46"/>
      <c r="D170" s="46"/>
      <c r="E170" s="47" t="s">
        <v>627</v>
      </c>
      <c r="F170" s="46"/>
      <c r="G170" s="46"/>
      <c r="H170" s="46"/>
      <c r="I170" s="46"/>
      <c r="J170" s="48"/>
    </row>
    <row r="171" ht="105">
      <c r="A171" s="37" t="s">
        <v>631</v>
      </c>
      <c r="B171" s="45"/>
      <c r="C171" s="46"/>
      <c r="D171" s="46"/>
      <c r="E171" s="49" t="s">
        <v>2895</v>
      </c>
      <c r="F171" s="46"/>
      <c r="G171" s="46"/>
      <c r="H171" s="46"/>
      <c r="I171" s="46"/>
      <c r="J171" s="48"/>
    </row>
    <row r="172" ht="165">
      <c r="A172" s="37" t="s">
        <v>633</v>
      </c>
      <c r="B172" s="45"/>
      <c r="C172" s="46"/>
      <c r="D172" s="46"/>
      <c r="E172" s="39" t="s">
        <v>2896</v>
      </c>
      <c r="F172" s="46"/>
      <c r="G172" s="46"/>
      <c r="H172" s="46"/>
      <c r="I172" s="46"/>
      <c r="J172" s="48"/>
    </row>
    <row r="173">
      <c r="A173" s="31" t="s">
        <v>622</v>
      </c>
      <c r="B173" s="32"/>
      <c r="C173" s="33" t="s">
        <v>1203</v>
      </c>
      <c r="D173" s="34"/>
      <c r="E173" s="31" t="s">
        <v>2897</v>
      </c>
      <c r="F173" s="34"/>
      <c r="G173" s="34"/>
      <c r="H173" s="34"/>
      <c r="I173" s="35">
        <f>SUMIFS(I174:I205,A174:A205,"P")</f>
        <v>0</v>
      </c>
      <c r="J173" s="36"/>
    </row>
    <row r="174">
      <c r="A174" s="37" t="s">
        <v>625</v>
      </c>
      <c r="B174" s="37">
        <v>41</v>
      </c>
      <c r="C174" s="38" t="s">
        <v>1554</v>
      </c>
      <c r="D174" s="37" t="s">
        <v>627</v>
      </c>
      <c r="E174" s="39" t="s">
        <v>1555</v>
      </c>
      <c r="F174" s="40" t="s">
        <v>744</v>
      </c>
      <c r="G174" s="41">
        <v>7.7000000000000002</v>
      </c>
      <c r="H174" s="42">
        <v>0</v>
      </c>
      <c r="I174" s="43">
        <f>ROUND(G174*H174,P4)</f>
        <v>0</v>
      </c>
      <c r="J174" s="37"/>
      <c r="O174" s="44">
        <f>I174*0.21</f>
        <v>0</v>
      </c>
      <c r="P174">
        <v>3</v>
      </c>
    </row>
    <row r="175">
      <c r="A175" s="37" t="s">
        <v>630</v>
      </c>
      <c r="B175" s="45"/>
      <c r="C175" s="46"/>
      <c r="D175" s="46"/>
      <c r="E175" s="47" t="s">
        <v>627</v>
      </c>
      <c r="F175" s="46"/>
      <c r="G175" s="46"/>
      <c r="H175" s="46"/>
      <c r="I175" s="46"/>
      <c r="J175" s="48"/>
    </row>
    <row r="176" ht="75">
      <c r="A176" s="37" t="s">
        <v>631</v>
      </c>
      <c r="B176" s="45"/>
      <c r="C176" s="46"/>
      <c r="D176" s="46"/>
      <c r="E176" s="49" t="s">
        <v>2898</v>
      </c>
      <c r="F176" s="46"/>
      <c r="G176" s="46"/>
      <c r="H176" s="46"/>
      <c r="I176" s="46"/>
      <c r="J176" s="48"/>
    </row>
    <row r="177" ht="330">
      <c r="A177" s="37" t="s">
        <v>633</v>
      </c>
      <c r="B177" s="45"/>
      <c r="C177" s="46"/>
      <c r="D177" s="46"/>
      <c r="E177" s="39" t="s">
        <v>1209</v>
      </c>
      <c r="F177" s="46"/>
      <c r="G177" s="46"/>
      <c r="H177" s="46"/>
      <c r="I177" s="46"/>
      <c r="J177" s="48"/>
    </row>
    <row r="178">
      <c r="A178" s="37" t="s">
        <v>625</v>
      </c>
      <c r="B178" s="37">
        <v>42</v>
      </c>
      <c r="C178" s="38" t="s">
        <v>2899</v>
      </c>
      <c r="D178" s="37" t="s">
        <v>627</v>
      </c>
      <c r="E178" s="39" t="s">
        <v>2900</v>
      </c>
      <c r="F178" s="40" t="s">
        <v>744</v>
      </c>
      <c r="G178" s="41">
        <v>277.86000000000001</v>
      </c>
      <c r="H178" s="42">
        <v>0</v>
      </c>
      <c r="I178" s="43">
        <f>ROUND(G178*H178,P4)</f>
        <v>0</v>
      </c>
      <c r="J178" s="37"/>
      <c r="O178" s="44">
        <f>I178*0.21</f>
        <v>0</v>
      </c>
      <c r="P178">
        <v>3</v>
      </c>
    </row>
    <row r="179">
      <c r="A179" s="37" t="s">
        <v>630</v>
      </c>
      <c r="B179" s="45"/>
      <c r="C179" s="46"/>
      <c r="D179" s="46"/>
      <c r="E179" s="47" t="s">
        <v>627</v>
      </c>
      <c r="F179" s="46"/>
      <c r="G179" s="46"/>
      <c r="H179" s="46"/>
      <c r="I179" s="46"/>
      <c r="J179" s="48"/>
    </row>
    <row r="180" ht="90">
      <c r="A180" s="37" t="s">
        <v>631</v>
      </c>
      <c r="B180" s="45"/>
      <c r="C180" s="46"/>
      <c r="D180" s="46"/>
      <c r="E180" s="49" t="s">
        <v>2901</v>
      </c>
      <c r="F180" s="46"/>
      <c r="G180" s="46"/>
      <c r="H180" s="46"/>
      <c r="I180" s="46"/>
      <c r="J180" s="48"/>
    </row>
    <row r="181" ht="330">
      <c r="A181" s="37" t="s">
        <v>633</v>
      </c>
      <c r="B181" s="45"/>
      <c r="C181" s="46"/>
      <c r="D181" s="46"/>
      <c r="E181" s="39" t="s">
        <v>1393</v>
      </c>
      <c r="F181" s="46"/>
      <c r="G181" s="46"/>
      <c r="H181" s="46"/>
      <c r="I181" s="46"/>
      <c r="J181" s="48"/>
    </row>
    <row r="182">
      <c r="A182" s="37" t="s">
        <v>625</v>
      </c>
      <c r="B182" s="37">
        <v>43</v>
      </c>
      <c r="C182" s="38" t="s">
        <v>1394</v>
      </c>
      <c r="D182" s="37" t="s">
        <v>627</v>
      </c>
      <c r="E182" s="39" t="s">
        <v>1395</v>
      </c>
      <c r="F182" s="40" t="s">
        <v>744</v>
      </c>
      <c r="G182" s="41">
        <v>236.22999999999999</v>
      </c>
      <c r="H182" s="42">
        <v>0</v>
      </c>
      <c r="I182" s="43">
        <f>ROUND(G182*H182,P4)</f>
        <v>0</v>
      </c>
      <c r="J182" s="37"/>
      <c r="O182" s="44">
        <f>I182*0.21</f>
        <v>0</v>
      </c>
      <c r="P182">
        <v>3</v>
      </c>
    </row>
    <row r="183">
      <c r="A183" s="37" t="s">
        <v>630</v>
      </c>
      <c r="B183" s="45"/>
      <c r="C183" s="46"/>
      <c r="D183" s="46"/>
      <c r="E183" s="47" t="s">
        <v>627</v>
      </c>
      <c r="F183" s="46"/>
      <c r="G183" s="46"/>
      <c r="H183" s="46"/>
      <c r="I183" s="46"/>
      <c r="J183" s="48"/>
    </row>
    <row r="184" ht="120">
      <c r="A184" s="37" t="s">
        <v>631</v>
      </c>
      <c r="B184" s="45"/>
      <c r="C184" s="46"/>
      <c r="D184" s="46"/>
      <c r="E184" s="49" t="s">
        <v>2902</v>
      </c>
      <c r="F184" s="46"/>
      <c r="G184" s="46"/>
      <c r="H184" s="46"/>
      <c r="I184" s="46"/>
      <c r="J184" s="48"/>
    </row>
    <row r="185" ht="315">
      <c r="A185" s="37" t="s">
        <v>633</v>
      </c>
      <c r="B185" s="45"/>
      <c r="C185" s="46"/>
      <c r="D185" s="46"/>
      <c r="E185" s="39" t="s">
        <v>1397</v>
      </c>
      <c r="F185" s="46"/>
      <c r="G185" s="46"/>
      <c r="H185" s="46"/>
      <c r="I185" s="46"/>
      <c r="J185" s="48"/>
    </row>
    <row r="186">
      <c r="A186" s="37" t="s">
        <v>625</v>
      </c>
      <c r="B186" s="37">
        <v>44</v>
      </c>
      <c r="C186" s="38" t="s">
        <v>2903</v>
      </c>
      <c r="D186" s="37" t="s">
        <v>627</v>
      </c>
      <c r="E186" s="39" t="s">
        <v>2904</v>
      </c>
      <c r="F186" s="40" t="s">
        <v>639</v>
      </c>
      <c r="G186" s="41">
        <v>3</v>
      </c>
      <c r="H186" s="42">
        <v>0</v>
      </c>
      <c r="I186" s="43">
        <f>ROUND(G186*H186,P4)</f>
        <v>0</v>
      </c>
      <c r="J186" s="37"/>
      <c r="O186" s="44">
        <f>I186*0.21</f>
        <v>0</v>
      </c>
      <c r="P186">
        <v>3</v>
      </c>
    </row>
    <row r="187">
      <c r="A187" s="37" t="s">
        <v>630</v>
      </c>
      <c r="B187" s="45"/>
      <c r="C187" s="46"/>
      <c r="D187" s="46"/>
      <c r="E187" s="47" t="s">
        <v>627</v>
      </c>
      <c r="F187" s="46"/>
      <c r="G187" s="46"/>
      <c r="H187" s="46"/>
      <c r="I187" s="46"/>
      <c r="J187" s="48"/>
    </row>
    <row r="188" ht="90">
      <c r="A188" s="37" t="s">
        <v>631</v>
      </c>
      <c r="B188" s="45"/>
      <c r="C188" s="46"/>
      <c r="D188" s="46"/>
      <c r="E188" s="49" t="s">
        <v>2905</v>
      </c>
      <c r="F188" s="46"/>
      <c r="G188" s="46"/>
      <c r="H188" s="46"/>
      <c r="I188" s="46"/>
      <c r="J188" s="48"/>
    </row>
    <row r="189" ht="135">
      <c r="A189" s="37" t="s">
        <v>633</v>
      </c>
      <c r="B189" s="45"/>
      <c r="C189" s="46"/>
      <c r="D189" s="46"/>
      <c r="E189" s="39" t="s">
        <v>1230</v>
      </c>
      <c r="F189" s="46"/>
      <c r="G189" s="46"/>
      <c r="H189" s="46"/>
      <c r="I189" s="46"/>
      <c r="J189" s="48"/>
    </row>
    <row r="190">
      <c r="A190" s="37" t="s">
        <v>625</v>
      </c>
      <c r="B190" s="37">
        <v>45</v>
      </c>
      <c r="C190" s="38" t="s">
        <v>2906</v>
      </c>
      <c r="D190" s="37" t="s">
        <v>627</v>
      </c>
      <c r="E190" s="39" t="s">
        <v>2907</v>
      </c>
      <c r="F190" s="40" t="s">
        <v>639</v>
      </c>
      <c r="G190" s="41">
        <v>9</v>
      </c>
      <c r="H190" s="42">
        <v>0</v>
      </c>
      <c r="I190" s="43">
        <f>ROUND(G190*H190,P4)</f>
        <v>0</v>
      </c>
      <c r="J190" s="37"/>
      <c r="O190" s="44">
        <f>I190*0.21</f>
        <v>0</v>
      </c>
      <c r="P190">
        <v>3</v>
      </c>
    </row>
    <row r="191">
      <c r="A191" s="37" t="s">
        <v>630</v>
      </c>
      <c r="B191" s="45"/>
      <c r="C191" s="46"/>
      <c r="D191" s="46"/>
      <c r="E191" s="47" t="s">
        <v>627</v>
      </c>
      <c r="F191" s="46"/>
      <c r="G191" s="46"/>
      <c r="H191" s="46"/>
      <c r="I191" s="46"/>
      <c r="J191" s="48"/>
    </row>
    <row r="192" ht="150">
      <c r="A192" s="37" t="s">
        <v>631</v>
      </c>
      <c r="B192" s="45"/>
      <c r="C192" s="46"/>
      <c r="D192" s="46"/>
      <c r="E192" s="49" t="s">
        <v>2908</v>
      </c>
      <c r="F192" s="46"/>
      <c r="G192" s="46"/>
      <c r="H192" s="46"/>
      <c r="I192" s="46"/>
      <c r="J192" s="48"/>
    </row>
    <row r="193" ht="120">
      <c r="A193" s="37" t="s">
        <v>633</v>
      </c>
      <c r="B193" s="45"/>
      <c r="C193" s="46"/>
      <c r="D193" s="46"/>
      <c r="E193" s="39" t="s">
        <v>1234</v>
      </c>
      <c r="F193" s="46"/>
      <c r="G193" s="46"/>
      <c r="H193" s="46"/>
      <c r="I193" s="46"/>
      <c r="J193" s="48"/>
    </row>
    <row r="194">
      <c r="A194" s="37" t="s">
        <v>625</v>
      </c>
      <c r="B194" s="37">
        <v>46</v>
      </c>
      <c r="C194" s="38" t="s">
        <v>2909</v>
      </c>
      <c r="D194" s="37" t="s">
        <v>627</v>
      </c>
      <c r="E194" s="39" t="s">
        <v>2910</v>
      </c>
      <c r="F194" s="40" t="s">
        <v>639</v>
      </c>
      <c r="G194" s="41">
        <v>2</v>
      </c>
      <c r="H194" s="42">
        <v>0</v>
      </c>
      <c r="I194" s="43">
        <f>ROUND(G194*H194,P4)</f>
        <v>0</v>
      </c>
      <c r="J194" s="37"/>
      <c r="O194" s="44">
        <f>I194*0.21</f>
        <v>0</v>
      </c>
      <c r="P194">
        <v>3</v>
      </c>
    </row>
    <row r="195">
      <c r="A195" s="37" t="s">
        <v>630</v>
      </c>
      <c r="B195" s="45"/>
      <c r="C195" s="46"/>
      <c r="D195" s="46"/>
      <c r="E195" s="47" t="s">
        <v>627</v>
      </c>
      <c r="F195" s="46"/>
      <c r="G195" s="46"/>
      <c r="H195" s="46"/>
      <c r="I195" s="46"/>
      <c r="J195" s="48"/>
    </row>
    <row r="196" ht="90">
      <c r="A196" s="37" t="s">
        <v>631</v>
      </c>
      <c r="B196" s="45"/>
      <c r="C196" s="46"/>
      <c r="D196" s="46"/>
      <c r="E196" s="49" t="s">
        <v>2911</v>
      </c>
      <c r="F196" s="46"/>
      <c r="G196" s="46"/>
      <c r="H196" s="46"/>
      <c r="I196" s="46"/>
      <c r="J196" s="48"/>
    </row>
    <row r="197" ht="75">
      <c r="A197" s="37" t="s">
        <v>633</v>
      </c>
      <c r="B197" s="45"/>
      <c r="C197" s="46"/>
      <c r="D197" s="46"/>
      <c r="E197" s="39" t="s">
        <v>2912</v>
      </c>
      <c r="F197" s="46"/>
      <c r="G197" s="46"/>
      <c r="H197" s="46"/>
      <c r="I197" s="46"/>
      <c r="J197" s="48"/>
    </row>
    <row r="198">
      <c r="A198" s="37" t="s">
        <v>625</v>
      </c>
      <c r="B198" s="37">
        <v>47</v>
      </c>
      <c r="C198" s="38" t="s">
        <v>2913</v>
      </c>
      <c r="D198" s="37" t="s">
        <v>627</v>
      </c>
      <c r="E198" s="39" t="s">
        <v>2914</v>
      </c>
      <c r="F198" s="40" t="s">
        <v>639</v>
      </c>
      <c r="G198" s="41">
        <v>2</v>
      </c>
      <c r="H198" s="42">
        <v>0</v>
      </c>
      <c r="I198" s="43">
        <f>ROUND(G198*H198,P4)</f>
        <v>0</v>
      </c>
      <c r="J198" s="37"/>
      <c r="O198" s="44">
        <f>I198*0.21</f>
        <v>0</v>
      </c>
      <c r="P198">
        <v>3</v>
      </c>
    </row>
    <row r="199">
      <c r="A199" s="37" t="s">
        <v>630</v>
      </c>
      <c r="B199" s="45"/>
      <c r="C199" s="46"/>
      <c r="D199" s="46"/>
      <c r="E199" s="47" t="s">
        <v>627</v>
      </c>
      <c r="F199" s="46"/>
      <c r="G199" s="46"/>
      <c r="H199" s="46"/>
      <c r="I199" s="46"/>
      <c r="J199" s="48"/>
    </row>
    <row r="200" ht="75">
      <c r="A200" s="37" t="s">
        <v>631</v>
      </c>
      <c r="B200" s="45"/>
      <c r="C200" s="46"/>
      <c r="D200" s="46"/>
      <c r="E200" s="49" t="s">
        <v>2915</v>
      </c>
      <c r="F200" s="46"/>
      <c r="G200" s="46"/>
      <c r="H200" s="46"/>
      <c r="I200" s="46"/>
      <c r="J200" s="48"/>
    </row>
    <row r="201" ht="105">
      <c r="A201" s="37" t="s">
        <v>633</v>
      </c>
      <c r="B201" s="45"/>
      <c r="C201" s="46"/>
      <c r="D201" s="46"/>
      <c r="E201" s="39" t="s">
        <v>2916</v>
      </c>
      <c r="F201" s="46"/>
      <c r="G201" s="46"/>
      <c r="H201" s="46"/>
      <c r="I201" s="46"/>
      <c r="J201" s="48"/>
    </row>
    <row r="202">
      <c r="A202" s="37" t="s">
        <v>625</v>
      </c>
      <c r="B202" s="37">
        <v>48</v>
      </c>
      <c r="C202" s="38" t="s">
        <v>1235</v>
      </c>
      <c r="D202" s="37" t="s">
        <v>627</v>
      </c>
      <c r="E202" s="39" t="s">
        <v>1236</v>
      </c>
      <c r="F202" s="40" t="s">
        <v>629</v>
      </c>
      <c r="G202" s="41">
        <v>23.300000000000001</v>
      </c>
      <c r="H202" s="42">
        <v>0</v>
      </c>
      <c r="I202" s="43">
        <f>ROUND(G202*H202,P4)</f>
        <v>0</v>
      </c>
      <c r="J202" s="37"/>
      <c r="O202" s="44">
        <f>I202*0.21</f>
        <v>0</v>
      </c>
      <c r="P202">
        <v>3</v>
      </c>
    </row>
    <row r="203">
      <c r="A203" s="37" t="s">
        <v>630</v>
      </c>
      <c r="B203" s="45"/>
      <c r="C203" s="46"/>
      <c r="D203" s="46"/>
      <c r="E203" s="47" t="s">
        <v>627</v>
      </c>
      <c r="F203" s="46"/>
      <c r="G203" s="46"/>
      <c r="H203" s="46"/>
      <c r="I203" s="46"/>
      <c r="J203" s="48"/>
    </row>
    <row r="204" ht="90">
      <c r="A204" s="37" t="s">
        <v>631</v>
      </c>
      <c r="B204" s="45"/>
      <c r="C204" s="46"/>
      <c r="D204" s="46"/>
      <c r="E204" s="49" t="s">
        <v>2917</v>
      </c>
      <c r="F204" s="46"/>
      <c r="G204" s="46"/>
      <c r="H204" s="46"/>
      <c r="I204" s="46"/>
      <c r="J204" s="48"/>
    </row>
    <row r="205" ht="409.5">
      <c r="A205" s="37" t="s">
        <v>633</v>
      </c>
      <c r="B205" s="45"/>
      <c r="C205" s="46"/>
      <c r="D205" s="46"/>
      <c r="E205" s="39" t="s">
        <v>1239</v>
      </c>
      <c r="F205" s="46"/>
      <c r="G205" s="46"/>
      <c r="H205" s="46"/>
      <c r="I205" s="46"/>
      <c r="J205" s="48"/>
    </row>
    <row r="206">
      <c r="A206" s="31" t="s">
        <v>622</v>
      </c>
      <c r="B206" s="32"/>
      <c r="C206" s="33" t="s">
        <v>2918</v>
      </c>
      <c r="D206" s="34"/>
      <c r="E206" s="31" t="s">
        <v>2919</v>
      </c>
      <c r="F206" s="34"/>
      <c r="G206" s="34"/>
      <c r="H206" s="34"/>
      <c r="I206" s="35">
        <f>SUMIFS(I207:I254,A207:A254,"P")</f>
        <v>0</v>
      </c>
      <c r="J206" s="36"/>
    </row>
    <row r="207" ht="30">
      <c r="A207" s="37" t="s">
        <v>625</v>
      </c>
      <c r="B207" s="37">
        <v>49</v>
      </c>
      <c r="C207" s="38" t="s">
        <v>2920</v>
      </c>
      <c r="D207" s="37" t="s">
        <v>627</v>
      </c>
      <c r="E207" s="39" t="s">
        <v>2921</v>
      </c>
      <c r="F207" s="40" t="s">
        <v>639</v>
      </c>
      <c r="G207" s="41">
        <v>12</v>
      </c>
      <c r="H207" s="42">
        <v>0</v>
      </c>
      <c r="I207" s="43">
        <f>ROUND(G207*H207,P4)</f>
        <v>0</v>
      </c>
      <c r="J207" s="37"/>
      <c r="O207" s="44">
        <f>I207*0.21</f>
        <v>0</v>
      </c>
      <c r="P207">
        <v>3</v>
      </c>
    </row>
    <row r="208">
      <c r="A208" s="37" t="s">
        <v>630</v>
      </c>
      <c r="B208" s="45"/>
      <c r="C208" s="46"/>
      <c r="D208" s="46"/>
      <c r="E208" s="47" t="s">
        <v>627</v>
      </c>
      <c r="F208" s="46"/>
      <c r="G208" s="46"/>
      <c r="H208" s="46"/>
      <c r="I208" s="46"/>
      <c r="J208" s="48"/>
    </row>
    <row r="209" ht="240">
      <c r="A209" s="37" t="s">
        <v>631</v>
      </c>
      <c r="B209" s="45"/>
      <c r="C209" s="46"/>
      <c r="D209" s="46"/>
      <c r="E209" s="49" t="s">
        <v>2922</v>
      </c>
      <c r="F209" s="46"/>
      <c r="G209" s="46"/>
      <c r="H209" s="46"/>
      <c r="I209" s="46"/>
      <c r="J209" s="48"/>
    </row>
    <row r="210" ht="60">
      <c r="A210" s="37" t="s">
        <v>633</v>
      </c>
      <c r="B210" s="45"/>
      <c r="C210" s="46"/>
      <c r="D210" s="46"/>
      <c r="E210" s="39" t="s">
        <v>2659</v>
      </c>
      <c r="F210" s="46"/>
      <c r="G210" s="46"/>
      <c r="H210" s="46"/>
      <c r="I210" s="46"/>
      <c r="J210" s="48"/>
    </row>
    <row r="211" ht="30">
      <c r="A211" s="37" t="s">
        <v>625</v>
      </c>
      <c r="B211" s="37">
        <v>50</v>
      </c>
      <c r="C211" s="38" t="s">
        <v>2923</v>
      </c>
      <c r="D211" s="37" t="s">
        <v>627</v>
      </c>
      <c r="E211" s="39" t="s">
        <v>2924</v>
      </c>
      <c r="F211" s="40" t="s">
        <v>639</v>
      </c>
      <c r="G211" s="41">
        <v>10</v>
      </c>
      <c r="H211" s="42">
        <v>0</v>
      </c>
      <c r="I211" s="43">
        <f>ROUND(G211*H211,P4)</f>
        <v>0</v>
      </c>
      <c r="J211" s="37"/>
      <c r="O211" s="44">
        <f>I211*0.21</f>
        <v>0</v>
      </c>
      <c r="P211">
        <v>3</v>
      </c>
    </row>
    <row r="212">
      <c r="A212" s="37" t="s">
        <v>630</v>
      </c>
      <c r="B212" s="45"/>
      <c r="C212" s="46"/>
      <c r="D212" s="46"/>
      <c r="E212" s="47" t="s">
        <v>627</v>
      </c>
      <c r="F212" s="46"/>
      <c r="G212" s="46"/>
      <c r="H212" s="46"/>
      <c r="I212" s="46"/>
      <c r="J212" s="48"/>
    </row>
    <row r="213" ht="210">
      <c r="A213" s="37" t="s">
        <v>631</v>
      </c>
      <c r="B213" s="45"/>
      <c r="C213" s="46"/>
      <c r="D213" s="46"/>
      <c r="E213" s="49" t="s">
        <v>2925</v>
      </c>
      <c r="F213" s="46"/>
      <c r="G213" s="46"/>
      <c r="H213" s="46"/>
      <c r="I213" s="46"/>
      <c r="J213" s="48"/>
    </row>
    <row r="214" ht="90">
      <c r="A214" s="37" t="s">
        <v>633</v>
      </c>
      <c r="B214" s="45"/>
      <c r="C214" s="46"/>
      <c r="D214" s="46"/>
      <c r="E214" s="39" t="s">
        <v>2662</v>
      </c>
      <c r="F214" s="46"/>
      <c r="G214" s="46"/>
      <c r="H214" s="46"/>
      <c r="I214" s="46"/>
      <c r="J214" s="48"/>
    </row>
    <row r="215" ht="30">
      <c r="A215" s="37" t="s">
        <v>625</v>
      </c>
      <c r="B215" s="37">
        <v>51</v>
      </c>
      <c r="C215" s="38" t="s">
        <v>2790</v>
      </c>
      <c r="D215" s="37" t="s">
        <v>627</v>
      </c>
      <c r="E215" s="39" t="s">
        <v>2791</v>
      </c>
      <c r="F215" s="40" t="s">
        <v>832</v>
      </c>
      <c r="G215" s="41">
        <v>111.01300000000001</v>
      </c>
      <c r="H215" s="42">
        <v>0</v>
      </c>
      <c r="I215" s="43">
        <f>ROUND(G215*H215,P4)</f>
        <v>0</v>
      </c>
      <c r="J215" s="37"/>
      <c r="O215" s="44">
        <f>I215*0.21</f>
        <v>0</v>
      </c>
      <c r="P215">
        <v>3</v>
      </c>
    </row>
    <row r="216">
      <c r="A216" s="37" t="s">
        <v>630</v>
      </c>
      <c r="B216" s="45"/>
      <c r="C216" s="46"/>
      <c r="D216" s="46"/>
      <c r="E216" s="47" t="s">
        <v>627</v>
      </c>
      <c r="F216" s="46"/>
      <c r="G216" s="46"/>
      <c r="H216" s="46"/>
      <c r="I216" s="46"/>
      <c r="J216" s="48"/>
    </row>
    <row r="217" ht="180">
      <c r="A217" s="37" t="s">
        <v>631</v>
      </c>
      <c r="B217" s="45"/>
      <c r="C217" s="46"/>
      <c r="D217" s="46"/>
      <c r="E217" s="49" t="s">
        <v>2926</v>
      </c>
      <c r="F217" s="46"/>
      <c r="G217" s="46"/>
      <c r="H217" s="46"/>
      <c r="I217" s="46"/>
      <c r="J217" s="48"/>
    </row>
    <row r="218" ht="105">
      <c r="A218" s="37" t="s">
        <v>633</v>
      </c>
      <c r="B218" s="45"/>
      <c r="C218" s="46"/>
      <c r="D218" s="46"/>
      <c r="E218" s="39" t="s">
        <v>2793</v>
      </c>
      <c r="F218" s="46"/>
      <c r="G218" s="46"/>
      <c r="H218" s="46"/>
      <c r="I218" s="46"/>
      <c r="J218" s="48"/>
    </row>
    <row r="219" ht="30">
      <c r="A219" s="37" t="s">
        <v>625</v>
      </c>
      <c r="B219" s="37">
        <v>52</v>
      </c>
      <c r="C219" s="38" t="s">
        <v>1630</v>
      </c>
      <c r="D219" s="37" t="s">
        <v>627</v>
      </c>
      <c r="E219" s="39" t="s">
        <v>1631</v>
      </c>
      <c r="F219" s="40" t="s">
        <v>744</v>
      </c>
      <c r="G219" s="41">
        <v>93.150000000000006</v>
      </c>
      <c r="H219" s="42">
        <v>0</v>
      </c>
      <c r="I219" s="43">
        <f>ROUND(G219*H219,P4)</f>
        <v>0</v>
      </c>
      <c r="J219" s="37"/>
      <c r="O219" s="44">
        <f>I219*0.21</f>
        <v>0</v>
      </c>
      <c r="P219">
        <v>3</v>
      </c>
    </row>
    <row r="220">
      <c r="A220" s="37" t="s">
        <v>630</v>
      </c>
      <c r="B220" s="45"/>
      <c r="C220" s="46"/>
      <c r="D220" s="46"/>
      <c r="E220" s="47" t="s">
        <v>627</v>
      </c>
      <c r="F220" s="46"/>
      <c r="G220" s="46"/>
      <c r="H220" s="46"/>
      <c r="I220" s="46"/>
      <c r="J220" s="48"/>
    </row>
    <row r="221" ht="90">
      <c r="A221" s="37" t="s">
        <v>631</v>
      </c>
      <c r="B221" s="45"/>
      <c r="C221" s="46"/>
      <c r="D221" s="46"/>
      <c r="E221" s="49" t="s">
        <v>2927</v>
      </c>
      <c r="F221" s="46"/>
      <c r="G221" s="46"/>
      <c r="H221" s="46"/>
      <c r="I221" s="46"/>
      <c r="J221" s="48"/>
    </row>
    <row r="222" ht="90">
      <c r="A222" s="37" t="s">
        <v>633</v>
      </c>
      <c r="B222" s="45"/>
      <c r="C222" s="46"/>
      <c r="D222" s="46"/>
      <c r="E222" s="39" t="s">
        <v>1632</v>
      </c>
      <c r="F222" s="46"/>
      <c r="G222" s="46"/>
      <c r="H222" s="46"/>
      <c r="I222" s="46"/>
      <c r="J222" s="48"/>
    </row>
    <row r="223" ht="30">
      <c r="A223" s="37" t="s">
        <v>625</v>
      </c>
      <c r="B223" s="37">
        <v>53</v>
      </c>
      <c r="C223" s="38" t="s">
        <v>2364</v>
      </c>
      <c r="D223" s="37" t="s">
        <v>627</v>
      </c>
      <c r="E223" s="39" t="s">
        <v>2365</v>
      </c>
      <c r="F223" s="40" t="s">
        <v>744</v>
      </c>
      <c r="G223" s="41">
        <v>395.88999999999999</v>
      </c>
      <c r="H223" s="42">
        <v>0</v>
      </c>
      <c r="I223" s="43">
        <f>ROUND(G223*H223,P4)</f>
        <v>0</v>
      </c>
      <c r="J223" s="37"/>
      <c r="O223" s="44">
        <f>I223*0.21</f>
        <v>0</v>
      </c>
      <c r="P223">
        <v>3</v>
      </c>
    </row>
    <row r="224">
      <c r="A224" s="37" t="s">
        <v>630</v>
      </c>
      <c r="B224" s="45"/>
      <c r="C224" s="46"/>
      <c r="D224" s="46"/>
      <c r="E224" s="47" t="s">
        <v>627</v>
      </c>
      <c r="F224" s="46"/>
      <c r="G224" s="46"/>
      <c r="H224" s="46"/>
      <c r="I224" s="46"/>
      <c r="J224" s="48"/>
    </row>
    <row r="225" ht="195">
      <c r="A225" s="37" t="s">
        <v>631</v>
      </c>
      <c r="B225" s="45"/>
      <c r="C225" s="46"/>
      <c r="D225" s="46"/>
      <c r="E225" s="49" t="s">
        <v>2928</v>
      </c>
      <c r="F225" s="46"/>
      <c r="G225" s="46"/>
      <c r="H225" s="46"/>
      <c r="I225" s="46"/>
      <c r="J225" s="48"/>
    </row>
    <row r="226" ht="90">
      <c r="A226" s="37" t="s">
        <v>633</v>
      </c>
      <c r="B226" s="45"/>
      <c r="C226" s="46"/>
      <c r="D226" s="46"/>
      <c r="E226" s="39" t="s">
        <v>1632</v>
      </c>
      <c r="F226" s="46"/>
      <c r="G226" s="46"/>
      <c r="H226" s="46"/>
      <c r="I226" s="46"/>
      <c r="J226" s="48"/>
    </row>
    <row r="227">
      <c r="A227" s="37" t="s">
        <v>625</v>
      </c>
      <c r="B227" s="37">
        <v>54</v>
      </c>
      <c r="C227" s="38" t="s">
        <v>2929</v>
      </c>
      <c r="D227" s="37" t="s">
        <v>627</v>
      </c>
      <c r="E227" s="39" t="s">
        <v>2930</v>
      </c>
      <c r="F227" s="40" t="s">
        <v>744</v>
      </c>
      <c r="G227" s="41">
        <v>52.079999999999998</v>
      </c>
      <c r="H227" s="42">
        <v>0</v>
      </c>
      <c r="I227" s="43">
        <f>ROUND(G227*H227,P4)</f>
        <v>0</v>
      </c>
      <c r="J227" s="37"/>
      <c r="O227" s="44">
        <f>I227*0.21</f>
        <v>0</v>
      </c>
      <c r="P227">
        <v>3</v>
      </c>
    </row>
    <row r="228">
      <c r="A228" s="37" t="s">
        <v>630</v>
      </c>
      <c r="B228" s="45"/>
      <c r="C228" s="46"/>
      <c r="D228" s="46"/>
      <c r="E228" s="47" t="s">
        <v>627</v>
      </c>
      <c r="F228" s="46"/>
      <c r="G228" s="46"/>
      <c r="H228" s="46"/>
      <c r="I228" s="46"/>
      <c r="J228" s="48"/>
    </row>
    <row r="229" ht="135">
      <c r="A229" s="37" t="s">
        <v>631</v>
      </c>
      <c r="B229" s="45"/>
      <c r="C229" s="46"/>
      <c r="D229" s="46"/>
      <c r="E229" s="49" t="s">
        <v>2931</v>
      </c>
      <c r="F229" s="46"/>
      <c r="G229" s="46"/>
      <c r="H229" s="46"/>
      <c r="I229" s="46"/>
      <c r="J229" s="48"/>
    </row>
    <row r="230" ht="90">
      <c r="A230" s="37" t="s">
        <v>633</v>
      </c>
      <c r="B230" s="45"/>
      <c r="C230" s="46"/>
      <c r="D230" s="46"/>
      <c r="E230" s="39" t="s">
        <v>2932</v>
      </c>
      <c r="F230" s="46"/>
      <c r="G230" s="46"/>
      <c r="H230" s="46"/>
      <c r="I230" s="46"/>
      <c r="J230" s="48"/>
    </row>
    <row r="231">
      <c r="A231" s="37" t="s">
        <v>625</v>
      </c>
      <c r="B231" s="37">
        <v>55</v>
      </c>
      <c r="C231" s="38" t="s">
        <v>2664</v>
      </c>
      <c r="D231" s="37" t="s">
        <v>627</v>
      </c>
      <c r="E231" s="39" t="s">
        <v>2665</v>
      </c>
      <c r="F231" s="40" t="s">
        <v>744</v>
      </c>
      <c r="G231" s="41">
        <v>240.81</v>
      </c>
      <c r="H231" s="42">
        <v>0</v>
      </c>
      <c r="I231" s="43">
        <f>ROUND(G231*H231,P4)</f>
        <v>0</v>
      </c>
      <c r="J231" s="37"/>
      <c r="O231" s="44">
        <f>I231*0.21</f>
        <v>0</v>
      </c>
      <c r="P231">
        <v>3</v>
      </c>
    </row>
    <row r="232">
      <c r="A232" s="37" t="s">
        <v>630</v>
      </c>
      <c r="B232" s="45"/>
      <c r="C232" s="46"/>
      <c r="D232" s="46"/>
      <c r="E232" s="47" t="s">
        <v>627</v>
      </c>
      <c r="F232" s="46"/>
      <c r="G232" s="46"/>
      <c r="H232" s="46"/>
      <c r="I232" s="46"/>
      <c r="J232" s="48"/>
    </row>
    <row r="233" ht="135">
      <c r="A233" s="37" t="s">
        <v>631</v>
      </c>
      <c r="B233" s="45"/>
      <c r="C233" s="46"/>
      <c r="D233" s="46"/>
      <c r="E233" s="49" t="s">
        <v>2933</v>
      </c>
      <c r="F233" s="46"/>
      <c r="G233" s="46"/>
      <c r="H233" s="46"/>
      <c r="I233" s="46"/>
      <c r="J233" s="48"/>
    </row>
    <row r="234" ht="75">
      <c r="A234" s="37" t="s">
        <v>633</v>
      </c>
      <c r="B234" s="45"/>
      <c r="C234" s="46"/>
      <c r="D234" s="46"/>
      <c r="E234" s="39" t="s">
        <v>2667</v>
      </c>
      <c r="F234" s="46"/>
      <c r="G234" s="46"/>
      <c r="H234" s="46"/>
      <c r="I234" s="46"/>
      <c r="J234" s="48"/>
    </row>
    <row r="235">
      <c r="A235" s="37" t="s">
        <v>625</v>
      </c>
      <c r="B235" s="37">
        <v>56</v>
      </c>
      <c r="C235" s="38" t="s">
        <v>2934</v>
      </c>
      <c r="D235" s="37" t="s">
        <v>627</v>
      </c>
      <c r="E235" s="39" t="s">
        <v>2935</v>
      </c>
      <c r="F235" s="40" t="s">
        <v>744</v>
      </c>
      <c r="G235" s="41">
        <v>15</v>
      </c>
      <c r="H235" s="42">
        <v>0</v>
      </c>
      <c r="I235" s="43">
        <f>ROUND(G235*H235,P4)</f>
        <v>0</v>
      </c>
      <c r="J235" s="37"/>
      <c r="O235" s="44">
        <f>I235*0.21</f>
        <v>0</v>
      </c>
      <c r="P235">
        <v>3</v>
      </c>
    </row>
    <row r="236">
      <c r="A236" s="37" t="s">
        <v>630</v>
      </c>
      <c r="B236" s="45"/>
      <c r="C236" s="46"/>
      <c r="D236" s="46"/>
      <c r="E236" s="47" t="s">
        <v>627</v>
      </c>
      <c r="F236" s="46"/>
      <c r="G236" s="46"/>
      <c r="H236" s="46"/>
      <c r="I236" s="46"/>
      <c r="J236" s="48"/>
    </row>
    <row r="237" ht="90">
      <c r="A237" s="37" t="s">
        <v>631</v>
      </c>
      <c r="B237" s="45"/>
      <c r="C237" s="46"/>
      <c r="D237" s="46"/>
      <c r="E237" s="49" t="s">
        <v>2936</v>
      </c>
      <c r="F237" s="46"/>
      <c r="G237" s="46"/>
      <c r="H237" s="46"/>
      <c r="I237" s="46"/>
      <c r="J237" s="48"/>
    </row>
    <row r="238" ht="75">
      <c r="A238" s="37" t="s">
        <v>633</v>
      </c>
      <c r="B238" s="45"/>
      <c r="C238" s="46"/>
      <c r="D238" s="46"/>
      <c r="E238" s="39" t="s">
        <v>2667</v>
      </c>
      <c r="F238" s="46"/>
      <c r="G238" s="46"/>
      <c r="H238" s="46"/>
      <c r="I238" s="46"/>
      <c r="J238" s="48"/>
    </row>
    <row r="239">
      <c r="A239" s="37" t="s">
        <v>625</v>
      </c>
      <c r="B239" s="37">
        <v>57</v>
      </c>
      <c r="C239" s="38" t="s">
        <v>2937</v>
      </c>
      <c r="D239" s="37" t="s">
        <v>627</v>
      </c>
      <c r="E239" s="39" t="s">
        <v>2938</v>
      </c>
      <c r="F239" s="40" t="s">
        <v>744</v>
      </c>
      <c r="G239" s="41">
        <v>255.81</v>
      </c>
      <c r="H239" s="42">
        <v>0</v>
      </c>
      <c r="I239" s="43">
        <f>ROUND(G239*H239,P4)</f>
        <v>0</v>
      </c>
      <c r="J239" s="37"/>
      <c r="O239" s="44">
        <f>I239*0.21</f>
        <v>0</v>
      </c>
      <c r="P239">
        <v>3</v>
      </c>
    </row>
    <row r="240">
      <c r="A240" s="37" t="s">
        <v>630</v>
      </c>
      <c r="B240" s="45"/>
      <c r="C240" s="46"/>
      <c r="D240" s="46"/>
      <c r="E240" s="47" t="s">
        <v>627</v>
      </c>
      <c r="F240" s="46"/>
      <c r="G240" s="46"/>
      <c r="H240" s="46"/>
      <c r="I240" s="46"/>
      <c r="J240" s="48"/>
    </row>
    <row r="241" ht="75">
      <c r="A241" s="37" t="s">
        <v>631</v>
      </c>
      <c r="B241" s="45"/>
      <c r="C241" s="46"/>
      <c r="D241" s="46"/>
      <c r="E241" s="49" t="s">
        <v>2939</v>
      </c>
      <c r="F241" s="46"/>
      <c r="G241" s="46"/>
      <c r="H241" s="46"/>
      <c r="I241" s="46"/>
      <c r="J241" s="48"/>
    </row>
    <row r="242" ht="90">
      <c r="A242" s="37" t="s">
        <v>633</v>
      </c>
      <c r="B242" s="45"/>
      <c r="C242" s="46"/>
      <c r="D242" s="46"/>
      <c r="E242" s="39" t="s">
        <v>2940</v>
      </c>
      <c r="F242" s="46"/>
      <c r="G242" s="46"/>
      <c r="H242" s="46"/>
      <c r="I242" s="46"/>
      <c r="J242" s="48"/>
    </row>
    <row r="243">
      <c r="A243" s="37" t="s">
        <v>625</v>
      </c>
      <c r="B243" s="37">
        <v>58</v>
      </c>
      <c r="C243" s="38" t="s">
        <v>2941</v>
      </c>
      <c r="D243" s="37" t="s">
        <v>627</v>
      </c>
      <c r="E243" s="39" t="s">
        <v>2942</v>
      </c>
      <c r="F243" s="40" t="s">
        <v>744</v>
      </c>
      <c r="G243" s="41">
        <v>45.600000000000001</v>
      </c>
      <c r="H243" s="42">
        <v>0</v>
      </c>
      <c r="I243" s="43">
        <f>ROUND(G243*H243,P4)</f>
        <v>0</v>
      </c>
      <c r="J243" s="37"/>
      <c r="O243" s="44">
        <f>I243*0.21</f>
        <v>0</v>
      </c>
      <c r="P243">
        <v>3</v>
      </c>
    </row>
    <row r="244">
      <c r="A244" s="37" t="s">
        <v>630</v>
      </c>
      <c r="B244" s="45"/>
      <c r="C244" s="46"/>
      <c r="D244" s="46"/>
      <c r="E244" s="47" t="s">
        <v>627</v>
      </c>
      <c r="F244" s="46"/>
      <c r="G244" s="46"/>
      <c r="H244" s="46"/>
      <c r="I244" s="46"/>
      <c r="J244" s="48"/>
    </row>
    <row r="245" ht="105">
      <c r="A245" s="37" t="s">
        <v>631</v>
      </c>
      <c r="B245" s="45"/>
      <c r="C245" s="46"/>
      <c r="D245" s="46"/>
      <c r="E245" s="49" t="s">
        <v>2943</v>
      </c>
      <c r="F245" s="46"/>
      <c r="G245" s="46"/>
      <c r="H245" s="46"/>
      <c r="I245" s="46"/>
      <c r="J245" s="48"/>
    </row>
    <row r="246" ht="90">
      <c r="A246" s="37" t="s">
        <v>633</v>
      </c>
      <c r="B246" s="45"/>
      <c r="C246" s="46"/>
      <c r="D246" s="46"/>
      <c r="E246" s="39" t="s">
        <v>2940</v>
      </c>
      <c r="F246" s="46"/>
      <c r="G246" s="46"/>
      <c r="H246" s="46"/>
      <c r="I246" s="46"/>
      <c r="J246" s="48"/>
    </row>
    <row r="247" ht="30">
      <c r="A247" s="37" t="s">
        <v>625</v>
      </c>
      <c r="B247" s="37">
        <v>59</v>
      </c>
      <c r="C247" s="38" t="s">
        <v>2944</v>
      </c>
      <c r="D247" s="37" t="s">
        <v>627</v>
      </c>
      <c r="E247" s="39" t="s">
        <v>2945</v>
      </c>
      <c r="F247" s="40" t="s">
        <v>744</v>
      </c>
      <c r="G247" s="41">
        <v>2.7999999999999998</v>
      </c>
      <c r="H247" s="42">
        <v>0</v>
      </c>
      <c r="I247" s="43">
        <f>ROUND(G247*H247,P4)</f>
        <v>0</v>
      </c>
      <c r="J247" s="37"/>
      <c r="O247" s="44">
        <f>I247*0.21</f>
        <v>0</v>
      </c>
      <c r="P247">
        <v>3</v>
      </c>
    </row>
    <row r="248">
      <c r="A248" s="37" t="s">
        <v>630</v>
      </c>
      <c r="B248" s="45"/>
      <c r="C248" s="46"/>
      <c r="D248" s="46"/>
      <c r="E248" s="47" t="s">
        <v>627</v>
      </c>
      <c r="F248" s="46"/>
      <c r="G248" s="46"/>
      <c r="H248" s="46"/>
      <c r="I248" s="46"/>
      <c r="J248" s="48"/>
    </row>
    <row r="249" ht="90">
      <c r="A249" s="37" t="s">
        <v>631</v>
      </c>
      <c r="B249" s="45"/>
      <c r="C249" s="46"/>
      <c r="D249" s="46"/>
      <c r="E249" s="49" t="s">
        <v>2946</v>
      </c>
      <c r="F249" s="46"/>
      <c r="G249" s="46"/>
      <c r="H249" s="46"/>
      <c r="I249" s="46"/>
      <c r="J249" s="48"/>
    </row>
    <row r="250" ht="165">
      <c r="A250" s="37" t="s">
        <v>633</v>
      </c>
      <c r="B250" s="45"/>
      <c r="C250" s="46"/>
      <c r="D250" s="46"/>
      <c r="E250" s="39" t="s">
        <v>1244</v>
      </c>
      <c r="F250" s="46"/>
      <c r="G250" s="46"/>
      <c r="H250" s="46"/>
      <c r="I250" s="46"/>
      <c r="J250" s="48"/>
    </row>
    <row r="251" ht="30">
      <c r="A251" s="37" t="s">
        <v>625</v>
      </c>
      <c r="B251" s="37">
        <v>60</v>
      </c>
      <c r="C251" s="38" t="s">
        <v>2947</v>
      </c>
      <c r="D251" s="37" t="s">
        <v>627</v>
      </c>
      <c r="E251" s="39" t="s">
        <v>2948</v>
      </c>
      <c r="F251" s="40" t="s">
        <v>2949</v>
      </c>
      <c r="G251" s="41">
        <v>1</v>
      </c>
      <c r="H251" s="42">
        <v>0</v>
      </c>
      <c r="I251" s="43">
        <f>ROUND(G251*H251,P4)</f>
        <v>0</v>
      </c>
      <c r="J251" s="37"/>
      <c r="O251" s="44">
        <f>I251*0.21</f>
        <v>0</v>
      </c>
      <c r="P251">
        <v>3</v>
      </c>
    </row>
    <row r="252" ht="30">
      <c r="A252" s="37" t="s">
        <v>630</v>
      </c>
      <c r="B252" s="45"/>
      <c r="C252" s="46"/>
      <c r="D252" s="46"/>
      <c r="E252" s="39" t="s">
        <v>2948</v>
      </c>
      <c r="F252" s="46"/>
      <c r="G252" s="46"/>
      <c r="H252" s="46"/>
      <c r="I252" s="46"/>
      <c r="J252" s="48"/>
    </row>
    <row r="253" ht="60">
      <c r="A253" s="37" t="s">
        <v>631</v>
      </c>
      <c r="B253" s="45"/>
      <c r="C253" s="46"/>
      <c r="D253" s="46"/>
      <c r="E253" s="49" t="s">
        <v>2950</v>
      </c>
      <c r="F253" s="46"/>
      <c r="G253" s="46"/>
      <c r="H253" s="46"/>
      <c r="I253" s="46"/>
      <c r="J253" s="48"/>
    </row>
    <row r="254" ht="405">
      <c r="A254" s="37" t="s">
        <v>633</v>
      </c>
      <c r="B254" s="45"/>
      <c r="C254" s="46"/>
      <c r="D254" s="46"/>
      <c r="E254" s="39" t="s">
        <v>2951</v>
      </c>
      <c r="F254" s="46"/>
      <c r="G254" s="46"/>
      <c r="H254" s="46"/>
      <c r="I254" s="46"/>
      <c r="J254" s="48"/>
    </row>
    <row r="255">
      <c r="A255" s="31" t="s">
        <v>622</v>
      </c>
      <c r="B255" s="32"/>
      <c r="C255" s="33" t="s">
        <v>635</v>
      </c>
      <c r="D255" s="34"/>
      <c r="E255" s="31" t="s">
        <v>636</v>
      </c>
      <c r="F255" s="34"/>
      <c r="G255" s="34"/>
      <c r="H255" s="34"/>
      <c r="I255" s="35">
        <f>SUMIFS(I256:I259,A256:A259,"P")</f>
        <v>0</v>
      </c>
      <c r="J255" s="36"/>
    </row>
    <row r="256" ht="30">
      <c r="A256" s="37" t="s">
        <v>625</v>
      </c>
      <c r="B256" s="37">
        <v>61</v>
      </c>
      <c r="C256" s="38" t="s">
        <v>2952</v>
      </c>
      <c r="D256" s="37" t="s">
        <v>627</v>
      </c>
      <c r="E256" s="39" t="s">
        <v>2953</v>
      </c>
      <c r="F256" s="40" t="s">
        <v>832</v>
      </c>
      <c r="G256" s="41">
        <v>115.254</v>
      </c>
      <c r="H256" s="42">
        <v>0</v>
      </c>
      <c r="I256" s="43">
        <f>ROUND(G256*H256,P4)</f>
        <v>0</v>
      </c>
      <c r="J256" s="37"/>
      <c r="O256" s="44">
        <f>I256*0.21</f>
        <v>0</v>
      </c>
      <c r="P256">
        <v>3</v>
      </c>
    </row>
    <row r="257">
      <c r="A257" s="37" t="s">
        <v>630</v>
      </c>
      <c r="B257" s="45"/>
      <c r="C257" s="46"/>
      <c r="D257" s="46"/>
      <c r="E257" s="47" t="s">
        <v>627</v>
      </c>
      <c r="F257" s="46"/>
      <c r="G257" s="46"/>
      <c r="H257" s="46"/>
      <c r="I257" s="46"/>
      <c r="J257" s="48"/>
    </row>
    <row r="258" ht="165">
      <c r="A258" s="37" t="s">
        <v>631</v>
      </c>
      <c r="B258" s="45"/>
      <c r="C258" s="46"/>
      <c r="D258" s="46"/>
      <c r="E258" s="49" t="s">
        <v>2954</v>
      </c>
      <c r="F258" s="46"/>
      <c r="G258" s="46"/>
      <c r="H258" s="46"/>
      <c r="I258" s="46"/>
      <c r="J258" s="48"/>
    </row>
    <row r="259" ht="330">
      <c r="A259" s="37" t="s">
        <v>633</v>
      </c>
      <c r="B259" s="45"/>
      <c r="C259" s="46"/>
      <c r="D259" s="46"/>
      <c r="E259" s="39" t="s">
        <v>2671</v>
      </c>
      <c r="F259" s="46"/>
      <c r="G259" s="46"/>
      <c r="H259" s="46"/>
      <c r="I259" s="46"/>
      <c r="J259" s="48"/>
    </row>
    <row r="260">
      <c r="A260" s="31" t="s">
        <v>622</v>
      </c>
      <c r="B260" s="32"/>
      <c r="C260" s="33" t="s">
        <v>665</v>
      </c>
      <c r="D260" s="34"/>
      <c r="E260" s="31" t="s">
        <v>666</v>
      </c>
      <c r="F260" s="34"/>
      <c r="G260" s="34"/>
      <c r="H260" s="34"/>
      <c r="I260" s="35">
        <f>SUMIFS(I261:I284,A261:A284,"P")</f>
        <v>0</v>
      </c>
      <c r="J260" s="36"/>
    </row>
    <row r="261">
      <c r="A261" s="37" t="s">
        <v>625</v>
      </c>
      <c r="B261" s="37">
        <v>62</v>
      </c>
      <c r="C261" s="38" t="s">
        <v>1604</v>
      </c>
      <c r="D261" s="37" t="s">
        <v>627</v>
      </c>
      <c r="E261" s="39" t="s">
        <v>1605</v>
      </c>
      <c r="F261" s="40" t="s">
        <v>832</v>
      </c>
      <c r="G261" s="41">
        <v>8.8499999999999996</v>
      </c>
      <c r="H261" s="42">
        <v>0</v>
      </c>
      <c r="I261" s="43">
        <f>ROUND(G261*H261,P4)</f>
        <v>0</v>
      </c>
      <c r="J261" s="37"/>
      <c r="O261" s="44">
        <f>I261*0.21</f>
        <v>0</v>
      </c>
      <c r="P261">
        <v>3</v>
      </c>
    </row>
    <row r="262">
      <c r="A262" s="37" t="s">
        <v>630</v>
      </c>
      <c r="B262" s="45"/>
      <c r="C262" s="46"/>
      <c r="D262" s="46"/>
      <c r="E262" s="47" t="s">
        <v>627</v>
      </c>
      <c r="F262" s="46"/>
      <c r="G262" s="46"/>
      <c r="H262" s="46"/>
      <c r="I262" s="46"/>
      <c r="J262" s="48"/>
    </row>
    <row r="263" ht="75">
      <c r="A263" s="37" t="s">
        <v>631</v>
      </c>
      <c r="B263" s="45"/>
      <c r="C263" s="46"/>
      <c r="D263" s="46"/>
      <c r="E263" s="49" t="s">
        <v>2955</v>
      </c>
      <c r="F263" s="46"/>
      <c r="G263" s="46"/>
      <c r="H263" s="46"/>
      <c r="I263" s="46"/>
      <c r="J263" s="48"/>
    </row>
    <row r="264" ht="225">
      <c r="A264" s="37" t="s">
        <v>633</v>
      </c>
      <c r="B264" s="45"/>
      <c r="C264" s="46"/>
      <c r="D264" s="46"/>
      <c r="E264" s="39" t="s">
        <v>980</v>
      </c>
      <c r="F264" s="46"/>
      <c r="G264" s="46"/>
      <c r="H264" s="46"/>
      <c r="I264" s="46"/>
      <c r="J264" s="48"/>
    </row>
    <row r="265">
      <c r="A265" s="37" t="s">
        <v>625</v>
      </c>
      <c r="B265" s="37">
        <v>63</v>
      </c>
      <c r="C265" s="38" t="s">
        <v>2956</v>
      </c>
      <c r="D265" s="37" t="s">
        <v>627</v>
      </c>
      <c r="E265" s="39" t="s">
        <v>2957</v>
      </c>
      <c r="F265" s="40" t="s">
        <v>629</v>
      </c>
      <c r="G265" s="41">
        <v>1.1200000000000001</v>
      </c>
      <c r="H265" s="42">
        <v>0</v>
      </c>
      <c r="I265" s="43">
        <f>ROUND(G265*H265,P4)</f>
        <v>0</v>
      </c>
      <c r="J265" s="37"/>
      <c r="O265" s="44">
        <f>I265*0.21</f>
        <v>0</v>
      </c>
      <c r="P265">
        <v>3</v>
      </c>
    </row>
    <row r="266">
      <c r="A266" s="37" t="s">
        <v>630</v>
      </c>
      <c r="B266" s="45"/>
      <c r="C266" s="46"/>
      <c r="D266" s="46"/>
      <c r="E266" s="47" t="s">
        <v>627</v>
      </c>
      <c r="F266" s="46"/>
      <c r="G266" s="46"/>
      <c r="H266" s="46"/>
      <c r="I266" s="46"/>
      <c r="J266" s="48"/>
    </row>
    <row r="267" ht="75">
      <c r="A267" s="37" t="s">
        <v>631</v>
      </c>
      <c r="B267" s="45"/>
      <c r="C267" s="46"/>
      <c r="D267" s="46"/>
      <c r="E267" s="49" t="s">
        <v>2958</v>
      </c>
      <c r="F267" s="46"/>
      <c r="G267" s="46"/>
      <c r="H267" s="46"/>
      <c r="I267" s="46"/>
      <c r="J267" s="48"/>
    </row>
    <row r="268" ht="180">
      <c r="A268" s="37" t="s">
        <v>633</v>
      </c>
      <c r="B268" s="45"/>
      <c r="C268" s="46"/>
      <c r="D268" s="46"/>
      <c r="E268" s="39" t="s">
        <v>985</v>
      </c>
      <c r="F268" s="46"/>
      <c r="G268" s="46"/>
      <c r="H268" s="46"/>
      <c r="I268" s="46"/>
      <c r="J268" s="48"/>
    </row>
    <row r="269">
      <c r="A269" s="37" t="s">
        <v>625</v>
      </c>
      <c r="B269" s="37">
        <v>64</v>
      </c>
      <c r="C269" s="38" t="s">
        <v>2959</v>
      </c>
      <c r="D269" s="37" t="s">
        <v>627</v>
      </c>
      <c r="E269" s="39" t="s">
        <v>2960</v>
      </c>
      <c r="F269" s="40" t="s">
        <v>629</v>
      </c>
      <c r="G269" s="41">
        <v>0.52600000000000002</v>
      </c>
      <c r="H269" s="42">
        <v>0</v>
      </c>
      <c r="I269" s="43">
        <f>ROUND(G269*H269,P4)</f>
        <v>0</v>
      </c>
      <c r="J269" s="37"/>
      <c r="O269" s="44">
        <f>I269*0.21</f>
        <v>0</v>
      </c>
      <c r="P269">
        <v>3</v>
      </c>
    </row>
    <row r="270">
      <c r="A270" s="37" t="s">
        <v>630</v>
      </c>
      <c r="B270" s="45"/>
      <c r="C270" s="46"/>
      <c r="D270" s="46"/>
      <c r="E270" s="47" t="s">
        <v>627</v>
      </c>
      <c r="F270" s="46"/>
      <c r="G270" s="46"/>
      <c r="H270" s="46"/>
      <c r="I270" s="46"/>
      <c r="J270" s="48"/>
    </row>
    <row r="271" ht="75">
      <c r="A271" s="37" t="s">
        <v>631</v>
      </c>
      <c r="B271" s="45"/>
      <c r="C271" s="46"/>
      <c r="D271" s="46"/>
      <c r="E271" s="49" t="s">
        <v>2961</v>
      </c>
      <c r="F271" s="46"/>
      <c r="G271" s="46"/>
      <c r="H271" s="46"/>
      <c r="I271" s="46"/>
      <c r="J271" s="48"/>
    </row>
    <row r="272" ht="180">
      <c r="A272" s="37" t="s">
        <v>633</v>
      </c>
      <c r="B272" s="45"/>
      <c r="C272" s="46"/>
      <c r="D272" s="46"/>
      <c r="E272" s="39" t="s">
        <v>985</v>
      </c>
      <c r="F272" s="46"/>
      <c r="G272" s="46"/>
      <c r="H272" s="46"/>
      <c r="I272" s="46"/>
      <c r="J272" s="48"/>
    </row>
    <row r="273">
      <c r="A273" s="37" t="s">
        <v>625</v>
      </c>
      <c r="B273" s="37">
        <v>65</v>
      </c>
      <c r="C273" s="38" t="s">
        <v>667</v>
      </c>
      <c r="D273" s="37" t="s">
        <v>627</v>
      </c>
      <c r="E273" s="39" t="s">
        <v>668</v>
      </c>
      <c r="F273" s="40" t="s">
        <v>629</v>
      </c>
      <c r="G273" s="41">
        <v>3.077</v>
      </c>
      <c r="H273" s="42">
        <v>0</v>
      </c>
      <c r="I273" s="43">
        <f>ROUND(G273*H273,P4)</f>
        <v>0</v>
      </c>
      <c r="J273" s="37"/>
      <c r="O273" s="44">
        <f>I273*0.21</f>
        <v>0</v>
      </c>
      <c r="P273">
        <v>3</v>
      </c>
    </row>
    <row r="274">
      <c r="A274" s="37" t="s">
        <v>630</v>
      </c>
      <c r="B274" s="45"/>
      <c r="C274" s="46"/>
      <c r="D274" s="46"/>
      <c r="E274" s="47" t="s">
        <v>627</v>
      </c>
      <c r="F274" s="46"/>
      <c r="G274" s="46"/>
      <c r="H274" s="46"/>
      <c r="I274" s="46"/>
      <c r="J274" s="48"/>
    </row>
    <row r="275" ht="105">
      <c r="A275" s="37" t="s">
        <v>631</v>
      </c>
      <c r="B275" s="45"/>
      <c r="C275" s="46"/>
      <c r="D275" s="46"/>
      <c r="E275" s="49" t="s">
        <v>2962</v>
      </c>
      <c r="F275" s="46"/>
      <c r="G275" s="46"/>
      <c r="H275" s="46"/>
      <c r="I275" s="46"/>
      <c r="J275" s="48"/>
    </row>
    <row r="276" ht="180">
      <c r="A276" s="37" t="s">
        <v>633</v>
      </c>
      <c r="B276" s="45"/>
      <c r="C276" s="46"/>
      <c r="D276" s="46"/>
      <c r="E276" s="39" t="s">
        <v>985</v>
      </c>
      <c r="F276" s="46"/>
      <c r="G276" s="46"/>
      <c r="H276" s="46"/>
      <c r="I276" s="46"/>
      <c r="J276" s="48"/>
    </row>
    <row r="277">
      <c r="A277" s="37" t="s">
        <v>625</v>
      </c>
      <c r="B277" s="37">
        <v>66</v>
      </c>
      <c r="C277" s="38" t="s">
        <v>1256</v>
      </c>
      <c r="D277" s="37" t="s">
        <v>627</v>
      </c>
      <c r="E277" s="39" t="s">
        <v>1257</v>
      </c>
      <c r="F277" s="40" t="s">
        <v>629</v>
      </c>
      <c r="G277" s="41">
        <v>18.488</v>
      </c>
      <c r="H277" s="42">
        <v>0</v>
      </c>
      <c r="I277" s="43">
        <f>ROUND(G277*H277,P4)</f>
        <v>0</v>
      </c>
      <c r="J277" s="37"/>
      <c r="O277" s="44">
        <f>I277*0.21</f>
        <v>0</v>
      </c>
      <c r="P277">
        <v>3</v>
      </c>
    </row>
    <row r="278">
      <c r="A278" s="37" t="s">
        <v>630</v>
      </c>
      <c r="B278" s="45"/>
      <c r="C278" s="46"/>
      <c r="D278" s="46"/>
      <c r="E278" s="47" t="s">
        <v>627</v>
      </c>
      <c r="F278" s="46"/>
      <c r="G278" s="46"/>
      <c r="H278" s="46"/>
      <c r="I278" s="46"/>
      <c r="J278" s="48"/>
    </row>
    <row r="279" ht="165">
      <c r="A279" s="37" t="s">
        <v>631</v>
      </c>
      <c r="B279" s="45"/>
      <c r="C279" s="46"/>
      <c r="D279" s="46"/>
      <c r="E279" s="49" t="s">
        <v>2963</v>
      </c>
      <c r="F279" s="46"/>
      <c r="G279" s="46"/>
      <c r="H279" s="46"/>
      <c r="I279" s="46"/>
      <c r="J279" s="48"/>
    </row>
    <row r="280" ht="180">
      <c r="A280" s="37" t="s">
        <v>633</v>
      </c>
      <c r="B280" s="45"/>
      <c r="C280" s="46"/>
      <c r="D280" s="46"/>
      <c r="E280" s="39" t="s">
        <v>985</v>
      </c>
      <c r="F280" s="46"/>
      <c r="G280" s="46"/>
      <c r="H280" s="46"/>
      <c r="I280" s="46"/>
      <c r="J280" s="48"/>
    </row>
    <row r="281">
      <c r="A281" s="37" t="s">
        <v>625</v>
      </c>
      <c r="B281" s="37">
        <v>67</v>
      </c>
      <c r="C281" s="38" t="s">
        <v>2964</v>
      </c>
      <c r="D281" s="37" t="s">
        <v>627</v>
      </c>
      <c r="E281" s="39" t="s">
        <v>2965</v>
      </c>
      <c r="F281" s="40" t="s">
        <v>744</v>
      </c>
      <c r="G281" s="41">
        <v>80.599999999999994</v>
      </c>
      <c r="H281" s="42">
        <v>0</v>
      </c>
      <c r="I281" s="43">
        <f>ROUND(G281*H281,P4)</f>
        <v>0</v>
      </c>
      <c r="J281" s="37"/>
      <c r="O281" s="44">
        <f>I281*0.21</f>
        <v>0</v>
      </c>
      <c r="P281">
        <v>3</v>
      </c>
    </row>
    <row r="282">
      <c r="A282" s="37" t="s">
        <v>630</v>
      </c>
      <c r="B282" s="45"/>
      <c r="C282" s="46"/>
      <c r="D282" s="46"/>
      <c r="E282" s="47" t="s">
        <v>627</v>
      </c>
      <c r="F282" s="46"/>
      <c r="G282" s="46"/>
      <c r="H282" s="46"/>
      <c r="I282" s="46"/>
      <c r="J282" s="48"/>
    </row>
    <row r="283" ht="135">
      <c r="A283" s="37" t="s">
        <v>631</v>
      </c>
      <c r="B283" s="45"/>
      <c r="C283" s="46"/>
      <c r="D283" s="46"/>
      <c r="E283" s="49" t="s">
        <v>2966</v>
      </c>
      <c r="F283" s="46"/>
      <c r="G283" s="46"/>
      <c r="H283" s="46"/>
      <c r="I283" s="46"/>
      <c r="J283" s="48"/>
    </row>
    <row r="284" ht="195">
      <c r="A284" s="37" t="s">
        <v>633</v>
      </c>
      <c r="B284" s="45"/>
      <c r="C284" s="46"/>
      <c r="D284" s="46"/>
      <c r="E284" s="39" t="s">
        <v>2967</v>
      </c>
      <c r="F284" s="46"/>
      <c r="G284" s="46"/>
      <c r="H284" s="46"/>
      <c r="I284" s="46"/>
      <c r="J284" s="48"/>
    </row>
    <row r="285">
      <c r="A285" s="31" t="s">
        <v>622</v>
      </c>
      <c r="B285" s="32"/>
      <c r="C285" s="33" t="s">
        <v>676</v>
      </c>
      <c r="D285" s="34"/>
      <c r="E285" s="31" t="s">
        <v>677</v>
      </c>
      <c r="F285" s="34"/>
      <c r="G285" s="34"/>
      <c r="H285" s="34"/>
      <c r="I285" s="35">
        <f>SUMIFS(I286:I309,A286:A309,"P")</f>
        <v>0</v>
      </c>
      <c r="J285" s="36"/>
    </row>
    <row r="286" ht="45">
      <c r="A286" s="37" t="s">
        <v>625</v>
      </c>
      <c r="B286" s="37">
        <v>68</v>
      </c>
      <c r="C286" s="38" t="s">
        <v>678</v>
      </c>
      <c r="D286" s="37" t="s">
        <v>679</v>
      </c>
      <c r="E286" s="39" t="s">
        <v>680</v>
      </c>
      <c r="F286" s="40" t="s">
        <v>673</v>
      </c>
      <c r="G286" s="41">
        <v>2733</v>
      </c>
      <c r="H286" s="42">
        <v>0</v>
      </c>
      <c r="I286" s="43">
        <f>ROUND(G286*H286,P4)</f>
        <v>0</v>
      </c>
      <c r="J286" s="37"/>
      <c r="O286" s="44">
        <f>I286*0.21</f>
        <v>0</v>
      </c>
      <c r="P286">
        <v>3</v>
      </c>
    </row>
    <row r="287">
      <c r="A287" s="37" t="s">
        <v>630</v>
      </c>
      <c r="B287" s="45"/>
      <c r="C287" s="46"/>
      <c r="D287" s="46"/>
      <c r="E287" s="39" t="s">
        <v>681</v>
      </c>
      <c r="F287" s="46"/>
      <c r="G287" s="46"/>
      <c r="H287" s="46"/>
      <c r="I287" s="46"/>
      <c r="J287" s="48"/>
    </row>
    <row r="288" ht="120">
      <c r="A288" s="37" t="s">
        <v>631</v>
      </c>
      <c r="B288" s="45"/>
      <c r="C288" s="46"/>
      <c r="D288" s="46"/>
      <c r="E288" s="49" t="s">
        <v>2968</v>
      </c>
      <c r="F288" s="46"/>
      <c r="G288" s="46"/>
      <c r="H288" s="46"/>
      <c r="I288" s="46"/>
      <c r="J288" s="48"/>
    </row>
    <row r="289" ht="255">
      <c r="A289" s="37" t="s">
        <v>633</v>
      </c>
      <c r="B289" s="45"/>
      <c r="C289" s="46"/>
      <c r="D289" s="46"/>
      <c r="E289" s="39" t="s">
        <v>2969</v>
      </c>
      <c r="F289" s="46"/>
      <c r="G289" s="46"/>
      <c r="H289" s="46"/>
      <c r="I289" s="46"/>
      <c r="J289" s="48"/>
    </row>
    <row r="290" ht="45">
      <c r="A290" s="37" t="s">
        <v>625</v>
      </c>
      <c r="B290" s="37">
        <v>69</v>
      </c>
      <c r="C290" s="38" t="s">
        <v>2970</v>
      </c>
      <c r="D290" s="37" t="s">
        <v>2971</v>
      </c>
      <c r="E290" s="39" t="s">
        <v>2972</v>
      </c>
      <c r="F290" s="40" t="s">
        <v>673</v>
      </c>
      <c r="G290" s="41">
        <v>1</v>
      </c>
      <c r="H290" s="42">
        <v>0</v>
      </c>
      <c r="I290" s="43">
        <f>ROUND(G290*H290,P4)</f>
        <v>0</v>
      </c>
      <c r="J290" s="37"/>
      <c r="O290" s="44">
        <f>I290*0.21</f>
        <v>0</v>
      </c>
      <c r="P290">
        <v>3</v>
      </c>
    </row>
    <row r="291">
      <c r="A291" s="37" t="s">
        <v>630</v>
      </c>
      <c r="B291" s="45"/>
      <c r="C291" s="46"/>
      <c r="D291" s="46"/>
      <c r="E291" s="39" t="s">
        <v>681</v>
      </c>
      <c r="F291" s="46"/>
      <c r="G291" s="46"/>
      <c r="H291" s="46"/>
      <c r="I291" s="46"/>
      <c r="J291" s="48"/>
    </row>
    <row r="292" ht="60">
      <c r="A292" s="37" t="s">
        <v>631</v>
      </c>
      <c r="B292" s="45"/>
      <c r="C292" s="46"/>
      <c r="D292" s="46"/>
      <c r="E292" s="49" t="s">
        <v>2973</v>
      </c>
      <c r="F292" s="46"/>
      <c r="G292" s="46"/>
      <c r="H292" s="46"/>
      <c r="I292" s="46"/>
      <c r="J292" s="48"/>
    </row>
    <row r="293" ht="120">
      <c r="A293" s="37" t="s">
        <v>633</v>
      </c>
      <c r="B293" s="45"/>
      <c r="C293" s="46"/>
      <c r="D293" s="46"/>
      <c r="E293" s="39" t="s">
        <v>713</v>
      </c>
      <c r="F293" s="46"/>
      <c r="G293" s="46"/>
      <c r="H293" s="46"/>
      <c r="I293" s="46"/>
      <c r="J293" s="48"/>
    </row>
    <row r="294" ht="45">
      <c r="A294" s="37" t="s">
        <v>625</v>
      </c>
      <c r="B294" s="37">
        <v>70</v>
      </c>
      <c r="C294" s="38" t="s">
        <v>991</v>
      </c>
      <c r="D294" s="37" t="s">
        <v>992</v>
      </c>
      <c r="E294" s="39" t="s">
        <v>993</v>
      </c>
      <c r="F294" s="40" t="s">
        <v>673</v>
      </c>
      <c r="G294" s="41">
        <v>207.387</v>
      </c>
      <c r="H294" s="42">
        <v>0</v>
      </c>
      <c r="I294" s="43">
        <f>ROUND(G294*H294,P4)</f>
        <v>0</v>
      </c>
      <c r="J294" s="37"/>
      <c r="O294" s="44">
        <f>I294*0.21</f>
        <v>0</v>
      </c>
      <c r="P294">
        <v>3</v>
      </c>
    </row>
    <row r="295">
      <c r="A295" s="37" t="s">
        <v>630</v>
      </c>
      <c r="B295" s="45"/>
      <c r="C295" s="46"/>
      <c r="D295" s="46"/>
      <c r="E295" s="39" t="s">
        <v>681</v>
      </c>
      <c r="F295" s="46"/>
      <c r="G295" s="46"/>
      <c r="H295" s="46"/>
      <c r="I295" s="46"/>
      <c r="J295" s="48"/>
    </row>
    <row r="296" ht="75">
      <c r="A296" s="37" t="s">
        <v>631</v>
      </c>
      <c r="B296" s="45"/>
      <c r="C296" s="46"/>
      <c r="D296" s="46"/>
      <c r="E296" s="49" t="s">
        <v>2974</v>
      </c>
      <c r="F296" s="46"/>
      <c r="G296" s="46"/>
      <c r="H296" s="46"/>
      <c r="I296" s="46"/>
      <c r="J296" s="48"/>
    </row>
    <row r="297" ht="120">
      <c r="A297" s="37" t="s">
        <v>633</v>
      </c>
      <c r="B297" s="45"/>
      <c r="C297" s="46"/>
      <c r="D297" s="46"/>
      <c r="E297" s="39" t="s">
        <v>713</v>
      </c>
      <c r="F297" s="46"/>
      <c r="G297" s="46"/>
      <c r="H297" s="46"/>
      <c r="I297" s="46"/>
      <c r="J297" s="48"/>
    </row>
    <row r="298" ht="60">
      <c r="A298" s="37" t="s">
        <v>625</v>
      </c>
      <c r="B298" s="37">
        <v>71</v>
      </c>
      <c r="C298" s="38" t="s">
        <v>684</v>
      </c>
      <c r="D298" s="37" t="s">
        <v>685</v>
      </c>
      <c r="E298" s="39" t="s">
        <v>686</v>
      </c>
      <c r="F298" s="40" t="s">
        <v>673</v>
      </c>
      <c r="G298" s="41">
        <v>194.74100000000001</v>
      </c>
      <c r="H298" s="42">
        <v>0</v>
      </c>
      <c r="I298" s="43">
        <f>ROUND(G298*H298,P4)</f>
        <v>0</v>
      </c>
      <c r="J298" s="37"/>
      <c r="O298" s="44">
        <f>I298*0.21</f>
        <v>0</v>
      </c>
      <c r="P298">
        <v>3</v>
      </c>
    </row>
    <row r="299">
      <c r="A299" s="37" t="s">
        <v>630</v>
      </c>
      <c r="B299" s="45"/>
      <c r="C299" s="46"/>
      <c r="D299" s="46"/>
      <c r="E299" s="39" t="s">
        <v>681</v>
      </c>
      <c r="F299" s="46"/>
      <c r="G299" s="46"/>
      <c r="H299" s="46"/>
      <c r="I299" s="46"/>
      <c r="J299" s="48"/>
    </row>
    <row r="300" ht="75">
      <c r="A300" s="37" t="s">
        <v>631</v>
      </c>
      <c r="B300" s="45"/>
      <c r="C300" s="46"/>
      <c r="D300" s="46"/>
      <c r="E300" s="49" t="s">
        <v>2975</v>
      </c>
      <c r="F300" s="46"/>
      <c r="G300" s="46"/>
      <c r="H300" s="46"/>
      <c r="I300" s="46"/>
      <c r="J300" s="48"/>
    </row>
    <row r="301" ht="255">
      <c r="A301" s="37" t="s">
        <v>633</v>
      </c>
      <c r="B301" s="45"/>
      <c r="C301" s="46"/>
      <c r="D301" s="46"/>
      <c r="E301" s="39" t="s">
        <v>2969</v>
      </c>
      <c r="F301" s="46"/>
      <c r="G301" s="46"/>
      <c r="H301" s="46"/>
      <c r="I301" s="46"/>
      <c r="J301" s="48"/>
    </row>
    <row r="302" ht="45">
      <c r="A302" s="37" t="s">
        <v>625</v>
      </c>
      <c r="B302" s="37">
        <v>72</v>
      </c>
      <c r="C302" s="38" t="s">
        <v>1454</v>
      </c>
      <c r="D302" s="37" t="s">
        <v>1455</v>
      </c>
      <c r="E302" s="39" t="s">
        <v>1456</v>
      </c>
      <c r="F302" s="40" t="s">
        <v>673</v>
      </c>
      <c r="G302" s="41">
        <v>25.859999999999999</v>
      </c>
      <c r="H302" s="42">
        <v>0</v>
      </c>
      <c r="I302" s="43">
        <f>ROUND(G302*H302,P4)</f>
        <v>0</v>
      </c>
      <c r="J302" s="37"/>
      <c r="O302" s="44">
        <f>I302*0.21</f>
        <v>0</v>
      </c>
      <c r="P302">
        <v>3</v>
      </c>
    </row>
    <row r="303">
      <c r="A303" s="37" t="s">
        <v>630</v>
      </c>
      <c r="B303" s="45"/>
      <c r="C303" s="46"/>
      <c r="D303" s="46"/>
      <c r="E303" s="39" t="s">
        <v>681</v>
      </c>
      <c r="F303" s="46"/>
      <c r="G303" s="46"/>
      <c r="H303" s="46"/>
      <c r="I303" s="46"/>
      <c r="J303" s="48"/>
    </row>
    <row r="304" ht="60">
      <c r="A304" s="37" t="s">
        <v>631</v>
      </c>
      <c r="B304" s="45"/>
      <c r="C304" s="46"/>
      <c r="D304" s="46"/>
      <c r="E304" s="49" t="s">
        <v>2976</v>
      </c>
      <c r="F304" s="46"/>
      <c r="G304" s="46"/>
      <c r="H304" s="46"/>
      <c r="I304" s="46"/>
      <c r="J304" s="48"/>
    </row>
    <row r="305" ht="120">
      <c r="A305" s="37" t="s">
        <v>633</v>
      </c>
      <c r="B305" s="45"/>
      <c r="C305" s="46"/>
      <c r="D305" s="46"/>
      <c r="E305" s="39" t="s">
        <v>713</v>
      </c>
      <c r="F305" s="46"/>
      <c r="G305" s="46"/>
      <c r="H305" s="46"/>
      <c r="I305" s="46"/>
      <c r="J305" s="48"/>
    </row>
    <row r="306" ht="30">
      <c r="A306" s="37" t="s">
        <v>625</v>
      </c>
      <c r="B306" s="37">
        <v>73</v>
      </c>
      <c r="C306" s="38" t="s">
        <v>688</v>
      </c>
      <c r="D306" s="37" t="s">
        <v>689</v>
      </c>
      <c r="E306" s="39" t="s">
        <v>690</v>
      </c>
      <c r="F306" s="40" t="s">
        <v>673</v>
      </c>
      <c r="G306" s="41">
        <v>0.224</v>
      </c>
      <c r="H306" s="42">
        <v>0</v>
      </c>
      <c r="I306" s="43">
        <f>ROUND(G306*H306,P4)</f>
        <v>0</v>
      </c>
      <c r="J306" s="37"/>
      <c r="O306" s="44">
        <f>I306*0.21</f>
        <v>0</v>
      </c>
      <c r="P306">
        <v>3</v>
      </c>
    </row>
    <row r="307">
      <c r="A307" s="37" t="s">
        <v>630</v>
      </c>
      <c r="B307" s="45"/>
      <c r="C307" s="46"/>
      <c r="D307" s="46"/>
      <c r="E307" s="39" t="s">
        <v>681</v>
      </c>
      <c r="F307" s="46"/>
      <c r="G307" s="46"/>
      <c r="H307" s="46"/>
      <c r="I307" s="46"/>
      <c r="J307" s="48"/>
    </row>
    <row r="308" ht="60">
      <c r="A308" s="37" t="s">
        <v>631</v>
      </c>
      <c r="B308" s="45"/>
      <c r="C308" s="46"/>
      <c r="D308" s="46"/>
      <c r="E308" s="49" t="s">
        <v>2977</v>
      </c>
      <c r="F308" s="46"/>
      <c r="G308" s="46"/>
      <c r="H308" s="46"/>
      <c r="I308" s="46"/>
      <c r="J308" s="48"/>
    </row>
    <row r="309" ht="120">
      <c r="A309" s="37" t="s">
        <v>633</v>
      </c>
      <c r="B309" s="50"/>
      <c r="C309" s="51"/>
      <c r="D309" s="51"/>
      <c r="E309" s="39" t="s">
        <v>713</v>
      </c>
      <c r="F309" s="51"/>
      <c r="G309" s="51"/>
      <c r="H309" s="51"/>
      <c r="I309" s="51"/>
      <c r="J309" s="52"/>
    </row>
  </sheetData>
  <sheetProtection sheet="1" objects="1" scenarios="1" spinCount="100000" saltValue="6T+u0fPrROW5YGahdnBxSOP0Nax3tDRs0+nspr+3iAIB6TCfLMnugyGx6IJ2DC0WfJtE6Zrue3QyW1/63C+gNQ==" hashValue="YQNKU7fOhQY+JIAPaVWjBy8kPSB7bU5dNW01IUH/Mv7Mz/hxxVgD7btaiawfuPRTGzxV6Vaqpizvg2dD9Px2O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2978</v>
      </c>
      <c r="I3" s="25">
        <f>SUMIFS(I9:I109,A9:A109,"SD")</f>
        <v>0</v>
      </c>
      <c r="J3" s="19"/>
      <c r="O3">
        <v>0</v>
      </c>
      <c r="P3">
        <v>2</v>
      </c>
    </row>
    <row r="4">
      <c r="A4" s="3" t="s">
        <v>607</v>
      </c>
      <c r="B4" s="20" t="s">
        <v>608</v>
      </c>
      <c r="C4" s="21" t="s">
        <v>95</v>
      </c>
      <c r="D4" s="22"/>
      <c r="E4" s="23" t="s">
        <v>96</v>
      </c>
      <c r="F4" s="17"/>
      <c r="G4" s="17"/>
      <c r="H4" s="17"/>
      <c r="I4" s="17"/>
      <c r="J4" s="19"/>
      <c r="O4">
        <v>0.12</v>
      </c>
      <c r="P4">
        <v>2</v>
      </c>
    </row>
    <row r="5" ht="30">
      <c r="A5" s="3" t="s">
        <v>609</v>
      </c>
      <c r="B5" s="20" t="s">
        <v>610</v>
      </c>
      <c r="C5" s="21" t="s">
        <v>2978</v>
      </c>
      <c r="D5" s="22"/>
      <c r="E5" s="23" t="s">
        <v>112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SUMIFS(I10:I29,A10:A29,"P")</f>
        <v>0</v>
      </c>
      <c r="J9" s="36"/>
    </row>
    <row r="10" ht="45">
      <c r="A10" s="37" t="s">
        <v>625</v>
      </c>
      <c r="B10" s="37">
        <v>1</v>
      </c>
      <c r="C10" s="38" t="s">
        <v>2979</v>
      </c>
      <c r="D10" s="37" t="s">
        <v>2980</v>
      </c>
      <c r="E10" s="39" t="s">
        <v>2981</v>
      </c>
      <c r="F10" s="40" t="s">
        <v>673</v>
      </c>
      <c r="G10" s="41">
        <v>421.52999999999997</v>
      </c>
      <c r="H10" s="42">
        <v>0</v>
      </c>
      <c r="I10" s="43">
        <f>ROUND(G10*H10,P4)</f>
        <v>0</v>
      </c>
      <c r="J10" s="37"/>
      <c r="O10" s="44">
        <f>I10*0.21</f>
        <v>0</v>
      </c>
      <c r="P10">
        <v>3</v>
      </c>
    </row>
    <row r="11">
      <c r="A11" s="37" t="s">
        <v>630</v>
      </c>
      <c r="B11" s="45"/>
      <c r="C11" s="46"/>
      <c r="D11" s="46"/>
      <c r="E11" s="39" t="s">
        <v>681</v>
      </c>
      <c r="F11" s="46"/>
      <c r="G11" s="46"/>
      <c r="H11" s="46"/>
      <c r="I11" s="46"/>
      <c r="J11" s="48"/>
    </row>
    <row r="12">
      <c r="A12" s="37" t="s">
        <v>631</v>
      </c>
      <c r="B12" s="45"/>
      <c r="C12" s="46"/>
      <c r="D12" s="46"/>
      <c r="E12" s="49" t="s">
        <v>2982</v>
      </c>
      <c r="F12" s="46"/>
      <c r="G12" s="46"/>
      <c r="H12" s="46"/>
      <c r="I12" s="46"/>
      <c r="J12" s="48"/>
    </row>
    <row r="13" ht="120">
      <c r="A13" s="37" t="s">
        <v>633</v>
      </c>
      <c r="B13" s="45"/>
      <c r="C13" s="46"/>
      <c r="D13" s="46"/>
      <c r="E13" s="39" t="s">
        <v>713</v>
      </c>
      <c r="F13" s="46"/>
      <c r="G13" s="46"/>
      <c r="H13" s="46"/>
      <c r="I13" s="46"/>
      <c r="J13" s="48"/>
    </row>
    <row r="14" ht="45">
      <c r="A14" s="37" t="s">
        <v>625</v>
      </c>
      <c r="B14" s="37">
        <v>2</v>
      </c>
      <c r="C14" s="38" t="s">
        <v>991</v>
      </c>
      <c r="D14" s="37" t="s">
        <v>992</v>
      </c>
      <c r="E14" s="39" t="s">
        <v>993</v>
      </c>
      <c r="F14" s="40" t="s">
        <v>673</v>
      </c>
      <c r="G14" s="41">
        <v>73.040000000000006</v>
      </c>
      <c r="H14" s="42">
        <v>0</v>
      </c>
      <c r="I14" s="43">
        <f>ROUND(G14*H14,P4)</f>
        <v>0</v>
      </c>
      <c r="J14" s="37"/>
      <c r="O14" s="44">
        <f>I14*0.21</f>
        <v>0</v>
      </c>
      <c r="P14">
        <v>3</v>
      </c>
    </row>
    <row r="15">
      <c r="A15" s="37" t="s">
        <v>630</v>
      </c>
      <c r="B15" s="45"/>
      <c r="C15" s="46"/>
      <c r="D15" s="46"/>
      <c r="E15" s="39" t="s">
        <v>681</v>
      </c>
      <c r="F15" s="46"/>
      <c r="G15" s="46"/>
      <c r="H15" s="46"/>
      <c r="I15" s="46"/>
      <c r="J15" s="48"/>
    </row>
    <row r="16">
      <c r="A16" s="37" t="s">
        <v>631</v>
      </c>
      <c r="B16" s="45"/>
      <c r="C16" s="46"/>
      <c r="D16" s="46"/>
      <c r="E16" s="49" t="s">
        <v>2983</v>
      </c>
      <c r="F16" s="46"/>
      <c r="G16" s="46"/>
      <c r="H16" s="46"/>
      <c r="I16" s="46"/>
      <c r="J16" s="48"/>
    </row>
    <row r="17" ht="120">
      <c r="A17" s="37" t="s">
        <v>633</v>
      </c>
      <c r="B17" s="45"/>
      <c r="C17" s="46"/>
      <c r="D17" s="46"/>
      <c r="E17" s="39" t="s">
        <v>713</v>
      </c>
      <c r="F17" s="46"/>
      <c r="G17" s="46"/>
      <c r="H17" s="46"/>
      <c r="I17" s="46"/>
      <c r="J17" s="48"/>
    </row>
    <row r="18" ht="60">
      <c r="A18" s="37" t="s">
        <v>625</v>
      </c>
      <c r="B18" s="37">
        <v>3</v>
      </c>
      <c r="C18" s="38" t="s">
        <v>684</v>
      </c>
      <c r="D18" s="37" t="s">
        <v>685</v>
      </c>
      <c r="E18" s="39" t="s">
        <v>686</v>
      </c>
      <c r="F18" s="40" t="s">
        <v>673</v>
      </c>
      <c r="G18" s="41">
        <v>0.32000000000000001</v>
      </c>
      <c r="H18" s="42">
        <v>0</v>
      </c>
      <c r="I18" s="43">
        <f>ROUND(G18*H18,P4)</f>
        <v>0</v>
      </c>
      <c r="J18" s="37"/>
      <c r="O18" s="44">
        <f>I18*0.21</f>
        <v>0</v>
      </c>
      <c r="P18">
        <v>3</v>
      </c>
    </row>
    <row r="19">
      <c r="A19" s="37" t="s">
        <v>630</v>
      </c>
      <c r="B19" s="45"/>
      <c r="C19" s="46"/>
      <c r="D19" s="46"/>
      <c r="E19" s="39" t="s">
        <v>681</v>
      </c>
      <c r="F19" s="46"/>
      <c r="G19" s="46"/>
      <c r="H19" s="46"/>
      <c r="I19" s="46"/>
      <c r="J19" s="48"/>
    </row>
    <row r="20">
      <c r="A20" s="37" t="s">
        <v>631</v>
      </c>
      <c r="B20" s="45"/>
      <c r="C20" s="46"/>
      <c r="D20" s="46"/>
      <c r="E20" s="49" t="s">
        <v>2984</v>
      </c>
      <c r="F20" s="46"/>
      <c r="G20" s="46"/>
      <c r="H20" s="46"/>
      <c r="I20" s="46"/>
      <c r="J20" s="48"/>
    </row>
    <row r="21" ht="120">
      <c r="A21" s="37" t="s">
        <v>633</v>
      </c>
      <c r="B21" s="45"/>
      <c r="C21" s="46"/>
      <c r="D21" s="46"/>
      <c r="E21" s="39" t="s">
        <v>713</v>
      </c>
      <c r="F21" s="46"/>
      <c r="G21" s="46"/>
      <c r="H21" s="46"/>
      <c r="I21" s="46"/>
      <c r="J21" s="48"/>
    </row>
    <row r="22" ht="45">
      <c r="A22" s="37" t="s">
        <v>625</v>
      </c>
      <c r="B22" s="37">
        <v>4</v>
      </c>
      <c r="C22" s="38" t="s">
        <v>709</v>
      </c>
      <c r="D22" s="37" t="s">
        <v>710</v>
      </c>
      <c r="E22" s="39" t="s">
        <v>711</v>
      </c>
      <c r="F22" s="40" t="s">
        <v>673</v>
      </c>
      <c r="G22" s="41">
        <v>237.97999999999999</v>
      </c>
      <c r="H22" s="42">
        <v>0</v>
      </c>
      <c r="I22" s="43">
        <f>ROUND(G22*H22,P4)</f>
        <v>0</v>
      </c>
      <c r="J22" s="37"/>
      <c r="O22" s="44">
        <f>I22*0.21</f>
        <v>0</v>
      </c>
      <c r="P22">
        <v>3</v>
      </c>
    </row>
    <row r="23">
      <c r="A23" s="37" t="s">
        <v>630</v>
      </c>
      <c r="B23" s="45"/>
      <c r="C23" s="46"/>
      <c r="D23" s="46"/>
      <c r="E23" s="39" t="s">
        <v>681</v>
      </c>
      <c r="F23" s="46"/>
      <c r="G23" s="46"/>
      <c r="H23" s="46"/>
      <c r="I23" s="46"/>
      <c r="J23" s="48"/>
    </row>
    <row r="24">
      <c r="A24" s="37" t="s">
        <v>631</v>
      </c>
      <c r="B24" s="45"/>
      <c r="C24" s="46"/>
      <c r="D24" s="46"/>
      <c r="E24" s="49" t="s">
        <v>2985</v>
      </c>
      <c r="F24" s="46"/>
      <c r="G24" s="46"/>
      <c r="H24" s="46"/>
      <c r="I24" s="46"/>
      <c r="J24" s="48"/>
    </row>
    <row r="25" ht="120">
      <c r="A25" s="37" t="s">
        <v>633</v>
      </c>
      <c r="B25" s="45"/>
      <c r="C25" s="46"/>
      <c r="D25" s="46"/>
      <c r="E25" s="39" t="s">
        <v>713</v>
      </c>
      <c r="F25" s="46"/>
      <c r="G25" s="46"/>
      <c r="H25" s="46"/>
      <c r="I25" s="46"/>
      <c r="J25" s="48"/>
    </row>
    <row r="26" ht="30">
      <c r="A26" s="37" t="s">
        <v>625</v>
      </c>
      <c r="B26" s="37">
        <v>5</v>
      </c>
      <c r="C26" s="38" t="s">
        <v>688</v>
      </c>
      <c r="D26" s="37" t="s">
        <v>689</v>
      </c>
      <c r="E26" s="39" t="s">
        <v>690</v>
      </c>
      <c r="F26" s="40" t="s">
        <v>673</v>
      </c>
      <c r="G26" s="41">
        <v>0.040000000000000001</v>
      </c>
      <c r="H26" s="42">
        <v>0</v>
      </c>
      <c r="I26" s="43">
        <f>ROUND(G26*H26,P4)</f>
        <v>0</v>
      </c>
      <c r="J26" s="37"/>
      <c r="O26" s="44">
        <f>I26*0.21</f>
        <v>0</v>
      </c>
      <c r="P26">
        <v>3</v>
      </c>
    </row>
    <row r="27">
      <c r="A27" s="37" t="s">
        <v>630</v>
      </c>
      <c r="B27" s="45"/>
      <c r="C27" s="46"/>
      <c r="D27" s="46"/>
      <c r="E27" s="39" t="s">
        <v>681</v>
      </c>
      <c r="F27" s="46"/>
      <c r="G27" s="46"/>
      <c r="H27" s="46"/>
      <c r="I27" s="46"/>
      <c r="J27" s="48"/>
    </row>
    <row r="28">
      <c r="A28" s="37" t="s">
        <v>631</v>
      </c>
      <c r="B28" s="45"/>
      <c r="C28" s="46"/>
      <c r="D28" s="46"/>
      <c r="E28" s="49" t="s">
        <v>2986</v>
      </c>
      <c r="F28" s="46"/>
      <c r="G28" s="46"/>
      <c r="H28" s="46"/>
      <c r="I28" s="46"/>
      <c r="J28" s="48"/>
    </row>
    <row r="29" ht="120">
      <c r="A29" s="37" t="s">
        <v>633</v>
      </c>
      <c r="B29" s="45"/>
      <c r="C29" s="46"/>
      <c r="D29" s="46"/>
      <c r="E29" s="39" t="s">
        <v>713</v>
      </c>
      <c r="F29" s="46"/>
      <c r="G29" s="46"/>
      <c r="H29" s="46"/>
      <c r="I29" s="46"/>
      <c r="J29" s="48"/>
    </row>
    <row r="30">
      <c r="A30" s="31" t="s">
        <v>622</v>
      </c>
      <c r="B30" s="32"/>
      <c r="C30" s="33" t="s">
        <v>623</v>
      </c>
      <c r="D30" s="34"/>
      <c r="E30" s="31" t="s">
        <v>624</v>
      </c>
      <c r="F30" s="34"/>
      <c r="G30" s="34"/>
      <c r="H30" s="34"/>
      <c r="I30" s="35">
        <f>SUMIFS(I31:I62,A31:A62,"P")</f>
        <v>0</v>
      </c>
      <c r="J30" s="36"/>
    </row>
    <row r="31" ht="30">
      <c r="A31" s="37" t="s">
        <v>625</v>
      </c>
      <c r="B31" s="37">
        <v>6</v>
      </c>
      <c r="C31" s="38" t="s">
        <v>2507</v>
      </c>
      <c r="D31" s="37" t="s">
        <v>627</v>
      </c>
      <c r="E31" s="39" t="s">
        <v>2508</v>
      </c>
      <c r="F31" s="40" t="s">
        <v>629</v>
      </c>
      <c r="G31" s="41">
        <v>116.08799999999999</v>
      </c>
      <c r="H31" s="42">
        <v>0</v>
      </c>
      <c r="I31" s="43">
        <f>ROUND(G31*H31,P4)</f>
        <v>0</v>
      </c>
      <c r="J31" s="37"/>
      <c r="O31" s="44">
        <f>I31*0.21</f>
        <v>0</v>
      </c>
      <c r="P31">
        <v>3</v>
      </c>
    </row>
    <row r="32">
      <c r="A32" s="37" t="s">
        <v>630</v>
      </c>
      <c r="B32" s="45"/>
      <c r="C32" s="46"/>
      <c r="D32" s="46"/>
      <c r="E32" s="47" t="s">
        <v>627</v>
      </c>
      <c r="F32" s="46"/>
      <c r="G32" s="46"/>
      <c r="H32" s="46"/>
      <c r="I32" s="46"/>
      <c r="J32" s="48"/>
    </row>
    <row r="33">
      <c r="A33" s="37" t="s">
        <v>631</v>
      </c>
      <c r="B33" s="45"/>
      <c r="C33" s="46"/>
      <c r="D33" s="46"/>
      <c r="E33" s="49" t="s">
        <v>2987</v>
      </c>
      <c r="F33" s="46"/>
      <c r="G33" s="46"/>
      <c r="H33" s="46"/>
      <c r="I33" s="46"/>
      <c r="J33" s="48"/>
    </row>
    <row r="34" ht="120">
      <c r="A34" s="37" t="s">
        <v>633</v>
      </c>
      <c r="B34" s="45"/>
      <c r="C34" s="46"/>
      <c r="D34" s="46"/>
      <c r="E34" s="39" t="s">
        <v>829</v>
      </c>
      <c r="F34" s="46"/>
      <c r="G34" s="46"/>
      <c r="H34" s="46"/>
      <c r="I34" s="46"/>
      <c r="J34" s="48"/>
    </row>
    <row r="35">
      <c r="A35" s="37" t="s">
        <v>625</v>
      </c>
      <c r="B35" s="37">
        <v>7</v>
      </c>
      <c r="C35" s="38" t="s">
        <v>1617</v>
      </c>
      <c r="D35" s="37" t="s">
        <v>627</v>
      </c>
      <c r="E35" s="39" t="s">
        <v>1618</v>
      </c>
      <c r="F35" s="40" t="s">
        <v>629</v>
      </c>
      <c r="G35" s="41">
        <v>33.201999999999998</v>
      </c>
      <c r="H35" s="42">
        <v>0</v>
      </c>
      <c r="I35" s="43">
        <f>ROUND(G35*H35,P4)</f>
        <v>0</v>
      </c>
      <c r="J35" s="37"/>
      <c r="O35" s="44">
        <f>I35*0.21</f>
        <v>0</v>
      </c>
      <c r="P35">
        <v>3</v>
      </c>
    </row>
    <row r="36">
      <c r="A36" s="37" t="s">
        <v>630</v>
      </c>
      <c r="B36" s="45"/>
      <c r="C36" s="46"/>
      <c r="D36" s="46"/>
      <c r="E36" s="47" t="s">
        <v>627</v>
      </c>
      <c r="F36" s="46"/>
      <c r="G36" s="46"/>
      <c r="H36" s="46"/>
      <c r="I36" s="46"/>
      <c r="J36" s="48"/>
    </row>
    <row r="37">
      <c r="A37" s="37" t="s">
        <v>631</v>
      </c>
      <c r="B37" s="45"/>
      <c r="C37" s="46"/>
      <c r="D37" s="46"/>
      <c r="E37" s="49" t="s">
        <v>2988</v>
      </c>
      <c r="F37" s="46"/>
      <c r="G37" s="46"/>
      <c r="H37" s="46"/>
      <c r="I37" s="46"/>
      <c r="J37" s="48"/>
    </row>
    <row r="38" ht="120">
      <c r="A38" s="37" t="s">
        <v>633</v>
      </c>
      <c r="B38" s="45"/>
      <c r="C38" s="46"/>
      <c r="D38" s="46"/>
      <c r="E38" s="39" t="s">
        <v>829</v>
      </c>
      <c r="F38" s="46"/>
      <c r="G38" s="46"/>
      <c r="H38" s="46"/>
      <c r="I38" s="46"/>
      <c r="J38" s="48"/>
    </row>
    <row r="39">
      <c r="A39" s="37" t="s">
        <v>625</v>
      </c>
      <c r="B39" s="37">
        <v>8</v>
      </c>
      <c r="C39" s="38" t="s">
        <v>2989</v>
      </c>
      <c r="D39" s="37" t="s">
        <v>627</v>
      </c>
      <c r="E39" s="39" t="s">
        <v>2990</v>
      </c>
      <c r="F39" s="40" t="s">
        <v>629</v>
      </c>
      <c r="G39" s="41">
        <v>143.72999999999999</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2991</v>
      </c>
      <c r="F41" s="46"/>
      <c r="G41" s="46"/>
      <c r="H41" s="46"/>
      <c r="I41" s="46"/>
      <c r="J41" s="48"/>
    </row>
    <row r="42" ht="409.5">
      <c r="A42" s="37" t="s">
        <v>633</v>
      </c>
      <c r="B42" s="45"/>
      <c r="C42" s="46"/>
      <c r="D42" s="46"/>
      <c r="E42" s="39" t="s">
        <v>1147</v>
      </c>
      <c r="F42" s="46"/>
      <c r="G42" s="46"/>
      <c r="H42" s="46"/>
      <c r="I42" s="46"/>
      <c r="J42" s="48"/>
    </row>
    <row r="43">
      <c r="A43" s="37" t="s">
        <v>625</v>
      </c>
      <c r="B43" s="37">
        <v>9</v>
      </c>
      <c r="C43" s="38" t="s">
        <v>2992</v>
      </c>
      <c r="D43" s="37" t="s">
        <v>627</v>
      </c>
      <c r="E43" s="39" t="s">
        <v>2993</v>
      </c>
      <c r="F43" s="40" t="s">
        <v>629</v>
      </c>
      <c r="G43" s="41">
        <v>57</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2994</v>
      </c>
      <c r="F45" s="46"/>
      <c r="G45" s="46"/>
      <c r="H45" s="46"/>
      <c r="I45" s="46"/>
      <c r="J45" s="48"/>
    </row>
    <row r="46" ht="409.5">
      <c r="A46" s="37" t="s">
        <v>633</v>
      </c>
      <c r="B46" s="45"/>
      <c r="C46" s="46"/>
      <c r="D46" s="46"/>
      <c r="E46" s="39" t="s">
        <v>1152</v>
      </c>
      <c r="F46" s="46"/>
      <c r="G46" s="46"/>
      <c r="H46" s="46"/>
      <c r="I46" s="46"/>
      <c r="J46" s="48"/>
    </row>
    <row r="47">
      <c r="A47" s="37" t="s">
        <v>625</v>
      </c>
      <c r="B47" s="37">
        <v>10</v>
      </c>
      <c r="C47" s="38" t="s">
        <v>1693</v>
      </c>
      <c r="D47" s="37" t="s">
        <v>627</v>
      </c>
      <c r="E47" s="39" t="s">
        <v>1694</v>
      </c>
      <c r="F47" s="40" t="s">
        <v>629</v>
      </c>
      <c r="G47" s="41">
        <v>57</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2994</v>
      </c>
      <c r="F49" s="46"/>
      <c r="G49" s="46"/>
      <c r="H49" s="46"/>
      <c r="I49" s="46"/>
      <c r="J49" s="48"/>
    </row>
    <row r="50" ht="330">
      <c r="A50" s="37" t="s">
        <v>633</v>
      </c>
      <c r="B50" s="45"/>
      <c r="C50" s="46"/>
      <c r="D50" s="46"/>
      <c r="E50" s="39" t="s">
        <v>1696</v>
      </c>
      <c r="F50" s="46"/>
      <c r="G50" s="46"/>
      <c r="H50" s="46"/>
      <c r="I50" s="46"/>
      <c r="J50" s="48"/>
    </row>
    <row r="51">
      <c r="A51" s="37" t="s">
        <v>625</v>
      </c>
      <c r="B51" s="37">
        <v>11</v>
      </c>
      <c r="C51" s="38" t="s">
        <v>1493</v>
      </c>
      <c r="D51" s="37" t="s">
        <v>627</v>
      </c>
      <c r="E51" s="39" t="s">
        <v>1494</v>
      </c>
      <c r="F51" s="40" t="s">
        <v>629</v>
      </c>
      <c r="G51" s="41">
        <v>4.407</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2995</v>
      </c>
      <c r="F53" s="46"/>
      <c r="G53" s="46"/>
      <c r="H53" s="46"/>
      <c r="I53" s="46"/>
      <c r="J53" s="48"/>
    </row>
    <row r="54" ht="75">
      <c r="A54" s="37" t="s">
        <v>633</v>
      </c>
      <c r="B54" s="45"/>
      <c r="C54" s="46"/>
      <c r="D54" s="46"/>
      <c r="E54" s="39" t="s">
        <v>1315</v>
      </c>
      <c r="F54" s="46"/>
      <c r="G54" s="46"/>
      <c r="H54" s="46"/>
      <c r="I54" s="46"/>
      <c r="J54" s="48"/>
    </row>
    <row r="55">
      <c r="A55" s="37" t="s">
        <v>625</v>
      </c>
      <c r="B55" s="37">
        <v>12</v>
      </c>
      <c r="C55" s="38" t="s">
        <v>2583</v>
      </c>
      <c r="D55" s="37" t="s">
        <v>627</v>
      </c>
      <c r="E55" s="39" t="s">
        <v>2584</v>
      </c>
      <c r="F55" s="40" t="s">
        <v>629</v>
      </c>
      <c r="G55" s="41">
        <v>6</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2996</v>
      </c>
      <c r="F57" s="46"/>
      <c r="G57" s="46"/>
      <c r="H57" s="46"/>
      <c r="I57" s="46"/>
      <c r="J57" s="48"/>
    </row>
    <row r="58" ht="45">
      <c r="A58" s="37" t="s">
        <v>633</v>
      </c>
      <c r="B58" s="45"/>
      <c r="C58" s="46"/>
      <c r="D58" s="46"/>
      <c r="E58" s="39" t="s">
        <v>2585</v>
      </c>
      <c r="F58" s="46"/>
      <c r="G58" s="46"/>
      <c r="H58" s="46"/>
      <c r="I58" s="46"/>
      <c r="J58" s="48"/>
    </row>
    <row r="59">
      <c r="A59" s="37" t="s">
        <v>625</v>
      </c>
      <c r="B59" s="37">
        <v>13</v>
      </c>
      <c r="C59" s="38" t="s">
        <v>2586</v>
      </c>
      <c r="D59" s="37" t="s">
        <v>627</v>
      </c>
      <c r="E59" s="39" t="s">
        <v>2587</v>
      </c>
      <c r="F59" s="40" t="s">
        <v>832</v>
      </c>
      <c r="G59" s="41">
        <v>104.066</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2997</v>
      </c>
      <c r="F61" s="46"/>
      <c r="G61" s="46"/>
      <c r="H61" s="46"/>
      <c r="I61" s="46"/>
      <c r="J61" s="48"/>
    </row>
    <row r="62" ht="75">
      <c r="A62" s="37" t="s">
        <v>633</v>
      </c>
      <c r="B62" s="45"/>
      <c r="C62" s="46"/>
      <c r="D62" s="46"/>
      <c r="E62" s="39" t="s">
        <v>2588</v>
      </c>
      <c r="F62" s="46"/>
      <c r="G62" s="46"/>
      <c r="H62" s="46"/>
      <c r="I62" s="46"/>
      <c r="J62" s="48"/>
    </row>
    <row r="63">
      <c r="A63" s="31" t="s">
        <v>622</v>
      </c>
      <c r="B63" s="32"/>
      <c r="C63" s="33" t="s">
        <v>1162</v>
      </c>
      <c r="D63" s="34"/>
      <c r="E63" s="31" t="s">
        <v>1496</v>
      </c>
      <c r="F63" s="34"/>
      <c r="G63" s="34"/>
      <c r="H63" s="34"/>
      <c r="I63" s="35">
        <f>SUMIFS(I64:I71,A64:A71,"P")</f>
        <v>0</v>
      </c>
      <c r="J63" s="36"/>
    </row>
    <row r="64">
      <c r="A64" s="37" t="s">
        <v>625</v>
      </c>
      <c r="B64" s="37">
        <v>14</v>
      </c>
      <c r="C64" s="38" t="s">
        <v>2998</v>
      </c>
      <c r="D64" s="37" t="s">
        <v>627</v>
      </c>
      <c r="E64" s="39" t="s">
        <v>2999</v>
      </c>
      <c r="F64" s="40" t="s">
        <v>744</v>
      </c>
      <c r="G64" s="41">
        <v>114</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3000</v>
      </c>
      <c r="F66" s="46"/>
      <c r="G66" s="46"/>
      <c r="H66" s="46"/>
      <c r="I66" s="46"/>
      <c r="J66" s="48"/>
    </row>
    <row r="67" ht="225">
      <c r="A67" s="37" t="s">
        <v>633</v>
      </c>
      <c r="B67" s="45"/>
      <c r="C67" s="46"/>
      <c r="D67" s="46"/>
      <c r="E67" s="39" t="s">
        <v>1173</v>
      </c>
      <c r="F67" s="46"/>
      <c r="G67" s="46"/>
      <c r="H67" s="46"/>
      <c r="I67" s="46"/>
      <c r="J67" s="48"/>
    </row>
    <row r="68">
      <c r="A68" s="37" t="s">
        <v>625</v>
      </c>
      <c r="B68" s="37">
        <v>15</v>
      </c>
      <c r="C68" s="38" t="s">
        <v>3001</v>
      </c>
      <c r="D68" s="37" t="s">
        <v>627</v>
      </c>
      <c r="E68" s="39" t="s">
        <v>3002</v>
      </c>
      <c r="F68" s="40" t="s">
        <v>629</v>
      </c>
      <c r="G68" s="41">
        <v>114.658</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3003</v>
      </c>
      <c r="F70" s="46"/>
      <c r="G70" s="46"/>
      <c r="H70" s="46"/>
      <c r="I70" s="46"/>
      <c r="J70" s="48"/>
    </row>
    <row r="71" ht="105">
      <c r="A71" s="37" t="s">
        <v>633</v>
      </c>
      <c r="B71" s="45"/>
      <c r="C71" s="46"/>
      <c r="D71" s="46"/>
      <c r="E71" s="39" t="s">
        <v>3004</v>
      </c>
      <c r="F71" s="46"/>
      <c r="G71" s="46"/>
      <c r="H71" s="46"/>
      <c r="I71" s="46"/>
      <c r="J71" s="48"/>
    </row>
    <row r="72">
      <c r="A72" s="31" t="s">
        <v>622</v>
      </c>
      <c r="B72" s="32"/>
      <c r="C72" s="33" t="s">
        <v>731</v>
      </c>
      <c r="D72" s="34"/>
      <c r="E72" s="31" t="s">
        <v>1019</v>
      </c>
      <c r="F72" s="34"/>
      <c r="G72" s="34"/>
      <c r="H72" s="34"/>
      <c r="I72" s="35">
        <f>SUMIFS(I73:I96,A73:A96,"P")</f>
        <v>0</v>
      </c>
      <c r="J72" s="36"/>
    </row>
    <row r="73">
      <c r="A73" s="37" t="s">
        <v>625</v>
      </c>
      <c r="B73" s="37">
        <v>16</v>
      </c>
      <c r="C73" s="38" t="s">
        <v>1537</v>
      </c>
      <c r="D73" s="37" t="s">
        <v>627</v>
      </c>
      <c r="E73" s="39" t="s">
        <v>1538</v>
      </c>
      <c r="F73" s="40" t="s">
        <v>832</v>
      </c>
      <c r="G73" s="41">
        <v>275.17899999999997</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3005</v>
      </c>
      <c r="F75" s="46"/>
      <c r="G75" s="46"/>
      <c r="H75" s="46"/>
      <c r="I75" s="46"/>
      <c r="J75" s="48"/>
    </row>
    <row r="76" ht="90">
      <c r="A76" s="37" t="s">
        <v>633</v>
      </c>
      <c r="B76" s="45"/>
      <c r="C76" s="46"/>
      <c r="D76" s="46"/>
      <c r="E76" s="39" t="s">
        <v>2442</v>
      </c>
      <c r="F76" s="46"/>
      <c r="G76" s="46"/>
      <c r="H76" s="46"/>
      <c r="I76" s="46"/>
      <c r="J76" s="48"/>
    </row>
    <row r="77">
      <c r="A77" s="37" t="s">
        <v>625</v>
      </c>
      <c r="B77" s="37">
        <v>17</v>
      </c>
      <c r="C77" s="38" t="s">
        <v>1540</v>
      </c>
      <c r="D77" s="37" t="s">
        <v>627</v>
      </c>
      <c r="E77" s="39" t="s">
        <v>1541</v>
      </c>
      <c r="F77" s="40" t="s">
        <v>832</v>
      </c>
      <c r="G77" s="41">
        <v>275.17899999999997</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3005</v>
      </c>
      <c r="F79" s="46"/>
      <c r="G79" s="46"/>
      <c r="H79" s="46"/>
      <c r="I79" s="46"/>
      <c r="J79" s="48"/>
    </row>
    <row r="80" ht="90">
      <c r="A80" s="37" t="s">
        <v>633</v>
      </c>
      <c r="B80" s="45"/>
      <c r="C80" s="46"/>
      <c r="D80" s="46"/>
      <c r="E80" s="39" t="s">
        <v>2442</v>
      </c>
      <c r="F80" s="46"/>
      <c r="G80" s="46"/>
      <c r="H80" s="46"/>
      <c r="I80" s="46"/>
      <c r="J80" s="48"/>
    </row>
    <row r="81">
      <c r="A81" s="37" t="s">
        <v>625</v>
      </c>
      <c r="B81" s="37">
        <v>18</v>
      </c>
      <c r="C81" s="38" t="s">
        <v>2872</v>
      </c>
      <c r="D81" s="37" t="s">
        <v>627</v>
      </c>
      <c r="E81" s="39" t="s">
        <v>2873</v>
      </c>
      <c r="F81" s="40" t="s">
        <v>832</v>
      </c>
      <c r="G81" s="41">
        <v>229.316</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3006</v>
      </c>
      <c r="F83" s="46"/>
      <c r="G83" s="46"/>
      <c r="H83" s="46"/>
      <c r="I83" s="46"/>
      <c r="J83" s="48"/>
    </row>
    <row r="84" ht="120">
      <c r="A84" s="37" t="s">
        <v>633</v>
      </c>
      <c r="B84" s="45"/>
      <c r="C84" s="46"/>
      <c r="D84" s="46"/>
      <c r="E84" s="39" t="s">
        <v>2727</v>
      </c>
      <c r="F84" s="46"/>
      <c r="G84" s="46"/>
      <c r="H84" s="46"/>
      <c r="I84" s="46"/>
      <c r="J84" s="48"/>
    </row>
    <row r="85">
      <c r="A85" s="37" t="s">
        <v>625</v>
      </c>
      <c r="B85" s="37">
        <v>19</v>
      </c>
      <c r="C85" s="38" t="s">
        <v>1545</v>
      </c>
      <c r="D85" s="37" t="s">
        <v>627</v>
      </c>
      <c r="E85" s="39" t="s">
        <v>1546</v>
      </c>
      <c r="F85" s="40" t="s">
        <v>832</v>
      </c>
      <c r="G85" s="41">
        <v>229.316</v>
      </c>
      <c r="H85" s="42">
        <v>0</v>
      </c>
      <c r="I85" s="43">
        <f>ROUND(G85*H85,P4)</f>
        <v>0</v>
      </c>
      <c r="J85" s="37"/>
      <c r="O85" s="44">
        <f>I85*0.21</f>
        <v>0</v>
      </c>
      <c r="P85">
        <v>3</v>
      </c>
    </row>
    <row r="86">
      <c r="A86" s="37" t="s">
        <v>630</v>
      </c>
      <c r="B86" s="45"/>
      <c r="C86" s="46"/>
      <c r="D86" s="46"/>
      <c r="E86" s="47" t="s">
        <v>627</v>
      </c>
      <c r="F86" s="46"/>
      <c r="G86" s="46"/>
      <c r="H86" s="46"/>
      <c r="I86" s="46"/>
      <c r="J86" s="48"/>
    </row>
    <row r="87">
      <c r="A87" s="37" t="s">
        <v>631</v>
      </c>
      <c r="B87" s="45"/>
      <c r="C87" s="46"/>
      <c r="D87" s="46"/>
      <c r="E87" s="49" t="s">
        <v>3006</v>
      </c>
      <c r="F87" s="46"/>
      <c r="G87" s="46"/>
      <c r="H87" s="46"/>
      <c r="I87" s="46"/>
      <c r="J87" s="48"/>
    </row>
    <row r="88" ht="120">
      <c r="A88" s="37" t="s">
        <v>633</v>
      </c>
      <c r="B88" s="45"/>
      <c r="C88" s="46"/>
      <c r="D88" s="46"/>
      <c r="E88" s="39" t="s">
        <v>2727</v>
      </c>
      <c r="F88" s="46"/>
      <c r="G88" s="46"/>
      <c r="H88" s="46"/>
      <c r="I88" s="46"/>
      <c r="J88" s="48"/>
    </row>
    <row r="89">
      <c r="A89" s="37" t="s">
        <v>625</v>
      </c>
      <c r="B89" s="37">
        <v>20</v>
      </c>
      <c r="C89" s="38" t="s">
        <v>1547</v>
      </c>
      <c r="D89" s="37" t="s">
        <v>627</v>
      </c>
      <c r="E89" s="39" t="s">
        <v>1548</v>
      </c>
      <c r="F89" s="40" t="s">
        <v>832</v>
      </c>
      <c r="G89" s="41">
        <v>229.316</v>
      </c>
      <c r="H89" s="42">
        <v>0</v>
      </c>
      <c r="I89" s="43">
        <f>ROUND(G89*H89,P4)</f>
        <v>0</v>
      </c>
      <c r="J89" s="37"/>
      <c r="O89" s="44">
        <f>I89*0.21</f>
        <v>0</v>
      </c>
      <c r="P89">
        <v>3</v>
      </c>
    </row>
    <row r="90">
      <c r="A90" s="37" t="s">
        <v>630</v>
      </c>
      <c r="B90" s="45"/>
      <c r="C90" s="46"/>
      <c r="D90" s="46"/>
      <c r="E90" s="47" t="s">
        <v>627</v>
      </c>
      <c r="F90" s="46"/>
      <c r="G90" s="46"/>
      <c r="H90" s="46"/>
      <c r="I90" s="46"/>
      <c r="J90" s="48"/>
    </row>
    <row r="91">
      <c r="A91" s="37" t="s">
        <v>631</v>
      </c>
      <c r="B91" s="45"/>
      <c r="C91" s="46"/>
      <c r="D91" s="46"/>
      <c r="E91" s="49" t="s">
        <v>3006</v>
      </c>
      <c r="F91" s="46"/>
      <c r="G91" s="46"/>
      <c r="H91" s="46"/>
      <c r="I91" s="46"/>
      <c r="J91" s="48"/>
    </row>
    <row r="92" ht="195">
      <c r="A92" s="37" t="s">
        <v>633</v>
      </c>
      <c r="B92" s="45"/>
      <c r="C92" s="46"/>
      <c r="D92" s="46"/>
      <c r="E92" s="39" t="s">
        <v>2732</v>
      </c>
      <c r="F92" s="46"/>
      <c r="G92" s="46"/>
      <c r="H92" s="46"/>
      <c r="I92" s="46"/>
      <c r="J92" s="48"/>
    </row>
    <row r="93">
      <c r="A93" s="37" t="s">
        <v>625</v>
      </c>
      <c r="B93" s="37">
        <v>21</v>
      </c>
      <c r="C93" s="38" t="s">
        <v>1550</v>
      </c>
      <c r="D93" s="37" t="s">
        <v>627</v>
      </c>
      <c r="E93" s="39" t="s">
        <v>1551</v>
      </c>
      <c r="F93" s="40" t="s">
        <v>832</v>
      </c>
      <c r="G93" s="41">
        <v>229.316</v>
      </c>
      <c r="H93" s="42">
        <v>0</v>
      </c>
      <c r="I93" s="43">
        <f>ROUND(G93*H93,P4)</f>
        <v>0</v>
      </c>
      <c r="J93" s="37"/>
      <c r="O93" s="44">
        <f>I93*0.21</f>
        <v>0</v>
      </c>
      <c r="P93">
        <v>3</v>
      </c>
    </row>
    <row r="94">
      <c r="A94" s="37" t="s">
        <v>630</v>
      </c>
      <c r="B94" s="45"/>
      <c r="C94" s="46"/>
      <c r="D94" s="46"/>
      <c r="E94" s="47" t="s">
        <v>627</v>
      </c>
      <c r="F94" s="46"/>
      <c r="G94" s="46"/>
      <c r="H94" s="46"/>
      <c r="I94" s="46"/>
      <c r="J94" s="48"/>
    </row>
    <row r="95">
      <c r="A95" s="37" t="s">
        <v>631</v>
      </c>
      <c r="B95" s="45"/>
      <c r="C95" s="46"/>
      <c r="D95" s="46"/>
      <c r="E95" s="49" t="s">
        <v>3006</v>
      </c>
      <c r="F95" s="46"/>
      <c r="G95" s="46"/>
      <c r="H95" s="46"/>
      <c r="I95" s="46"/>
      <c r="J95" s="48"/>
    </row>
    <row r="96" ht="195">
      <c r="A96" s="37" t="s">
        <v>633</v>
      </c>
      <c r="B96" s="45"/>
      <c r="C96" s="46"/>
      <c r="D96" s="46"/>
      <c r="E96" s="39" t="s">
        <v>2732</v>
      </c>
      <c r="F96" s="46"/>
      <c r="G96" s="46"/>
      <c r="H96" s="46"/>
      <c r="I96" s="46"/>
      <c r="J96" s="48"/>
    </row>
    <row r="97">
      <c r="A97" s="31" t="s">
        <v>622</v>
      </c>
      <c r="B97" s="32"/>
      <c r="C97" s="33" t="s">
        <v>794</v>
      </c>
      <c r="D97" s="34"/>
      <c r="E97" s="31" t="s">
        <v>1032</v>
      </c>
      <c r="F97" s="34"/>
      <c r="G97" s="34"/>
      <c r="H97" s="34"/>
      <c r="I97" s="35">
        <f>SUMIFS(I98:I109,A98:A109,"P")</f>
        <v>0</v>
      </c>
      <c r="J97" s="36"/>
    </row>
    <row r="98">
      <c r="A98" s="37" t="s">
        <v>625</v>
      </c>
      <c r="B98" s="37">
        <v>22</v>
      </c>
      <c r="C98" s="38" t="s">
        <v>2668</v>
      </c>
      <c r="D98" s="37" t="s">
        <v>627</v>
      </c>
      <c r="E98" s="39" t="s">
        <v>2669</v>
      </c>
      <c r="F98" s="40" t="s">
        <v>832</v>
      </c>
      <c r="G98" s="41">
        <v>76.463999999999999</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3007</v>
      </c>
      <c r="F100" s="46"/>
      <c r="G100" s="46"/>
      <c r="H100" s="46"/>
      <c r="I100" s="46"/>
      <c r="J100" s="48"/>
    </row>
    <row r="101" ht="330">
      <c r="A101" s="37" t="s">
        <v>633</v>
      </c>
      <c r="B101" s="45"/>
      <c r="C101" s="46"/>
      <c r="D101" s="46"/>
      <c r="E101" s="39" t="s">
        <v>2671</v>
      </c>
      <c r="F101" s="46"/>
      <c r="G101" s="46"/>
      <c r="H101" s="46"/>
      <c r="I101" s="46"/>
      <c r="J101" s="48"/>
    </row>
    <row r="102">
      <c r="A102" s="37" t="s">
        <v>625</v>
      </c>
      <c r="B102" s="37">
        <v>23</v>
      </c>
      <c r="C102" s="38" t="s">
        <v>667</v>
      </c>
      <c r="D102" s="37" t="s">
        <v>627</v>
      </c>
      <c r="E102" s="39" t="s">
        <v>668</v>
      </c>
      <c r="F102" s="40" t="s">
        <v>629</v>
      </c>
      <c r="G102" s="41">
        <v>0.14399999999999999</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3008</v>
      </c>
      <c r="F104" s="46"/>
      <c r="G104" s="46"/>
      <c r="H104" s="46"/>
      <c r="I104" s="46"/>
      <c r="J104" s="48"/>
    </row>
    <row r="105" ht="180">
      <c r="A105" s="37" t="s">
        <v>633</v>
      </c>
      <c r="B105" s="45"/>
      <c r="C105" s="46"/>
      <c r="D105" s="46"/>
      <c r="E105" s="39" t="s">
        <v>985</v>
      </c>
      <c r="F105" s="46"/>
      <c r="G105" s="46"/>
      <c r="H105" s="46"/>
      <c r="I105" s="46"/>
      <c r="J105" s="48"/>
    </row>
    <row r="106">
      <c r="A106" s="37" t="s">
        <v>625</v>
      </c>
      <c r="B106" s="37">
        <v>24</v>
      </c>
      <c r="C106" s="38" t="s">
        <v>671</v>
      </c>
      <c r="D106" s="37" t="s">
        <v>627</v>
      </c>
      <c r="E106" s="39" t="s">
        <v>672</v>
      </c>
      <c r="F106" s="40" t="s">
        <v>673</v>
      </c>
      <c r="G106" s="41">
        <v>0.040000000000000001</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c r="A108" s="37" t="s">
        <v>631</v>
      </c>
      <c r="B108" s="45"/>
      <c r="C108" s="46"/>
      <c r="D108" s="46"/>
      <c r="E108" s="49" t="s">
        <v>2986</v>
      </c>
      <c r="F108" s="46"/>
      <c r="G108" s="46"/>
      <c r="H108" s="46"/>
      <c r="I108" s="46"/>
      <c r="J108" s="48"/>
    </row>
    <row r="109" ht="180">
      <c r="A109" s="37" t="s">
        <v>633</v>
      </c>
      <c r="B109" s="50"/>
      <c r="C109" s="51"/>
      <c r="D109" s="51"/>
      <c r="E109" s="39" t="s">
        <v>1426</v>
      </c>
      <c r="F109" s="51"/>
      <c r="G109" s="51"/>
      <c r="H109" s="51"/>
      <c r="I109" s="51"/>
      <c r="J109" s="52"/>
    </row>
  </sheetData>
  <sheetProtection sheet="1" objects="1" scenarios="1" spinCount="100000" saltValue="r0DKj9b9zzBy8n1HO8FbvmItew386A2uvlFkiFN849wL2SU8k8aHAjOxPMoYlNZwYk4tRnpXHLDY/uFN8bzbqA==" hashValue="n41N0TlRnVK/W8ybehiEZlIDg0/e5Ne/Rs6JVB1XH1SAtvNYhCvh93sm1cq753fUQTg98WhKVUKyBnzgu9mBN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3009</v>
      </c>
      <c r="I3" s="25">
        <f>SUMIFS(I9:I125,A9:A125,"SD")</f>
        <v>0</v>
      </c>
      <c r="J3" s="19"/>
      <c r="O3">
        <v>0</v>
      </c>
      <c r="P3">
        <v>2</v>
      </c>
    </row>
    <row r="4">
      <c r="A4" s="3" t="s">
        <v>607</v>
      </c>
      <c r="B4" s="20" t="s">
        <v>608</v>
      </c>
      <c r="C4" s="21" t="s">
        <v>95</v>
      </c>
      <c r="D4" s="22"/>
      <c r="E4" s="23" t="s">
        <v>96</v>
      </c>
      <c r="F4" s="17"/>
      <c r="G4" s="17"/>
      <c r="H4" s="17"/>
      <c r="I4" s="17"/>
      <c r="J4" s="19"/>
      <c r="O4">
        <v>0.12</v>
      </c>
      <c r="P4">
        <v>2</v>
      </c>
    </row>
    <row r="5" ht="30">
      <c r="A5" s="3" t="s">
        <v>609</v>
      </c>
      <c r="B5" s="20" t="s">
        <v>610</v>
      </c>
      <c r="C5" s="21" t="s">
        <v>3009</v>
      </c>
      <c r="D5" s="22"/>
      <c r="E5" s="23" t="s">
        <v>114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SUMIFS(I10:I29,A10:A29,"P")</f>
        <v>0</v>
      </c>
      <c r="J9" s="36"/>
    </row>
    <row r="10" ht="45">
      <c r="A10" s="37" t="s">
        <v>625</v>
      </c>
      <c r="B10" s="37">
        <v>1</v>
      </c>
      <c r="C10" s="38" t="s">
        <v>2979</v>
      </c>
      <c r="D10" s="37" t="s">
        <v>2980</v>
      </c>
      <c r="E10" s="39" t="s">
        <v>2981</v>
      </c>
      <c r="F10" s="40" t="s">
        <v>673</v>
      </c>
      <c r="G10" s="41">
        <v>951.63</v>
      </c>
      <c r="H10" s="42">
        <v>0</v>
      </c>
      <c r="I10" s="43">
        <f>ROUND(G10*H10,P4)</f>
        <v>0</v>
      </c>
      <c r="J10" s="37"/>
      <c r="O10" s="44">
        <f>I10*0.21</f>
        <v>0</v>
      </c>
      <c r="P10">
        <v>3</v>
      </c>
    </row>
    <row r="11">
      <c r="A11" s="37" t="s">
        <v>630</v>
      </c>
      <c r="B11" s="45"/>
      <c r="C11" s="46"/>
      <c r="D11" s="46"/>
      <c r="E11" s="39" t="s">
        <v>681</v>
      </c>
      <c r="F11" s="46"/>
      <c r="G11" s="46"/>
      <c r="H11" s="46"/>
      <c r="I11" s="46"/>
      <c r="J11" s="48"/>
    </row>
    <row r="12">
      <c r="A12" s="37" t="s">
        <v>631</v>
      </c>
      <c r="B12" s="45"/>
      <c r="C12" s="46"/>
      <c r="D12" s="46"/>
      <c r="E12" s="49" t="s">
        <v>3010</v>
      </c>
      <c r="F12" s="46"/>
      <c r="G12" s="46"/>
      <c r="H12" s="46"/>
      <c r="I12" s="46"/>
      <c r="J12" s="48"/>
    </row>
    <row r="13" ht="120">
      <c r="A13" s="37" t="s">
        <v>633</v>
      </c>
      <c r="B13" s="45"/>
      <c r="C13" s="46"/>
      <c r="D13" s="46"/>
      <c r="E13" s="39" t="s">
        <v>713</v>
      </c>
      <c r="F13" s="46"/>
      <c r="G13" s="46"/>
      <c r="H13" s="46"/>
      <c r="I13" s="46"/>
      <c r="J13" s="48"/>
    </row>
    <row r="14" ht="45">
      <c r="A14" s="37" t="s">
        <v>625</v>
      </c>
      <c r="B14" s="37">
        <v>2</v>
      </c>
      <c r="C14" s="38" t="s">
        <v>991</v>
      </c>
      <c r="D14" s="37" t="s">
        <v>992</v>
      </c>
      <c r="E14" s="39" t="s">
        <v>993</v>
      </c>
      <c r="F14" s="40" t="s">
        <v>673</v>
      </c>
      <c r="G14" s="41">
        <v>156.94999999999999</v>
      </c>
      <c r="H14" s="42">
        <v>0</v>
      </c>
      <c r="I14" s="43">
        <f>ROUND(G14*H14,P4)</f>
        <v>0</v>
      </c>
      <c r="J14" s="37"/>
      <c r="O14" s="44">
        <f>I14*0.21</f>
        <v>0</v>
      </c>
      <c r="P14">
        <v>3</v>
      </c>
    </row>
    <row r="15">
      <c r="A15" s="37" t="s">
        <v>630</v>
      </c>
      <c r="B15" s="45"/>
      <c r="C15" s="46"/>
      <c r="D15" s="46"/>
      <c r="E15" s="39" t="s">
        <v>681</v>
      </c>
      <c r="F15" s="46"/>
      <c r="G15" s="46"/>
      <c r="H15" s="46"/>
      <c r="I15" s="46"/>
      <c r="J15" s="48"/>
    </row>
    <row r="16">
      <c r="A16" s="37" t="s">
        <v>631</v>
      </c>
      <c r="B16" s="45"/>
      <c r="C16" s="46"/>
      <c r="D16" s="46"/>
      <c r="E16" s="49" t="s">
        <v>3011</v>
      </c>
      <c r="F16" s="46"/>
      <c r="G16" s="46"/>
      <c r="H16" s="46"/>
      <c r="I16" s="46"/>
      <c r="J16" s="48"/>
    </row>
    <row r="17" ht="120">
      <c r="A17" s="37" t="s">
        <v>633</v>
      </c>
      <c r="B17" s="45"/>
      <c r="C17" s="46"/>
      <c r="D17" s="46"/>
      <c r="E17" s="39" t="s">
        <v>713</v>
      </c>
      <c r="F17" s="46"/>
      <c r="G17" s="46"/>
      <c r="H17" s="46"/>
      <c r="I17" s="46"/>
      <c r="J17" s="48"/>
    </row>
    <row r="18" ht="60">
      <c r="A18" s="37" t="s">
        <v>625</v>
      </c>
      <c r="B18" s="37">
        <v>3</v>
      </c>
      <c r="C18" s="38" t="s">
        <v>684</v>
      </c>
      <c r="D18" s="37" t="s">
        <v>685</v>
      </c>
      <c r="E18" s="39" t="s">
        <v>686</v>
      </c>
      <c r="F18" s="40" t="s">
        <v>673</v>
      </c>
      <c r="G18" s="41">
        <v>0.32000000000000001</v>
      </c>
      <c r="H18" s="42">
        <v>0</v>
      </c>
      <c r="I18" s="43">
        <f>ROUND(G18*H18,P4)</f>
        <v>0</v>
      </c>
      <c r="J18" s="37"/>
      <c r="O18" s="44">
        <f>I18*0.21</f>
        <v>0</v>
      </c>
      <c r="P18">
        <v>3</v>
      </c>
    </row>
    <row r="19">
      <c r="A19" s="37" t="s">
        <v>630</v>
      </c>
      <c r="B19" s="45"/>
      <c r="C19" s="46"/>
      <c r="D19" s="46"/>
      <c r="E19" s="39" t="s">
        <v>681</v>
      </c>
      <c r="F19" s="46"/>
      <c r="G19" s="46"/>
      <c r="H19" s="46"/>
      <c r="I19" s="46"/>
      <c r="J19" s="48"/>
    </row>
    <row r="20">
      <c r="A20" s="37" t="s">
        <v>631</v>
      </c>
      <c r="B20" s="45"/>
      <c r="C20" s="46"/>
      <c r="D20" s="46"/>
      <c r="E20" s="49" t="s">
        <v>2984</v>
      </c>
      <c r="F20" s="46"/>
      <c r="G20" s="46"/>
      <c r="H20" s="46"/>
      <c r="I20" s="46"/>
      <c r="J20" s="48"/>
    </row>
    <row r="21" ht="120">
      <c r="A21" s="37" t="s">
        <v>633</v>
      </c>
      <c r="B21" s="45"/>
      <c r="C21" s="46"/>
      <c r="D21" s="46"/>
      <c r="E21" s="39" t="s">
        <v>713</v>
      </c>
      <c r="F21" s="46"/>
      <c r="G21" s="46"/>
      <c r="H21" s="46"/>
      <c r="I21" s="46"/>
      <c r="J21" s="48"/>
    </row>
    <row r="22" ht="45">
      <c r="A22" s="37" t="s">
        <v>625</v>
      </c>
      <c r="B22" s="37">
        <v>4</v>
      </c>
      <c r="C22" s="38" t="s">
        <v>709</v>
      </c>
      <c r="D22" s="37" t="s">
        <v>710</v>
      </c>
      <c r="E22" s="39" t="s">
        <v>711</v>
      </c>
      <c r="F22" s="40" t="s">
        <v>673</v>
      </c>
      <c r="G22" s="41">
        <v>612.99000000000001</v>
      </c>
      <c r="H22" s="42">
        <v>0</v>
      </c>
      <c r="I22" s="43">
        <f>ROUND(G22*H22,P4)</f>
        <v>0</v>
      </c>
      <c r="J22" s="37"/>
      <c r="O22" s="44">
        <f>I22*0.21</f>
        <v>0</v>
      </c>
      <c r="P22">
        <v>3</v>
      </c>
    </row>
    <row r="23">
      <c r="A23" s="37" t="s">
        <v>630</v>
      </c>
      <c r="B23" s="45"/>
      <c r="C23" s="46"/>
      <c r="D23" s="46"/>
      <c r="E23" s="39" t="s">
        <v>681</v>
      </c>
      <c r="F23" s="46"/>
      <c r="G23" s="46"/>
      <c r="H23" s="46"/>
      <c r="I23" s="46"/>
      <c r="J23" s="48"/>
    </row>
    <row r="24">
      <c r="A24" s="37" t="s">
        <v>631</v>
      </c>
      <c r="B24" s="45"/>
      <c r="C24" s="46"/>
      <c r="D24" s="46"/>
      <c r="E24" s="49" t="s">
        <v>3012</v>
      </c>
      <c r="F24" s="46"/>
      <c r="G24" s="46"/>
      <c r="H24" s="46"/>
      <c r="I24" s="46"/>
      <c r="J24" s="48"/>
    </row>
    <row r="25" ht="120">
      <c r="A25" s="37" t="s">
        <v>633</v>
      </c>
      <c r="B25" s="45"/>
      <c r="C25" s="46"/>
      <c r="D25" s="46"/>
      <c r="E25" s="39" t="s">
        <v>713</v>
      </c>
      <c r="F25" s="46"/>
      <c r="G25" s="46"/>
      <c r="H25" s="46"/>
      <c r="I25" s="46"/>
      <c r="J25" s="48"/>
    </row>
    <row r="26" ht="30">
      <c r="A26" s="37" t="s">
        <v>625</v>
      </c>
      <c r="B26" s="37">
        <v>5</v>
      </c>
      <c r="C26" s="38" t="s">
        <v>688</v>
      </c>
      <c r="D26" s="37" t="s">
        <v>689</v>
      </c>
      <c r="E26" s="39" t="s">
        <v>690</v>
      </c>
      <c r="F26" s="40" t="s">
        <v>673</v>
      </c>
      <c r="G26" s="41">
        <v>0.059999999999999998</v>
      </c>
      <c r="H26" s="42">
        <v>0</v>
      </c>
      <c r="I26" s="43">
        <f>ROUND(G26*H26,P4)</f>
        <v>0</v>
      </c>
      <c r="J26" s="37"/>
      <c r="O26" s="44">
        <f>I26*0.21</f>
        <v>0</v>
      </c>
      <c r="P26">
        <v>3</v>
      </c>
    </row>
    <row r="27">
      <c r="A27" s="37" t="s">
        <v>630</v>
      </c>
      <c r="B27" s="45"/>
      <c r="C27" s="46"/>
      <c r="D27" s="46"/>
      <c r="E27" s="39" t="s">
        <v>681</v>
      </c>
      <c r="F27" s="46"/>
      <c r="G27" s="46"/>
      <c r="H27" s="46"/>
      <c r="I27" s="46"/>
      <c r="J27" s="48"/>
    </row>
    <row r="28">
      <c r="A28" s="37" t="s">
        <v>631</v>
      </c>
      <c r="B28" s="45"/>
      <c r="C28" s="46"/>
      <c r="D28" s="46"/>
      <c r="E28" s="49" t="s">
        <v>3013</v>
      </c>
      <c r="F28" s="46"/>
      <c r="G28" s="46"/>
      <c r="H28" s="46"/>
      <c r="I28" s="46"/>
      <c r="J28" s="48"/>
    </row>
    <row r="29" ht="120">
      <c r="A29" s="37" t="s">
        <v>633</v>
      </c>
      <c r="B29" s="45"/>
      <c r="C29" s="46"/>
      <c r="D29" s="46"/>
      <c r="E29" s="39" t="s">
        <v>713</v>
      </c>
      <c r="F29" s="46"/>
      <c r="G29" s="46"/>
      <c r="H29" s="46"/>
      <c r="I29" s="46"/>
      <c r="J29" s="48"/>
    </row>
    <row r="30">
      <c r="A30" s="31" t="s">
        <v>622</v>
      </c>
      <c r="B30" s="32"/>
      <c r="C30" s="33" t="s">
        <v>623</v>
      </c>
      <c r="D30" s="34"/>
      <c r="E30" s="31" t="s">
        <v>624</v>
      </c>
      <c r="F30" s="34"/>
      <c r="G30" s="34"/>
      <c r="H30" s="34"/>
      <c r="I30" s="35">
        <f>SUMIFS(I31:I62,A31:A62,"P")</f>
        <v>0</v>
      </c>
      <c r="J30" s="36"/>
    </row>
    <row r="31" ht="30">
      <c r="A31" s="37" t="s">
        <v>625</v>
      </c>
      <c r="B31" s="37">
        <v>6</v>
      </c>
      <c r="C31" s="38" t="s">
        <v>2507</v>
      </c>
      <c r="D31" s="37" t="s">
        <v>627</v>
      </c>
      <c r="E31" s="39" t="s">
        <v>2508</v>
      </c>
      <c r="F31" s="40" t="s">
        <v>629</v>
      </c>
      <c r="G31" s="41">
        <v>299.01900000000001</v>
      </c>
      <c r="H31" s="42">
        <v>0</v>
      </c>
      <c r="I31" s="43">
        <f>ROUND(G31*H31,P4)</f>
        <v>0</v>
      </c>
      <c r="J31" s="37"/>
      <c r="O31" s="44">
        <f>I31*0.21</f>
        <v>0</v>
      </c>
      <c r="P31">
        <v>3</v>
      </c>
    </row>
    <row r="32">
      <c r="A32" s="37" t="s">
        <v>630</v>
      </c>
      <c r="B32" s="45"/>
      <c r="C32" s="46"/>
      <c r="D32" s="46"/>
      <c r="E32" s="47" t="s">
        <v>627</v>
      </c>
      <c r="F32" s="46"/>
      <c r="G32" s="46"/>
      <c r="H32" s="46"/>
      <c r="I32" s="46"/>
      <c r="J32" s="48"/>
    </row>
    <row r="33">
      <c r="A33" s="37" t="s">
        <v>631</v>
      </c>
      <c r="B33" s="45"/>
      <c r="C33" s="46"/>
      <c r="D33" s="46"/>
      <c r="E33" s="49" t="s">
        <v>3014</v>
      </c>
      <c r="F33" s="46"/>
      <c r="G33" s="46"/>
      <c r="H33" s="46"/>
      <c r="I33" s="46"/>
      <c r="J33" s="48"/>
    </row>
    <row r="34" ht="120">
      <c r="A34" s="37" t="s">
        <v>633</v>
      </c>
      <c r="B34" s="45"/>
      <c r="C34" s="46"/>
      <c r="D34" s="46"/>
      <c r="E34" s="39" t="s">
        <v>829</v>
      </c>
      <c r="F34" s="46"/>
      <c r="G34" s="46"/>
      <c r="H34" s="46"/>
      <c r="I34" s="46"/>
      <c r="J34" s="48"/>
    </row>
    <row r="35">
      <c r="A35" s="37" t="s">
        <v>625</v>
      </c>
      <c r="B35" s="37">
        <v>7</v>
      </c>
      <c r="C35" s="38" t="s">
        <v>1617</v>
      </c>
      <c r="D35" s="37" t="s">
        <v>627</v>
      </c>
      <c r="E35" s="39" t="s">
        <v>1618</v>
      </c>
      <c r="F35" s="40" t="s">
        <v>629</v>
      </c>
      <c r="G35" s="41">
        <v>71.340999999999994</v>
      </c>
      <c r="H35" s="42">
        <v>0</v>
      </c>
      <c r="I35" s="43">
        <f>ROUND(G35*H35,P4)</f>
        <v>0</v>
      </c>
      <c r="J35" s="37"/>
      <c r="O35" s="44">
        <f>I35*0.21</f>
        <v>0</v>
      </c>
      <c r="P35">
        <v>3</v>
      </c>
    </row>
    <row r="36">
      <c r="A36" s="37" t="s">
        <v>630</v>
      </c>
      <c r="B36" s="45"/>
      <c r="C36" s="46"/>
      <c r="D36" s="46"/>
      <c r="E36" s="47" t="s">
        <v>627</v>
      </c>
      <c r="F36" s="46"/>
      <c r="G36" s="46"/>
      <c r="H36" s="46"/>
      <c r="I36" s="46"/>
      <c r="J36" s="48"/>
    </row>
    <row r="37">
      <c r="A37" s="37" t="s">
        <v>631</v>
      </c>
      <c r="B37" s="45"/>
      <c r="C37" s="46"/>
      <c r="D37" s="46"/>
      <c r="E37" s="49" t="s">
        <v>3015</v>
      </c>
      <c r="F37" s="46"/>
      <c r="G37" s="46"/>
      <c r="H37" s="46"/>
      <c r="I37" s="46"/>
      <c r="J37" s="48"/>
    </row>
    <row r="38" ht="120">
      <c r="A38" s="37" t="s">
        <v>633</v>
      </c>
      <c r="B38" s="45"/>
      <c r="C38" s="46"/>
      <c r="D38" s="46"/>
      <c r="E38" s="39" t="s">
        <v>829</v>
      </c>
      <c r="F38" s="46"/>
      <c r="G38" s="46"/>
      <c r="H38" s="46"/>
      <c r="I38" s="46"/>
      <c r="J38" s="48"/>
    </row>
    <row r="39">
      <c r="A39" s="37" t="s">
        <v>625</v>
      </c>
      <c r="B39" s="37">
        <v>8</v>
      </c>
      <c r="C39" s="38" t="s">
        <v>2989</v>
      </c>
      <c r="D39" s="37" t="s">
        <v>627</v>
      </c>
      <c r="E39" s="39" t="s">
        <v>2990</v>
      </c>
      <c r="F39" s="40" t="s">
        <v>629</v>
      </c>
      <c r="G39" s="41">
        <v>352.89800000000002</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3016</v>
      </c>
      <c r="F41" s="46"/>
      <c r="G41" s="46"/>
      <c r="H41" s="46"/>
      <c r="I41" s="46"/>
      <c r="J41" s="48"/>
    </row>
    <row r="42" ht="409.5">
      <c r="A42" s="37" t="s">
        <v>633</v>
      </c>
      <c r="B42" s="45"/>
      <c r="C42" s="46"/>
      <c r="D42" s="46"/>
      <c r="E42" s="39" t="s">
        <v>1147</v>
      </c>
      <c r="F42" s="46"/>
      <c r="G42" s="46"/>
      <c r="H42" s="46"/>
      <c r="I42" s="46"/>
      <c r="J42" s="48"/>
    </row>
    <row r="43">
      <c r="A43" s="37" t="s">
        <v>625</v>
      </c>
      <c r="B43" s="37">
        <v>9</v>
      </c>
      <c r="C43" s="38" t="s">
        <v>2992</v>
      </c>
      <c r="D43" s="37" t="s">
        <v>627</v>
      </c>
      <c r="E43" s="39" t="s">
        <v>2993</v>
      </c>
      <c r="F43" s="40" t="s">
        <v>629</v>
      </c>
      <c r="G43" s="41">
        <v>100.3</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3017</v>
      </c>
      <c r="F45" s="46"/>
      <c r="G45" s="46"/>
      <c r="H45" s="46"/>
      <c r="I45" s="46"/>
      <c r="J45" s="48"/>
    </row>
    <row r="46" ht="409.5">
      <c r="A46" s="37" t="s">
        <v>633</v>
      </c>
      <c r="B46" s="45"/>
      <c r="C46" s="46"/>
      <c r="D46" s="46"/>
      <c r="E46" s="39" t="s">
        <v>1152</v>
      </c>
      <c r="F46" s="46"/>
      <c r="G46" s="46"/>
      <c r="H46" s="46"/>
      <c r="I46" s="46"/>
      <c r="J46" s="48"/>
    </row>
    <row r="47">
      <c r="A47" s="37" t="s">
        <v>625</v>
      </c>
      <c r="B47" s="37">
        <v>10</v>
      </c>
      <c r="C47" s="38" t="s">
        <v>1693</v>
      </c>
      <c r="D47" s="37" t="s">
        <v>627</v>
      </c>
      <c r="E47" s="39" t="s">
        <v>1694</v>
      </c>
      <c r="F47" s="40" t="s">
        <v>629</v>
      </c>
      <c r="G47" s="41">
        <v>100.3</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3017</v>
      </c>
      <c r="F49" s="46"/>
      <c r="G49" s="46"/>
      <c r="H49" s="46"/>
      <c r="I49" s="46"/>
      <c r="J49" s="48"/>
    </row>
    <row r="50" ht="330">
      <c r="A50" s="37" t="s">
        <v>633</v>
      </c>
      <c r="B50" s="45"/>
      <c r="C50" s="46"/>
      <c r="D50" s="46"/>
      <c r="E50" s="39" t="s">
        <v>1696</v>
      </c>
      <c r="F50" s="46"/>
      <c r="G50" s="46"/>
      <c r="H50" s="46"/>
      <c r="I50" s="46"/>
      <c r="J50" s="48"/>
    </row>
    <row r="51">
      <c r="A51" s="37" t="s">
        <v>625</v>
      </c>
      <c r="B51" s="37">
        <v>11</v>
      </c>
      <c r="C51" s="38" t="s">
        <v>1493</v>
      </c>
      <c r="D51" s="37" t="s">
        <v>627</v>
      </c>
      <c r="E51" s="39" t="s">
        <v>1494</v>
      </c>
      <c r="F51" s="40" t="s">
        <v>629</v>
      </c>
      <c r="G51" s="41">
        <v>12.247999999999999</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3018</v>
      </c>
      <c r="F53" s="46"/>
      <c r="G53" s="46"/>
      <c r="H53" s="46"/>
      <c r="I53" s="46"/>
      <c r="J53" s="48"/>
    </row>
    <row r="54" ht="75">
      <c r="A54" s="37" t="s">
        <v>633</v>
      </c>
      <c r="B54" s="45"/>
      <c r="C54" s="46"/>
      <c r="D54" s="46"/>
      <c r="E54" s="39" t="s">
        <v>1315</v>
      </c>
      <c r="F54" s="46"/>
      <c r="G54" s="46"/>
      <c r="H54" s="46"/>
      <c r="I54" s="46"/>
      <c r="J54" s="48"/>
    </row>
    <row r="55">
      <c r="A55" s="37" t="s">
        <v>625</v>
      </c>
      <c r="B55" s="37">
        <v>12</v>
      </c>
      <c r="C55" s="38" t="s">
        <v>2583</v>
      </c>
      <c r="D55" s="37" t="s">
        <v>627</v>
      </c>
      <c r="E55" s="39" t="s">
        <v>2584</v>
      </c>
      <c r="F55" s="40" t="s">
        <v>629</v>
      </c>
      <c r="G55" s="41">
        <v>55.412999999999997</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3019</v>
      </c>
      <c r="F57" s="46"/>
      <c r="G57" s="46"/>
      <c r="H57" s="46"/>
      <c r="I57" s="46"/>
      <c r="J57" s="48"/>
    </row>
    <row r="58" ht="45">
      <c r="A58" s="37" t="s">
        <v>633</v>
      </c>
      <c r="B58" s="45"/>
      <c r="C58" s="46"/>
      <c r="D58" s="46"/>
      <c r="E58" s="39" t="s">
        <v>2585</v>
      </c>
      <c r="F58" s="46"/>
      <c r="G58" s="46"/>
      <c r="H58" s="46"/>
      <c r="I58" s="46"/>
      <c r="J58" s="48"/>
    </row>
    <row r="59">
      <c r="A59" s="37" t="s">
        <v>625</v>
      </c>
      <c r="B59" s="37">
        <v>13</v>
      </c>
      <c r="C59" s="38" t="s">
        <v>2586</v>
      </c>
      <c r="D59" s="37" t="s">
        <v>627</v>
      </c>
      <c r="E59" s="39" t="s">
        <v>2587</v>
      </c>
      <c r="F59" s="40" t="s">
        <v>832</v>
      </c>
      <c r="G59" s="41">
        <v>676.61199999999997</v>
      </c>
      <c r="H59" s="42">
        <v>0</v>
      </c>
      <c r="I59" s="43">
        <f>ROUND(G59*H59,P4)</f>
        <v>0</v>
      </c>
      <c r="J59" s="37"/>
      <c r="O59" s="44">
        <f>I59*0.21</f>
        <v>0</v>
      </c>
      <c r="P59">
        <v>3</v>
      </c>
    </row>
    <row r="60">
      <c r="A60" s="37" t="s">
        <v>630</v>
      </c>
      <c r="B60" s="45"/>
      <c r="C60" s="46"/>
      <c r="D60" s="46"/>
      <c r="E60" s="47" t="s">
        <v>627</v>
      </c>
      <c r="F60" s="46"/>
      <c r="G60" s="46"/>
      <c r="H60" s="46"/>
      <c r="I60" s="46"/>
      <c r="J60" s="48"/>
    </row>
    <row r="61" ht="30">
      <c r="A61" s="37" t="s">
        <v>631</v>
      </c>
      <c r="B61" s="45"/>
      <c r="C61" s="46"/>
      <c r="D61" s="46"/>
      <c r="E61" s="49" t="s">
        <v>3020</v>
      </c>
      <c r="F61" s="46"/>
      <c r="G61" s="46"/>
      <c r="H61" s="46"/>
      <c r="I61" s="46"/>
      <c r="J61" s="48"/>
    </row>
    <row r="62" ht="75">
      <c r="A62" s="37" t="s">
        <v>633</v>
      </c>
      <c r="B62" s="45"/>
      <c r="C62" s="46"/>
      <c r="D62" s="46"/>
      <c r="E62" s="39" t="s">
        <v>2588</v>
      </c>
      <c r="F62" s="46"/>
      <c r="G62" s="46"/>
      <c r="H62" s="46"/>
      <c r="I62" s="46"/>
      <c r="J62" s="48"/>
    </row>
    <row r="63">
      <c r="A63" s="31" t="s">
        <v>622</v>
      </c>
      <c r="B63" s="32"/>
      <c r="C63" s="33" t="s">
        <v>1162</v>
      </c>
      <c r="D63" s="34"/>
      <c r="E63" s="31" t="s">
        <v>1496</v>
      </c>
      <c r="F63" s="34"/>
      <c r="G63" s="34"/>
      <c r="H63" s="34"/>
      <c r="I63" s="35">
        <f>SUMIFS(I64:I71,A64:A71,"P")</f>
        <v>0</v>
      </c>
      <c r="J63" s="36"/>
    </row>
    <row r="64">
      <c r="A64" s="37" t="s">
        <v>625</v>
      </c>
      <c r="B64" s="37">
        <v>14</v>
      </c>
      <c r="C64" s="38" t="s">
        <v>2998</v>
      </c>
      <c r="D64" s="37" t="s">
        <v>627</v>
      </c>
      <c r="E64" s="39" t="s">
        <v>2999</v>
      </c>
      <c r="F64" s="40" t="s">
        <v>744</v>
      </c>
      <c r="G64" s="41">
        <v>200.59999999999999</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3021</v>
      </c>
      <c r="F66" s="46"/>
      <c r="G66" s="46"/>
      <c r="H66" s="46"/>
      <c r="I66" s="46"/>
      <c r="J66" s="48"/>
    </row>
    <row r="67" ht="225">
      <c r="A67" s="37" t="s">
        <v>633</v>
      </c>
      <c r="B67" s="45"/>
      <c r="C67" s="46"/>
      <c r="D67" s="46"/>
      <c r="E67" s="39" t="s">
        <v>1173</v>
      </c>
      <c r="F67" s="46"/>
      <c r="G67" s="46"/>
      <c r="H67" s="46"/>
      <c r="I67" s="46"/>
      <c r="J67" s="48"/>
    </row>
    <row r="68">
      <c r="A68" s="37" t="s">
        <v>625</v>
      </c>
      <c r="B68" s="37">
        <v>15</v>
      </c>
      <c r="C68" s="38" t="s">
        <v>3001</v>
      </c>
      <c r="D68" s="37" t="s">
        <v>627</v>
      </c>
      <c r="E68" s="39" t="s">
        <v>3002</v>
      </c>
      <c r="F68" s="40" t="s">
        <v>629</v>
      </c>
      <c r="G68" s="41">
        <v>219.125</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3022</v>
      </c>
      <c r="F70" s="46"/>
      <c r="G70" s="46"/>
      <c r="H70" s="46"/>
      <c r="I70" s="46"/>
      <c r="J70" s="48"/>
    </row>
    <row r="71" ht="105">
      <c r="A71" s="37" t="s">
        <v>633</v>
      </c>
      <c r="B71" s="45"/>
      <c r="C71" s="46"/>
      <c r="D71" s="46"/>
      <c r="E71" s="39" t="s">
        <v>3004</v>
      </c>
      <c r="F71" s="46"/>
      <c r="G71" s="46"/>
      <c r="H71" s="46"/>
      <c r="I71" s="46"/>
      <c r="J71" s="48"/>
    </row>
    <row r="72">
      <c r="A72" s="31" t="s">
        <v>622</v>
      </c>
      <c r="B72" s="32"/>
      <c r="C72" s="33" t="s">
        <v>731</v>
      </c>
      <c r="D72" s="34"/>
      <c r="E72" s="31" t="s">
        <v>1019</v>
      </c>
      <c r="F72" s="34"/>
      <c r="G72" s="34"/>
      <c r="H72" s="34"/>
      <c r="I72" s="35">
        <f>SUMIFS(I73:I108,A73:A108,"P")</f>
        <v>0</v>
      </c>
      <c r="J72" s="36"/>
    </row>
    <row r="73">
      <c r="A73" s="37" t="s">
        <v>625</v>
      </c>
      <c r="B73" s="37">
        <v>16</v>
      </c>
      <c r="C73" s="38" t="s">
        <v>1537</v>
      </c>
      <c r="D73" s="37" t="s">
        <v>627</v>
      </c>
      <c r="E73" s="39" t="s">
        <v>1538</v>
      </c>
      <c r="F73" s="40" t="s">
        <v>832</v>
      </c>
      <c r="G73" s="41">
        <v>457.52999999999997</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3023</v>
      </c>
      <c r="F75" s="46"/>
      <c r="G75" s="46"/>
      <c r="H75" s="46"/>
      <c r="I75" s="46"/>
      <c r="J75" s="48"/>
    </row>
    <row r="76" ht="90">
      <c r="A76" s="37" t="s">
        <v>633</v>
      </c>
      <c r="B76" s="45"/>
      <c r="C76" s="46"/>
      <c r="D76" s="46"/>
      <c r="E76" s="39" t="s">
        <v>2442</v>
      </c>
      <c r="F76" s="46"/>
      <c r="G76" s="46"/>
      <c r="H76" s="46"/>
      <c r="I76" s="46"/>
      <c r="J76" s="48"/>
    </row>
    <row r="77">
      <c r="A77" s="37" t="s">
        <v>625</v>
      </c>
      <c r="B77" s="37">
        <v>17</v>
      </c>
      <c r="C77" s="38" t="s">
        <v>1540</v>
      </c>
      <c r="D77" s="37" t="s">
        <v>627</v>
      </c>
      <c r="E77" s="39" t="s">
        <v>1541</v>
      </c>
      <c r="F77" s="40" t="s">
        <v>832</v>
      </c>
      <c r="G77" s="41">
        <v>457.52999999999997</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3023</v>
      </c>
      <c r="F79" s="46"/>
      <c r="G79" s="46"/>
      <c r="H79" s="46"/>
      <c r="I79" s="46"/>
      <c r="J79" s="48"/>
    </row>
    <row r="80" ht="90">
      <c r="A80" s="37" t="s">
        <v>633</v>
      </c>
      <c r="B80" s="45"/>
      <c r="C80" s="46"/>
      <c r="D80" s="46"/>
      <c r="E80" s="39" t="s">
        <v>2442</v>
      </c>
      <c r="F80" s="46"/>
      <c r="G80" s="46"/>
      <c r="H80" s="46"/>
      <c r="I80" s="46"/>
      <c r="J80" s="48"/>
    </row>
    <row r="81">
      <c r="A81" s="37" t="s">
        <v>625</v>
      </c>
      <c r="B81" s="37">
        <v>18</v>
      </c>
      <c r="C81" s="38" t="s">
        <v>3024</v>
      </c>
      <c r="D81" s="37" t="s">
        <v>627</v>
      </c>
      <c r="E81" s="39" t="s">
        <v>3025</v>
      </c>
      <c r="F81" s="40" t="s">
        <v>832</v>
      </c>
      <c r="G81" s="41">
        <v>136.739</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3026</v>
      </c>
      <c r="F83" s="46"/>
      <c r="G83" s="46"/>
      <c r="H83" s="46"/>
      <c r="I83" s="46"/>
      <c r="J83" s="48"/>
    </row>
    <row r="84" ht="90">
      <c r="A84" s="37" t="s">
        <v>633</v>
      </c>
      <c r="B84" s="45"/>
      <c r="C84" s="46"/>
      <c r="D84" s="46"/>
      <c r="E84" s="39" t="s">
        <v>2442</v>
      </c>
      <c r="F84" s="46"/>
      <c r="G84" s="46"/>
      <c r="H84" s="46"/>
      <c r="I84" s="46"/>
      <c r="J84" s="48"/>
    </row>
    <row r="85">
      <c r="A85" s="37" t="s">
        <v>625</v>
      </c>
      <c r="B85" s="37">
        <v>19</v>
      </c>
      <c r="C85" s="38" t="s">
        <v>3027</v>
      </c>
      <c r="D85" s="37" t="s">
        <v>627</v>
      </c>
      <c r="E85" s="39" t="s">
        <v>3028</v>
      </c>
      <c r="F85" s="40" t="s">
        <v>832</v>
      </c>
      <c r="G85" s="41">
        <v>113.949</v>
      </c>
      <c r="H85" s="42">
        <v>0</v>
      </c>
      <c r="I85" s="43">
        <f>ROUND(G85*H85,P4)</f>
        <v>0</v>
      </c>
      <c r="J85" s="37"/>
      <c r="O85" s="44">
        <f>I85*0.21</f>
        <v>0</v>
      </c>
      <c r="P85">
        <v>3</v>
      </c>
    </row>
    <row r="86">
      <c r="A86" s="37" t="s">
        <v>630</v>
      </c>
      <c r="B86" s="45"/>
      <c r="C86" s="46"/>
      <c r="D86" s="46"/>
      <c r="E86" s="47" t="s">
        <v>627</v>
      </c>
      <c r="F86" s="46"/>
      <c r="G86" s="46"/>
      <c r="H86" s="46"/>
      <c r="I86" s="46"/>
      <c r="J86" s="48"/>
    </row>
    <row r="87">
      <c r="A87" s="37" t="s">
        <v>631</v>
      </c>
      <c r="B87" s="45"/>
      <c r="C87" s="46"/>
      <c r="D87" s="46"/>
      <c r="E87" s="49" t="s">
        <v>3029</v>
      </c>
      <c r="F87" s="46"/>
      <c r="G87" s="46"/>
      <c r="H87" s="46"/>
      <c r="I87" s="46"/>
      <c r="J87" s="48"/>
    </row>
    <row r="88" ht="150">
      <c r="A88" s="37" t="s">
        <v>633</v>
      </c>
      <c r="B88" s="45"/>
      <c r="C88" s="46"/>
      <c r="D88" s="46"/>
      <c r="E88" s="39" t="s">
        <v>3030</v>
      </c>
      <c r="F88" s="46"/>
      <c r="G88" s="46"/>
      <c r="H88" s="46"/>
      <c r="I88" s="46"/>
      <c r="J88" s="48"/>
    </row>
    <row r="89">
      <c r="A89" s="37" t="s">
        <v>625</v>
      </c>
      <c r="B89" s="37">
        <v>20</v>
      </c>
      <c r="C89" s="38" t="s">
        <v>2872</v>
      </c>
      <c r="D89" s="37" t="s">
        <v>627</v>
      </c>
      <c r="E89" s="39" t="s">
        <v>2873</v>
      </c>
      <c r="F89" s="40" t="s">
        <v>832</v>
      </c>
      <c r="G89" s="41">
        <v>381.27499999999998</v>
      </c>
      <c r="H89" s="42">
        <v>0</v>
      </c>
      <c r="I89" s="43">
        <f>ROUND(G89*H89,P4)</f>
        <v>0</v>
      </c>
      <c r="J89" s="37"/>
      <c r="O89" s="44">
        <f>I89*0.21</f>
        <v>0</v>
      </c>
      <c r="P89">
        <v>3</v>
      </c>
    </row>
    <row r="90">
      <c r="A90" s="37" t="s">
        <v>630</v>
      </c>
      <c r="B90" s="45"/>
      <c r="C90" s="46"/>
      <c r="D90" s="46"/>
      <c r="E90" s="47" t="s">
        <v>627</v>
      </c>
      <c r="F90" s="46"/>
      <c r="G90" s="46"/>
      <c r="H90" s="46"/>
      <c r="I90" s="46"/>
      <c r="J90" s="48"/>
    </row>
    <row r="91">
      <c r="A91" s="37" t="s">
        <v>631</v>
      </c>
      <c r="B91" s="45"/>
      <c r="C91" s="46"/>
      <c r="D91" s="46"/>
      <c r="E91" s="49" t="s">
        <v>3031</v>
      </c>
      <c r="F91" s="46"/>
      <c r="G91" s="46"/>
      <c r="H91" s="46"/>
      <c r="I91" s="46"/>
      <c r="J91" s="48"/>
    </row>
    <row r="92" ht="120">
      <c r="A92" s="37" t="s">
        <v>633</v>
      </c>
      <c r="B92" s="45"/>
      <c r="C92" s="46"/>
      <c r="D92" s="46"/>
      <c r="E92" s="39" t="s">
        <v>2727</v>
      </c>
      <c r="F92" s="46"/>
      <c r="G92" s="46"/>
      <c r="H92" s="46"/>
      <c r="I92" s="46"/>
      <c r="J92" s="48"/>
    </row>
    <row r="93">
      <c r="A93" s="37" t="s">
        <v>625</v>
      </c>
      <c r="B93" s="37">
        <v>21</v>
      </c>
      <c r="C93" s="38" t="s">
        <v>1545</v>
      </c>
      <c r="D93" s="37" t="s">
        <v>627</v>
      </c>
      <c r="E93" s="39" t="s">
        <v>1546</v>
      </c>
      <c r="F93" s="40" t="s">
        <v>832</v>
      </c>
      <c r="G93" s="41">
        <v>381.27499999999998</v>
      </c>
      <c r="H93" s="42">
        <v>0</v>
      </c>
      <c r="I93" s="43">
        <f>ROUND(G93*H93,P4)</f>
        <v>0</v>
      </c>
      <c r="J93" s="37"/>
      <c r="O93" s="44">
        <f>I93*0.21</f>
        <v>0</v>
      </c>
      <c r="P93">
        <v>3</v>
      </c>
    </row>
    <row r="94">
      <c r="A94" s="37" t="s">
        <v>630</v>
      </c>
      <c r="B94" s="45"/>
      <c r="C94" s="46"/>
      <c r="D94" s="46"/>
      <c r="E94" s="47" t="s">
        <v>627</v>
      </c>
      <c r="F94" s="46"/>
      <c r="G94" s="46"/>
      <c r="H94" s="46"/>
      <c r="I94" s="46"/>
      <c r="J94" s="48"/>
    </row>
    <row r="95">
      <c r="A95" s="37" t="s">
        <v>631</v>
      </c>
      <c r="B95" s="45"/>
      <c r="C95" s="46"/>
      <c r="D95" s="46"/>
      <c r="E95" s="49" t="s">
        <v>3031</v>
      </c>
      <c r="F95" s="46"/>
      <c r="G95" s="46"/>
      <c r="H95" s="46"/>
      <c r="I95" s="46"/>
      <c r="J95" s="48"/>
    </row>
    <row r="96" ht="120">
      <c r="A96" s="37" t="s">
        <v>633</v>
      </c>
      <c r="B96" s="45"/>
      <c r="C96" s="46"/>
      <c r="D96" s="46"/>
      <c r="E96" s="39" t="s">
        <v>2727</v>
      </c>
      <c r="F96" s="46"/>
      <c r="G96" s="46"/>
      <c r="H96" s="46"/>
      <c r="I96" s="46"/>
      <c r="J96" s="48"/>
    </row>
    <row r="97">
      <c r="A97" s="37" t="s">
        <v>625</v>
      </c>
      <c r="B97" s="37">
        <v>22</v>
      </c>
      <c r="C97" s="38" t="s">
        <v>1547</v>
      </c>
      <c r="D97" s="37" t="s">
        <v>627</v>
      </c>
      <c r="E97" s="39" t="s">
        <v>1548</v>
      </c>
      <c r="F97" s="40" t="s">
        <v>832</v>
      </c>
      <c r="G97" s="41">
        <v>381.27499999999998</v>
      </c>
      <c r="H97" s="42">
        <v>0</v>
      </c>
      <c r="I97" s="43">
        <f>ROUND(G97*H97,P4)</f>
        <v>0</v>
      </c>
      <c r="J97" s="37"/>
      <c r="O97" s="44">
        <f>I97*0.21</f>
        <v>0</v>
      </c>
      <c r="P97">
        <v>3</v>
      </c>
    </row>
    <row r="98">
      <c r="A98" s="37" t="s">
        <v>630</v>
      </c>
      <c r="B98" s="45"/>
      <c r="C98" s="46"/>
      <c r="D98" s="46"/>
      <c r="E98" s="47" t="s">
        <v>627</v>
      </c>
      <c r="F98" s="46"/>
      <c r="G98" s="46"/>
      <c r="H98" s="46"/>
      <c r="I98" s="46"/>
      <c r="J98" s="48"/>
    </row>
    <row r="99">
      <c r="A99" s="37" t="s">
        <v>631</v>
      </c>
      <c r="B99" s="45"/>
      <c r="C99" s="46"/>
      <c r="D99" s="46"/>
      <c r="E99" s="49" t="s">
        <v>3031</v>
      </c>
      <c r="F99" s="46"/>
      <c r="G99" s="46"/>
      <c r="H99" s="46"/>
      <c r="I99" s="46"/>
      <c r="J99" s="48"/>
    </row>
    <row r="100" ht="195">
      <c r="A100" s="37" t="s">
        <v>633</v>
      </c>
      <c r="B100" s="45"/>
      <c r="C100" s="46"/>
      <c r="D100" s="46"/>
      <c r="E100" s="39" t="s">
        <v>2732</v>
      </c>
      <c r="F100" s="46"/>
      <c r="G100" s="46"/>
      <c r="H100" s="46"/>
      <c r="I100" s="46"/>
      <c r="J100" s="48"/>
    </row>
    <row r="101">
      <c r="A101" s="37" t="s">
        <v>625</v>
      </c>
      <c r="B101" s="37">
        <v>23</v>
      </c>
      <c r="C101" s="38" t="s">
        <v>3032</v>
      </c>
      <c r="D101" s="37" t="s">
        <v>627</v>
      </c>
      <c r="E101" s="39" t="s">
        <v>3033</v>
      </c>
      <c r="F101" s="40" t="s">
        <v>832</v>
      </c>
      <c r="G101" s="41">
        <v>113.949</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c r="A103" s="37" t="s">
        <v>631</v>
      </c>
      <c r="B103" s="45"/>
      <c r="C103" s="46"/>
      <c r="D103" s="46"/>
      <c r="E103" s="49" t="s">
        <v>3029</v>
      </c>
      <c r="F103" s="46"/>
      <c r="G103" s="46"/>
      <c r="H103" s="46"/>
      <c r="I103" s="46"/>
      <c r="J103" s="48"/>
    </row>
    <row r="104" ht="195">
      <c r="A104" s="37" t="s">
        <v>633</v>
      </c>
      <c r="B104" s="45"/>
      <c r="C104" s="46"/>
      <c r="D104" s="46"/>
      <c r="E104" s="39" t="s">
        <v>2732</v>
      </c>
      <c r="F104" s="46"/>
      <c r="G104" s="46"/>
      <c r="H104" s="46"/>
      <c r="I104" s="46"/>
      <c r="J104" s="48"/>
    </row>
    <row r="105">
      <c r="A105" s="37" t="s">
        <v>625</v>
      </c>
      <c r="B105" s="37">
        <v>24</v>
      </c>
      <c r="C105" s="38" t="s">
        <v>1550</v>
      </c>
      <c r="D105" s="37" t="s">
        <v>627</v>
      </c>
      <c r="E105" s="39" t="s">
        <v>1551</v>
      </c>
      <c r="F105" s="40" t="s">
        <v>832</v>
      </c>
      <c r="G105" s="41">
        <v>381.27499999999998</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c r="A107" s="37" t="s">
        <v>631</v>
      </c>
      <c r="B107" s="45"/>
      <c r="C107" s="46"/>
      <c r="D107" s="46"/>
      <c r="E107" s="49" t="s">
        <v>3031</v>
      </c>
      <c r="F107" s="46"/>
      <c r="G107" s="46"/>
      <c r="H107" s="46"/>
      <c r="I107" s="46"/>
      <c r="J107" s="48"/>
    </row>
    <row r="108" ht="195">
      <c r="A108" s="37" t="s">
        <v>633</v>
      </c>
      <c r="B108" s="45"/>
      <c r="C108" s="46"/>
      <c r="D108" s="46"/>
      <c r="E108" s="39" t="s">
        <v>2732</v>
      </c>
      <c r="F108" s="46"/>
      <c r="G108" s="46"/>
      <c r="H108" s="46"/>
      <c r="I108" s="46"/>
      <c r="J108" s="48"/>
    </row>
    <row r="109">
      <c r="A109" s="31" t="s">
        <v>622</v>
      </c>
      <c r="B109" s="32"/>
      <c r="C109" s="33" t="s">
        <v>794</v>
      </c>
      <c r="D109" s="34"/>
      <c r="E109" s="31" t="s">
        <v>1032</v>
      </c>
      <c r="F109" s="34"/>
      <c r="G109" s="34"/>
      <c r="H109" s="34"/>
      <c r="I109" s="35">
        <f>SUMIFS(I110:I125,A110:A125,"P")</f>
        <v>0</v>
      </c>
      <c r="J109" s="36"/>
    </row>
    <row r="110" ht="30">
      <c r="A110" s="37" t="s">
        <v>625</v>
      </c>
      <c r="B110" s="37">
        <v>25</v>
      </c>
      <c r="C110" s="38" t="s">
        <v>2364</v>
      </c>
      <c r="D110" s="37" t="s">
        <v>627</v>
      </c>
      <c r="E110" s="39" t="s">
        <v>2365</v>
      </c>
      <c r="F110" s="40" t="s">
        <v>744</v>
      </c>
      <c r="G110" s="41">
        <v>13.5</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3034</v>
      </c>
      <c r="F112" s="46"/>
      <c r="G112" s="46"/>
      <c r="H112" s="46"/>
      <c r="I112" s="46"/>
      <c r="J112" s="48"/>
    </row>
    <row r="113" ht="90">
      <c r="A113" s="37" t="s">
        <v>633</v>
      </c>
      <c r="B113" s="45"/>
      <c r="C113" s="46"/>
      <c r="D113" s="46"/>
      <c r="E113" s="39" t="s">
        <v>1632</v>
      </c>
      <c r="F113" s="46"/>
      <c r="G113" s="46"/>
      <c r="H113" s="46"/>
      <c r="I113" s="46"/>
      <c r="J113" s="48"/>
    </row>
    <row r="114">
      <c r="A114" s="37" t="s">
        <v>625</v>
      </c>
      <c r="B114" s="37">
        <v>26</v>
      </c>
      <c r="C114" s="38" t="s">
        <v>2668</v>
      </c>
      <c r="D114" s="37" t="s">
        <v>627</v>
      </c>
      <c r="E114" s="39" t="s">
        <v>2669</v>
      </c>
      <c r="F114" s="40" t="s">
        <v>832</v>
      </c>
      <c r="G114" s="41">
        <v>61.164000000000001</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c r="A116" s="37" t="s">
        <v>631</v>
      </c>
      <c r="B116" s="45"/>
      <c r="C116" s="46"/>
      <c r="D116" s="46"/>
      <c r="E116" s="49" t="s">
        <v>3035</v>
      </c>
      <c r="F116" s="46"/>
      <c r="G116" s="46"/>
      <c r="H116" s="46"/>
      <c r="I116" s="46"/>
      <c r="J116" s="48"/>
    </row>
    <row r="117" ht="330">
      <c r="A117" s="37" t="s">
        <v>633</v>
      </c>
      <c r="B117" s="45"/>
      <c r="C117" s="46"/>
      <c r="D117" s="46"/>
      <c r="E117" s="39" t="s">
        <v>2671</v>
      </c>
      <c r="F117" s="46"/>
      <c r="G117" s="46"/>
      <c r="H117" s="46"/>
      <c r="I117" s="46"/>
      <c r="J117" s="48"/>
    </row>
    <row r="118">
      <c r="A118" s="37" t="s">
        <v>625</v>
      </c>
      <c r="B118" s="37">
        <v>27</v>
      </c>
      <c r="C118" s="38" t="s">
        <v>667</v>
      </c>
      <c r="D118" s="37" t="s">
        <v>627</v>
      </c>
      <c r="E118" s="39" t="s">
        <v>668</v>
      </c>
      <c r="F118" s="40" t="s">
        <v>629</v>
      </c>
      <c r="G118" s="41">
        <v>0.14399999999999999</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c r="A120" s="37" t="s">
        <v>631</v>
      </c>
      <c r="B120" s="45"/>
      <c r="C120" s="46"/>
      <c r="D120" s="46"/>
      <c r="E120" s="49" t="s">
        <v>3008</v>
      </c>
      <c r="F120" s="46"/>
      <c r="G120" s="46"/>
      <c r="H120" s="46"/>
      <c r="I120" s="46"/>
      <c r="J120" s="48"/>
    </row>
    <row r="121" ht="180">
      <c r="A121" s="37" t="s">
        <v>633</v>
      </c>
      <c r="B121" s="45"/>
      <c r="C121" s="46"/>
      <c r="D121" s="46"/>
      <c r="E121" s="39" t="s">
        <v>985</v>
      </c>
      <c r="F121" s="46"/>
      <c r="G121" s="46"/>
      <c r="H121" s="46"/>
      <c r="I121" s="46"/>
      <c r="J121" s="48"/>
    </row>
    <row r="122">
      <c r="A122" s="37" t="s">
        <v>625</v>
      </c>
      <c r="B122" s="37">
        <v>28</v>
      </c>
      <c r="C122" s="38" t="s">
        <v>671</v>
      </c>
      <c r="D122" s="37" t="s">
        <v>627</v>
      </c>
      <c r="E122" s="39" t="s">
        <v>672</v>
      </c>
      <c r="F122" s="40" t="s">
        <v>673</v>
      </c>
      <c r="G122" s="41">
        <v>0.059999999999999998</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c r="A124" s="37" t="s">
        <v>631</v>
      </c>
      <c r="B124" s="45"/>
      <c r="C124" s="46"/>
      <c r="D124" s="46"/>
      <c r="E124" s="49" t="s">
        <v>3013</v>
      </c>
      <c r="F124" s="46"/>
      <c r="G124" s="46"/>
      <c r="H124" s="46"/>
      <c r="I124" s="46"/>
      <c r="J124" s="48"/>
    </row>
    <row r="125" ht="180">
      <c r="A125" s="37" t="s">
        <v>633</v>
      </c>
      <c r="B125" s="50"/>
      <c r="C125" s="51"/>
      <c r="D125" s="51"/>
      <c r="E125" s="39" t="s">
        <v>1426</v>
      </c>
      <c r="F125" s="51"/>
      <c r="G125" s="51"/>
      <c r="H125" s="51"/>
      <c r="I125" s="51"/>
      <c r="J125" s="52"/>
    </row>
  </sheetData>
  <sheetProtection sheet="1" objects="1" scenarios="1" spinCount="100000" saltValue="ijy65o4GmoK1kxCite7VwswOzL79eaM+jctjTxn52K42mBpgdFlZJX4EQ6ZotrYnSedXwZayU85DoHumPZPnJg==" hashValue="PbAJv674Oi6y/OletnLzME4/a+ox4yL0dbzJfm8rkfyMag2nW+xVPMU2xmq6m6rmbqeikMxHbWPAf3VzPogF1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3036</v>
      </c>
      <c r="I3" s="25">
        <f>SUMIFS(I9:I149,A9:A149,"SD")</f>
        <v>0</v>
      </c>
      <c r="J3" s="19"/>
      <c r="O3">
        <v>0</v>
      </c>
      <c r="P3">
        <v>2</v>
      </c>
    </row>
    <row r="4">
      <c r="A4" s="3" t="s">
        <v>607</v>
      </c>
      <c r="B4" s="20" t="s">
        <v>608</v>
      </c>
      <c r="C4" s="21" t="s">
        <v>95</v>
      </c>
      <c r="D4" s="22"/>
      <c r="E4" s="23" t="s">
        <v>96</v>
      </c>
      <c r="F4" s="17"/>
      <c r="G4" s="17"/>
      <c r="H4" s="17"/>
      <c r="I4" s="17"/>
      <c r="J4" s="19"/>
      <c r="O4">
        <v>0.12</v>
      </c>
      <c r="P4">
        <v>2</v>
      </c>
    </row>
    <row r="5" ht="30">
      <c r="A5" s="3" t="s">
        <v>609</v>
      </c>
      <c r="B5" s="20" t="s">
        <v>610</v>
      </c>
      <c r="C5" s="21" t="s">
        <v>3036</v>
      </c>
      <c r="D5" s="22"/>
      <c r="E5" s="23" t="s">
        <v>116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SUMIFS(I10:I33,A10:A33,"P")</f>
        <v>0</v>
      </c>
      <c r="J9" s="36"/>
    </row>
    <row r="10" ht="45">
      <c r="A10" s="37" t="s">
        <v>625</v>
      </c>
      <c r="B10" s="37">
        <v>1</v>
      </c>
      <c r="C10" s="38" t="s">
        <v>2979</v>
      </c>
      <c r="D10" s="37" t="s">
        <v>2980</v>
      </c>
      <c r="E10" s="39" t="s">
        <v>2981</v>
      </c>
      <c r="F10" s="40" t="s">
        <v>673</v>
      </c>
      <c r="G10" s="41">
        <v>689.64999999999998</v>
      </c>
      <c r="H10" s="42">
        <v>0</v>
      </c>
      <c r="I10" s="43">
        <f>ROUND(G10*H10,P4)</f>
        <v>0</v>
      </c>
      <c r="J10" s="37"/>
      <c r="O10" s="44">
        <f>I10*0.21</f>
        <v>0</v>
      </c>
      <c r="P10">
        <v>3</v>
      </c>
    </row>
    <row r="11">
      <c r="A11" s="37" t="s">
        <v>630</v>
      </c>
      <c r="B11" s="45"/>
      <c r="C11" s="46"/>
      <c r="D11" s="46"/>
      <c r="E11" s="39" t="s">
        <v>681</v>
      </c>
      <c r="F11" s="46"/>
      <c r="G11" s="46"/>
      <c r="H11" s="46"/>
      <c r="I11" s="46"/>
      <c r="J11" s="48"/>
    </row>
    <row r="12">
      <c r="A12" s="37" t="s">
        <v>631</v>
      </c>
      <c r="B12" s="45"/>
      <c r="C12" s="46"/>
      <c r="D12" s="46"/>
      <c r="E12" s="49" t="s">
        <v>3037</v>
      </c>
      <c r="F12" s="46"/>
      <c r="G12" s="46"/>
      <c r="H12" s="46"/>
      <c r="I12" s="46"/>
      <c r="J12" s="48"/>
    </row>
    <row r="13" ht="120">
      <c r="A13" s="37" t="s">
        <v>633</v>
      </c>
      <c r="B13" s="45"/>
      <c r="C13" s="46"/>
      <c r="D13" s="46"/>
      <c r="E13" s="39" t="s">
        <v>713</v>
      </c>
      <c r="F13" s="46"/>
      <c r="G13" s="46"/>
      <c r="H13" s="46"/>
      <c r="I13" s="46"/>
      <c r="J13" s="48"/>
    </row>
    <row r="14" ht="45">
      <c r="A14" s="37" t="s">
        <v>625</v>
      </c>
      <c r="B14" s="37">
        <v>2</v>
      </c>
      <c r="C14" s="38" t="s">
        <v>991</v>
      </c>
      <c r="D14" s="37" t="s">
        <v>992</v>
      </c>
      <c r="E14" s="39" t="s">
        <v>993</v>
      </c>
      <c r="F14" s="40" t="s">
        <v>673</v>
      </c>
      <c r="G14" s="41">
        <v>69.709999999999994</v>
      </c>
      <c r="H14" s="42">
        <v>0</v>
      </c>
      <c r="I14" s="43">
        <f>ROUND(G14*H14,P4)</f>
        <v>0</v>
      </c>
      <c r="J14" s="37"/>
      <c r="O14" s="44">
        <f>I14*0.21</f>
        <v>0</v>
      </c>
      <c r="P14">
        <v>3</v>
      </c>
    </row>
    <row r="15">
      <c r="A15" s="37" t="s">
        <v>630</v>
      </c>
      <c r="B15" s="45"/>
      <c r="C15" s="46"/>
      <c r="D15" s="46"/>
      <c r="E15" s="39" t="s">
        <v>681</v>
      </c>
      <c r="F15" s="46"/>
      <c r="G15" s="46"/>
      <c r="H15" s="46"/>
      <c r="I15" s="46"/>
      <c r="J15" s="48"/>
    </row>
    <row r="16">
      <c r="A16" s="37" t="s">
        <v>631</v>
      </c>
      <c r="B16" s="45"/>
      <c r="C16" s="46"/>
      <c r="D16" s="46"/>
      <c r="E16" s="49" t="s">
        <v>3038</v>
      </c>
      <c r="F16" s="46"/>
      <c r="G16" s="46"/>
      <c r="H16" s="46"/>
      <c r="I16" s="46"/>
      <c r="J16" s="48"/>
    </row>
    <row r="17" ht="120">
      <c r="A17" s="37" t="s">
        <v>633</v>
      </c>
      <c r="B17" s="45"/>
      <c r="C17" s="46"/>
      <c r="D17" s="46"/>
      <c r="E17" s="39" t="s">
        <v>713</v>
      </c>
      <c r="F17" s="46"/>
      <c r="G17" s="46"/>
      <c r="H17" s="46"/>
      <c r="I17" s="46"/>
      <c r="J17" s="48"/>
    </row>
    <row r="18" ht="60">
      <c r="A18" s="37" t="s">
        <v>625</v>
      </c>
      <c r="B18" s="37">
        <v>3</v>
      </c>
      <c r="C18" s="38" t="s">
        <v>684</v>
      </c>
      <c r="D18" s="37" t="s">
        <v>685</v>
      </c>
      <c r="E18" s="39" t="s">
        <v>686</v>
      </c>
      <c r="F18" s="40" t="s">
        <v>673</v>
      </c>
      <c r="G18" s="41">
        <v>4.6660000000000004</v>
      </c>
      <c r="H18" s="42">
        <v>0</v>
      </c>
      <c r="I18" s="43">
        <f>ROUND(G18*H18,P4)</f>
        <v>0</v>
      </c>
      <c r="J18" s="37"/>
      <c r="O18" s="44">
        <f>I18*0.21</f>
        <v>0</v>
      </c>
      <c r="P18">
        <v>3</v>
      </c>
    </row>
    <row r="19">
      <c r="A19" s="37" t="s">
        <v>630</v>
      </c>
      <c r="B19" s="45"/>
      <c r="C19" s="46"/>
      <c r="D19" s="46"/>
      <c r="E19" s="39" t="s">
        <v>681</v>
      </c>
      <c r="F19" s="46"/>
      <c r="G19" s="46"/>
      <c r="H19" s="46"/>
      <c r="I19" s="46"/>
      <c r="J19" s="48"/>
    </row>
    <row r="20">
      <c r="A20" s="37" t="s">
        <v>631</v>
      </c>
      <c r="B20" s="45"/>
      <c r="C20" s="46"/>
      <c r="D20" s="46"/>
      <c r="E20" s="49" t="s">
        <v>3039</v>
      </c>
      <c r="F20" s="46"/>
      <c r="G20" s="46"/>
      <c r="H20" s="46"/>
      <c r="I20" s="46"/>
      <c r="J20" s="48"/>
    </row>
    <row r="21" ht="120">
      <c r="A21" s="37" t="s">
        <v>633</v>
      </c>
      <c r="B21" s="45"/>
      <c r="C21" s="46"/>
      <c r="D21" s="46"/>
      <c r="E21" s="39" t="s">
        <v>713</v>
      </c>
      <c r="F21" s="46"/>
      <c r="G21" s="46"/>
      <c r="H21" s="46"/>
      <c r="I21" s="46"/>
      <c r="J21" s="48"/>
    </row>
    <row r="22" ht="45">
      <c r="A22" s="37" t="s">
        <v>625</v>
      </c>
      <c r="B22" s="37">
        <v>4</v>
      </c>
      <c r="C22" s="38" t="s">
        <v>709</v>
      </c>
      <c r="D22" s="37" t="s">
        <v>710</v>
      </c>
      <c r="E22" s="39" t="s">
        <v>711</v>
      </c>
      <c r="F22" s="40" t="s">
        <v>673</v>
      </c>
      <c r="G22" s="41">
        <v>351.505</v>
      </c>
      <c r="H22" s="42">
        <v>0</v>
      </c>
      <c r="I22" s="43">
        <f>ROUND(G22*H22,P4)</f>
        <v>0</v>
      </c>
      <c r="J22" s="37"/>
      <c r="O22" s="44">
        <f>I22*0.21</f>
        <v>0</v>
      </c>
      <c r="P22">
        <v>3</v>
      </c>
    </row>
    <row r="23">
      <c r="A23" s="37" t="s">
        <v>630</v>
      </c>
      <c r="B23" s="45"/>
      <c r="C23" s="46"/>
      <c r="D23" s="46"/>
      <c r="E23" s="39" t="s">
        <v>681</v>
      </c>
      <c r="F23" s="46"/>
      <c r="G23" s="46"/>
      <c r="H23" s="46"/>
      <c r="I23" s="46"/>
      <c r="J23" s="48"/>
    </row>
    <row r="24">
      <c r="A24" s="37" t="s">
        <v>631</v>
      </c>
      <c r="B24" s="45"/>
      <c r="C24" s="46"/>
      <c r="D24" s="46"/>
      <c r="E24" s="49" t="s">
        <v>3040</v>
      </c>
      <c r="F24" s="46"/>
      <c r="G24" s="46"/>
      <c r="H24" s="46"/>
      <c r="I24" s="46"/>
      <c r="J24" s="48"/>
    </row>
    <row r="25" ht="120">
      <c r="A25" s="37" t="s">
        <v>633</v>
      </c>
      <c r="B25" s="45"/>
      <c r="C25" s="46"/>
      <c r="D25" s="46"/>
      <c r="E25" s="39" t="s">
        <v>713</v>
      </c>
      <c r="F25" s="46"/>
      <c r="G25" s="46"/>
      <c r="H25" s="46"/>
      <c r="I25" s="46"/>
      <c r="J25" s="48"/>
    </row>
    <row r="26" ht="45">
      <c r="A26" s="37" t="s">
        <v>625</v>
      </c>
      <c r="B26" s="37">
        <v>5</v>
      </c>
      <c r="C26" s="38" t="s">
        <v>1454</v>
      </c>
      <c r="D26" s="37" t="s">
        <v>1455</v>
      </c>
      <c r="E26" s="39" t="s">
        <v>1456</v>
      </c>
      <c r="F26" s="40" t="s">
        <v>673</v>
      </c>
      <c r="G26" s="41">
        <v>2.71</v>
      </c>
      <c r="H26" s="42">
        <v>0</v>
      </c>
      <c r="I26" s="43">
        <f>ROUND(G26*H26,P4)</f>
        <v>0</v>
      </c>
      <c r="J26" s="37"/>
      <c r="O26" s="44">
        <f>I26*0.21</f>
        <v>0</v>
      </c>
      <c r="P26">
        <v>3</v>
      </c>
    </row>
    <row r="27">
      <c r="A27" s="37" t="s">
        <v>630</v>
      </c>
      <c r="B27" s="45"/>
      <c r="C27" s="46"/>
      <c r="D27" s="46"/>
      <c r="E27" s="39" t="s">
        <v>681</v>
      </c>
      <c r="F27" s="46"/>
      <c r="G27" s="46"/>
      <c r="H27" s="46"/>
      <c r="I27" s="46"/>
      <c r="J27" s="48"/>
    </row>
    <row r="28">
      <c r="A28" s="37" t="s">
        <v>631</v>
      </c>
      <c r="B28" s="45"/>
      <c r="C28" s="46"/>
      <c r="D28" s="46"/>
      <c r="E28" s="49" t="s">
        <v>3041</v>
      </c>
      <c r="F28" s="46"/>
      <c r="G28" s="46"/>
      <c r="H28" s="46"/>
      <c r="I28" s="46"/>
      <c r="J28" s="48"/>
    </row>
    <row r="29" ht="120">
      <c r="A29" s="37" t="s">
        <v>633</v>
      </c>
      <c r="B29" s="45"/>
      <c r="C29" s="46"/>
      <c r="D29" s="46"/>
      <c r="E29" s="39" t="s">
        <v>713</v>
      </c>
      <c r="F29" s="46"/>
      <c r="G29" s="46"/>
      <c r="H29" s="46"/>
      <c r="I29" s="46"/>
      <c r="J29" s="48"/>
    </row>
    <row r="30" ht="30">
      <c r="A30" s="37" t="s">
        <v>625</v>
      </c>
      <c r="B30" s="37">
        <v>6</v>
      </c>
      <c r="C30" s="38" t="s">
        <v>688</v>
      </c>
      <c r="D30" s="37" t="s">
        <v>689</v>
      </c>
      <c r="E30" s="39" t="s">
        <v>690</v>
      </c>
      <c r="F30" s="40" t="s">
        <v>673</v>
      </c>
      <c r="G30" s="41">
        <v>0.050000000000000003</v>
      </c>
      <c r="H30" s="42">
        <v>0</v>
      </c>
      <c r="I30" s="43">
        <f>ROUND(G30*H30,P4)</f>
        <v>0</v>
      </c>
      <c r="J30" s="37"/>
      <c r="O30" s="44">
        <f>I30*0.21</f>
        <v>0</v>
      </c>
      <c r="P30">
        <v>3</v>
      </c>
    </row>
    <row r="31">
      <c r="A31" s="37" t="s">
        <v>630</v>
      </c>
      <c r="B31" s="45"/>
      <c r="C31" s="46"/>
      <c r="D31" s="46"/>
      <c r="E31" s="39" t="s">
        <v>681</v>
      </c>
      <c r="F31" s="46"/>
      <c r="G31" s="46"/>
      <c r="H31" s="46"/>
      <c r="I31" s="46"/>
      <c r="J31" s="48"/>
    </row>
    <row r="32">
      <c r="A32" s="37" t="s">
        <v>631</v>
      </c>
      <c r="B32" s="45"/>
      <c r="C32" s="46"/>
      <c r="D32" s="46"/>
      <c r="E32" s="49" t="s">
        <v>3042</v>
      </c>
      <c r="F32" s="46"/>
      <c r="G32" s="46"/>
      <c r="H32" s="46"/>
      <c r="I32" s="46"/>
      <c r="J32" s="48"/>
    </row>
    <row r="33" ht="120">
      <c r="A33" s="37" t="s">
        <v>633</v>
      </c>
      <c r="B33" s="45"/>
      <c r="C33" s="46"/>
      <c r="D33" s="46"/>
      <c r="E33" s="39" t="s">
        <v>713</v>
      </c>
      <c r="F33" s="46"/>
      <c r="G33" s="46"/>
      <c r="H33" s="46"/>
      <c r="I33" s="46"/>
      <c r="J33" s="48"/>
    </row>
    <row r="34">
      <c r="A34" s="31" t="s">
        <v>622</v>
      </c>
      <c r="B34" s="32"/>
      <c r="C34" s="33" t="s">
        <v>623</v>
      </c>
      <c r="D34" s="34"/>
      <c r="E34" s="31" t="s">
        <v>624</v>
      </c>
      <c r="F34" s="34"/>
      <c r="G34" s="34"/>
      <c r="H34" s="34"/>
      <c r="I34" s="35">
        <f>SUMIFS(I35:I66,A35:A66,"P")</f>
        <v>0</v>
      </c>
      <c r="J34" s="36"/>
    </row>
    <row r="35" ht="30">
      <c r="A35" s="37" t="s">
        <v>625</v>
      </c>
      <c r="B35" s="37">
        <v>7</v>
      </c>
      <c r="C35" s="38" t="s">
        <v>2507</v>
      </c>
      <c r="D35" s="37" t="s">
        <v>627</v>
      </c>
      <c r="E35" s="39" t="s">
        <v>2508</v>
      </c>
      <c r="F35" s="40" t="s">
        <v>629</v>
      </c>
      <c r="G35" s="41">
        <v>171.46899999999999</v>
      </c>
      <c r="H35" s="42">
        <v>0</v>
      </c>
      <c r="I35" s="43">
        <f>ROUND(G35*H35,P4)</f>
        <v>0</v>
      </c>
      <c r="J35" s="37"/>
      <c r="O35" s="44">
        <f>I35*0.21</f>
        <v>0</v>
      </c>
      <c r="P35">
        <v>3</v>
      </c>
    </row>
    <row r="36">
      <c r="A36" s="37" t="s">
        <v>630</v>
      </c>
      <c r="B36" s="45"/>
      <c r="C36" s="46"/>
      <c r="D36" s="46"/>
      <c r="E36" s="47" t="s">
        <v>627</v>
      </c>
      <c r="F36" s="46"/>
      <c r="G36" s="46"/>
      <c r="H36" s="46"/>
      <c r="I36" s="46"/>
      <c r="J36" s="48"/>
    </row>
    <row r="37" ht="30">
      <c r="A37" s="37" t="s">
        <v>631</v>
      </c>
      <c r="B37" s="45"/>
      <c r="C37" s="46"/>
      <c r="D37" s="46"/>
      <c r="E37" s="49" t="s">
        <v>3043</v>
      </c>
      <c r="F37" s="46"/>
      <c r="G37" s="46"/>
      <c r="H37" s="46"/>
      <c r="I37" s="46"/>
      <c r="J37" s="48"/>
    </row>
    <row r="38" ht="120">
      <c r="A38" s="37" t="s">
        <v>633</v>
      </c>
      <c r="B38" s="45"/>
      <c r="C38" s="46"/>
      <c r="D38" s="46"/>
      <c r="E38" s="39" t="s">
        <v>829</v>
      </c>
      <c r="F38" s="46"/>
      <c r="G38" s="46"/>
      <c r="H38" s="46"/>
      <c r="I38" s="46"/>
      <c r="J38" s="48"/>
    </row>
    <row r="39">
      <c r="A39" s="37" t="s">
        <v>625</v>
      </c>
      <c r="B39" s="37">
        <v>8</v>
      </c>
      <c r="C39" s="38" t="s">
        <v>1617</v>
      </c>
      <c r="D39" s="37" t="s">
        <v>627</v>
      </c>
      <c r="E39" s="39" t="s">
        <v>1618</v>
      </c>
      <c r="F39" s="40" t="s">
        <v>629</v>
      </c>
      <c r="G39" s="41">
        <v>31.687999999999999</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3044</v>
      </c>
      <c r="F41" s="46"/>
      <c r="G41" s="46"/>
      <c r="H41" s="46"/>
      <c r="I41" s="46"/>
      <c r="J41" s="48"/>
    </row>
    <row r="42" ht="120">
      <c r="A42" s="37" t="s">
        <v>633</v>
      </c>
      <c r="B42" s="45"/>
      <c r="C42" s="46"/>
      <c r="D42" s="46"/>
      <c r="E42" s="39" t="s">
        <v>829</v>
      </c>
      <c r="F42" s="46"/>
      <c r="G42" s="46"/>
      <c r="H42" s="46"/>
      <c r="I42" s="46"/>
      <c r="J42" s="48"/>
    </row>
    <row r="43">
      <c r="A43" s="37" t="s">
        <v>625</v>
      </c>
      <c r="B43" s="37">
        <v>9</v>
      </c>
      <c r="C43" s="38" t="s">
        <v>2989</v>
      </c>
      <c r="D43" s="37" t="s">
        <v>627</v>
      </c>
      <c r="E43" s="39" t="s">
        <v>2990</v>
      </c>
      <c r="F43" s="40" t="s">
        <v>629</v>
      </c>
      <c r="G43" s="41">
        <v>288.40300000000002</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3045</v>
      </c>
      <c r="F45" s="46"/>
      <c r="G45" s="46"/>
      <c r="H45" s="46"/>
      <c r="I45" s="46"/>
      <c r="J45" s="48"/>
    </row>
    <row r="46" ht="409.5">
      <c r="A46" s="37" t="s">
        <v>633</v>
      </c>
      <c r="B46" s="45"/>
      <c r="C46" s="46"/>
      <c r="D46" s="46"/>
      <c r="E46" s="39" t="s">
        <v>1147</v>
      </c>
      <c r="F46" s="46"/>
      <c r="G46" s="46"/>
      <c r="H46" s="46"/>
      <c r="I46" s="46"/>
      <c r="J46" s="48"/>
    </row>
    <row r="47">
      <c r="A47" s="37" t="s">
        <v>625</v>
      </c>
      <c r="B47" s="37">
        <v>10</v>
      </c>
      <c r="C47" s="38" t="s">
        <v>2992</v>
      </c>
      <c r="D47" s="37" t="s">
        <v>627</v>
      </c>
      <c r="E47" s="39" t="s">
        <v>2993</v>
      </c>
      <c r="F47" s="40" t="s">
        <v>629</v>
      </c>
      <c r="G47" s="41">
        <v>40</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3046</v>
      </c>
      <c r="F49" s="46"/>
      <c r="G49" s="46"/>
      <c r="H49" s="46"/>
      <c r="I49" s="46"/>
      <c r="J49" s="48"/>
    </row>
    <row r="50" ht="409.5">
      <c r="A50" s="37" t="s">
        <v>633</v>
      </c>
      <c r="B50" s="45"/>
      <c r="C50" s="46"/>
      <c r="D50" s="46"/>
      <c r="E50" s="39" t="s">
        <v>1152</v>
      </c>
      <c r="F50" s="46"/>
      <c r="G50" s="46"/>
      <c r="H50" s="46"/>
      <c r="I50" s="46"/>
      <c r="J50" s="48"/>
    </row>
    <row r="51">
      <c r="A51" s="37" t="s">
        <v>625</v>
      </c>
      <c r="B51" s="37">
        <v>11</v>
      </c>
      <c r="C51" s="38" t="s">
        <v>1693</v>
      </c>
      <c r="D51" s="37" t="s">
        <v>627</v>
      </c>
      <c r="E51" s="39" t="s">
        <v>1694</v>
      </c>
      <c r="F51" s="40" t="s">
        <v>629</v>
      </c>
      <c r="G51" s="41">
        <v>40</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3046</v>
      </c>
      <c r="F53" s="46"/>
      <c r="G53" s="46"/>
      <c r="H53" s="46"/>
      <c r="I53" s="46"/>
      <c r="J53" s="48"/>
    </row>
    <row r="54" ht="330">
      <c r="A54" s="37" t="s">
        <v>633</v>
      </c>
      <c r="B54" s="45"/>
      <c r="C54" s="46"/>
      <c r="D54" s="46"/>
      <c r="E54" s="39" t="s">
        <v>1696</v>
      </c>
      <c r="F54" s="46"/>
      <c r="G54" s="46"/>
      <c r="H54" s="46"/>
      <c r="I54" s="46"/>
      <c r="J54" s="48"/>
    </row>
    <row r="55">
      <c r="A55" s="37" t="s">
        <v>625</v>
      </c>
      <c r="B55" s="37">
        <v>12</v>
      </c>
      <c r="C55" s="38" t="s">
        <v>1493</v>
      </c>
      <c r="D55" s="37" t="s">
        <v>627</v>
      </c>
      <c r="E55" s="39" t="s">
        <v>1494</v>
      </c>
      <c r="F55" s="40" t="s">
        <v>629</v>
      </c>
      <c r="G55" s="41">
        <v>6.952</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3047</v>
      </c>
      <c r="F57" s="46"/>
      <c r="G57" s="46"/>
      <c r="H57" s="46"/>
      <c r="I57" s="46"/>
      <c r="J57" s="48"/>
    </row>
    <row r="58" ht="75">
      <c r="A58" s="37" t="s">
        <v>633</v>
      </c>
      <c r="B58" s="45"/>
      <c r="C58" s="46"/>
      <c r="D58" s="46"/>
      <c r="E58" s="39" t="s">
        <v>1315</v>
      </c>
      <c r="F58" s="46"/>
      <c r="G58" s="46"/>
      <c r="H58" s="46"/>
      <c r="I58" s="46"/>
      <c r="J58" s="48"/>
    </row>
    <row r="59">
      <c r="A59" s="37" t="s">
        <v>625</v>
      </c>
      <c r="B59" s="37">
        <v>13</v>
      </c>
      <c r="C59" s="38" t="s">
        <v>2583</v>
      </c>
      <c r="D59" s="37" t="s">
        <v>627</v>
      </c>
      <c r="E59" s="39" t="s">
        <v>2584</v>
      </c>
      <c r="F59" s="40" t="s">
        <v>629</v>
      </c>
      <c r="G59" s="41">
        <v>24.379999999999999</v>
      </c>
      <c r="H59" s="42">
        <v>0</v>
      </c>
      <c r="I59" s="43">
        <f>ROUND(G59*H59,P4)</f>
        <v>0</v>
      </c>
      <c r="J59" s="37"/>
      <c r="O59" s="44">
        <f>I59*0.21</f>
        <v>0</v>
      </c>
      <c r="P59">
        <v>3</v>
      </c>
    </row>
    <row r="60">
      <c r="A60" s="37" t="s">
        <v>630</v>
      </c>
      <c r="B60" s="45"/>
      <c r="C60" s="46"/>
      <c r="D60" s="46"/>
      <c r="E60" s="47" t="s">
        <v>627</v>
      </c>
      <c r="F60" s="46"/>
      <c r="G60" s="46"/>
      <c r="H60" s="46"/>
      <c r="I60" s="46"/>
      <c r="J60" s="48"/>
    </row>
    <row r="61" ht="30">
      <c r="A61" s="37" t="s">
        <v>631</v>
      </c>
      <c r="B61" s="45"/>
      <c r="C61" s="46"/>
      <c r="D61" s="46"/>
      <c r="E61" s="49" t="s">
        <v>3048</v>
      </c>
      <c r="F61" s="46"/>
      <c r="G61" s="46"/>
      <c r="H61" s="46"/>
      <c r="I61" s="46"/>
      <c r="J61" s="48"/>
    </row>
    <row r="62" ht="45">
      <c r="A62" s="37" t="s">
        <v>633</v>
      </c>
      <c r="B62" s="45"/>
      <c r="C62" s="46"/>
      <c r="D62" s="46"/>
      <c r="E62" s="39" t="s">
        <v>2585</v>
      </c>
      <c r="F62" s="46"/>
      <c r="G62" s="46"/>
      <c r="H62" s="46"/>
      <c r="I62" s="46"/>
      <c r="J62" s="48"/>
    </row>
    <row r="63">
      <c r="A63" s="37" t="s">
        <v>625</v>
      </c>
      <c r="B63" s="37">
        <v>14</v>
      </c>
      <c r="C63" s="38" t="s">
        <v>2586</v>
      </c>
      <c r="D63" s="37" t="s">
        <v>627</v>
      </c>
      <c r="E63" s="39" t="s">
        <v>2587</v>
      </c>
      <c r="F63" s="40" t="s">
        <v>832</v>
      </c>
      <c r="G63" s="41">
        <v>313.322</v>
      </c>
      <c r="H63" s="42">
        <v>0</v>
      </c>
      <c r="I63" s="43">
        <f>ROUND(G63*H63,P4)</f>
        <v>0</v>
      </c>
      <c r="J63" s="37"/>
      <c r="O63" s="44">
        <f>I63*0.21</f>
        <v>0</v>
      </c>
      <c r="P63">
        <v>3</v>
      </c>
    </row>
    <row r="64">
      <c r="A64" s="37" t="s">
        <v>630</v>
      </c>
      <c r="B64" s="45"/>
      <c r="C64" s="46"/>
      <c r="D64" s="46"/>
      <c r="E64" s="47" t="s">
        <v>627</v>
      </c>
      <c r="F64" s="46"/>
      <c r="G64" s="46"/>
      <c r="H64" s="46"/>
      <c r="I64" s="46"/>
      <c r="J64" s="48"/>
    </row>
    <row r="65" ht="45">
      <c r="A65" s="37" t="s">
        <v>631</v>
      </c>
      <c r="B65" s="45"/>
      <c r="C65" s="46"/>
      <c r="D65" s="46"/>
      <c r="E65" s="49" t="s">
        <v>3049</v>
      </c>
      <c r="F65" s="46"/>
      <c r="G65" s="46"/>
      <c r="H65" s="46"/>
      <c r="I65" s="46"/>
      <c r="J65" s="48"/>
    </row>
    <row r="66" ht="75">
      <c r="A66" s="37" t="s">
        <v>633</v>
      </c>
      <c r="B66" s="45"/>
      <c r="C66" s="46"/>
      <c r="D66" s="46"/>
      <c r="E66" s="39" t="s">
        <v>2588</v>
      </c>
      <c r="F66" s="46"/>
      <c r="G66" s="46"/>
      <c r="H66" s="46"/>
      <c r="I66" s="46"/>
      <c r="J66" s="48"/>
    </row>
    <row r="67">
      <c r="A67" s="31" t="s">
        <v>622</v>
      </c>
      <c r="B67" s="32"/>
      <c r="C67" s="33" t="s">
        <v>1162</v>
      </c>
      <c r="D67" s="34"/>
      <c r="E67" s="31" t="s">
        <v>1496</v>
      </c>
      <c r="F67" s="34"/>
      <c r="G67" s="34"/>
      <c r="H67" s="34"/>
      <c r="I67" s="35">
        <f>SUMIFS(I68:I75,A68:A75,"P")</f>
        <v>0</v>
      </c>
      <c r="J67" s="36"/>
    </row>
    <row r="68">
      <c r="A68" s="37" t="s">
        <v>625</v>
      </c>
      <c r="B68" s="37">
        <v>15</v>
      </c>
      <c r="C68" s="38" t="s">
        <v>2998</v>
      </c>
      <c r="D68" s="37" t="s">
        <v>627</v>
      </c>
      <c r="E68" s="39" t="s">
        <v>2999</v>
      </c>
      <c r="F68" s="40" t="s">
        <v>744</v>
      </c>
      <c r="G68" s="41">
        <v>80</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3050</v>
      </c>
      <c r="F70" s="46"/>
      <c r="G70" s="46"/>
      <c r="H70" s="46"/>
      <c r="I70" s="46"/>
      <c r="J70" s="48"/>
    </row>
    <row r="71" ht="225">
      <c r="A71" s="37" t="s">
        <v>633</v>
      </c>
      <c r="B71" s="45"/>
      <c r="C71" s="46"/>
      <c r="D71" s="46"/>
      <c r="E71" s="39" t="s">
        <v>1173</v>
      </c>
      <c r="F71" s="46"/>
      <c r="G71" s="46"/>
      <c r="H71" s="46"/>
      <c r="I71" s="46"/>
      <c r="J71" s="48"/>
    </row>
    <row r="72">
      <c r="A72" s="37" t="s">
        <v>625</v>
      </c>
      <c r="B72" s="37">
        <v>16</v>
      </c>
      <c r="C72" s="38" t="s">
        <v>3001</v>
      </c>
      <c r="D72" s="37" t="s">
        <v>627</v>
      </c>
      <c r="E72" s="39" t="s">
        <v>3002</v>
      </c>
      <c r="F72" s="40" t="s">
        <v>629</v>
      </c>
      <c r="G72" s="41">
        <v>213.24700000000001</v>
      </c>
      <c r="H72" s="42">
        <v>0</v>
      </c>
      <c r="I72" s="43">
        <f>ROUND(G72*H72,P4)</f>
        <v>0</v>
      </c>
      <c r="J72" s="37"/>
      <c r="O72" s="44">
        <f>I72*0.21</f>
        <v>0</v>
      </c>
      <c r="P72">
        <v>3</v>
      </c>
    </row>
    <row r="73">
      <c r="A73" s="37" t="s">
        <v>630</v>
      </c>
      <c r="B73" s="45"/>
      <c r="C73" s="46"/>
      <c r="D73" s="46"/>
      <c r="E73" s="47" t="s">
        <v>627</v>
      </c>
      <c r="F73" s="46"/>
      <c r="G73" s="46"/>
      <c r="H73" s="46"/>
      <c r="I73" s="46"/>
      <c r="J73" s="48"/>
    </row>
    <row r="74" ht="30">
      <c r="A74" s="37" t="s">
        <v>631</v>
      </c>
      <c r="B74" s="45"/>
      <c r="C74" s="46"/>
      <c r="D74" s="46"/>
      <c r="E74" s="49" t="s">
        <v>3051</v>
      </c>
      <c r="F74" s="46"/>
      <c r="G74" s="46"/>
      <c r="H74" s="46"/>
      <c r="I74" s="46"/>
      <c r="J74" s="48"/>
    </row>
    <row r="75" ht="105">
      <c r="A75" s="37" t="s">
        <v>633</v>
      </c>
      <c r="B75" s="45"/>
      <c r="C75" s="46"/>
      <c r="D75" s="46"/>
      <c r="E75" s="39" t="s">
        <v>3004</v>
      </c>
      <c r="F75" s="46"/>
      <c r="G75" s="46"/>
      <c r="H75" s="46"/>
      <c r="I75" s="46"/>
      <c r="J75" s="48"/>
    </row>
    <row r="76">
      <c r="A76" s="31" t="s">
        <v>622</v>
      </c>
      <c r="B76" s="32"/>
      <c r="C76" s="33" t="s">
        <v>731</v>
      </c>
      <c r="D76" s="34"/>
      <c r="E76" s="31" t="s">
        <v>1019</v>
      </c>
      <c r="F76" s="34"/>
      <c r="G76" s="34"/>
      <c r="H76" s="34"/>
      <c r="I76" s="35">
        <f>SUMIFS(I77:I120,A77:A120,"P")</f>
        <v>0</v>
      </c>
      <c r="J76" s="36"/>
    </row>
    <row r="77">
      <c r="A77" s="37" t="s">
        <v>625</v>
      </c>
      <c r="B77" s="37">
        <v>17</v>
      </c>
      <c r="C77" s="38" t="s">
        <v>1537</v>
      </c>
      <c r="D77" s="37" t="s">
        <v>627</v>
      </c>
      <c r="E77" s="39" t="s">
        <v>1538</v>
      </c>
      <c r="F77" s="40" t="s">
        <v>832</v>
      </c>
      <c r="G77" s="41">
        <v>355.48099999999999</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3052</v>
      </c>
      <c r="F79" s="46"/>
      <c r="G79" s="46"/>
      <c r="H79" s="46"/>
      <c r="I79" s="46"/>
      <c r="J79" s="48"/>
    </row>
    <row r="80" ht="90">
      <c r="A80" s="37" t="s">
        <v>633</v>
      </c>
      <c r="B80" s="45"/>
      <c r="C80" s="46"/>
      <c r="D80" s="46"/>
      <c r="E80" s="39" t="s">
        <v>2442</v>
      </c>
      <c r="F80" s="46"/>
      <c r="G80" s="46"/>
      <c r="H80" s="46"/>
      <c r="I80" s="46"/>
      <c r="J80" s="48"/>
    </row>
    <row r="81">
      <c r="A81" s="37" t="s">
        <v>625</v>
      </c>
      <c r="B81" s="37">
        <v>18</v>
      </c>
      <c r="C81" s="38" t="s">
        <v>1540</v>
      </c>
      <c r="D81" s="37" t="s">
        <v>627</v>
      </c>
      <c r="E81" s="39" t="s">
        <v>1541</v>
      </c>
      <c r="F81" s="40" t="s">
        <v>832</v>
      </c>
      <c r="G81" s="41">
        <v>355.48099999999999</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3052</v>
      </c>
      <c r="F83" s="46"/>
      <c r="G83" s="46"/>
      <c r="H83" s="46"/>
      <c r="I83" s="46"/>
      <c r="J83" s="48"/>
    </row>
    <row r="84" ht="90">
      <c r="A84" s="37" t="s">
        <v>633</v>
      </c>
      <c r="B84" s="45"/>
      <c r="C84" s="46"/>
      <c r="D84" s="46"/>
      <c r="E84" s="39" t="s">
        <v>2442</v>
      </c>
      <c r="F84" s="46"/>
      <c r="G84" s="46"/>
      <c r="H84" s="46"/>
      <c r="I84" s="46"/>
      <c r="J84" s="48"/>
    </row>
    <row r="85">
      <c r="A85" s="37" t="s">
        <v>625</v>
      </c>
      <c r="B85" s="37">
        <v>19</v>
      </c>
      <c r="C85" s="38" t="s">
        <v>3024</v>
      </c>
      <c r="D85" s="37" t="s">
        <v>627</v>
      </c>
      <c r="E85" s="39" t="s">
        <v>3025</v>
      </c>
      <c r="F85" s="40" t="s">
        <v>832</v>
      </c>
      <c r="G85" s="41">
        <v>47.302999999999997</v>
      </c>
      <c r="H85" s="42">
        <v>0</v>
      </c>
      <c r="I85" s="43">
        <f>ROUND(G85*H85,P4)</f>
        <v>0</v>
      </c>
      <c r="J85" s="37"/>
      <c r="O85" s="44">
        <f>I85*0.21</f>
        <v>0</v>
      </c>
      <c r="P85">
        <v>3</v>
      </c>
    </row>
    <row r="86">
      <c r="A86" s="37" t="s">
        <v>630</v>
      </c>
      <c r="B86" s="45"/>
      <c r="C86" s="46"/>
      <c r="D86" s="46"/>
      <c r="E86" s="47" t="s">
        <v>627</v>
      </c>
      <c r="F86" s="46"/>
      <c r="G86" s="46"/>
      <c r="H86" s="46"/>
      <c r="I86" s="46"/>
      <c r="J86" s="48"/>
    </row>
    <row r="87">
      <c r="A87" s="37" t="s">
        <v>631</v>
      </c>
      <c r="B87" s="45"/>
      <c r="C87" s="46"/>
      <c r="D87" s="46"/>
      <c r="E87" s="49" t="s">
        <v>3053</v>
      </c>
      <c r="F87" s="46"/>
      <c r="G87" s="46"/>
      <c r="H87" s="46"/>
      <c r="I87" s="46"/>
      <c r="J87" s="48"/>
    </row>
    <row r="88" ht="90">
      <c r="A88" s="37" t="s">
        <v>633</v>
      </c>
      <c r="B88" s="45"/>
      <c r="C88" s="46"/>
      <c r="D88" s="46"/>
      <c r="E88" s="39" t="s">
        <v>2442</v>
      </c>
      <c r="F88" s="46"/>
      <c r="G88" s="46"/>
      <c r="H88" s="46"/>
      <c r="I88" s="46"/>
      <c r="J88" s="48"/>
    </row>
    <row r="89">
      <c r="A89" s="37" t="s">
        <v>625</v>
      </c>
      <c r="B89" s="37">
        <v>20</v>
      </c>
      <c r="C89" s="38" t="s">
        <v>3027</v>
      </c>
      <c r="D89" s="37" t="s">
        <v>627</v>
      </c>
      <c r="E89" s="39" t="s">
        <v>3028</v>
      </c>
      <c r="F89" s="40" t="s">
        <v>832</v>
      </c>
      <c r="G89" s="41">
        <v>39.418999999999997</v>
      </c>
      <c r="H89" s="42">
        <v>0</v>
      </c>
      <c r="I89" s="43">
        <f>ROUND(G89*H89,P4)</f>
        <v>0</v>
      </c>
      <c r="J89" s="37"/>
      <c r="O89" s="44">
        <f>I89*0.21</f>
        <v>0</v>
      </c>
      <c r="P89">
        <v>3</v>
      </c>
    </row>
    <row r="90">
      <c r="A90" s="37" t="s">
        <v>630</v>
      </c>
      <c r="B90" s="45"/>
      <c r="C90" s="46"/>
      <c r="D90" s="46"/>
      <c r="E90" s="47" t="s">
        <v>627</v>
      </c>
      <c r="F90" s="46"/>
      <c r="G90" s="46"/>
      <c r="H90" s="46"/>
      <c r="I90" s="46"/>
      <c r="J90" s="48"/>
    </row>
    <row r="91">
      <c r="A91" s="37" t="s">
        <v>631</v>
      </c>
      <c r="B91" s="45"/>
      <c r="C91" s="46"/>
      <c r="D91" s="46"/>
      <c r="E91" s="49" t="s">
        <v>3054</v>
      </c>
      <c r="F91" s="46"/>
      <c r="G91" s="46"/>
      <c r="H91" s="46"/>
      <c r="I91" s="46"/>
      <c r="J91" s="48"/>
    </row>
    <row r="92" ht="150">
      <c r="A92" s="37" t="s">
        <v>633</v>
      </c>
      <c r="B92" s="45"/>
      <c r="C92" s="46"/>
      <c r="D92" s="46"/>
      <c r="E92" s="39" t="s">
        <v>3030</v>
      </c>
      <c r="F92" s="46"/>
      <c r="G92" s="46"/>
      <c r="H92" s="46"/>
      <c r="I92" s="46"/>
      <c r="J92" s="48"/>
    </row>
    <row r="93">
      <c r="A93" s="37" t="s">
        <v>625</v>
      </c>
      <c r="B93" s="37">
        <v>21</v>
      </c>
      <c r="C93" s="38" t="s">
        <v>2872</v>
      </c>
      <c r="D93" s="37" t="s">
        <v>627</v>
      </c>
      <c r="E93" s="39" t="s">
        <v>2873</v>
      </c>
      <c r="F93" s="40" t="s">
        <v>832</v>
      </c>
      <c r="G93" s="41">
        <v>296.23399999999998</v>
      </c>
      <c r="H93" s="42">
        <v>0</v>
      </c>
      <c r="I93" s="43">
        <f>ROUND(G93*H93,P4)</f>
        <v>0</v>
      </c>
      <c r="J93" s="37"/>
      <c r="O93" s="44">
        <f>I93*0.21</f>
        <v>0</v>
      </c>
      <c r="P93">
        <v>3</v>
      </c>
    </row>
    <row r="94">
      <c r="A94" s="37" t="s">
        <v>630</v>
      </c>
      <c r="B94" s="45"/>
      <c r="C94" s="46"/>
      <c r="D94" s="46"/>
      <c r="E94" s="47" t="s">
        <v>627</v>
      </c>
      <c r="F94" s="46"/>
      <c r="G94" s="46"/>
      <c r="H94" s="46"/>
      <c r="I94" s="46"/>
      <c r="J94" s="48"/>
    </row>
    <row r="95">
      <c r="A95" s="37" t="s">
        <v>631</v>
      </c>
      <c r="B95" s="45"/>
      <c r="C95" s="46"/>
      <c r="D95" s="46"/>
      <c r="E95" s="49" t="s">
        <v>3055</v>
      </c>
      <c r="F95" s="46"/>
      <c r="G95" s="46"/>
      <c r="H95" s="46"/>
      <c r="I95" s="46"/>
      <c r="J95" s="48"/>
    </row>
    <row r="96" ht="120">
      <c r="A96" s="37" t="s">
        <v>633</v>
      </c>
      <c r="B96" s="45"/>
      <c r="C96" s="46"/>
      <c r="D96" s="46"/>
      <c r="E96" s="39" t="s">
        <v>2727</v>
      </c>
      <c r="F96" s="46"/>
      <c r="G96" s="46"/>
      <c r="H96" s="46"/>
      <c r="I96" s="46"/>
      <c r="J96" s="48"/>
    </row>
    <row r="97">
      <c r="A97" s="37" t="s">
        <v>625</v>
      </c>
      <c r="B97" s="37">
        <v>22</v>
      </c>
      <c r="C97" s="38" t="s">
        <v>1545</v>
      </c>
      <c r="D97" s="37" t="s">
        <v>627</v>
      </c>
      <c r="E97" s="39" t="s">
        <v>1546</v>
      </c>
      <c r="F97" s="40" t="s">
        <v>832</v>
      </c>
      <c r="G97" s="41">
        <v>296.23399999999998</v>
      </c>
      <c r="H97" s="42">
        <v>0</v>
      </c>
      <c r="I97" s="43">
        <f>ROUND(G97*H97,P4)</f>
        <v>0</v>
      </c>
      <c r="J97" s="37"/>
      <c r="O97" s="44">
        <f>I97*0.21</f>
        <v>0</v>
      </c>
      <c r="P97">
        <v>3</v>
      </c>
    </row>
    <row r="98">
      <c r="A98" s="37" t="s">
        <v>630</v>
      </c>
      <c r="B98" s="45"/>
      <c r="C98" s="46"/>
      <c r="D98" s="46"/>
      <c r="E98" s="47" t="s">
        <v>627</v>
      </c>
      <c r="F98" s="46"/>
      <c r="G98" s="46"/>
      <c r="H98" s="46"/>
      <c r="I98" s="46"/>
      <c r="J98" s="48"/>
    </row>
    <row r="99">
      <c r="A99" s="37" t="s">
        <v>631</v>
      </c>
      <c r="B99" s="45"/>
      <c r="C99" s="46"/>
      <c r="D99" s="46"/>
      <c r="E99" s="49" t="s">
        <v>3055</v>
      </c>
      <c r="F99" s="46"/>
      <c r="G99" s="46"/>
      <c r="H99" s="46"/>
      <c r="I99" s="46"/>
      <c r="J99" s="48"/>
    </row>
    <row r="100" ht="120">
      <c r="A100" s="37" t="s">
        <v>633</v>
      </c>
      <c r="B100" s="45"/>
      <c r="C100" s="46"/>
      <c r="D100" s="46"/>
      <c r="E100" s="39" t="s">
        <v>2727</v>
      </c>
      <c r="F100" s="46"/>
      <c r="G100" s="46"/>
      <c r="H100" s="46"/>
      <c r="I100" s="46"/>
      <c r="J100" s="48"/>
    </row>
    <row r="101">
      <c r="A101" s="37" t="s">
        <v>625</v>
      </c>
      <c r="B101" s="37">
        <v>23</v>
      </c>
      <c r="C101" s="38" t="s">
        <v>1547</v>
      </c>
      <c r="D101" s="37" t="s">
        <v>627</v>
      </c>
      <c r="E101" s="39" t="s">
        <v>1548</v>
      </c>
      <c r="F101" s="40" t="s">
        <v>832</v>
      </c>
      <c r="G101" s="41">
        <v>296.23399999999998</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c r="A103" s="37" t="s">
        <v>631</v>
      </c>
      <c r="B103" s="45"/>
      <c r="C103" s="46"/>
      <c r="D103" s="46"/>
      <c r="E103" s="49" t="s">
        <v>3055</v>
      </c>
      <c r="F103" s="46"/>
      <c r="G103" s="46"/>
      <c r="H103" s="46"/>
      <c r="I103" s="46"/>
      <c r="J103" s="48"/>
    </row>
    <row r="104" ht="195">
      <c r="A104" s="37" t="s">
        <v>633</v>
      </c>
      <c r="B104" s="45"/>
      <c r="C104" s="46"/>
      <c r="D104" s="46"/>
      <c r="E104" s="39" t="s">
        <v>2732</v>
      </c>
      <c r="F104" s="46"/>
      <c r="G104" s="46"/>
      <c r="H104" s="46"/>
      <c r="I104" s="46"/>
      <c r="J104" s="48"/>
    </row>
    <row r="105">
      <c r="A105" s="37" t="s">
        <v>625</v>
      </c>
      <c r="B105" s="37">
        <v>24</v>
      </c>
      <c r="C105" s="38" t="s">
        <v>3032</v>
      </c>
      <c r="D105" s="37" t="s">
        <v>627</v>
      </c>
      <c r="E105" s="39" t="s">
        <v>3033</v>
      </c>
      <c r="F105" s="40" t="s">
        <v>832</v>
      </c>
      <c r="G105" s="41">
        <v>39.418999999999997</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c r="A107" s="37" t="s">
        <v>631</v>
      </c>
      <c r="B107" s="45"/>
      <c r="C107" s="46"/>
      <c r="D107" s="46"/>
      <c r="E107" s="49" t="s">
        <v>3054</v>
      </c>
      <c r="F107" s="46"/>
      <c r="G107" s="46"/>
      <c r="H107" s="46"/>
      <c r="I107" s="46"/>
      <c r="J107" s="48"/>
    </row>
    <row r="108" ht="195">
      <c r="A108" s="37" t="s">
        <v>633</v>
      </c>
      <c r="B108" s="45"/>
      <c r="C108" s="46"/>
      <c r="D108" s="46"/>
      <c r="E108" s="39" t="s">
        <v>2732</v>
      </c>
      <c r="F108" s="46"/>
      <c r="G108" s="46"/>
      <c r="H108" s="46"/>
      <c r="I108" s="46"/>
      <c r="J108" s="48"/>
    </row>
    <row r="109">
      <c r="A109" s="37" t="s">
        <v>625</v>
      </c>
      <c r="B109" s="37">
        <v>25</v>
      </c>
      <c r="C109" s="38" t="s">
        <v>1550</v>
      </c>
      <c r="D109" s="37" t="s">
        <v>627</v>
      </c>
      <c r="E109" s="39" t="s">
        <v>1551</v>
      </c>
      <c r="F109" s="40" t="s">
        <v>832</v>
      </c>
      <c r="G109" s="41">
        <v>296.23399999999998</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c r="A111" s="37" t="s">
        <v>631</v>
      </c>
      <c r="B111" s="45"/>
      <c r="C111" s="46"/>
      <c r="D111" s="46"/>
      <c r="E111" s="49" t="s">
        <v>3055</v>
      </c>
      <c r="F111" s="46"/>
      <c r="G111" s="46"/>
      <c r="H111" s="46"/>
      <c r="I111" s="46"/>
      <c r="J111" s="48"/>
    </row>
    <row r="112" ht="195">
      <c r="A112" s="37" t="s">
        <v>633</v>
      </c>
      <c r="B112" s="45"/>
      <c r="C112" s="46"/>
      <c r="D112" s="46"/>
      <c r="E112" s="39" t="s">
        <v>2732</v>
      </c>
      <c r="F112" s="46"/>
      <c r="G112" s="46"/>
      <c r="H112" s="46"/>
      <c r="I112" s="46"/>
      <c r="J112" s="48"/>
    </row>
    <row r="113">
      <c r="A113" s="37" t="s">
        <v>625</v>
      </c>
      <c r="B113" s="37">
        <v>26</v>
      </c>
      <c r="C113" s="38" t="s">
        <v>2595</v>
      </c>
      <c r="D113" s="37" t="s">
        <v>627</v>
      </c>
      <c r="E113" s="39" t="s">
        <v>2596</v>
      </c>
      <c r="F113" s="40" t="s">
        <v>832</v>
      </c>
      <c r="G113" s="41">
        <v>111.172</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ht="30">
      <c r="A115" s="37" t="s">
        <v>631</v>
      </c>
      <c r="B115" s="45"/>
      <c r="C115" s="46"/>
      <c r="D115" s="46"/>
      <c r="E115" s="49" t="s">
        <v>3056</v>
      </c>
      <c r="F115" s="46"/>
      <c r="G115" s="46"/>
      <c r="H115" s="46"/>
      <c r="I115" s="46"/>
      <c r="J115" s="48"/>
    </row>
    <row r="116" ht="225">
      <c r="A116" s="37" t="s">
        <v>633</v>
      </c>
      <c r="B116" s="45"/>
      <c r="C116" s="46"/>
      <c r="D116" s="46"/>
      <c r="E116" s="39" t="s">
        <v>2328</v>
      </c>
      <c r="F116" s="46"/>
      <c r="G116" s="46"/>
      <c r="H116" s="46"/>
      <c r="I116" s="46"/>
      <c r="J116" s="48"/>
    </row>
    <row r="117" ht="30">
      <c r="A117" s="37" t="s">
        <v>625</v>
      </c>
      <c r="B117" s="37">
        <v>27</v>
      </c>
      <c r="C117" s="38" t="s">
        <v>2890</v>
      </c>
      <c r="D117" s="37" t="s">
        <v>627</v>
      </c>
      <c r="E117" s="39" t="s">
        <v>2891</v>
      </c>
      <c r="F117" s="40" t="s">
        <v>832</v>
      </c>
      <c r="G117" s="41">
        <v>14.847</v>
      </c>
      <c r="H117" s="42">
        <v>0</v>
      </c>
      <c r="I117" s="43">
        <f>ROUND(G117*H117,P4)</f>
        <v>0</v>
      </c>
      <c r="J117" s="37"/>
      <c r="O117" s="44">
        <f>I117*0.21</f>
        <v>0</v>
      </c>
      <c r="P117">
        <v>3</v>
      </c>
    </row>
    <row r="118">
      <c r="A118" s="37" t="s">
        <v>630</v>
      </c>
      <c r="B118" s="45"/>
      <c r="C118" s="46"/>
      <c r="D118" s="46"/>
      <c r="E118" s="47" t="s">
        <v>627</v>
      </c>
      <c r="F118" s="46"/>
      <c r="G118" s="46"/>
      <c r="H118" s="46"/>
      <c r="I118" s="46"/>
      <c r="J118" s="48"/>
    </row>
    <row r="119">
      <c r="A119" s="37" t="s">
        <v>631</v>
      </c>
      <c r="B119" s="45"/>
      <c r="C119" s="46"/>
      <c r="D119" s="46"/>
      <c r="E119" s="49" t="s">
        <v>3057</v>
      </c>
      <c r="F119" s="46"/>
      <c r="G119" s="46"/>
      <c r="H119" s="46"/>
      <c r="I119" s="46"/>
      <c r="J119" s="48"/>
    </row>
    <row r="120" ht="225">
      <c r="A120" s="37" t="s">
        <v>633</v>
      </c>
      <c r="B120" s="45"/>
      <c r="C120" s="46"/>
      <c r="D120" s="46"/>
      <c r="E120" s="39" t="s">
        <v>2328</v>
      </c>
      <c r="F120" s="46"/>
      <c r="G120" s="46"/>
      <c r="H120" s="46"/>
      <c r="I120" s="46"/>
      <c r="J120" s="48"/>
    </row>
    <row r="121">
      <c r="A121" s="31" t="s">
        <v>622</v>
      </c>
      <c r="B121" s="32"/>
      <c r="C121" s="33" t="s">
        <v>794</v>
      </c>
      <c r="D121" s="34"/>
      <c r="E121" s="31" t="s">
        <v>1032</v>
      </c>
      <c r="F121" s="34"/>
      <c r="G121" s="34"/>
      <c r="H121" s="34"/>
      <c r="I121" s="35">
        <f>SUMIFS(I122:I149,A122:A149,"P")</f>
        <v>0</v>
      </c>
      <c r="J121" s="36"/>
    </row>
    <row r="122" ht="30">
      <c r="A122" s="37" t="s">
        <v>625</v>
      </c>
      <c r="B122" s="37">
        <v>28</v>
      </c>
      <c r="C122" s="38" t="s">
        <v>1630</v>
      </c>
      <c r="D122" s="37" t="s">
        <v>627</v>
      </c>
      <c r="E122" s="39" t="s">
        <v>1631</v>
      </c>
      <c r="F122" s="40" t="s">
        <v>744</v>
      </c>
      <c r="G122" s="41">
        <v>95.375</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c r="A124" s="37" t="s">
        <v>631</v>
      </c>
      <c r="B124" s="45"/>
      <c r="C124" s="46"/>
      <c r="D124" s="46"/>
      <c r="E124" s="49" t="s">
        <v>3058</v>
      </c>
      <c r="F124" s="46"/>
      <c r="G124" s="46"/>
      <c r="H124" s="46"/>
      <c r="I124" s="46"/>
      <c r="J124" s="48"/>
    </row>
    <row r="125" ht="90">
      <c r="A125" s="37" t="s">
        <v>633</v>
      </c>
      <c r="B125" s="45"/>
      <c r="C125" s="46"/>
      <c r="D125" s="46"/>
      <c r="E125" s="39" t="s">
        <v>1632</v>
      </c>
      <c r="F125" s="46"/>
      <c r="G125" s="46"/>
      <c r="H125" s="46"/>
      <c r="I125" s="46"/>
      <c r="J125" s="48"/>
    </row>
    <row r="126" ht="30">
      <c r="A126" s="37" t="s">
        <v>625</v>
      </c>
      <c r="B126" s="37">
        <v>29</v>
      </c>
      <c r="C126" s="38" t="s">
        <v>2364</v>
      </c>
      <c r="D126" s="37" t="s">
        <v>627</v>
      </c>
      <c r="E126" s="39" t="s">
        <v>2365</v>
      </c>
      <c r="F126" s="40" t="s">
        <v>744</v>
      </c>
      <c r="G126" s="41">
        <v>90.088999999999999</v>
      </c>
      <c r="H126" s="42">
        <v>0</v>
      </c>
      <c r="I126" s="43">
        <f>ROUND(G126*H126,P4)</f>
        <v>0</v>
      </c>
      <c r="J126" s="37"/>
      <c r="O126" s="44">
        <f>I126*0.21</f>
        <v>0</v>
      </c>
      <c r="P126">
        <v>3</v>
      </c>
    </row>
    <row r="127">
      <c r="A127" s="37" t="s">
        <v>630</v>
      </c>
      <c r="B127" s="45"/>
      <c r="C127" s="46"/>
      <c r="D127" s="46"/>
      <c r="E127" s="47" t="s">
        <v>627</v>
      </c>
      <c r="F127" s="46"/>
      <c r="G127" s="46"/>
      <c r="H127" s="46"/>
      <c r="I127" s="46"/>
      <c r="J127" s="48"/>
    </row>
    <row r="128">
      <c r="A128" s="37" t="s">
        <v>631</v>
      </c>
      <c r="B128" s="45"/>
      <c r="C128" s="46"/>
      <c r="D128" s="46"/>
      <c r="E128" s="49" t="s">
        <v>3059</v>
      </c>
      <c r="F128" s="46"/>
      <c r="G128" s="46"/>
      <c r="H128" s="46"/>
      <c r="I128" s="46"/>
      <c r="J128" s="48"/>
    </row>
    <row r="129" ht="90">
      <c r="A129" s="37" t="s">
        <v>633</v>
      </c>
      <c r="B129" s="45"/>
      <c r="C129" s="46"/>
      <c r="D129" s="46"/>
      <c r="E129" s="39" t="s">
        <v>1632</v>
      </c>
      <c r="F129" s="46"/>
      <c r="G129" s="46"/>
      <c r="H129" s="46"/>
      <c r="I129" s="46"/>
      <c r="J129" s="48"/>
    </row>
    <row r="130">
      <c r="A130" s="37" t="s">
        <v>625</v>
      </c>
      <c r="B130" s="37">
        <v>30</v>
      </c>
      <c r="C130" s="38" t="s">
        <v>3060</v>
      </c>
      <c r="D130" s="37" t="s">
        <v>627</v>
      </c>
      <c r="E130" s="39" t="s">
        <v>3061</v>
      </c>
      <c r="F130" s="40" t="s">
        <v>744</v>
      </c>
      <c r="G130" s="41">
        <v>320</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c r="A132" s="37" t="s">
        <v>631</v>
      </c>
      <c r="B132" s="45"/>
      <c r="C132" s="46"/>
      <c r="D132" s="46"/>
      <c r="E132" s="49" t="s">
        <v>3062</v>
      </c>
      <c r="F132" s="46"/>
      <c r="G132" s="46"/>
      <c r="H132" s="46"/>
      <c r="I132" s="46"/>
      <c r="J132" s="48"/>
    </row>
    <row r="133" ht="90">
      <c r="A133" s="37" t="s">
        <v>633</v>
      </c>
      <c r="B133" s="45"/>
      <c r="C133" s="46"/>
      <c r="D133" s="46"/>
      <c r="E133" s="39" t="s">
        <v>2932</v>
      </c>
      <c r="F133" s="46"/>
      <c r="G133" s="46"/>
      <c r="H133" s="46"/>
      <c r="I133" s="46"/>
      <c r="J133" s="48"/>
    </row>
    <row r="134">
      <c r="A134" s="37" t="s">
        <v>625</v>
      </c>
      <c r="B134" s="37">
        <v>31</v>
      </c>
      <c r="C134" s="38" t="s">
        <v>2668</v>
      </c>
      <c r="D134" s="37" t="s">
        <v>627</v>
      </c>
      <c r="E134" s="39" t="s">
        <v>2669</v>
      </c>
      <c r="F134" s="40" t="s">
        <v>832</v>
      </c>
      <c r="G134" s="41">
        <v>76.463999999999999</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c r="A136" s="37" t="s">
        <v>631</v>
      </c>
      <c r="B136" s="45"/>
      <c r="C136" s="46"/>
      <c r="D136" s="46"/>
      <c r="E136" s="49" t="s">
        <v>3007</v>
      </c>
      <c r="F136" s="46"/>
      <c r="G136" s="46"/>
      <c r="H136" s="46"/>
      <c r="I136" s="46"/>
      <c r="J136" s="48"/>
    </row>
    <row r="137" ht="330">
      <c r="A137" s="37" t="s">
        <v>633</v>
      </c>
      <c r="B137" s="45"/>
      <c r="C137" s="46"/>
      <c r="D137" s="46"/>
      <c r="E137" s="39" t="s">
        <v>2671</v>
      </c>
      <c r="F137" s="46"/>
      <c r="G137" s="46"/>
      <c r="H137" s="46"/>
      <c r="I137" s="46"/>
      <c r="J137" s="48"/>
    </row>
    <row r="138">
      <c r="A138" s="37" t="s">
        <v>625</v>
      </c>
      <c r="B138" s="37">
        <v>32</v>
      </c>
      <c r="C138" s="38" t="s">
        <v>1633</v>
      </c>
      <c r="D138" s="37" t="s">
        <v>627</v>
      </c>
      <c r="E138" s="39" t="s">
        <v>1634</v>
      </c>
      <c r="F138" s="40" t="s">
        <v>629</v>
      </c>
      <c r="G138" s="41">
        <v>1.1299999999999999</v>
      </c>
      <c r="H138" s="42">
        <v>0</v>
      </c>
      <c r="I138" s="43">
        <f>ROUND(G138*H138,P4)</f>
        <v>0</v>
      </c>
      <c r="J138" s="37"/>
      <c r="O138" s="44">
        <f>I138*0.21</f>
        <v>0</v>
      </c>
      <c r="P138">
        <v>3</v>
      </c>
    </row>
    <row r="139">
      <c r="A139" s="37" t="s">
        <v>630</v>
      </c>
      <c r="B139" s="45"/>
      <c r="C139" s="46"/>
      <c r="D139" s="46"/>
      <c r="E139" s="47" t="s">
        <v>627</v>
      </c>
      <c r="F139" s="46"/>
      <c r="G139" s="46"/>
      <c r="H139" s="46"/>
      <c r="I139" s="46"/>
      <c r="J139" s="48"/>
    </row>
    <row r="140">
      <c r="A140" s="37" t="s">
        <v>631</v>
      </c>
      <c r="B140" s="45"/>
      <c r="C140" s="46"/>
      <c r="D140" s="46"/>
      <c r="E140" s="49" t="s">
        <v>3063</v>
      </c>
      <c r="F140" s="46"/>
      <c r="G140" s="46"/>
      <c r="H140" s="46"/>
      <c r="I140" s="46"/>
      <c r="J140" s="48"/>
    </row>
    <row r="141" ht="180">
      <c r="A141" s="37" t="s">
        <v>633</v>
      </c>
      <c r="B141" s="45"/>
      <c r="C141" s="46"/>
      <c r="D141" s="46"/>
      <c r="E141" s="39" t="s">
        <v>985</v>
      </c>
      <c r="F141" s="46"/>
      <c r="G141" s="46"/>
      <c r="H141" s="46"/>
      <c r="I141" s="46"/>
      <c r="J141" s="48"/>
    </row>
    <row r="142">
      <c r="A142" s="37" t="s">
        <v>625</v>
      </c>
      <c r="B142" s="37">
        <v>33</v>
      </c>
      <c r="C142" s="38" t="s">
        <v>667</v>
      </c>
      <c r="D142" s="37" t="s">
        <v>627</v>
      </c>
      <c r="E142" s="39" t="s">
        <v>668</v>
      </c>
      <c r="F142" s="40" t="s">
        <v>629</v>
      </c>
      <c r="G142" s="41">
        <v>2.1190000000000002</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c r="A144" s="37" t="s">
        <v>631</v>
      </c>
      <c r="B144" s="45"/>
      <c r="C144" s="46"/>
      <c r="D144" s="46"/>
      <c r="E144" s="49" t="s">
        <v>3064</v>
      </c>
      <c r="F144" s="46"/>
      <c r="G144" s="46"/>
      <c r="H144" s="46"/>
      <c r="I144" s="46"/>
      <c r="J144" s="48"/>
    </row>
    <row r="145" ht="180">
      <c r="A145" s="37" t="s">
        <v>633</v>
      </c>
      <c r="B145" s="45"/>
      <c r="C145" s="46"/>
      <c r="D145" s="46"/>
      <c r="E145" s="39" t="s">
        <v>985</v>
      </c>
      <c r="F145" s="46"/>
      <c r="G145" s="46"/>
      <c r="H145" s="46"/>
      <c r="I145" s="46"/>
      <c r="J145" s="48"/>
    </row>
    <row r="146">
      <c r="A146" s="37" t="s">
        <v>625</v>
      </c>
      <c r="B146" s="37">
        <v>34</v>
      </c>
      <c r="C146" s="38" t="s">
        <v>671</v>
      </c>
      <c r="D146" s="37" t="s">
        <v>627</v>
      </c>
      <c r="E146" s="39" t="s">
        <v>672</v>
      </c>
      <c r="F146" s="40" t="s">
        <v>673</v>
      </c>
      <c r="G146" s="41">
        <v>0.050000000000000003</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c r="A148" s="37" t="s">
        <v>631</v>
      </c>
      <c r="B148" s="45"/>
      <c r="C148" s="46"/>
      <c r="D148" s="46"/>
      <c r="E148" s="49" t="s">
        <v>3042</v>
      </c>
      <c r="F148" s="46"/>
      <c r="G148" s="46"/>
      <c r="H148" s="46"/>
      <c r="I148" s="46"/>
      <c r="J148" s="48"/>
    </row>
    <row r="149" ht="180">
      <c r="A149" s="37" t="s">
        <v>633</v>
      </c>
      <c r="B149" s="50"/>
      <c r="C149" s="51"/>
      <c r="D149" s="51"/>
      <c r="E149" s="39" t="s">
        <v>1426</v>
      </c>
      <c r="F149" s="51"/>
      <c r="G149" s="51"/>
      <c r="H149" s="51"/>
      <c r="I149" s="51"/>
      <c r="J149" s="52"/>
    </row>
  </sheetData>
  <sheetProtection sheet="1" objects="1" scenarios="1" spinCount="100000" saltValue="4jto+8UknShwP+XCxoA1V1l3AuBYNyWqqMzFpE7lSn0fU7B/5oxe2nDBtlsjaAQjpWhzkAHniMZBnDVZIvODNw==" hashValue="YRXJXYOIed5c57MX/qs0895S4bvgvKzdztQA9GYbn9mJN2s/yj/p1uHBnU7IgQK54SMOrvP4J6OrH35yMxvK7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3065</v>
      </c>
      <c r="I3" s="25">
        <f>SUMIFS(I9:I148,A9:A148,"SD")</f>
        <v>0</v>
      </c>
      <c r="J3" s="19"/>
      <c r="O3">
        <v>0</v>
      </c>
      <c r="P3">
        <v>2</v>
      </c>
    </row>
    <row r="4">
      <c r="A4" s="3" t="s">
        <v>607</v>
      </c>
      <c r="B4" s="20" t="s">
        <v>608</v>
      </c>
      <c r="C4" s="21" t="s">
        <v>95</v>
      </c>
      <c r="D4" s="22"/>
      <c r="E4" s="23" t="s">
        <v>96</v>
      </c>
      <c r="F4" s="17"/>
      <c r="G4" s="17"/>
      <c r="H4" s="17"/>
      <c r="I4" s="17"/>
      <c r="J4" s="19"/>
      <c r="O4">
        <v>0.12</v>
      </c>
      <c r="P4">
        <v>2</v>
      </c>
    </row>
    <row r="5" ht="30">
      <c r="A5" s="3" t="s">
        <v>609</v>
      </c>
      <c r="B5" s="20" t="s">
        <v>610</v>
      </c>
      <c r="C5" s="21" t="s">
        <v>3065</v>
      </c>
      <c r="D5" s="22"/>
      <c r="E5" s="23" t="s">
        <v>118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SUMIFS(I10:I27,A10:A27,"P")</f>
        <v>0</v>
      </c>
      <c r="J9" s="36"/>
    </row>
    <row r="10">
      <c r="A10" s="37" t="s">
        <v>625</v>
      </c>
      <c r="B10" s="37">
        <v>1</v>
      </c>
      <c r="C10" s="38" t="s">
        <v>3066</v>
      </c>
      <c r="D10" s="37" t="s">
        <v>627</v>
      </c>
      <c r="E10" s="39" t="s">
        <v>3067</v>
      </c>
      <c r="F10" s="40" t="s">
        <v>639</v>
      </c>
      <c r="G10" s="41">
        <v>22</v>
      </c>
      <c r="H10" s="42">
        <v>0</v>
      </c>
      <c r="I10" s="43">
        <f>ROUND(G10*H10,P4)</f>
        <v>0</v>
      </c>
      <c r="J10" s="37"/>
      <c r="O10" s="44">
        <f>I10*0</f>
        <v>0</v>
      </c>
      <c r="P10">
        <v>1</v>
      </c>
    </row>
    <row r="11">
      <c r="A11" s="37" t="s">
        <v>630</v>
      </c>
      <c r="B11" s="45"/>
      <c r="C11" s="46"/>
      <c r="D11" s="46"/>
      <c r="E11" s="47" t="s">
        <v>627</v>
      </c>
      <c r="F11" s="46"/>
      <c r="G11" s="46"/>
      <c r="H11" s="46"/>
      <c r="I11" s="46"/>
      <c r="J11" s="48"/>
    </row>
    <row r="12" ht="75">
      <c r="A12" s="37" t="s">
        <v>633</v>
      </c>
      <c r="B12" s="45"/>
      <c r="C12" s="46"/>
      <c r="D12" s="46"/>
      <c r="E12" s="39" t="s">
        <v>3068</v>
      </c>
      <c r="F12" s="46"/>
      <c r="G12" s="46"/>
      <c r="H12" s="46"/>
      <c r="I12" s="46"/>
      <c r="J12" s="48"/>
    </row>
    <row r="13" ht="45">
      <c r="A13" s="37" t="s">
        <v>625</v>
      </c>
      <c r="B13" s="37">
        <v>2</v>
      </c>
      <c r="C13" s="38" t="s">
        <v>678</v>
      </c>
      <c r="D13" s="37" t="s">
        <v>679</v>
      </c>
      <c r="E13" s="39" t="s">
        <v>1613</v>
      </c>
      <c r="F13" s="40" t="s">
        <v>673</v>
      </c>
      <c r="G13" s="41">
        <v>3572.5999999999999</v>
      </c>
      <c r="H13" s="42">
        <v>0</v>
      </c>
      <c r="I13" s="43">
        <f>ROUND(G13*H13,P4)</f>
        <v>0</v>
      </c>
      <c r="J13" s="37"/>
      <c r="O13" s="44">
        <f>I13*0</f>
        <v>0</v>
      </c>
      <c r="P13">
        <v>1</v>
      </c>
    </row>
    <row r="14">
      <c r="A14" s="37" t="s">
        <v>630</v>
      </c>
      <c r="B14" s="45"/>
      <c r="C14" s="46"/>
      <c r="D14" s="46"/>
      <c r="E14" s="47" t="s">
        <v>627</v>
      </c>
      <c r="F14" s="46"/>
      <c r="G14" s="46"/>
      <c r="H14" s="46"/>
      <c r="I14" s="46"/>
      <c r="J14" s="48"/>
    </row>
    <row r="15" ht="150">
      <c r="A15" s="37" t="s">
        <v>633</v>
      </c>
      <c r="B15" s="45"/>
      <c r="C15" s="46"/>
      <c r="D15" s="46"/>
      <c r="E15" s="39" t="s">
        <v>3069</v>
      </c>
      <c r="F15" s="46"/>
      <c r="G15" s="46"/>
      <c r="H15" s="46"/>
      <c r="I15" s="46"/>
      <c r="J15" s="48"/>
    </row>
    <row r="16" ht="45">
      <c r="A16" s="37" t="s">
        <v>625</v>
      </c>
      <c r="B16" s="37">
        <v>3</v>
      </c>
      <c r="C16" s="38" t="s">
        <v>2970</v>
      </c>
      <c r="D16" s="37" t="s">
        <v>2971</v>
      </c>
      <c r="E16" s="39" t="s">
        <v>3070</v>
      </c>
      <c r="F16" s="40" t="s">
        <v>673</v>
      </c>
      <c r="G16" s="41">
        <v>71.450000000000003</v>
      </c>
      <c r="H16" s="42">
        <v>0</v>
      </c>
      <c r="I16" s="43">
        <f>ROUND(G16*H16,P4)</f>
        <v>0</v>
      </c>
      <c r="J16" s="37"/>
      <c r="O16" s="44">
        <f>I16*0</f>
        <v>0</v>
      </c>
      <c r="P16">
        <v>1</v>
      </c>
    </row>
    <row r="17">
      <c r="A17" s="37" t="s">
        <v>630</v>
      </c>
      <c r="B17" s="45"/>
      <c r="C17" s="46"/>
      <c r="D17" s="46"/>
      <c r="E17" s="47" t="s">
        <v>627</v>
      </c>
      <c r="F17" s="46"/>
      <c r="G17" s="46"/>
      <c r="H17" s="46"/>
      <c r="I17" s="46"/>
      <c r="J17" s="48"/>
    </row>
    <row r="18" ht="150">
      <c r="A18" s="37" t="s">
        <v>633</v>
      </c>
      <c r="B18" s="45"/>
      <c r="C18" s="46"/>
      <c r="D18" s="46"/>
      <c r="E18" s="39" t="s">
        <v>3069</v>
      </c>
      <c r="F18" s="46"/>
      <c r="G18" s="46"/>
      <c r="H18" s="46"/>
      <c r="I18" s="46"/>
      <c r="J18" s="48"/>
    </row>
    <row r="19" ht="45">
      <c r="A19" s="37" t="s">
        <v>625</v>
      </c>
      <c r="B19" s="37">
        <v>4</v>
      </c>
      <c r="C19" s="38" t="s">
        <v>991</v>
      </c>
      <c r="D19" s="37" t="s">
        <v>992</v>
      </c>
      <c r="E19" s="39" t="s">
        <v>1614</v>
      </c>
      <c r="F19" s="40" t="s">
        <v>673</v>
      </c>
      <c r="G19" s="41">
        <v>654.72000000000003</v>
      </c>
      <c r="H19" s="42">
        <v>0</v>
      </c>
      <c r="I19" s="43">
        <f>ROUND(G19*H19,P4)</f>
        <v>0</v>
      </c>
      <c r="J19" s="37"/>
      <c r="O19" s="44">
        <f>I19*0</f>
        <v>0</v>
      </c>
      <c r="P19">
        <v>1</v>
      </c>
    </row>
    <row r="20">
      <c r="A20" s="37" t="s">
        <v>630</v>
      </c>
      <c r="B20" s="45"/>
      <c r="C20" s="46"/>
      <c r="D20" s="46"/>
      <c r="E20" s="47" t="s">
        <v>627</v>
      </c>
      <c r="F20" s="46"/>
      <c r="G20" s="46"/>
      <c r="H20" s="46"/>
      <c r="I20" s="46"/>
      <c r="J20" s="48"/>
    </row>
    <row r="21" ht="150">
      <c r="A21" s="37" t="s">
        <v>633</v>
      </c>
      <c r="B21" s="45"/>
      <c r="C21" s="46"/>
      <c r="D21" s="46"/>
      <c r="E21" s="39" t="s">
        <v>3069</v>
      </c>
      <c r="F21" s="46"/>
      <c r="G21" s="46"/>
      <c r="H21" s="46"/>
      <c r="I21" s="46"/>
      <c r="J21" s="48"/>
    </row>
    <row r="22" ht="45">
      <c r="A22" s="37" t="s">
        <v>625</v>
      </c>
      <c r="B22" s="37">
        <v>5</v>
      </c>
      <c r="C22" s="38" t="s">
        <v>684</v>
      </c>
      <c r="D22" s="37" t="s">
        <v>685</v>
      </c>
      <c r="E22" s="39" t="s">
        <v>1615</v>
      </c>
      <c r="F22" s="40" t="s">
        <v>673</v>
      </c>
      <c r="G22" s="41">
        <v>64.609999999999999</v>
      </c>
      <c r="H22" s="42">
        <v>0</v>
      </c>
      <c r="I22" s="43">
        <f>ROUND(G22*H22,P4)</f>
        <v>0</v>
      </c>
      <c r="J22" s="37"/>
      <c r="O22" s="44">
        <f>I22*0</f>
        <v>0</v>
      </c>
      <c r="P22">
        <v>1</v>
      </c>
    </row>
    <row r="23">
      <c r="A23" s="37" t="s">
        <v>630</v>
      </c>
      <c r="B23" s="45"/>
      <c r="C23" s="46"/>
      <c r="D23" s="46"/>
      <c r="E23" s="47" t="s">
        <v>627</v>
      </c>
      <c r="F23" s="46"/>
      <c r="G23" s="46"/>
      <c r="H23" s="46"/>
      <c r="I23" s="46"/>
      <c r="J23" s="48"/>
    </row>
    <row r="24" ht="150">
      <c r="A24" s="37" t="s">
        <v>633</v>
      </c>
      <c r="B24" s="45"/>
      <c r="C24" s="46"/>
      <c r="D24" s="46"/>
      <c r="E24" s="39" t="s">
        <v>3069</v>
      </c>
      <c r="F24" s="46"/>
      <c r="G24" s="46"/>
      <c r="H24" s="46"/>
      <c r="I24" s="46"/>
      <c r="J24" s="48"/>
    </row>
    <row r="25" ht="45">
      <c r="A25" s="37" t="s">
        <v>625</v>
      </c>
      <c r="B25" s="37">
        <v>6</v>
      </c>
      <c r="C25" s="38" t="s">
        <v>1454</v>
      </c>
      <c r="D25" s="37" t="s">
        <v>1455</v>
      </c>
      <c r="E25" s="39" t="s">
        <v>1616</v>
      </c>
      <c r="F25" s="40" t="s">
        <v>673</v>
      </c>
      <c r="G25" s="41">
        <v>19.75</v>
      </c>
      <c r="H25" s="42">
        <v>0</v>
      </c>
      <c r="I25" s="43">
        <f>ROUND(G25*H25,P4)</f>
        <v>0</v>
      </c>
      <c r="J25" s="37"/>
      <c r="O25" s="44">
        <f>I25*0</f>
        <v>0</v>
      </c>
      <c r="P25">
        <v>1</v>
      </c>
    </row>
    <row r="26">
      <c r="A26" s="37" t="s">
        <v>630</v>
      </c>
      <c r="B26" s="45"/>
      <c r="C26" s="46"/>
      <c r="D26" s="46"/>
      <c r="E26" s="47" t="s">
        <v>627</v>
      </c>
      <c r="F26" s="46"/>
      <c r="G26" s="46"/>
      <c r="H26" s="46"/>
      <c r="I26" s="46"/>
      <c r="J26" s="48"/>
    </row>
    <row r="27" ht="180">
      <c r="A27" s="37" t="s">
        <v>633</v>
      </c>
      <c r="B27" s="45"/>
      <c r="C27" s="46"/>
      <c r="D27" s="46"/>
      <c r="E27" s="39" t="s">
        <v>3071</v>
      </c>
      <c r="F27" s="46"/>
      <c r="G27" s="46"/>
      <c r="H27" s="46"/>
      <c r="I27" s="46"/>
      <c r="J27" s="48"/>
    </row>
    <row r="28">
      <c r="A28" s="31" t="s">
        <v>622</v>
      </c>
      <c r="B28" s="32"/>
      <c r="C28" s="33" t="s">
        <v>623</v>
      </c>
      <c r="D28" s="34"/>
      <c r="E28" s="31" t="s">
        <v>624</v>
      </c>
      <c r="F28" s="34"/>
      <c r="G28" s="34"/>
      <c r="H28" s="34"/>
      <c r="I28" s="35">
        <f>SUMIFS(I29:I58,A29:A58,"P")</f>
        <v>0</v>
      </c>
      <c r="J28" s="36"/>
    </row>
    <row r="29" ht="30">
      <c r="A29" s="37" t="s">
        <v>625</v>
      </c>
      <c r="B29" s="37">
        <v>7</v>
      </c>
      <c r="C29" s="38" t="s">
        <v>2507</v>
      </c>
      <c r="D29" s="37" t="s">
        <v>627</v>
      </c>
      <c r="E29" s="39" t="s">
        <v>2508</v>
      </c>
      <c r="F29" s="40" t="s">
        <v>629</v>
      </c>
      <c r="G29" s="41">
        <v>953.23000000000002</v>
      </c>
      <c r="H29" s="42">
        <v>0</v>
      </c>
      <c r="I29" s="43">
        <f>ROUND(G29*H29,P4)</f>
        <v>0</v>
      </c>
      <c r="J29" s="37"/>
      <c r="O29" s="44">
        <f>I29*0</f>
        <v>0</v>
      </c>
      <c r="P29">
        <v>1</v>
      </c>
    </row>
    <row r="30">
      <c r="A30" s="37" t="s">
        <v>630</v>
      </c>
      <c r="B30" s="45"/>
      <c r="C30" s="46"/>
      <c r="D30" s="46"/>
      <c r="E30" s="47" t="s">
        <v>627</v>
      </c>
      <c r="F30" s="46"/>
      <c r="G30" s="46"/>
      <c r="H30" s="46"/>
      <c r="I30" s="46"/>
      <c r="J30" s="48"/>
    </row>
    <row r="31" ht="135">
      <c r="A31" s="37" t="s">
        <v>633</v>
      </c>
      <c r="B31" s="45"/>
      <c r="C31" s="46"/>
      <c r="D31" s="46"/>
      <c r="E31" s="39" t="s">
        <v>3072</v>
      </c>
      <c r="F31" s="46"/>
      <c r="G31" s="46"/>
      <c r="H31" s="46"/>
      <c r="I31" s="46"/>
      <c r="J31" s="48"/>
    </row>
    <row r="32">
      <c r="A32" s="37" t="s">
        <v>625</v>
      </c>
      <c r="B32" s="37">
        <v>8</v>
      </c>
      <c r="C32" s="38" t="s">
        <v>1617</v>
      </c>
      <c r="D32" s="37" t="s">
        <v>627</v>
      </c>
      <c r="E32" s="39" t="s">
        <v>1618</v>
      </c>
      <c r="F32" s="40" t="s">
        <v>629</v>
      </c>
      <c r="G32" s="41">
        <v>297.60000000000002</v>
      </c>
      <c r="H32" s="42">
        <v>0</v>
      </c>
      <c r="I32" s="43">
        <f>ROUND(G32*H32,P4)</f>
        <v>0</v>
      </c>
      <c r="J32" s="37"/>
      <c r="O32" s="44">
        <f>I32*0</f>
        <v>0</v>
      </c>
      <c r="P32">
        <v>1</v>
      </c>
    </row>
    <row r="33">
      <c r="A33" s="37" t="s">
        <v>630</v>
      </c>
      <c r="B33" s="45"/>
      <c r="C33" s="46"/>
      <c r="D33" s="46"/>
      <c r="E33" s="47" t="s">
        <v>627</v>
      </c>
      <c r="F33" s="46"/>
      <c r="G33" s="46"/>
      <c r="H33" s="46"/>
      <c r="I33" s="46"/>
      <c r="J33" s="48"/>
    </row>
    <row r="34" ht="135">
      <c r="A34" s="37" t="s">
        <v>633</v>
      </c>
      <c r="B34" s="45"/>
      <c r="C34" s="46"/>
      <c r="D34" s="46"/>
      <c r="E34" s="39" t="s">
        <v>3072</v>
      </c>
      <c r="F34" s="46"/>
      <c r="G34" s="46"/>
      <c r="H34" s="46"/>
      <c r="I34" s="46"/>
      <c r="J34" s="48"/>
    </row>
    <row r="35">
      <c r="A35" s="37" t="s">
        <v>625</v>
      </c>
      <c r="B35" s="37">
        <v>9</v>
      </c>
      <c r="C35" s="38" t="s">
        <v>2295</v>
      </c>
      <c r="D35" s="37" t="s">
        <v>627</v>
      </c>
      <c r="E35" s="39" t="s">
        <v>2296</v>
      </c>
      <c r="F35" s="40" t="s">
        <v>629</v>
      </c>
      <c r="G35" s="41">
        <v>789.5</v>
      </c>
      <c r="H35" s="42">
        <v>0</v>
      </c>
      <c r="I35" s="43">
        <f>ROUND(G35*H35,P4)</f>
        <v>0</v>
      </c>
      <c r="J35" s="37"/>
      <c r="O35" s="44">
        <f>I35*0</f>
        <v>0</v>
      </c>
      <c r="P35">
        <v>1</v>
      </c>
    </row>
    <row r="36">
      <c r="A36" s="37" t="s">
        <v>630</v>
      </c>
      <c r="B36" s="45"/>
      <c r="C36" s="46"/>
      <c r="D36" s="46"/>
      <c r="E36" s="47" t="s">
        <v>627</v>
      </c>
      <c r="F36" s="46"/>
      <c r="G36" s="46"/>
      <c r="H36" s="46"/>
      <c r="I36" s="46"/>
      <c r="J36" s="48"/>
    </row>
    <row r="37" ht="409.5">
      <c r="A37" s="37" t="s">
        <v>633</v>
      </c>
      <c r="B37" s="45"/>
      <c r="C37" s="46"/>
      <c r="D37" s="46"/>
      <c r="E37" s="39" t="s">
        <v>3073</v>
      </c>
      <c r="F37" s="46"/>
      <c r="G37" s="46"/>
      <c r="H37" s="46"/>
      <c r="I37" s="46"/>
      <c r="J37" s="48"/>
    </row>
    <row r="38">
      <c r="A38" s="37" t="s">
        <v>625</v>
      </c>
      <c r="B38" s="37">
        <v>10</v>
      </c>
      <c r="C38" s="38" t="s">
        <v>3074</v>
      </c>
      <c r="D38" s="37" t="s">
        <v>627</v>
      </c>
      <c r="E38" s="39" t="s">
        <v>3075</v>
      </c>
      <c r="F38" s="40" t="s">
        <v>629</v>
      </c>
      <c r="G38" s="41">
        <v>38.57</v>
      </c>
      <c r="H38" s="42">
        <v>0</v>
      </c>
      <c r="I38" s="43">
        <f>ROUND(G38*H38,P4)</f>
        <v>0</v>
      </c>
      <c r="J38" s="37"/>
      <c r="O38" s="44">
        <f>I38*0</f>
        <v>0</v>
      </c>
      <c r="P38">
        <v>1</v>
      </c>
    </row>
    <row r="39">
      <c r="A39" s="37" t="s">
        <v>630</v>
      </c>
      <c r="B39" s="45"/>
      <c r="C39" s="46"/>
      <c r="D39" s="46"/>
      <c r="E39" s="47" t="s">
        <v>627</v>
      </c>
      <c r="F39" s="46"/>
      <c r="G39" s="46"/>
      <c r="H39" s="46"/>
      <c r="I39" s="46"/>
      <c r="J39" s="48"/>
    </row>
    <row r="40" ht="375">
      <c r="A40" s="37" t="s">
        <v>633</v>
      </c>
      <c r="B40" s="45"/>
      <c r="C40" s="46"/>
      <c r="D40" s="46"/>
      <c r="E40" s="39" t="s">
        <v>3076</v>
      </c>
      <c r="F40" s="46"/>
      <c r="G40" s="46"/>
      <c r="H40" s="46"/>
      <c r="I40" s="46"/>
      <c r="J40" s="48"/>
    </row>
    <row r="41">
      <c r="A41" s="37" t="s">
        <v>625</v>
      </c>
      <c r="B41" s="37">
        <v>11</v>
      </c>
      <c r="C41" s="38" t="s">
        <v>1308</v>
      </c>
      <c r="D41" s="37" t="s">
        <v>627</v>
      </c>
      <c r="E41" s="39" t="s">
        <v>1309</v>
      </c>
      <c r="F41" s="40" t="s">
        <v>832</v>
      </c>
      <c r="G41" s="41">
        <v>1842.02</v>
      </c>
      <c r="H41" s="42">
        <v>0</v>
      </c>
      <c r="I41" s="43">
        <f>ROUND(G41*H41,P4)</f>
        <v>0</v>
      </c>
      <c r="J41" s="37"/>
      <c r="O41" s="44">
        <f>I41*0</f>
        <v>0</v>
      </c>
      <c r="P41">
        <v>1</v>
      </c>
    </row>
    <row r="42">
      <c r="A42" s="37" t="s">
        <v>630</v>
      </c>
      <c r="B42" s="45"/>
      <c r="C42" s="46"/>
      <c r="D42" s="46"/>
      <c r="E42" s="47" t="s">
        <v>627</v>
      </c>
      <c r="F42" s="46"/>
      <c r="G42" s="46"/>
      <c r="H42" s="46"/>
      <c r="I42" s="46"/>
      <c r="J42" s="48"/>
    </row>
    <row r="43" ht="90">
      <c r="A43" s="37" t="s">
        <v>633</v>
      </c>
      <c r="B43" s="45"/>
      <c r="C43" s="46"/>
      <c r="D43" s="46"/>
      <c r="E43" s="39" t="s">
        <v>3077</v>
      </c>
      <c r="F43" s="46"/>
      <c r="G43" s="46"/>
      <c r="H43" s="46"/>
      <c r="I43" s="46"/>
      <c r="J43" s="48"/>
    </row>
    <row r="44">
      <c r="A44" s="37" t="s">
        <v>625</v>
      </c>
      <c r="B44" s="37">
        <v>12</v>
      </c>
      <c r="C44" s="38" t="s">
        <v>1493</v>
      </c>
      <c r="D44" s="37" t="s">
        <v>627</v>
      </c>
      <c r="E44" s="39" t="s">
        <v>1494</v>
      </c>
      <c r="F44" s="40" t="s">
        <v>629</v>
      </c>
      <c r="G44" s="41">
        <v>14.94</v>
      </c>
      <c r="H44" s="42">
        <v>0</v>
      </c>
      <c r="I44" s="43">
        <f>ROUND(G44*H44,P4)</f>
        <v>0</v>
      </c>
      <c r="J44" s="37"/>
      <c r="O44" s="44">
        <f>I44*0</f>
        <v>0</v>
      </c>
      <c r="P44">
        <v>1</v>
      </c>
    </row>
    <row r="45">
      <c r="A45" s="37" t="s">
        <v>630</v>
      </c>
      <c r="B45" s="45"/>
      <c r="C45" s="46"/>
      <c r="D45" s="46"/>
      <c r="E45" s="47" t="s">
        <v>627</v>
      </c>
      <c r="F45" s="46"/>
      <c r="G45" s="46"/>
      <c r="H45" s="46"/>
      <c r="I45" s="46"/>
      <c r="J45" s="48"/>
    </row>
    <row r="46" ht="90">
      <c r="A46" s="37" t="s">
        <v>633</v>
      </c>
      <c r="B46" s="45"/>
      <c r="C46" s="46"/>
      <c r="D46" s="46"/>
      <c r="E46" s="39" t="s">
        <v>3078</v>
      </c>
      <c r="F46" s="46"/>
      <c r="G46" s="46"/>
      <c r="H46" s="46"/>
      <c r="I46" s="46"/>
      <c r="J46" s="48"/>
    </row>
    <row r="47">
      <c r="A47" s="37" t="s">
        <v>625</v>
      </c>
      <c r="B47" s="37">
        <v>13</v>
      </c>
      <c r="C47" s="38" t="s">
        <v>2583</v>
      </c>
      <c r="D47" s="37" t="s">
        <v>627</v>
      </c>
      <c r="E47" s="39" t="s">
        <v>2584</v>
      </c>
      <c r="F47" s="40" t="s">
        <v>629</v>
      </c>
      <c r="G47" s="41">
        <v>38.57</v>
      </c>
      <c r="H47" s="42">
        <v>0</v>
      </c>
      <c r="I47" s="43">
        <f>ROUND(G47*H47,P4)</f>
        <v>0</v>
      </c>
      <c r="J47" s="37"/>
      <c r="O47" s="44">
        <f>I47*0</f>
        <v>0</v>
      </c>
      <c r="P47">
        <v>1</v>
      </c>
    </row>
    <row r="48">
      <c r="A48" s="37" t="s">
        <v>630</v>
      </c>
      <c r="B48" s="45"/>
      <c r="C48" s="46"/>
      <c r="D48" s="46"/>
      <c r="E48" s="47" t="s">
        <v>627</v>
      </c>
      <c r="F48" s="46"/>
      <c r="G48" s="46"/>
      <c r="H48" s="46"/>
      <c r="I48" s="46"/>
      <c r="J48" s="48"/>
    </row>
    <row r="49" ht="60">
      <c r="A49" s="37" t="s">
        <v>633</v>
      </c>
      <c r="B49" s="45"/>
      <c r="C49" s="46"/>
      <c r="D49" s="46"/>
      <c r="E49" s="39" t="s">
        <v>3079</v>
      </c>
      <c r="F49" s="46"/>
      <c r="G49" s="46"/>
      <c r="H49" s="46"/>
      <c r="I49" s="46"/>
      <c r="J49" s="48"/>
    </row>
    <row r="50">
      <c r="A50" s="37" t="s">
        <v>625</v>
      </c>
      <c r="B50" s="37">
        <v>14</v>
      </c>
      <c r="C50" s="38" t="s">
        <v>2586</v>
      </c>
      <c r="D50" s="37" t="s">
        <v>627</v>
      </c>
      <c r="E50" s="39" t="s">
        <v>2587</v>
      </c>
      <c r="F50" s="40" t="s">
        <v>832</v>
      </c>
      <c r="G50" s="41">
        <v>510.13999999999999</v>
      </c>
      <c r="H50" s="42">
        <v>0</v>
      </c>
      <c r="I50" s="43">
        <f>ROUND(G50*H50,P4)</f>
        <v>0</v>
      </c>
      <c r="J50" s="37"/>
      <c r="O50" s="44">
        <f>I50*0</f>
        <v>0</v>
      </c>
      <c r="P50">
        <v>1</v>
      </c>
    </row>
    <row r="51">
      <c r="A51" s="37" t="s">
        <v>630</v>
      </c>
      <c r="B51" s="45"/>
      <c r="C51" s="46"/>
      <c r="D51" s="46"/>
      <c r="E51" s="47" t="s">
        <v>627</v>
      </c>
      <c r="F51" s="46"/>
      <c r="G51" s="46"/>
      <c r="H51" s="46"/>
      <c r="I51" s="46"/>
      <c r="J51" s="48"/>
    </row>
    <row r="52" ht="90">
      <c r="A52" s="37" t="s">
        <v>633</v>
      </c>
      <c r="B52" s="45"/>
      <c r="C52" s="46"/>
      <c r="D52" s="46"/>
      <c r="E52" s="39" t="s">
        <v>3080</v>
      </c>
      <c r="F52" s="46"/>
      <c r="G52" s="46"/>
      <c r="H52" s="46"/>
      <c r="I52" s="46"/>
      <c r="J52" s="48"/>
    </row>
    <row r="53">
      <c r="A53" s="37" t="s">
        <v>625</v>
      </c>
      <c r="B53" s="37">
        <v>15</v>
      </c>
      <c r="C53" s="38" t="s">
        <v>1324</v>
      </c>
      <c r="D53" s="37" t="s">
        <v>627</v>
      </c>
      <c r="E53" s="39" t="s">
        <v>1325</v>
      </c>
      <c r="F53" s="40" t="s">
        <v>832</v>
      </c>
      <c r="G53" s="41">
        <v>510.13999999999999</v>
      </c>
      <c r="H53" s="42">
        <v>0</v>
      </c>
      <c r="I53" s="43">
        <f>ROUND(G53*H53,P4)</f>
        <v>0</v>
      </c>
      <c r="J53" s="37"/>
      <c r="O53" s="44">
        <f>I53*0</f>
        <v>0</v>
      </c>
      <c r="P53">
        <v>1</v>
      </c>
    </row>
    <row r="54">
      <c r="A54" s="37" t="s">
        <v>630</v>
      </c>
      <c r="B54" s="45"/>
      <c r="C54" s="46"/>
      <c r="D54" s="46"/>
      <c r="E54" s="47" t="s">
        <v>627</v>
      </c>
      <c r="F54" s="46"/>
      <c r="G54" s="46"/>
      <c r="H54" s="46"/>
      <c r="I54" s="46"/>
      <c r="J54" s="48"/>
    </row>
    <row r="55" ht="105">
      <c r="A55" s="37" t="s">
        <v>633</v>
      </c>
      <c r="B55" s="45"/>
      <c r="C55" s="46"/>
      <c r="D55" s="46"/>
      <c r="E55" s="39" t="s">
        <v>3081</v>
      </c>
      <c r="F55" s="46"/>
      <c r="G55" s="46"/>
      <c r="H55" s="46"/>
      <c r="I55" s="46"/>
      <c r="J55" s="48"/>
    </row>
    <row r="56">
      <c r="A56" s="37" t="s">
        <v>625</v>
      </c>
      <c r="B56" s="37">
        <v>16</v>
      </c>
      <c r="C56" s="38" t="s">
        <v>1623</v>
      </c>
      <c r="D56" s="37" t="s">
        <v>627</v>
      </c>
      <c r="E56" s="39" t="s">
        <v>1624</v>
      </c>
      <c r="F56" s="40" t="s">
        <v>629</v>
      </c>
      <c r="G56" s="41">
        <v>163</v>
      </c>
      <c r="H56" s="42">
        <v>0</v>
      </c>
      <c r="I56" s="43">
        <f>ROUND(G56*H56,P4)</f>
        <v>0</v>
      </c>
      <c r="J56" s="37"/>
      <c r="O56" s="44">
        <f>I56*0</f>
        <v>0</v>
      </c>
      <c r="P56">
        <v>1</v>
      </c>
    </row>
    <row r="57">
      <c r="A57" s="37" t="s">
        <v>630</v>
      </c>
      <c r="B57" s="45"/>
      <c r="C57" s="46"/>
      <c r="D57" s="46"/>
      <c r="E57" s="47" t="s">
        <v>627</v>
      </c>
      <c r="F57" s="46"/>
      <c r="G57" s="46"/>
      <c r="H57" s="46"/>
      <c r="I57" s="46"/>
      <c r="J57" s="48"/>
    </row>
    <row r="58" ht="105">
      <c r="A58" s="37" t="s">
        <v>633</v>
      </c>
      <c r="B58" s="45"/>
      <c r="C58" s="46"/>
      <c r="D58" s="46"/>
      <c r="E58" s="39" t="s">
        <v>3082</v>
      </c>
      <c r="F58" s="46"/>
      <c r="G58" s="46"/>
      <c r="H58" s="46"/>
      <c r="I58" s="46"/>
      <c r="J58" s="48"/>
    </row>
    <row r="59">
      <c r="A59" s="31" t="s">
        <v>622</v>
      </c>
      <c r="B59" s="32"/>
      <c r="C59" s="33" t="s">
        <v>1162</v>
      </c>
      <c r="D59" s="34"/>
      <c r="E59" s="31" t="s">
        <v>1496</v>
      </c>
      <c r="F59" s="34"/>
      <c r="G59" s="34"/>
      <c r="H59" s="34"/>
      <c r="I59" s="35">
        <f>SUMIFS(I60:I68,A60:A68,"P")</f>
        <v>0</v>
      </c>
      <c r="J59" s="36"/>
    </row>
    <row r="60">
      <c r="A60" s="37" t="s">
        <v>625</v>
      </c>
      <c r="B60" s="37">
        <v>17</v>
      </c>
      <c r="C60" s="38" t="s">
        <v>3001</v>
      </c>
      <c r="D60" s="37" t="s">
        <v>627</v>
      </c>
      <c r="E60" s="39" t="s">
        <v>3002</v>
      </c>
      <c r="F60" s="40" t="s">
        <v>629</v>
      </c>
      <c r="G60" s="41">
        <v>789.5</v>
      </c>
      <c r="H60" s="42">
        <v>0</v>
      </c>
      <c r="I60" s="43">
        <f>ROUND(G60*H60,P4)</f>
        <v>0</v>
      </c>
      <c r="J60" s="37"/>
      <c r="O60" s="44">
        <f>I60*0</f>
        <v>0</v>
      </c>
      <c r="P60">
        <v>1</v>
      </c>
    </row>
    <row r="61">
      <c r="A61" s="37" t="s">
        <v>630</v>
      </c>
      <c r="B61" s="45"/>
      <c r="C61" s="46"/>
      <c r="D61" s="46"/>
      <c r="E61" s="47" t="s">
        <v>627</v>
      </c>
      <c r="F61" s="46"/>
      <c r="G61" s="46"/>
      <c r="H61" s="46"/>
      <c r="I61" s="46"/>
      <c r="J61" s="48"/>
    </row>
    <row r="62" ht="120">
      <c r="A62" s="37" t="s">
        <v>633</v>
      </c>
      <c r="B62" s="45"/>
      <c r="C62" s="46"/>
      <c r="D62" s="46"/>
      <c r="E62" s="39" t="s">
        <v>3083</v>
      </c>
      <c r="F62" s="46"/>
      <c r="G62" s="46"/>
      <c r="H62" s="46"/>
      <c r="I62" s="46"/>
      <c r="J62" s="48"/>
    </row>
    <row r="63">
      <c r="A63" s="37" t="s">
        <v>625</v>
      </c>
      <c r="B63" s="37">
        <v>18</v>
      </c>
      <c r="C63" s="38" t="s">
        <v>1509</v>
      </c>
      <c r="D63" s="37" t="s">
        <v>627</v>
      </c>
      <c r="E63" s="39" t="s">
        <v>1510</v>
      </c>
      <c r="F63" s="40" t="s">
        <v>832</v>
      </c>
      <c r="G63" s="41">
        <v>461.25999999999999</v>
      </c>
      <c r="H63" s="42">
        <v>0</v>
      </c>
      <c r="I63" s="43">
        <f>ROUND(G63*H63,P4)</f>
        <v>0</v>
      </c>
      <c r="J63" s="37"/>
      <c r="O63" s="44">
        <f>I63*0</f>
        <v>0</v>
      </c>
      <c r="P63">
        <v>1</v>
      </c>
    </row>
    <row r="64">
      <c r="A64" s="37" t="s">
        <v>630</v>
      </c>
      <c r="B64" s="45"/>
      <c r="C64" s="46"/>
      <c r="D64" s="46"/>
      <c r="E64" s="47" t="s">
        <v>627</v>
      </c>
      <c r="F64" s="46"/>
      <c r="G64" s="46"/>
      <c r="H64" s="46"/>
      <c r="I64" s="46"/>
      <c r="J64" s="48"/>
    </row>
    <row r="65" ht="165">
      <c r="A65" s="37" t="s">
        <v>633</v>
      </c>
      <c r="B65" s="45"/>
      <c r="C65" s="46"/>
      <c r="D65" s="46"/>
      <c r="E65" s="39" t="s">
        <v>3084</v>
      </c>
      <c r="F65" s="46"/>
      <c r="G65" s="46"/>
      <c r="H65" s="46"/>
      <c r="I65" s="46"/>
      <c r="J65" s="48"/>
    </row>
    <row r="66">
      <c r="A66" s="37" t="s">
        <v>625</v>
      </c>
      <c r="B66" s="37">
        <v>19</v>
      </c>
      <c r="C66" s="38" t="s">
        <v>3085</v>
      </c>
      <c r="D66" s="37" t="s">
        <v>627</v>
      </c>
      <c r="E66" s="39" t="s">
        <v>3086</v>
      </c>
      <c r="F66" s="40" t="s">
        <v>832</v>
      </c>
      <c r="G66" s="41">
        <v>1578.9000000000001</v>
      </c>
      <c r="H66" s="42">
        <v>0</v>
      </c>
      <c r="I66" s="43">
        <f>ROUND(G66*H66,P4)</f>
        <v>0</v>
      </c>
      <c r="J66" s="37"/>
      <c r="O66" s="44">
        <f>I66*0</f>
        <v>0</v>
      </c>
      <c r="P66">
        <v>1</v>
      </c>
    </row>
    <row r="67">
      <c r="A67" s="37" t="s">
        <v>630</v>
      </c>
      <c r="B67" s="45"/>
      <c r="C67" s="46"/>
      <c r="D67" s="46"/>
      <c r="E67" s="47" t="s">
        <v>627</v>
      </c>
      <c r="F67" s="46"/>
      <c r="G67" s="46"/>
      <c r="H67" s="46"/>
      <c r="I67" s="46"/>
      <c r="J67" s="48"/>
    </row>
    <row r="68" ht="165">
      <c r="A68" s="37" t="s">
        <v>633</v>
      </c>
      <c r="B68" s="45"/>
      <c r="C68" s="46"/>
      <c r="D68" s="46"/>
      <c r="E68" s="39" t="s">
        <v>3084</v>
      </c>
      <c r="F68" s="46"/>
      <c r="G68" s="46"/>
      <c r="H68" s="46"/>
      <c r="I68" s="46"/>
      <c r="J68" s="48"/>
    </row>
    <row r="69">
      <c r="A69" s="31" t="s">
        <v>622</v>
      </c>
      <c r="B69" s="32"/>
      <c r="C69" s="33" t="s">
        <v>835</v>
      </c>
      <c r="D69" s="34"/>
      <c r="E69" s="31" t="s">
        <v>836</v>
      </c>
      <c r="F69" s="34"/>
      <c r="G69" s="34"/>
      <c r="H69" s="34"/>
      <c r="I69" s="35">
        <f>SUMIFS(I70:I72,A70:A72,"P")</f>
        <v>0</v>
      </c>
      <c r="J69" s="36"/>
    </row>
    <row r="70">
      <c r="A70" s="37" t="s">
        <v>625</v>
      </c>
      <c r="B70" s="37">
        <v>20</v>
      </c>
      <c r="C70" s="38" t="s">
        <v>2424</v>
      </c>
      <c r="D70" s="37" t="s">
        <v>627</v>
      </c>
      <c r="E70" s="39" t="s">
        <v>2425</v>
      </c>
      <c r="F70" s="40" t="s">
        <v>629</v>
      </c>
      <c r="G70" s="41">
        <v>34.299999999999997</v>
      </c>
      <c r="H70" s="42">
        <v>0</v>
      </c>
      <c r="I70" s="43">
        <f>ROUND(G70*H70,P4)</f>
        <v>0</v>
      </c>
      <c r="J70" s="37"/>
      <c r="O70" s="44">
        <f>I70*0</f>
        <v>0</v>
      </c>
      <c r="P70">
        <v>1</v>
      </c>
    </row>
    <row r="71">
      <c r="A71" s="37" t="s">
        <v>630</v>
      </c>
      <c r="B71" s="45"/>
      <c r="C71" s="46"/>
      <c r="D71" s="46"/>
      <c r="E71" s="47" t="s">
        <v>627</v>
      </c>
      <c r="F71" s="46"/>
      <c r="G71" s="46"/>
      <c r="H71" s="46"/>
      <c r="I71" s="46"/>
      <c r="J71" s="48"/>
    </row>
    <row r="72" ht="409.5">
      <c r="A72" s="37" t="s">
        <v>633</v>
      </c>
      <c r="B72" s="45"/>
      <c r="C72" s="46"/>
      <c r="D72" s="46"/>
      <c r="E72" s="39" t="s">
        <v>3087</v>
      </c>
      <c r="F72" s="46"/>
      <c r="G72" s="46"/>
      <c r="H72" s="46"/>
      <c r="I72" s="46"/>
      <c r="J72" s="48"/>
    </row>
    <row r="73">
      <c r="A73" s="31" t="s">
        <v>622</v>
      </c>
      <c r="B73" s="32"/>
      <c r="C73" s="33" t="s">
        <v>731</v>
      </c>
      <c r="D73" s="34"/>
      <c r="E73" s="31" t="s">
        <v>1019</v>
      </c>
      <c r="F73" s="34"/>
      <c r="G73" s="34"/>
      <c r="H73" s="34"/>
      <c r="I73" s="35">
        <f>SUMIFS(I74:I106,A74:A106,"P")</f>
        <v>0</v>
      </c>
      <c r="J73" s="36"/>
    </row>
    <row r="74" ht="30">
      <c r="A74" s="37" t="s">
        <v>625</v>
      </c>
      <c r="B74" s="37">
        <v>21</v>
      </c>
      <c r="C74" s="38" t="s">
        <v>2868</v>
      </c>
      <c r="D74" s="37" t="s">
        <v>627</v>
      </c>
      <c r="E74" s="39" t="s">
        <v>2869</v>
      </c>
      <c r="F74" s="40" t="s">
        <v>832</v>
      </c>
      <c r="G74" s="41">
        <v>1380.7560000000001</v>
      </c>
      <c r="H74" s="42">
        <v>0</v>
      </c>
      <c r="I74" s="43">
        <f>ROUND(G74*H74,P4)</f>
        <v>0</v>
      </c>
      <c r="J74" s="37"/>
      <c r="O74" s="44">
        <f>I74*0</f>
        <v>0</v>
      </c>
      <c r="P74">
        <v>1</v>
      </c>
    </row>
    <row r="75">
      <c r="A75" s="37" t="s">
        <v>630</v>
      </c>
      <c r="B75" s="45"/>
      <c r="C75" s="46"/>
      <c r="D75" s="46"/>
      <c r="E75" s="47" t="s">
        <v>627</v>
      </c>
      <c r="F75" s="46"/>
      <c r="G75" s="46"/>
      <c r="H75" s="46"/>
      <c r="I75" s="46"/>
      <c r="J75" s="48"/>
    </row>
    <row r="76" ht="105">
      <c r="A76" s="37" t="s">
        <v>633</v>
      </c>
      <c r="B76" s="45"/>
      <c r="C76" s="46"/>
      <c r="D76" s="46"/>
      <c r="E76" s="39" t="s">
        <v>3088</v>
      </c>
      <c r="F76" s="46"/>
      <c r="G76" s="46"/>
      <c r="H76" s="46"/>
      <c r="I76" s="46"/>
      <c r="J76" s="48"/>
    </row>
    <row r="77">
      <c r="A77" s="37" t="s">
        <v>625</v>
      </c>
      <c r="B77" s="37">
        <v>22</v>
      </c>
      <c r="C77" s="38" t="s">
        <v>3024</v>
      </c>
      <c r="D77" s="37" t="s">
        <v>627</v>
      </c>
      <c r="E77" s="39" t="s">
        <v>3025</v>
      </c>
      <c r="F77" s="40" t="s">
        <v>832</v>
      </c>
      <c r="G77" s="41">
        <v>1842.02</v>
      </c>
      <c r="H77" s="42">
        <v>0</v>
      </c>
      <c r="I77" s="43">
        <f>ROUND(G77*H77,P4)</f>
        <v>0</v>
      </c>
      <c r="J77" s="37"/>
      <c r="O77" s="44">
        <f>I77*0</f>
        <v>0</v>
      </c>
      <c r="P77">
        <v>1</v>
      </c>
    </row>
    <row r="78">
      <c r="A78" s="37" t="s">
        <v>630</v>
      </c>
      <c r="B78" s="45"/>
      <c r="C78" s="46"/>
      <c r="D78" s="46"/>
      <c r="E78" s="47" t="s">
        <v>627</v>
      </c>
      <c r="F78" s="46"/>
      <c r="G78" s="46"/>
      <c r="H78" s="46"/>
      <c r="I78" s="46"/>
      <c r="J78" s="48"/>
    </row>
    <row r="79" ht="105">
      <c r="A79" s="37" t="s">
        <v>633</v>
      </c>
      <c r="B79" s="45"/>
      <c r="C79" s="46"/>
      <c r="D79" s="46"/>
      <c r="E79" s="39" t="s">
        <v>3088</v>
      </c>
      <c r="F79" s="46"/>
      <c r="G79" s="46"/>
      <c r="H79" s="46"/>
      <c r="I79" s="46"/>
      <c r="J79" s="48"/>
    </row>
    <row r="80">
      <c r="A80" s="37" t="s">
        <v>625</v>
      </c>
      <c r="B80" s="37">
        <v>23</v>
      </c>
      <c r="C80" s="38" t="s">
        <v>3089</v>
      </c>
      <c r="D80" s="37" t="s">
        <v>627</v>
      </c>
      <c r="E80" s="39" t="s">
        <v>3090</v>
      </c>
      <c r="F80" s="40" t="s">
        <v>832</v>
      </c>
      <c r="G80" s="41">
        <v>461.25999999999999</v>
      </c>
      <c r="H80" s="42">
        <v>0</v>
      </c>
      <c r="I80" s="43">
        <f>ROUND(G80*H80,P4)</f>
        <v>0</v>
      </c>
      <c r="J80" s="37"/>
      <c r="O80" s="44">
        <f>I80*0</f>
        <v>0</v>
      </c>
      <c r="P80">
        <v>1</v>
      </c>
    </row>
    <row r="81">
      <c r="A81" s="37" t="s">
        <v>630</v>
      </c>
      <c r="B81" s="45"/>
      <c r="C81" s="46"/>
      <c r="D81" s="46"/>
      <c r="E81" s="47" t="s">
        <v>627</v>
      </c>
      <c r="F81" s="46"/>
      <c r="G81" s="46"/>
      <c r="H81" s="46"/>
      <c r="I81" s="46"/>
      <c r="J81" s="48"/>
    </row>
    <row r="82" ht="105">
      <c r="A82" s="37" t="s">
        <v>633</v>
      </c>
      <c r="B82" s="45"/>
      <c r="C82" s="46"/>
      <c r="D82" s="46"/>
      <c r="E82" s="39" t="s">
        <v>3088</v>
      </c>
      <c r="F82" s="46"/>
      <c r="G82" s="46"/>
      <c r="H82" s="46"/>
      <c r="I82" s="46"/>
      <c r="J82" s="48"/>
    </row>
    <row r="83">
      <c r="A83" s="37" t="s">
        <v>625</v>
      </c>
      <c r="B83" s="37">
        <v>24</v>
      </c>
      <c r="C83" s="38" t="s">
        <v>2872</v>
      </c>
      <c r="D83" s="37" t="s">
        <v>627</v>
      </c>
      <c r="E83" s="39" t="s">
        <v>2873</v>
      </c>
      <c r="F83" s="40" t="s">
        <v>832</v>
      </c>
      <c r="G83" s="41">
        <v>1380.7560000000001</v>
      </c>
      <c r="H83" s="42">
        <v>0</v>
      </c>
      <c r="I83" s="43">
        <f>ROUND(G83*H83,P4)</f>
        <v>0</v>
      </c>
      <c r="J83" s="37"/>
      <c r="O83" s="44">
        <f>I83*0</f>
        <v>0</v>
      </c>
      <c r="P83">
        <v>1</v>
      </c>
    </row>
    <row r="84">
      <c r="A84" s="37" t="s">
        <v>630</v>
      </c>
      <c r="B84" s="45"/>
      <c r="C84" s="46"/>
      <c r="D84" s="46"/>
      <c r="E84" s="47" t="s">
        <v>627</v>
      </c>
      <c r="F84" s="46"/>
      <c r="G84" s="46"/>
      <c r="H84" s="46"/>
      <c r="I84" s="46"/>
      <c r="J84" s="48"/>
    </row>
    <row r="85" ht="135">
      <c r="A85" s="37" t="s">
        <v>633</v>
      </c>
      <c r="B85" s="45"/>
      <c r="C85" s="46"/>
      <c r="D85" s="46"/>
      <c r="E85" s="39" t="s">
        <v>3091</v>
      </c>
      <c r="F85" s="46"/>
      <c r="G85" s="46"/>
      <c r="H85" s="46"/>
      <c r="I85" s="46"/>
      <c r="J85" s="48"/>
    </row>
    <row r="86">
      <c r="A86" s="37" t="s">
        <v>625</v>
      </c>
      <c r="B86" s="37">
        <v>25</v>
      </c>
      <c r="C86" s="38" t="s">
        <v>3092</v>
      </c>
      <c r="D86" s="37" t="s">
        <v>627</v>
      </c>
      <c r="E86" s="39" t="s">
        <v>3093</v>
      </c>
      <c r="F86" s="40" t="s">
        <v>832</v>
      </c>
      <c r="G86" s="41">
        <v>1242.6800000000001</v>
      </c>
      <c r="H86" s="42">
        <v>0</v>
      </c>
      <c r="I86" s="43">
        <f>ROUND(G86*H86,P4)</f>
        <v>0</v>
      </c>
      <c r="J86" s="37"/>
      <c r="O86" s="44">
        <f>I86*0</f>
        <v>0</v>
      </c>
      <c r="P86">
        <v>1</v>
      </c>
    </row>
    <row r="87">
      <c r="A87" s="37" t="s">
        <v>630</v>
      </c>
      <c r="B87" s="45"/>
      <c r="C87" s="46"/>
      <c r="D87" s="46"/>
      <c r="E87" s="47" t="s">
        <v>627</v>
      </c>
      <c r="F87" s="46"/>
      <c r="G87" s="46"/>
      <c r="H87" s="46"/>
      <c r="I87" s="46"/>
      <c r="J87" s="48"/>
    </row>
    <row r="88" ht="135">
      <c r="A88" s="37" t="s">
        <v>633</v>
      </c>
      <c r="B88" s="45"/>
      <c r="C88" s="46"/>
      <c r="D88" s="46"/>
      <c r="E88" s="39" t="s">
        <v>3091</v>
      </c>
      <c r="F88" s="46"/>
      <c r="G88" s="46"/>
      <c r="H88" s="46"/>
      <c r="I88" s="46"/>
      <c r="J88" s="48"/>
    </row>
    <row r="89">
      <c r="A89" s="37" t="s">
        <v>625</v>
      </c>
      <c r="B89" s="37">
        <v>26</v>
      </c>
      <c r="C89" s="38" t="s">
        <v>3094</v>
      </c>
      <c r="D89" s="37" t="s">
        <v>627</v>
      </c>
      <c r="E89" s="39" t="s">
        <v>3095</v>
      </c>
      <c r="F89" s="40" t="s">
        <v>832</v>
      </c>
      <c r="G89" s="41">
        <v>1380.7560000000001</v>
      </c>
      <c r="H89" s="42">
        <v>0</v>
      </c>
      <c r="I89" s="43">
        <f>ROUND(G89*H89,P4)</f>
        <v>0</v>
      </c>
      <c r="J89" s="37"/>
      <c r="O89" s="44">
        <f>I89*0</f>
        <v>0</v>
      </c>
      <c r="P89">
        <v>1</v>
      </c>
    </row>
    <row r="90">
      <c r="A90" s="37" t="s">
        <v>630</v>
      </c>
      <c r="B90" s="45"/>
      <c r="C90" s="46"/>
      <c r="D90" s="46"/>
      <c r="E90" s="47" t="s">
        <v>627</v>
      </c>
      <c r="F90" s="46"/>
      <c r="G90" s="46"/>
      <c r="H90" s="46"/>
      <c r="I90" s="46"/>
      <c r="J90" s="48"/>
    </row>
    <row r="91" ht="210">
      <c r="A91" s="37" t="s">
        <v>633</v>
      </c>
      <c r="B91" s="45"/>
      <c r="C91" s="46"/>
      <c r="D91" s="46"/>
      <c r="E91" s="39" t="s">
        <v>3096</v>
      </c>
      <c r="F91" s="46"/>
      <c r="G91" s="46"/>
      <c r="H91" s="46"/>
      <c r="I91" s="46"/>
      <c r="J91" s="48"/>
    </row>
    <row r="92">
      <c r="A92" s="37" t="s">
        <v>625</v>
      </c>
      <c r="B92" s="37">
        <v>27</v>
      </c>
      <c r="C92" s="38" t="s">
        <v>3097</v>
      </c>
      <c r="D92" s="37" t="s">
        <v>627</v>
      </c>
      <c r="E92" s="39" t="s">
        <v>3098</v>
      </c>
      <c r="F92" s="40" t="s">
        <v>629</v>
      </c>
      <c r="G92" s="41">
        <v>193.30000000000001</v>
      </c>
      <c r="H92" s="42">
        <v>0</v>
      </c>
      <c r="I92" s="43">
        <f>ROUND(G92*H92,P4)</f>
        <v>0</v>
      </c>
      <c r="J92" s="37"/>
      <c r="O92" s="44">
        <f>I92*0</f>
        <v>0</v>
      </c>
      <c r="P92">
        <v>1</v>
      </c>
    </row>
    <row r="93">
      <c r="A93" s="37" t="s">
        <v>630</v>
      </c>
      <c r="B93" s="45"/>
      <c r="C93" s="46"/>
      <c r="D93" s="46"/>
      <c r="E93" s="47" t="s">
        <v>627</v>
      </c>
      <c r="F93" s="46"/>
      <c r="G93" s="46"/>
      <c r="H93" s="46"/>
      <c r="I93" s="46"/>
      <c r="J93" s="48"/>
    </row>
    <row r="94" ht="210">
      <c r="A94" s="37" t="s">
        <v>633</v>
      </c>
      <c r="B94" s="45"/>
      <c r="C94" s="46"/>
      <c r="D94" s="46"/>
      <c r="E94" s="39" t="s">
        <v>3096</v>
      </c>
      <c r="F94" s="46"/>
      <c r="G94" s="46"/>
      <c r="H94" s="46"/>
      <c r="I94" s="46"/>
      <c r="J94" s="48"/>
    </row>
    <row r="95">
      <c r="A95" s="37" t="s">
        <v>625</v>
      </c>
      <c r="B95" s="37">
        <v>28</v>
      </c>
      <c r="C95" s="38" t="s">
        <v>3099</v>
      </c>
      <c r="D95" s="37" t="s">
        <v>627</v>
      </c>
      <c r="E95" s="39" t="s">
        <v>3100</v>
      </c>
      <c r="F95" s="40" t="s">
        <v>832</v>
      </c>
      <c r="G95" s="41">
        <v>1380.7560000000001</v>
      </c>
      <c r="H95" s="42">
        <v>0</v>
      </c>
      <c r="I95" s="43">
        <f>ROUND(G95*H95,P4)</f>
        <v>0</v>
      </c>
      <c r="J95" s="37"/>
      <c r="O95" s="44">
        <f>I95*0</f>
        <v>0</v>
      </c>
      <c r="P95">
        <v>1</v>
      </c>
    </row>
    <row r="96">
      <c r="A96" s="37" t="s">
        <v>630</v>
      </c>
      <c r="B96" s="45"/>
      <c r="C96" s="46"/>
      <c r="D96" s="46"/>
      <c r="E96" s="47" t="s">
        <v>627</v>
      </c>
      <c r="F96" s="46"/>
      <c r="G96" s="46"/>
      <c r="H96" s="46"/>
      <c r="I96" s="46"/>
      <c r="J96" s="48"/>
    </row>
    <row r="97" ht="210">
      <c r="A97" s="37" t="s">
        <v>633</v>
      </c>
      <c r="B97" s="45"/>
      <c r="C97" s="46"/>
      <c r="D97" s="46"/>
      <c r="E97" s="39" t="s">
        <v>3096</v>
      </c>
      <c r="F97" s="46"/>
      <c r="G97" s="46"/>
      <c r="H97" s="46"/>
      <c r="I97" s="46"/>
      <c r="J97" s="48"/>
    </row>
    <row r="98">
      <c r="A98" s="37" t="s">
        <v>625</v>
      </c>
      <c r="B98" s="37">
        <v>29</v>
      </c>
      <c r="C98" s="38" t="s">
        <v>3101</v>
      </c>
      <c r="D98" s="37" t="s">
        <v>627</v>
      </c>
      <c r="E98" s="39" t="s">
        <v>3102</v>
      </c>
      <c r="F98" s="40" t="s">
        <v>832</v>
      </c>
      <c r="G98" s="41">
        <v>10.9</v>
      </c>
      <c r="H98" s="42">
        <v>0</v>
      </c>
      <c r="I98" s="43">
        <f>ROUND(G98*H98,P4)</f>
        <v>0</v>
      </c>
      <c r="J98" s="37"/>
      <c r="O98" s="44">
        <f>I98*0</f>
        <v>0</v>
      </c>
      <c r="P98">
        <v>1</v>
      </c>
    </row>
    <row r="99">
      <c r="A99" s="37" t="s">
        <v>630</v>
      </c>
      <c r="B99" s="45"/>
      <c r="C99" s="46"/>
      <c r="D99" s="46"/>
      <c r="E99" s="47" t="s">
        <v>627</v>
      </c>
      <c r="F99" s="46"/>
      <c r="G99" s="46"/>
      <c r="H99" s="46"/>
      <c r="I99" s="46"/>
      <c r="J99" s="48"/>
    </row>
    <row r="100" ht="240">
      <c r="A100" s="37" t="s">
        <v>633</v>
      </c>
      <c r="B100" s="45"/>
      <c r="C100" s="46"/>
      <c r="D100" s="46"/>
      <c r="E100" s="39" t="s">
        <v>3103</v>
      </c>
      <c r="F100" s="46"/>
      <c r="G100" s="46"/>
      <c r="H100" s="46"/>
      <c r="I100" s="46"/>
      <c r="J100" s="48"/>
    </row>
    <row r="101">
      <c r="A101" s="37" t="s">
        <v>625</v>
      </c>
      <c r="B101" s="37">
        <v>30</v>
      </c>
      <c r="C101" s="38" t="s">
        <v>2443</v>
      </c>
      <c r="D101" s="37" t="s">
        <v>627</v>
      </c>
      <c r="E101" s="39" t="s">
        <v>2444</v>
      </c>
      <c r="F101" s="40" t="s">
        <v>832</v>
      </c>
      <c r="G101" s="41">
        <v>431.07999999999998</v>
      </c>
      <c r="H101" s="42">
        <v>0</v>
      </c>
      <c r="I101" s="43">
        <f>ROUND(G101*H101,P4)</f>
        <v>0</v>
      </c>
      <c r="J101" s="37"/>
      <c r="O101" s="44">
        <f>I101*0</f>
        <v>0</v>
      </c>
      <c r="P101">
        <v>1</v>
      </c>
    </row>
    <row r="102">
      <c r="A102" s="37" t="s">
        <v>630</v>
      </c>
      <c r="B102" s="45"/>
      <c r="C102" s="46"/>
      <c r="D102" s="46"/>
      <c r="E102" s="47" t="s">
        <v>627</v>
      </c>
      <c r="F102" s="46"/>
      <c r="G102" s="46"/>
      <c r="H102" s="46"/>
      <c r="I102" s="46"/>
      <c r="J102" s="48"/>
    </row>
    <row r="103" ht="240">
      <c r="A103" s="37" t="s">
        <v>633</v>
      </c>
      <c r="B103" s="45"/>
      <c r="C103" s="46"/>
      <c r="D103" s="46"/>
      <c r="E103" s="39" t="s">
        <v>3103</v>
      </c>
      <c r="F103" s="46"/>
      <c r="G103" s="46"/>
      <c r="H103" s="46"/>
      <c r="I103" s="46"/>
      <c r="J103" s="48"/>
    </row>
    <row r="104" ht="30">
      <c r="A104" s="37" t="s">
        <v>625</v>
      </c>
      <c r="B104" s="37">
        <v>31</v>
      </c>
      <c r="C104" s="38" t="s">
        <v>2737</v>
      </c>
      <c r="D104" s="37" t="s">
        <v>627</v>
      </c>
      <c r="E104" s="39" t="s">
        <v>2738</v>
      </c>
      <c r="F104" s="40" t="s">
        <v>832</v>
      </c>
      <c r="G104" s="41">
        <v>19.280000000000001</v>
      </c>
      <c r="H104" s="42">
        <v>0</v>
      </c>
      <c r="I104" s="43">
        <f>ROUND(G104*H104,P4)</f>
        <v>0</v>
      </c>
      <c r="J104" s="37"/>
      <c r="O104" s="44">
        <f>I104*0</f>
        <v>0</v>
      </c>
      <c r="P104">
        <v>1</v>
      </c>
    </row>
    <row r="105">
      <c r="A105" s="37" t="s">
        <v>630</v>
      </c>
      <c r="B105" s="45"/>
      <c r="C105" s="46"/>
      <c r="D105" s="46"/>
      <c r="E105" s="47" t="s">
        <v>627</v>
      </c>
      <c r="F105" s="46"/>
      <c r="G105" s="46"/>
      <c r="H105" s="46"/>
      <c r="I105" s="46"/>
      <c r="J105" s="48"/>
    </row>
    <row r="106" ht="240">
      <c r="A106" s="37" t="s">
        <v>633</v>
      </c>
      <c r="B106" s="45"/>
      <c r="C106" s="46"/>
      <c r="D106" s="46"/>
      <c r="E106" s="39" t="s">
        <v>3103</v>
      </c>
      <c r="F106" s="46"/>
      <c r="G106" s="46"/>
      <c r="H106" s="46"/>
      <c r="I106" s="46"/>
      <c r="J106" s="48"/>
    </row>
    <row r="107">
      <c r="A107" s="31" t="s">
        <v>622</v>
      </c>
      <c r="B107" s="32"/>
      <c r="C107" s="33" t="s">
        <v>787</v>
      </c>
      <c r="D107" s="34"/>
      <c r="E107" s="31" t="s">
        <v>1028</v>
      </c>
      <c r="F107" s="34"/>
      <c r="G107" s="34"/>
      <c r="H107" s="34"/>
      <c r="I107" s="35">
        <f>SUMIFS(I108:I110,A108:A110,"P")</f>
        <v>0</v>
      </c>
      <c r="J107" s="36"/>
    </row>
    <row r="108">
      <c r="A108" s="37" t="s">
        <v>625</v>
      </c>
      <c r="B108" s="37">
        <v>32</v>
      </c>
      <c r="C108" s="38" t="s">
        <v>3104</v>
      </c>
      <c r="D108" s="37" t="s">
        <v>627</v>
      </c>
      <c r="E108" s="39" t="s">
        <v>3105</v>
      </c>
      <c r="F108" s="40" t="s">
        <v>744</v>
      </c>
      <c r="G108" s="41">
        <v>44</v>
      </c>
      <c r="H108" s="42">
        <v>0</v>
      </c>
      <c r="I108" s="43">
        <f>ROUND(G108*H108,P4)</f>
        <v>0</v>
      </c>
      <c r="J108" s="37"/>
      <c r="O108" s="44">
        <f>I108*0</f>
        <v>0</v>
      </c>
      <c r="P108">
        <v>1</v>
      </c>
    </row>
    <row r="109">
      <c r="A109" s="37" t="s">
        <v>630</v>
      </c>
      <c r="B109" s="45"/>
      <c r="C109" s="46"/>
      <c r="D109" s="46"/>
      <c r="E109" s="47" t="s">
        <v>627</v>
      </c>
      <c r="F109" s="46"/>
      <c r="G109" s="46"/>
      <c r="H109" s="46"/>
      <c r="I109" s="46"/>
      <c r="J109" s="48"/>
    </row>
    <row r="110" ht="135">
      <c r="A110" s="37" t="s">
        <v>633</v>
      </c>
      <c r="B110" s="45"/>
      <c r="C110" s="46"/>
      <c r="D110" s="46"/>
      <c r="E110" s="39" t="s">
        <v>3106</v>
      </c>
      <c r="F110" s="46"/>
      <c r="G110" s="46"/>
      <c r="H110" s="46"/>
      <c r="I110" s="46"/>
      <c r="J110" s="48"/>
    </row>
    <row r="111">
      <c r="A111" s="31" t="s">
        <v>622</v>
      </c>
      <c r="B111" s="32"/>
      <c r="C111" s="33" t="s">
        <v>1203</v>
      </c>
      <c r="D111" s="34"/>
      <c r="E111" s="31" t="s">
        <v>1553</v>
      </c>
      <c r="F111" s="34"/>
      <c r="G111" s="34"/>
      <c r="H111" s="34"/>
      <c r="I111" s="35">
        <f>SUMIFS(I112:I114,A112:A114,"P")</f>
        <v>0</v>
      </c>
      <c r="J111" s="36"/>
    </row>
    <row r="112">
      <c r="A112" s="37" t="s">
        <v>625</v>
      </c>
      <c r="B112" s="37">
        <v>33</v>
      </c>
      <c r="C112" s="38" t="s">
        <v>1394</v>
      </c>
      <c r="D112" s="37" t="s">
        <v>627</v>
      </c>
      <c r="E112" s="39" t="s">
        <v>1395</v>
      </c>
      <c r="F112" s="40" t="s">
        <v>744</v>
      </c>
      <c r="G112" s="41">
        <v>220</v>
      </c>
      <c r="H112" s="42">
        <v>0</v>
      </c>
      <c r="I112" s="43">
        <f>ROUND(G112*H112,P4)</f>
        <v>0</v>
      </c>
      <c r="J112" s="37"/>
      <c r="O112" s="44">
        <f>I112*0</f>
        <v>0</v>
      </c>
      <c r="P112">
        <v>1</v>
      </c>
    </row>
    <row r="113">
      <c r="A113" s="37" t="s">
        <v>630</v>
      </c>
      <c r="B113" s="45"/>
      <c r="C113" s="46"/>
      <c r="D113" s="46"/>
      <c r="E113" s="47" t="s">
        <v>627</v>
      </c>
      <c r="F113" s="46"/>
      <c r="G113" s="46"/>
      <c r="H113" s="46"/>
      <c r="I113" s="46"/>
      <c r="J113" s="48"/>
    </row>
    <row r="114" ht="345">
      <c r="A114" s="37" t="s">
        <v>633</v>
      </c>
      <c r="B114" s="45"/>
      <c r="C114" s="46"/>
      <c r="D114" s="46"/>
      <c r="E114" s="39" t="s">
        <v>3107</v>
      </c>
      <c r="F114" s="46"/>
      <c r="G114" s="46"/>
      <c r="H114" s="46"/>
      <c r="I114" s="46"/>
      <c r="J114" s="48"/>
    </row>
    <row r="115">
      <c r="A115" s="31" t="s">
        <v>622</v>
      </c>
      <c r="B115" s="32"/>
      <c r="C115" s="33" t="s">
        <v>794</v>
      </c>
      <c r="D115" s="34"/>
      <c r="E115" s="31" t="s">
        <v>1032</v>
      </c>
      <c r="F115" s="34"/>
      <c r="G115" s="34"/>
      <c r="H115" s="34"/>
      <c r="I115" s="35">
        <f>SUMIFS(I116:I148,A116:A148,"P")</f>
        <v>0</v>
      </c>
      <c r="J115" s="36"/>
    </row>
    <row r="116" ht="30">
      <c r="A116" s="37" t="s">
        <v>625</v>
      </c>
      <c r="B116" s="37">
        <v>34</v>
      </c>
      <c r="C116" s="38" t="s">
        <v>3108</v>
      </c>
      <c r="D116" s="37" t="s">
        <v>627</v>
      </c>
      <c r="E116" s="39" t="s">
        <v>3109</v>
      </c>
      <c r="F116" s="40" t="s">
        <v>639</v>
      </c>
      <c r="G116" s="41">
        <v>28</v>
      </c>
      <c r="H116" s="42">
        <v>0</v>
      </c>
      <c r="I116" s="43">
        <f>ROUND(G116*H116,P4)</f>
        <v>0</v>
      </c>
      <c r="J116" s="37"/>
      <c r="O116" s="44">
        <f>I116*0</f>
        <v>0</v>
      </c>
      <c r="P116">
        <v>1</v>
      </c>
    </row>
    <row r="117">
      <c r="A117" s="37" t="s">
        <v>630</v>
      </c>
      <c r="B117" s="45"/>
      <c r="C117" s="46"/>
      <c r="D117" s="46"/>
      <c r="E117" s="47" t="s">
        <v>627</v>
      </c>
      <c r="F117" s="46"/>
      <c r="G117" s="46"/>
      <c r="H117" s="46"/>
      <c r="I117" s="46"/>
      <c r="J117" s="48"/>
    </row>
    <row r="118" ht="75">
      <c r="A118" s="37" t="s">
        <v>633</v>
      </c>
      <c r="B118" s="45"/>
      <c r="C118" s="46"/>
      <c r="D118" s="46"/>
      <c r="E118" s="39" t="s">
        <v>3110</v>
      </c>
      <c r="F118" s="46"/>
      <c r="G118" s="46"/>
      <c r="H118" s="46"/>
      <c r="I118" s="46"/>
      <c r="J118" s="48"/>
    </row>
    <row r="119" ht="30">
      <c r="A119" s="37" t="s">
        <v>625</v>
      </c>
      <c r="B119" s="37">
        <v>35</v>
      </c>
      <c r="C119" s="38" t="s">
        <v>3111</v>
      </c>
      <c r="D119" s="37" t="s">
        <v>627</v>
      </c>
      <c r="E119" s="39" t="s">
        <v>3112</v>
      </c>
      <c r="F119" s="40" t="s">
        <v>639</v>
      </c>
      <c r="G119" s="41">
        <v>4</v>
      </c>
      <c r="H119" s="42">
        <v>0</v>
      </c>
      <c r="I119" s="43">
        <f>ROUND(G119*H119,P4)</f>
        <v>0</v>
      </c>
      <c r="J119" s="37"/>
      <c r="O119" s="44">
        <f>I119*0</f>
        <v>0</v>
      </c>
      <c r="P119">
        <v>1</v>
      </c>
    </row>
    <row r="120">
      <c r="A120" s="37" t="s">
        <v>630</v>
      </c>
      <c r="B120" s="45"/>
      <c r="C120" s="46"/>
      <c r="D120" s="46"/>
      <c r="E120" s="47" t="s">
        <v>627</v>
      </c>
      <c r="F120" s="46"/>
      <c r="G120" s="46"/>
      <c r="H120" s="46"/>
      <c r="I120" s="46"/>
      <c r="J120" s="48"/>
    </row>
    <row r="121" ht="90">
      <c r="A121" s="37" t="s">
        <v>633</v>
      </c>
      <c r="B121" s="45"/>
      <c r="C121" s="46"/>
      <c r="D121" s="46"/>
      <c r="E121" s="39" t="s">
        <v>3113</v>
      </c>
      <c r="F121" s="46"/>
      <c r="G121" s="46"/>
      <c r="H121" s="46"/>
      <c r="I121" s="46"/>
      <c r="J121" s="48"/>
    </row>
    <row r="122" ht="30">
      <c r="A122" s="37" t="s">
        <v>625</v>
      </c>
      <c r="B122" s="37">
        <v>36</v>
      </c>
      <c r="C122" s="38" t="s">
        <v>2923</v>
      </c>
      <c r="D122" s="37" t="s">
        <v>627</v>
      </c>
      <c r="E122" s="39" t="s">
        <v>2924</v>
      </c>
      <c r="F122" s="40" t="s">
        <v>639</v>
      </c>
      <c r="G122" s="41">
        <v>15</v>
      </c>
      <c r="H122" s="42">
        <v>0</v>
      </c>
      <c r="I122" s="43">
        <f>ROUND(G122*H122,P4)</f>
        <v>0</v>
      </c>
      <c r="J122" s="37"/>
      <c r="O122" s="44">
        <f>I122*0</f>
        <v>0</v>
      </c>
      <c r="P122">
        <v>1</v>
      </c>
    </row>
    <row r="123">
      <c r="A123" s="37" t="s">
        <v>630</v>
      </c>
      <c r="B123" s="45"/>
      <c r="C123" s="46"/>
      <c r="D123" s="46"/>
      <c r="E123" s="47" t="s">
        <v>627</v>
      </c>
      <c r="F123" s="46"/>
      <c r="G123" s="46"/>
      <c r="H123" s="46"/>
      <c r="I123" s="46"/>
      <c r="J123" s="48"/>
    </row>
    <row r="124" ht="105">
      <c r="A124" s="37" t="s">
        <v>633</v>
      </c>
      <c r="B124" s="45"/>
      <c r="C124" s="46"/>
      <c r="D124" s="46"/>
      <c r="E124" s="39" t="s">
        <v>3114</v>
      </c>
      <c r="F124" s="46"/>
      <c r="G124" s="46"/>
      <c r="H124" s="46"/>
      <c r="I124" s="46"/>
      <c r="J124" s="48"/>
    </row>
    <row r="125" ht="30">
      <c r="A125" s="37" t="s">
        <v>625</v>
      </c>
      <c r="B125" s="37">
        <v>37</v>
      </c>
      <c r="C125" s="38" t="s">
        <v>3115</v>
      </c>
      <c r="D125" s="37" t="s">
        <v>627</v>
      </c>
      <c r="E125" s="39" t="s">
        <v>3116</v>
      </c>
      <c r="F125" s="40" t="s">
        <v>832</v>
      </c>
      <c r="G125" s="41">
        <v>82</v>
      </c>
      <c r="H125" s="42">
        <v>0</v>
      </c>
      <c r="I125" s="43">
        <f>ROUND(G125*H125,P4)</f>
        <v>0</v>
      </c>
      <c r="J125" s="37"/>
      <c r="O125" s="44">
        <f>I125*0</f>
        <v>0</v>
      </c>
      <c r="P125">
        <v>1</v>
      </c>
    </row>
    <row r="126">
      <c r="A126" s="37" t="s">
        <v>630</v>
      </c>
      <c r="B126" s="45"/>
      <c r="C126" s="46"/>
      <c r="D126" s="46"/>
      <c r="E126" s="47" t="s">
        <v>627</v>
      </c>
      <c r="F126" s="46"/>
      <c r="G126" s="46"/>
      <c r="H126" s="46"/>
      <c r="I126" s="46"/>
      <c r="J126" s="48"/>
    </row>
    <row r="127" ht="120">
      <c r="A127" s="37" t="s">
        <v>633</v>
      </c>
      <c r="B127" s="45"/>
      <c r="C127" s="46"/>
      <c r="D127" s="46"/>
      <c r="E127" s="39" t="s">
        <v>3117</v>
      </c>
      <c r="F127" s="46"/>
      <c r="G127" s="46"/>
      <c r="H127" s="46"/>
      <c r="I127" s="46"/>
      <c r="J127" s="48"/>
    </row>
    <row r="128" ht="30">
      <c r="A128" s="37" t="s">
        <v>625</v>
      </c>
      <c r="B128" s="37">
        <v>38</v>
      </c>
      <c r="C128" s="38" t="s">
        <v>2364</v>
      </c>
      <c r="D128" s="37" t="s">
        <v>627</v>
      </c>
      <c r="E128" s="39" t="s">
        <v>2365</v>
      </c>
      <c r="F128" s="40" t="s">
        <v>744</v>
      </c>
      <c r="G128" s="41">
        <v>278.07999999999998</v>
      </c>
      <c r="H128" s="42">
        <v>0</v>
      </c>
      <c r="I128" s="43">
        <f>ROUND(G128*H128,P4)</f>
        <v>0</v>
      </c>
      <c r="J128" s="37"/>
      <c r="O128" s="44">
        <f>I128*0</f>
        <v>0</v>
      </c>
      <c r="P128">
        <v>1</v>
      </c>
    </row>
    <row r="129">
      <c r="A129" s="37" t="s">
        <v>630</v>
      </c>
      <c r="B129" s="45"/>
      <c r="C129" s="46"/>
      <c r="D129" s="46"/>
      <c r="E129" s="47" t="s">
        <v>627</v>
      </c>
      <c r="F129" s="46"/>
      <c r="G129" s="46"/>
      <c r="H129" s="46"/>
      <c r="I129" s="46"/>
      <c r="J129" s="48"/>
    </row>
    <row r="130" ht="105">
      <c r="A130" s="37" t="s">
        <v>633</v>
      </c>
      <c r="B130" s="45"/>
      <c r="C130" s="46"/>
      <c r="D130" s="46"/>
      <c r="E130" s="39" t="s">
        <v>3118</v>
      </c>
      <c r="F130" s="46"/>
      <c r="G130" s="46"/>
      <c r="H130" s="46"/>
      <c r="I130" s="46"/>
      <c r="J130" s="48"/>
    </row>
    <row r="131">
      <c r="A131" s="37" t="s">
        <v>625</v>
      </c>
      <c r="B131" s="37">
        <v>39</v>
      </c>
      <c r="C131" s="38" t="s">
        <v>3060</v>
      </c>
      <c r="D131" s="37" t="s">
        <v>627</v>
      </c>
      <c r="E131" s="39" t="s">
        <v>3061</v>
      </c>
      <c r="F131" s="40" t="s">
        <v>744</v>
      </c>
      <c r="G131" s="41">
        <v>402.87</v>
      </c>
      <c r="H131" s="42">
        <v>0</v>
      </c>
      <c r="I131" s="43">
        <f>ROUND(G131*H131,P4)</f>
        <v>0</v>
      </c>
      <c r="J131" s="37"/>
      <c r="O131" s="44">
        <f>I131*0</f>
        <v>0</v>
      </c>
      <c r="P131">
        <v>1</v>
      </c>
    </row>
    <row r="132">
      <c r="A132" s="37" t="s">
        <v>630</v>
      </c>
      <c r="B132" s="45"/>
      <c r="C132" s="46"/>
      <c r="D132" s="46"/>
      <c r="E132" s="47" t="s">
        <v>627</v>
      </c>
      <c r="F132" s="46"/>
      <c r="G132" s="46"/>
      <c r="H132" s="46"/>
      <c r="I132" s="46"/>
      <c r="J132" s="48"/>
    </row>
    <row r="133" ht="105">
      <c r="A133" s="37" t="s">
        <v>633</v>
      </c>
      <c r="B133" s="45"/>
      <c r="C133" s="46"/>
      <c r="D133" s="46"/>
      <c r="E133" s="39" t="s">
        <v>3119</v>
      </c>
      <c r="F133" s="46"/>
      <c r="G133" s="46"/>
      <c r="H133" s="46"/>
      <c r="I133" s="46"/>
      <c r="J133" s="48"/>
    </row>
    <row r="134">
      <c r="A134" s="37" t="s">
        <v>625</v>
      </c>
      <c r="B134" s="37">
        <v>40</v>
      </c>
      <c r="C134" s="38" t="s">
        <v>3120</v>
      </c>
      <c r="D134" s="37" t="s">
        <v>627</v>
      </c>
      <c r="E134" s="39" t="s">
        <v>3121</v>
      </c>
      <c r="F134" s="40" t="s">
        <v>744</v>
      </c>
      <c r="G134" s="41">
        <v>324.50999999999999</v>
      </c>
      <c r="H134" s="42">
        <v>0</v>
      </c>
      <c r="I134" s="43">
        <f>ROUND(G134*H134,P4)</f>
        <v>0</v>
      </c>
      <c r="J134" s="37"/>
      <c r="O134" s="44">
        <f>I134*0</f>
        <v>0</v>
      </c>
      <c r="P134">
        <v>1</v>
      </c>
    </row>
    <row r="135">
      <c r="A135" s="37" t="s">
        <v>630</v>
      </c>
      <c r="B135" s="45"/>
      <c r="C135" s="46"/>
      <c r="D135" s="46"/>
      <c r="E135" s="47" t="s">
        <v>627</v>
      </c>
      <c r="F135" s="46"/>
      <c r="G135" s="46"/>
      <c r="H135" s="46"/>
      <c r="I135" s="46"/>
      <c r="J135" s="48"/>
    </row>
    <row r="136" ht="90">
      <c r="A136" s="37" t="s">
        <v>633</v>
      </c>
      <c r="B136" s="45"/>
      <c r="C136" s="46"/>
      <c r="D136" s="46"/>
      <c r="E136" s="39" t="s">
        <v>3122</v>
      </c>
      <c r="F136" s="46"/>
      <c r="G136" s="46"/>
      <c r="H136" s="46"/>
      <c r="I136" s="46"/>
      <c r="J136" s="48"/>
    </row>
    <row r="137">
      <c r="A137" s="37" t="s">
        <v>625</v>
      </c>
      <c r="B137" s="37">
        <v>41</v>
      </c>
      <c r="C137" s="38" t="s">
        <v>2668</v>
      </c>
      <c r="D137" s="37" t="s">
        <v>627</v>
      </c>
      <c r="E137" s="39" t="s">
        <v>2669</v>
      </c>
      <c r="F137" s="40" t="s">
        <v>832</v>
      </c>
      <c r="G137" s="41">
        <v>184.80000000000001</v>
      </c>
      <c r="H137" s="42">
        <v>0</v>
      </c>
      <c r="I137" s="43">
        <f>ROUND(G137*H137,P4)</f>
        <v>0</v>
      </c>
      <c r="J137" s="37"/>
      <c r="O137" s="44">
        <f>I137*0</f>
        <v>0</v>
      </c>
      <c r="P137">
        <v>1</v>
      </c>
    </row>
    <row r="138">
      <c r="A138" s="37" t="s">
        <v>630</v>
      </c>
      <c r="B138" s="45"/>
      <c r="C138" s="46"/>
      <c r="D138" s="46"/>
      <c r="E138" s="47" t="s">
        <v>627</v>
      </c>
      <c r="F138" s="46"/>
      <c r="G138" s="46"/>
      <c r="H138" s="46"/>
      <c r="I138" s="46"/>
      <c r="J138" s="48"/>
    </row>
    <row r="139" ht="345">
      <c r="A139" s="37" t="s">
        <v>633</v>
      </c>
      <c r="B139" s="45"/>
      <c r="C139" s="46"/>
      <c r="D139" s="46"/>
      <c r="E139" s="39" t="s">
        <v>3123</v>
      </c>
      <c r="F139" s="46"/>
      <c r="G139" s="46"/>
      <c r="H139" s="46"/>
      <c r="I139" s="46"/>
      <c r="J139" s="48"/>
    </row>
    <row r="140">
      <c r="A140" s="37" t="s">
        <v>625</v>
      </c>
      <c r="B140" s="37">
        <v>42</v>
      </c>
      <c r="C140" s="38" t="s">
        <v>3124</v>
      </c>
      <c r="D140" s="37" t="s">
        <v>627</v>
      </c>
      <c r="E140" s="39" t="s">
        <v>3125</v>
      </c>
      <c r="F140" s="40" t="s">
        <v>629</v>
      </c>
      <c r="G140" s="41">
        <v>0.26500000000000001</v>
      </c>
      <c r="H140" s="42">
        <v>0</v>
      </c>
      <c r="I140" s="43">
        <f>ROUND(G140*H140,P4)</f>
        <v>0</v>
      </c>
      <c r="J140" s="37"/>
      <c r="O140" s="44">
        <f>I140*0</f>
        <v>0</v>
      </c>
      <c r="P140">
        <v>1</v>
      </c>
    </row>
    <row r="141">
      <c r="A141" s="37" t="s">
        <v>630</v>
      </c>
      <c r="B141" s="45"/>
      <c r="C141" s="46"/>
      <c r="D141" s="46"/>
      <c r="E141" s="47" t="s">
        <v>627</v>
      </c>
      <c r="F141" s="46"/>
      <c r="G141" s="46"/>
      <c r="H141" s="46"/>
      <c r="I141" s="46"/>
      <c r="J141" s="48"/>
    </row>
    <row r="142" ht="105">
      <c r="A142" s="37" t="s">
        <v>633</v>
      </c>
      <c r="B142" s="45"/>
      <c r="C142" s="46"/>
      <c r="D142" s="46"/>
      <c r="E142" s="39" t="s">
        <v>3126</v>
      </c>
      <c r="F142" s="46"/>
      <c r="G142" s="46"/>
      <c r="H142" s="46"/>
      <c r="I142" s="46"/>
      <c r="J142" s="48"/>
    </row>
    <row r="143">
      <c r="A143" s="37" t="s">
        <v>625</v>
      </c>
      <c r="B143" s="37">
        <v>43</v>
      </c>
      <c r="C143" s="38" t="s">
        <v>1633</v>
      </c>
      <c r="D143" s="37" t="s">
        <v>627</v>
      </c>
      <c r="E143" s="39" t="s">
        <v>1634</v>
      </c>
      <c r="F143" s="40" t="s">
        <v>629</v>
      </c>
      <c r="G143" s="41">
        <v>7.9000000000000004</v>
      </c>
      <c r="H143" s="42">
        <v>0</v>
      </c>
      <c r="I143" s="43">
        <f>ROUND(G143*H143,P4)</f>
        <v>0</v>
      </c>
      <c r="J143" s="37"/>
      <c r="O143" s="44">
        <f>I143*0</f>
        <v>0</v>
      </c>
      <c r="P143">
        <v>1</v>
      </c>
    </row>
    <row r="144">
      <c r="A144" s="37" t="s">
        <v>630</v>
      </c>
      <c r="B144" s="45"/>
      <c r="C144" s="46"/>
      <c r="D144" s="46"/>
      <c r="E144" s="47" t="s">
        <v>627</v>
      </c>
      <c r="F144" s="46"/>
      <c r="G144" s="46"/>
      <c r="H144" s="46"/>
      <c r="I144" s="46"/>
      <c r="J144" s="48"/>
    </row>
    <row r="145" ht="195">
      <c r="A145" s="37" t="s">
        <v>633</v>
      </c>
      <c r="B145" s="45"/>
      <c r="C145" s="46"/>
      <c r="D145" s="46"/>
      <c r="E145" s="39" t="s">
        <v>3127</v>
      </c>
      <c r="F145" s="46"/>
      <c r="G145" s="46"/>
      <c r="H145" s="46"/>
      <c r="I145" s="46"/>
      <c r="J145" s="48"/>
    </row>
    <row r="146">
      <c r="A146" s="37" t="s">
        <v>625</v>
      </c>
      <c r="B146" s="37">
        <v>44</v>
      </c>
      <c r="C146" s="38" t="s">
        <v>667</v>
      </c>
      <c r="D146" s="37" t="s">
        <v>627</v>
      </c>
      <c r="E146" s="39" t="s">
        <v>668</v>
      </c>
      <c r="F146" s="40" t="s">
        <v>629</v>
      </c>
      <c r="G146" s="41">
        <v>29.370000000000001</v>
      </c>
      <c r="H146" s="42">
        <v>0</v>
      </c>
      <c r="I146" s="43">
        <f>ROUND(G146*H146,P4)</f>
        <v>0</v>
      </c>
      <c r="J146" s="37"/>
      <c r="O146" s="44">
        <f>I146*0</f>
        <v>0</v>
      </c>
      <c r="P146">
        <v>1</v>
      </c>
    </row>
    <row r="147">
      <c r="A147" s="37" t="s">
        <v>630</v>
      </c>
      <c r="B147" s="45"/>
      <c r="C147" s="46"/>
      <c r="D147" s="46"/>
      <c r="E147" s="47" t="s">
        <v>627</v>
      </c>
      <c r="F147" s="46"/>
      <c r="G147" s="46"/>
      <c r="H147" s="46"/>
      <c r="I147" s="46"/>
      <c r="J147" s="48"/>
    </row>
    <row r="148" ht="195">
      <c r="A148" s="37" t="s">
        <v>633</v>
      </c>
      <c r="B148" s="50"/>
      <c r="C148" s="51"/>
      <c r="D148" s="51"/>
      <c r="E148" s="39" t="s">
        <v>3127</v>
      </c>
      <c r="F148" s="51"/>
      <c r="G148" s="51"/>
      <c r="H148" s="51"/>
      <c r="I148" s="51"/>
      <c r="J148" s="52"/>
    </row>
  </sheetData>
  <sheetProtection sheet="1" objects="1" scenarios="1" spinCount="100000" saltValue="vnL/obsZqC0eN1JmlUAnmA9dHElIUtTyQna25oWoB1k2IjM3R6A/8cgLloyxM0GBW7lCqo3bBsqySCWl14k2Jw==" hashValue="M5bLvDYU39QM+xvTF6LxnvvKjppfJvjliNmjnXuDLxUHbjxmllP4+z83h7qZRSJb0GpdXnQYEJOHjIB4vlWf4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3128</v>
      </c>
      <c r="I3" s="25">
        <f>SUMIFS(I9:I127,A9:A127,"SD")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3128</v>
      </c>
      <c r="D5" s="22"/>
      <c r="E5" s="23" t="s">
        <v>122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707</v>
      </c>
      <c r="D9" s="34"/>
      <c r="E9" s="31" t="s">
        <v>708</v>
      </c>
      <c r="F9" s="34"/>
      <c r="G9" s="34"/>
      <c r="H9" s="34"/>
      <c r="I9" s="35">
        <f>SUMIFS(I10:I21,A10:A21,"P")</f>
        <v>0</v>
      </c>
      <c r="J9" s="36"/>
    </row>
    <row r="10" ht="45">
      <c r="A10" s="37" t="s">
        <v>625</v>
      </c>
      <c r="B10" s="37">
        <v>1</v>
      </c>
      <c r="C10" s="38" t="s">
        <v>678</v>
      </c>
      <c r="D10" s="37" t="s">
        <v>679</v>
      </c>
      <c r="E10" s="39" t="s">
        <v>680</v>
      </c>
      <c r="F10" s="40" t="s">
        <v>673</v>
      </c>
      <c r="G10" s="41">
        <v>1056.5309999999999</v>
      </c>
      <c r="H10" s="42">
        <v>0</v>
      </c>
      <c r="I10" s="43">
        <f>ROUND(G10*H10,P4)</f>
        <v>0</v>
      </c>
      <c r="J10" s="37"/>
      <c r="O10" s="44">
        <f>I10*0.21</f>
        <v>0</v>
      </c>
      <c r="P10">
        <v>3</v>
      </c>
    </row>
    <row r="11">
      <c r="A11" s="37" t="s">
        <v>630</v>
      </c>
      <c r="B11" s="45"/>
      <c r="C11" s="46"/>
      <c r="D11" s="46"/>
      <c r="E11" s="39" t="s">
        <v>681</v>
      </c>
      <c r="F11" s="46"/>
      <c r="G11" s="46"/>
      <c r="H11" s="46"/>
      <c r="I11" s="46"/>
      <c r="J11" s="48"/>
    </row>
    <row r="12" ht="75">
      <c r="A12" s="37" t="s">
        <v>631</v>
      </c>
      <c r="B12" s="45"/>
      <c r="C12" s="46"/>
      <c r="D12" s="46"/>
      <c r="E12" s="49" t="s">
        <v>3129</v>
      </c>
      <c r="F12" s="46"/>
      <c r="G12" s="46"/>
      <c r="H12" s="46"/>
      <c r="I12" s="46"/>
      <c r="J12" s="48"/>
    </row>
    <row r="13" ht="120">
      <c r="A13" s="37" t="s">
        <v>633</v>
      </c>
      <c r="B13" s="45"/>
      <c r="C13" s="46"/>
      <c r="D13" s="46"/>
      <c r="E13" s="39" t="s">
        <v>713</v>
      </c>
      <c r="F13" s="46"/>
      <c r="G13" s="46"/>
      <c r="H13" s="46"/>
      <c r="I13" s="46"/>
      <c r="J13" s="48"/>
    </row>
    <row r="14" ht="60">
      <c r="A14" s="37" t="s">
        <v>625</v>
      </c>
      <c r="B14" s="37">
        <v>2</v>
      </c>
      <c r="C14" s="38" t="s">
        <v>684</v>
      </c>
      <c r="D14" s="37" t="s">
        <v>685</v>
      </c>
      <c r="E14" s="39" t="s">
        <v>686</v>
      </c>
      <c r="F14" s="40" t="s">
        <v>673</v>
      </c>
      <c r="G14" s="41">
        <v>21.603000000000002</v>
      </c>
      <c r="H14" s="42">
        <v>0</v>
      </c>
      <c r="I14" s="43">
        <f>ROUND(G14*H14,P4)</f>
        <v>0</v>
      </c>
      <c r="J14" s="37"/>
      <c r="O14" s="44">
        <f>I14*0.21</f>
        <v>0</v>
      </c>
      <c r="P14">
        <v>3</v>
      </c>
    </row>
    <row r="15">
      <c r="A15" s="37" t="s">
        <v>630</v>
      </c>
      <c r="B15" s="45"/>
      <c r="C15" s="46"/>
      <c r="D15" s="46"/>
      <c r="E15" s="39" t="s">
        <v>681</v>
      </c>
      <c r="F15" s="46"/>
      <c r="G15" s="46"/>
      <c r="H15" s="46"/>
      <c r="I15" s="46"/>
      <c r="J15" s="48"/>
    </row>
    <row r="16" ht="75">
      <c r="A16" s="37" t="s">
        <v>631</v>
      </c>
      <c r="B16" s="45"/>
      <c r="C16" s="46"/>
      <c r="D16" s="46"/>
      <c r="E16" s="49" t="s">
        <v>3130</v>
      </c>
      <c r="F16" s="46"/>
      <c r="G16" s="46"/>
      <c r="H16" s="46"/>
      <c r="I16" s="46"/>
      <c r="J16" s="48"/>
    </row>
    <row r="17" ht="120">
      <c r="A17" s="37" t="s">
        <v>633</v>
      </c>
      <c r="B17" s="45"/>
      <c r="C17" s="46"/>
      <c r="D17" s="46"/>
      <c r="E17" s="39" t="s">
        <v>713</v>
      </c>
      <c r="F17" s="46"/>
      <c r="G17" s="46"/>
      <c r="H17" s="46"/>
      <c r="I17" s="46"/>
      <c r="J17" s="48"/>
    </row>
    <row r="18" ht="45">
      <c r="A18" s="37" t="s">
        <v>625</v>
      </c>
      <c r="B18" s="37">
        <v>3</v>
      </c>
      <c r="C18" s="38" t="s">
        <v>1454</v>
      </c>
      <c r="D18" s="37" t="s">
        <v>1455</v>
      </c>
      <c r="E18" s="39" t="s">
        <v>1456</v>
      </c>
      <c r="F18" s="40" t="s">
        <v>673</v>
      </c>
      <c r="G18" s="41">
        <v>157.37799999999999</v>
      </c>
      <c r="H18" s="42">
        <v>0</v>
      </c>
      <c r="I18" s="43">
        <f>ROUND(G18*H18,P4)</f>
        <v>0</v>
      </c>
      <c r="J18" s="37"/>
      <c r="O18" s="44">
        <f>I18*0.21</f>
        <v>0</v>
      </c>
      <c r="P18">
        <v>3</v>
      </c>
    </row>
    <row r="19">
      <c r="A19" s="37" t="s">
        <v>630</v>
      </c>
      <c r="B19" s="45"/>
      <c r="C19" s="46"/>
      <c r="D19" s="46"/>
      <c r="E19" s="39" t="s">
        <v>681</v>
      </c>
      <c r="F19" s="46"/>
      <c r="G19" s="46"/>
      <c r="H19" s="46"/>
      <c r="I19" s="46"/>
      <c r="J19" s="48"/>
    </row>
    <row r="20" ht="75">
      <c r="A20" s="37" t="s">
        <v>631</v>
      </c>
      <c r="B20" s="45"/>
      <c r="C20" s="46"/>
      <c r="D20" s="46"/>
      <c r="E20" s="49" t="s">
        <v>3131</v>
      </c>
      <c r="F20" s="46"/>
      <c r="G20" s="46"/>
      <c r="H20" s="46"/>
      <c r="I20" s="46"/>
      <c r="J20" s="48"/>
    </row>
    <row r="21" ht="120">
      <c r="A21" s="37" t="s">
        <v>633</v>
      </c>
      <c r="B21" s="45"/>
      <c r="C21" s="46"/>
      <c r="D21" s="46"/>
      <c r="E21" s="39" t="s">
        <v>713</v>
      </c>
      <c r="F21" s="46"/>
      <c r="G21" s="46"/>
      <c r="H21" s="46"/>
      <c r="I21" s="46"/>
      <c r="J21" s="48"/>
    </row>
    <row r="22">
      <c r="A22" s="31" t="s">
        <v>622</v>
      </c>
      <c r="B22" s="32"/>
      <c r="C22" s="33" t="s">
        <v>623</v>
      </c>
      <c r="D22" s="34"/>
      <c r="E22" s="31" t="s">
        <v>1138</v>
      </c>
      <c r="F22" s="34"/>
      <c r="G22" s="34"/>
      <c r="H22" s="34"/>
      <c r="I22" s="35">
        <f>SUMIFS(I23:I50,A23:A50,"P")</f>
        <v>0</v>
      </c>
      <c r="J22" s="36"/>
    </row>
    <row r="23">
      <c r="A23" s="37" t="s">
        <v>625</v>
      </c>
      <c r="B23" s="37">
        <v>4</v>
      </c>
      <c r="C23" s="38" t="s">
        <v>3132</v>
      </c>
      <c r="D23" s="37" t="s">
        <v>627</v>
      </c>
      <c r="E23" s="39" t="s">
        <v>3133</v>
      </c>
      <c r="F23" s="40" t="s">
        <v>744</v>
      </c>
      <c r="G23" s="41">
        <v>40.109999999999999</v>
      </c>
      <c r="H23" s="42">
        <v>0</v>
      </c>
      <c r="I23" s="43">
        <f>ROUND(G23*H23,P4)</f>
        <v>0</v>
      </c>
      <c r="J23" s="37"/>
      <c r="O23" s="44">
        <f>I23*0.21</f>
        <v>0</v>
      </c>
      <c r="P23">
        <v>3</v>
      </c>
    </row>
    <row r="24">
      <c r="A24" s="37" t="s">
        <v>630</v>
      </c>
      <c r="B24" s="45"/>
      <c r="C24" s="46"/>
      <c r="D24" s="46"/>
      <c r="E24" s="39" t="s">
        <v>3134</v>
      </c>
      <c r="F24" s="46"/>
      <c r="G24" s="46"/>
      <c r="H24" s="46"/>
      <c r="I24" s="46"/>
      <c r="J24" s="48"/>
    </row>
    <row r="25" ht="75">
      <c r="A25" s="37" t="s">
        <v>631</v>
      </c>
      <c r="B25" s="45"/>
      <c r="C25" s="46"/>
      <c r="D25" s="46"/>
      <c r="E25" s="49" t="s">
        <v>3135</v>
      </c>
      <c r="F25" s="46"/>
      <c r="G25" s="46"/>
      <c r="H25" s="46"/>
      <c r="I25" s="46"/>
      <c r="J25" s="48"/>
    </row>
    <row r="26" ht="120">
      <c r="A26" s="37" t="s">
        <v>633</v>
      </c>
      <c r="B26" s="45"/>
      <c r="C26" s="46"/>
      <c r="D26" s="46"/>
      <c r="E26" s="39" t="s">
        <v>3136</v>
      </c>
      <c r="F26" s="46"/>
      <c r="G26" s="46"/>
      <c r="H26" s="46"/>
      <c r="I26" s="46"/>
      <c r="J26" s="48"/>
    </row>
    <row r="27">
      <c r="A27" s="37" t="s">
        <v>625</v>
      </c>
      <c r="B27" s="37">
        <v>5</v>
      </c>
      <c r="C27" s="38" t="s">
        <v>1261</v>
      </c>
      <c r="D27" s="37" t="s">
        <v>627</v>
      </c>
      <c r="E27" s="39" t="s">
        <v>1262</v>
      </c>
      <c r="F27" s="40" t="s">
        <v>629</v>
      </c>
      <c r="G27" s="41">
        <v>73.799999999999997</v>
      </c>
      <c r="H27" s="42">
        <v>0</v>
      </c>
      <c r="I27" s="43">
        <f>ROUND(G27*H27,P4)</f>
        <v>0</v>
      </c>
      <c r="J27" s="37"/>
      <c r="O27" s="44">
        <f>I27*0.21</f>
        <v>0</v>
      </c>
      <c r="P27">
        <v>3</v>
      </c>
    </row>
    <row r="28" ht="30">
      <c r="A28" s="37" t="s">
        <v>630</v>
      </c>
      <c r="B28" s="45"/>
      <c r="C28" s="46"/>
      <c r="D28" s="46"/>
      <c r="E28" s="39" t="s">
        <v>3137</v>
      </c>
      <c r="F28" s="46"/>
      <c r="G28" s="46"/>
      <c r="H28" s="46"/>
      <c r="I28" s="46"/>
      <c r="J28" s="48"/>
    </row>
    <row r="29" ht="75">
      <c r="A29" s="37" t="s">
        <v>631</v>
      </c>
      <c r="B29" s="45"/>
      <c r="C29" s="46"/>
      <c r="D29" s="46"/>
      <c r="E29" s="49" t="s">
        <v>3138</v>
      </c>
      <c r="F29" s="46"/>
      <c r="G29" s="46"/>
      <c r="H29" s="46"/>
      <c r="I29" s="46"/>
      <c r="J29" s="48"/>
    </row>
    <row r="30" ht="75">
      <c r="A30" s="37" t="s">
        <v>633</v>
      </c>
      <c r="B30" s="45"/>
      <c r="C30" s="46"/>
      <c r="D30" s="46"/>
      <c r="E30" s="39" t="s">
        <v>1264</v>
      </c>
      <c r="F30" s="46"/>
      <c r="G30" s="46"/>
      <c r="H30" s="46"/>
      <c r="I30" s="46"/>
      <c r="J30" s="48"/>
    </row>
    <row r="31">
      <c r="A31" s="37" t="s">
        <v>625</v>
      </c>
      <c r="B31" s="37">
        <v>6</v>
      </c>
      <c r="C31" s="38" t="s">
        <v>1148</v>
      </c>
      <c r="D31" s="37" t="s">
        <v>627</v>
      </c>
      <c r="E31" s="39" t="s">
        <v>1149</v>
      </c>
      <c r="F31" s="40" t="s">
        <v>629</v>
      </c>
      <c r="G31" s="41">
        <v>521.11000000000001</v>
      </c>
      <c r="H31" s="42">
        <v>0</v>
      </c>
      <c r="I31" s="43">
        <f>ROUND(G31*H31,P4)</f>
        <v>0</v>
      </c>
      <c r="J31" s="37"/>
      <c r="O31" s="44">
        <f>I31*0.21</f>
        <v>0</v>
      </c>
      <c r="P31">
        <v>3</v>
      </c>
    </row>
    <row r="32">
      <c r="A32" s="37" t="s">
        <v>630</v>
      </c>
      <c r="B32" s="45"/>
      <c r="C32" s="46"/>
      <c r="D32" s="46"/>
      <c r="E32" s="39" t="s">
        <v>3139</v>
      </c>
      <c r="F32" s="46"/>
      <c r="G32" s="46"/>
      <c r="H32" s="46"/>
      <c r="I32" s="46"/>
      <c r="J32" s="48"/>
    </row>
    <row r="33" ht="75">
      <c r="A33" s="37" t="s">
        <v>631</v>
      </c>
      <c r="B33" s="45"/>
      <c r="C33" s="46"/>
      <c r="D33" s="46"/>
      <c r="E33" s="49" t="s">
        <v>3140</v>
      </c>
      <c r="F33" s="46"/>
      <c r="G33" s="46"/>
      <c r="H33" s="46"/>
      <c r="I33" s="46"/>
      <c r="J33" s="48"/>
    </row>
    <row r="34" ht="409.5">
      <c r="A34" s="37" t="s">
        <v>633</v>
      </c>
      <c r="B34" s="45"/>
      <c r="C34" s="46"/>
      <c r="D34" s="46"/>
      <c r="E34" s="39" t="s">
        <v>1152</v>
      </c>
      <c r="F34" s="46"/>
      <c r="G34" s="46"/>
      <c r="H34" s="46"/>
      <c r="I34" s="46"/>
      <c r="J34" s="48"/>
    </row>
    <row r="35">
      <c r="A35" s="37" t="s">
        <v>625</v>
      </c>
      <c r="B35" s="37">
        <v>7</v>
      </c>
      <c r="C35" s="38" t="s">
        <v>1296</v>
      </c>
      <c r="D35" s="37" t="s">
        <v>627</v>
      </c>
      <c r="E35" s="39" t="s">
        <v>1297</v>
      </c>
      <c r="F35" s="40" t="s">
        <v>629</v>
      </c>
      <c r="G35" s="41">
        <v>18</v>
      </c>
      <c r="H35" s="42">
        <v>0</v>
      </c>
      <c r="I35" s="43">
        <f>ROUND(G35*H35,P4)</f>
        <v>0</v>
      </c>
      <c r="J35" s="37"/>
      <c r="O35" s="44">
        <f>I35*0.21</f>
        <v>0</v>
      </c>
      <c r="P35">
        <v>3</v>
      </c>
    </row>
    <row r="36" ht="45">
      <c r="A36" s="37" t="s">
        <v>630</v>
      </c>
      <c r="B36" s="45"/>
      <c r="C36" s="46"/>
      <c r="D36" s="46"/>
      <c r="E36" s="39" t="s">
        <v>3141</v>
      </c>
      <c r="F36" s="46"/>
      <c r="G36" s="46"/>
      <c r="H36" s="46"/>
      <c r="I36" s="46"/>
      <c r="J36" s="48"/>
    </row>
    <row r="37" ht="75">
      <c r="A37" s="37" t="s">
        <v>631</v>
      </c>
      <c r="B37" s="45"/>
      <c r="C37" s="46"/>
      <c r="D37" s="46"/>
      <c r="E37" s="49" t="s">
        <v>3142</v>
      </c>
      <c r="F37" s="46"/>
      <c r="G37" s="46"/>
      <c r="H37" s="46"/>
      <c r="I37" s="46"/>
      <c r="J37" s="48"/>
    </row>
    <row r="38" ht="330">
      <c r="A38" s="37" t="s">
        <v>633</v>
      </c>
      <c r="B38" s="45"/>
      <c r="C38" s="46"/>
      <c r="D38" s="46"/>
      <c r="E38" s="39" t="s">
        <v>1299</v>
      </c>
      <c r="F38" s="46"/>
      <c r="G38" s="46"/>
      <c r="H38" s="46"/>
      <c r="I38" s="46"/>
      <c r="J38" s="48"/>
    </row>
    <row r="39">
      <c r="A39" s="37" t="s">
        <v>625</v>
      </c>
      <c r="B39" s="37">
        <v>8</v>
      </c>
      <c r="C39" s="38" t="s">
        <v>1693</v>
      </c>
      <c r="D39" s="37" t="s">
        <v>627</v>
      </c>
      <c r="E39" s="39" t="s">
        <v>1694</v>
      </c>
      <c r="F39" s="40" t="s">
        <v>629</v>
      </c>
      <c r="G39" s="41">
        <v>550</v>
      </c>
      <c r="H39" s="42">
        <v>0</v>
      </c>
      <c r="I39" s="43">
        <f>ROUND(G39*H39,P4)</f>
        <v>0</v>
      </c>
      <c r="J39" s="37"/>
      <c r="O39" s="44">
        <f>I39*0.21</f>
        <v>0</v>
      </c>
      <c r="P39">
        <v>3</v>
      </c>
    </row>
    <row r="40" ht="30">
      <c r="A40" s="37" t="s">
        <v>630</v>
      </c>
      <c r="B40" s="45"/>
      <c r="C40" s="46"/>
      <c r="D40" s="46"/>
      <c r="E40" s="39" t="s">
        <v>3143</v>
      </c>
      <c r="F40" s="46"/>
      <c r="G40" s="46"/>
      <c r="H40" s="46"/>
      <c r="I40" s="46"/>
      <c r="J40" s="48"/>
    </row>
    <row r="41" ht="75">
      <c r="A41" s="37" t="s">
        <v>631</v>
      </c>
      <c r="B41" s="45"/>
      <c r="C41" s="46"/>
      <c r="D41" s="46"/>
      <c r="E41" s="49" t="s">
        <v>3144</v>
      </c>
      <c r="F41" s="46"/>
      <c r="G41" s="46"/>
      <c r="H41" s="46"/>
      <c r="I41" s="46"/>
      <c r="J41" s="48"/>
    </row>
    <row r="42" ht="330">
      <c r="A42" s="37" t="s">
        <v>633</v>
      </c>
      <c r="B42" s="45"/>
      <c r="C42" s="46"/>
      <c r="D42" s="46"/>
      <c r="E42" s="39" t="s">
        <v>1696</v>
      </c>
      <c r="F42" s="46"/>
      <c r="G42" s="46"/>
      <c r="H42" s="46"/>
      <c r="I42" s="46"/>
      <c r="J42" s="48"/>
    </row>
    <row r="43">
      <c r="A43" s="37" t="s">
        <v>625</v>
      </c>
      <c r="B43" s="37">
        <v>9</v>
      </c>
      <c r="C43" s="38" t="s">
        <v>3145</v>
      </c>
      <c r="D43" s="37" t="s">
        <v>627</v>
      </c>
      <c r="E43" s="39" t="s">
        <v>3146</v>
      </c>
      <c r="F43" s="40" t="s">
        <v>832</v>
      </c>
      <c r="G43" s="41">
        <v>128</v>
      </c>
      <c r="H43" s="42">
        <v>0</v>
      </c>
      <c r="I43" s="43">
        <f>ROUND(G43*H43,P4)</f>
        <v>0</v>
      </c>
      <c r="J43" s="37"/>
      <c r="O43" s="44">
        <f>I43*0.21</f>
        <v>0</v>
      </c>
      <c r="P43">
        <v>3</v>
      </c>
    </row>
    <row r="44" ht="60">
      <c r="A44" s="37" t="s">
        <v>630</v>
      </c>
      <c r="B44" s="45"/>
      <c r="C44" s="46"/>
      <c r="D44" s="46"/>
      <c r="E44" s="39" t="s">
        <v>3147</v>
      </c>
      <c r="F44" s="46"/>
      <c r="G44" s="46"/>
      <c r="H44" s="46"/>
      <c r="I44" s="46"/>
      <c r="J44" s="48"/>
    </row>
    <row r="45" ht="75">
      <c r="A45" s="37" t="s">
        <v>631</v>
      </c>
      <c r="B45" s="45"/>
      <c r="C45" s="46"/>
      <c r="D45" s="46"/>
      <c r="E45" s="49" t="s">
        <v>3148</v>
      </c>
      <c r="F45" s="46"/>
      <c r="G45" s="46"/>
      <c r="H45" s="46"/>
      <c r="I45" s="46"/>
      <c r="J45" s="48"/>
    </row>
    <row r="46" ht="75">
      <c r="A46" s="37" t="s">
        <v>633</v>
      </c>
      <c r="B46" s="45"/>
      <c r="C46" s="46"/>
      <c r="D46" s="46"/>
      <c r="E46" s="39" t="s">
        <v>1622</v>
      </c>
      <c r="F46" s="46"/>
      <c r="G46" s="46"/>
      <c r="H46" s="46"/>
      <c r="I46" s="46"/>
      <c r="J46" s="48"/>
    </row>
    <row r="47">
      <c r="A47" s="37" t="s">
        <v>625</v>
      </c>
      <c r="B47" s="37">
        <v>10</v>
      </c>
      <c r="C47" s="38" t="s">
        <v>1320</v>
      </c>
      <c r="D47" s="37" t="s">
        <v>627</v>
      </c>
      <c r="E47" s="39" t="s">
        <v>1321</v>
      </c>
      <c r="F47" s="40" t="s">
        <v>832</v>
      </c>
      <c r="G47" s="41">
        <v>130</v>
      </c>
      <c r="H47" s="42">
        <v>0</v>
      </c>
      <c r="I47" s="43">
        <f>ROUND(G47*H47,P4)</f>
        <v>0</v>
      </c>
      <c r="J47" s="37"/>
      <c r="O47" s="44">
        <f>I47*0.21</f>
        <v>0</v>
      </c>
      <c r="P47">
        <v>3</v>
      </c>
    </row>
    <row r="48" ht="60">
      <c r="A48" s="37" t="s">
        <v>630</v>
      </c>
      <c r="B48" s="45"/>
      <c r="C48" s="46"/>
      <c r="D48" s="46"/>
      <c r="E48" s="39" t="s">
        <v>3149</v>
      </c>
      <c r="F48" s="46"/>
      <c r="G48" s="46"/>
      <c r="H48" s="46"/>
      <c r="I48" s="46"/>
      <c r="J48" s="48"/>
    </row>
    <row r="49" ht="75">
      <c r="A49" s="37" t="s">
        <v>631</v>
      </c>
      <c r="B49" s="45"/>
      <c r="C49" s="46"/>
      <c r="D49" s="46"/>
      <c r="E49" s="49" t="s">
        <v>3150</v>
      </c>
      <c r="F49" s="46"/>
      <c r="G49" s="46"/>
      <c r="H49" s="46"/>
      <c r="I49" s="46"/>
      <c r="J49" s="48"/>
    </row>
    <row r="50" ht="75">
      <c r="A50" s="37" t="s">
        <v>633</v>
      </c>
      <c r="B50" s="45"/>
      <c r="C50" s="46"/>
      <c r="D50" s="46"/>
      <c r="E50" s="39" t="s">
        <v>1323</v>
      </c>
      <c r="F50" s="46"/>
      <c r="G50" s="46"/>
      <c r="H50" s="46"/>
      <c r="I50" s="46"/>
      <c r="J50" s="48"/>
    </row>
    <row r="51">
      <c r="A51" s="31" t="s">
        <v>622</v>
      </c>
      <c r="B51" s="32"/>
      <c r="C51" s="33" t="s">
        <v>1162</v>
      </c>
      <c r="D51" s="34"/>
      <c r="E51" s="31" t="s">
        <v>1163</v>
      </c>
      <c r="F51" s="34"/>
      <c r="G51" s="34"/>
      <c r="H51" s="34"/>
      <c r="I51" s="35">
        <f>SUMIFS(I52:I63,A52:A63,"P")</f>
        <v>0</v>
      </c>
      <c r="J51" s="36"/>
    </row>
    <row r="52">
      <c r="A52" s="37" t="s">
        <v>625</v>
      </c>
      <c r="B52" s="37">
        <v>11</v>
      </c>
      <c r="C52" s="38" t="s">
        <v>3151</v>
      </c>
      <c r="D52" s="37" t="s">
        <v>627</v>
      </c>
      <c r="E52" s="39" t="s">
        <v>3152</v>
      </c>
      <c r="F52" s="40" t="s">
        <v>832</v>
      </c>
      <c r="G52" s="41">
        <v>8.8200000000000003</v>
      </c>
      <c r="H52" s="42">
        <v>0</v>
      </c>
      <c r="I52" s="43">
        <f>ROUND(G52*H52,P4)</f>
        <v>0</v>
      </c>
      <c r="J52" s="37"/>
      <c r="O52" s="44">
        <f>I52*0.21</f>
        <v>0</v>
      </c>
      <c r="P52">
        <v>3</v>
      </c>
    </row>
    <row r="53" ht="45">
      <c r="A53" s="37" t="s">
        <v>630</v>
      </c>
      <c r="B53" s="45"/>
      <c r="C53" s="46"/>
      <c r="D53" s="46"/>
      <c r="E53" s="39" t="s">
        <v>3153</v>
      </c>
      <c r="F53" s="46"/>
      <c r="G53" s="46"/>
      <c r="H53" s="46"/>
      <c r="I53" s="46"/>
      <c r="J53" s="48"/>
    </row>
    <row r="54" ht="75">
      <c r="A54" s="37" t="s">
        <v>631</v>
      </c>
      <c r="B54" s="45"/>
      <c r="C54" s="46"/>
      <c r="D54" s="46"/>
      <c r="E54" s="49" t="s">
        <v>3154</v>
      </c>
      <c r="F54" s="46"/>
      <c r="G54" s="46"/>
      <c r="H54" s="46"/>
      <c r="I54" s="46"/>
      <c r="J54" s="48"/>
    </row>
    <row r="55" ht="150">
      <c r="A55" s="37" t="s">
        <v>633</v>
      </c>
      <c r="B55" s="45"/>
      <c r="C55" s="46"/>
      <c r="D55" s="46"/>
      <c r="E55" s="39" t="s">
        <v>1628</v>
      </c>
      <c r="F55" s="46"/>
      <c r="G55" s="46"/>
      <c r="H55" s="46"/>
      <c r="I55" s="46"/>
      <c r="J55" s="48"/>
    </row>
    <row r="56">
      <c r="A56" s="37" t="s">
        <v>625</v>
      </c>
      <c r="B56" s="37">
        <v>12</v>
      </c>
      <c r="C56" s="38" t="s">
        <v>1511</v>
      </c>
      <c r="D56" s="37" t="s">
        <v>627</v>
      </c>
      <c r="E56" s="39" t="s">
        <v>1512</v>
      </c>
      <c r="F56" s="40" t="s">
        <v>629</v>
      </c>
      <c r="G56" s="41">
        <v>18.768999999999998</v>
      </c>
      <c r="H56" s="42">
        <v>0</v>
      </c>
      <c r="I56" s="43">
        <f>ROUND(G56*H56,P4)</f>
        <v>0</v>
      </c>
      <c r="J56" s="37"/>
      <c r="O56" s="44">
        <f>I56*0.21</f>
        <v>0</v>
      </c>
      <c r="P56">
        <v>3</v>
      </c>
    </row>
    <row r="57" ht="30">
      <c r="A57" s="37" t="s">
        <v>630</v>
      </c>
      <c r="B57" s="45"/>
      <c r="C57" s="46"/>
      <c r="D57" s="46"/>
      <c r="E57" s="39" t="s">
        <v>3155</v>
      </c>
      <c r="F57" s="46"/>
      <c r="G57" s="46"/>
      <c r="H57" s="46"/>
      <c r="I57" s="46"/>
      <c r="J57" s="48"/>
    </row>
    <row r="58" ht="75">
      <c r="A58" s="37" t="s">
        <v>631</v>
      </c>
      <c r="B58" s="45"/>
      <c r="C58" s="46"/>
      <c r="D58" s="46"/>
      <c r="E58" s="49" t="s">
        <v>3156</v>
      </c>
      <c r="F58" s="46"/>
      <c r="G58" s="46"/>
      <c r="H58" s="46"/>
      <c r="I58" s="46"/>
      <c r="J58" s="48"/>
    </row>
    <row r="59" ht="409.5">
      <c r="A59" s="37" t="s">
        <v>633</v>
      </c>
      <c r="B59" s="45"/>
      <c r="C59" s="46"/>
      <c r="D59" s="46"/>
      <c r="E59" s="39" t="s">
        <v>1350</v>
      </c>
      <c r="F59" s="46"/>
      <c r="G59" s="46"/>
      <c r="H59" s="46"/>
      <c r="I59" s="46"/>
      <c r="J59" s="48"/>
    </row>
    <row r="60">
      <c r="A60" s="37" t="s">
        <v>625</v>
      </c>
      <c r="B60" s="37">
        <v>13</v>
      </c>
      <c r="C60" s="38" t="s">
        <v>1516</v>
      </c>
      <c r="D60" s="37" t="s">
        <v>627</v>
      </c>
      <c r="E60" s="39" t="s">
        <v>1517</v>
      </c>
      <c r="F60" s="40" t="s">
        <v>673</v>
      </c>
      <c r="G60" s="41">
        <v>2.5089999999999999</v>
      </c>
      <c r="H60" s="42">
        <v>0</v>
      </c>
      <c r="I60" s="43">
        <f>ROUND(G60*H60,P4)</f>
        <v>0</v>
      </c>
      <c r="J60" s="37"/>
      <c r="O60" s="44">
        <f>I60*0.21</f>
        <v>0</v>
      </c>
      <c r="P60">
        <v>3</v>
      </c>
    </row>
    <row r="61" ht="60">
      <c r="A61" s="37" t="s">
        <v>630</v>
      </c>
      <c r="B61" s="45"/>
      <c r="C61" s="46"/>
      <c r="D61" s="46"/>
      <c r="E61" s="39" t="s">
        <v>3157</v>
      </c>
      <c r="F61" s="46"/>
      <c r="G61" s="46"/>
      <c r="H61" s="46"/>
      <c r="I61" s="46"/>
      <c r="J61" s="48"/>
    </row>
    <row r="62" ht="75">
      <c r="A62" s="37" t="s">
        <v>631</v>
      </c>
      <c r="B62" s="45"/>
      <c r="C62" s="46"/>
      <c r="D62" s="46"/>
      <c r="E62" s="49" t="s">
        <v>3158</v>
      </c>
      <c r="F62" s="46"/>
      <c r="G62" s="46"/>
      <c r="H62" s="46"/>
      <c r="I62" s="46"/>
      <c r="J62" s="48"/>
    </row>
    <row r="63" ht="375">
      <c r="A63" s="37" t="s">
        <v>633</v>
      </c>
      <c r="B63" s="45"/>
      <c r="C63" s="46"/>
      <c r="D63" s="46"/>
      <c r="E63" s="39" t="s">
        <v>1908</v>
      </c>
      <c r="F63" s="46"/>
      <c r="G63" s="46"/>
      <c r="H63" s="46"/>
      <c r="I63" s="46"/>
      <c r="J63" s="48"/>
    </row>
    <row r="64">
      <c r="A64" s="31" t="s">
        <v>622</v>
      </c>
      <c r="B64" s="32"/>
      <c r="C64" s="33" t="s">
        <v>1345</v>
      </c>
      <c r="D64" s="34"/>
      <c r="E64" s="31" t="s">
        <v>3159</v>
      </c>
      <c r="F64" s="34"/>
      <c r="G64" s="34"/>
      <c r="H64" s="34"/>
      <c r="I64" s="35">
        <f>SUMIFS(I65:I72,A65:A72,"P")</f>
        <v>0</v>
      </c>
      <c r="J64" s="36"/>
    </row>
    <row r="65">
      <c r="A65" s="37" t="s">
        <v>625</v>
      </c>
      <c r="B65" s="37">
        <v>14</v>
      </c>
      <c r="C65" s="38" t="s">
        <v>3160</v>
      </c>
      <c r="D65" s="37" t="s">
        <v>627</v>
      </c>
      <c r="E65" s="39" t="s">
        <v>3161</v>
      </c>
      <c r="F65" s="40" t="s">
        <v>629</v>
      </c>
      <c r="G65" s="41">
        <v>0.59999999999999998</v>
      </c>
      <c r="H65" s="42">
        <v>0</v>
      </c>
      <c r="I65" s="43">
        <f>ROUND(G65*H65,P4)</f>
        <v>0</v>
      </c>
      <c r="J65" s="37"/>
      <c r="O65" s="44">
        <f>I65*0.21</f>
        <v>0</v>
      </c>
      <c r="P65">
        <v>3</v>
      </c>
    </row>
    <row r="66">
      <c r="A66" s="37" t="s">
        <v>630</v>
      </c>
      <c r="B66" s="45"/>
      <c r="C66" s="46"/>
      <c r="D66" s="46"/>
      <c r="E66" s="39" t="s">
        <v>3162</v>
      </c>
      <c r="F66" s="46"/>
      <c r="G66" s="46"/>
      <c r="H66" s="46"/>
      <c r="I66" s="46"/>
      <c r="J66" s="48"/>
    </row>
    <row r="67" ht="75">
      <c r="A67" s="37" t="s">
        <v>631</v>
      </c>
      <c r="B67" s="45"/>
      <c r="C67" s="46"/>
      <c r="D67" s="46"/>
      <c r="E67" s="49" t="s">
        <v>3163</v>
      </c>
      <c r="F67" s="46"/>
      <c r="G67" s="46"/>
      <c r="H67" s="46"/>
      <c r="I67" s="46"/>
      <c r="J67" s="48"/>
    </row>
    <row r="68" ht="409.5">
      <c r="A68" s="37" t="s">
        <v>633</v>
      </c>
      <c r="B68" s="45"/>
      <c r="C68" s="46"/>
      <c r="D68" s="46"/>
      <c r="E68" s="39" t="s">
        <v>1350</v>
      </c>
      <c r="F68" s="46"/>
      <c r="G68" s="46"/>
      <c r="H68" s="46"/>
      <c r="I68" s="46"/>
      <c r="J68" s="48"/>
    </row>
    <row r="69">
      <c r="A69" s="37" t="s">
        <v>625</v>
      </c>
      <c r="B69" s="37">
        <v>15</v>
      </c>
      <c r="C69" s="38" t="s">
        <v>3164</v>
      </c>
      <c r="D69" s="37" t="s">
        <v>627</v>
      </c>
      <c r="E69" s="39" t="s">
        <v>3165</v>
      </c>
      <c r="F69" s="40" t="s">
        <v>673</v>
      </c>
      <c r="G69" s="41">
        <v>0.056000000000000001</v>
      </c>
      <c r="H69" s="42">
        <v>0</v>
      </c>
      <c r="I69" s="43">
        <f>ROUND(G69*H69,P4)</f>
        <v>0</v>
      </c>
      <c r="J69" s="37"/>
      <c r="O69" s="44">
        <f>I69*0.21</f>
        <v>0</v>
      </c>
      <c r="P69">
        <v>3</v>
      </c>
    </row>
    <row r="70">
      <c r="A70" s="37" t="s">
        <v>630</v>
      </c>
      <c r="B70" s="45"/>
      <c r="C70" s="46"/>
      <c r="D70" s="46"/>
      <c r="E70" s="39" t="s">
        <v>3162</v>
      </c>
      <c r="F70" s="46"/>
      <c r="G70" s="46"/>
      <c r="H70" s="46"/>
      <c r="I70" s="46"/>
      <c r="J70" s="48"/>
    </row>
    <row r="71" ht="75">
      <c r="A71" s="37" t="s">
        <v>631</v>
      </c>
      <c r="B71" s="45"/>
      <c r="C71" s="46"/>
      <c r="D71" s="46"/>
      <c r="E71" s="49" t="s">
        <v>3166</v>
      </c>
      <c r="F71" s="46"/>
      <c r="G71" s="46"/>
      <c r="H71" s="46"/>
      <c r="I71" s="46"/>
      <c r="J71" s="48"/>
    </row>
    <row r="72" ht="375">
      <c r="A72" s="37" t="s">
        <v>633</v>
      </c>
      <c r="B72" s="45"/>
      <c r="C72" s="46"/>
      <c r="D72" s="46"/>
      <c r="E72" s="39" t="s">
        <v>1354</v>
      </c>
      <c r="F72" s="46"/>
      <c r="G72" s="46"/>
      <c r="H72" s="46"/>
      <c r="I72" s="46"/>
      <c r="J72" s="48"/>
    </row>
    <row r="73">
      <c r="A73" s="31" t="s">
        <v>622</v>
      </c>
      <c r="B73" s="32"/>
      <c r="C73" s="33" t="s">
        <v>835</v>
      </c>
      <c r="D73" s="34"/>
      <c r="E73" s="31" t="s">
        <v>1178</v>
      </c>
      <c r="F73" s="34"/>
      <c r="G73" s="34"/>
      <c r="H73" s="34"/>
      <c r="I73" s="35">
        <f>SUMIFS(I74:I93,A74:A93,"P")</f>
        <v>0</v>
      </c>
      <c r="J73" s="36"/>
    </row>
    <row r="74">
      <c r="A74" s="37" t="s">
        <v>625</v>
      </c>
      <c r="B74" s="37">
        <v>16</v>
      </c>
      <c r="C74" s="38" t="s">
        <v>1782</v>
      </c>
      <c r="D74" s="37" t="s">
        <v>627</v>
      </c>
      <c r="E74" s="39" t="s">
        <v>1783</v>
      </c>
      <c r="F74" s="40" t="s">
        <v>629</v>
      </c>
      <c r="G74" s="41">
        <v>9.0999999999999996</v>
      </c>
      <c r="H74" s="42">
        <v>0</v>
      </c>
      <c r="I74" s="43">
        <f>ROUND(G74*H74,P4)</f>
        <v>0</v>
      </c>
      <c r="J74" s="37"/>
      <c r="O74" s="44">
        <f>I74*0.21</f>
        <v>0</v>
      </c>
      <c r="P74">
        <v>3</v>
      </c>
    </row>
    <row r="75" ht="45">
      <c r="A75" s="37" t="s">
        <v>630</v>
      </c>
      <c r="B75" s="45"/>
      <c r="C75" s="46"/>
      <c r="D75" s="46"/>
      <c r="E75" s="39" t="s">
        <v>3167</v>
      </c>
      <c r="F75" s="46"/>
      <c r="G75" s="46"/>
      <c r="H75" s="46"/>
      <c r="I75" s="46"/>
      <c r="J75" s="48"/>
    </row>
    <row r="76" ht="75">
      <c r="A76" s="37" t="s">
        <v>631</v>
      </c>
      <c r="B76" s="45"/>
      <c r="C76" s="46"/>
      <c r="D76" s="46"/>
      <c r="E76" s="49" t="s">
        <v>3168</v>
      </c>
      <c r="F76" s="46"/>
      <c r="G76" s="46"/>
      <c r="H76" s="46"/>
      <c r="I76" s="46"/>
      <c r="J76" s="48"/>
    </row>
    <row r="77" ht="409.5">
      <c r="A77" s="37" t="s">
        <v>633</v>
      </c>
      <c r="B77" s="45"/>
      <c r="C77" s="46"/>
      <c r="D77" s="46"/>
      <c r="E77" s="39" t="s">
        <v>1337</v>
      </c>
      <c r="F77" s="46"/>
      <c r="G77" s="46"/>
      <c r="H77" s="46"/>
      <c r="I77" s="46"/>
      <c r="J77" s="48"/>
    </row>
    <row r="78">
      <c r="A78" s="37" t="s">
        <v>625</v>
      </c>
      <c r="B78" s="37">
        <v>17</v>
      </c>
      <c r="C78" s="38" t="s">
        <v>1358</v>
      </c>
      <c r="D78" s="37" t="s">
        <v>627</v>
      </c>
      <c r="E78" s="39" t="s">
        <v>1359</v>
      </c>
      <c r="F78" s="40" t="s">
        <v>629</v>
      </c>
      <c r="G78" s="41">
        <v>15.516</v>
      </c>
      <c r="H78" s="42">
        <v>0</v>
      </c>
      <c r="I78" s="43">
        <f>ROUND(G78*H78,P4)</f>
        <v>0</v>
      </c>
      <c r="J78" s="37"/>
      <c r="O78" s="44">
        <f>I78*0.21</f>
        <v>0</v>
      </c>
      <c r="P78">
        <v>3</v>
      </c>
    </row>
    <row r="79" ht="30">
      <c r="A79" s="37" t="s">
        <v>630</v>
      </c>
      <c r="B79" s="45"/>
      <c r="C79" s="46"/>
      <c r="D79" s="46"/>
      <c r="E79" s="39" t="s">
        <v>3169</v>
      </c>
      <c r="F79" s="46"/>
      <c r="G79" s="46"/>
      <c r="H79" s="46"/>
      <c r="I79" s="46"/>
      <c r="J79" s="48"/>
    </row>
    <row r="80" ht="75">
      <c r="A80" s="37" t="s">
        <v>631</v>
      </c>
      <c r="B80" s="45"/>
      <c r="C80" s="46"/>
      <c r="D80" s="46"/>
      <c r="E80" s="49" t="s">
        <v>3170</v>
      </c>
      <c r="F80" s="46"/>
      <c r="G80" s="46"/>
      <c r="H80" s="46"/>
      <c r="I80" s="46"/>
      <c r="J80" s="48"/>
    </row>
    <row r="81" ht="409.5">
      <c r="A81" s="37" t="s">
        <v>633</v>
      </c>
      <c r="B81" s="45"/>
      <c r="C81" s="46"/>
      <c r="D81" s="46"/>
      <c r="E81" s="39" t="s">
        <v>1337</v>
      </c>
      <c r="F81" s="46"/>
      <c r="G81" s="46"/>
      <c r="H81" s="46"/>
      <c r="I81" s="46"/>
      <c r="J81" s="48"/>
    </row>
    <row r="82">
      <c r="A82" s="37" t="s">
        <v>625</v>
      </c>
      <c r="B82" s="37">
        <v>18</v>
      </c>
      <c r="C82" s="38" t="s">
        <v>3171</v>
      </c>
      <c r="D82" s="37" t="s">
        <v>627</v>
      </c>
      <c r="E82" s="39" t="s">
        <v>3172</v>
      </c>
      <c r="F82" s="40" t="s">
        <v>673</v>
      </c>
      <c r="G82" s="41">
        <v>0.14599999999999999</v>
      </c>
      <c r="H82" s="42">
        <v>0</v>
      </c>
      <c r="I82" s="43">
        <f>ROUND(G82*H82,P4)</f>
        <v>0</v>
      </c>
      <c r="J82" s="37"/>
      <c r="O82" s="44">
        <f>I82*0.21</f>
        <v>0</v>
      </c>
      <c r="P82">
        <v>3</v>
      </c>
    </row>
    <row r="83" ht="45">
      <c r="A83" s="37" t="s">
        <v>630</v>
      </c>
      <c r="B83" s="45"/>
      <c r="C83" s="46"/>
      <c r="D83" s="46"/>
      <c r="E83" s="39" t="s">
        <v>3173</v>
      </c>
      <c r="F83" s="46"/>
      <c r="G83" s="46"/>
      <c r="H83" s="46"/>
      <c r="I83" s="46"/>
      <c r="J83" s="48"/>
    </row>
    <row r="84" ht="90">
      <c r="A84" s="37" t="s">
        <v>631</v>
      </c>
      <c r="B84" s="45"/>
      <c r="C84" s="46"/>
      <c r="D84" s="46"/>
      <c r="E84" s="49" t="s">
        <v>3174</v>
      </c>
      <c r="F84" s="46"/>
      <c r="G84" s="46"/>
      <c r="H84" s="46"/>
      <c r="I84" s="46"/>
      <c r="J84" s="48"/>
    </row>
    <row r="85" ht="375">
      <c r="A85" s="37" t="s">
        <v>633</v>
      </c>
      <c r="B85" s="45"/>
      <c r="C85" s="46"/>
      <c r="D85" s="46"/>
      <c r="E85" s="39" t="s">
        <v>1354</v>
      </c>
      <c r="F85" s="46"/>
      <c r="G85" s="46"/>
      <c r="H85" s="46"/>
      <c r="I85" s="46"/>
      <c r="J85" s="48"/>
    </row>
    <row r="86">
      <c r="A86" s="37" t="s">
        <v>625</v>
      </c>
      <c r="B86" s="37">
        <v>19</v>
      </c>
      <c r="C86" s="38" t="s">
        <v>2549</v>
      </c>
      <c r="D86" s="37" t="s">
        <v>627</v>
      </c>
      <c r="E86" s="39" t="s">
        <v>2550</v>
      </c>
      <c r="F86" s="40" t="s">
        <v>629</v>
      </c>
      <c r="G86" s="41">
        <v>2.52</v>
      </c>
      <c r="H86" s="42">
        <v>0</v>
      </c>
      <c r="I86" s="43">
        <f>ROUND(G86*H86,P4)</f>
        <v>0</v>
      </c>
      <c r="J86" s="37"/>
      <c r="O86" s="44">
        <f>I86*0.21</f>
        <v>0</v>
      </c>
      <c r="P86">
        <v>3</v>
      </c>
    </row>
    <row r="87" ht="30">
      <c r="A87" s="37" t="s">
        <v>630</v>
      </c>
      <c r="B87" s="45"/>
      <c r="C87" s="46"/>
      <c r="D87" s="46"/>
      <c r="E87" s="39" t="s">
        <v>3175</v>
      </c>
      <c r="F87" s="46"/>
      <c r="G87" s="46"/>
      <c r="H87" s="46"/>
      <c r="I87" s="46"/>
      <c r="J87" s="48"/>
    </row>
    <row r="88" ht="75">
      <c r="A88" s="37" t="s">
        <v>631</v>
      </c>
      <c r="B88" s="45"/>
      <c r="C88" s="46"/>
      <c r="D88" s="46"/>
      <c r="E88" s="49" t="s">
        <v>3176</v>
      </c>
      <c r="F88" s="46"/>
      <c r="G88" s="46"/>
      <c r="H88" s="46"/>
      <c r="I88" s="46"/>
      <c r="J88" s="48"/>
    </row>
    <row r="89" ht="105">
      <c r="A89" s="37" t="s">
        <v>633</v>
      </c>
      <c r="B89" s="45"/>
      <c r="C89" s="46"/>
      <c r="D89" s="46"/>
      <c r="E89" s="39" t="s">
        <v>3177</v>
      </c>
      <c r="F89" s="46"/>
      <c r="G89" s="46"/>
      <c r="H89" s="46"/>
      <c r="I89" s="46"/>
      <c r="J89" s="48"/>
    </row>
    <row r="90">
      <c r="A90" s="37" t="s">
        <v>625</v>
      </c>
      <c r="B90" s="37">
        <v>20</v>
      </c>
      <c r="C90" s="38" t="s">
        <v>1368</v>
      </c>
      <c r="D90" s="37" t="s">
        <v>627</v>
      </c>
      <c r="E90" s="39" t="s">
        <v>1369</v>
      </c>
      <c r="F90" s="40" t="s">
        <v>629</v>
      </c>
      <c r="G90" s="41">
        <v>17.648</v>
      </c>
      <c r="H90" s="42">
        <v>0</v>
      </c>
      <c r="I90" s="43">
        <f>ROUND(G90*H90,P4)</f>
        <v>0</v>
      </c>
      <c r="J90" s="37"/>
      <c r="O90" s="44">
        <f>I90*0.21</f>
        <v>0</v>
      </c>
      <c r="P90">
        <v>3</v>
      </c>
    </row>
    <row r="91" ht="30">
      <c r="A91" s="37" t="s">
        <v>630</v>
      </c>
      <c r="B91" s="45"/>
      <c r="C91" s="46"/>
      <c r="D91" s="46"/>
      <c r="E91" s="39" t="s">
        <v>3178</v>
      </c>
      <c r="F91" s="46"/>
      <c r="G91" s="46"/>
      <c r="H91" s="46"/>
      <c r="I91" s="46"/>
      <c r="J91" s="48"/>
    </row>
    <row r="92" ht="75">
      <c r="A92" s="37" t="s">
        <v>631</v>
      </c>
      <c r="B92" s="45"/>
      <c r="C92" s="46"/>
      <c r="D92" s="46"/>
      <c r="E92" s="49" t="s">
        <v>3179</v>
      </c>
      <c r="F92" s="46"/>
      <c r="G92" s="46"/>
      <c r="H92" s="46"/>
      <c r="I92" s="46"/>
      <c r="J92" s="48"/>
    </row>
    <row r="93" ht="150">
      <c r="A93" s="37" t="s">
        <v>633</v>
      </c>
      <c r="B93" s="45"/>
      <c r="C93" s="46"/>
      <c r="D93" s="46"/>
      <c r="E93" s="39" t="s">
        <v>1371</v>
      </c>
      <c r="F93" s="46"/>
      <c r="G93" s="46"/>
      <c r="H93" s="46"/>
      <c r="I93" s="46"/>
      <c r="J93" s="48"/>
    </row>
    <row r="94">
      <c r="A94" s="31" t="s">
        <v>622</v>
      </c>
      <c r="B94" s="32"/>
      <c r="C94" s="33" t="s">
        <v>787</v>
      </c>
      <c r="D94" s="34"/>
      <c r="E94" s="31" t="s">
        <v>788</v>
      </c>
      <c r="F94" s="34"/>
      <c r="G94" s="34"/>
      <c r="H94" s="34"/>
      <c r="I94" s="35">
        <f>SUMIFS(I95:I102,A95:A102,"P")</f>
        <v>0</v>
      </c>
      <c r="J94" s="36"/>
    </row>
    <row r="95" ht="30">
      <c r="A95" s="37" t="s">
        <v>625</v>
      </c>
      <c r="B95" s="37">
        <v>21</v>
      </c>
      <c r="C95" s="38" t="s">
        <v>2049</v>
      </c>
      <c r="D95" s="37" t="s">
        <v>627</v>
      </c>
      <c r="E95" s="39" t="s">
        <v>2050</v>
      </c>
      <c r="F95" s="40" t="s">
        <v>832</v>
      </c>
      <c r="G95" s="41">
        <v>403.19999999999999</v>
      </c>
      <c r="H95" s="42">
        <v>0</v>
      </c>
      <c r="I95" s="43">
        <f>ROUND(G95*H95,P4)</f>
        <v>0</v>
      </c>
      <c r="J95" s="37"/>
      <c r="O95" s="44">
        <f>I95*0.21</f>
        <v>0</v>
      </c>
      <c r="P95">
        <v>3</v>
      </c>
    </row>
    <row r="96" ht="30">
      <c r="A96" s="37" t="s">
        <v>630</v>
      </c>
      <c r="B96" s="45"/>
      <c r="C96" s="46"/>
      <c r="D96" s="46"/>
      <c r="E96" s="39" t="s">
        <v>3180</v>
      </c>
      <c r="F96" s="46"/>
      <c r="G96" s="46"/>
      <c r="H96" s="46"/>
      <c r="I96" s="46"/>
      <c r="J96" s="48"/>
    </row>
    <row r="97" ht="75">
      <c r="A97" s="37" t="s">
        <v>631</v>
      </c>
      <c r="B97" s="45"/>
      <c r="C97" s="46"/>
      <c r="D97" s="46"/>
      <c r="E97" s="49" t="s">
        <v>3181</v>
      </c>
      <c r="F97" s="46"/>
      <c r="G97" s="46"/>
      <c r="H97" s="46"/>
      <c r="I97" s="46"/>
      <c r="J97" s="48"/>
    </row>
    <row r="98" ht="285">
      <c r="A98" s="37" t="s">
        <v>633</v>
      </c>
      <c r="B98" s="45"/>
      <c r="C98" s="46"/>
      <c r="D98" s="46"/>
      <c r="E98" s="39" t="s">
        <v>2053</v>
      </c>
      <c r="F98" s="46"/>
      <c r="G98" s="46"/>
      <c r="H98" s="46"/>
      <c r="I98" s="46"/>
      <c r="J98" s="48"/>
    </row>
    <row r="99" ht="30">
      <c r="A99" s="37" t="s">
        <v>625</v>
      </c>
      <c r="B99" s="37">
        <v>22</v>
      </c>
      <c r="C99" s="38" t="s">
        <v>3182</v>
      </c>
      <c r="D99" s="37" t="s">
        <v>627</v>
      </c>
      <c r="E99" s="39" t="s">
        <v>3183</v>
      </c>
      <c r="F99" s="40" t="s">
        <v>832</v>
      </c>
      <c r="G99" s="41">
        <v>8.8200000000000003</v>
      </c>
      <c r="H99" s="42">
        <v>0</v>
      </c>
      <c r="I99" s="43">
        <f>ROUND(G99*H99,P4)</f>
        <v>0</v>
      </c>
      <c r="J99" s="37"/>
      <c r="O99" s="44">
        <f>I99*0.21</f>
        <v>0</v>
      </c>
      <c r="P99">
        <v>3</v>
      </c>
    </row>
    <row r="100" ht="30">
      <c r="A100" s="37" t="s">
        <v>630</v>
      </c>
      <c r="B100" s="45"/>
      <c r="C100" s="46"/>
      <c r="D100" s="46"/>
      <c r="E100" s="39" t="s">
        <v>3184</v>
      </c>
      <c r="F100" s="46"/>
      <c r="G100" s="46"/>
      <c r="H100" s="46"/>
      <c r="I100" s="46"/>
      <c r="J100" s="48"/>
    </row>
    <row r="101" ht="75">
      <c r="A101" s="37" t="s">
        <v>631</v>
      </c>
      <c r="B101" s="45"/>
      <c r="C101" s="46"/>
      <c r="D101" s="46"/>
      <c r="E101" s="49" t="s">
        <v>3154</v>
      </c>
      <c r="F101" s="46"/>
      <c r="G101" s="46"/>
      <c r="H101" s="46"/>
      <c r="I101" s="46"/>
      <c r="J101" s="48"/>
    </row>
    <row r="102" ht="285">
      <c r="A102" s="37" t="s">
        <v>633</v>
      </c>
      <c r="B102" s="45"/>
      <c r="C102" s="46"/>
      <c r="D102" s="46"/>
      <c r="E102" s="39" t="s">
        <v>2053</v>
      </c>
      <c r="F102" s="46"/>
      <c r="G102" s="46"/>
      <c r="H102" s="46"/>
      <c r="I102" s="46"/>
      <c r="J102" s="48"/>
    </row>
    <row r="103">
      <c r="A103" s="31" t="s">
        <v>622</v>
      </c>
      <c r="B103" s="32"/>
      <c r="C103" s="33" t="s">
        <v>794</v>
      </c>
      <c r="D103" s="34"/>
      <c r="E103" s="31" t="s">
        <v>795</v>
      </c>
      <c r="F103" s="34"/>
      <c r="G103" s="34"/>
      <c r="H103" s="34"/>
      <c r="I103" s="35">
        <f>SUMIFS(I104:I127,A104:A127,"P")</f>
        <v>0</v>
      </c>
      <c r="J103" s="36"/>
    </row>
    <row r="104">
      <c r="A104" s="37" t="s">
        <v>625</v>
      </c>
      <c r="B104" s="37">
        <v>23</v>
      </c>
      <c r="C104" s="38" t="s">
        <v>3185</v>
      </c>
      <c r="D104" s="37" t="s">
        <v>627</v>
      </c>
      <c r="E104" s="39" t="s">
        <v>3186</v>
      </c>
      <c r="F104" s="40" t="s">
        <v>744</v>
      </c>
      <c r="G104" s="41">
        <v>4.7999999999999998</v>
      </c>
      <c r="H104" s="42">
        <v>0</v>
      </c>
      <c r="I104" s="43">
        <f>ROUND(G104*H104,P4)</f>
        <v>0</v>
      </c>
      <c r="J104" s="37"/>
      <c r="O104" s="44">
        <f>I104*0.21</f>
        <v>0</v>
      </c>
      <c r="P104">
        <v>3</v>
      </c>
    </row>
    <row r="105" ht="30">
      <c r="A105" s="37" t="s">
        <v>630</v>
      </c>
      <c r="B105" s="45"/>
      <c r="C105" s="46"/>
      <c r="D105" s="46"/>
      <c r="E105" s="39" t="s">
        <v>3187</v>
      </c>
      <c r="F105" s="46"/>
      <c r="G105" s="46"/>
      <c r="H105" s="46"/>
      <c r="I105" s="46"/>
      <c r="J105" s="48"/>
    </row>
    <row r="106" ht="75">
      <c r="A106" s="37" t="s">
        <v>631</v>
      </c>
      <c r="B106" s="45"/>
      <c r="C106" s="46"/>
      <c r="D106" s="46"/>
      <c r="E106" s="49" t="s">
        <v>3188</v>
      </c>
      <c r="F106" s="46"/>
      <c r="G106" s="46"/>
      <c r="H106" s="46"/>
      <c r="I106" s="46"/>
      <c r="J106" s="48"/>
    </row>
    <row r="107" ht="120">
      <c r="A107" s="37" t="s">
        <v>633</v>
      </c>
      <c r="B107" s="45"/>
      <c r="C107" s="46"/>
      <c r="D107" s="46"/>
      <c r="E107" s="39" t="s">
        <v>3189</v>
      </c>
      <c r="F107" s="46"/>
      <c r="G107" s="46"/>
      <c r="H107" s="46"/>
      <c r="I107" s="46"/>
      <c r="J107" s="48"/>
    </row>
    <row r="108" ht="30">
      <c r="A108" s="37" t="s">
        <v>625</v>
      </c>
      <c r="B108" s="37">
        <v>24</v>
      </c>
      <c r="C108" s="38" t="s">
        <v>1630</v>
      </c>
      <c r="D108" s="37" t="s">
        <v>627</v>
      </c>
      <c r="E108" s="39" t="s">
        <v>1631</v>
      </c>
      <c r="F108" s="40" t="s">
        <v>744</v>
      </c>
      <c r="G108" s="41">
        <v>24.420000000000002</v>
      </c>
      <c r="H108" s="42">
        <v>0</v>
      </c>
      <c r="I108" s="43">
        <f>ROUND(G108*H108,P4)</f>
        <v>0</v>
      </c>
      <c r="J108" s="37"/>
      <c r="O108" s="44">
        <f>I108*0.21</f>
        <v>0</v>
      </c>
      <c r="P108">
        <v>3</v>
      </c>
    </row>
    <row r="109" ht="30">
      <c r="A109" s="37" t="s">
        <v>630</v>
      </c>
      <c r="B109" s="45"/>
      <c r="C109" s="46"/>
      <c r="D109" s="46"/>
      <c r="E109" s="39" t="s">
        <v>3190</v>
      </c>
      <c r="F109" s="46"/>
      <c r="G109" s="46"/>
      <c r="H109" s="46"/>
      <c r="I109" s="46"/>
      <c r="J109" s="48"/>
    </row>
    <row r="110" ht="75">
      <c r="A110" s="37" t="s">
        <v>631</v>
      </c>
      <c r="B110" s="45"/>
      <c r="C110" s="46"/>
      <c r="D110" s="46"/>
      <c r="E110" s="49" t="s">
        <v>3191</v>
      </c>
      <c r="F110" s="46"/>
      <c r="G110" s="46"/>
      <c r="H110" s="46"/>
      <c r="I110" s="46"/>
      <c r="J110" s="48"/>
    </row>
    <row r="111" ht="90">
      <c r="A111" s="37" t="s">
        <v>633</v>
      </c>
      <c r="B111" s="45"/>
      <c r="C111" s="46"/>
      <c r="D111" s="46"/>
      <c r="E111" s="39" t="s">
        <v>1632</v>
      </c>
      <c r="F111" s="46"/>
      <c r="G111" s="46"/>
      <c r="H111" s="46"/>
      <c r="I111" s="46"/>
      <c r="J111" s="48"/>
    </row>
    <row r="112">
      <c r="A112" s="37" t="s">
        <v>625</v>
      </c>
      <c r="B112" s="37">
        <v>25</v>
      </c>
      <c r="C112" s="38" t="s">
        <v>3192</v>
      </c>
      <c r="D112" s="37" t="s">
        <v>627</v>
      </c>
      <c r="E112" s="39" t="s">
        <v>3193</v>
      </c>
      <c r="F112" s="40" t="s">
        <v>744</v>
      </c>
      <c r="G112" s="41">
        <v>28.120000000000001</v>
      </c>
      <c r="H112" s="42">
        <v>0</v>
      </c>
      <c r="I112" s="43">
        <f>ROUND(G112*H112,P4)</f>
        <v>0</v>
      </c>
      <c r="J112" s="37"/>
      <c r="O112" s="44">
        <f>I112*0.21</f>
        <v>0</v>
      </c>
      <c r="P112">
        <v>3</v>
      </c>
    </row>
    <row r="113" ht="60">
      <c r="A113" s="37" t="s">
        <v>630</v>
      </c>
      <c r="B113" s="45"/>
      <c r="C113" s="46"/>
      <c r="D113" s="46"/>
      <c r="E113" s="39" t="s">
        <v>3194</v>
      </c>
      <c r="F113" s="46"/>
      <c r="G113" s="46"/>
      <c r="H113" s="46"/>
      <c r="I113" s="46"/>
      <c r="J113" s="48"/>
    </row>
    <row r="114" ht="75">
      <c r="A114" s="37" t="s">
        <v>631</v>
      </c>
      <c r="B114" s="45"/>
      <c r="C114" s="46"/>
      <c r="D114" s="46"/>
      <c r="E114" s="49" t="s">
        <v>3195</v>
      </c>
      <c r="F114" s="46"/>
      <c r="G114" s="46"/>
      <c r="H114" s="46"/>
      <c r="I114" s="46"/>
      <c r="J114" s="48"/>
    </row>
    <row r="115" ht="120">
      <c r="A115" s="37" t="s">
        <v>633</v>
      </c>
      <c r="B115" s="45"/>
      <c r="C115" s="46"/>
      <c r="D115" s="46"/>
      <c r="E115" s="39" t="s">
        <v>3196</v>
      </c>
      <c r="F115" s="46"/>
      <c r="G115" s="46"/>
      <c r="H115" s="46"/>
      <c r="I115" s="46"/>
      <c r="J115" s="48"/>
    </row>
    <row r="116" ht="30">
      <c r="A116" s="37" t="s">
        <v>625</v>
      </c>
      <c r="B116" s="37">
        <v>26</v>
      </c>
      <c r="C116" s="38" t="s">
        <v>1589</v>
      </c>
      <c r="D116" s="37" t="s">
        <v>627</v>
      </c>
      <c r="E116" s="39" t="s">
        <v>1590</v>
      </c>
      <c r="F116" s="40" t="s">
        <v>744</v>
      </c>
      <c r="G116" s="41">
        <v>11.4</v>
      </c>
      <c r="H116" s="42">
        <v>0</v>
      </c>
      <c r="I116" s="43">
        <f>ROUND(G116*H116,P4)</f>
        <v>0</v>
      </c>
      <c r="J116" s="37"/>
      <c r="O116" s="44">
        <f>I116*0.21</f>
        <v>0</v>
      </c>
      <c r="P116">
        <v>3</v>
      </c>
    </row>
    <row r="117" ht="30">
      <c r="A117" s="37" t="s">
        <v>630</v>
      </c>
      <c r="B117" s="45"/>
      <c r="C117" s="46"/>
      <c r="D117" s="46"/>
      <c r="E117" s="39" t="s">
        <v>3197</v>
      </c>
      <c r="F117" s="46"/>
      <c r="G117" s="46"/>
      <c r="H117" s="46"/>
      <c r="I117" s="46"/>
      <c r="J117" s="48"/>
    </row>
    <row r="118" ht="75">
      <c r="A118" s="37" t="s">
        <v>631</v>
      </c>
      <c r="B118" s="45"/>
      <c r="C118" s="46"/>
      <c r="D118" s="46"/>
      <c r="E118" s="49" t="s">
        <v>3198</v>
      </c>
      <c r="F118" s="46"/>
      <c r="G118" s="46"/>
      <c r="H118" s="46"/>
      <c r="I118" s="46"/>
      <c r="J118" s="48"/>
    </row>
    <row r="119" ht="165">
      <c r="A119" s="37" t="s">
        <v>633</v>
      </c>
      <c r="B119" s="45"/>
      <c r="C119" s="46"/>
      <c r="D119" s="46"/>
      <c r="E119" s="39" t="s">
        <v>1244</v>
      </c>
      <c r="F119" s="46"/>
      <c r="G119" s="46"/>
      <c r="H119" s="46"/>
      <c r="I119" s="46"/>
      <c r="J119" s="48"/>
    </row>
    <row r="120">
      <c r="A120" s="37" t="s">
        <v>625</v>
      </c>
      <c r="B120" s="37">
        <v>27</v>
      </c>
      <c r="C120" s="38" t="s">
        <v>1633</v>
      </c>
      <c r="D120" s="37" t="s">
        <v>627</v>
      </c>
      <c r="E120" s="39" t="s">
        <v>1634</v>
      </c>
      <c r="F120" s="40" t="s">
        <v>629</v>
      </c>
      <c r="G120" s="41">
        <v>62.951000000000001</v>
      </c>
      <c r="H120" s="42">
        <v>0</v>
      </c>
      <c r="I120" s="43">
        <f>ROUND(G120*H120,P4)</f>
        <v>0</v>
      </c>
      <c r="J120" s="37"/>
      <c r="O120" s="44">
        <f>I120*0.21</f>
        <v>0</v>
      </c>
      <c r="P120">
        <v>3</v>
      </c>
    </row>
    <row r="121" ht="30">
      <c r="A121" s="37" t="s">
        <v>630</v>
      </c>
      <c r="B121" s="45"/>
      <c r="C121" s="46"/>
      <c r="D121" s="46"/>
      <c r="E121" s="39" t="s">
        <v>3199</v>
      </c>
      <c r="F121" s="46"/>
      <c r="G121" s="46"/>
      <c r="H121" s="46"/>
      <c r="I121" s="46"/>
      <c r="J121" s="48"/>
    </row>
    <row r="122" ht="75">
      <c r="A122" s="37" t="s">
        <v>631</v>
      </c>
      <c r="B122" s="45"/>
      <c r="C122" s="46"/>
      <c r="D122" s="46"/>
      <c r="E122" s="49" t="s">
        <v>3200</v>
      </c>
      <c r="F122" s="46"/>
      <c r="G122" s="46"/>
      <c r="H122" s="46"/>
      <c r="I122" s="46"/>
      <c r="J122" s="48"/>
    </row>
    <row r="123" ht="180">
      <c r="A123" s="37" t="s">
        <v>633</v>
      </c>
      <c r="B123" s="45"/>
      <c r="C123" s="46"/>
      <c r="D123" s="46"/>
      <c r="E123" s="39" t="s">
        <v>985</v>
      </c>
      <c r="F123" s="46"/>
      <c r="G123" s="46"/>
      <c r="H123" s="46"/>
      <c r="I123" s="46"/>
      <c r="J123" s="48"/>
    </row>
    <row r="124">
      <c r="A124" s="37" t="s">
        <v>625</v>
      </c>
      <c r="B124" s="37">
        <v>28</v>
      </c>
      <c r="C124" s="38" t="s">
        <v>667</v>
      </c>
      <c r="D124" s="37" t="s">
        <v>627</v>
      </c>
      <c r="E124" s="39" t="s">
        <v>668</v>
      </c>
      <c r="F124" s="40" t="s">
        <v>629</v>
      </c>
      <c r="G124" s="41">
        <v>9.8200000000000003</v>
      </c>
      <c r="H124" s="42">
        <v>0</v>
      </c>
      <c r="I124" s="43">
        <f>ROUND(G124*H124,P4)</f>
        <v>0</v>
      </c>
      <c r="J124" s="37"/>
      <c r="O124" s="44">
        <f>I124*0.21</f>
        <v>0</v>
      </c>
      <c r="P124">
        <v>3</v>
      </c>
    </row>
    <row r="125" ht="30">
      <c r="A125" s="37" t="s">
        <v>630</v>
      </c>
      <c r="B125" s="45"/>
      <c r="C125" s="46"/>
      <c r="D125" s="46"/>
      <c r="E125" s="39" t="s">
        <v>3201</v>
      </c>
      <c r="F125" s="46"/>
      <c r="G125" s="46"/>
      <c r="H125" s="46"/>
      <c r="I125" s="46"/>
      <c r="J125" s="48"/>
    </row>
    <row r="126" ht="75">
      <c r="A126" s="37" t="s">
        <v>631</v>
      </c>
      <c r="B126" s="45"/>
      <c r="C126" s="46"/>
      <c r="D126" s="46"/>
      <c r="E126" s="49" t="s">
        <v>3202</v>
      </c>
      <c r="F126" s="46"/>
      <c r="G126" s="46"/>
      <c r="H126" s="46"/>
      <c r="I126" s="46"/>
      <c r="J126" s="48"/>
    </row>
    <row r="127" ht="180">
      <c r="A127" s="37" t="s">
        <v>633</v>
      </c>
      <c r="B127" s="50"/>
      <c r="C127" s="51"/>
      <c r="D127" s="51"/>
      <c r="E127" s="39" t="s">
        <v>985</v>
      </c>
      <c r="F127" s="51"/>
      <c r="G127" s="51"/>
      <c r="H127" s="51"/>
      <c r="I127" s="51"/>
      <c r="J127" s="52"/>
    </row>
  </sheetData>
  <sheetProtection sheet="1" objects="1" scenarios="1" spinCount="100000" saltValue="xTraMV8zEdUra3J7UR513A5bNtVtryqyyIr9c+tl5q+fwsPZxGCwhJm9NFFnD0xrIarAt7y82kiDwcKLwnVNHw==" hashValue="B2NZWr4zZXIw4oxo05CHl2Exk7g5RuMkGHJgZ3qkoj5ZJ6bEIm2jizb+cqd21EvZTbflTacz9bQfOL9EKNaFF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3203</v>
      </c>
      <c r="I3" s="25">
        <f>SUMIFS(I9:I123,A9:A123,"SD")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3203</v>
      </c>
      <c r="D5" s="22"/>
      <c r="E5" s="23" t="s">
        <v>124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707</v>
      </c>
      <c r="D9" s="34"/>
      <c r="E9" s="31" t="s">
        <v>708</v>
      </c>
      <c r="F9" s="34"/>
      <c r="G9" s="34"/>
      <c r="H9" s="34"/>
      <c r="I9" s="35">
        <f>SUMIFS(I10:I21,A10:A21,"P")</f>
        <v>0</v>
      </c>
      <c r="J9" s="36"/>
    </row>
    <row r="10" ht="45">
      <c r="A10" s="37" t="s">
        <v>625</v>
      </c>
      <c r="B10" s="37">
        <v>1</v>
      </c>
      <c r="C10" s="38" t="s">
        <v>678</v>
      </c>
      <c r="D10" s="37" t="s">
        <v>679</v>
      </c>
      <c r="E10" s="39" t="s">
        <v>680</v>
      </c>
      <c r="F10" s="40" t="s">
        <v>673</v>
      </c>
      <c r="G10" s="41">
        <v>465.36000000000001</v>
      </c>
      <c r="H10" s="42">
        <v>0</v>
      </c>
      <c r="I10" s="43">
        <f>ROUND(G10*H10,P4)</f>
        <v>0</v>
      </c>
      <c r="J10" s="37"/>
      <c r="O10" s="44">
        <f>I10*0.21</f>
        <v>0</v>
      </c>
      <c r="P10">
        <v>3</v>
      </c>
    </row>
    <row r="11">
      <c r="A11" s="37" t="s">
        <v>630</v>
      </c>
      <c r="B11" s="45"/>
      <c r="C11" s="46"/>
      <c r="D11" s="46"/>
      <c r="E11" s="39" t="s">
        <v>681</v>
      </c>
      <c r="F11" s="46"/>
      <c r="G11" s="46"/>
      <c r="H11" s="46"/>
      <c r="I11" s="46"/>
      <c r="J11" s="48"/>
    </row>
    <row r="12" ht="75">
      <c r="A12" s="37" t="s">
        <v>631</v>
      </c>
      <c r="B12" s="45"/>
      <c r="C12" s="46"/>
      <c r="D12" s="46"/>
      <c r="E12" s="49" t="s">
        <v>3204</v>
      </c>
      <c r="F12" s="46"/>
      <c r="G12" s="46"/>
      <c r="H12" s="46"/>
      <c r="I12" s="46"/>
      <c r="J12" s="48"/>
    </row>
    <row r="13" ht="120">
      <c r="A13" s="37" t="s">
        <v>633</v>
      </c>
      <c r="B13" s="45"/>
      <c r="C13" s="46"/>
      <c r="D13" s="46"/>
      <c r="E13" s="39" t="s">
        <v>713</v>
      </c>
      <c r="F13" s="46"/>
      <c r="G13" s="46"/>
      <c r="H13" s="46"/>
      <c r="I13" s="46"/>
      <c r="J13" s="48"/>
    </row>
    <row r="14" ht="60">
      <c r="A14" s="37" t="s">
        <v>625</v>
      </c>
      <c r="B14" s="37">
        <v>2</v>
      </c>
      <c r="C14" s="38" t="s">
        <v>684</v>
      </c>
      <c r="D14" s="37" t="s">
        <v>685</v>
      </c>
      <c r="E14" s="39" t="s">
        <v>686</v>
      </c>
      <c r="F14" s="40" t="s">
        <v>673</v>
      </c>
      <c r="G14" s="41">
        <v>24.466000000000001</v>
      </c>
      <c r="H14" s="42">
        <v>0</v>
      </c>
      <c r="I14" s="43">
        <f>ROUND(G14*H14,P4)</f>
        <v>0</v>
      </c>
      <c r="J14" s="37"/>
      <c r="O14" s="44">
        <f>I14*0.21</f>
        <v>0</v>
      </c>
      <c r="P14">
        <v>3</v>
      </c>
    </row>
    <row r="15">
      <c r="A15" s="37" t="s">
        <v>630</v>
      </c>
      <c r="B15" s="45"/>
      <c r="C15" s="46"/>
      <c r="D15" s="46"/>
      <c r="E15" s="39" t="s">
        <v>681</v>
      </c>
      <c r="F15" s="46"/>
      <c r="G15" s="46"/>
      <c r="H15" s="46"/>
      <c r="I15" s="46"/>
      <c r="J15" s="48"/>
    </row>
    <row r="16" ht="75">
      <c r="A16" s="37" t="s">
        <v>631</v>
      </c>
      <c r="B16" s="45"/>
      <c r="C16" s="46"/>
      <c r="D16" s="46"/>
      <c r="E16" s="49" t="s">
        <v>3205</v>
      </c>
      <c r="F16" s="46"/>
      <c r="G16" s="46"/>
      <c r="H16" s="46"/>
      <c r="I16" s="46"/>
      <c r="J16" s="48"/>
    </row>
    <row r="17" ht="120">
      <c r="A17" s="37" t="s">
        <v>633</v>
      </c>
      <c r="B17" s="45"/>
      <c r="C17" s="46"/>
      <c r="D17" s="46"/>
      <c r="E17" s="39" t="s">
        <v>713</v>
      </c>
      <c r="F17" s="46"/>
      <c r="G17" s="46"/>
      <c r="H17" s="46"/>
      <c r="I17" s="46"/>
      <c r="J17" s="48"/>
    </row>
    <row r="18" ht="45">
      <c r="A18" s="37" t="s">
        <v>625</v>
      </c>
      <c r="B18" s="37">
        <v>3</v>
      </c>
      <c r="C18" s="38" t="s">
        <v>1454</v>
      </c>
      <c r="D18" s="37" t="s">
        <v>1455</v>
      </c>
      <c r="E18" s="39" t="s">
        <v>1456</v>
      </c>
      <c r="F18" s="40" t="s">
        <v>673</v>
      </c>
      <c r="G18" s="41">
        <v>24.088999999999999</v>
      </c>
      <c r="H18" s="42">
        <v>0</v>
      </c>
      <c r="I18" s="43">
        <f>ROUND(G18*H18,P4)</f>
        <v>0</v>
      </c>
      <c r="J18" s="37"/>
      <c r="O18" s="44">
        <f>I18*0.21</f>
        <v>0</v>
      </c>
      <c r="P18">
        <v>3</v>
      </c>
    </row>
    <row r="19">
      <c r="A19" s="37" t="s">
        <v>630</v>
      </c>
      <c r="B19" s="45"/>
      <c r="C19" s="46"/>
      <c r="D19" s="46"/>
      <c r="E19" s="39" t="s">
        <v>681</v>
      </c>
      <c r="F19" s="46"/>
      <c r="G19" s="46"/>
      <c r="H19" s="46"/>
      <c r="I19" s="46"/>
      <c r="J19" s="48"/>
    </row>
    <row r="20" ht="75">
      <c r="A20" s="37" t="s">
        <v>631</v>
      </c>
      <c r="B20" s="45"/>
      <c r="C20" s="46"/>
      <c r="D20" s="46"/>
      <c r="E20" s="49" t="s">
        <v>3206</v>
      </c>
      <c r="F20" s="46"/>
      <c r="G20" s="46"/>
      <c r="H20" s="46"/>
      <c r="I20" s="46"/>
      <c r="J20" s="48"/>
    </row>
    <row r="21" ht="120">
      <c r="A21" s="37" t="s">
        <v>633</v>
      </c>
      <c r="B21" s="45"/>
      <c r="C21" s="46"/>
      <c r="D21" s="46"/>
      <c r="E21" s="39" t="s">
        <v>713</v>
      </c>
      <c r="F21" s="46"/>
      <c r="G21" s="46"/>
      <c r="H21" s="46"/>
      <c r="I21" s="46"/>
      <c r="J21" s="48"/>
    </row>
    <row r="22">
      <c r="A22" s="31" t="s">
        <v>622</v>
      </c>
      <c r="B22" s="32"/>
      <c r="C22" s="33" t="s">
        <v>623</v>
      </c>
      <c r="D22" s="34"/>
      <c r="E22" s="31" t="s">
        <v>1138</v>
      </c>
      <c r="F22" s="34"/>
      <c r="G22" s="34"/>
      <c r="H22" s="34"/>
      <c r="I22" s="35">
        <f>SUMIFS(I23:I54,A23:A54,"P")</f>
        <v>0</v>
      </c>
      <c r="J22" s="36"/>
    </row>
    <row r="23">
      <c r="A23" s="37" t="s">
        <v>625</v>
      </c>
      <c r="B23" s="37">
        <v>4</v>
      </c>
      <c r="C23" s="38" t="s">
        <v>3207</v>
      </c>
      <c r="D23" s="37" t="s">
        <v>627</v>
      </c>
      <c r="E23" s="39" t="s">
        <v>3208</v>
      </c>
      <c r="F23" s="40" t="s">
        <v>3209</v>
      </c>
      <c r="G23" s="41">
        <v>240</v>
      </c>
      <c r="H23" s="42">
        <v>0</v>
      </c>
      <c r="I23" s="43">
        <f>ROUND(G23*H23,P4)</f>
        <v>0</v>
      </c>
      <c r="J23" s="37"/>
      <c r="O23" s="44">
        <f>I23*0.21</f>
        <v>0</v>
      </c>
      <c r="P23">
        <v>3</v>
      </c>
    </row>
    <row r="24">
      <c r="A24" s="37" t="s">
        <v>630</v>
      </c>
      <c r="B24" s="45"/>
      <c r="C24" s="46"/>
      <c r="D24" s="46"/>
      <c r="E24" s="47" t="s">
        <v>627</v>
      </c>
      <c r="F24" s="46"/>
      <c r="G24" s="46"/>
      <c r="H24" s="46"/>
      <c r="I24" s="46"/>
      <c r="J24" s="48"/>
    </row>
    <row r="25" ht="75">
      <c r="A25" s="37" t="s">
        <v>631</v>
      </c>
      <c r="B25" s="45"/>
      <c r="C25" s="46"/>
      <c r="D25" s="46"/>
      <c r="E25" s="49" t="s">
        <v>3210</v>
      </c>
      <c r="F25" s="46"/>
      <c r="G25" s="46"/>
      <c r="H25" s="46"/>
      <c r="I25" s="46"/>
      <c r="J25" s="48"/>
    </row>
    <row r="26" ht="120">
      <c r="A26" s="37" t="s">
        <v>633</v>
      </c>
      <c r="B26" s="45"/>
      <c r="C26" s="46"/>
      <c r="D26" s="46"/>
      <c r="E26" s="39" t="s">
        <v>3211</v>
      </c>
      <c r="F26" s="46"/>
      <c r="G26" s="46"/>
      <c r="H26" s="46"/>
      <c r="I26" s="46"/>
      <c r="J26" s="48"/>
    </row>
    <row r="27">
      <c r="A27" s="37" t="s">
        <v>625</v>
      </c>
      <c r="B27" s="37">
        <v>5</v>
      </c>
      <c r="C27" s="38" t="s">
        <v>3132</v>
      </c>
      <c r="D27" s="37" t="s">
        <v>627</v>
      </c>
      <c r="E27" s="39" t="s">
        <v>3133</v>
      </c>
      <c r="F27" s="40" t="s">
        <v>744</v>
      </c>
      <c r="G27" s="41">
        <v>27.25</v>
      </c>
      <c r="H27" s="42">
        <v>0</v>
      </c>
      <c r="I27" s="43">
        <f>ROUND(G27*H27,P4)</f>
        <v>0</v>
      </c>
      <c r="J27" s="37"/>
      <c r="O27" s="44">
        <f>I27*0.21</f>
        <v>0</v>
      </c>
      <c r="P27">
        <v>3</v>
      </c>
    </row>
    <row r="28">
      <c r="A28" s="37" t="s">
        <v>630</v>
      </c>
      <c r="B28" s="45"/>
      <c r="C28" s="46"/>
      <c r="D28" s="46"/>
      <c r="E28" s="39" t="s">
        <v>3212</v>
      </c>
      <c r="F28" s="46"/>
      <c r="G28" s="46"/>
      <c r="H28" s="46"/>
      <c r="I28" s="46"/>
      <c r="J28" s="48"/>
    </row>
    <row r="29" ht="75">
      <c r="A29" s="37" t="s">
        <v>631</v>
      </c>
      <c r="B29" s="45"/>
      <c r="C29" s="46"/>
      <c r="D29" s="46"/>
      <c r="E29" s="49" t="s">
        <v>3213</v>
      </c>
      <c r="F29" s="46"/>
      <c r="G29" s="46"/>
      <c r="H29" s="46"/>
      <c r="I29" s="46"/>
      <c r="J29" s="48"/>
    </row>
    <row r="30" ht="120">
      <c r="A30" s="37" t="s">
        <v>633</v>
      </c>
      <c r="B30" s="45"/>
      <c r="C30" s="46"/>
      <c r="D30" s="46"/>
      <c r="E30" s="39" t="s">
        <v>3136</v>
      </c>
      <c r="F30" s="46"/>
      <c r="G30" s="46"/>
      <c r="H30" s="46"/>
      <c r="I30" s="46"/>
      <c r="J30" s="48"/>
    </row>
    <row r="31">
      <c r="A31" s="37" t="s">
        <v>625</v>
      </c>
      <c r="B31" s="37">
        <v>6</v>
      </c>
      <c r="C31" s="38" t="s">
        <v>1261</v>
      </c>
      <c r="D31" s="37" t="s">
        <v>627</v>
      </c>
      <c r="E31" s="39" t="s">
        <v>1262</v>
      </c>
      <c r="F31" s="40" t="s">
        <v>629</v>
      </c>
      <c r="G31" s="41">
        <v>56.399999999999999</v>
      </c>
      <c r="H31" s="42">
        <v>0</v>
      </c>
      <c r="I31" s="43">
        <f>ROUND(G31*H31,P4)</f>
        <v>0</v>
      </c>
      <c r="J31" s="37"/>
      <c r="O31" s="44">
        <f>I31*0.21</f>
        <v>0</v>
      </c>
      <c r="P31">
        <v>3</v>
      </c>
    </row>
    <row r="32" ht="30">
      <c r="A32" s="37" t="s">
        <v>630</v>
      </c>
      <c r="B32" s="45"/>
      <c r="C32" s="46"/>
      <c r="D32" s="46"/>
      <c r="E32" s="39" t="s">
        <v>3214</v>
      </c>
      <c r="F32" s="46"/>
      <c r="G32" s="46"/>
      <c r="H32" s="46"/>
      <c r="I32" s="46"/>
      <c r="J32" s="48"/>
    </row>
    <row r="33" ht="75">
      <c r="A33" s="37" t="s">
        <v>631</v>
      </c>
      <c r="B33" s="45"/>
      <c r="C33" s="46"/>
      <c r="D33" s="46"/>
      <c r="E33" s="49" t="s">
        <v>3215</v>
      </c>
      <c r="F33" s="46"/>
      <c r="G33" s="46"/>
      <c r="H33" s="46"/>
      <c r="I33" s="46"/>
      <c r="J33" s="48"/>
    </row>
    <row r="34" ht="75">
      <c r="A34" s="37" t="s">
        <v>633</v>
      </c>
      <c r="B34" s="45"/>
      <c r="C34" s="46"/>
      <c r="D34" s="46"/>
      <c r="E34" s="39" t="s">
        <v>1264</v>
      </c>
      <c r="F34" s="46"/>
      <c r="G34" s="46"/>
      <c r="H34" s="46"/>
      <c r="I34" s="46"/>
      <c r="J34" s="48"/>
    </row>
    <row r="35">
      <c r="A35" s="37" t="s">
        <v>625</v>
      </c>
      <c r="B35" s="37">
        <v>7</v>
      </c>
      <c r="C35" s="38" t="s">
        <v>1148</v>
      </c>
      <c r="D35" s="37" t="s">
        <v>627</v>
      </c>
      <c r="E35" s="39" t="s">
        <v>1149</v>
      </c>
      <c r="F35" s="40" t="s">
        <v>629</v>
      </c>
      <c r="G35" s="41">
        <v>221.59999999999999</v>
      </c>
      <c r="H35" s="42">
        <v>0</v>
      </c>
      <c r="I35" s="43">
        <f>ROUND(G35*H35,P4)</f>
        <v>0</v>
      </c>
      <c r="J35" s="37"/>
      <c r="O35" s="44">
        <f>I35*0.21</f>
        <v>0</v>
      </c>
      <c r="P35">
        <v>3</v>
      </c>
    </row>
    <row r="36">
      <c r="A36" s="37" t="s">
        <v>630</v>
      </c>
      <c r="B36" s="45"/>
      <c r="C36" s="46"/>
      <c r="D36" s="46"/>
      <c r="E36" s="39" t="s">
        <v>3216</v>
      </c>
      <c r="F36" s="46"/>
      <c r="G36" s="46"/>
      <c r="H36" s="46"/>
      <c r="I36" s="46"/>
      <c r="J36" s="48"/>
    </row>
    <row r="37" ht="75">
      <c r="A37" s="37" t="s">
        <v>631</v>
      </c>
      <c r="B37" s="45"/>
      <c r="C37" s="46"/>
      <c r="D37" s="46"/>
      <c r="E37" s="49" t="s">
        <v>3217</v>
      </c>
      <c r="F37" s="46"/>
      <c r="G37" s="46"/>
      <c r="H37" s="46"/>
      <c r="I37" s="46"/>
      <c r="J37" s="48"/>
    </row>
    <row r="38" ht="409.5">
      <c r="A38" s="37" t="s">
        <v>633</v>
      </c>
      <c r="B38" s="45"/>
      <c r="C38" s="46"/>
      <c r="D38" s="46"/>
      <c r="E38" s="39" t="s">
        <v>1152</v>
      </c>
      <c r="F38" s="46"/>
      <c r="G38" s="46"/>
      <c r="H38" s="46"/>
      <c r="I38" s="46"/>
      <c r="J38" s="48"/>
    </row>
    <row r="39">
      <c r="A39" s="37" t="s">
        <v>625</v>
      </c>
      <c r="B39" s="37">
        <v>8</v>
      </c>
      <c r="C39" s="38" t="s">
        <v>1296</v>
      </c>
      <c r="D39" s="37" t="s">
        <v>627</v>
      </c>
      <c r="E39" s="39" t="s">
        <v>1297</v>
      </c>
      <c r="F39" s="40" t="s">
        <v>629</v>
      </c>
      <c r="G39" s="41">
        <v>25.995000000000001</v>
      </c>
      <c r="H39" s="42">
        <v>0</v>
      </c>
      <c r="I39" s="43">
        <f>ROUND(G39*H39,P4)</f>
        <v>0</v>
      </c>
      <c r="J39" s="37"/>
      <c r="O39" s="44">
        <f>I39*0.21</f>
        <v>0</v>
      </c>
      <c r="P39">
        <v>3</v>
      </c>
    </row>
    <row r="40" ht="45">
      <c r="A40" s="37" t="s">
        <v>630</v>
      </c>
      <c r="B40" s="45"/>
      <c r="C40" s="46"/>
      <c r="D40" s="46"/>
      <c r="E40" s="39" t="s">
        <v>3218</v>
      </c>
      <c r="F40" s="46"/>
      <c r="G40" s="46"/>
      <c r="H40" s="46"/>
      <c r="I40" s="46"/>
      <c r="J40" s="48"/>
    </row>
    <row r="41" ht="105">
      <c r="A41" s="37" t="s">
        <v>631</v>
      </c>
      <c r="B41" s="45"/>
      <c r="C41" s="46"/>
      <c r="D41" s="46"/>
      <c r="E41" s="49" t="s">
        <v>3219</v>
      </c>
      <c r="F41" s="46"/>
      <c r="G41" s="46"/>
      <c r="H41" s="46"/>
      <c r="I41" s="46"/>
      <c r="J41" s="48"/>
    </row>
    <row r="42" ht="330">
      <c r="A42" s="37" t="s">
        <v>633</v>
      </c>
      <c r="B42" s="45"/>
      <c r="C42" s="46"/>
      <c r="D42" s="46"/>
      <c r="E42" s="39" t="s">
        <v>1299</v>
      </c>
      <c r="F42" s="46"/>
      <c r="G42" s="46"/>
      <c r="H42" s="46"/>
      <c r="I42" s="46"/>
      <c r="J42" s="48"/>
    </row>
    <row r="43">
      <c r="A43" s="37" t="s">
        <v>625</v>
      </c>
      <c r="B43" s="37">
        <v>9</v>
      </c>
      <c r="C43" s="38" t="s">
        <v>1693</v>
      </c>
      <c r="D43" s="37" t="s">
        <v>627</v>
      </c>
      <c r="E43" s="39" t="s">
        <v>1694</v>
      </c>
      <c r="F43" s="40" t="s">
        <v>629</v>
      </c>
      <c r="G43" s="41">
        <v>93.998999999999995</v>
      </c>
      <c r="H43" s="42">
        <v>0</v>
      </c>
      <c r="I43" s="43">
        <f>ROUND(G43*H43,P4)</f>
        <v>0</v>
      </c>
      <c r="J43" s="37"/>
      <c r="O43" s="44">
        <f>I43*0.21</f>
        <v>0</v>
      </c>
      <c r="P43">
        <v>3</v>
      </c>
    </row>
    <row r="44" ht="45">
      <c r="A44" s="37" t="s">
        <v>630</v>
      </c>
      <c r="B44" s="45"/>
      <c r="C44" s="46"/>
      <c r="D44" s="46"/>
      <c r="E44" s="39" t="s">
        <v>3220</v>
      </c>
      <c r="F44" s="46"/>
      <c r="G44" s="46"/>
      <c r="H44" s="46"/>
      <c r="I44" s="46"/>
      <c r="J44" s="48"/>
    </row>
    <row r="45" ht="75">
      <c r="A45" s="37" t="s">
        <v>631</v>
      </c>
      <c r="B45" s="45"/>
      <c r="C45" s="46"/>
      <c r="D45" s="46"/>
      <c r="E45" s="49" t="s">
        <v>3221</v>
      </c>
      <c r="F45" s="46"/>
      <c r="G45" s="46"/>
      <c r="H45" s="46"/>
      <c r="I45" s="46"/>
      <c r="J45" s="48"/>
    </row>
    <row r="46" ht="330">
      <c r="A46" s="37" t="s">
        <v>633</v>
      </c>
      <c r="B46" s="45"/>
      <c r="C46" s="46"/>
      <c r="D46" s="46"/>
      <c r="E46" s="39" t="s">
        <v>1696</v>
      </c>
      <c r="F46" s="46"/>
      <c r="G46" s="46"/>
      <c r="H46" s="46"/>
      <c r="I46" s="46"/>
      <c r="J46" s="48"/>
    </row>
    <row r="47">
      <c r="A47" s="37" t="s">
        <v>625</v>
      </c>
      <c r="B47" s="37">
        <v>10</v>
      </c>
      <c r="C47" s="38" t="s">
        <v>3145</v>
      </c>
      <c r="D47" s="37" t="s">
        <v>627</v>
      </c>
      <c r="E47" s="39" t="s">
        <v>3146</v>
      </c>
      <c r="F47" s="40" t="s">
        <v>832</v>
      </c>
      <c r="G47" s="41">
        <v>185</v>
      </c>
      <c r="H47" s="42">
        <v>0</v>
      </c>
      <c r="I47" s="43">
        <f>ROUND(G47*H47,P4)</f>
        <v>0</v>
      </c>
      <c r="J47" s="37"/>
      <c r="O47" s="44">
        <f>I47*0.21</f>
        <v>0</v>
      </c>
      <c r="P47">
        <v>3</v>
      </c>
    </row>
    <row r="48" ht="30">
      <c r="A48" s="37" t="s">
        <v>630</v>
      </c>
      <c r="B48" s="45"/>
      <c r="C48" s="46"/>
      <c r="D48" s="46"/>
      <c r="E48" s="39" t="s">
        <v>3222</v>
      </c>
      <c r="F48" s="46"/>
      <c r="G48" s="46"/>
      <c r="H48" s="46"/>
      <c r="I48" s="46"/>
      <c r="J48" s="48"/>
    </row>
    <row r="49" ht="75">
      <c r="A49" s="37" t="s">
        <v>631</v>
      </c>
      <c r="B49" s="45"/>
      <c r="C49" s="46"/>
      <c r="D49" s="46"/>
      <c r="E49" s="49" t="s">
        <v>3223</v>
      </c>
      <c r="F49" s="46"/>
      <c r="G49" s="46"/>
      <c r="H49" s="46"/>
      <c r="I49" s="46"/>
      <c r="J49" s="48"/>
    </row>
    <row r="50" ht="75">
      <c r="A50" s="37" t="s">
        <v>633</v>
      </c>
      <c r="B50" s="45"/>
      <c r="C50" s="46"/>
      <c r="D50" s="46"/>
      <c r="E50" s="39" t="s">
        <v>1622</v>
      </c>
      <c r="F50" s="46"/>
      <c r="G50" s="46"/>
      <c r="H50" s="46"/>
      <c r="I50" s="46"/>
      <c r="J50" s="48"/>
    </row>
    <row r="51">
      <c r="A51" s="37" t="s">
        <v>625</v>
      </c>
      <c r="B51" s="37">
        <v>11</v>
      </c>
      <c r="C51" s="38" t="s">
        <v>1320</v>
      </c>
      <c r="D51" s="37" t="s">
        <v>627</v>
      </c>
      <c r="E51" s="39" t="s">
        <v>1321</v>
      </c>
      <c r="F51" s="40" t="s">
        <v>832</v>
      </c>
      <c r="G51" s="41">
        <v>185</v>
      </c>
      <c r="H51" s="42">
        <v>0</v>
      </c>
      <c r="I51" s="43">
        <f>ROUND(G51*H51,P4)</f>
        <v>0</v>
      </c>
      <c r="J51" s="37"/>
      <c r="O51" s="44">
        <f>I51*0.21</f>
        <v>0</v>
      </c>
      <c r="P51">
        <v>3</v>
      </c>
    </row>
    <row r="52" ht="30">
      <c r="A52" s="37" t="s">
        <v>630</v>
      </c>
      <c r="B52" s="45"/>
      <c r="C52" s="46"/>
      <c r="D52" s="46"/>
      <c r="E52" s="39" t="s">
        <v>3224</v>
      </c>
      <c r="F52" s="46"/>
      <c r="G52" s="46"/>
      <c r="H52" s="46"/>
      <c r="I52" s="46"/>
      <c r="J52" s="48"/>
    </row>
    <row r="53" ht="75">
      <c r="A53" s="37" t="s">
        <v>631</v>
      </c>
      <c r="B53" s="45"/>
      <c r="C53" s="46"/>
      <c r="D53" s="46"/>
      <c r="E53" s="49" t="s">
        <v>3223</v>
      </c>
      <c r="F53" s="46"/>
      <c r="G53" s="46"/>
      <c r="H53" s="46"/>
      <c r="I53" s="46"/>
      <c r="J53" s="48"/>
    </row>
    <row r="54" ht="75">
      <c r="A54" s="37" t="s">
        <v>633</v>
      </c>
      <c r="B54" s="45"/>
      <c r="C54" s="46"/>
      <c r="D54" s="46"/>
      <c r="E54" s="39" t="s">
        <v>1323</v>
      </c>
      <c r="F54" s="46"/>
      <c r="G54" s="46"/>
      <c r="H54" s="46"/>
      <c r="I54" s="46"/>
      <c r="J54" s="48"/>
    </row>
    <row r="55">
      <c r="A55" s="31" t="s">
        <v>622</v>
      </c>
      <c r="B55" s="32"/>
      <c r="C55" s="33" t="s">
        <v>1162</v>
      </c>
      <c r="D55" s="34"/>
      <c r="E55" s="31" t="s">
        <v>1163</v>
      </c>
      <c r="F55" s="34"/>
      <c r="G55" s="34"/>
      <c r="H55" s="34"/>
      <c r="I55" s="35">
        <f>SUMIFS(I56:I67,A56:A67,"P")</f>
        <v>0</v>
      </c>
      <c r="J55" s="36"/>
    </row>
    <row r="56">
      <c r="A56" s="37" t="s">
        <v>625</v>
      </c>
      <c r="B56" s="37">
        <v>12</v>
      </c>
      <c r="C56" s="38" t="s">
        <v>3151</v>
      </c>
      <c r="D56" s="37" t="s">
        <v>627</v>
      </c>
      <c r="E56" s="39" t="s">
        <v>3152</v>
      </c>
      <c r="F56" s="40" t="s">
        <v>832</v>
      </c>
      <c r="G56" s="41">
        <v>8.8200000000000003</v>
      </c>
      <c r="H56" s="42">
        <v>0</v>
      </c>
      <c r="I56" s="43">
        <f>ROUND(G56*H56,P4)</f>
        <v>0</v>
      </c>
      <c r="J56" s="37"/>
      <c r="O56" s="44">
        <f>I56*0.21</f>
        <v>0</v>
      </c>
      <c r="P56">
        <v>3</v>
      </c>
    </row>
    <row r="57" ht="45">
      <c r="A57" s="37" t="s">
        <v>630</v>
      </c>
      <c r="B57" s="45"/>
      <c r="C57" s="46"/>
      <c r="D57" s="46"/>
      <c r="E57" s="39" t="s">
        <v>3225</v>
      </c>
      <c r="F57" s="46"/>
      <c r="G57" s="46"/>
      <c r="H57" s="46"/>
      <c r="I57" s="46"/>
      <c r="J57" s="48"/>
    </row>
    <row r="58" ht="75">
      <c r="A58" s="37" t="s">
        <v>631</v>
      </c>
      <c r="B58" s="45"/>
      <c r="C58" s="46"/>
      <c r="D58" s="46"/>
      <c r="E58" s="49" t="s">
        <v>3154</v>
      </c>
      <c r="F58" s="46"/>
      <c r="G58" s="46"/>
      <c r="H58" s="46"/>
      <c r="I58" s="46"/>
      <c r="J58" s="48"/>
    </row>
    <row r="59" ht="150">
      <c r="A59" s="37" t="s">
        <v>633</v>
      </c>
      <c r="B59" s="45"/>
      <c r="C59" s="46"/>
      <c r="D59" s="46"/>
      <c r="E59" s="39" t="s">
        <v>1628</v>
      </c>
      <c r="F59" s="46"/>
      <c r="G59" s="46"/>
      <c r="H59" s="46"/>
      <c r="I59" s="46"/>
      <c r="J59" s="48"/>
    </row>
    <row r="60">
      <c r="A60" s="37" t="s">
        <v>625</v>
      </c>
      <c r="B60" s="37">
        <v>13</v>
      </c>
      <c r="C60" s="38" t="s">
        <v>1511</v>
      </c>
      <c r="D60" s="37" t="s">
        <v>627</v>
      </c>
      <c r="E60" s="39" t="s">
        <v>1512</v>
      </c>
      <c r="F60" s="40" t="s">
        <v>629</v>
      </c>
      <c r="G60" s="41">
        <v>11.489000000000001</v>
      </c>
      <c r="H60" s="42">
        <v>0</v>
      </c>
      <c r="I60" s="43">
        <f>ROUND(G60*H60,P4)</f>
        <v>0</v>
      </c>
      <c r="J60" s="37"/>
      <c r="O60" s="44">
        <f>I60*0.21</f>
        <v>0</v>
      </c>
      <c r="P60">
        <v>3</v>
      </c>
    </row>
    <row r="61" ht="30">
      <c r="A61" s="37" t="s">
        <v>630</v>
      </c>
      <c r="B61" s="45"/>
      <c r="C61" s="46"/>
      <c r="D61" s="46"/>
      <c r="E61" s="39" t="s">
        <v>3226</v>
      </c>
      <c r="F61" s="46"/>
      <c r="G61" s="46"/>
      <c r="H61" s="46"/>
      <c r="I61" s="46"/>
      <c r="J61" s="48"/>
    </row>
    <row r="62" ht="75">
      <c r="A62" s="37" t="s">
        <v>631</v>
      </c>
      <c r="B62" s="45"/>
      <c r="C62" s="46"/>
      <c r="D62" s="46"/>
      <c r="E62" s="49" t="s">
        <v>3227</v>
      </c>
      <c r="F62" s="46"/>
      <c r="G62" s="46"/>
      <c r="H62" s="46"/>
      <c r="I62" s="46"/>
      <c r="J62" s="48"/>
    </row>
    <row r="63" ht="409.5">
      <c r="A63" s="37" t="s">
        <v>633</v>
      </c>
      <c r="B63" s="45"/>
      <c r="C63" s="46"/>
      <c r="D63" s="46"/>
      <c r="E63" s="39" t="s">
        <v>1350</v>
      </c>
      <c r="F63" s="46"/>
      <c r="G63" s="46"/>
      <c r="H63" s="46"/>
      <c r="I63" s="46"/>
      <c r="J63" s="48"/>
    </row>
    <row r="64">
      <c r="A64" s="37" t="s">
        <v>625</v>
      </c>
      <c r="B64" s="37">
        <v>14</v>
      </c>
      <c r="C64" s="38" t="s">
        <v>1516</v>
      </c>
      <c r="D64" s="37" t="s">
        <v>627</v>
      </c>
      <c r="E64" s="39" t="s">
        <v>1517</v>
      </c>
      <c r="F64" s="40" t="s">
        <v>673</v>
      </c>
      <c r="G64" s="41">
        <v>1.7709999999999999</v>
      </c>
      <c r="H64" s="42">
        <v>0</v>
      </c>
      <c r="I64" s="43">
        <f>ROUND(G64*H64,P4)</f>
        <v>0</v>
      </c>
      <c r="J64" s="37"/>
      <c r="O64" s="44">
        <f>I64*0.21</f>
        <v>0</v>
      </c>
      <c r="P64">
        <v>3</v>
      </c>
    </row>
    <row r="65" ht="60">
      <c r="A65" s="37" t="s">
        <v>630</v>
      </c>
      <c r="B65" s="45"/>
      <c r="C65" s="46"/>
      <c r="D65" s="46"/>
      <c r="E65" s="39" t="s">
        <v>3228</v>
      </c>
      <c r="F65" s="46"/>
      <c r="G65" s="46"/>
      <c r="H65" s="46"/>
      <c r="I65" s="46"/>
      <c r="J65" s="48"/>
    </row>
    <row r="66" ht="75">
      <c r="A66" s="37" t="s">
        <v>631</v>
      </c>
      <c r="B66" s="45"/>
      <c r="C66" s="46"/>
      <c r="D66" s="46"/>
      <c r="E66" s="49" t="s">
        <v>3229</v>
      </c>
      <c r="F66" s="46"/>
      <c r="G66" s="46"/>
      <c r="H66" s="46"/>
      <c r="I66" s="46"/>
      <c r="J66" s="48"/>
    </row>
    <row r="67" ht="375">
      <c r="A67" s="37" t="s">
        <v>633</v>
      </c>
      <c r="B67" s="45"/>
      <c r="C67" s="46"/>
      <c r="D67" s="46"/>
      <c r="E67" s="39" t="s">
        <v>1908</v>
      </c>
      <c r="F67" s="46"/>
      <c r="G67" s="46"/>
      <c r="H67" s="46"/>
      <c r="I67" s="46"/>
      <c r="J67" s="48"/>
    </row>
    <row r="68">
      <c r="A68" s="31" t="s">
        <v>622</v>
      </c>
      <c r="B68" s="32"/>
      <c r="C68" s="33" t="s">
        <v>1345</v>
      </c>
      <c r="D68" s="34"/>
      <c r="E68" s="31" t="s">
        <v>3159</v>
      </c>
      <c r="F68" s="34"/>
      <c r="G68" s="34"/>
      <c r="H68" s="34"/>
      <c r="I68" s="35">
        <f>SUMIFS(I69:I76,A69:A76,"P")</f>
        <v>0</v>
      </c>
      <c r="J68" s="36"/>
    </row>
    <row r="69">
      <c r="A69" s="37" t="s">
        <v>625</v>
      </c>
      <c r="B69" s="37">
        <v>15</v>
      </c>
      <c r="C69" s="38" t="s">
        <v>3160</v>
      </c>
      <c r="D69" s="37" t="s">
        <v>627</v>
      </c>
      <c r="E69" s="39" t="s">
        <v>3161</v>
      </c>
      <c r="F69" s="40" t="s">
        <v>629</v>
      </c>
      <c r="G69" s="41">
        <v>0.47999999999999998</v>
      </c>
      <c r="H69" s="42">
        <v>0</v>
      </c>
      <c r="I69" s="43">
        <f>ROUND(G69*H69,P4)</f>
        <v>0</v>
      </c>
      <c r="J69" s="37"/>
      <c r="O69" s="44">
        <f>I69*0.21</f>
        <v>0</v>
      </c>
      <c r="P69">
        <v>3</v>
      </c>
    </row>
    <row r="70">
      <c r="A70" s="37" t="s">
        <v>630</v>
      </c>
      <c r="B70" s="45"/>
      <c r="C70" s="46"/>
      <c r="D70" s="46"/>
      <c r="E70" s="39" t="s">
        <v>3216</v>
      </c>
      <c r="F70" s="46"/>
      <c r="G70" s="46"/>
      <c r="H70" s="46"/>
      <c r="I70" s="46"/>
      <c r="J70" s="48"/>
    </row>
    <row r="71" ht="75">
      <c r="A71" s="37" t="s">
        <v>631</v>
      </c>
      <c r="B71" s="45"/>
      <c r="C71" s="46"/>
      <c r="D71" s="46"/>
      <c r="E71" s="49" t="s">
        <v>3230</v>
      </c>
      <c r="F71" s="46"/>
      <c r="G71" s="46"/>
      <c r="H71" s="46"/>
      <c r="I71" s="46"/>
      <c r="J71" s="48"/>
    </row>
    <row r="72" ht="409.5">
      <c r="A72" s="37" t="s">
        <v>633</v>
      </c>
      <c r="B72" s="45"/>
      <c r="C72" s="46"/>
      <c r="D72" s="46"/>
      <c r="E72" s="39" t="s">
        <v>1350</v>
      </c>
      <c r="F72" s="46"/>
      <c r="G72" s="46"/>
      <c r="H72" s="46"/>
      <c r="I72" s="46"/>
      <c r="J72" s="48"/>
    </row>
    <row r="73">
      <c r="A73" s="37" t="s">
        <v>625</v>
      </c>
      <c r="B73" s="37">
        <v>16</v>
      </c>
      <c r="C73" s="38" t="s">
        <v>3164</v>
      </c>
      <c r="D73" s="37" t="s">
        <v>627</v>
      </c>
      <c r="E73" s="39" t="s">
        <v>3165</v>
      </c>
      <c r="F73" s="40" t="s">
        <v>673</v>
      </c>
      <c r="G73" s="41">
        <v>0.041000000000000002</v>
      </c>
      <c r="H73" s="42">
        <v>0</v>
      </c>
      <c r="I73" s="43">
        <f>ROUND(G73*H73,P4)</f>
        <v>0</v>
      </c>
      <c r="J73" s="37"/>
      <c r="O73" s="44">
        <f>I73*0.21</f>
        <v>0</v>
      </c>
      <c r="P73">
        <v>3</v>
      </c>
    </row>
    <row r="74">
      <c r="A74" s="37" t="s">
        <v>630</v>
      </c>
      <c r="B74" s="45"/>
      <c r="C74" s="46"/>
      <c r="D74" s="46"/>
      <c r="E74" s="39" t="s">
        <v>3216</v>
      </c>
      <c r="F74" s="46"/>
      <c r="G74" s="46"/>
      <c r="H74" s="46"/>
      <c r="I74" s="46"/>
      <c r="J74" s="48"/>
    </row>
    <row r="75" ht="75">
      <c r="A75" s="37" t="s">
        <v>631</v>
      </c>
      <c r="B75" s="45"/>
      <c r="C75" s="46"/>
      <c r="D75" s="46"/>
      <c r="E75" s="49" t="s">
        <v>3231</v>
      </c>
      <c r="F75" s="46"/>
      <c r="G75" s="46"/>
      <c r="H75" s="46"/>
      <c r="I75" s="46"/>
      <c r="J75" s="48"/>
    </row>
    <row r="76" ht="375">
      <c r="A76" s="37" t="s">
        <v>633</v>
      </c>
      <c r="B76" s="45"/>
      <c r="C76" s="46"/>
      <c r="D76" s="46"/>
      <c r="E76" s="39" t="s">
        <v>1354</v>
      </c>
      <c r="F76" s="46"/>
      <c r="G76" s="46"/>
      <c r="H76" s="46"/>
      <c r="I76" s="46"/>
      <c r="J76" s="48"/>
    </row>
    <row r="77">
      <c r="A77" s="31" t="s">
        <v>622</v>
      </c>
      <c r="B77" s="32"/>
      <c r="C77" s="33" t="s">
        <v>835</v>
      </c>
      <c r="D77" s="34"/>
      <c r="E77" s="31" t="s">
        <v>1178</v>
      </c>
      <c r="F77" s="34"/>
      <c r="G77" s="34"/>
      <c r="H77" s="34"/>
      <c r="I77" s="35">
        <f>SUMIFS(I78:I97,A78:A97,"P")</f>
        <v>0</v>
      </c>
      <c r="J77" s="36"/>
    </row>
    <row r="78">
      <c r="A78" s="37" t="s">
        <v>625</v>
      </c>
      <c r="B78" s="37">
        <v>17</v>
      </c>
      <c r="C78" s="38" t="s">
        <v>1782</v>
      </c>
      <c r="D78" s="37" t="s">
        <v>627</v>
      </c>
      <c r="E78" s="39" t="s">
        <v>1783</v>
      </c>
      <c r="F78" s="40" t="s">
        <v>629</v>
      </c>
      <c r="G78" s="41">
        <v>5.9619999999999997</v>
      </c>
      <c r="H78" s="42">
        <v>0</v>
      </c>
      <c r="I78" s="43">
        <f>ROUND(G78*H78,P4)</f>
        <v>0</v>
      </c>
      <c r="J78" s="37"/>
      <c r="O78" s="44">
        <f>I78*0.21</f>
        <v>0</v>
      </c>
      <c r="P78">
        <v>3</v>
      </c>
    </row>
    <row r="79" ht="45">
      <c r="A79" s="37" t="s">
        <v>630</v>
      </c>
      <c r="B79" s="45"/>
      <c r="C79" s="46"/>
      <c r="D79" s="46"/>
      <c r="E79" s="39" t="s">
        <v>3232</v>
      </c>
      <c r="F79" s="46"/>
      <c r="G79" s="46"/>
      <c r="H79" s="46"/>
      <c r="I79" s="46"/>
      <c r="J79" s="48"/>
    </row>
    <row r="80" ht="75">
      <c r="A80" s="37" t="s">
        <v>631</v>
      </c>
      <c r="B80" s="45"/>
      <c r="C80" s="46"/>
      <c r="D80" s="46"/>
      <c r="E80" s="49" t="s">
        <v>3233</v>
      </c>
      <c r="F80" s="46"/>
      <c r="G80" s="46"/>
      <c r="H80" s="46"/>
      <c r="I80" s="46"/>
      <c r="J80" s="48"/>
    </row>
    <row r="81" ht="409.5">
      <c r="A81" s="37" t="s">
        <v>633</v>
      </c>
      <c r="B81" s="45"/>
      <c r="C81" s="46"/>
      <c r="D81" s="46"/>
      <c r="E81" s="39" t="s">
        <v>1337</v>
      </c>
      <c r="F81" s="46"/>
      <c r="G81" s="46"/>
      <c r="H81" s="46"/>
      <c r="I81" s="46"/>
      <c r="J81" s="48"/>
    </row>
    <row r="82">
      <c r="A82" s="37" t="s">
        <v>625</v>
      </c>
      <c r="B82" s="37">
        <v>18</v>
      </c>
      <c r="C82" s="38" t="s">
        <v>1358</v>
      </c>
      <c r="D82" s="37" t="s">
        <v>627</v>
      </c>
      <c r="E82" s="39" t="s">
        <v>1359</v>
      </c>
      <c r="F82" s="40" t="s">
        <v>629</v>
      </c>
      <c r="G82" s="41">
        <v>14.754</v>
      </c>
      <c r="H82" s="42">
        <v>0</v>
      </c>
      <c r="I82" s="43">
        <f>ROUND(G82*H82,P4)</f>
        <v>0</v>
      </c>
      <c r="J82" s="37"/>
      <c r="O82" s="44">
        <f>I82*0.21</f>
        <v>0</v>
      </c>
      <c r="P82">
        <v>3</v>
      </c>
    </row>
    <row r="83" ht="30">
      <c r="A83" s="37" t="s">
        <v>630</v>
      </c>
      <c r="B83" s="45"/>
      <c r="C83" s="46"/>
      <c r="D83" s="46"/>
      <c r="E83" s="39" t="s">
        <v>3234</v>
      </c>
      <c r="F83" s="46"/>
      <c r="G83" s="46"/>
      <c r="H83" s="46"/>
      <c r="I83" s="46"/>
      <c r="J83" s="48"/>
    </row>
    <row r="84" ht="75">
      <c r="A84" s="37" t="s">
        <v>631</v>
      </c>
      <c r="B84" s="45"/>
      <c r="C84" s="46"/>
      <c r="D84" s="46"/>
      <c r="E84" s="49" t="s">
        <v>3235</v>
      </c>
      <c r="F84" s="46"/>
      <c r="G84" s="46"/>
      <c r="H84" s="46"/>
      <c r="I84" s="46"/>
      <c r="J84" s="48"/>
    </row>
    <row r="85" ht="409.5">
      <c r="A85" s="37" t="s">
        <v>633</v>
      </c>
      <c r="B85" s="45"/>
      <c r="C85" s="46"/>
      <c r="D85" s="46"/>
      <c r="E85" s="39" t="s">
        <v>1337</v>
      </c>
      <c r="F85" s="46"/>
      <c r="G85" s="46"/>
      <c r="H85" s="46"/>
      <c r="I85" s="46"/>
      <c r="J85" s="48"/>
    </row>
    <row r="86">
      <c r="A86" s="37" t="s">
        <v>625</v>
      </c>
      <c r="B86" s="37">
        <v>19</v>
      </c>
      <c r="C86" s="38" t="s">
        <v>3171</v>
      </c>
      <c r="D86" s="37" t="s">
        <v>627</v>
      </c>
      <c r="E86" s="39" t="s">
        <v>3172</v>
      </c>
      <c r="F86" s="40" t="s">
        <v>673</v>
      </c>
      <c r="G86" s="41">
        <v>0.56100000000000005</v>
      </c>
      <c r="H86" s="42">
        <v>0</v>
      </c>
      <c r="I86" s="43">
        <f>ROUND(G86*H86,P4)</f>
        <v>0</v>
      </c>
      <c r="J86" s="37"/>
      <c r="O86" s="44">
        <f>I86*0.21</f>
        <v>0</v>
      </c>
      <c r="P86">
        <v>3</v>
      </c>
    </row>
    <row r="87" ht="45">
      <c r="A87" s="37" t="s">
        <v>630</v>
      </c>
      <c r="B87" s="45"/>
      <c r="C87" s="46"/>
      <c r="D87" s="46"/>
      <c r="E87" s="39" t="s">
        <v>3236</v>
      </c>
      <c r="F87" s="46"/>
      <c r="G87" s="46"/>
      <c r="H87" s="46"/>
      <c r="I87" s="46"/>
      <c r="J87" s="48"/>
    </row>
    <row r="88" ht="90">
      <c r="A88" s="37" t="s">
        <v>631</v>
      </c>
      <c r="B88" s="45"/>
      <c r="C88" s="46"/>
      <c r="D88" s="46"/>
      <c r="E88" s="49" t="s">
        <v>3237</v>
      </c>
      <c r="F88" s="46"/>
      <c r="G88" s="46"/>
      <c r="H88" s="46"/>
      <c r="I88" s="46"/>
      <c r="J88" s="48"/>
    </row>
    <row r="89" ht="375">
      <c r="A89" s="37" t="s">
        <v>633</v>
      </c>
      <c r="B89" s="45"/>
      <c r="C89" s="46"/>
      <c r="D89" s="46"/>
      <c r="E89" s="39" t="s">
        <v>1354</v>
      </c>
      <c r="F89" s="46"/>
      <c r="G89" s="46"/>
      <c r="H89" s="46"/>
      <c r="I89" s="46"/>
      <c r="J89" s="48"/>
    </row>
    <row r="90">
      <c r="A90" s="37" t="s">
        <v>625</v>
      </c>
      <c r="B90" s="37">
        <v>20</v>
      </c>
      <c r="C90" s="38" t="s">
        <v>2549</v>
      </c>
      <c r="D90" s="37" t="s">
        <v>627</v>
      </c>
      <c r="E90" s="39" t="s">
        <v>2550</v>
      </c>
      <c r="F90" s="40" t="s">
        <v>629</v>
      </c>
      <c r="G90" s="41">
        <v>1.26</v>
      </c>
      <c r="H90" s="42">
        <v>0</v>
      </c>
      <c r="I90" s="43">
        <f>ROUND(G90*H90,P4)</f>
        <v>0</v>
      </c>
      <c r="J90" s="37"/>
      <c r="O90" s="44">
        <f>I90*0.21</f>
        <v>0</v>
      </c>
      <c r="P90">
        <v>3</v>
      </c>
    </row>
    <row r="91" ht="30">
      <c r="A91" s="37" t="s">
        <v>630</v>
      </c>
      <c r="B91" s="45"/>
      <c r="C91" s="46"/>
      <c r="D91" s="46"/>
      <c r="E91" s="39" t="s">
        <v>3238</v>
      </c>
      <c r="F91" s="46"/>
      <c r="G91" s="46"/>
      <c r="H91" s="46"/>
      <c r="I91" s="46"/>
      <c r="J91" s="48"/>
    </row>
    <row r="92" ht="75">
      <c r="A92" s="37" t="s">
        <v>631</v>
      </c>
      <c r="B92" s="45"/>
      <c r="C92" s="46"/>
      <c r="D92" s="46"/>
      <c r="E92" s="49" t="s">
        <v>3239</v>
      </c>
      <c r="F92" s="46"/>
      <c r="G92" s="46"/>
      <c r="H92" s="46"/>
      <c r="I92" s="46"/>
      <c r="J92" s="48"/>
    </row>
    <row r="93" ht="105">
      <c r="A93" s="37" t="s">
        <v>633</v>
      </c>
      <c r="B93" s="45"/>
      <c r="C93" s="46"/>
      <c r="D93" s="46"/>
      <c r="E93" s="39" t="s">
        <v>3177</v>
      </c>
      <c r="F93" s="46"/>
      <c r="G93" s="46"/>
      <c r="H93" s="46"/>
      <c r="I93" s="46"/>
      <c r="J93" s="48"/>
    </row>
    <row r="94">
      <c r="A94" s="37" t="s">
        <v>625</v>
      </c>
      <c r="B94" s="37">
        <v>21</v>
      </c>
      <c r="C94" s="38" t="s">
        <v>1368</v>
      </c>
      <c r="D94" s="37" t="s">
        <v>627</v>
      </c>
      <c r="E94" s="39" t="s">
        <v>1369</v>
      </c>
      <c r="F94" s="40" t="s">
        <v>629</v>
      </c>
      <c r="G94" s="41">
        <v>12.631</v>
      </c>
      <c r="H94" s="42">
        <v>0</v>
      </c>
      <c r="I94" s="43">
        <f>ROUND(G94*H94,P4)</f>
        <v>0</v>
      </c>
      <c r="J94" s="37"/>
      <c r="O94" s="44">
        <f>I94*0.21</f>
        <v>0</v>
      </c>
      <c r="P94">
        <v>3</v>
      </c>
    </row>
    <row r="95" ht="30">
      <c r="A95" s="37" t="s">
        <v>630</v>
      </c>
      <c r="B95" s="45"/>
      <c r="C95" s="46"/>
      <c r="D95" s="46"/>
      <c r="E95" s="39" t="s">
        <v>3240</v>
      </c>
      <c r="F95" s="46"/>
      <c r="G95" s="46"/>
      <c r="H95" s="46"/>
      <c r="I95" s="46"/>
      <c r="J95" s="48"/>
    </row>
    <row r="96" ht="75">
      <c r="A96" s="37" t="s">
        <v>631</v>
      </c>
      <c r="B96" s="45"/>
      <c r="C96" s="46"/>
      <c r="D96" s="46"/>
      <c r="E96" s="49" t="s">
        <v>3241</v>
      </c>
      <c r="F96" s="46"/>
      <c r="G96" s="46"/>
      <c r="H96" s="46"/>
      <c r="I96" s="46"/>
      <c r="J96" s="48"/>
    </row>
    <row r="97" ht="150">
      <c r="A97" s="37" t="s">
        <v>633</v>
      </c>
      <c r="B97" s="45"/>
      <c r="C97" s="46"/>
      <c r="D97" s="46"/>
      <c r="E97" s="39" t="s">
        <v>1371</v>
      </c>
      <c r="F97" s="46"/>
      <c r="G97" s="46"/>
      <c r="H97" s="46"/>
      <c r="I97" s="46"/>
      <c r="J97" s="48"/>
    </row>
    <row r="98">
      <c r="A98" s="31" t="s">
        <v>622</v>
      </c>
      <c r="B98" s="32"/>
      <c r="C98" s="33" t="s">
        <v>787</v>
      </c>
      <c r="D98" s="34"/>
      <c r="E98" s="31" t="s">
        <v>788</v>
      </c>
      <c r="F98" s="34"/>
      <c r="G98" s="34"/>
      <c r="H98" s="34"/>
      <c r="I98" s="35">
        <f>SUMIFS(I99:I106,A99:A106,"P")</f>
        <v>0</v>
      </c>
      <c r="J98" s="36"/>
    </row>
    <row r="99" ht="30">
      <c r="A99" s="37" t="s">
        <v>625</v>
      </c>
      <c r="B99" s="37">
        <v>22</v>
      </c>
      <c r="C99" s="38" t="s">
        <v>2049</v>
      </c>
      <c r="D99" s="37" t="s">
        <v>627</v>
      </c>
      <c r="E99" s="39" t="s">
        <v>2050</v>
      </c>
      <c r="F99" s="40" t="s">
        <v>832</v>
      </c>
      <c r="G99" s="41">
        <v>193.59999999999999</v>
      </c>
      <c r="H99" s="42">
        <v>0</v>
      </c>
      <c r="I99" s="43">
        <f>ROUND(G99*H99,P4)</f>
        <v>0</v>
      </c>
      <c r="J99" s="37"/>
      <c r="O99" s="44">
        <f>I99*0.21</f>
        <v>0</v>
      </c>
      <c r="P99">
        <v>3</v>
      </c>
    </row>
    <row r="100" ht="45">
      <c r="A100" s="37" t="s">
        <v>630</v>
      </c>
      <c r="B100" s="45"/>
      <c r="C100" s="46"/>
      <c r="D100" s="46"/>
      <c r="E100" s="39" t="s">
        <v>3242</v>
      </c>
      <c r="F100" s="46"/>
      <c r="G100" s="46"/>
      <c r="H100" s="46"/>
      <c r="I100" s="46"/>
      <c r="J100" s="48"/>
    </row>
    <row r="101" ht="75">
      <c r="A101" s="37" t="s">
        <v>631</v>
      </c>
      <c r="B101" s="45"/>
      <c r="C101" s="46"/>
      <c r="D101" s="46"/>
      <c r="E101" s="49" t="s">
        <v>3243</v>
      </c>
      <c r="F101" s="46"/>
      <c r="G101" s="46"/>
      <c r="H101" s="46"/>
      <c r="I101" s="46"/>
      <c r="J101" s="48"/>
    </row>
    <row r="102" ht="285">
      <c r="A102" s="37" t="s">
        <v>633</v>
      </c>
      <c r="B102" s="45"/>
      <c r="C102" s="46"/>
      <c r="D102" s="46"/>
      <c r="E102" s="39" t="s">
        <v>2053</v>
      </c>
      <c r="F102" s="46"/>
      <c r="G102" s="46"/>
      <c r="H102" s="46"/>
      <c r="I102" s="46"/>
      <c r="J102" s="48"/>
    </row>
    <row r="103" ht="30">
      <c r="A103" s="37" t="s">
        <v>625</v>
      </c>
      <c r="B103" s="37">
        <v>23</v>
      </c>
      <c r="C103" s="38" t="s">
        <v>3182</v>
      </c>
      <c r="D103" s="37" t="s">
        <v>627</v>
      </c>
      <c r="E103" s="39" t="s">
        <v>3183</v>
      </c>
      <c r="F103" s="40" t="s">
        <v>832</v>
      </c>
      <c r="G103" s="41">
        <v>8.8200000000000003</v>
      </c>
      <c r="H103" s="42">
        <v>0</v>
      </c>
      <c r="I103" s="43">
        <f>ROUND(G103*H103,P4)</f>
        <v>0</v>
      </c>
      <c r="J103" s="37"/>
      <c r="O103" s="44">
        <f>I103*0.21</f>
        <v>0</v>
      </c>
      <c r="P103">
        <v>3</v>
      </c>
    </row>
    <row r="104" ht="30">
      <c r="A104" s="37" t="s">
        <v>630</v>
      </c>
      <c r="B104" s="45"/>
      <c r="C104" s="46"/>
      <c r="D104" s="46"/>
      <c r="E104" s="39" t="s">
        <v>3244</v>
      </c>
      <c r="F104" s="46"/>
      <c r="G104" s="46"/>
      <c r="H104" s="46"/>
      <c r="I104" s="46"/>
      <c r="J104" s="48"/>
    </row>
    <row r="105" ht="75">
      <c r="A105" s="37" t="s">
        <v>631</v>
      </c>
      <c r="B105" s="45"/>
      <c r="C105" s="46"/>
      <c r="D105" s="46"/>
      <c r="E105" s="49" t="s">
        <v>3154</v>
      </c>
      <c r="F105" s="46"/>
      <c r="G105" s="46"/>
      <c r="H105" s="46"/>
      <c r="I105" s="46"/>
      <c r="J105" s="48"/>
    </row>
    <row r="106" ht="285">
      <c r="A106" s="37" t="s">
        <v>633</v>
      </c>
      <c r="B106" s="45"/>
      <c r="C106" s="46"/>
      <c r="D106" s="46"/>
      <c r="E106" s="39" t="s">
        <v>2053</v>
      </c>
      <c r="F106" s="46"/>
      <c r="G106" s="46"/>
      <c r="H106" s="46"/>
      <c r="I106" s="46"/>
      <c r="J106" s="48"/>
    </row>
    <row r="107">
      <c r="A107" s="31" t="s">
        <v>622</v>
      </c>
      <c r="B107" s="32"/>
      <c r="C107" s="33" t="s">
        <v>794</v>
      </c>
      <c r="D107" s="34"/>
      <c r="E107" s="31" t="s">
        <v>795</v>
      </c>
      <c r="F107" s="34"/>
      <c r="G107" s="34"/>
      <c r="H107" s="34"/>
      <c r="I107" s="35">
        <f>SUMIFS(I108:I123,A108:A123,"P")</f>
        <v>0</v>
      </c>
      <c r="J107" s="36"/>
    </row>
    <row r="108" ht="30">
      <c r="A108" s="37" t="s">
        <v>625</v>
      </c>
      <c r="B108" s="37">
        <v>24</v>
      </c>
      <c r="C108" s="38" t="s">
        <v>1630</v>
      </c>
      <c r="D108" s="37" t="s">
        <v>627</v>
      </c>
      <c r="E108" s="39" t="s">
        <v>1631</v>
      </c>
      <c r="F108" s="40" t="s">
        <v>744</v>
      </c>
      <c r="G108" s="41">
        <v>31.34</v>
      </c>
      <c r="H108" s="42">
        <v>0</v>
      </c>
      <c r="I108" s="43">
        <f>ROUND(G108*H108,P4)</f>
        <v>0</v>
      </c>
      <c r="J108" s="37"/>
      <c r="O108" s="44">
        <f>I108*0.21</f>
        <v>0</v>
      </c>
      <c r="P108">
        <v>3</v>
      </c>
    </row>
    <row r="109" ht="30">
      <c r="A109" s="37" t="s">
        <v>630</v>
      </c>
      <c r="B109" s="45"/>
      <c r="C109" s="46"/>
      <c r="D109" s="46"/>
      <c r="E109" s="39" t="s">
        <v>3245</v>
      </c>
      <c r="F109" s="46"/>
      <c r="G109" s="46"/>
      <c r="H109" s="46"/>
      <c r="I109" s="46"/>
      <c r="J109" s="48"/>
    </row>
    <row r="110" ht="75">
      <c r="A110" s="37" t="s">
        <v>631</v>
      </c>
      <c r="B110" s="45"/>
      <c r="C110" s="46"/>
      <c r="D110" s="46"/>
      <c r="E110" s="49" t="s">
        <v>3246</v>
      </c>
      <c r="F110" s="46"/>
      <c r="G110" s="46"/>
      <c r="H110" s="46"/>
      <c r="I110" s="46"/>
      <c r="J110" s="48"/>
    </row>
    <row r="111" ht="90">
      <c r="A111" s="37" t="s">
        <v>633</v>
      </c>
      <c r="B111" s="45"/>
      <c r="C111" s="46"/>
      <c r="D111" s="46"/>
      <c r="E111" s="39" t="s">
        <v>1632</v>
      </c>
      <c r="F111" s="46"/>
      <c r="G111" s="46"/>
      <c r="H111" s="46"/>
      <c r="I111" s="46"/>
      <c r="J111" s="48"/>
    </row>
    <row r="112">
      <c r="A112" s="37" t="s">
        <v>625</v>
      </c>
      <c r="B112" s="37">
        <v>25</v>
      </c>
      <c r="C112" s="38" t="s">
        <v>3192</v>
      </c>
      <c r="D112" s="37" t="s">
        <v>627</v>
      </c>
      <c r="E112" s="39" t="s">
        <v>3193</v>
      </c>
      <c r="F112" s="40" t="s">
        <v>744</v>
      </c>
      <c r="G112" s="41">
        <v>15.119999999999999</v>
      </c>
      <c r="H112" s="42">
        <v>0</v>
      </c>
      <c r="I112" s="43">
        <f>ROUND(G112*H112,P4)</f>
        <v>0</v>
      </c>
      <c r="J112" s="37"/>
      <c r="O112" s="44">
        <f>I112*0.21</f>
        <v>0</v>
      </c>
      <c r="P112">
        <v>3</v>
      </c>
    </row>
    <row r="113" ht="60">
      <c r="A113" s="37" t="s">
        <v>630</v>
      </c>
      <c r="B113" s="45"/>
      <c r="C113" s="46"/>
      <c r="D113" s="46"/>
      <c r="E113" s="39" t="s">
        <v>3247</v>
      </c>
      <c r="F113" s="46"/>
      <c r="G113" s="46"/>
      <c r="H113" s="46"/>
      <c r="I113" s="46"/>
      <c r="J113" s="48"/>
    </row>
    <row r="114" ht="75">
      <c r="A114" s="37" t="s">
        <v>631</v>
      </c>
      <c r="B114" s="45"/>
      <c r="C114" s="46"/>
      <c r="D114" s="46"/>
      <c r="E114" s="49" t="s">
        <v>3248</v>
      </c>
      <c r="F114" s="46"/>
      <c r="G114" s="46"/>
      <c r="H114" s="46"/>
      <c r="I114" s="46"/>
      <c r="J114" s="48"/>
    </row>
    <row r="115" ht="120">
      <c r="A115" s="37" t="s">
        <v>633</v>
      </c>
      <c r="B115" s="45"/>
      <c r="C115" s="46"/>
      <c r="D115" s="46"/>
      <c r="E115" s="39" t="s">
        <v>3196</v>
      </c>
      <c r="F115" s="46"/>
      <c r="G115" s="46"/>
      <c r="H115" s="46"/>
      <c r="I115" s="46"/>
      <c r="J115" s="48"/>
    </row>
    <row r="116">
      <c r="A116" s="37" t="s">
        <v>625</v>
      </c>
      <c r="B116" s="37">
        <v>26</v>
      </c>
      <c r="C116" s="38" t="s">
        <v>1633</v>
      </c>
      <c r="D116" s="37" t="s">
        <v>627</v>
      </c>
      <c r="E116" s="39" t="s">
        <v>1634</v>
      </c>
      <c r="F116" s="40" t="s">
        <v>629</v>
      </c>
      <c r="G116" s="41">
        <v>11.471</v>
      </c>
      <c r="H116" s="42">
        <v>0</v>
      </c>
      <c r="I116" s="43">
        <f>ROUND(G116*H116,P4)</f>
        <v>0</v>
      </c>
      <c r="J116" s="37"/>
      <c r="O116" s="44">
        <f>I116*0.21</f>
        <v>0</v>
      </c>
      <c r="P116">
        <v>3</v>
      </c>
    </row>
    <row r="117" ht="30">
      <c r="A117" s="37" t="s">
        <v>630</v>
      </c>
      <c r="B117" s="45"/>
      <c r="C117" s="46"/>
      <c r="D117" s="46"/>
      <c r="E117" s="39" t="s">
        <v>3249</v>
      </c>
      <c r="F117" s="46"/>
      <c r="G117" s="46"/>
      <c r="H117" s="46"/>
      <c r="I117" s="46"/>
      <c r="J117" s="48"/>
    </row>
    <row r="118" ht="75">
      <c r="A118" s="37" t="s">
        <v>631</v>
      </c>
      <c r="B118" s="45"/>
      <c r="C118" s="46"/>
      <c r="D118" s="46"/>
      <c r="E118" s="49" t="s">
        <v>3250</v>
      </c>
      <c r="F118" s="46"/>
      <c r="G118" s="46"/>
      <c r="H118" s="46"/>
      <c r="I118" s="46"/>
      <c r="J118" s="48"/>
    </row>
    <row r="119" ht="180">
      <c r="A119" s="37" t="s">
        <v>633</v>
      </c>
      <c r="B119" s="45"/>
      <c r="C119" s="46"/>
      <c r="D119" s="46"/>
      <c r="E119" s="39" t="s">
        <v>985</v>
      </c>
      <c r="F119" s="46"/>
      <c r="G119" s="46"/>
      <c r="H119" s="46"/>
      <c r="I119" s="46"/>
      <c r="J119" s="48"/>
    </row>
    <row r="120">
      <c r="A120" s="37" t="s">
        <v>625</v>
      </c>
      <c r="B120" s="37">
        <v>27</v>
      </c>
      <c r="C120" s="38" t="s">
        <v>667</v>
      </c>
      <c r="D120" s="37" t="s">
        <v>627</v>
      </c>
      <c r="E120" s="39" t="s">
        <v>668</v>
      </c>
      <c r="F120" s="40" t="s">
        <v>629</v>
      </c>
      <c r="G120" s="41">
        <v>11.121</v>
      </c>
      <c r="H120" s="42">
        <v>0</v>
      </c>
      <c r="I120" s="43">
        <f>ROUND(G120*H120,P4)</f>
        <v>0</v>
      </c>
      <c r="J120" s="37"/>
      <c r="O120" s="44">
        <f>I120*0.21</f>
        <v>0</v>
      </c>
      <c r="P120">
        <v>3</v>
      </c>
    </row>
    <row r="121" ht="30">
      <c r="A121" s="37" t="s">
        <v>630</v>
      </c>
      <c r="B121" s="45"/>
      <c r="C121" s="46"/>
      <c r="D121" s="46"/>
      <c r="E121" s="39" t="s">
        <v>3251</v>
      </c>
      <c r="F121" s="46"/>
      <c r="G121" s="46"/>
      <c r="H121" s="46"/>
      <c r="I121" s="46"/>
      <c r="J121" s="48"/>
    </row>
    <row r="122" ht="75">
      <c r="A122" s="37" t="s">
        <v>631</v>
      </c>
      <c r="B122" s="45"/>
      <c r="C122" s="46"/>
      <c r="D122" s="46"/>
      <c r="E122" s="49" t="s">
        <v>3252</v>
      </c>
      <c r="F122" s="46"/>
      <c r="G122" s="46"/>
      <c r="H122" s="46"/>
      <c r="I122" s="46"/>
      <c r="J122" s="48"/>
    </row>
    <row r="123" ht="180">
      <c r="A123" s="37" t="s">
        <v>633</v>
      </c>
      <c r="B123" s="50"/>
      <c r="C123" s="51"/>
      <c r="D123" s="51"/>
      <c r="E123" s="39" t="s">
        <v>985</v>
      </c>
      <c r="F123" s="51"/>
      <c r="G123" s="51"/>
      <c r="H123" s="51"/>
      <c r="I123" s="51"/>
      <c r="J123" s="52"/>
    </row>
  </sheetData>
  <sheetProtection sheet="1" objects="1" scenarios="1" spinCount="100000" saltValue="WOkIsEUqnNAHutCpdxC4K34JSAp9dZ6ZvMXh/K3cHeeoNsn4wGKdT2Zp5AkS2ijXNuKqSand11nqIT95nAFraA==" hashValue="kcFlc7NKhxezxm392QULloW0Ts+Rocbh49RWmRvSUZ020pZF9hQu+LCf7SSAzAnFOngcIlgdhMmfocps1ClO2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3253</v>
      </c>
      <c r="I3" s="25">
        <f>SUMIFS(I9:I123,A9:A123,"SD")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3253</v>
      </c>
      <c r="D5" s="22"/>
      <c r="E5" s="23" t="s">
        <v>126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707</v>
      </c>
      <c r="D9" s="34"/>
      <c r="E9" s="31" t="s">
        <v>708</v>
      </c>
      <c r="F9" s="34"/>
      <c r="G9" s="34"/>
      <c r="H9" s="34"/>
      <c r="I9" s="35">
        <f>SUMIFS(I10:I21,A10:A21,"P")</f>
        <v>0</v>
      </c>
      <c r="J9" s="36"/>
    </row>
    <row r="10" ht="45">
      <c r="A10" s="37" t="s">
        <v>625</v>
      </c>
      <c r="B10" s="37">
        <v>1</v>
      </c>
      <c r="C10" s="38" t="s">
        <v>678</v>
      </c>
      <c r="D10" s="37" t="s">
        <v>679</v>
      </c>
      <c r="E10" s="39" t="s">
        <v>680</v>
      </c>
      <c r="F10" s="40" t="s">
        <v>673</v>
      </c>
      <c r="G10" s="41">
        <v>439.79300000000001</v>
      </c>
      <c r="H10" s="42">
        <v>0</v>
      </c>
      <c r="I10" s="43">
        <f>ROUND(G10*H10,P4)</f>
        <v>0</v>
      </c>
      <c r="J10" s="37"/>
      <c r="O10" s="44">
        <f>I10*0.21</f>
        <v>0</v>
      </c>
      <c r="P10">
        <v>3</v>
      </c>
    </row>
    <row r="11">
      <c r="A11" s="37" t="s">
        <v>630</v>
      </c>
      <c r="B11" s="45"/>
      <c r="C11" s="46"/>
      <c r="D11" s="46"/>
      <c r="E11" s="39" t="s">
        <v>681</v>
      </c>
      <c r="F11" s="46"/>
      <c r="G11" s="46"/>
      <c r="H11" s="46"/>
      <c r="I11" s="46"/>
      <c r="J11" s="48"/>
    </row>
    <row r="12" ht="75">
      <c r="A12" s="37" t="s">
        <v>631</v>
      </c>
      <c r="B12" s="45"/>
      <c r="C12" s="46"/>
      <c r="D12" s="46"/>
      <c r="E12" s="49" t="s">
        <v>3254</v>
      </c>
      <c r="F12" s="46"/>
      <c r="G12" s="46"/>
      <c r="H12" s="46"/>
      <c r="I12" s="46"/>
      <c r="J12" s="48"/>
    </row>
    <row r="13" ht="120">
      <c r="A13" s="37" t="s">
        <v>633</v>
      </c>
      <c r="B13" s="45"/>
      <c r="C13" s="46"/>
      <c r="D13" s="46"/>
      <c r="E13" s="39" t="s">
        <v>713</v>
      </c>
      <c r="F13" s="46"/>
      <c r="G13" s="46"/>
      <c r="H13" s="46"/>
      <c r="I13" s="46"/>
      <c r="J13" s="48"/>
    </row>
    <row r="14" ht="60">
      <c r="A14" s="37" t="s">
        <v>625</v>
      </c>
      <c r="B14" s="37">
        <v>2</v>
      </c>
      <c r="C14" s="38" t="s">
        <v>684</v>
      </c>
      <c r="D14" s="37" t="s">
        <v>685</v>
      </c>
      <c r="E14" s="39" t="s">
        <v>686</v>
      </c>
      <c r="F14" s="40" t="s">
        <v>673</v>
      </c>
      <c r="G14" s="41">
        <v>20.381</v>
      </c>
      <c r="H14" s="42">
        <v>0</v>
      </c>
      <c r="I14" s="43">
        <f>ROUND(G14*H14,P4)</f>
        <v>0</v>
      </c>
      <c r="J14" s="37"/>
      <c r="O14" s="44">
        <f>I14*0.21</f>
        <v>0</v>
      </c>
      <c r="P14">
        <v>3</v>
      </c>
    </row>
    <row r="15">
      <c r="A15" s="37" t="s">
        <v>630</v>
      </c>
      <c r="B15" s="45"/>
      <c r="C15" s="46"/>
      <c r="D15" s="46"/>
      <c r="E15" s="39" t="s">
        <v>681</v>
      </c>
      <c r="F15" s="46"/>
      <c r="G15" s="46"/>
      <c r="H15" s="46"/>
      <c r="I15" s="46"/>
      <c r="J15" s="48"/>
    </row>
    <row r="16" ht="75">
      <c r="A16" s="37" t="s">
        <v>631</v>
      </c>
      <c r="B16" s="45"/>
      <c r="C16" s="46"/>
      <c r="D16" s="46"/>
      <c r="E16" s="49" t="s">
        <v>3255</v>
      </c>
      <c r="F16" s="46"/>
      <c r="G16" s="46"/>
      <c r="H16" s="46"/>
      <c r="I16" s="46"/>
      <c r="J16" s="48"/>
    </row>
    <row r="17" ht="120">
      <c r="A17" s="37" t="s">
        <v>633</v>
      </c>
      <c r="B17" s="45"/>
      <c r="C17" s="46"/>
      <c r="D17" s="46"/>
      <c r="E17" s="39" t="s">
        <v>713</v>
      </c>
      <c r="F17" s="46"/>
      <c r="G17" s="46"/>
      <c r="H17" s="46"/>
      <c r="I17" s="46"/>
      <c r="J17" s="48"/>
    </row>
    <row r="18" ht="45">
      <c r="A18" s="37" t="s">
        <v>625</v>
      </c>
      <c r="B18" s="37">
        <v>3</v>
      </c>
      <c r="C18" s="38" t="s">
        <v>1454</v>
      </c>
      <c r="D18" s="37" t="s">
        <v>1455</v>
      </c>
      <c r="E18" s="39" t="s">
        <v>1456</v>
      </c>
      <c r="F18" s="40" t="s">
        <v>673</v>
      </c>
      <c r="G18" s="41">
        <v>34.488</v>
      </c>
      <c r="H18" s="42">
        <v>0</v>
      </c>
      <c r="I18" s="43">
        <f>ROUND(G18*H18,P4)</f>
        <v>0</v>
      </c>
      <c r="J18" s="37"/>
      <c r="O18" s="44">
        <f>I18*0.21</f>
        <v>0</v>
      </c>
      <c r="P18">
        <v>3</v>
      </c>
    </row>
    <row r="19">
      <c r="A19" s="37" t="s">
        <v>630</v>
      </c>
      <c r="B19" s="45"/>
      <c r="C19" s="46"/>
      <c r="D19" s="46"/>
      <c r="E19" s="39" t="s">
        <v>681</v>
      </c>
      <c r="F19" s="46"/>
      <c r="G19" s="46"/>
      <c r="H19" s="46"/>
      <c r="I19" s="46"/>
      <c r="J19" s="48"/>
    </row>
    <row r="20" ht="75">
      <c r="A20" s="37" t="s">
        <v>631</v>
      </c>
      <c r="B20" s="45"/>
      <c r="C20" s="46"/>
      <c r="D20" s="46"/>
      <c r="E20" s="49" t="s">
        <v>3256</v>
      </c>
      <c r="F20" s="46"/>
      <c r="G20" s="46"/>
      <c r="H20" s="46"/>
      <c r="I20" s="46"/>
      <c r="J20" s="48"/>
    </row>
    <row r="21" ht="120">
      <c r="A21" s="37" t="s">
        <v>633</v>
      </c>
      <c r="B21" s="45"/>
      <c r="C21" s="46"/>
      <c r="D21" s="46"/>
      <c r="E21" s="39" t="s">
        <v>713</v>
      </c>
      <c r="F21" s="46"/>
      <c r="G21" s="46"/>
      <c r="H21" s="46"/>
      <c r="I21" s="46"/>
      <c r="J21" s="48"/>
    </row>
    <row r="22">
      <c r="A22" s="31" t="s">
        <v>622</v>
      </c>
      <c r="B22" s="32"/>
      <c r="C22" s="33" t="s">
        <v>623</v>
      </c>
      <c r="D22" s="34"/>
      <c r="E22" s="31" t="s">
        <v>1138</v>
      </c>
      <c r="F22" s="34"/>
      <c r="G22" s="34"/>
      <c r="H22" s="34"/>
      <c r="I22" s="35">
        <f>SUMIFS(I23:I54,A23:A54,"P")</f>
        <v>0</v>
      </c>
      <c r="J22" s="36"/>
    </row>
    <row r="23">
      <c r="A23" s="37" t="s">
        <v>625</v>
      </c>
      <c r="B23" s="37">
        <v>4</v>
      </c>
      <c r="C23" s="38" t="s">
        <v>3207</v>
      </c>
      <c r="D23" s="37" t="s">
        <v>627</v>
      </c>
      <c r="E23" s="39" t="s">
        <v>3208</v>
      </c>
      <c r="F23" s="40" t="s">
        <v>3209</v>
      </c>
      <c r="G23" s="41">
        <v>240</v>
      </c>
      <c r="H23" s="42">
        <v>0</v>
      </c>
      <c r="I23" s="43">
        <f>ROUND(G23*H23,P4)</f>
        <v>0</v>
      </c>
      <c r="J23" s="37"/>
      <c r="O23" s="44">
        <f>I23*0.21</f>
        <v>0</v>
      </c>
      <c r="P23">
        <v>3</v>
      </c>
    </row>
    <row r="24">
      <c r="A24" s="37" t="s">
        <v>630</v>
      </c>
      <c r="B24" s="45"/>
      <c r="C24" s="46"/>
      <c r="D24" s="46"/>
      <c r="E24" s="47" t="s">
        <v>627</v>
      </c>
      <c r="F24" s="46"/>
      <c r="G24" s="46"/>
      <c r="H24" s="46"/>
      <c r="I24" s="46"/>
      <c r="J24" s="48"/>
    </row>
    <row r="25" ht="75">
      <c r="A25" s="37" t="s">
        <v>631</v>
      </c>
      <c r="B25" s="45"/>
      <c r="C25" s="46"/>
      <c r="D25" s="46"/>
      <c r="E25" s="49" t="s">
        <v>3210</v>
      </c>
      <c r="F25" s="46"/>
      <c r="G25" s="46"/>
      <c r="H25" s="46"/>
      <c r="I25" s="46"/>
      <c r="J25" s="48"/>
    </row>
    <row r="26" ht="120">
      <c r="A26" s="37" t="s">
        <v>633</v>
      </c>
      <c r="B26" s="45"/>
      <c r="C26" s="46"/>
      <c r="D26" s="46"/>
      <c r="E26" s="39" t="s">
        <v>3211</v>
      </c>
      <c r="F26" s="46"/>
      <c r="G26" s="46"/>
      <c r="H26" s="46"/>
      <c r="I26" s="46"/>
      <c r="J26" s="48"/>
    </row>
    <row r="27">
      <c r="A27" s="37" t="s">
        <v>625</v>
      </c>
      <c r="B27" s="37">
        <v>5</v>
      </c>
      <c r="C27" s="38" t="s">
        <v>3132</v>
      </c>
      <c r="D27" s="37" t="s">
        <v>627</v>
      </c>
      <c r="E27" s="39" t="s">
        <v>3133</v>
      </c>
      <c r="F27" s="40" t="s">
        <v>744</v>
      </c>
      <c r="G27" s="41">
        <v>28.34</v>
      </c>
      <c r="H27" s="42">
        <v>0</v>
      </c>
      <c r="I27" s="43">
        <f>ROUND(G27*H27,P4)</f>
        <v>0</v>
      </c>
      <c r="J27" s="37"/>
      <c r="O27" s="44">
        <f>I27*0.21</f>
        <v>0</v>
      </c>
      <c r="P27">
        <v>3</v>
      </c>
    </row>
    <row r="28">
      <c r="A28" s="37" t="s">
        <v>630</v>
      </c>
      <c r="B28" s="45"/>
      <c r="C28" s="46"/>
      <c r="D28" s="46"/>
      <c r="E28" s="39" t="s">
        <v>3212</v>
      </c>
      <c r="F28" s="46"/>
      <c r="G28" s="46"/>
      <c r="H28" s="46"/>
      <c r="I28" s="46"/>
      <c r="J28" s="48"/>
    </row>
    <row r="29" ht="75">
      <c r="A29" s="37" t="s">
        <v>631</v>
      </c>
      <c r="B29" s="45"/>
      <c r="C29" s="46"/>
      <c r="D29" s="46"/>
      <c r="E29" s="49" t="s">
        <v>3257</v>
      </c>
      <c r="F29" s="46"/>
      <c r="G29" s="46"/>
      <c r="H29" s="46"/>
      <c r="I29" s="46"/>
      <c r="J29" s="48"/>
    </row>
    <row r="30" ht="120">
      <c r="A30" s="37" t="s">
        <v>633</v>
      </c>
      <c r="B30" s="45"/>
      <c r="C30" s="46"/>
      <c r="D30" s="46"/>
      <c r="E30" s="39" t="s">
        <v>3136</v>
      </c>
      <c r="F30" s="46"/>
      <c r="G30" s="46"/>
      <c r="H30" s="46"/>
      <c r="I30" s="46"/>
      <c r="J30" s="48"/>
    </row>
    <row r="31">
      <c r="A31" s="37" t="s">
        <v>625</v>
      </c>
      <c r="B31" s="37">
        <v>6</v>
      </c>
      <c r="C31" s="38" t="s">
        <v>1261</v>
      </c>
      <c r="D31" s="37" t="s">
        <v>627</v>
      </c>
      <c r="E31" s="39" t="s">
        <v>1262</v>
      </c>
      <c r="F31" s="40" t="s">
        <v>629</v>
      </c>
      <c r="G31" s="41">
        <v>28</v>
      </c>
      <c r="H31" s="42">
        <v>0</v>
      </c>
      <c r="I31" s="43">
        <f>ROUND(G31*H31,P4)</f>
        <v>0</v>
      </c>
      <c r="J31" s="37"/>
      <c r="O31" s="44">
        <f>I31*0.21</f>
        <v>0</v>
      </c>
      <c r="P31">
        <v>3</v>
      </c>
    </row>
    <row r="32" ht="30">
      <c r="A32" s="37" t="s">
        <v>630</v>
      </c>
      <c r="B32" s="45"/>
      <c r="C32" s="46"/>
      <c r="D32" s="46"/>
      <c r="E32" s="39" t="s">
        <v>3258</v>
      </c>
      <c r="F32" s="46"/>
      <c r="G32" s="46"/>
      <c r="H32" s="46"/>
      <c r="I32" s="46"/>
      <c r="J32" s="48"/>
    </row>
    <row r="33" ht="75">
      <c r="A33" s="37" t="s">
        <v>631</v>
      </c>
      <c r="B33" s="45"/>
      <c r="C33" s="46"/>
      <c r="D33" s="46"/>
      <c r="E33" s="49" t="s">
        <v>3259</v>
      </c>
      <c r="F33" s="46"/>
      <c r="G33" s="46"/>
      <c r="H33" s="46"/>
      <c r="I33" s="46"/>
      <c r="J33" s="48"/>
    </row>
    <row r="34" ht="75">
      <c r="A34" s="37" t="s">
        <v>633</v>
      </c>
      <c r="B34" s="45"/>
      <c r="C34" s="46"/>
      <c r="D34" s="46"/>
      <c r="E34" s="39" t="s">
        <v>1264</v>
      </c>
      <c r="F34" s="46"/>
      <c r="G34" s="46"/>
      <c r="H34" s="46"/>
      <c r="I34" s="46"/>
      <c r="J34" s="48"/>
    </row>
    <row r="35">
      <c r="A35" s="37" t="s">
        <v>625</v>
      </c>
      <c r="B35" s="37">
        <v>7</v>
      </c>
      <c r="C35" s="38" t="s">
        <v>1148</v>
      </c>
      <c r="D35" s="37" t="s">
        <v>627</v>
      </c>
      <c r="E35" s="39" t="s">
        <v>1149</v>
      </c>
      <c r="F35" s="40" t="s">
        <v>629</v>
      </c>
      <c r="G35" s="41">
        <v>249.42500000000001</v>
      </c>
      <c r="H35" s="42">
        <v>0</v>
      </c>
      <c r="I35" s="43">
        <f>ROUND(G35*H35,P4)</f>
        <v>0</v>
      </c>
      <c r="J35" s="37"/>
      <c r="O35" s="44">
        <f>I35*0.21</f>
        <v>0</v>
      </c>
      <c r="P35">
        <v>3</v>
      </c>
    </row>
    <row r="36">
      <c r="A36" s="37" t="s">
        <v>630</v>
      </c>
      <c r="B36" s="45"/>
      <c r="C36" s="46"/>
      <c r="D36" s="46"/>
      <c r="E36" s="39" t="s">
        <v>3260</v>
      </c>
      <c r="F36" s="46"/>
      <c r="G36" s="46"/>
      <c r="H36" s="46"/>
      <c r="I36" s="46"/>
      <c r="J36" s="48"/>
    </row>
    <row r="37" ht="75">
      <c r="A37" s="37" t="s">
        <v>631</v>
      </c>
      <c r="B37" s="45"/>
      <c r="C37" s="46"/>
      <c r="D37" s="46"/>
      <c r="E37" s="49" t="s">
        <v>3261</v>
      </c>
      <c r="F37" s="46"/>
      <c r="G37" s="46"/>
      <c r="H37" s="46"/>
      <c r="I37" s="46"/>
      <c r="J37" s="48"/>
    </row>
    <row r="38" ht="409.5">
      <c r="A38" s="37" t="s">
        <v>633</v>
      </c>
      <c r="B38" s="45"/>
      <c r="C38" s="46"/>
      <c r="D38" s="46"/>
      <c r="E38" s="39" t="s">
        <v>1152</v>
      </c>
      <c r="F38" s="46"/>
      <c r="G38" s="46"/>
      <c r="H38" s="46"/>
      <c r="I38" s="46"/>
      <c r="J38" s="48"/>
    </row>
    <row r="39">
      <c r="A39" s="37" t="s">
        <v>625</v>
      </c>
      <c r="B39" s="37">
        <v>8</v>
      </c>
      <c r="C39" s="38" t="s">
        <v>1296</v>
      </c>
      <c r="D39" s="37" t="s">
        <v>627</v>
      </c>
      <c r="E39" s="39" t="s">
        <v>1297</v>
      </c>
      <c r="F39" s="40" t="s">
        <v>629</v>
      </c>
      <c r="G39" s="41">
        <v>40</v>
      </c>
      <c r="H39" s="42">
        <v>0</v>
      </c>
      <c r="I39" s="43">
        <f>ROUND(G39*H39,P4)</f>
        <v>0</v>
      </c>
      <c r="J39" s="37"/>
      <c r="O39" s="44">
        <f>I39*0.21</f>
        <v>0</v>
      </c>
      <c r="P39">
        <v>3</v>
      </c>
    </row>
    <row r="40" ht="45">
      <c r="A40" s="37" t="s">
        <v>630</v>
      </c>
      <c r="B40" s="45"/>
      <c r="C40" s="46"/>
      <c r="D40" s="46"/>
      <c r="E40" s="39" t="s">
        <v>3262</v>
      </c>
      <c r="F40" s="46"/>
      <c r="G40" s="46"/>
      <c r="H40" s="46"/>
      <c r="I40" s="46"/>
      <c r="J40" s="48"/>
    </row>
    <row r="41" ht="75">
      <c r="A41" s="37" t="s">
        <v>631</v>
      </c>
      <c r="B41" s="45"/>
      <c r="C41" s="46"/>
      <c r="D41" s="46"/>
      <c r="E41" s="49" t="s">
        <v>3263</v>
      </c>
      <c r="F41" s="46"/>
      <c r="G41" s="46"/>
      <c r="H41" s="46"/>
      <c r="I41" s="46"/>
      <c r="J41" s="48"/>
    </row>
    <row r="42" ht="330">
      <c r="A42" s="37" t="s">
        <v>633</v>
      </c>
      <c r="B42" s="45"/>
      <c r="C42" s="46"/>
      <c r="D42" s="46"/>
      <c r="E42" s="39" t="s">
        <v>1299</v>
      </c>
      <c r="F42" s="46"/>
      <c r="G42" s="46"/>
      <c r="H42" s="46"/>
      <c r="I42" s="46"/>
      <c r="J42" s="48"/>
    </row>
    <row r="43">
      <c r="A43" s="37" t="s">
        <v>625</v>
      </c>
      <c r="B43" s="37">
        <v>9</v>
      </c>
      <c r="C43" s="38" t="s">
        <v>1693</v>
      </c>
      <c r="D43" s="37" t="s">
        <v>627</v>
      </c>
      <c r="E43" s="39" t="s">
        <v>1694</v>
      </c>
      <c r="F43" s="40" t="s">
        <v>629</v>
      </c>
      <c r="G43" s="41">
        <v>58.5</v>
      </c>
      <c r="H43" s="42">
        <v>0</v>
      </c>
      <c r="I43" s="43">
        <f>ROUND(G43*H43,P4)</f>
        <v>0</v>
      </c>
      <c r="J43" s="37"/>
      <c r="O43" s="44">
        <f>I43*0.21</f>
        <v>0</v>
      </c>
      <c r="P43">
        <v>3</v>
      </c>
    </row>
    <row r="44" ht="30">
      <c r="A44" s="37" t="s">
        <v>630</v>
      </c>
      <c r="B44" s="45"/>
      <c r="C44" s="46"/>
      <c r="D44" s="46"/>
      <c r="E44" s="39" t="s">
        <v>3264</v>
      </c>
      <c r="F44" s="46"/>
      <c r="G44" s="46"/>
      <c r="H44" s="46"/>
      <c r="I44" s="46"/>
      <c r="J44" s="48"/>
    </row>
    <row r="45" ht="75">
      <c r="A45" s="37" t="s">
        <v>631</v>
      </c>
      <c r="B45" s="45"/>
      <c r="C45" s="46"/>
      <c r="D45" s="46"/>
      <c r="E45" s="49" t="s">
        <v>3265</v>
      </c>
      <c r="F45" s="46"/>
      <c r="G45" s="46"/>
      <c r="H45" s="46"/>
      <c r="I45" s="46"/>
      <c r="J45" s="48"/>
    </row>
    <row r="46" ht="330">
      <c r="A46" s="37" t="s">
        <v>633</v>
      </c>
      <c r="B46" s="45"/>
      <c r="C46" s="46"/>
      <c r="D46" s="46"/>
      <c r="E46" s="39" t="s">
        <v>1696</v>
      </c>
      <c r="F46" s="46"/>
      <c r="G46" s="46"/>
      <c r="H46" s="46"/>
      <c r="I46" s="46"/>
      <c r="J46" s="48"/>
    </row>
    <row r="47">
      <c r="A47" s="37" t="s">
        <v>625</v>
      </c>
      <c r="B47" s="37">
        <v>10</v>
      </c>
      <c r="C47" s="38" t="s">
        <v>3145</v>
      </c>
      <c r="D47" s="37" t="s">
        <v>627</v>
      </c>
      <c r="E47" s="39" t="s">
        <v>3146</v>
      </c>
      <c r="F47" s="40" t="s">
        <v>832</v>
      </c>
      <c r="G47" s="41">
        <v>54</v>
      </c>
      <c r="H47" s="42">
        <v>0</v>
      </c>
      <c r="I47" s="43">
        <f>ROUND(G47*H47,P4)</f>
        <v>0</v>
      </c>
      <c r="J47" s="37"/>
      <c r="O47" s="44">
        <f>I47*0.21</f>
        <v>0</v>
      </c>
      <c r="P47">
        <v>3</v>
      </c>
    </row>
    <row r="48" ht="30">
      <c r="A48" s="37" t="s">
        <v>630</v>
      </c>
      <c r="B48" s="45"/>
      <c r="C48" s="46"/>
      <c r="D48" s="46"/>
      <c r="E48" s="39" t="s">
        <v>3266</v>
      </c>
      <c r="F48" s="46"/>
      <c r="G48" s="46"/>
      <c r="H48" s="46"/>
      <c r="I48" s="46"/>
      <c r="J48" s="48"/>
    </row>
    <row r="49" ht="75">
      <c r="A49" s="37" t="s">
        <v>631</v>
      </c>
      <c r="B49" s="45"/>
      <c r="C49" s="46"/>
      <c r="D49" s="46"/>
      <c r="E49" s="49" t="s">
        <v>3267</v>
      </c>
      <c r="F49" s="46"/>
      <c r="G49" s="46"/>
      <c r="H49" s="46"/>
      <c r="I49" s="46"/>
      <c r="J49" s="48"/>
    </row>
    <row r="50" ht="75">
      <c r="A50" s="37" t="s">
        <v>633</v>
      </c>
      <c r="B50" s="45"/>
      <c r="C50" s="46"/>
      <c r="D50" s="46"/>
      <c r="E50" s="39" t="s">
        <v>1622</v>
      </c>
      <c r="F50" s="46"/>
      <c r="G50" s="46"/>
      <c r="H50" s="46"/>
      <c r="I50" s="46"/>
      <c r="J50" s="48"/>
    </row>
    <row r="51">
      <c r="A51" s="37" t="s">
        <v>625</v>
      </c>
      <c r="B51" s="37">
        <v>11</v>
      </c>
      <c r="C51" s="38" t="s">
        <v>1320</v>
      </c>
      <c r="D51" s="37" t="s">
        <v>627</v>
      </c>
      <c r="E51" s="39" t="s">
        <v>1321</v>
      </c>
      <c r="F51" s="40" t="s">
        <v>832</v>
      </c>
      <c r="G51" s="41">
        <v>54</v>
      </c>
      <c r="H51" s="42">
        <v>0</v>
      </c>
      <c r="I51" s="43">
        <f>ROUND(G51*H51,P4)</f>
        <v>0</v>
      </c>
      <c r="J51" s="37"/>
      <c r="O51" s="44">
        <f>I51*0.21</f>
        <v>0</v>
      </c>
      <c r="P51">
        <v>3</v>
      </c>
    </row>
    <row r="52" ht="30">
      <c r="A52" s="37" t="s">
        <v>630</v>
      </c>
      <c r="B52" s="45"/>
      <c r="C52" s="46"/>
      <c r="D52" s="46"/>
      <c r="E52" s="39" t="s">
        <v>3268</v>
      </c>
      <c r="F52" s="46"/>
      <c r="G52" s="46"/>
      <c r="H52" s="46"/>
      <c r="I52" s="46"/>
      <c r="J52" s="48"/>
    </row>
    <row r="53" ht="75">
      <c r="A53" s="37" t="s">
        <v>631</v>
      </c>
      <c r="B53" s="45"/>
      <c r="C53" s="46"/>
      <c r="D53" s="46"/>
      <c r="E53" s="49" t="s">
        <v>3267</v>
      </c>
      <c r="F53" s="46"/>
      <c r="G53" s="46"/>
      <c r="H53" s="46"/>
      <c r="I53" s="46"/>
      <c r="J53" s="48"/>
    </row>
    <row r="54" ht="75">
      <c r="A54" s="37" t="s">
        <v>633</v>
      </c>
      <c r="B54" s="45"/>
      <c r="C54" s="46"/>
      <c r="D54" s="46"/>
      <c r="E54" s="39" t="s">
        <v>1323</v>
      </c>
      <c r="F54" s="46"/>
      <c r="G54" s="46"/>
      <c r="H54" s="46"/>
      <c r="I54" s="46"/>
      <c r="J54" s="48"/>
    </row>
    <row r="55">
      <c r="A55" s="31" t="s">
        <v>622</v>
      </c>
      <c r="B55" s="32"/>
      <c r="C55" s="33" t="s">
        <v>1162</v>
      </c>
      <c r="D55" s="34"/>
      <c r="E55" s="31" t="s">
        <v>1163</v>
      </c>
      <c r="F55" s="34"/>
      <c r="G55" s="34"/>
      <c r="H55" s="34"/>
      <c r="I55" s="35">
        <f>SUMIFS(I56:I67,A56:A67,"P")</f>
        <v>0</v>
      </c>
      <c r="J55" s="36"/>
    </row>
    <row r="56">
      <c r="A56" s="37" t="s">
        <v>625</v>
      </c>
      <c r="B56" s="37">
        <v>12</v>
      </c>
      <c r="C56" s="38" t="s">
        <v>3151</v>
      </c>
      <c r="D56" s="37" t="s">
        <v>627</v>
      </c>
      <c r="E56" s="39" t="s">
        <v>3152</v>
      </c>
      <c r="F56" s="40" t="s">
        <v>832</v>
      </c>
      <c r="G56" s="41">
        <v>8.8200000000000003</v>
      </c>
      <c r="H56" s="42">
        <v>0</v>
      </c>
      <c r="I56" s="43">
        <f>ROUND(G56*H56,P4)</f>
        <v>0</v>
      </c>
      <c r="J56" s="37"/>
      <c r="O56" s="44">
        <f>I56*0.21</f>
        <v>0</v>
      </c>
      <c r="P56">
        <v>3</v>
      </c>
    </row>
    <row r="57" ht="45">
      <c r="A57" s="37" t="s">
        <v>630</v>
      </c>
      <c r="B57" s="45"/>
      <c r="C57" s="46"/>
      <c r="D57" s="46"/>
      <c r="E57" s="39" t="s">
        <v>3269</v>
      </c>
      <c r="F57" s="46"/>
      <c r="G57" s="46"/>
      <c r="H57" s="46"/>
      <c r="I57" s="46"/>
      <c r="J57" s="48"/>
    </row>
    <row r="58" ht="75">
      <c r="A58" s="37" t="s">
        <v>631</v>
      </c>
      <c r="B58" s="45"/>
      <c r="C58" s="46"/>
      <c r="D58" s="46"/>
      <c r="E58" s="49" t="s">
        <v>3154</v>
      </c>
      <c r="F58" s="46"/>
      <c r="G58" s="46"/>
      <c r="H58" s="46"/>
      <c r="I58" s="46"/>
      <c r="J58" s="48"/>
    </row>
    <row r="59" ht="150">
      <c r="A59" s="37" t="s">
        <v>633</v>
      </c>
      <c r="B59" s="45"/>
      <c r="C59" s="46"/>
      <c r="D59" s="46"/>
      <c r="E59" s="39" t="s">
        <v>1628</v>
      </c>
      <c r="F59" s="46"/>
      <c r="G59" s="46"/>
      <c r="H59" s="46"/>
      <c r="I59" s="46"/>
      <c r="J59" s="48"/>
    </row>
    <row r="60">
      <c r="A60" s="37" t="s">
        <v>625</v>
      </c>
      <c r="B60" s="37">
        <v>13</v>
      </c>
      <c r="C60" s="38" t="s">
        <v>1511</v>
      </c>
      <c r="D60" s="37" t="s">
        <v>627</v>
      </c>
      <c r="E60" s="39" t="s">
        <v>1512</v>
      </c>
      <c r="F60" s="40" t="s">
        <v>629</v>
      </c>
      <c r="G60" s="41">
        <v>9.6319999999999997</v>
      </c>
      <c r="H60" s="42">
        <v>0</v>
      </c>
      <c r="I60" s="43">
        <f>ROUND(G60*H60,P4)</f>
        <v>0</v>
      </c>
      <c r="J60" s="37"/>
      <c r="O60" s="44">
        <f>I60*0.21</f>
        <v>0</v>
      </c>
      <c r="P60">
        <v>3</v>
      </c>
    </row>
    <row r="61" ht="30">
      <c r="A61" s="37" t="s">
        <v>630</v>
      </c>
      <c r="B61" s="45"/>
      <c r="C61" s="46"/>
      <c r="D61" s="46"/>
      <c r="E61" s="39" t="s">
        <v>3270</v>
      </c>
      <c r="F61" s="46"/>
      <c r="G61" s="46"/>
      <c r="H61" s="46"/>
      <c r="I61" s="46"/>
      <c r="J61" s="48"/>
    </row>
    <row r="62" ht="75">
      <c r="A62" s="37" t="s">
        <v>631</v>
      </c>
      <c r="B62" s="45"/>
      <c r="C62" s="46"/>
      <c r="D62" s="46"/>
      <c r="E62" s="49" t="s">
        <v>3271</v>
      </c>
      <c r="F62" s="46"/>
      <c r="G62" s="46"/>
      <c r="H62" s="46"/>
      <c r="I62" s="46"/>
      <c r="J62" s="48"/>
    </row>
    <row r="63" ht="409.5">
      <c r="A63" s="37" t="s">
        <v>633</v>
      </c>
      <c r="B63" s="45"/>
      <c r="C63" s="46"/>
      <c r="D63" s="46"/>
      <c r="E63" s="39" t="s">
        <v>1350</v>
      </c>
      <c r="F63" s="46"/>
      <c r="G63" s="46"/>
      <c r="H63" s="46"/>
      <c r="I63" s="46"/>
      <c r="J63" s="48"/>
    </row>
    <row r="64">
      <c r="A64" s="37" t="s">
        <v>625</v>
      </c>
      <c r="B64" s="37">
        <v>14</v>
      </c>
      <c r="C64" s="38" t="s">
        <v>1516</v>
      </c>
      <c r="D64" s="37" t="s">
        <v>627</v>
      </c>
      <c r="E64" s="39" t="s">
        <v>1517</v>
      </c>
      <c r="F64" s="40" t="s">
        <v>673</v>
      </c>
      <c r="G64" s="41">
        <v>1.8</v>
      </c>
      <c r="H64" s="42">
        <v>0</v>
      </c>
      <c r="I64" s="43">
        <f>ROUND(G64*H64,P4)</f>
        <v>0</v>
      </c>
      <c r="J64" s="37"/>
      <c r="O64" s="44">
        <f>I64*0.21</f>
        <v>0</v>
      </c>
      <c r="P64">
        <v>3</v>
      </c>
    </row>
    <row r="65" ht="60">
      <c r="A65" s="37" t="s">
        <v>630</v>
      </c>
      <c r="B65" s="45"/>
      <c r="C65" s="46"/>
      <c r="D65" s="46"/>
      <c r="E65" s="39" t="s">
        <v>3272</v>
      </c>
      <c r="F65" s="46"/>
      <c r="G65" s="46"/>
      <c r="H65" s="46"/>
      <c r="I65" s="46"/>
      <c r="J65" s="48"/>
    </row>
    <row r="66" ht="75">
      <c r="A66" s="37" t="s">
        <v>631</v>
      </c>
      <c r="B66" s="45"/>
      <c r="C66" s="46"/>
      <c r="D66" s="46"/>
      <c r="E66" s="49" t="s">
        <v>3273</v>
      </c>
      <c r="F66" s="46"/>
      <c r="G66" s="46"/>
      <c r="H66" s="46"/>
      <c r="I66" s="46"/>
      <c r="J66" s="48"/>
    </row>
    <row r="67" ht="375">
      <c r="A67" s="37" t="s">
        <v>633</v>
      </c>
      <c r="B67" s="45"/>
      <c r="C67" s="46"/>
      <c r="D67" s="46"/>
      <c r="E67" s="39" t="s">
        <v>1908</v>
      </c>
      <c r="F67" s="46"/>
      <c r="G67" s="46"/>
      <c r="H67" s="46"/>
      <c r="I67" s="46"/>
      <c r="J67" s="48"/>
    </row>
    <row r="68">
      <c r="A68" s="31" t="s">
        <v>622</v>
      </c>
      <c r="B68" s="32"/>
      <c r="C68" s="33" t="s">
        <v>1345</v>
      </c>
      <c r="D68" s="34"/>
      <c r="E68" s="31" t="s">
        <v>3159</v>
      </c>
      <c r="F68" s="34"/>
      <c r="G68" s="34"/>
      <c r="H68" s="34"/>
      <c r="I68" s="35">
        <f>SUMIFS(I69:I76,A69:A76,"P")</f>
        <v>0</v>
      </c>
      <c r="J68" s="36"/>
    </row>
    <row r="69">
      <c r="A69" s="37" t="s">
        <v>625</v>
      </c>
      <c r="B69" s="37">
        <v>15</v>
      </c>
      <c r="C69" s="38" t="s">
        <v>3160</v>
      </c>
      <c r="D69" s="37" t="s">
        <v>627</v>
      </c>
      <c r="E69" s="39" t="s">
        <v>3161</v>
      </c>
      <c r="F69" s="40" t="s">
        <v>629</v>
      </c>
      <c r="G69" s="41">
        <v>0.59999999999999998</v>
      </c>
      <c r="H69" s="42">
        <v>0</v>
      </c>
      <c r="I69" s="43">
        <f>ROUND(G69*H69,P4)</f>
        <v>0</v>
      </c>
      <c r="J69" s="37"/>
      <c r="O69" s="44">
        <f>I69*0.21</f>
        <v>0</v>
      </c>
      <c r="P69">
        <v>3</v>
      </c>
    </row>
    <row r="70" ht="30">
      <c r="A70" s="37" t="s">
        <v>630</v>
      </c>
      <c r="B70" s="45"/>
      <c r="C70" s="46"/>
      <c r="D70" s="46"/>
      <c r="E70" s="39" t="s">
        <v>3274</v>
      </c>
      <c r="F70" s="46"/>
      <c r="G70" s="46"/>
      <c r="H70" s="46"/>
      <c r="I70" s="46"/>
      <c r="J70" s="48"/>
    </row>
    <row r="71" ht="75">
      <c r="A71" s="37" t="s">
        <v>631</v>
      </c>
      <c r="B71" s="45"/>
      <c r="C71" s="46"/>
      <c r="D71" s="46"/>
      <c r="E71" s="49" t="s">
        <v>3275</v>
      </c>
      <c r="F71" s="46"/>
      <c r="G71" s="46"/>
      <c r="H71" s="46"/>
      <c r="I71" s="46"/>
      <c r="J71" s="48"/>
    </row>
    <row r="72" ht="409.5">
      <c r="A72" s="37" t="s">
        <v>633</v>
      </c>
      <c r="B72" s="45"/>
      <c r="C72" s="46"/>
      <c r="D72" s="46"/>
      <c r="E72" s="39" t="s">
        <v>1350</v>
      </c>
      <c r="F72" s="46"/>
      <c r="G72" s="46"/>
      <c r="H72" s="46"/>
      <c r="I72" s="46"/>
      <c r="J72" s="48"/>
    </row>
    <row r="73">
      <c r="A73" s="37" t="s">
        <v>625</v>
      </c>
      <c r="B73" s="37">
        <v>16</v>
      </c>
      <c r="C73" s="38" t="s">
        <v>3164</v>
      </c>
      <c r="D73" s="37" t="s">
        <v>627</v>
      </c>
      <c r="E73" s="39" t="s">
        <v>3165</v>
      </c>
      <c r="F73" s="40" t="s">
        <v>673</v>
      </c>
      <c r="G73" s="41">
        <v>0.041000000000000002</v>
      </c>
      <c r="H73" s="42">
        <v>0</v>
      </c>
      <c r="I73" s="43">
        <f>ROUND(G73*H73,P4)</f>
        <v>0</v>
      </c>
      <c r="J73" s="37"/>
      <c r="O73" s="44">
        <f>I73*0.21</f>
        <v>0</v>
      </c>
      <c r="P73">
        <v>3</v>
      </c>
    </row>
    <row r="74" ht="30">
      <c r="A74" s="37" t="s">
        <v>630</v>
      </c>
      <c r="B74" s="45"/>
      <c r="C74" s="46"/>
      <c r="D74" s="46"/>
      <c r="E74" s="39" t="s">
        <v>3276</v>
      </c>
      <c r="F74" s="46"/>
      <c r="G74" s="46"/>
      <c r="H74" s="46"/>
      <c r="I74" s="46"/>
      <c r="J74" s="48"/>
    </row>
    <row r="75" ht="75">
      <c r="A75" s="37" t="s">
        <v>631</v>
      </c>
      <c r="B75" s="45"/>
      <c r="C75" s="46"/>
      <c r="D75" s="46"/>
      <c r="E75" s="49" t="s">
        <v>3277</v>
      </c>
      <c r="F75" s="46"/>
      <c r="G75" s="46"/>
      <c r="H75" s="46"/>
      <c r="I75" s="46"/>
      <c r="J75" s="48"/>
    </row>
    <row r="76" ht="375">
      <c r="A76" s="37" t="s">
        <v>633</v>
      </c>
      <c r="B76" s="45"/>
      <c r="C76" s="46"/>
      <c r="D76" s="46"/>
      <c r="E76" s="39" t="s">
        <v>1354</v>
      </c>
      <c r="F76" s="46"/>
      <c r="G76" s="46"/>
      <c r="H76" s="46"/>
      <c r="I76" s="46"/>
      <c r="J76" s="48"/>
    </row>
    <row r="77">
      <c r="A77" s="31" t="s">
        <v>622</v>
      </c>
      <c r="B77" s="32"/>
      <c r="C77" s="33" t="s">
        <v>835</v>
      </c>
      <c r="D77" s="34"/>
      <c r="E77" s="31" t="s">
        <v>1178</v>
      </c>
      <c r="F77" s="34"/>
      <c r="G77" s="34"/>
      <c r="H77" s="34"/>
      <c r="I77" s="35">
        <f>SUMIFS(I78:I97,A78:A97,"P")</f>
        <v>0</v>
      </c>
      <c r="J77" s="36"/>
    </row>
    <row r="78">
      <c r="A78" s="37" t="s">
        <v>625</v>
      </c>
      <c r="B78" s="37">
        <v>17</v>
      </c>
      <c r="C78" s="38" t="s">
        <v>1782</v>
      </c>
      <c r="D78" s="37" t="s">
        <v>627</v>
      </c>
      <c r="E78" s="39" t="s">
        <v>1783</v>
      </c>
      <c r="F78" s="40" t="s">
        <v>629</v>
      </c>
      <c r="G78" s="41">
        <v>6.8200000000000003</v>
      </c>
      <c r="H78" s="42">
        <v>0</v>
      </c>
      <c r="I78" s="43">
        <f>ROUND(G78*H78,P4)</f>
        <v>0</v>
      </c>
      <c r="J78" s="37"/>
      <c r="O78" s="44">
        <f>I78*0.21</f>
        <v>0</v>
      </c>
      <c r="P78">
        <v>3</v>
      </c>
    </row>
    <row r="79" ht="45">
      <c r="A79" s="37" t="s">
        <v>630</v>
      </c>
      <c r="B79" s="45"/>
      <c r="C79" s="46"/>
      <c r="D79" s="46"/>
      <c r="E79" s="39" t="s">
        <v>3278</v>
      </c>
      <c r="F79" s="46"/>
      <c r="G79" s="46"/>
      <c r="H79" s="46"/>
      <c r="I79" s="46"/>
      <c r="J79" s="48"/>
    </row>
    <row r="80" ht="75">
      <c r="A80" s="37" t="s">
        <v>631</v>
      </c>
      <c r="B80" s="45"/>
      <c r="C80" s="46"/>
      <c r="D80" s="46"/>
      <c r="E80" s="49" t="s">
        <v>3279</v>
      </c>
      <c r="F80" s="46"/>
      <c r="G80" s="46"/>
      <c r="H80" s="46"/>
      <c r="I80" s="46"/>
      <c r="J80" s="48"/>
    </row>
    <row r="81" ht="409.5">
      <c r="A81" s="37" t="s">
        <v>633</v>
      </c>
      <c r="B81" s="45"/>
      <c r="C81" s="46"/>
      <c r="D81" s="46"/>
      <c r="E81" s="39" t="s">
        <v>1337</v>
      </c>
      <c r="F81" s="46"/>
      <c r="G81" s="46"/>
      <c r="H81" s="46"/>
      <c r="I81" s="46"/>
      <c r="J81" s="48"/>
    </row>
    <row r="82">
      <c r="A82" s="37" t="s">
        <v>625</v>
      </c>
      <c r="B82" s="37">
        <v>18</v>
      </c>
      <c r="C82" s="38" t="s">
        <v>1358</v>
      </c>
      <c r="D82" s="37" t="s">
        <v>627</v>
      </c>
      <c r="E82" s="39" t="s">
        <v>1359</v>
      </c>
      <c r="F82" s="40" t="s">
        <v>629</v>
      </c>
      <c r="G82" s="41">
        <v>2.024</v>
      </c>
      <c r="H82" s="42">
        <v>0</v>
      </c>
      <c r="I82" s="43">
        <f>ROUND(G82*H82,P4)</f>
        <v>0</v>
      </c>
      <c r="J82" s="37"/>
      <c r="O82" s="44">
        <f>I82*0.21</f>
        <v>0</v>
      </c>
      <c r="P82">
        <v>3</v>
      </c>
    </row>
    <row r="83" ht="30">
      <c r="A83" s="37" t="s">
        <v>630</v>
      </c>
      <c r="B83" s="45"/>
      <c r="C83" s="46"/>
      <c r="D83" s="46"/>
      <c r="E83" s="39" t="s">
        <v>3280</v>
      </c>
      <c r="F83" s="46"/>
      <c r="G83" s="46"/>
      <c r="H83" s="46"/>
      <c r="I83" s="46"/>
      <c r="J83" s="48"/>
    </row>
    <row r="84" ht="75">
      <c r="A84" s="37" t="s">
        <v>631</v>
      </c>
      <c r="B84" s="45"/>
      <c r="C84" s="46"/>
      <c r="D84" s="46"/>
      <c r="E84" s="49" t="s">
        <v>3281</v>
      </c>
      <c r="F84" s="46"/>
      <c r="G84" s="46"/>
      <c r="H84" s="46"/>
      <c r="I84" s="46"/>
      <c r="J84" s="48"/>
    </row>
    <row r="85" ht="409.5">
      <c r="A85" s="37" t="s">
        <v>633</v>
      </c>
      <c r="B85" s="45"/>
      <c r="C85" s="46"/>
      <c r="D85" s="46"/>
      <c r="E85" s="39" t="s">
        <v>1337</v>
      </c>
      <c r="F85" s="46"/>
      <c r="G85" s="46"/>
      <c r="H85" s="46"/>
      <c r="I85" s="46"/>
      <c r="J85" s="48"/>
    </row>
    <row r="86">
      <c r="A86" s="37" t="s">
        <v>625</v>
      </c>
      <c r="B86" s="37">
        <v>19</v>
      </c>
      <c r="C86" s="38" t="s">
        <v>3171</v>
      </c>
      <c r="D86" s="37" t="s">
        <v>627</v>
      </c>
      <c r="E86" s="39" t="s">
        <v>3172</v>
      </c>
      <c r="F86" s="40" t="s">
        <v>673</v>
      </c>
      <c r="G86" s="41">
        <v>0.20899999999999999</v>
      </c>
      <c r="H86" s="42">
        <v>0</v>
      </c>
      <c r="I86" s="43">
        <f>ROUND(G86*H86,P4)</f>
        <v>0</v>
      </c>
      <c r="J86" s="37"/>
      <c r="O86" s="44">
        <f>I86*0.21</f>
        <v>0</v>
      </c>
      <c r="P86">
        <v>3</v>
      </c>
    </row>
    <row r="87" ht="45">
      <c r="A87" s="37" t="s">
        <v>630</v>
      </c>
      <c r="B87" s="45"/>
      <c r="C87" s="46"/>
      <c r="D87" s="46"/>
      <c r="E87" s="39" t="s">
        <v>3282</v>
      </c>
      <c r="F87" s="46"/>
      <c r="G87" s="46"/>
      <c r="H87" s="46"/>
      <c r="I87" s="46"/>
      <c r="J87" s="48"/>
    </row>
    <row r="88" ht="90">
      <c r="A88" s="37" t="s">
        <v>631</v>
      </c>
      <c r="B88" s="45"/>
      <c r="C88" s="46"/>
      <c r="D88" s="46"/>
      <c r="E88" s="49" t="s">
        <v>3283</v>
      </c>
      <c r="F88" s="46"/>
      <c r="G88" s="46"/>
      <c r="H88" s="46"/>
      <c r="I88" s="46"/>
      <c r="J88" s="48"/>
    </row>
    <row r="89" ht="375">
      <c r="A89" s="37" t="s">
        <v>633</v>
      </c>
      <c r="B89" s="45"/>
      <c r="C89" s="46"/>
      <c r="D89" s="46"/>
      <c r="E89" s="39" t="s">
        <v>1354</v>
      </c>
      <c r="F89" s="46"/>
      <c r="G89" s="46"/>
      <c r="H89" s="46"/>
      <c r="I89" s="46"/>
      <c r="J89" s="48"/>
    </row>
    <row r="90">
      <c r="A90" s="37" t="s">
        <v>625</v>
      </c>
      <c r="B90" s="37">
        <v>20</v>
      </c>
      <c r="C90" s="38" t="s">
        <v>2549</v>
      </c>
      <c r="D90" s="37" t="s">
        <v>627</v>
      </c>
      <c r="E90" s="39" t="s">
        <v>2550</v>
      </c>
      <c r="F90" s="40" t="s">
        <v>629</v>
      </c>
      <c r="G90" s="41">
        <v>0.77500000000000002</v>
      </c>
      <c r="H90" s="42">
        <v>0</v>
      </c>
      <c r="I90" s="43">
        <f>ROUND(G90*H90,P4)</f>
        <v>0</v>
      </c>
      <c r="J90" s="37"/>
      <c r="O90" s="44">
        <f>I90*0.21</f>
        <v>0</v>
      </c>
      <c r="P90">
        <v>3</v>
      </c>
    </row>
    <row r="91" ht="30">
      <c r="A91" s="37" t="s">
        <v>630</v>
      </c>
      <c r="B91" s="45"/>
      <c r="C91" s="46"/>
      <c r="D91" s="46"/>
      <c r="E91" s="39" t="s">
        <v>3284</v>
      </c>
      <c r="F91" s="46"/>
      <c r="G91" s="46"/>
      <c r="H91" s="46"/>
      <c r="I91" s="46"/>
      <c r="J91" s="48"/>
    </row>
    <row r="92" ht="75">
      <c r="A92" s="37" t="s">
        <v>631</v>
      </c>
      <c r="B92" s="45"/>
      <c r="C92" s="46"/>
      <c r="D92" s="46"/>
      <c r="E92" s="49" t="s">
        <v>3285</v>
      </c>
      <c r="F92" s="46"/>
      <c r="G92" s="46"/>
      <c r="H92" s="46"/>
      <c r="I92" s="46"/>
      <c r="J92" s="48"/>
    </row>
    <row r="93" ht="105">
      <c r="A93" s="37" t="s">
        <v>633</v>
      </c>
      <c r="B93" s="45"/>
      <c r="C93" s="46"/>
      <c r="D93" s="46"/>
      <c r="E93" s="39" t="s">
        <v>3177</v>
      </c>
      <c r="F93" s="46"/>
      <c r="G93" s="46"/>
      <c r="H93" s="46"/>
      <c r="I93" s="46"/>
      <c r="J93" s="48"/>
    </row>
    <row r="94">
      <c r="A94" s="37" t="s">
        <v>625</v>
      </c>
      <c r="B94" s="37">
        <v>21</v>
      </c>
      <c r="C94" s="38" t="s">
        <v>1368</v>
      </c>
      <c r="D94" s="37" t="s">
        <v>627</v>
      </c>
      <c r="E94" s="39" t="s">
        <v>1369</v>
      </c>
      <c r="F94" s="40" t="s">
        <v>629</v>
      </c>
      <c r="G94" s="41">
        <v>19.872</v>
      </c>
      <c r="H94" s="42">
        <v>0</v>
      </c>
      <c r="I94" s="43">
        <f>ROUND(G94*H94,P4)</f>
        <v>0</v>
      </c>
      <c r="J94" s="37"/>
      <c r="O94" s="44">
        <f>I94*0.21</f>
        <v>0</v>
      </c>
      <c r="P94">
        <v>3</v>
      </c>
    </row>
    <row r="95" ht="30">
      <c r="A95" s="37" t="s">
        <v>630</v>
      </c>
      <c r="B95" s="45"/>
      <c r="C95" s="46"/>
      <c r="D95" s="46"/>
      <c r="E95" s="39" t="s">
        <v>3286</v>
      </c>
      <c r="F95" s="46"/>
      <c r="G95" s="46"/>
      <c r="H95" s="46"/>
      <c r="I95" s="46"/>
      <c r="J95" s="48"/>
    </row>
    <row r="96" ht="75">
      <c r="A96" s="37" t="s">
        <v>631</v>
      </c>
      <c r="B96" s="45"/>
      <c r="C96" s="46"/>
      <c r="D96" s="46"/>
      <c r="E96" s="49" t="s">
        <v>3287</v>
      </c>
      <c r="F96" s="46"/>
      <c r="G96" s="46"/>
      <c r="H96" s="46"/>
      <c r="I96" s="46"/>
      <c r="J96" s="48"/>
    </row>
    <row r="97" ht="150">
      <c r="A97" s="37" t="s">
        <v>633</v>
      </c>
      <c r="B97" s="45"/>
      <c r="C97" s="46"/>
      <c r="D97" s="46"/>
      <c r="E97" s="39" t="s">
        <v>1371</v>
      </c>
      <c r="F97" s="46"/>
      <c r="G97" s="46"/>
      <c r="H97" s="46"/>
      <c r="I97" s="46"/>
      <c r="J97" s="48"/>
    </row>
    <row r="98">
      <c r="A98" s="31" t="s">
        <v>622</v>
      </c>
      <c r="B98" s="32"/>
      <c r="C98" s="33" t="s">
        <v>787</v>
      </c>
      <c r="D98" s="34"/>
      <c r="E98" s="31" t="s">
        <v>788</v>
      </c>
      <c r="F98" s="34"/>
      <c r="G98" s="34"/>
      <c r="H98" s="34"/>
      <c r="I98" s="35">
        <f>SUMIFS(I99:I106,A99:A106,"P")</f>
        <v>0</v>
      </c>
      <c r="J98" s="36"/>
    </row>
    <row r="99" ht="30">
      <c r="A99" s="37" t="s">
        <v>625</v>
      </c>
      <c r="B99" s="37">
        <v>22</v>
      </c>
      <c r="C99" s="38" t="s">
        <v>2049</v>
      </c>
      <c r="D99" s="37" t="s">
        <v>627</v>
      </c>
      <c r="E99" s="39" t="s">
        <v>2050</v>
      </c>
      <c r="F99" s="40" t="s">
        <v>832</v>
      </c>
      <c r="G99" s="41">
        <v>221</v>
      </c>
      <c r="H99" s="42">
        <v>0</v>
      </c>
      <c r="I99" s="43">
        <f>ROUND(G99*H99,P4)</f>
        <v>0</v>
      </c>
      <c r="J99" s="37"/>
      <c r="O99" s="44">
        <f>I99*0.21</f>
        <v>0</v>
      </c>
      <c r="P99">
        <v>3</v>
      </c>
    </row>
    <row r="100" ht="30">
      <c r="A100" s="37" t="s">
        <v>630</v>
      </c>
      <c r="B100" s="45"/>
      <c r="C100" s="46"/>
      <c r="D100" s="46"/>
      <c r="E100" s="39" t="s">
        <v>3180</v>
      </c>
      <c r="F100" s="46"/>
      <c r="G100" s="46"/>
      <c r="H100" s="46"/>
      <c r="I100" s="46"/>
      <c r="J100" s="48"/>
    </row>
    <row r="101" ht="75">
      <c r="A101" s="37" t="s">
        <v>631</v>
      </c>
      <c r="B101" s="45"/>
      <c r="C101" s="46"/>
      <c r="D101" s="46"/>
      <c r="E101" s="49" t="s">
        <v>3288</v>
      </c>
      <c r="F101" s="46"/>
      <c r="G101" s="46"/>
      <c r="H101" s="46"/>
      <c r="I101" s="46"/>
      <c r="J101" s="48"/>
    </row>
    <row r="102" ht="285">
      <c r="A102" s="37" t="s">
        <v>633</v>
      </c>
      <c r="B102" s="45"/>
      <c r="C102" s="46"/>
      <c r="D102" s="46"/>
      <c r="E102" s="39" t="s">
        <v>2053</v>
      </c>
      <c r="F102" s="46"/>
      <c r="G102" s="46"/>
      <c r="H102" s="46"/>
      <c r="I102" s="46"/>
      <c r="J102" s="48"/>
    </row>
    <row r="103" ht="30">
      <c r="A103" s="37" t="s">
        <v>625</v>
      </c>
      <c r="B103" s="37">
        <v>23</v>
      </c>
      <c r="C103" s="38" t="s">
        <v>3182</v>
      </c>
      <c r="D103" s="37" t="s">
        <v>627</v>
      </c>
      <c r="E103" s="39" t="s">
        <v>3183</v>
      </c>
      <c r="F103" s="40" t="s">
        <v>832</v>
      </c>
      <c r="G103" s="41">
        <v>8.8200000000000003</v>
      </c>
      <c r="H103" s="42">
        <v>0</v>
      </c>
      <c r="I103" s="43">
        <f>ROUND(G103*H103,P4)</f>
        <v>0</v>
      </c>
      <c r="J103" s="37"/>
      <c r="O103" s="44">
        <f>I103*0.21</f>
        <v>0</v>
      </c>
      <c r="P103">
        <v>3</v>
      </c>
    </row>
    <row r="104" ht="30">
      <c r="A104" s="37" t="s">
        <v>630</v>
      </c>
      <c r="B104" s="45"/>
      <c r="C104" s="46"/>
      <c r="D104" s="46"/>
      <c r="E104" s="39" t="s">
        <v>3289</v>
      </c>
      <c r="F104" s="46"/>
      <c r="G104" s="46"/>
      <c r="H104" s="46"/>
      <c r="I104" s="46"/>
      <c r="J104" s="48"/>
    </row>
    <row r="105" ht="75">
      <c r="A105" s="37" t="s">
        <v>631</v>
      </c>
      <c r="B105" s="45"/>
      <c r="C105" s="46"/>
      <c r="D105" s="46"/>
      <c r="E105" s="49" t="s">
        <v>3154</v>
      </c>
      <c r="F105" s="46"/>
      <c r="G105" s="46"/>
      <c r="H105" s="46"/>
      <c r="I105" s="46"/>
      <c r="J105" s="48"/>
    </row>
    <row r="106" ht="285">
      <c r="A106" s="37" t="s">
        <v>633</v>
      </c>
      <c r="B106" s="45"/>
      <c r="C106" s="46"/>
      <c r="D106" s="46"/>
      <c r="E106" s="39" t="s">
        <v>2053</v>
      </c>
      <c r="F106" s="46"/>
      <c r="G106" s="46"/>
      <c r="H106" s="46"/>
      <c r="I106" s="46"/>
      <c r="J106" s="48"/>
    </row>
    <row r="107">
      <c r="A107" s="31" t="s">
        <v>622</v>
      </c>
      <c r="B107" s="32"/>
      <c r="C107" s="33" t="s">
        <v>794</v>
      </c>
      <c r="D107" s="34"/>
      <c r="E107" s="31" t="s">
        <v>795</v>
      </c>
      <c r="F107" s="34"/>
      <c r="G107" s="34"/>
      <c r="H107" s="34"/>
      <c r="I107" s="35">
        <f>SUMIFS(I108:I123,A108:A123,"P")</f>
        <v>0</v>
      </c>
      <c r="J107" s="36"/>
    </row>
    <row r="108" ht="30">
      <c r="A108" s="37" t="s">
        <v>625</v>
      </c>
      <c r="B108" s="37">
        <v>24</v>
      </c>
      <c r="C108" s="38" t="s">
        <v>1630</v>
      </c>
      <c r="D108" s="37" t="s">
        <v>627</v>
      </c>
      <c r="E108" s="39" t="s">
        <v>1631</v>
      </c>
      <c r="F108" s="40" t="s">
        <v>744</v>
      </c>
      <c r="G108" s="41">
        <v>23.300000000000001</v>
      </c>
      <c r="H108" s="42">
        <v>0</v>
      </c>
      <c r="I108" s="43">
        <f>ROUND(G108*H108,P4)</f>
        <v>0</v>
      </c>
      <c r="J108" s="37"/>
      <c r="O108" s="44">
        <f>I108*0.21</f>
        <v>0</v>
      </c>
      <c r="P108">
        <v>3</v>
      </c>
    </row>
    <row r="109" ht="30">
      <c r="A109" s="37" t="s">
        <v>630</v>
      </c>
      <c r="B109" s="45"/>
      <c r="C109" s="46"/>
      <c r="D109" s="46"/>
      <c r="E109" s="39" t="s">
        <v>3290</v>
      </c>
      <c r="F109" s="46"/>
      <c r="G109" s="46"/>
      <c r="H109" s="46"/>
      <c r="I109" s="46"/>
      <c r="J109" s="48"/>
    </row>
    <row r="110" ht="75">
      <c r="A110" s="37" t="s">
        <v>631</v>
      </c>
      <c r="B110" s="45"/>
      <c r="C110" s="46"/>
      <c r="D110" s="46"/>
      <c r="E110" s="49" t="s">
        <v>3291</v>
      </c>
      <c r="F110" s="46"/>
      <c r="G110" s="46"/>
      <c r="H110" s="46"/>
      <c r="I110" s="46"/>
      <c r="J110" s="48"/>
    </row>
    <row r="111" ht="90">
      <c r="A111" s="37" t="s">
        <v>633</v>
      </c>
      <c r="B111" s="45"/>
      <c r="C111" s="46"/>
      <c r="D111" s="46"/>
      <c r="E111" s="39" t="s">
        <v>1632</v>
      </c>
      <c r="F111" s="46"/>
      <c r="G111" s="46"/>
      <c r="H111" s="46"/>
      <c r="I111" s="46"/>
      <c r="J111" s="48"/>
    </row>
    <row r="112">
      <c r="A112" s="37" t="s">
        <v>625</v>
      </c>
      <c r="B112" s="37">
        <v>25</v>
      </c>
      <c r="C112" s="38" t="s">
        <v>3192</v>
      </c>
      <c r="D112" s="37" t="s">
        <v>627</v>
      </c>
      <c r="E112" s="39" t="s">
        <v>3193</v>
      </c>
      <c r="F112" s="40" t="s">
        <v>744</v>
      </c>
      <c r="G112" s="41">
        <v>14.17</v>
      </c>
      <c r="H112" s="42">
        <v>0</v>
      </c>
      <c r="I112" s="43">
        <f>ROUND(G112*H112,P4)</f>
        <v>0</v>
      </c>
      <c r="J112" s="37"/>
      <c r="O112" s="44">
        <f>I112*0.21</f>
        <v>0</v>
      </c>
      <c r="P112">
        <v>3</v>
      </c>
    </row>
    <row r="113" ht="60">
      <c r="A113" s="37" t="s">
        <v>630</v>
      </c>
      <c r="B113" s="45"/>
      <c r="C113" s="46"/>
      <c r="D113" s="46"/>
      <c r="E113" s="39" t="s">
        <v>3292</v>
      </c>
      <c r="F113" s="46"/>
      <c r="G113" s="46"/>
      <c r="H113" s="46"/>
      <c r="I113" s="46"/>
      <c r="J113" s="48"/>
    </row>
    <row r="114" ht="75">
      <c r="A114" s="37" t="s">
        <v>631</v>
      </c>
      <c r="B114" s="45"/>
      <c r="C114" s="46"/>
      <c r="D114" s="46"/>
      <c r="E114" s="49" t="s">
        <v>3293</v>
      </c>
      <c r="F114" s="46"/>
      <c r="G114" s="46"/>
      <c r="H114" s="46"/>
      <c r="I114" s="46"/>
      <c r="J114" s="48"/>
    </row>
    <row r="115" ht="120">
      <c r="A115" s="37" t="s">
        <v>633</v>
      </c>
      <c r="B115" s="45"/>
      <c r="C115" s="46"/>
      <c r="D115" s="46"/>
      <c r="E115" s="39" t="s">
        <v>3196</v>
      </c>
      <c r="F115" s="46"/>
      <c r="G115" s="46"/>
      <c r="H115" s="46"/>
      <c r="I115" s="46"/>
      <c r="J115" s="48"/>
    </row>
    <row r="116">
      <c r="A116" s="37" t="s">
        <v>625</v>
      </c>
      <c r="B116" s="37">
        <v>26</v>
      </c>
      <c r="C116" s="38" t="s">
        <v>1633</v>
      </c>
      <c r="D116" s="37" t="s">
        <v>627</v>
      </c>
      <c r="E116" s="39" t="s">
        <v>1634</v>
      </c>
      <c r="F116" s="40" t="s">
        <v>629</v>
      </c>
      <c r="G116" s="41">
        <v>13.795</v>
      </c>
      <c r="H116" s="42">
        <v>0</v>
      </c>
      <c r="I116" s="43">
        <f>ROUND(G116*H116,P4)</f>
        <v>0</v>
      </c>
      <c r="J116" s="37"/>
      <c r="O116" s="44">
        <f>I116*0.21</f>
        <v>0</v>
      </c>
      <c r="P116">
        <v>3</v>
      </c>
    </row>
    <row r="117" ht="30">
      <c r="A117" s="37" t="s">
        <v>630</v>
      </c>
      <c r="B117" s="45"/>
      <c r="C117" s="46"/>
      <c r="D117" s="46"/>
      <c r="E117" s="39" t="s">
        <v>3294</v>
      </c>
      <c r="F117" s="46"/>
      <c r="G117" s="46"/>
      <c r="H117" s="46"/>
      <c r="I117" s="46"/>
      <c r="J117" s="48"/>
    </row>
    <row r="118" ht="75">
      <c r="A118" s="37" t="s">
        <v>631</v>
      </c>
      <c r="B118" s="45"/>
      <c r="C118" s="46"/>
      <c r="D118" s="46"/>
      <c r="E118" s="49" t="s">
        <v>3295</v>
      </c>
      <c r="F118" s="46"/>
      <c r="G118" s="46"/>
      <c r="H118" s="46"/>
      <c r="I118" s="46"/>
      <c r="J118" s="48"/>
    </row>
    <row r="119" ht="180">
      <c r="A119" s="37" t="s">
        <v>633</v>
      </c>
      <c r="B119" s="45"/>
      <c r="C119" s="46"/>
      <c r="D119" s="46"/>
      <c r="E119" s="39" t="s">
        <v>985</v>
      </c>
      <c r="F119" s="46"/>
      <c r="G119" s="46"/>
      <c r="H119" s="46"/>
      <c r="I119" s="46"/>
      <c r="J119" s="48"/>
    </row>
    <row r="120">
      <c r="A120" s="37" t="s">
        <v>625</v>
      </c>
      <c r="B120" s="37">
        <v>27</v>
      </c>
      <c r="C120" s="38" t="s">
        <v>667</v>
      </c>
      <c r="D120" s="37" t="s">
        <v>627</v>
      </c>
      <c r="E120" s="39" t="s">
        <v>668</v>
      </c>
      <c r="F120" s="40" t="s">
        <v>629</v>
      </c>
      <c r="G120" s="41">
        <v>9.2639999999999993</v>
      </c>
      <c r="H120" s="42">
        <v>0</v>
      </c>
      <c r="I120" s="43">
        <f>ROUND(G120*H120,P4)</f>
        <v>0</v>
      </c>
      <c r="J120" s="37"/>
      <c r="O120" s="44">
        <f>I120*0.21</f>
        <v>0</v>
      </c>
      <c r="P120">
        <v>3</v>
      </c>
    </row>
    <row r="121" ht="30">
      <c r="A121" s="37" t="s">
        <v>630</v>
      </c>
      <c r="B121" s="45"/>
      <c r="C121" s="46"/>
      <c r="D121" s="46"/>
      <c r="E121" s="39" t="s">
        <v>3296</v>
      </c>
      <c r="F121" s="46"/>
      <c r="G121" s="46"/>
      <c r="H121" s="46"/>
      <c r="I121" s="46"/>
      <c r="J121" s="48"/>
    </row>
    <row r="122" ht="75">
      <c r="A122" s="37" t="s">
        <v>631</v>
      </c>
      <c r="B122" s="45"/>
      <c r="C122" s="46"/>
      <c r="D122" s="46"/>
      <c r="E122" s="49" t="s">
        <v>3297</v>
      </c>
      <c r="F122" s="46"/>
      <c r="G122" s="46"/>
      <c r="H122" s="46"/>
      <c r="I122" s="46"/>
      <c r="J122" s="48"/>
    </row>
    <row r="123" ht="180">
      <c r="A123" s="37" t="s">
        <v>633</v>
      </c>
      <c r="B123" s="50"/>
      <c r="C123" s="51"/>
      <c r="D123" s="51"/>
      <c r="E123" s="39" t="s">
        <v>985</v>
      </c>
      <c r="F123" s="51"/>
      <c r="G123" s="51"/>
      <c r="H123" s="51"/>
      <c r="I123" s="51"/>
      <c r="J123" s="52"/>
    </row>
  </sheetData>
  <sheetProtection sheet="1" objects="1" scenarios="1" spinCount="100000" saltValue="Ffahyzql8zu4OYuSn8eIHlD5cSFoE9aJzPI8jB1OFsDzbfWEHgd/bY0x9MpLIa69gnWMIZHDm3SywFPuWXKXSw==" hashValue="asg7LvIYk/zedTB8gxzP4nCbhzhGdQkIgLRvxo2GQhDF3/1Jwcx8SqyniAJjln8VTQzmUS9zRg3i+DW+ZKA2W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3298</v>
      </c>
      <c r="I3" s="25">
        <f>SUMIFS(I9:I116,A9:A116,"SD")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3298</v>
      </c>
      <c r="D5" s="22"/>
      <c r="E5" s="23" t="s">
        <v>128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694</v>
      </c>
      <c r="F9" s="34"/>
      <c r="G9" s="34"/>
      <c r="H9" s="34"/>
      <c r="I9" s="35">
        <f>SUMIFS(I10:I13,A10:A13,"P")</f>
        <v>0</v>
      </c>
      <c r="J9" s="36"/>
    </row>
    <row r="10">
      <c r="A10" s="37" t="s">
        <v>625</v>
      </c>
      <c r="B10" s="37">
        <v>1</v>
      </c>
      <c r="C10" s="38" t="s">
        <v>701</v>
      </c>
      <c r="D10" s="37" t="s">
        <v>627</v>
      </c>
      <c r="E10" s="39" t="s">
        <v>3299</v>
      </c>
      <c r="F10" s="40" t="s">
        <v>697</v>
      </c>
      <c r="G10" s="41">
        <v>1</v>
      </c>
      <c r="H10" s="42">
        <v>0</v>
      </c>
      <c r="I10" s="43">
        <f>ROUND(G10*H10,P4)</f>
        <v>0</v>
      </c>
      <c r="J10" s="37"/>
      <c r="O10" s="44">
        <f>I10*0.21</f>
        <v>0</v>
      </c>
      <c r="P10">
        <v>3</v>
      </c>
    </row>
    <row r="11">
      <c r="A11" s="37" t="s">
        <v>630</v>
      </c>
      <c r="B11" s="45"/>
      <c r="C11" s="46"/>
      <c r="D11" s="46"/>
      <c r="E11" s="39" t="s">
        <v>3300</v>
      </c>
      <c r="F11" s="46"/>
      <c r="G11" s="46"/>
      <c r="H11" s="46"/>
      <c r="I11" s="46"/>
      <c r="J11" s="48"/>
    </row>
    <row r="12" ht="75">
      <c r="A12" s="37" t="s">
        <v>631</v>
      </c>
      <c r="B12" s="45"/>
      <c r="C12" s="46"/>
      <c r="D12" s="46"/>
      <c r="E12" s="49" t="s">
        <v>823</v>
      </c>
      <c r="F12" s="46"/>
      <c r="G12" s="46"/>
      <c r="H12" s="46"/>
      <c r="I12" s="46"/>
      <c r="J12" s="48"/>
    </row>
    <row r="13" ht="60">
      <c r="A13" s="37" t="s">
        <v>633</v>
      </c>
      <c r="B13" s="45"/>
      <c r="C13" s="46"/>
      <c r="D13" s="46"/>
      <c r="E13" s="39" t="s">
        <v>700</v>
      </c>
      <c r="F13" s="46"/>
      <c r="G13" s="46"/>
      <c r="H13" s="46"/>
      <c r="I13" s="46"/>
      <c r="J13" s="48"/>
    </row>
    <row r="14">
      <c r="A14" s="31" t="s">
        <v>622</v>
      </c>
      <c r="B14" s="32"/>
      <c r="C14" s="33" t="s">
        <v>707</v>
      </c>
      <c r="D14" s="34"/>
      <c r="E14" s="31" t="s">
        <v>708</v>
      </c>
      <c r="F14" s="34"/>
      <c r="G14" s="34"/>
      <c r="H14" s="34"/>
      <c r="I14" s="35">
        <f>SUMIFS(I15:I22,A15:A22,"P")</f>
        <v>0</v>
      </c>
      <c r="J14" s="36"/>
    </row>
    <row r="15" ht="45">
      <c r="A15" s="37" t="s">
        <v>625</v>
      </c>
      <c r="B15" s="37">
        <v>2</v>
      </c>
      <c r="C15" s="38" t="s">
        <v>678</v>
      </c>
      <c r="D15" s="37" t="s">
        <v>679</v>
      </c>
      <c r="E15" s="39" t="s">
        <v>680</v>
      </c>
      <c r="F15" s="40" t="s">
        <v>673</v>
      </c>
      <c r="G15" s="41">
        <v>315</v>
      </c>
      <c r="H15" s="42">
        <v>0</v>
      </c>
      <c r="I15" s="43">
        <f>ROUND(G15*H15,P4)</f>
        <v>0</v>
      </c>
      <c r="J15" s="37"/>
      <c r="O15" s="44">
        <f>I15*0.21</f>
        <v>0</v>
      </c>
      <c r="P15">
        <v>3</v>
      </c>
    </row>
    <row r="16">
      <c r="A16" s="37" t="s">
        <v>630</v>
      </c>
      <c r="B16" s="45"/>
      <c r="C16" s="46"/>
      <c r="D16" s="46"/>
      <c r="E16" s="39" t="s">
        <v>681</v>
      </c>
      <c r="F16" s="46"/>
      <c r="G16" s="46"/>
      <c r="H16" s="46"/>
      <c r="I16" s="46"/>
      <c r="J16" s="48"/>
    </row>
    <row r="17" ht="75">
      <c r="A17" s="37" t="s">
        <v>631</v>
      </c>
      <c r="B17" s="45"/>
      <c r="C17" s="46"/>
      <c r="D17" s="46"/>
      <c r="E17" s="49" t="s">
        <v>3301</v>
      </c>
      <c r="F17" s="46"/>
      <c r="G17" s="46"/>
      <c r="H17" s="46"/>
      <c r="I17" s="46"/>
      <c r="J17" s="48"/>
    </row>
    <row r="18" ht="120">
      <c r="A18" s="37" t="s">
        <v>633</v>
      </c>
      <c r="B18" s="45"/>
      <c r="C18" s="46"/>
      <c r="D18" s="46"/>
      <c r="E18" s="39" t="s">
        <v>713</v>
      </c>
      <c r="F18" s="46"/>
      <c r="G18" s="46"/>
      <c r="H18" s="46"/>
      <c r="I18" s="46"/>
      <c r="J18" s="48"/>
    </row>
    <row r="19" ht="60">
      <c r="A19" s="37" t="s">
        <v>625</v>
      </c>
      <c r="B19" s="37">
        <v>3</v>
      </c>
      <c r="C19" s="38" t="s">
        <v>684</v>
      </c>
      <c r="D19" s="37" t="s">
        <v>685</v>
      </c>
      <c r="E19" s="39" t="s">
        <v>686</v>
      </c>
      <c r="F19" s="40" t="s">
        <v>673</v>
      </c>
      <c r="G19" s="41">
        <v>105</v>
      </c>
      <c r="H19" s="42">
        <v>0</v>
      </c>
      <c r="I19" s="43">
        <f>ROUND(G19*H19,P4)</f>
        <v>0</v>
      </c>
      <c r="J19" s="37"/>
      <c r="O19" s="44">
        <f>I19*0.21</f>
        <v>0</v>
      </c>
      <c r="P19">
        <v>3</v>
      </c>
    </row>
    <row r="20">
      <c r="A20" s="37" t="s">
        <v>630</v>
      </c>
      <c r="B20" s="45"/>
      <c r="C20" s="46"/>
      <c r="D20" s="46"/>
      <c r="E20" s="39" t="s">
        <v>681</v>
      </c>
      <c r="F20" s="46"/>
      <c r="G20" s="46"/>
      <c r="H20" s="46"/>
      <c r="I20" s="46"/>
      <c r="J20" s="48"/>
    </row>
    <row r="21" ht="75">
      <c r="A21" s="37" t="s">
        <v>631</v>
      </c>
      <c r="B21" s="45"/>
      <c r="C21" s="46"/>
      <c r="D21" s="46"/>
      <c r="E21" s="49" t="s">
        <v>3302</v>
      </c>
      <c r="F21" s="46"/>
      <c r="G21" s="46"/>
      <c r="H21" s="46"/>
      <c r="I21" s="46"/>
      <c r="J21" s="48"/>
    </row>
    <row r="22" ht="120">
      <c r="A22" s="37" t="s">
        <v>633</v>
      </c>
      <c r="B22" s="45"/>
      <c r="C22" s="46"/>
      <c r="D22" s="46"/>
      <c r="E22" s="39" t="s">
        <v>713</v>
      </c>
      <c r="F22" s="46"/>
      <c r="G22" s="46"/>
      <c r="H22" s="46"/>
      <c r="I22" s="46"/>
      <c r="J22" s="48"/>
    </row>
    <row r="23">
      <c r="A23" s="31" t="s">
        <v>622</v>
      </c>
      <c r="B23" s="32"/>
      <c r="C23" s="33" t="s">
        <v>623</v>
      </c>
      <c r="D23" s="34"/>
      <c r="E23" s="31" t="s">
        <v>1138</v>
      </c>
      <c r="F23" s="34"/>
      <c r="G23" s="34"/>
      <c r="H23" s="34"/>
      <c r="I23" s="35">
        <f>SUMIFS(I24:I47,A24:A47,"P")</f>
        <v>0</v>
      </c>
      <c r="J23" s="36"/>
    </row>
    <row r="24">
      <c r="A24" s="37" t="s">
        <v>625</v>
      </c>
      <c r="B24" s="37">
        <v>4</v>
      </c>
      <c r="C24" s="38" t="s">
        <v>3303</v>
      </c>
      <c r="D24" s="37" t="s">
        <v>627</v>
      </c>
      <c r="E24" s="39" t="s">
        <v>3304</v>
      </c>
      <c r="F24" s="40" t="s">
        <v>3209</v>
      </c>
      <c r="G24" s="41">
        <v>240</v>
      </c>
      <c r="H24" s="42">
        <v>0</v>
      </c>
      <c r="I24" s="43">
        <f>ROUND(G24*H24,P4)</f>
        <v>0</v>
      </c>
      <c r="J24" s="37"/>
      <c r="O24" s="44">
        <f>I24*0.21</f>
        <v>0</v>
      </c>
      <c r="P24">
        <v>3</v>
      </c>
    </row>
    <row r="25">
      <c r="A25" s="37" t="s">
        <v>630</v>
      </c>
      <c r="B25" s="45"/>
      <c r="C25" s="46"/>
      <c r="D25" s="46"/>
      <c r="E25" s="47" t="s">
        <v>627</v>
      </c>
      <c r="F25" s="46"/>
      <c r="G25" s="46"/>
      <c r="H25" s="46"/>
      <c r="I25" s="46"/>
      <c r="J25" s="48"/>
    </row>
    <row r="26" ht="75">
      <c r="A26" s="37" t="s">
        <v>631</v>
      </c>
      <c r="B26" s="45"/>
      <c r="C26" s="46"/>
      <c r="D26" s="46"/>
      <c r="E26" s="49" t="s">
        <v>3210</v>
      </c>
      <c r="F26" s="46"/>
      <c r="G26" s="46"/>
      <c r="H26" s="46"/>
      <c r="I26" s="46"/>
      <c r="J26" s="48"/>
    </row>
    <row r="27" ht="120">
      <c r="A27" s="37" t="s">
        <v>633</v>
      </c>
      <c r="B27" s="45"/>
      <c r="C27" s="46"/>
      <c r="D27" s="46"/>
      <c r="E27" s="39" t="s">
        <v>3211</v>
      </c>
      <c r="F27" s="46"/>
      <c r="G27" s="46"/>
      <c r="H27" s="46"/>
      <c r="I27" s="46"/>
      <c r="J27" s="48"/>
    </row>
    <row r="28">
      <c r="A28" s="37" t="s">
        <v>625</v>
      </c>
      <c r="B28" s="37">
        <v>5</v>
      </c>
      <c r="C28" s="38" t="s">
        <v>1261</v>
      </c>
      <c r="D28" s="37" t="s">
        <v>627</v>
      </c>
      <c r="E28" s="39" t="s">
        <v>1262</v>
      </c>
      <c r="F28" s="40" t="s">
        <v>629</v>
      </c>
      <c r="G28" s="41">
        <v>24.399999999999999</v>
      </c>
      <c r="H28" s="42">
        <v>0</v>
      </c>
      <c r="I28" s="43">
        <f>ROUND(G28*H28,P4)</f>
        <v>0</v>
      </c>
      <c r="J28" s="37"/>
      <c r="O28" s="44">
        <f>I28*0.21</f>
        <v>0</v>
      </c>
      <c r="P28">
        <v>3</v>
      </c>
    </row>
    <row r="29" ht="30">
      <c r="A29" s="37" t="s">
        <v>630</v>
      </c>
      <c r="B29" s="45"/>
      <c r="C29" s="46"/>
      <c r="D29" s="46"/>
      <c r="E29" s="39" t="s">
        <v>3305</v>
      </c>
      <c r="F29" s="46"/>
      <c r="G29" s="46"/>
      <c r="H29" s="46"/>
      <c r="I29" s="46"/>
      <c r="J29" s="48"/>
    </row>
    <row r="30" ht="75">
      <c r="A30" s="37" t="s">
        <v>631</v>
      </c>
      <c r="B30" s="45"/>
      <c r="C30" s="46"/>
      <c r="D30" s="46"/>
      <c r="E30" s="49" t="s">
        <v>3306</v>
      </c>
      <c r="F30" s="46"/>
      <c r="G30" s="46"/>
      <c r="H30" s="46"/>
      <c r="I30" s="46"/>
      <c r="J30" s="48"/>
    </row>
    <row r="31" ht="75">
      <c r="A31" s="37" t="s">
        <v>633</v>
      </c>
      <c r="B31" s="45"/>
      <c r="C31" s="46"/>
      <c r="D31" s="46"/>
      <c r="E31" s="39" t="s">
        <v>1264</v>
      </c>
      <c r="F31" s="46"/>
      <c r="G31" s="46"/>
      <c r="H31" s="46"/>
      <c r="I31" s="46"/>
      <c r="J31" s="48"/>
    </row>
    <row r="32">
      <c r="A32" s="37" t="s">
        <v>625</v>
      </c>
      <c r="B32" s="37">
        <v>6</v>
      </c>
      <c r="C32" s="38" t="s">
        <v>1148</v>
      </c>
      <c r="D32" s="37" t="s">
        <v>627</v>
      </c>
      <c r="E32" s="39" t="s">
        <v>1149</v>
      </c>
      <c r="F32" s="40" t="s">
        <v>629</v>
      </c>
      <c r="G32" s="41">
        <v>150</v>
      </c>
      <c r="H32" s="42">
        <v>0</v>
      </c>
      <c r="I32" s="43">
        <f>ROUND(G32*H32,P4)</f>
        <v>0</v>
      </c>
      <c r="J32" s="37"/>
      <c r="O32" s="44">
        <f>I32*0.21</f>
        <v>0</v>
      </c>
      <c r="P32">
        <v>3</v>
      </c>
    </row>
    <row r="33">
      <c r="A33" s="37" t="s">
        <v>630</v>
      </c>
      <c r="B33" s="45"/>
      <c r="C33" s="46"/>
      <c r="D33" s="46"/>
      <c r="E33" s="39" t="s">
        <v>3307</v>
      </c>
      <c r="F33" s="46"/>
      <c r="G33" s="46"/>
      <c r="H33" s="46"/>
      <c r="I33" s="46"/>
      <c r="J33" s="48"/>
    </row>
    <row r="34" ht="75">
      <c r="A34" s="37" t="s">
        <v>631</v>
      </c>
      <c r="B34" s="45"/>
      <c r="C34" s="46"/>
      <c r="D34" s="46"/>
      <c r="E34" s="49" t="s">
        <v>3308</v>
      </c>
      <c r="F34" s="46"/>
      <c r="G34" s="46"/>
      <c r="H34" s="46"/>
      <c r="I34" s="46"/>
      <c r="J34" s="48"/>
    </row>
    <row r="35" ht="409.5">
      <c r="A35" s="37" t="s">
        <v>633</v>
      </c>
      <c r="B35" s="45"/>
      <c r="C35" s="46"/>
      <c r="D35" s="46"/>
      <c r="E35" s="39" t="s">
        <v>1152</v>
      </c>
      <c r="F35" s="46"/>
      <c r="G35" s="46"/>
      <c r="H35" s="46"/>
      <c r="I35" s="46"/>
      <c r="J35" s="48"/>
    </row>
    <row r="36">
      <c r="A36" s="37" t="s">
        <v>625</v>
      </c>
      <c r="B36" s="37">
        <v>7</v>
      </c>
      <c r="C36" s="38" t="s">
        <v>1693</v>
      </c>
      <c r="D36" s="37" t="s">
        <v>627</v>
      </c>
      <c r="E36" s="39" t="s">
        <v>1694</v>
      </c>
      <c r="F36" s="40" t="s">
        <v>629</v>
      </c>
      <c r="G36" s="41">
        <v>44.491999999999997</v>
      </c>
      <c r="H36" s="42">
        <v>0</v>
      </c>
      <c r="I36" s="43">
        <f>ROUND(G36*H36,P4)</f>
        <v>0</v>
      </c>
      <c r="J36" s="37"/>
      <c r="O36" s="44">
        <f>I36*0.21</f>
        <v>0</v>
      </c>
      <c r="P36">
        <v>3</v>
      </c>
    </row>
    <row r="37" ht="30">
      <c r="A37" s="37" t="s">
        <v>630</v>
      </c>
      <c r="B37" s="45"/>
      <c r="C37" s="46"/>
      <c r="D37" s="46"/>
      <c r="E37" s="39" t="s">
        <v>3309</v>
      </c>
      <c r="F37" s="46"/>
      <c r="G37" s="46"/>
      <c r="H37" s="46"/>
      <c r="I37" s="46"/>
      <c r="J37" s="48"/>
    </row>
    <row r="38" ht="75">
      <c r="A38" s="37" t="s">
        <v>631</v>
      </c>
      <c r="B38" s="45"/>
      <c r="C38" s="46"/>
      <c r="D38" s="46"/>
      <c r="E38" s="49" t="s">
        <v>3310</v>
      </c>
      <c r="F38" s="46"/>
      <c r="G38" s="46"/>
      <c r="H38" s="46"/>
      <c r="I38" s="46"/>
      <c r="J38" s="48"/>
    </row>
    <row r="39" ht="330">
      <c r="A39" s="37" t="s">
        <v>633</v>
      </c>
      <c r="B39" s="45"/>
      <c r="C39" s="46"/>
      <c r="D39" s="46"/>
      <c r="E39" s="39" t="s">
        <v>1696</v>
      </c>
      <c r="F39" s="46"/>
      <c r="G39" s="46"/>
      <c r="H39" s="46"/>
      <c r="I39" s="46"/>
      <c r="J39" s="48"/>
    </row>
    <row r="40">
      <c r="A40" s="37" t="s">
        <v>625</v>
      </c>
      <c r="B40" s="37">
        <v>8</v>
      </c>
      <c r="C40" s="38" t="s">
        <v>3145</v>
      </c>
      <c r="D40" s="37" t="s">
        <v>627</v>
      </c>
      <c r="E40" s="39" t="s">
        <v>3146</v>
      </c>
      <c r="F40" s="40" t="s">
        <v>832</v>
      </c>
      <c r="G40" s="41">
        <v>82</v>
      </c>
      <c r="H40" s="42">
        <v>0</v>
      </c>
      <c r="I40" s="43">
        <f>ROUND(G40*H40,P4)</f>
        <v>0</v>
      </c>
      <c r="J40" s="37"/>
      <c r="O40" s="44">
        <f>I40*0.21</f>
        <v>0</v>
      </c>
      <c r="P40">
        <v>3</v>
      </c>
    </row>
    <row r="41" ht="30">
      <c r="A41" s="37" t="s">
        <v>630</v>
      </c>
      <c r="B41" s="45"/>
      <c r="C41" s="46"/>
      <c r="D41" s="46"/>
      <c r="E41" s="39" t="s">
        <v>3311</v>
      </c>
      <c r="F41" s="46"/>
      <c r="G41" s="46"/>
      <c r="H41" s="46"/>
      <c r="I41" s="46"/>
      <c r="J41" s="48"/>
    </row>
    <row r="42" ht="75">
      <c r="A42" s="37" t="s">
        <v>631</v>
      </c>
      <c r="B42" s="45"/>
      <c r="C42" s="46"/>
      <c r="D42" s="46"/>
      <c r="E42" s="49" t="s">
        <v>3312</v>
      </c>
      <c r="F42" s="46"/>
      <c r="G42" s="46"/>
      <c r="H42" s="46"/>
      <c r="I42" s="46"/>
      <c r="J42" s="48"/>
    </row>
    <row r="43" ht="75">
      <c r="A43" s="37" t="s">
        <v>633</v>
      </c>
      <c r="B43" s="45"/>
      <c r="C43" s="46"/>
      <c r="D43" s="46"/>
      <c r="E43" s="39" t="s">
        <v>1622</v>
      </c>
      <c r="F43" s="46"/>
      <c r="G43" s="46"/>
      <c r="H43" s="46"/>
      <c r="I43" s="46"/>
      <c r="J43" s="48"/>
    </row>
    <row r="44">
      <c r="A44" s="37" t="s">
        <v>625</v>
      </c>
      <c r="B44" s="37">
        <v>9</v>
      </c>
      <c r="C44" s="38" t="s">
        <v>1320</v>
      </c>
      <c r="D44" s="37" t="s">
        <v>627</v>
      </c>
      <c r="E44" s="39" t="s">
        <v>1321</v>
      </c>
      <c r="F44" s="40" t="s">
        <v>832</v>
      </c>
      <c r="G44" s="41">
        <v>82</v>
      </c>
      <c r="H44" s="42">
        <v>0</v>
      </c>
      <c r="I44" s="43">
        <f>ROUND(G44*H44,P4)</f>
        <v>0</v>
      </c>
      <c r="J44" s="37"/>
      <c r="O44" s="44">
        <f>I44*0.21</f>
        <v>0</v>
      </c>
      <c r="P44">
        <v>3</v>
      </c>
    </row>
    <row r="45" ht="30">
      <c r="A45" s="37" t="s">
        <v>630</v>
      </c>
      <c r="B45" s="45"/>
      <c r="C45" s="46"/>
      <c r="D45" s="46"/>
      <c r="E45" s="39" t="s">
        <v>3313</v>
      </c>
      <c r="F45" s="46"/>
      <c r="G45" s="46"/>
      <c r="H45" s="46"/>
      <c r="I45" s="46"/>
      <c r="J45" s="48"/>
    </row>
    <row r="46" ht="75">
      <c r="A46" s="37" t="s">
        <v>631</v>
      </c>
      <c r="B46" s="45"/>
      <c r="C46" s="46"/>
      <c r="D46" s="46"/>
      <c r="E46" s="49" t="s">
        <v>3312</v>
      </c>
      <c r="F46" s="46"/>
      <c r="G46" s="46"/>
      <c r="H46" s="46"/>
      <c r="I46" s="46"/>
      <c r="J46" s="48"/>
    </row>
    <row r="47" ht="75">
      <c r="A47" s="37" t="s">
        <v>633</v>
      </c>
      <c r="B47" s="45"/>
      <c r="C47" s="46"/>
      <c r="D47" s="46"/>
      <c r="E47" s="39" t="s">
        <v>1323</v>
      </c>
      <c r="F47" s="46"/>
      <c r="G47" s="46"/>
      <c r="H47" s="46"/>
      <c r="I47" s="46"/>
      <c r="J47" s="48"/>
    </row>
    <row r="48">
      <c r="A48" s="31" t="s">
        <v>622</v>
      </c>
      <c r="B48" s="32"/>
      <c r="C48" s="33" t="s">
        <v>1162</v>
      </c>
      <c r="D48" s="34"/>
      <c r="E48" s="31" t="s">
        <v>1163</v>
      </c>
      <c r="F48" s="34"/>
      <c r="G48" s="34"/>
      <c r="H48" s="34"/>
      <c r="I48" s="35">
        <f>SUMIFS(I49:I60,A49:A60,"P")</f>
        <v>0</v>
      </c>
      <c r="J48" s="36"/>
    </row>
    <row r="49">
      <c r="A49" s="37" t="s">
        <v>625</v>
      </c>
      <c r="B49" s="37">
        <v>10</v>
      </c>
      <c r="C49" s="38" t="s">
        <v>3151</v>
      </c>
      <c r="D49" s="37" t="s">
        <v>627</v>
      </c>
      <c r="E49" s="39" t="s">
        <v>3152</v>
      </c>
      <c r="F49" s="40" t="s">
        <v>832</v>
      </c>
      <c r="G49" s="41">
        <v>8.8200000000000003</v>
      </c>
      <c r="H49" s="42">
        <v>0</v>
      </c>
      <c r="I49" s="43">
        <f>ROUND(G49*H49,P4)</f>
        <v>0</v>
      </c>
      <c r="J49" s="37"/>
      <c r="O49" s="44">
        <f>I49*0.21</f>
        <v>0</v>
      </c>
      <c r="P49">
        <v>3</v>
      </c>
    </row>
    <row r="50" ht="45">
      <c r="A50" s="37" t="s">
        <v>630</v>
      </c>
      <c r="B50" s="45"/>
      <c r="C50" s="46"/>
      <c r="D50" s="46"/>
      <c r="E50" s="39" t="s">
        <v>3314</v>
      </c>
      <c r="F50" s="46"/>
      <c r="G50" s="46"/>
      <c r="H50" s="46"/>
      <c r="I50" s="46"/>
      <c r="J50" s="48"/>
    </row>
    <row r="51" ht="75">
      <c r="A51" s="37" t="s">
        <v>631</v>
      </c>
      <c r="B51" s="45"/>
      <c r="C51" s="46"/>
      <c r="D51" s="46"/>
      <c r="E51" s="49" t="s">
        <v>3154</v>
      </c>
      <c r="F51" s="46"/>
      <c r="G51" s="46"/>
      <c r="H51" s="46"/>
      <c r="I51" s="46"/>
      <c r="J51" s="48"/>
    </row>
    <row r="52" ht="150">
      <c r="A52" s="37" t="s">
        <v>633</v>
      </c>
      <c r="B52" s="45"/>
      <c r="C52" s="46"/>
      <c r="D52" s="46"/>
      <c r="E52" s="39" t="s">
        <v>1628</v>
      </c>
      <c r="F52" s="46"/>
      <c r="G52" s="46"/>
      <c r="H52" s="46"/>
      <c r="I52" s="46"/>
      <c r="J52" s="48"/>
    </row>
    <row r="53">
      <c r="A53" s="37" t="s">
        <v>625</v>
      </c>
      <c r="B53" s="37">
        <v>11</v>
      </c>
      <c r="C53" s="38" t="s">
        <v>1511</v>
      </c>
      <c r="D53" s="37" t="s">
        <v>627</v>
      </c>
      <c r="E53" s="39" t="s">
        <v>1512</v>
      </c>
      <c r="F53" s="40" t="s">
        <v>629</v>
      </c>
      <c r="G53" s="41">
        <v>11.349</v>
      </c>
      <c r="H53" s="42">
        <v>0</v>
      </c>
      <c r="I53" s="43">
        <f>ROUND(G53*H53,P4)</f>
        <v>0</v>
      </c>
      <c r="J53" s="37"/>
      <c r="O53" s="44">
        <f>I53*0.21</f>
        <v>0</v>
      </c>
      <c r="P53">
        <v>3</v>
      </c>
    </row>
    <row r="54" ht="30">
      <c r="A54" s="37" t="s">
        <v>630</v>
      </c>
      <c r="B54" s="45"/>
      <c r="C54" s="46"/>
      <c r="D54" s="46"/>
      <c r="E54" s="39" t="s">
        <v>3315</v>
      </c>
      <c r="F54" s="46"/>
      <c r="G54" s="46"/>
      <c r="H54" s="46"/>
      <c r="I54" s="46"/>
      <c r="J54" s="48"/>
    </row>
    <row r="55" ht="75">
      <c r="A55" s="37" t="s">
        <v>631</v>
      </c>
      <c r="B55" s="45"/>
      <c r="C55" s="46"/>
      <c r="D55" s="46"/>
      <c r="E55" s="49" t="s">
        <v>3316</v>
      </c>
      <c r="F55" s="46"/>
      <c r="G55" s="46"/>
      <c r="H55" s="46"/>
      <c r="I55" s="46"/>
      <c r="J55" s="48"/>
    </row>
    <row r="56" ht="409.5">
      <c r="A56" s="37" t="s">
        <v>633</v>
      </c>
      <c r="B56" s="45"/>
      <c r="C56" s="46"/>
      <c r="D56" s="46"/>
      <c r="E56" s="39" t="s">
        <v>1350</v>
      </c>
      <c r="F56" s="46"/>
      <c r="G56" s="46"/>
      <c r="H56" s="46"/>
      <c r="I56" s="46"/>
      <c r="J56" s="48"/>
    </row>
    <row r="57">
      <c r="A57" s="37" t="s">
        <v>625</v>
      </c>
      <c r="B57" s="37">
        <v>12</v>
      </c>
      <c r="C57" s="38" t="s">
        <v>1516</v>
      </c>
      <c r="D57" s="37" t="s">
        <v>627</v>
      </c>
      <c r="E57" s="39" t="s">
        <v>1517</v>
      </c>
      <c r="F57" s="40" t="s">
        <v>673</v>
      </c>
      <c r="G57" s="41">
        <v>1.333</v>
      </c>
      <c r="H57" s="42">
        <v>0</v>
      </c>
      <c r="I57" s="43">
        <f>ROUND(G57*H57,P4)</f>
        <v>0</v>
      </c>
      <c r="J57" s="37"/>
      <c r="O57" s="44">
        <f>I57*0.21</f>
        <v>0</v>
      </c>
      <c r="P57">
        <v>3</v>
      </c>
    </row>
    <row r="58" ht="60">
      <c r="A58" s="37" t="s">
        <v>630</v>
      </c>
      <c r="B58" s="45"/>
      <c r="C58" s="46"/>
      <c r="D58" s="46"/>
      <c r="E58" s="39" t="s">
        <v>3317</v>
      </c>
      <c r="F58" s="46"/>
      <c r="G58" s="46"/>
      <c r="H58" s="46"/>
      <c r="I58" s="46"/>
      <c r="J58" s="48"/>
    </row>
    <row r="59" ht="75">
      <c r="A59" s="37" t="s">
        <v>631</v>
      </c>
      <c r="B59" s="45"/>
      <c r="C59" s="46"/>
      <c r="D59" s="46"/>
      <c r="E59" s="49" t="s">
        <v>3318</v>
      </c>
      <c r="F59" s="46"/>
      <c r="G59" s="46"/>
      <c r="H59" s="46"/>
      <c r="I59" s="46"/>
      <c r="J59" s="48"/>
    </row>
    <row r="60" ht="375">
      <c r="A60" s="37" t="s">
        <v>633</v>
      </c>
      <c r="B60" s="45"/>
      <c r="C60" s="46"/>
      <c r="D60" s="46"/>
      <c r="E60" s="39" t="s">
        <v>1908</v>
      </c>
      <c r="F60" s="46"/>
      <c r="G60" s="46"/>
      <c r="H60" s="46"/>
      <c r="I60" s="46"/>
      <c r="J60" s="48"/>
    </row>
    <row r="61">
      <c r="A61" s="31" t="s">
        <v>622</v>
      </c>
      <c r="B61" s="32"/>
      <c r="C61" s="33" t="s">
        <v>1345</v>
      </c>
      <c r="D61" s="34"/>
      <c r="E61" s="31" t="s">
        <v>3159</v>
      </c>
      <c r="F61" s="34"/>
      <c r="G61" s="34"/>
      <c r="H61" s="34"/>
      <c r="I61" s="35">
        <f>SUMIFS(I62:I69,A62:A69,"P")</f>
        <v>0</v>
      </c>
      <c r="J61" s="36"/>
    </row>
    <row r="62">
      <c r="A62" s="37" t="s">
        <v>625</v>
      </c>
      <c r="B62" s="37">
        <v>13</v>
      </c>
      <c r="C62" s="38" t="s">
        <v>3160</v>
      </c>
      <c r="D62" s="37" t="s">
        <v>627</v>
      </c>
      <c r="E62" s="39" t="s">
        <v>3161</v>
      </c>
      <c r="F62" s="40" t="s">
        <v>629</v>
      </c>
      <c r="G62" s="41">
        <v>0.59999999999999998</v>
      </c>
      <c r="H62" s="42">
        <v>0</v>
      </c>
      <c r="I62" s="43">
        <f>ROUND(G62*H62,P4)</f>
        <v>0</v>
      </c>
      <c r="J62" s="37"/>
      <c r="O62" s="44">
        <f>I62*0.21</f>
        <v>0</v>
      </c>
      <c r="P62">
        <v>3</v>
      </c>
    </row>
    <row r="63">
      <c r="A63" s="37" t="s">
        <v>630</v>
      </c>
      <c r="B63" s="45"/>
      <c r="C63" s="46"/>
      <c r="D63" s="46"/>
      <c r="E63" s="39" t="s">
        <v>3319</v>
      </c>
      <c r="F63" s="46"/>
      <c r="G63" s="46"/>
      <c r="H63" s="46"/>
      <c r="I63" s="46"/>
      <c r="J63" s="48"/>
    </row>
    <row r="64" ht="75">
      <c r="A64" s="37" t="s">
        <v>631</v>
      </c>
      <c r="B64" s="45"/>
      <c r="C64" s="46"/>
      <c r="D64" s="46"/>
      <c r="E64" s="49" t="s">
        <v>3275</v>
      </c>
      <c r="F64" s="46"/>
      <c r="G64" s="46"/>
      <c r="H64" s="46"/>
      <c r="I64" s="46"/>
      <c r="J64" s="48"/>
    </row>
    <row r="65" ht="409.5">
      <c r="A65" s="37" t="s">
        <v>633</v>
      </c>
      <c r="B65" s="45"/>
      <c r="C65" s="46"/>
      <c r="D65" s="46"/>
      <c r="E65" s="39" t="s">
        <v>1350</v>
      </c>
      <c r="F65" s="46"/>
      <c r="G65" s="46"/>
      <c r="H65" s="46"/>
      <c r="I65" s="46"/>
      <c r="J65" s="48"/>
    </row>
    <row r="66">
      <c r="A66" s="37" t="s">
        <v>625</v>
      </c>
      <c r="B66" s="37">
        <v>14</v>
      </c>
      <c r="C66" s="38" t="s">
        <v>3164</v>
      </c>
      <c r="D66" s="37" t="s">
        <v>627</v>
      </c>
      <c r="E66" s="39" t="s">
        <v>3165</v>
      </c>
      <c r="F66" s="40" t="s">
        <v>673</v>
      </c>
      <c r="G66" s="41">
        <v>0.041000000000000002</v>
      </c>
      <c r="H66" s="42">
        <v>0</v>
      </c>
      <c r="I66" s="43">
        <f>ROUND(G66*H66,P4)</f>
        <v>0</v>
      </c>
      <c r="J66" s="37"/>
      <c r="O66" s="44">
        <f>I66*0.21</f>
        <v>0</v>
      </c>
      <c r="P66">
        <v>3</v>
      </c>
    </row>
    <row r="67">
      <c r="A67" s="37" t="s">
        <v>630</v>
      </c>
      <c r="B67" s="45"/>
      <c r="C67" s="46"/>
      <c r="D67" s="46"/>
      <c r="E67" s="39" t="s">
        <v>3319</v>
      </c>
      <c r="F67" s="46"/>
      <c r="G67" s="46"/>
      <c r="H67" s="46"/>
      <c r="I67" s="46"/>
      <c r="J67" s="48"/>
    </row>
    <row r="68" ht="75">
      <c r="A68" s="37" t="s">
        <v>631</v>
      </c>
      <c r="B68" s="45"/>
      <c r="C68" s="46"/>
      <c r="D68" s="46"/>
      <c r="E68" s="49" t="s">
        <v>3231</v>
      </c>
      <c r="F68" s="46"/>
      <c r="G68" s="46"/>
      <c r="H68" s="46"/>
      <c r="I68" s="46"/>
      <c r="J68" s="48"/>
    </row>
    <row r="69" ht="375">
      <c r="A69" s="37" t="s">
        <v>633</v>
      </c>
      <c r="B69" s="45"/>
      <c r="C69" s="46"/>
      <c r="D69" s="46"/>
      <c r="E69" s="39" t="s">
        <v>1354</v>
      </c>
      <c r="F69" s="46"/>
      <c r="G69" s="46"/>
      <c r="H69" s="46"/>
      <c r="I69" s="46"/>
      <c r="J69" s="48"/>
    </row>
    <row r="70">
      <c r="A70" s="31" t="s">
        <v>622</v>
      </c>
      <c r="B70" s="32"/>
      <c r="C70" s="33" t="s">
        <v>835</v>
      </c>
      <c r="D70" s="34"/>
      <c r="E70" s="31" t="s">
        <v>1178</v>
      </c>
      <c r="F70" s="34"/>
      <c r="G70" s="34"/>
      <c r="H70" s="34"/>
      <c r="I70" s="35">
        <f>SUMIFS(I71:I90,A71:A90,"P")</f>
        <v>0</v>
      </c>
      <c r="J70" s="36"/>
    </row>
    <row r="71">
      <c r="A71" s="37" t="s">
        <v>625</v>
      </c>
      <c r="B71" s="37">
        <v>15</v>
      </c>
      <c r="C71" s="38" t="s">
        <v>1782</v>
      </c>
      <c r="D71" s="37" t="s">
        <v>627</v>
      </c>
      <c r="E71" s="39" t="s">
        <v>1783</v>
      </c>
      <c r="F71" s="40" t="s">
        <v>629</v>
      </c>
      <c r="G71" s="41">
        <v>5.8250000000000002</v>
      </c>
      <c r="H71" s="42">
        <v>0</v>
      </c>
      <c r="I71" s="43">
        <f>ROUND(G71*H71,P4)</f>
        <v>0</v>
      </c>
      <c r="J71" s="37"/>
      <c r="O71" s="44">
        <f>I71*0.21</f>
        <v>0</v>
      </c>
      <c r="P71">
        <v>3</v>
      </c>
    </row>
    <row r="72" ht="45">
      <c r="A72" s="37" t="s">
        <v>630</v>
      </c>
      <c r="B72" s="45"/>
      <c r="C72" s="46"/>
      <c r="D72" s="46"/>
      <c r="E72" s="39" t="s">
        <v>3320</v>
      </c>
      <c r="F72" s="46"/>
      <c r="G72" s="46"/>
      <c r="H72" s="46"/>
      <c r="I72" s="46"/>
      <c r="J72" s="48"/>
    </row>
    <row r="73" ht="75">
      <c r="A73" s="37" t="s">
        <v>631</v>
      </c>
      <c r="B73" s="45"/>
      <c r="C73" s="46"/>
      <c r="D73" s="46"/>
      <c r="E73" s="49" t="s">
        <v>3321</v>
      </c>
      <c r="F73" s="46"/>
      <c r="G73" s="46"/>
      <c r="H73" s="46"/>
      <c r="I73" s="46"/>
      <c r="J73" s="48"/>
    </row>
    <row r="74" ht="409.5">
      <c r="A74" s="37" t="s">
        <v>633</v>
      </c>
      <c r="B74" s="45"/>
      <c r="C74" s="46"/>
      <c r="D74" s="46"/>
      <c r="E74" s="39" t="s">
        <v>1337</v>
      </c>
      <c r="F74" s="46"/>
      <c r="G74" s="46"/>
      <c r="H74" s="46"/>
      <c r="I74" s="46"/>
      <c r="J74" s="48"/>
    </row>
    <row r="75">
      <c r="A75" s="37" t="s">
        <v>625</v>
      </c>
      <c r="B75" s="37">
        <v>16</v>
      </c>
      <c r="C75" s="38" t="s">
        <v>1358</v>
      </c>
      <c r="D75" s="37" t="s">
        <v>627</v>
      </c>
      <c r="E75" s="39" t="s">
        <v>1359</v>
      </c>
      <c r="F75" s="40" t="s">
        <v>629</v>
      </c>
      <c r="G75" s="41">
        <v>1.6379999999999999</v>
      </c>
      <c r="H75" s="42">
        <v>0</v>
      </c>
      <c r="I75" s="43">
        <f>ROUND(G75*H75,P4)</f>
        <v>0</v>
      </c>
      <c r="J75" s="37"/>
      <c r="O75" s="44">
        <f>I75*0.21</f>
        <v>0</v>
      </c>
      <c r="P75">
        <v>3</v>
      </c>
    </row>
    <row r="76" ht="30">
      <c r="A76" s="37" t="s">
        <v>630</v>
      </c>
      <c r="B76" s="45"/>
      <c r="C76" s="46"/>
      <c r="D76" s="46"/>
      <c r="E76" s="39" t="s">
        <v>3322</v>
      </c>
      <c r="F76" s="46"/>
      <c r="G76" s="46"/>
      <c r="H76" s="46"/>
      <c r="I76" s="46"/>
      <c r="J76" s="48"/>
    </row>
    <row r="77" ht="75">
      <c r="A77" s="37" t="s">
        <v>631</v>
      </c>
      <c r="B77" s="45"/>
      <c r="C77" s="46"/>
      <c r="D77" s="46"/>
      <c r="E77" s="49" t="s">
        <v>3323</v>
      </c>
      <c r="F77" s="46"/>
      <c r="G77" s="46"/>
      <c r="H77" s="46"/>
      <c r="I77" s="46"/>
      <c r="J77" s="48"/>
    </row>
    <row r="78" ht="409.5">
      <c r="A78" s="37" t="s">
        <v>633</v>
      </c>
      <c r="B78" s="45"/>
      <c r="C78" s="46"/>
      <c r="D78" s="46"/>
      <c r="E78" s="39" t="s">
        <v>1337</v>
      </c>
      <c r="F78" s="46"/>
      <c r="G78" s="46"/>
      <c r="H78" s="46"/>
      <c r="I78" s="46"/>
      <c r="J78" s="48"/>
    </row>
    <row r="79">
      <c r="A79" s="37" t="s">
        <v>625</v>
      </c>
      <c r="B79" s="37">
        <v>17</v>
      </c>
      <c r="C79" s="38" t="s">
        <v>3171</v>
      </c>
      <c r="D79" s="37" t="s">
        <v>627</v>
      </c>
      <c r="E79" s="39" t="s">
        <v>3172</v>
      </c>
      <c r="F79" s="40" t="s">
        <v>673</v>
      </c>
      <c r="G79" s="41">
        <v>0.17100000000000001</v>
      </c>
      <c r="H79" s="42">
        <v>0</v>
      </c>
      <c r="I79" s="43">
        <f>ROUND(G79*H79,P4)</f>
        <v>0</v>
      </c>
      <c r="J79" s="37"/>
      <c r="O79" s="44">
        <f>I79*0.21</f>
        <v>0</v>
      </c>
      <c r="P79">
        <v>3</v>
      </c>
    </row>
    <row r="80" ht="45">
      <c r="A80" s="37" t="s">
        <v>630</v>
      </c>
      <c r="B80" s="45"/>
      <c r="C80" s="46"/>
      <c r="D80" s="46"/>
      <c r="E80" s="39" t="s">
        <v>3324</v>
      </c>
      <c r="F80" s="46"/>
      <c r="G80" s="46"/>
      <c r="H80" s="46"/>
      <c r="I80" s="46"/>
      <c r="J80" s="48"/>
    </row>
    <row r="81" ht="90">
      <c r="A81" s="37" t="s">
        <v>631</v>
      </c>
      <c r="B81" s="45"/>
      <c r="C81" s="46"/>
      <c r="D81" s="46"/>
      <c r="E81" s="49" t="s">
        <v>3325</v>
      </c>
      <c r="F81" s="46"/>
      <c r="G81" s="46"/>
      <c r="H81" s="46"/>
      <c r="I81" s="46"/>
      <c r="J81" s="48"/>
    </row>
    <row r="82" ht="375">
      <c r="A82" s="37" t="s">
        <v>633</v>
      </c>
      <c r="B82" s="45"/>
      <c r="C82" s="46"/>
      <c r="D82" s="46"/>
      <c r="E82" s="39" t="s">
        <v>1354</v>
      </c>
      <c r="F82" s="46"/>
      <c r="G82" s="46"/>
      <c r="H82" s="46"/>
      <c r="I82" s="46"/>
      <c r="J82" s="48"/>
    </row>
    <row r="83">
      <c r="A83" s="37" t="s">
        <v>625</v>
      </c>
      <c r="B83" s="37">
        <v>18</v>
      </c>
      <c r="C83" s="38" t="s">
        <v>2549</v>
      </c>
      <c r="D83" s="37" t="s">
        <v>627</v>
      </c>
      <c r="E83" s="39" t="s">
        <v>2550</v>
      </c>
      <c r="F83" s="40" t="s">
        <v>629</v>
      </c>
      <c r="G83" s="41">
        <v>2.1120000000000001</v>
      </c>
      <c r="H83" s="42">
        <v>0</v>
      </c>
      <c r="I83" s="43">
        <f>ROUND(G83*H83,P4)</f>
        <v>0</v>
      </c>
      <c r="J83" s="37"/>
      <c r="O83" s="44">
        <f>I83*0.21</f>
        <v>0</v>
      </c>
      <c r="P83">
        <v>3</v>
      </c>
    </row>
    <row r="84" ht="30">
      <c r="A84" s="37" t="s">
        <v>630</v>
      </c>
      <c r="B84" s="45"/>
      <c r="C84" s="46"/>
      <c r="D84" s="46"/>
      <c r="E84" s="39" t="s">
        <v>3326</v>
      </c>
      <c r="F84" s="46"/>
      <c r="G84" s="46"/>
      <c r="H84" s="46"/>
      <c r="I84" s="46"/>
      <c r="J84" s="48"/>
    </row>
    <row r="85" ht="75">
      <c r="A85" s="37" t="s">
        <v>631</v>
      </c>
      <c r="B85" s="45"/>
      <c r="C85" s="46"/>
      <c r="D85" s="46"/>
      <c r="E85" s="49" t="s">
        <v>3327</v>
      </c>
      <c r="F85" s="46"/>
      <c r="G85" s="46"/>
      <c r="H85" s="46"/>
      <c r="I85" s="46"/>
      <c r="J85" s="48"/>
    </row>
    <row r="86" ht="105">
      <c r="A86" s="37" t="s">
        <v>633</v>
      </c>
      <c r="B86" s="45"/>
      <c r="C86" s="46"/>
      <c r="D86" s="46"/>
      <c r="E86" s="39" t="s">
        <v>3177</v>
      </c>
      <c r="F86" s="46"/>
      <c r="G86" s="46"/>
      <c r="H86" s="46"/>
      <c r="I86" s="46"/>
      <c r="J86" s="48"/>
    </row>
    <row r="87">
      <c r="A87" s="37" t="s">
        <v>625</v>
      </c>
      <c r="B87" s="37">
        <v>19</v>
      </c>
      <c r="C87" s="38" t="s">
        <v>1368</v>
      </c>
      <c r="D87" s="37" t="s">
        <v>627</v>
      </c>
      <c r="E87" s="39" t="s">
        <v>1369</v>
      </c>
      <c r="F87" s="40" t="s">
        <v>629</v>
      </c>
      <c r="G87" s="41">
        <v>18.920999999999999</v>
      </c>
      <c r="H87" s="42">
        <v>0</v>
      </c>
      <c r="I87" s="43">
        <f>ROUND(G87*H87,P4)</f>
        <v>0</v>
      </c>
      <c r="J87" s="37"/>
      <c r="O87" s="44">
        <f>I87*0.21</f>
        <v>0</v>
      </c>
      <c r="P87">
        <v>3</v>
      </c>
    </row>
    <row r="88" ht="30">
      <c r="A88" s="37" t="s">
        <v>630</v>
      </c>
      <c r="B88" s="45"/>
      <c r="C88" s="46"/>
      <c r="D88" s="46"/>
      <c r="E88" s="39" t="s">
        <v>3328</v>
      </c>
      <c r="F88" s="46"/>
      <c r="G88" s="46"/>
      <c r="H88" s="46"/>
      <c r="I88" s="46"/>
      <c r="J88" s="48"/>
    </row>
    <row r="89" ht="75">
      <c r="A89" s="37" t="s">
        <v>631</v>
      </c>
      <c r="B89" s="45"/>
      <c r="C89" s="46"/>
      <c r="D89" s="46"/>
      <c r="E89" s="49" t="s">
        <v>3329</v>
      </c>
      <c r="F89" s="46"/>
      <c r="G89" s="46"/>
      <c r="H89" s="46"/>
      <c r="I89" s="46"/>
      <c r="J89" s="48"/>
    </row>
    <row r="90" ht="150">
      <c r="A90" s="37" t="s">
        <v>633</v>
      </c>
      <c r="B90" s="45"/>
      <c r="C90" s="46"/>
      <c r="D90" s="46"/>
      <c r="E90" s="39" t="s">
        <v>1371</v>
      </c>
      <c r="F90" s="46"/>
      <c r="G90" s="46"/>
      <c r="H90" s="46"/>
      <c r="I90" s="46"/>
      <c r="J90" s="48"/>
    </row>
    <row r="91">
      <c r="A91" s="31" t="s">
        <v>622</v>
      </c>
      <c r="B91" s="32"/>
      <c r="C91" s="33" t="s">
        <v>787</v>
      </c>
      <c r="D91" s="34"/>
      <c r="E91" s="31" t="s">
        <v>788</v>
      </c>
      <c r="F91" s="34"/>
      <c r="G91" s="34"/>
      <c r="H91" s="34"/>
      <c r="I91" s="35">
        <f>SUMIFS(I92:I99,A92:A99,"P")</f>
        <v>0</v>
      </c>
      <c r="J91" s="36"/>
    </row>
    <row r="92" ht="30">
      <c r="A92" s="37" t="s">
        <v>625</v>
      </c>
      <c r="B92" s="37">
        <v>20</v>
      </c>
      <c r="C92" s="38" t="s">
        <v>2049</v>
      </c>
      <c r="D92" s="37" t="s">
        <v>627</v>
      </c>
      <c r="E92" s="39" t="s">
        <v>2050</v>
      </c>
      <c r="F92" s="40" t="s">
        <v>832</v>
      </c>
      <c r="G92" s="41">
        <v>165.59999999999999</v>
      </c>
      <c r="H92" s="42">
        <v>0</v>
      </c>
      <c r="I92" s="43">
        <f>ROUND(G92*H92,P4)</f>
        <v>0</v>
      </c>
      <c r="J92" s="37"/>
      <c r="O92" s="44">
        <f>I92*0.21</f>
        <v>0</v>
      </c>
      <c r="P92">
        <v>3</v>
      </c>
    </row>
    <row r="93" ht="45">
      <c r="A93" s="37" t="s">
        <v>630</v>
      </c>
      <c r="B93" s="45"/>
      <c r="C93" s="46"/>
      <c r="D93" s="46"/>
      <c r="E93" s="39" t="s">
        <v>3330</v>
      </c>
      <c r="F93" s="46"/>
      <c r="G93" s="46"/>
      <c r="H93" s="46"/>
      <c r="I93" s="46"/>
      <c r="J93" s="48"/>
    </row>
    <row r="94" ht="75">
      <c r="A94" s="37" t="s">
        <v>631</v>
      </c>
      <c r="B94" s="45"/>
      <c r="C94" s="46"/>
      <c r="D94" s="46"/>
      <c r="E94" s="49" t="s">
        <v>3331</v>
      </c>
      <c r="F94" s="46"/>
      <c r="G94" s="46"/>
      <c r="H94" s="46"/>
      <c r="I94" s="46"/>
      <c r="J94" s="48"/>
    </row>
    <row r="95" ht="285">
      <c r="A95" s="37" t="s">
        <v>633</v>
      </c>
      <c r="B95" s="45"/>
      <c r="C95" s="46"/>
      <c r="D95" s="46"/>
      <c r="E95" s="39" t="s">
        <v>2053</v>
      </c>
      <c r="F95" s="46"/>
      <c r="G95" s="46"/>
      <c r="H95" s="46"/>
      <c r="I95" s="46"/>
      <c r="J95" s="48"/>
    </row>
    <row r="96" ht="30">
      <c r="A96" s="37" t="s">
        <v>625</v>
      </c>
      <c r="B96" s="37">
        <v>21</v>
      </c>
      <c r="C96" s="38" t="s">
        <v>3182</v>
      </c>
      <c r="D96" s="37" t="s">
        <v>627</v>
      </c>
      <c r="E96" s="39" t="s">
        <v>3183</v>
      </c>
      <c r="F96" s="40" t="s">
        <v>832</v>
      </c>
      <c r="G96" s="41">
        <v>8.8200000000000003</v>
      </c>
      <c r="H96" s="42">
        <v>0</v>
      </c>
      <c r="I96" s="43">
        <f>ROUND(G96*H96,P4)</f>
        <v>0</v>
      </c>
      <c r="J96" s="37"/>
      <c r="O96" s="44">
        <f>I96*0.21</f>
        <v>0</v>
      </c>
      <c r="P96">
        <v>3</v>
      </c>
    </row>
    <row r="97" ht="30">
      <c r="A97" s="37" t="s">
        <v>630</v>
      </c>
      <c r="B97" s="45"/>
      <c r="C97" s="46"/>
      <c r="D97" s="46"/>
      <c r="E97" s="39" t="s">
        <v>3332</v>
      </c>
      <c r="F97" s="46"/>
      <c r="G97" s="46"/>
      <c r="H97" s="46"/>
      <c r="I97" s="46"/>
      <c r="J97" s="48"/>
    </row>
    <row r="98" ht="75">
      <c r="A98" s="37" t="s">
        <v>631</v>
      </c>
      <c r="B98" s="45"/>
      <c r="C98" s="46"/>
      <c r="D98" s="46"/>
      <c r="E98" s="49" t="s">
        <v>3154</v>
      </c>
      <c r="F98" s="46"/>
      <c r="G98" s="46"/>
      <c r="H98" s="46"/>
      <c r="I98" s="46"/>
      <c r="J98" s="48"/>
    </row>
    <row r="99" ht="285">
      <c r="A99" s="37" t="s">
        <v>633</v>
      </c>
      <c r="B99" s="45"/>
      <c r="C99" s="46"/>
      <c r="D99" s="46"/>
      <c r="E99" s="39" t="s">
        <v>2053</v>
      </c>
      <c r="F99" s="46"/>
      <c r="G99" s="46"/>
      <c r="H99" s="46"/>
      <c r="I99" s="46"/>
      <c r="J99" s="48"/>
    </row>
    <row r="100">
      <c r="A100" s="31" t="s">
        <v>622</v>
      </c>
      <c r="B100" s="32"/>
      <c r="C100" s="33" t="s">
        <v>794</v>
      </c>
      <c r="D100" s="34"/>
      <c r="E100" s="31" t="s">
        <v>795</v>
      </c>
      <c r="F100" s="34"/>
      <c r="G100" s="34"/>
      <c r="H100" s="34"/>
      <c r="I100" s="35">
        <f>SUMIFS(I101:I116,A101:A116,"P")</f>
        <v>0</v>
      </c>
      <c r="J100" s="36"/>
    </row>
    <row r="101" ht="30">
      <c r="A101" s="37" t="s">
        <v>625</v>
      </c>
      <c r="B101" s="37">
        <v>22</v>
      </c>
      <c r="C101" s="38" t="s">
        <v>1630</v>
      </c>
      <c r="D101" s="37" t="s">
        <v>627</v>
      </c>
      <c r="E101" s="39" t="s">
        <v>1631</v>
      </c>
      <c r="F101" s="40" t="s">
        <v>744</v>
      </c>
      <c r="G101" s="41">
        <v>20.800000000000001</v>
      </c>
      <c r="H101" s="42">
        <v>0</v>
      </c>
      <c r="I101" s="43">
        <f>ROUND(G101*H101,P4)</f>
        <v>0</v>
      </c>
      <c r="J101" s="37"/>
      <c r="O101" s="44">
        <f>I101*0.21</f>
        <v>0</v>
      </c>
      <c r="P101">
        <v>3</v>
      </c>
    </row>
    <row r="102" ht="30">
      <c r="A102" s="37" t="s">
        <v>630</v>
      </c>
      <c r="B102" s="45"/>
      <c r="C102" s="46"/>
      <c r="D102" s="46"/>
      <c r="E102" s="39" t="s">
        <v>3333</v>
      </c>
      <c r="F102" s="46"/>
      <c r="G102" s="46"/>
      <c r="H102" s="46"/>
      <c r="I102" s="46"/>
      <c r="J102" s="48"/>
    </row>
    <row r="103" ht="75">
      <c r="A103" s="37" t="s">
        <v>631</v>
      </c>
      <c r="B103" s="45"/>
      <c r="C103" s="46"/>
      <c r="D103" s="46"/>
      <c r="E103" s="49" t="s">
        <v>3334</v>
      </c>
      <c r="F103" s="46"/>
      <c r="G103" s="46"/>
      <c r="H103" s="46"/>
      <c r="I103" s="46"/>
      <c r="J103" s="48"/>
    </row>
    <row r="104" ht="90">
      <c r="A104" s="37" t="s">
        <v>633</v>
      </c>
      <c r="B104" s="45"/>
      <c r="C104" s="46"/>
      <c r="D104" s="46"/>
      <c r="E104" s="39" t="s">
        <v>1632</v>
      </c>
      <c r="F104" s="46"/>
      <c r="G104" s="46"/>
      <c r="H104" s="46"/>
      <c r="I104" s="46"/>
      <c r="J104" s="48"/>
    </row>
    <row r="105">
      <c r="A105" s="37" t="s">
        <v>625</v>
      </c>
      <c r="B105" s="37">
        <v>23</v>
      </c>
      <c r="C105" s="38" t="s">
        <v>3192</v>
      </c>
      <c r="D105" s="37" t="s">
        <v>627</v>
      </c>
      <c r="E105" s="39" t="s">
        <v>3193</v>
      </c>
      <c r="F105" s="40" t="s">
        <v>744</v>
      </c>
      <c r="G105" s="41">
        <v>14.9</v>
      </c>
      <c r="H105" s="42">
        <v>0</v>
      </c>
      <c r="I105" s="43">
        <f>ROUND(G105*H105,P4)</f>
        <v>0</v>
      </c>
      <c r="J105" s="37"/>
      <c r="O105" s="44">
        <f>I105*0.21</f>
        <v>0</v>
      </c>
      <c r="P105">
        <v>3</v>
      </c>
    </row>
    <row r="106" ht="60">
      <c r="A106" s="37" t="s">
        <v>630</v>
      </c>
      <c r="B106" s="45"/>
      <c r="C106" s="46"/>
      <c r="D106" s="46"/>
      <c r="E106" s="39" t="s">
        <v>3335</v>
      </c>
      <c r="F106" s="46"/>
      <c r="G106" s="46"/>
      <c r="H106" s="46"/>
      <c r="I106" s="46"/>
      <c r="J106" s="48"/>
    </row>
    <row r="107" ht="75">
      <c r="A107" s="37" t="s">
        <v>631</v>
      </c>
      <c r="B107" s="45"/>
      <c r="C107" s="46"/>
      <c r="D107" s="46"/>
      <c r="E107" s="49" t="s">
        <v>3336</v>
      </c>
      <c r="F107" s="46"/>
      <c r="G107" s="46"/>
      <c r="H107" s="46"/>
      <c r="I107" s="46"/>
      <c r="J107" s="48"/>
    </row>
    <row r="108" ht="120">
      <c r="A108" s="37" t="s">
        <v>633</v>
      </c>
      <c r="B108" s="45"/>
      <c r="C108" s="46"/>
      <c r="D108" s="46"/>
      <c r="E108" s="39" t="s">
        <v>3196</v>
      </c>
      <c r="F108" s="46"/>
      <c r="G108" s="46"/>
      <c r="H108" s="46"/>
      <c r="I108" s="46"/>
      <c r="J108" s="48"/>
    </row>
    <row r="109">
      <c r="A109" s="37" t="s">
        <v>625</v>
      </c>
      <c r="B109" s="37">
        <v>24</v>
      </c>
      <c r="C109" s="38" t="s">
        <v>667</v>
      </c>
      <c r="D109" s="37" t="s">
        <v>627</v>
      </c>
      <c r="E109" s="39" t="s">
        <v>668</v>
      </c>
      <c r="F109" s="40" t="s">
        <v>629</v>
      </c>
      <c r="G109" s="41">
        <v>29.995000000000001</v>
      </c>
      <c r="H109" s="42">
        <v>0</v>
      </c>
      <c r="I109" s="43">
        <f>ROUND(G109*H109,P4)</f>
        <v>0</v>
      </c>
      <c r="J109" s="37"/>
      <c r="O109" s="44">
        <f>I109*0.21</f>
        <v>0</v>
      </c>
      <c r="P109">
        <v>3</v>
      </c>
    </row>
    <row r="110" ht="60">
      <c r="A110" s="37" t="s">
        <v>630</v>
      </c>
      <c r="B110" s="45"/>
      <c r="C110" s="46"/>
      <c r="D110" s="46"/>
      <c r="E110" s="39" t="s">
        <v>3337</v>
      </c>
      <c r="F110" s="46"/>
      <c r="G110" s="46"/>
      <c r="H110" s="46"/>
      <c r="I110" s="46"/>
      <c r="J110" s="48"/>
    </row>
    <row r="111" ht="75">
      <c r="A111" s="37" t="s">
        <v>631</v>
      </c>
      <c r="B111" s="45"/>
      <c r="C111" s="46"/>
      <c r="D111" s="46"/>
      <c r="E111" s="49" t="s">
        <v>3338</v>
      </c>
      <c r="F111" s="46"/>
      <c r="G111" s="46"/>
      <c r="H111" s="46"/>
      <c r="I111" s="46"/>
      <c r="J111" s="48"/>
    </row>
    <row r="112" ht="180">
      <c r="A112" s="37" t="s">
        <v>633</v>
      </c>
      <c r="B112" s="45"/>
      <c r="C112" s="46"/>
      <c r="D112" s="46"/>
      <c r="E112" s="39" t="s">
        <v>985</v>
      </c>
      <c r="F112" s="46"/>
      <c r="G112" s="46"/>
      <c r="H112" s="46"/>
      <c r="I112" s="46"/>
      <c r="J112" s="48"/>
    </row>
    <row r="113">
      <c r="A113" s="37" t="s">
        <v>625</v>
      </c>
      <c r="B113" s="37">
        <v>25</v>
      </c>
      <c r="C113" s="38" t="s">
        <v>3339</v>
      </c>
      <c r="D113" s="37" t="s">
        <v>627</v>
      </c>
      <c r="E113" s="39" t="s">
        <v>3340</v>
      </c>
      <c r="F113" s="40" t="s">
        <v>744</v>
      </c>
      <c r="G113" s="41">
        <v>19.16</v>
      </c>
      <c r="H113" s="42">
        <v>0</v>
      </c>
      <c r="I113" s="43">
        <f>ROUND(G113*H113,P4)</f>
        <v>0</v>
      </c>
      <c r="J113" s="37"/>
      <c r="O113" s="44">
        <f>I113*0.21</f>
        <v>0</v>
      </c>
      <c r="P113">
        <v>3</v>
      </c>
    </row>
    <row r="114" ht="30">
      <c r="A114" s="37" t="s">
        <v>630</v>
      </c>
      <c r="B114" s="45"/>
      <c r="C114" s="46"/>
      <c r="D114" s="46"/>
      <c r="E114" s="39" t="s">
        <v>3341</v>
      </c>
      <c r="F114" s="46"/>
      <c r="G114" s="46"/>
      <c r="H114" s="46"/>
      <c r="I114" s="46"/>
      <c r="J114" s="48"/>
    </row>
    <row r="115" ht="75">
      <c r="A115" s="37" t="s">
        <v>631</v>
      </c>
      <c r="B115" s="45"/>
      <c r="C115" s="46"/>
      <c r="D115" s="46"/>
      <c r="E115" s="49" t="s">
        <v>3342</v>
      </c>
      <c r="F115" s="46"/>
      <c r="G115" s="46"/>
      <c r="H115" s="46"/>
      <c r="I115" s="46"/>
      <c r="J115" s="48"/>
    </row>
    <row r="116" ht="210">
      <c r="A116" s="37" t="s">
        <v>633</v>
      </c>
      <c r="B116" s="50"/>
      <c r="C116" s="51"/>
      <c r="D116" s="51"/>
      <c r="E116" s="39" t="s">
        <v>3343</v>
      </c>
      <c r="F116" s="51"/>
      <c r="G116" s="51"/>
      <c r="H116" s="51"/>
      <c r="I116" s="51"/>
      <c r="J116" s="52"/>
    </row>
  </sheetData>
  <sheetProtection sheet="1" objects="1" scenarios="1" spinCount="100000" saltValue="YAeNHgGFWuBcYb53b88xPgOFSQnTi2bJxdSGpu6rL0dHpHzEsf6oQPSMaLvKgNhlE8P8m8iEckCSdqF4v1Lo0Q==" hashValue="tBp+du/uDwSTYJPjvBoNy3tvz+4I8ypX80V3hhZCgCia53NSphH62TTqKyoWDi+G4pEoXMCb32GW9gjJgAUkJ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3344</v>
      </c>
      <c r="I3" s="25">
        <f>SUMIFS(I9:I98,A9:A98,"SD")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3344</v>
      </c>
      <c r="D5" s="22"/>
      <c r="E5" s="23" t="s">
        <v>130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707</v>
      </c>
      <c r="D9" s="34"/>
      <c r="E9" s="31" t="s">
        <v>708</v>
      </c>
      <c r="F9" s="34"/>
      <c r="G9" s="34"/>
      <c r="H9" s="34"/>
      <c r="I9" s="35">
        <f>SUMIFS(I10:I21,A10:A21,"P")</f>
        <v>0</v>
      </c>
      <c r="J9" s="36"/>
    </row>
    <row r="10" ht="45">
      <c r="A10" s="37" t="s">
        <v>625</v>
      </c>
      <c r="B10" s="37">
        <v>1</v>
      </c>
      <c r="C10" s="38" t="s">
        <v>678</v>
      </c>
      <c r="D10" s="37" t="s">
        <v>679</v>
      </c>
      <c r="E10" s="39" t="s">
        <v>680</v>
      </c>
      <c r="F10" s="40" t="s">
        <v>673</v>
      </c>
      <c r="G10" s="41">
        <v>371.17500000000001</v>
      </c>
      <c r="H10" s="42">
        <v>0</v>
      </c>
      <c r="I10" s="43">
        <f>ROUND(G10*H10,P4)</f>
        <v>0</v>
      </c>
      <c r="J10" s="37"/>
      <c r="O10" s="44">
        <f>I10*0.21</f>
        <v>0</v>
      </c>
      <c r="P10">
        <v>3</v>
      </c>
    </row>
    <row r="11">
      <c r="A11" s="37" t="s">
        <v>630</v>
      </c>
      <c r="B11" s="45"/>
      <c r="C11" s="46"/>
      <c r="D11" s="46"/>
      <c r="E11" s="39" t="s">
        <v>681</v>
      </c>
      <c r="F11" s="46"/>
      <c r="G11" s="46"/>
      <c r="H11" s="46"/>
      <c r="I11" s="46"/>
      <c r="J11" s="48"/>
    </row>
    <row r="12" ht="75">
      <c r="A12" s="37" t="s">
        <v>631</v>
      </c>
      <c r="B12" s="45"/>
      <c r="C12" s="46"/>
      <c r="D12" s="46"/>
      <c r="E12" s="49" t="s">
        <v>3345</v>
      </c>
      <c r="F12" s="46"/>
      <c r="G12" s="46"/>
      <c r="H12" s="46"/>
      <c r="I12" s="46"/>
      <c r="J12" s="48"/>
    </row>
    <row r="13" ht="120">
      <c r="A13" s="37" t="s">
        <v>633</v>
      </c>
      <c r="B13" s="45"/>
      <c r="C13" s="46"/>
      <c r="D13" s="46"/>
      <c r="E13" s="39" t="s">
        <v>713</v>
      </c>
      <c r="F13" s="46"/>
      <c r="G13" s="46"/>
      <c r="H13" s="46"/>
      <c r="I13" s="46"/>
      <c r="J13" s="48"/>
    </row>
    <row r="14" ht="45">
      <c r="A14" s="37" t="s">
        <v>625</v>
      </c>
      <c r="B14" s="37">
        <v>2</v>
      </c>
      <c r="C14" s="38" t="s">
        <v>1454</v>
      </c>
      <c r="D14" s="37" t="s">
        <v>1455</v>
      </c>
      <c r="E14" s="39" t="s">
        <v>1456</v>
      </c>
      <c r="F14" s="40" t="s">
        <v>673</v>
      </c>
      <c r="G14" s="41">
        <v>173</v>
      </c>
      <c r="H14" s="42">
        <v>0</v>
      </c>
      <c r="I14" s="43">
        <f>ROUND(G14*H14,P4)</f>
        <v>0</v>
      </c>
      <c r="J14" s="37"/>
      <c r="O14" s="44">
        <f>I14*0.21</f>
        <v>0</v>
      </c>
      <c r="P14">
        <v>3</v>
      </c>
    </row>
    <row r="15">
      <c r="A15" s="37" t="s">
        <v>630</v>
      </c>
      <c r="B15" s="45"/>
      <c r="C15" s="46"/>
      <c r="D15" s="46"/>
      <c r="E15" s="39" t="s">
        <v>681</v>
      </c>
      <c r="F15" s="46"/>
      <c r="G15" s="46"/>
      <c r="H15" s="46"/>
      <c r="I15" s="46"/>
      <c r="J15" s="48"/>
    </row>
    <row r="16" ht="75">
      <c r="A16" s="37" t="s">
        <v>631</v>
      </c>
      <c r="B16" s="45"/>
      <c r="C16" s="46"/>
      <c r="D16" s="46"/>
      <c r="E16" s="49" t="s">
        <v>3346</v>
      </c>
      <c r="F16" s="46"/>
      <c r="G16" s="46"/>
      <c r="H16" s="46"/>
      <c r="I16" s="46"/>
      <c r="J16" s="48"/>
    </row>
    <row r="17" ht="120">
      <c r="A17" s="37" t="s">
        <v>633</v>
      </c>
      <c r="B17" s="45"/>
      <c r="C17" s="46"/>
      <c r="D17" s="46"/>
      <c r="E17" s="39" t="s">
        <v>713</v>
      </c>
      <c r="F17" s="46"/>
      <c r="G17" s="46"/>
      <c r="H17" s="46"/>
      <c r="I17" s="46"/>
      <c r="J17" s="48"/>
    </row>
    <row r="18" ht="30">
      <c r="A18" s="37" t="s">
        <v>625</v>
      </c>
      <c r="B18" s="37">
        <v>3</v>
      </c>
      <c r="C18" s="38" t="s">
        <v>688</v>
      </c>
      <c r="D18" s="37" t="s">
        <v>689</v>
      </c>
      <c r="E18" s="39" t="s">
        <v>690</v>
      </c>
      <c r="F18" s="40" t="s">
        <v>673</v>
      </c>
      <c r="G18" s="41">
        <v>0.44</v>
      </c>
      <c r="H18" s="42">
        <v>0</v>
      </c>
      <c r="I18" s="43">
        <f>ROUND(G18*H18,P4)</f>
        <v>0</v>
      </c>
      <c r="J18" s="37"/>
      <c r="O18" s="44">
        <f>I18*0.21</f>
        <v>0</v>
      </c>
      <c r="P18">
        <v>3</v>
      </c>
    </row>
    <row r="19">
      <c r="A19" s="37" t="s">
        <v>630</v>
      </c>
      <c r="B19" s="45"/>
      <c r="C19" s="46"/>
      <c r="D19" s="46"/>
      <c r="E19" s="39" t="s">
        <v>681</v>
      </c>
      <c r="F19" s="46"/>
      <c r="G19" s="46"/>
      <c r="H19" s="46"/>
      <c r="I19" s="46"/>
      <c r="J19" s="48"/>
    </row>
    <row r="20" ht="75">
      <c r="A20" s="37" t="s">
        <v>631</v>
      </c>
      <c r="B20" s="45"/>
      <c r="C20" s="46"/>
      <c r="D20" s="46"/>
      <c r="E20" s="49" t="s">
        <v>3347</v>
      </c>
      <c r="F20" s="46"/>
      <c r="G20" s="46"/>
      <c r="H20" s="46"/>
      <c r="I20" s="46"/>
      <c r="J20" s="48"/>
    </row>
    <row r="21" ht="120">
      <c r="A21" s="37" t="s">
        <v>633</v>
      </c>
      <c r="B21" s="45"/>
      <c r="C21" s="46"/>
      <c r="D21" s="46"/>
      <c r="E21" s="39" t="s">
        <v>713</v>
      </c>
      <c r="F21" s="46"/>
      <c r="G21" s="46"/>
      <c r="H21" s="46"/>
      <c r="I21" s="46"/>
      <c r="J21" s="48"/>
    </row>
    <row r="22">
      <c r="A22" s="31" t="s">
        <v>622</v>
      </c>
      <c r="B22" s="32"/>
      <c r="C22" s="33" t="s">
        <v>623</v>
      </c>
      <c r="D22" s="34"/>
      <c r="E22" s="31" t="s">
        <v>1138</v>
      </c>
      <c r="F22" s="34"/>
      <c r="G22" s="34"/>
      <c r="H22" s="34"/>
      <c r="I22" s="35">
        <f>SUMIFS(I23:I46,A23:A46,"P")</f>
        <v>0</v>
      </c>
      <c r="J22" s="36"/>
    </row>
    <row r="23">
      <c r="A23" s="37" t="s">
        <v>625</v>
      </c>
      <c r="B23" s="37">
        <v>4</v>
      </c>
      <c r="C23" s="38" t="s">
        <v>1261</v>
      </c>
      <c r="D23" s="37" t="s">
        <v>627</v>
      </c>
      <c r="E23" s="39" t="s">
        <v>1262</v>
      </c>
      <c r="F23" s="40" t="s">
        <v>629</v>
      </c>
      <c r="G23" s="41">
        <v>40.020000000000003</v>
      </c>
      <c r="H23" s="42">
        <v>0</v>
      </c>
      <c r="I23" s="43">
        <f>ROUND(G23*H23,P4)</f>
        <v>0</v>
      </c>
      <c r="J23" s="37"/>
      <c r="O23" s="44">
        <f>I23*0.21</f>
        <v>0</v>
      </c>
      <c r="P23">
        <v>3</v>
      </c>
    </row>
    <row r="24" ht="30">
      <c r="A24" s="37" t="s">
        <v>630</v>
      </c>
      <c r="B24" s="45"/>
      <c r="C24" s="46"/>
      <c r="D24" s="46"/>
      <c r="E24" s="39" t="s">
        <v>3348</v>
      </c>
      <c r="F24" s="46"/>
      <c r="G24" s="46"/>
      <c r="H24" s="46"/>
      <c r="I24" s="46"/>
      <c r="J24" s="48"/>
    </row>
    <row r="25" ht="75">
      <c r="A25" s="37" t="s">
        <v>631</v>
      </c>
      <c r="B25" s="45"/>
      <c r="C25" s="46"/>
      <c r="D25" s="46"/>
      <c r="E25" s="49" t="s">
        <v>3349</v>
      </c>
      <c r="F25" s="46"/>
      <c r="G25" s="46"/>
      <c r="H25" s="46"/>
      <c r="I25" s="46"/>
      <c r="J25" s="48"/>
    </row>
    <row r="26" ht="75">
      <c r="A26" s="37" t="s">
        <v>633</v>
      </c>
      <c r="B26" s="45"/>
      <c r="C26" s="46"/>
      <c r="D26" s="46"/>
      <c r="E26" s="39" t="s">
        <v>1264</v>
      </c>
      <c r="F26" s="46"/>
      <c r="G26" s="46"/>
      <c r="H26" s="46"/>
      <c r="I26" s="46"/>
      <c r="J26" s="48"/>
    </row>
    <row r="27">
      <c r="A27" s="37" t="s">
        <v>625</v>
      </c>
      <c r="B27" s="37">
        <v>5</v>
      </c>
      <c r="C27" s="38" t="s">
        <v>1148</v>
      </c>
      <c r="D27" s="37" t="s">
        <v>627</v>
      </c>
      <c r="E27" s="39" t="s">
        <v>1149</v>
      </c>
      <c r="F27" s="40" t="s">
        <v>629</v>
      </c>
      <c r="G27" s="41">
        <v>176.75</v>
      </c>
      <c r="H27" s="42">
        <v>0</v>
      </c>
      <c r="I27" s="43">
        <f>ROUND(G27*H27,P4)</f>
        <v>0</v>
      </c>
      <c r="J27" s="37"/>
      <c r="O27" s="44">
        <f>I27*0.21</f>
        <v>0</v>
      </c>
      <c r="P27">
        <v>3</v>
      </c>
    </row>
    <row r="28" ht="30">
      <c r="A28" s="37" t="s">
        <v>630</v>
      </c>
      <c r="B28" s="45"/>
      <c r="C28" s="46"/>
      <c r="D28" s="46"/>
      <c r="E28" s="39" t="s">
        <v>3350</v>
      </c>
      <c r="F28" s="46"/>
      <c r="G28" s="46"/>
      <c r="H28" s="46"/>
      <c r="I28" s="46"/>
      <c r="J28" s="48"/>
    </row>
    <row r="29" ht="75">
      <c r="A29" s="37" t="s">
        <v>631</v>
      </c>
      <c r="B29" s="45"/>
      <c r="C29" s="46"/>
      <c r="D29" s="46"/>
      <c r="E29" s="49" t="s">
        <v>3351</v>
      </c>
      <c r="F29" s="46"/>
      <c r="G29" s="46"/>
      <c r="H29" s="46"/>
      <c r="I29" s="46"/>
      <c r="J29" s="48"/>
    </row>
    <row r="30" ht="409.5">
      <c r="A30" s="37" t="s">
        <v>633</v>
      </c>
      <c r="B30" s="45"/>
      <c r="C30" s="46"/>
      <c r="D30" s="46"/>
      <c r="E30" s="39" t="s">
        <v>1152</v>
      </c>
      <c r="F30" s="46"/>
      <c r="G30" s="46"/>
      <c r="H30" s="46"/>
      <c r="I30" s="46"/>
      <c r="J30" s="48"/>
    </row>
    <row r="31">
      <c r="A31" s="37" t="s">
        <v>625</v>
      </c>
      <c r="B31" s="37">
        <v>6</v>
      </c>
      <c r="C31" s="38" t="s">
        <v>1296</v>
      </c>
      <c r="D31" s="37" t="s">
        <v>627</v>
      </c>
      <c r="E31" s="39" t="s">
        <v>1297</v>
      </c>
      <c r="F31" s="40" t="s">
        <v>629</v>
      </c>
      <c r="G31" s="41">
        <v>20</v>
      </c>
      <c r="H31" s="42">
        <v>0</v>
      </c>
      <c r="I31" s="43">
        <f>ROUND(G31*H31,P4)</f>
        <v>0</v>
      </c>
      <c r="J31" s="37"/>
      <c r="O31" s="44">
        <f>I31*0.21</f>
        <v>0</v>
      </c>
      <c r="P31">
        <v>3</v>
      </c>
    </row>
    <row r="32" ht="30">
      <c r="A32" s="37" t="s">
        <v>630</v>
      </c>
      <c r="B32" s="45"/>
      <c r="C32" s="46"/>
      <c r="D32" s="46"/>
      <c r="E32" s="39" t="s">
        <v>3350</v>
      </c>
      <c r="F32" s="46"/>
      <c r="G32" s="46"/>
      <c r="H32" s="46"/>
      <c r="I32" s="46"/>
      <c r="J32" s="48"/>
    </row>
    <row r="33" ht="75">
      <c r="A33" s="37" t="s">
        <v>631</v>
      </c>
      <c r="B33" s="45"/>
      <c r="C33" s="46"/>
      <c r="D33" s="46"/>
      <c r="E33" s="49" t="s">
        <v>3352</v>
      </c>
      <c r="F33" s="46"/>
      <c r="G33" s="46"/>
      <c r="H33" s="46"/>
      <c r="I33" s="46"/>
      <c r="J33" s="48"/>
    </row>
    <row r="34" ht="330">
      <c r="A34" s="37" t="s">
        <v>633</v>
      </c>
      <c r="B34" s="45"/>
      <c r="C34" s="46"/>
      <c r="D34" s="46"/>
      <c r="E34" s="39" t="s">
        <v>1299</v>
      </c>
      <c r="F34" s="46"/>
      <c r="G34" s="46"/>
      <c r="H34" s="46"/>
      <c r="I34" s="46"/>
      <c r="J34" s="48"/>
    </row>
    <row r="35">
      <c r="A35" s="37" t="s">
        <v>625</v>
      </c>
      <c r="B35" s="37">
        <v>7</v>
      </c>
      <c r="C35" s="38" t="s">
        <v>1693</v>
      </c>
      <c r="D35" s="37" t="s">
        <v>627</v>
      </c>
      <c r="E35" s="39" t="s">
        <v>1694</v>
      </c>
      <c r="F35" s="40" t="s">
        <v>629</v>
      </c>
      <c r="G35" s="41">
        <v>265</v>
      </c>
      <c r="H35" s="42">
        <v>0</v>
      </c>
      <c r="I35" s="43">
        <f>ROUND(G35*H35,P4)</f>
        <v>0</v>
      </c>
      <c r="J35" s="37"/>
      <c r="O35" s="44">
        <f>I35*0.21</f>
        <v>0</v>
      </c>
      <c r="P35">
        <v>3</v>
      </c>
    </row>
    <row r="36" ht="30">
      <c r="A36" s="37" t="s">
        <v>630</v>
      </c>
      <c r="B36" s="45"/>
      <c r="C36" s="46"/>
      <c r="D36" s="46"/>
      <c r="E36" s="39" t="s">
        <v>3353</v>
      </c>
      <c r="F36" s="46"/>
      <c r="G36" s="46"/>
      <c r="H36" s="46"/>
      <c r="I36" s="46"/>
      <c r="J36" s="48"/>
    </row>
    <row r="37" ht="75">
      <c r="A37" s="37" t="s">
        <v>631</v>
      </c>
      <c r="B37" s="45"/>
      <c r="C37" s="46"/>
      <c r="D37" s="46"/>
      <c r="E37" s="49" t="s">
        <v>3354</v>
      </c>
      <c r="F37" s="46"/>
      <c r="G37" s="46"/>
      <c r="H37" s="46"/>
      <c r="I37" s="46"/>
      <c r="J37" s="48"/>
    </row>
    <row r="38" ht="330">
      <c r="A38" s="37" t="s">
        <v>633</v>
      </c>
      <c r="B38" s="45"/>
      <c r="C38" s="46"/>
      <c r="D38" s="46"/>
      <c r="E38" s="39" t="s">
        <v>1696</v>
      </c>
      <c r="F38" s="46"/>
      <c r="G38" s="46"/>
      <c r="H38" s="46"/>
      <c r="I38" s="46"/>
      <c r="J38" s="48"/>
    </row>
    <row r="39">
      <c r="A39" s="37" t="s">
        <v>625</v>
      </c>
      <c r="B39" s="37">
        <v>8</v>
      </c>
      <c r="C39" s="38" t="s">
        <v>3145</v>
      </c>
      <c r="D39" s="37" t="s">
        <v>627</v>
      </c>
      <c r="E39" s="39" t="s">
        <v>3146</v>
      </c>
      <c r="F39" s="40" t="s">
        <v>832</v>
      </c>
      <c r="G39" s="41">
        <v>200.09999999999999</v>
      </c>
      <c r="H39" s="42">
        <v>0</v>
      </c>
      <c r="I39" s="43">
        <f>ROUND(G39*H39,P4)</f>
        <v>0</v>
      </c>
      <c r="J39" s="37"/>
      <c r="O39" s="44">
        <f>I39*0.21</f>
        <v>0</v>
      </c>
      <c r="P39">
        <v>3</v>
      </c>
    </row>
    <row r="40" ht="60">
      <c r="A40" s="37" t="s">
        <v>630</v>
      </c>
      <c r="B40" s="45"/>
      <c r="C40" s="46"/>
      <c r="D40" s="46"/>
      <c r="E40" s="39" t="s">
        <v>3355</v>
      </c>
      <c r="F40" s="46"/>
      <c r="G40" s="46"/>
      <c r="H40" s="46"/>
      <c r="I40" s="46"/>
      <c r="J40" s="48"/>
    </row>
    <row r="41" ht="75">
      <c r="A41" s="37" t="s">
        <v>631</v>
      </c>
      <c r="B41" s="45"/>
      <c r="C41" s="46"/>
      <c r="D41" s="46"/>
      <c r="E41" s="49" t="s">
        <v>3356</v>
      </c>
      <c r="F41" s="46"/>
      <c r="G41" s="46"/>
      <c r="H41" s="46"/>
      <c r="I41" s="46"/>
      <c r="J41" s="48"/>
    </row>
    <row r="42" ht="75">
      <c r="A42" s="37" t="s">
        <v>633</v>
      </c>
      <c r="B42" s="45"/>
      <c r="C42" s="46"/>
      <c r="D42" s="46"/>
      <c r="E42" s="39" t="s">
        <v>1622</v>
      </c>
      <c r="F42" s="46"/>
      <c r="G42" s="46"/>
      <c r="H42" s="46"/>
      <c r="I42" s="46"/>
      <c r="J42" s="48"/>
    </row>
    <row r="43">
      <c r="A43" s="37" t="s">
        <v>625</v>
      </c>
      <c r="B43" s="37">
        <v>9</v>
      </c>
      <c r="C43" s="38" t="s">
        <v>1320</v>
      </c>
      <c r="D43" s="37" t="s">
        <v>627</v>
      </c>
      <c r="E43" s="39" t="s">
        <v>1321</v>
      </c>
      <c r="F43" s="40" t="s">
        <v>832</v>
      </c>
      <c r="G43" s="41">
        <v>200.09999999999999</v>
      </c>
      <c r="H43" s="42">
        <v>0</v>
      </c>
      <c r="I43" s="43">
        <f>ROUND(G43*H43,P4)</f>
        <v>0</v>
      </c>
      <c r="J43" s="37"/>
      <c r="O43" s="44">
        <f>I43*0.21</f>
        <v>0</v>
      </c>
      <c r="P43">
        <v>3</v>
      </c>
    </row>
    <row r="44" ht="60">
      <c r="A44" s="37" t="s">
        <v>630</v>
      </c>
      <c r="B44" s="45"/>
      <c r="C44" s="46"/>
      <c r="D44" s="46"/>
      <c r="E44" s="39" t="s">
        <v>3357</v>
      </c>
      <c r="F44" s="46"/>
      <c r="G44" s="46"/>
      <c r="H44" s="46"/>
      <c r="I44" s="46"/>
      <c r="J44" s="48"/>
    </row>
    <row r="45" ht="75">
      <c r="A45" s="37" t="s">
        <v>631</v>
      </c>
      <c r="B45" s="45"/>
      <c r="C45" s="46"/>
      <c r="D45" s="46"/>
      <c r="E45" s="49" t="s">
        <v>3356</v>
      </c>
      <c r="F45" s="46"/>
      <c r="G45" s="46"/>
      <c r="H45" s="46"/>
      <c r="I45" s="46"/>
      <c r="J45" s="48"/>
    </row>
    <row r="46" ht="75">
      <c r="A46" s="37" t="s">
        <v>633</v>
      </c>
      <c r="B46" s="45"/>
      <c r="C46" s="46"/>
      <c r="D46" s="46"/>
      <c r="E46" s="39" t="s">
        <v>1323</v>
      </c>
      <c r="F46" s="46"/>
      <c r="G46" s="46"/>
      <c r="H46" s="46"/>
      <c r="I46" s="46"/>
      <c r="J46" s="48"/>
    </row>
    <row r="47">
      <c r="A47" s="31" t="s">
        <v>622</v>
      </c>
      <c r="B47" s="32"/>
      <c r="C47" s="33" t="s">
        <v>1162</v>
      </c>
      <c r="D47" s="34"/>
      <c r="E47" s="31" t="s">
        <v>1163</v>
      </c>
      <c r="F47" s="34"/>
      <c r="G47" s="34"/>
      <c r="H47" s="34"/>
      <c r="I47" s="35">
        <f>SUMIFS(I48:I59,A48:A59,"P")</f>
        <v>0</v>
      </c>
      <c r="J47" s="36"/>
    </row>
    <row r="48">
      <c r="A48" s="37" t="s">
        <v>625</v>
      </c>
      <c r="B48" s="37">
        <v>10</v>
      </c>
      <c r="C48" s="38" t="s">
        <v>1511</v>
      </c>
      <c r="D48" s="37" t="s">
        <v>627</v>
      </c>
      <c r="E48" s="39" t="s">
        <v>1512</v>
      </c>
      <c r="F48" s="40" t="s">
        <v>629</v>
      </c>
      <c r="G48" s="41">
        <v>7.1900000000000004</v>
      </c>
      <c r="H48" s="42">
        <v>0</v>
      </c>
      <c r="I48" s="43">
        <f>ROUND(G48*H48,P4)</f>
        <v>0</v>
      </c>
      <c r="J48" s="37"/>
      <c r="O48" s="44">
        <f>I48*0.21</f>
        <v>0</v>
      </c>
      <c r="P48">
        <v>3</v>
      </c>
    </row>
    <row r="49" ht="45">
      <c r="A49" s="37" t="s">
        <v>630</v>
      </c>
      <c r="B49" s="45"/>
      <c r="C49" s="46"/>
      <c r="D49" s="46"/>
      <c r="E49" s="39" t="s">
        <v>3358</v>
      </c>
      <c r="F49" s="46"/>
      <c r="G49" s="46"/>
      <c r="H49" s="46"/>
      <c r="I49" s="46"/>
      <c r="J49" s="48"/>
    </row>
    <row r="50" ht="105">
      <c r="A50" s="37" t="s">
        <v>631</v>
      </c>
      <c r="B50" s="45"/>
      <c r="C50" s="46"/>
      <c r="D50" s="46"/>
      <c r="E50" s="49" t="s">
        <v>3359</v>
      </c>
      <c r="F50" s="46"/>
      <c r="G50" s="46"/>
      <c r="H50" s="46"/>
      <c r="I50" s="46"/>
      <c r="J50" s="48"/>
    </row>
    <row r="51" ht="409.5">
      <c r="A51" s="37" t="s">
        <v>633</v>
      </c>
      <c r="B51" s="45"/>
      <c r="C51" s="46"/>
      <c r="D51" s="46"/>
      <c r="E51" s="39" t="s">
        <v>1350</v>
      </c>
      <c r="F51" s="46"/>
      <c r="G51" s="46"/>
      <c r="H51" s="46"/>
      <c r="I51" s="46"/>
      <c r="J51" s="48"/>
    </row>
    <row r="52">
      <c r="A52" s="37" t="s">
        <v>625</v>
      </c>
      <c r="B52" s="37">
        <v>11</v>
      </c>
      <c r="C52" s="38" t="s">
        <v>1905</v>
      </c>
      <c r="D52" s="37" t="s">
        <v>627</v>
      </c>
      <c r="E52" s="39" t="s">
        <v>1906</v>
      </c>
      <c r="F52" s="40" t="s">
        <v>673</v>
      </c>
      <c r="G52" s="41">
        <v>0.070999999999999994</v>
      </c>
      <c r="H52" s="42">
        <v>0</v>
      </c>
      <c r="I52" s="43">
        <f>ROUND(G52*H52,P4)</f>
        <v>0</v>
      </c>
      <c r="J52" s="37"/>
      <c r="O52" s="44">
        <f>I52*0.21</f>
        <v>0</v>
      </c>
      <c r="P52">
        <v>3</v>
      </c>
    </row>
    <row r="53" ht="30">
      <c r="A53" s="37" t="s">
        <v>630</v>
      </c>
      <c r="B53" s="45"/>
      <c r="C53" s="46"/>
      <c r="D53" s="46"/>
      <c r="E53" s="39" t="s">
        <v>3360</v>
      </c>
      <c r="F53" s="46"/>
      <c r="G53" s="46"/>
      <c r="H53" s="46"/>
      <c r="I53" s="46"/>
      <c r="J53" s="48"/>
    </row>
    <row r="54" ht="75">
      <c r="A54" s="37" t="s">
        <v>631</v>
      </c>
      <c r="B54" s="45"/>
      <c r="C54" s="46"/>
      <c r="D54" s="46"/>
      <c r="E54" s="49" t="s">
        <v>3361</v>
      </c>
      <c r="F54" s="46"/>
      <c r="G54" s="46"/>
      <c r="H54" s="46"/>
      <c r="I54" s="46"/>
      <c r="J54" s="48"/>
    </row>
    <row r="55" ht="375">
      <c r="A55" s="37" t="s">
        <v>633</v>
      </c>
      <c r="B55" s="45"/>
      <c r="C55" s="46"/>
      <c r="D55" s="46"/>
      <c r="E55" s="39" t="s">
        <v>1908</v>
      </c>
      <c r="F55" s="46"/>
      <c r="G55" s="46"/>
      <c r="H55" s="46"/>
      <c r="I55" s="46"/>
      <c r="J55" s="48"/>
    </row>
    <row r="56">
      <c r="A56" s="37" t="s">
        <v>625</v>
      </c>
      <c r="B56" s="37">
        <v>12</v>
      </c>
      <c r="C56" s="38" t="s">
        <v>1516</v>
      </c>
      <c r="D56" s="37" t="s">
        <v>627</v>
      </c>
      <c r="E56" s="39" t="s">
        <v>1517</v>
      </c>
      <c r="F56" s="40" t="s">
        <v>673</v>
      </c>
      <c r="G56" s="41">
        <v>0.88600000000000001</v>
      </c>
      <c r="H56" s="42">
        <v>0</v>
      </c>
      <c r="I56" s="43">
        <f>ROUND(G56*H56,P4)</f>
        <v>0</v>
      </c>
      <c r="J56" s="37"/>
      <c r="O56" s="44">
        <f>I56*0.21</f>
        <v>0</v>
      </c>
      <c r="P56">
        <v>3</v>
      </c>
    </row>
    <row r="57" ht="60">
      <c r="A57" s="37" t="s">
        <v>630</v>
      </c>
      <c r="B57" s="45"/>
      <c r="C57" s="46"/>
      <c r="D57" s="46"/>
      <c r="E57" s="39" t="s">
        <v>3362</v>
      </c>
      <c r="F57" s="46"/>
      <c r="G57" s="46"/>
      <c r="H57" s="46"/>
      <c r="I57" s="46"/>
      <c r="J57" s="48"/>
    </row>
    <row r="58" ht="75">
      <c r="A58" s="37" t="s">
        <v>631</v>
      </c>
      <c r="B58" s="45"/>
      <c r="C58" s="46"/>
      <c r="D58" s="46"/>
      <c r="E58" s="49" t="s">
        <v>3363</v>
      </c>
      <c r="F58" s="46"/>
      <c r="G58" s="46"/>
      <c r="H58" s="46"/>
      <c r="I58" s="46"/>
      <c r="J58" s="48"/>
    </row>
    <row r="59" ht="375">
      <c r="A59" s="37" t="s">
        <v>633</v>
      </c>
      <c r="B59" s="45"/>
      <c r="C59" s="46"/>
      <c r="D59" s="46"/>
      <c r="E59" s="39" t="s">
        <v>1908</v>
      </c>
      <c r="F59" s="46"/>
      <c r="G59" s="46"/>
      <c r="H59" s="46"/>
      <c r="I59" s="46"/>
      <c r="J59" s="48"/>
    </row>
    <row r="60">
      <c r="A60" s="31" t="s">
        <v>622</v>
      </c>
      <c r="B60" s="32"/>
      <c r="C60" s="33" t="s">
        <v>835</v>
      </c>
      <c r="D60" s="34"/>
      <c r="E60" s="31" t="s">
        <v>1178</v>
      </c>
      <c r="F60" s="34"/>
      <c r="G60" s="34"/>
      <c r="H60" s="34"/>
      <c r="I60" s="35">
        <f>SUMIFS(I61:I76,A61:A76,"P")</f>
        <v>0</v>
      </c>
      <c r="J60" s="36"/>
    </row>
    <row r="61">
      <c r="A61" s="37" t="s">
        <v>625</v>
      </c>
      <c r="B61" s="37">
        <v>13</v>
      </c>
      <c r="C61" s="38" t="s">
        <v>1782</v>
      </c>
      <c r="D61" s="37" t="s">
        <v>627</v>
      </c>
      <c r="E61" s="39" t="s">
        <v>1783</v>
      </c>
      <c r="F61" s="40" t="s">
        <v>629</v>
      </c>
      <c r="G61" s="41">
        <v>3.2000000000000002</v>
      </c>
      <c r="H61" s="42">
        <v>0</v>
      </c>
      <c r="I61" s="43">
        <f>ROUND(G61*H61,P4)</f>
        <v>0</v>
      </c>
      <c r="J61" s="37"/>
      <c r="O61" s="44">
        <f>I61*0.21</f>
        <v>0</v>
      </c>
      <c r="P61">
        <v>3</v>
      </c>
    </row>
    <row r="62" ht="30">
      <c r="A62" s="37" t="s">
        <v>630</v>
      </c>
      <c r="B62" s="45"/>
      <c r="C62" s="46"/>
      <c r="D62" s="46"/>
      <c r="E62" s="39" t="s">
        <v>3364</v>
      </c>
      <c r="F62" s="46"/>
      <c r="G62" s="46"/>
      <c r="H62" s="46"/>
      <c r="I62" s="46"/>
      <c r="J62" s="48"/>
    </row>
    <row r="63" ht="75">
      <c r="A63" s="37" t="s">
        <v>631</v>
      </c>
      <c r="B63" s="45"/>
      <c r="C63" s="46"/>
      <c r="D63" s="46"/>
      <c r="E63" s="49" t="s">
        <v>3365</v>
      </c>
      <c r="F63" s="46"/>
      <c r="G63" s="46"/>
      <c r="H63" s="46"/>
      <c r="I63" s="46"/>
      <c r="J63" s="48"/>
    </row>
    <row r="64" ht="409.5">
      <c r="A64" s="37" t="s">
        <v>633</v>
      </c>
      <c r="B64" s="45"/>
      <c r="C64" s="46"/>
      <c r="D64" s="46"/>
      <c r="E64" s="39" t="s">
        <v>1337</v>
      </c>
      <c r="F64" s="46"/>
      <c r="G64" s="46"/>
      <c r="H64" s="46"/>
      <c r="I64" s="46"/>
      <c r="J64" s="48"/>
    </row>
    <row r="65">
      <c r="A65" s="37" t="s">
        <v>625</v>
      </c>
      <c r="B65" s="37">
        <v>14</v>
      </c>
      <c r="C65" s="38" t="s">
        <v>1358</v>
      </c>
      <c r="D65" s="37" t="s">
        <v>627</v>
      </c>
      <c r="E65" s="39" t="s">
        <v>1359</v>
      </c>
      <c r="F65" s="40" t="s">
        <v>629</v>
      </c>
      <c r="G65" s="41">
        <v>5.0620000000000003</v>
      </c>
      <c r="H65" s="42">
        <v>0</v>
      </c>
      <c r="I65" s="43">
        <f>ROUND(G65*H65,P4)</f>
        <v>0</v>
      </c>
      <c r="J65" s="37"/>
      <c r="O65" s="44">
        <f>I65*0.21</f>
        <v>0</v>
      </c>
      <c r="P65">
        <v>3</v>
      </c>
    </row>
    <row r="66" ht="30">
      <c r="A66" s="37" t="s">
        <v>630</v>
      </c>
      <c r="B66" s="45"/>
      <c r="C66" s="46"/>
      <c r="D66" s="46"/>
      <c r="E66" s="39" t="s">
        <v>3366</v>
      </c>
      <c r="F66" s="46"/>
      <c r="G66" s="46"/>
      <c r="H66" s="46"/>
      <c r="I66" s="46"/>
      <c r="J66" s="48"/>
    </row>
    <row r="67" ht="105">
      <c r="A67" s="37" t="s">
        <v>631</v>
      </c>
      <c r="B67" s="45"/>
      <c r="C67" s="46"/>
      <c r="D67" s="46"/>
      <c r="E67" s="49" t="s">
        <v>3367</v>
      </c>
      <c r="F67" s="46"/>
      <c r="G67" s="46"/>
      <c r="H67" s="46"/>
      <c r="I67" s="46"/>
      <c r="J67" s="48"/>
    </row>
    <row r="68" ht="409.5">
      <c r="A68" s="37" t="s">
        <v>633</v>
      </c>
      <c r="B68" s="45"/>
      <c r="C68" s="46"/>
      <c r="D68" s="46"/>
      <c r="E68" s="39" t="s">
        <v>1337</v>
      </c>
      <c r="F68" s="46"/>
      <c r="G68" s="46"/>
      <c r="H68" s="46"/>
      <c r="I68" s="46"/>
      <c r="J68" s="48"/>
    </row>
    <row r="69">
      <c r="A69" s="37" t="s">
        <v>625</v>
      </c>
      <c r="B69" s="37">
        <v>15</v>
      </c>
      <c r="C69" s="38" t="s">
        <v>3171</v>
      </c>
      <c r="D69" s="37" t="s">
        <v>627</v>
      </c>
      <c r="E69" s="39" t="s">
        <v>3172</v>
      </c>
      <c r="F69" s="40" t="s">
        <v>673</v>
      </c>
      <c r="G69" s="41">
        <v>0.33900000000000002</v>
      </c>
      <c r="H69" s="42">
        <v>0</v>
      </c>
      <c r="I69" s="43">
        <f>ROUND(G69*H69,P4)</f>
        <v>0</v>
      </c>
      <c r="J69" s="37"/>
      <c r="O69" s="44">
        <f>I69*0.21</f>
        <v>0</v>
      </c>
      <c r="P69">
        <v>3</v>
      </c>
    </row>
    <row r="70" ht="45">
      <c r="A70" s="37" t="s">
        <v>630</v>
      </c>
      <c r="B70" s="45"/>
      <c r="C70" s="46"/>
      <c r="D70" s="46"/>
      <c r="E70" s="39" t="s">
        <v>3368</v>
      </c>
      <c r="F70" s="46"/>
      <c r="G70" s="46"/>
      <c r="H70" s="46"/>
      <c r="I70" s="46"/>
      <c r="J70" s="48"/>
    </row>
    <row r="71" ht="90">
      <c r="A71" s="37" t="s">
        <v>631</v>
      </c>
      <c r="B71" s="45"/>
      <c r="C71" s="46"/>
      <c r="D71" s="46"/>
      <c r="E71" s="49" t="s">
        <v>3369</v>
      </c>
      <c r="F71" s="46"/>
      <c r="G71" s="46"/>
      <c r="H71" s="46"/>
      <c r="I71" s="46"/>
      <c r="J71" s="48"/>
    </row>
    <row r="72" ht="375">
      <c r="A72" s="37" t="s">
        <v>633</v>
      </c>
      <c r="B72" s="45"/>
      <c r="C72" s="46"/>
      <c r="D72" s="46"/>
      <c r="E72" s="39" t="s">
        <v>1354</v>
      </c>
      <c r="F72" s="46"/>
      <c r="G72" s="46"/>
      <c r="H72" s="46"/>
      <c r="I72" s="46"/>
      <c r="J72" s="48"/>
    </row>
    <row r="73">
      <c r="A73" s="37" t="s">
        <v>625</v>
      </c>
      <c r="B73" s="37">
        <v>16</v>
      </c>
      <c r="C73" s="38" t="s">
        <v>1368</v>
      </c>
      <c r="D73" s="37" t="s">
        <v>627</v>
      </c>
      <c r="E73" s="39" t="s">
        <v>1369</v>
      </c>
      <c r="F73" s="40" t="s">
        <v>629</v>
      </c>
      <c r="G73" s="41">
        <v>6.5960000000000001</v>
      </c>
      <c r="H73" s="42">
        <v>0</v>
      </c>
      <c r="I73" s="43">
        <f>ROUND(G73*H73,P4)</f>
        <v>0</v>
      </c>
      <c r="J73" s="37"/>
      <c r="O73" s="44">
        <f>I73*0.21</f>
        <v>0</v>
      </c>
      <c r="P73">
        <v>3</v>
      </c>
    </row>
    <row r="74" ht="30">
      <c r="A74" s="37" t="s">
        <v>630</v>
      </c>
      <c r="B74" s="45"/>
      <c r="C74" s="46"/>
      <c r="D74" s="46"/>
      <c r="E74" s="39" t="s">
        <v>3370</v>
      </c>
      <c r="F74" s="46"/>
      <c r="G74" s="46"/>
      <c r="H74" s="46"/>
      <c r="I74" s="46"/>
      <c r="J74" s="48"/>
    </row>
    <row r="75" ht="75">
      <c r="A75" s="37" t="s">
        <v>631</v>
      </c>
      <c r="B75" s="45"/>
      <c r="C75" s="46"/>
      <c r="D75" s="46"/>
      <c r="E75" s="49" t="s">
        <v>3371</v>
      </c>
      <c r="F75" s="46"/>
      <c r="G75" s="46"/>
      <c r="H75" s="46"/>
      <c r="I75" s="46"/>
      <c r="J75" s="48"/>
    </row>
    <row r="76" ht="150">
      <c r="A76" s="37" t="s">
        <v>633</v>
      </c>
      <c r="B76" s="45"/>
      <c r="C76" s="46"/>
      <c r="D76" s="46"/>
      <c r="E76" s="39" t="s">
        <v>1371</v>
      </c>
      <c r="F76" s="46"/>
      <c r="G76" s="46"/>
      <c r="H76" s="46"/>
      <c r="I76" s="46"/>
      <c r="J76" s="48"/>
    </row>
    <row r="77">
      <c r="A77" s="31" t="s">
        <v>622</v>
      </c>
      <c r="B77" s="32"/>
      <c r="C77" s="33" t="s">
        <v>787</v>
      </c>
      <c r="D77" s="34"/>
      <c r="E77" s="31" t="s">
        <v>788</v>
      </c>
      <c r="F77" s="34"/>
      <c r="G77" s="34"/>
      <c r="H77" s="34"/>
      <c r="I77" s="35">
        <f>SUMIFS(I78:I81,A78:A81,"P")</f>
        <v>0</v>
      </c>
      <c r="J77" s="36"/>
    </row>
    <row r="78" ht="30">
      <c r="A78" s="37" t="s">
        <v>625</v>
      </c>
      <c r="B78" s="37">
        <v>17</v>
      </c>
      <c r="C78" s="38" t="s">
        <v>2049</v>
      </c>
      <c r="D78" s="37" t="s">
        <v>627</v>
      </c>
      <c r="E78" s="39" t="s">
        <v>2050</v>
      </c>
      <c r="F78" s="40" t="s">
        <v>832</v>
      </c>
      <c r="G78" s="41">
        <v>159.5</v>
      </c>
      <c r="H78" s="42">
        <v>0</v>
      </c>
      <c r="I78" s="43">
        <f>ROUND(G78*H78,P4)</f>
        <v>0</v>
      </c>
      <c r="J78" s="37"/>
      <c r="O78" s="44">
        <f>I78*0.21</f>
        <v>0</v>
      </c>
      <c r="P78">
        <v>3</v>
      </c>
    </row>
    <row r="79" ht="45">
      <c r="A79" s="37" t="s">
        <v>630</v>
      </c>
      <c r="B79" s="45"/>
      <c r="C79" s="46"/>
      <c r="D79" s="46"/>
      <c r="E79" s="39" t="s">
        <v>3372</v>
      </c>
      <c r="F79" s="46"/>
      <c r="G79" s="46"/>
      <c r="H79" s="46"/>
      <c r="I79" s="46"/>
      <c r="J79" s="48"/>
    </row>
    <row r="80" ht="75">
      <c r="A80" s="37" t="s">
        <v>631</v>
      </c>
      <c r="B80" s="45"/>
      <c r="C80" s="46"/>
      <c r="D80" s="46"/>
      <c r="E80" s="49" t="s">
        <v>3373</v>
      </c>
      <c r="F80" s="46"/>
      <c r="G80" s="46"/>
      <c r="H80" s="46"/>
      <c r="I80" s="46"/>
      <c r="J80" s="48"/>
    </row>
    <row r="81" ht="285">
      <c r="A81" s="37" t="s">
        <v>633</v>
      </c>
      <c r="B81" s="45"/>
      <c r="C81" s="46"/>
      <c r="D81" s="46"/>
      <c r="E81" s="39" t="s">
        <v>2053</v>
      </c>
      <c r="F81" s="46"/>
      <c r="G81" s="46"/>
      <c r="H81" s="46"/>
      <c r="I81" s="46"/>
      <c r="J81" s="48"/>
    </row>
    <row r="82">
      <c r="A82" s="31" t="s">
        <v>622</v>
      </c>
      <c r="B82" s="32"/>
      <c r="C82" s="33" t="s">
        <v>794</v>
      </c>
      <c r="D82" s="34"/>
      <c r="E82" s="31" t="s">
        <v>795</v>
      </c>
      <c r="F82" s="34"/>
      <c r="G82" s="34"/>
      <c r="H82" s="34"/>
      <c r="I82" s="35">
        <f>SUMIFS(I83:I98,A83:A98,"P")</f>
        <v>0</v>
      </c>
      <c r="J82" s="36"/>
    </row>
    <row r="83">
      <c r="A83" s="37" t="s">
        <v>625</v>
      </c>
      <c r="B83" s="37">
        <v>18</v>
      </c>
      <c r="C83" s="38" t="s">
        <v>3374</v>
      </c>
      <c r="D83" s="37" t="s">
        <v>627</v>
      </c>
      <c r="E83" s="39" t="s">
        <v>3375</v>
      </c>
      <c r="F83" s="40" t="s">
        <v>744</v>
      </c>
      <c r="G83" s="41">
        <v>16.600000000000001</v>
      </c>
      <c r="H83" s="42">
        <v>0</v>
      </c>
      <c r="I83" s="43">
        <f>ROUND(G83*H83,P4)</f>
        <v>0</v>
      </c>
      <c r="J83" s="37"/>
      <c r="O83" s="44">
        <f>I83*0.21</f>
        <v>0</v>
      </c>
      <c r="P83">
        <v>3</v>
      </c>
    </row>
    <row r="84">
      <c r="A84" s="37" t="s">
        <v>630</v>
      </c>
      <c r="B84" s="45"/>
      <c r="C84" s="46"/>
      <c r="D84" s="46"/>
      <c r="E84" s="47" t="s">
        <v>627</v>
      </c>
      <c r="F84" s="46"/>
      <c r="G84" s="46"/>
      <c r="H84" s="46"/>
      <c r="I84" s="46"/>
      <c r="J84" s="48"/>
    </row>
    <row r="85" ht="75">
      <c r="A85" s="37" t="s">
        <v>631</v>
      </c>
      <c r="B85" s="45"/>
      <c r="C85" s="46"/>
      <c r="D85" s="46"/>
      <c r="E85" s="49" t="s">
        <v>3376</v>
      </c>
      <c r="F85" s="46"/>
      <c r="G85" s="46"/>
      <c r="H85" s="46"/>
      <c r="I85" s="46"/>
      <c r="J85" s="48"/>
    </row>
    <row r="86" ht="75">
      <c r="A86" s="37" t="s">
        <v>633</v>
      </c>
      <c r="B86" s="45"/>
      <c r="C86" s="46"/>
      <c r="D86" s="46"/>
      <c r="E86" s="39" t="s">
        <v>2361</v>
      </c>
      <c r="F86" s="46"/>
      <c r="G86" s="46"/>
      <c r="H86" s="46"/>
      <c r="I86" s="46"/>
      <c r="J86" s="48"/>
    </row>
    <row r="87" ht="30">
      <c r="A87" s="37" t="s">
        <v>625</v>
      </c>
      <c r="B87" s="37">
        <v>19</v>
      </c>
      <c r="C87" s="38" t="s">
        <v>1630</v>
      </c>
      <c r="D87" s="37" t="s">
        <v>627</v>
      </c>
      <c r="E87" s="39" t="s">
        <v>1631</v>
      </c>
      <c r="F87" s="40" t="s">
        <v>744</v>
      </c>
      <c r="G87" s="41">
        <v>36</v>
      </c>
      <c r="H87" s="42">
        <v>0</v>
      </c>
      <c r="I87" s="43">
        <f>ROUND(G87*H87,P4)</f>
        <v>0</v>
      </c>
      <c r="J87" s="37"/>
      <c r="O87" s="44">
        <f>I87*0.21</f>
        <v>0</v>
      </c>
      <c r="P87">
        <v>3</v>
      </c>
    </row>
    <row r="88" ht="30">
      <c r="A88" s="37" t="s">
        <v>630</v>
      </c>
      <c r="B88" s="45"/>
      <c r="C88" s="46"/>
      <c r="D88" s="46"/>
      <c r="E88" s="39" t="s">
        <v>3377</v>
      </c>
      <c r="F88" s="46"/>
      <c r="G88" s="46"/>
      <c r="H88" s="46"/>
      <c r="I88" s="46"/>
      <c r="J88" s="48"/>
    </row>
    <row r="89" ht="75">
      <c r="A89" s="37" t="s">
        <v>631</v>
      </c>
      <c r="B89" s="45"/>
      <c r="C89" s="46"/>
      <c r="D89" s="46"/>
      <c r="E89" s="49" t="s">
        <v>3378</v>
      </c>
      <c r="F89" s="46"/>
      <c r="G89" s="46"/>
      <c r="H89" s="46"/>
      <c r="I89" s="46"/>
      <c r="J89" s="48"/>
    </row>
    <row r="90" ht="90">
      <c r="A90" s="37" t="s">
        <v>633</v>
      </c>
      <c r="B90" s="45"/>
      <c r="C90" s="46"/>
      <c r="D90" s="46"/>
      <c r="E90" s="39" t="s">
        <v>1632</v>
      </c>
      <c r="F90" s="46"/>
      <c r="G90" s="46"/>
      <c r="H90" s="46"/>
      <c r="I90" s="46"/>
      <c r="J90" s="48"/>
    </row>
    <row r="91">
      <c r="A91" s="37" t="s">
        <v>625</v>
      </c>
      <c r="B91" s="37">
        <v>20</v>
      </c>
      <c r="C91" s="38" t="s">
        <v>3379</v>
      </c>
      <c r="D91" s="37" t="s">
        <v>627</v>
      </c>
      <c r="E91" s="39" t="s">
        <v>3380</v>
      </c>
      <c r="F91" s="40" t="s">
        <v>744</v>
      </c>
      <c r="G91" s="41">
        <v>16</v>
      </c>
      <c r="H91" s="42">
        <v>0</v>
      </c>
      <c r="I91" s="43">
        <f>ROUND(G91*H91,P4)</f>
        <v>0</v>
      </c>
      <c r="J91" s="37"/>
      <c r="O91" s="44">
        <f>I91*0.21</f>
        <v>0</v>
      </c>
      <c r="P91">
        <v>3</v>
      </c>
    </row>
    <row r="92" ht="60">
      <c r="A92" s="37" t="s">
        <v>630</v>
      </c>
      <c r="B92" s="45"/>
      <c r="C92" s="46"/>
      <c r="D92" s="46"/>
      <c r="E92" s="39" t="s">
        <v>3381</v>
      </c>
      <c r="F92" s="46"/>
      <c r="G92" s="46"/>
      <c r="H92" s="46"/>
      <c r="I92" s="46"/>
      <c r="J92" s="48"/>
    </row>
    <row r="93" ht="75">
      <c r="A93" s="37" t="s">
        <v>631</v>
      </c>
      <c r="B93" s="45"/>
      <c r="C93" s="46"/>
      <c r="D93" s="46"/>
      <c r="E93" s="49" t="s">
        <v>3382</v>
      </c>
      <c r="F93" s="46"/>
      <c r="G93" s="46"/>
      <c r="H93" s="46"/>
      <c r="I93" s="46"/>
      <c r="J93" s="48"/>
    </row>
    <row r="94" ht="90">
      <c r="A94" s="37" t="s">
        <v>633</v>
      </c>
      <c r="B94" s="45"/>
      <c r="C94" s="46"/>
      <c r="D94" s="46"/>
      <c r="E94" s="39" t="s">
        <v>3383</v>
      </c>
      <c r="F94" s="46"/>
      <c r="G94" s="46"/>
      <c r="H94" s="46"/>
      <c r="I94" s="46"/>
      <c r="J94" s="48"/>
    </row>
    <row r="95">
      <c r="A95" s="37" t="s">
        <v>625</v>
      </c>
      <c r="B95" s="37">
        <v>21</v>
      </c>
      <c r="C95" s="38" t="s">
        <v>1633</v>
      </c>
      <c r="D95" s="37" t="s">
        <v>627</v>
      </c>
      <c r="E95" s="39" t="s">
        <v>1634</v>
      </c>
      <c r="F95" s="40" t="s">
        <v>629</v>
      </c>
      <c r="G95" s="41">
        <v>69.200000000000003</v>
      </c>
      <c r="H95" s="42">
        <v>0</v>
      </c>
      <c r="I95" s="43">
        <f>ROUND(G95*H95,P4)</f>
        <v>0</v>
      </c>
      <c r="J95" s="37"/>
      <c r="O95" s="44">
        <f>I95*0.21</f>
        <v>0</v>
      </c>
      <c r="P95">
        <v>3</v>
      </c>
    </row>
    <row r="96" ht="30">
      <c r="A96" s="37" t="s">
        <v>630</v>
      </c>
      <c r="B96" s="45"/>
      <c r="C96" s="46"/>
      <c r="D96" s="46"/>
      <c r="E96" s="39" t="s">
        <v>3384</v>
      </c>
      <c r="F96" s="46"/>
      <c r="G96" s="46"/>
      <c r="H96" s="46"/>
      <c r="I96" s="46"/>
      <c r="J96" s="48"/>
    </row>
    <row r="97" ht="105">
      <c r="A97" s="37" t="s">
        <v>631</v>
      </c>
      <c r="B97" s="45"/>
      <c r="C97" s="46"/>
      <c r="D97" s="46"/>
      <c r="E97" s="49" t="s">
        <v>3385</v>
      </c>
      <c r="F97" s="46"/>
      <c r="G97" s="46"/>
      <c r="H97" s="46"/>
      <c r="I97" s="46"/>
      <c r="J97" s="48"/>
    </row>
    <row r="98" ht="180">
      <c r="A98" s="37" t="s">
        <v>633</v>
      </c>
      <c r="B98" s="50"/>
      <c r="C98" s="51"/>
      <c r="D98" s="51"/>
      <c r="E98" s="39" t="s">
        <v>985</v>
      </c>
      <c r="F98" s="51"/>
      <c r="G98" s="51"/>
      <c r="H98" s="51"/>
      <c r="I98" s="51"/>
      <c r="J98" s="52"/>
    </row>
  </sheetData>
  <sheetProtection sheet="1" objects="1" scenarios="1" spinCount="100000" saltValue="UrJ1zSa4VgOh1zcbA0v2S9JEmEvxWg34NN2F+I3cb1QyUsNzPZC7GrJjwSqW0vjd/lpOHZSLw2F6we96dqaJyg==" hashValue="vAMbdGaG/L28oES5qAcamLoxS6bRI/kJewSCA6oEfemq68MbHGiugetw3KbAvn0MX4fSGyl8pYbEo3rPDaIra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3386</v>
      </c>
      <c r="I3" s="25">
        <f>SUMIFS(I9:I330,A9:A330,"SD")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3386</v>
      </c>
      <c r="D5" s="22"/>
      <c r="E5" s="23" t="s">
        <v>132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694</v>
      </c>
      <c r="F9" s="34"/>
      <c r="G9" s="34"/>
      <c r="H9" s="34"/>
      <c r="I9" s="35">
        <f>SUMIFS(I10:I41,A10:A41,"P")</f>
        <v>0</v>
      </c>
      <c r="J9" s="36"/>
    </row>
    <row r="10">
      <c r="A10" s="37" t="s">
        <v>625</v>
      </c>
      <c r="B10" s="37">
        <v>1</v>
      </c>
      <c r="C10" s="38" t="s">
        <v>695</v>
      </c>
      <c r="D10" s="37" t="s">
        <v>627</v>
      </c>
      <c r="E10" s="39" t="s">
        <v>696</v>
      </c>
      <c r="F10" s="40" t="s">
        <v>697</v>
      </c>
      <c r="G10" s="41">
        <v>1</v>
      </c>
      <c r="H10" s="42">
        <v>0</v>
      </c>
      <c r="I10" s="43">
        <f>ROUND(G10*H10,P4)</f>
        <v>0</v>
      </c>
      <c r="J10" s="37"/>
      <c r="O10" s="44">
        <f>I10*0.21</f>
        <v>0</v>
      </c>
      <c r="P10">
        <v>3</v>
      </c>
    </row>
    <row r="11" ht="30">
      <c r="A11" s="37" t="s">
        <v>630</v>
      </c>
      <c r="B11" s="45"/>
      <c r="C11" s="46"/>
      <c r="D11" s="46"/>
      <c r="E11" s="39" t="s">
        <v>3387</v>
      </c>
      <c r="F11" s="46"/>
      <c r="G11" s="46"/>
      <c r="H11" s="46"/>
      <c r="I11" s="46"/>
      <c r="J11" s="48"/>
    </row>
    <row r="12" ht="75">
      <c r="A12" s="37" t="s">
        <v>631</v>
      </c>
      <c r="B12" s="45"/>
      <c r="C12" s="46"/>
      <c r="D12" s="46"/>
      <c r="E12" s="49" t="s">
        <v>699</v>
      </c>
      <c r="F12" s="46"/>
      <c r="G12" s="46"/>
      <c r="H12" s="46"/>
      <c r="I12" s="46"/>
      <c r="J12" s="48"/>
    </row>
    <row r="13" ht="60">
      <c r="A13" s="37" t="s">
        <v>633</v>
      </c>
      <c r="B13" s="45"/>
      <c r="C13" s="46"/>
      <c r="D13" s="46"/>
      <c r="E13" s="39" t="s">
        <v>700</v>
      </c>
      <c r="F13" s="46"/>
      <c r="G13" s="46"/>
      <c r="H13" s="46"/>
      <c r="I13" s="46"/>
      <c r="J13" s="48"/>
    </row>
    <row r="14">
      <c r="A14" s="37" t="s">
        <v>625</v>
      </c>
      <c r="B14" s="37">
        <v>2</v>
      </c>
      <c r="C14" s="38" t="s">
        <v>3388</v>
      </c>
      <c r="D14" s="37" t="s">
        <v>627</v>
      </c>
      <c r="E14" s="39" t="s">
        <v>3389</v>
      </c>
      <c r="F14" s="40" t="s">
        <v>639</v>
      </c>
      <c r="G14" s="41">
        <v>1</v>
      </c>
      <c r="H14" s="42">
        <v>0</v>
      </c>
      <c r="I14" s="43">
        <f>ROUND(G14*H14,P4)</f>
        <v>0</v>
      </c>
      <c r="J14" s="37"/>
      <c r="O14" s="44">
        <f>I14*0.21</f>
        <v>0</v>
      </c>
      <c r="P14">
        <v>3</v>
      </c>
    </row>
    <row r="15">
      <c r="A15" s="37" t="s">
        <v>630</v>
      </c>
      <c r="B15" s="45"/>
      <c r="C15" s="46"/>
      <c r="D15" s="46"/>
      <c r="E15" s="47" t="s">
        <v>627</v>
      </c>
      <c r="F15" s="46"/>
      <c r="G15" s="46"/>
      <c r="H15" s="46"/>
      <c r="I15" s="46"/>
      <c r="J15" s="48"/>
    </row>
    <row r="16" ht="75">
      <c r="A16" s="37" t="s">
        <v>631</v>
      </c>
      <c r="B16" s="45"/>
      <c r="C16" s="46"/>
      <c r="D16" s="46"/>
      <c r="E16" s="49" t="s">
        <v>823</v>
      </c>
      <c r="F16" s="46"/>
      <c r="G16" s="46"/>
      <c r="H16" s="46"/>
      <c r="I16" s="46"/>
      <c r="J16" s="48"/>
    </row>
    <row r="17" ht="60">
      <c r="A17" s="37" t="s">
        <v>633</v>
      </c>
      <c r="B17" s="45"/>
      <c r="C17" s="46"/>
      <c r="D17" s="46"/>
      <c r="E17" s="39" t="s">
        <v>700</v>
      </c>
      <c r="F17" s="46"/>
      <c r="G17" s="46"/>
      <c r="H17" s="46"/>
      <c r="I17" s="46"/>
      <c r="J17" s="48"/>
    </row>
    <row r="18">
      <c r="A18" s="37" t="s">
        <v>625</v>
      </c>
      <c r="B18" s="37">
        <v>3</v>
      </c>
      <c r="C18" s="38" t="s">
        <v>3390</v>
      </c>
      <c r="D18" s="37" t="s">
        <v>627</v>
      </c>
      <c r="E18" s="39" t="s">
        <v>3391</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ht="75">
      <c r="A20" s="37" t="s">
        <v>631</v>
      </c>
      <c r="B20" s="45"/>
      <c r="C20" s="46"/>
      <c r="D20" s="46"/>
      <c r="E20" s="49" t="s">
        <v>823</v>
      </c>
      <c r="F20" s="46"/>
      <c r="G20" s="46"/>
      <c r="H20" s="46"/>
      <c r="I20" s="46"/>
      <c r="J20" s="48"/>
    </row>
    <row r="21" ht="120">
      <c r="A21" s="37" t="s">
        <v>633</v>
      </c>
      <c r="B21" s="45"/>
      <c r="C21" s="46"/>
      <c r="D21" s="46"/>
      <c r="E21" s="39" t="s">
        <v>3392</v>
      </c>
      <c r="F21" s="46"/>
      <c r="G21" s="46"/>
      <c r="H21" s="46"/>
      <c r="I21" s="46"/>
      <c r="J21" s="48"/>
    </row>
    <row r="22" ht="45">
      <c r="A22" s="37" t="s">
        <v>625</v>
      </c>
      <c r="B22" s="37">
        <v>4</v>
      </c>
      <c r="C22" s="38" t="s">
        <v>678</v>
      </c>
      <c r="D22" s="37" t="s">
        <v>679</v>
      </c>
      <c r="E22" s="39" t="s">
        <v>680</v>
      </c>
      <c r="F22" s="40" t="s">
        <v>673</v>
      </c>
      <c r="G22" s="41">
        <v>3958.6170000000002</v>
      </c>
      <c r="H22" s="42">
        <v>0</v>
      </c>
      <c r="I22" s="43">
        <f>ROUND(G22*H22,P4)</f>
        <v>0</v>
      </c>
      <c r="J22" s="37"/>
      <c r="O22" s="44">
        <f>I22*0.21</f>
        <v>0</v>
      </c>
      <c r="P22">
        <v>3</v>
      </c>
    </row>
    <row r="23">
      <c r="A23" s="37" t="s">
        <v>630</v>
      </c>
      <c r="B23" s="45"/>
      <c r="C23" s="46"/>
      <c r="D23" s="46"/>
      <c r="E23" s="39" t="s">
        <v>681</v>
      </c>
      <c r="F23" s="46"/>
      <c r="G23" s="46"/>
      <c r="H23" s="46"/>
      <c r="I23" s="46"/>
      <c r="J23" s="48"/>
    </row>
    <row r="24" ht="75">
      <c r="A24" s="37" t="s">
        <v>631</v>
      </c>
      <c r="B24" s="45"/>
      <c r="C24" s="46"/>
      <c r="D24" s="46"/>
      <c r="E24" s="49" t="s">
        <v>3393</v>
      </c>
      <c r="F24" s="46"/>
      <c r="G24" s="46"/>
      <c r="H24" s="46"/>
      <c r="I24" s="46"/>
      <c r="J24" s="48"/>
    </row>
    <row r="25" ht="120">
      <c r="A25" s="37" t="s">
        <v>633</v>
      </c>
      <c r="B25" s="45"/>
      <c r="C25" s="46"/>
      <c r="D25" s="46"/>
      <c r="E25" s="39" t="s">
        <v>713</v>
      </c>
      <c r="F25" s="46"/>
      <c r="G25" s="46"/>
      <c r="H25" s="46"/>
      <c r="I25" s="46"/>
      <c r="J25" s="48"/>
    </row>
    <row r="26" ht="45">
      <c r="A26" s="37" t="s">
        <v>625</v>
      </c>
      <c r="B26" s="37">
        <v>5</v>
      </c>
      <c r="C26" s="38" t="s">
        <v>3394</v>
      </c>
      <c r="D26" s="37" t="s">
        <v>3395</v>
      </c>
      <c r="E26" s="39" t="s">
        <v>3396</v>
      </c>
      <c r="F26" s="40" t="s">
        <v>673</v>
      </c>
      <c r="G26" s="41">
        <v>0.25</v>
      </c>
      <c r="H26" s="42">
        <v>0</v>
      </c>
      <c r="I26" s="43">
        <f>ROUND(G26*H26,P4)</f>
        <v>0</v>
      </c>
      <c r="J26" s="37"/>
      <c r="O26" s="44">
        <f>I26*0.21</f>
        <v>0</v>
      </c>
      <c r="P26">
        <v>3</v>
      </c>
    </row>
    <row r="27">
      <c r="A27" s="37" t="s">
        <v>630</v>
      </c>
      <c r="B27" s="45"/>
      <c r="C27" s="46"/>
      <c r="D27" s="46"/>
      <c r="E27" s="39" t="s">
        <v>681</v>
      </c>
      <c r="F27" s="46"/>
      <c r="G27" s="46"/>
      <c r="H27" s="46"/>
      <c r="I27" s="46"/>
      <c r="J27" s="48"/>
    </row>
    <row r="28" ht="75">
      <c r="A28" s="37" t="s">
        <v>631</v>
      </c>
      <c r="B28" s="45"/>
      <c r="C28" s="46"/>
      <c r="D28" s="46"/>
      <c r="E28" s="49" t="s">
        <v>3397</v>
      </c>
      <c r="F28" s="46"/>
      <c r="G28" s="46"/>
      <c r="H28" s="46"/>
      <c r="I28" s="46"/>
      <c r="J28" s="48"/>
    </row>
    <row r="29" ht="120">
      <c r="A29" s="37" t="s">
        <v>633</v>
      </c>
      <c r="B29" s="45"/>
      <c r="C29" s="46"/>
      <c r="D29" s="46"/>
      <c r="E29" s="39" t="s">
        <v>713</v>
      </c>
      <c r="F29" s="46"/>
      <c r="G29" s="46"/>
      <c r="H29" s="46"/>
      <c r="I29" s="46"/>
      <c r="J29" s="48"/>
    </row>
    <row r="30" ht="45">
      <c r="A30" s="37" t="s">
        <v>625</v>
      </c>
      <c r="B30" s="37">
        <v>6</v>
      </c>
      <c r="C30" s="38" t="s">
        <v>2497</v>
      </c>
      <c r="D30" s="37" t="s">
        <v>2498</v>
      </c>
      <c r="E30" s="39" t="s">
        <v>2499</v>
      </c>
      <c r="F30" s="40" t="s">
        <v>673</v>
      </c>
      <c r="G30" s="41">
        <v>0.14999999999999999</v>
      </c>
      <c r="H30" s="42">
        <v>0</v>
      </c>
      <c r="I30" s="43">
        <f>ROUND(G30*H30,P4)</f>
        <v>0</v>
      </c>
      <c r="J30" s="37"/>
      <c r="O30" s="44">
        <f>I30*0.21</f>
        <v>0</v>
      </c>
      <c r="P30">
        <v>3</v>
      </c>
    </row>
    <row r="31">
      <c r="A31" s="37" t="s">
        <v>630</v>
      </c>
      <c r="B31" s="45"/>
      <c r="C31" s="46"/>
      <c r="D31" s="46"/>
      <c r="E31" s="39" t="s">
        <v>681</v>
      </c>
      <c r="F31" s="46"/>
      <c r="G31" s="46"/>
      <c r="H31" s="46"/>
      <c r="I31" s="46"/>
      <c r="J31" s="48"/>
    </row>
    <row r="32" ht="75">
      <c r="A32" s="37" t="s">
        <v>631</v>
      </c>
      <c r="B32" s="45"/>
      <c r="C32" s="46"/>
      <c r="D32" s="46"/>
      <c r="E32" s="49" t="s">
        <v>3398</v>
      </c>
      <c r="F32" s="46"/>
      <c r="G32" s="46"/>
      <c r="H32" s="46"/>
      <c r="I32" s="46"/>
      <c r="J32" s="48"/>
    </row>
    <row r="33" ht="120">
      <c r="A33" s="37" t="s">
        <v>633</v>
      </c>
      <c r="B33" s="45"/>
      <c r="C33" s="46"/>
      <c r="D33" s="46"/>
      <c r="E33" s="39" t="s">
        <v>713</v>
      </c>
      <c r="F33" s="46"/>
      <c r="G33" s="46"/>
      <c r="H33" s="46"/>
      <c r="I33" s="46"/>
      <c r="J33" s="48"/>
    </row>
    <row r="34" ht="30">
      <c r="A34" s="37" t="s">
        <v>625</v>
      </c>
      <c r="B34" s="37">
        <v>7</v>
      </c>
      <c r="C34" s="38" t="s">
        <v>3399</v>
      </c>
      <c r="D34" s="37" t="s">
        <v>3400</v>
      </c>
      <c r="E34" s="39" t="s">
        <v>3401</v>
      </c>
      <c r="F34" s="40" t="s">
        <v>673</v>
      </c>
      <c r="G34" s="41">
        <v>0.10000000000000001</v>
      </c>
      <c r="H34" s="42">
        <v>0</v>
      </c>
      <c r="I34" s="43">
        <f>ROUND(G34*H34,P4)</f>
        <v>0</v>
      </c>
      <c r="J34" s="37"/>
      <c r="O34" s="44">
        <f>I34*0.21</f>
        <v>0</v>
      </c>
      <c r="P34">
        <v>3</v>
      </c>
    </row>
    <row r="35">
      <c r="A35" s="37" t="s">
        <v>630</v>
      </c>
      <c r="B35" s="45"/>
      <c r="C35" s="46"/>
      <c r="D35" s="46"/>
      <c r="E35" s="39" t="s">
        <v>681</v>
      </c>
      <c r="F35" s="46"/>
      <c r="G35" s="46"/>
      <c r="H35" s="46"/>
      <c r="I35" s="46"/>
      <c r="J35" s="48"/>
    </row>
    <row r="36" ht="75">
      <c r="A36" s="37" t="s">
        <v>631</v>
      </c>
      <c r="B36" s="45"/>
      <c r="C36" s="46"/>
      <c r="D36" s="46"/>
      <c r="E36" s="49" t="s">
        <v>3402</v>
      </c>
      <c r="F36" s="46"/>
      <c r="G36" s="46"/>
      <c r="H36" s="46"/>
      <c r="I36" s="46"/>
      <c r="J36" s="48"/>
    </row>
    <row r="37" ht="120">
      <c r="A37" s="37" t="s">
        <v>633</v>
      </c>
      <c r="B37" s="45"/>
      <c r="C37" s="46"/>
      <c r="D37" s="46"/>
      <c r="E37" s="39" t="s">
        <v>713</v>
      </c>
      <c r="F37" s="46"/>
      <c r="G37" s="46"/>
      <c r="H37" s="46"/>
      <c r="I37" s="46"/>
      <c r="J37" s="48"/>
    </row>
    <row r="38" ht="30">
      <c r="A38" s="37" t="s">
        <v>625</v>
      </c>
      <c r="B38" s="37">
        <v>8</v>
      </c>
      <c r="C38" s="38" t="s">
        <v>3403</v>
      </c>
      <c r="D38" s="37" t="s">
        <v>3404</v>
      </c>
      <c r="E38" s="39" t="s">
        <v>3405</v>
      </c>
      <c r="F38" s="40" t="s">
        <v>673</v>
      </c>
      <c r="G38" s="41">
        <v>0.10000000000000001</v>
      </c>
      <c r="H38" s="42">
        <v>0</v>
      </c>
      <c r="I38" s="43">
        <f>ROUND(G38*H38,P4)</f>
        <v>0</v>
      </c>
      <c r="J38" s="37"/>
      <c r="O38" s="44">
        <f>I38*0.21</f>
        <v>0</v>
      </c>
      <c r="P38">
        <v>3</v>
      </c>
    </row>
    <row r="39">
      <c r="A39" s="37" t="s">
        <v>630</v>
      </c>
      <c r="B39" s="45"/>
      <c r="C39" s="46"/>
      <c r="D39" s="46"/>
      <c r="E39" s="39" t="s">
        <v>681</v>
      </c>
      <c r="F39" s="46"/>
      <c r="G39" s="46"/>
      <c r="H39" s="46"/>
      <c r="I39" s="46"/>
      <c r="J39" s="48"/>
    </row>
    <row r="40" ht="75">
      <c r="A40" s="37" t="s">
        <v>631</v>
      </c>
      <c r="B40" s="45"/>
      <c r="C40" s="46"/>
      <c r="D40" s="46"/>
      <c r="E40" s="49" t="s">
        <v>3406</v>
      </c>
      <c r="F40" s="46"/>
      <c r="G40" s="46"/>
      <c r="H40" s="46"/>
      <c r="I40" s="46"/>
      <c r="J40" s="48"/>
    </row>
    <row r="41" ht="120">
      <c r="A41" s="37" t="s">
        <v>633</v>
      </c>
      <c r="B41" s="45"/>
      <c r="C41" s="46"/>
      <c r="D41" s="46"/>
      <c r="E41" s="39" t="s">
        <v>713</v>
      </c>
      <c r="F41" s="46"/>
      <c r="G41" s="46"/>
      <c r="H41" s="46"/>
      <c r="I41" s="46"/>
      <c r="J41" s="48"/>
    </row>
    <row r="42">
      <c r="A42" s="31" t="s">
        <v>622</v>
      </c>
      <c r="B42" s="32"/>
      <c r="C42" s="33" t="s">
        <v>623</v>
      </c>
      <c r="D42" s="34"/>
      <c r="E42" s="31" t="s">
        <v>1138</v>
      </c>
      <c r="F42" s="34"/>
      <c r="G42" s="34"/>
      <c r="H42" s="34"/>
      <c r="I42" s="35">
        <f>SUMIFS(I43:I82,A43:A82,"P")</f>
        <v>0</v>
      </c>
      <c r="J42" s="36"/>
    </row>
    <row r="43">
      <c r="A43" s="37" t="s">
        <v>625</v>
      </c>
      <c r="B43" s="37">
        <v>9</v>
      </c>
      <c r="C43" s="38" t="s">
        <v>3407</v>
      </c>
      <c r="D43" s="37" t="s">
        <v>627</v>
      </c>
      <c r="E43" s="39" t="s">
        <v>3408</v>
      </c>
      <c r="F43" s="40" t="s">
        <v>832</v>
      </c>
      <c r="G43" s="41">
        <v>750</v>
      </c>
      <c r="H43" s="42">
        <v>0</v>
      </c>
      <c r="I43" s="43">
        <f>ROUND(G43*H43,P4)</f>
        <v>0</v>
      </c>
      <c r="J43" s="37"/>
      <c r="O43" s="44">
        <f>I43*0.21</f>
        <v>0</v>
      </c>
      <c r="P43">
        <v>3</v>
      </c>
    </row>
    <row r="44">
      <c r="A44" s="37" t="s">
        <v>630</v>
      </c>
      <c r="B44" s="45"/>
      <c r="C44" s="46"/>
      <c r="D44" s="46"/>
      <c r="E44" s="39" t="s">
        <v>3409</v>
      </c>
      <c r="F44" s="46"/>
      <c r="G44" s="46"/>
      <c r="H44" s="46"/>
      <c r="I44" s="46"/>
      <c r="J44" s="48"/>
    </row>
    <row r="45" ht="75">
      <c r="A45" s="37" t="s">
        <v>631</v>
      </c>
      <c r="B45" s="45"/>
      <c r="C45" s="46"/>
      <c r="D45" s="46"/>
      <c r="E45" s="49" t="s">
        <v>3410</v>
      </c>
      <c r="F45" s="46"/>
      <c r="G45" s="46"/>
      <c r="H45" s="46"/>
      <c r="I45" s="46"/>
      <c r="J45" s="48"/>
    </row>
    <row r="46" ht="90">
      <c r="A46" s="37" t="s">
        <v>633</v>
      </c>
      <c r="B46" s="45"/>
      <c r="C46" s="46"/>
      <c r="D46" s="46"/>
      <c r="E46" s="39" t="s">
        <v>3411</v>
      </c>
      <c r="F46" s="46"/>
      <c r="G46" s="46"/>
      <c r="H46" s="46"/>
      <c r="I46" s="46"/>
      <c r="J46" s="48"/>
    </row>
    <row r="47">
      <c r="A47" s="37" t="s">
        <v>625</v>
      </c>
      <c r="B47" s="37">
        <v>10</v>
      </c>
      <c r="C47" s="38" t="s">
        <v>3412</v>
      </c>
      <c r="D47" s="37" t="s">
        <v>627</v>
      </c>
      <c r="E47" s="39" t="s">
        <v>3413</v>
      </c>
      <c r="F47" s="40" t="s">
        <v>639</v>
      </c>
      <c r="G47" s="41">
        <v>60</v>
      </c>
      <c r="H47" s="42">
        <v>0</v>
      </c>
      <c r="I47" s="43">
        <f>ROUND(G47*H47,P4)</f>
        <v>0</v>
      </c>
      <c r="J47" s="37"/>
      <c r="O47" s="44">
        <f>I47*0.21</f>
        <v>0</v>
      </c>
      <c r="P47">
        <v>3</v>
      </c>
    </row>
    <row r="48">
      <c r="A48" s="37" t="s">
        <v>630</v>
      </c>
      <c r="B48" s="45"/>
      <c r="C48" s="46"/>
      <c r="D48" s="46"/>
      <c r="E48" s="39" t="s">
        <v>3409</v>
      </c>
      <c r="F48" s="46"/>
      <c r="G48" s="46"/>
      <c r="H48" s="46"/>
      <c r="I48" s="46"/>
      <c r="J48" s="48"/>
    </row>
    <row r="49" ht="75">
      <c r="A49" s="37" t="s">
        <v>631</v>
      </c>
      <c r="B49" s="45"/>
      <c r="C49" s="46"/>
      <c r="D49" s="46"/>
      <c r="E49" s="49" t="s">
        <v>3414</v>
      </c>
      <c r="F49" s="46"/>
      <c r="G49" s="46"/>
      <c r="H49" s="46"/>
      <c r="I49" s="46"/>
      <c r="J49" s="48"/>
    </row>
    <row r="50" ht="90">
      <c r="A50" s="37" t="s">
        <v>633</v>
      </c>
      <c r="B50" s="45"/>
      <c r="C50" s="46"/>
      <c r="D50" s="46"/>
      <c r="E50" s="39" t="s">
        <v>3415</v>
      </c>
      <c r="F50" s="46"/>
      <c r="G50" s="46"/>
      <c r="H50" s="46"/>
      <c r="I50" s="46"/>
      <c r="J50" s="48"/>
    </row>
    <row r="51">
      <c r="A51" s="37" t="s">
        <v>625</v>
      </c>
      <c r="B51" s="37">
        <v>11</v>
      </c>
      <c r="C51" s="38" t="s">
        <v>1261</v>
      </c>
      <c r="D51" s="37" t="s">
        <v>627</v>
      </c>
      <c r="E51" s="39" t="s">
        <v>1262</v>
      </c>
      <c r="F51" s="40" t="s">
        <v>629</v>
      </c>
      <c r="G51" s="41">
        <v>160</v>
      </c>
      <c r="H51" s="42">
        <v>0</v>
      </c>
      <c r="I51" s="43">
        <f>ROUND(G51*H51,P4)</f>
        <v>0</v>
      </c>
      <c r="J51" s="37"/>
      <c r="O51" s="44">
        <f>I51*0.21</f>
        <v>0</v>
      </c>
      <c r="P51">
        <v>3</v>
      </c>
    </row>
    <row r="52">
      <c r="A52" s="37" t="s">
        <v>630</v>
      </c>
      <c r="B52" s="45"/>
      <c r="C52" s="46"/>
      <c r="D52" s="46"/>
      <c r="E52" s="39" t="s">
        <v>3409</v>
      </c>
      <c r="F52" s="46"/>
      <c r="G52" s="46"/>
      <c r="H52" s="46"/>
      <c r="I52" s="46"/>
      <c r="J52" s="48"/>
    </row>
    <row r="53" ht="75">
      <c r="A53" s="37" t="s">
        <v>631</v>
      </c>
      <c r="B53" s="45"/>
      <c r="C53" s="46"/>
      <c r="D53" s="46"/>
      <c r="E53" s="49" t="s">
        <v>3416</v>
      </c>
      <c r="F53" s="46"/>
      <c r="G53" s="46"/>
      <c r="H53" s="46"/>
      <c r="I53" s="46"/>
      <c r="J53" s="48"/>
    </row>
    <row r="54" ht="75">
      <c r="A54" s="37" t="s">
        <v>633</v>
      </c>
      <c r="B54" s="45"/>
      <c r="C54" s="46"/>
      <c r="D54" s="46"/>
      <c r="E54" s="39" t="s">
        <v>1264</v>
      </c>
      <c r="F54" s="46"/>
      <c r="G54" s="46"/>
      <c r="H54" s="46"/>
      <c r="I54" s="46"/>
      <c r="J54" s="48"/>
    </row>
    <row r="55">
      <c r="A55" s="37" t="s">
        <v>625</v>
      </c>
      <c r="B55" s="37">
        <v>12</v>
      </c>
      <c r="C55" s="38" t="s">
        <v>2295</v>
      </c>
      <c r="D55" s="37" t="s">
        <v>627</v>
      </c>
      <c r="E55" s="39" t="s">
        <v>2296</v>
      </c>
      <c r="F55" s="40" t="s">
        <v>629</v>
      </c>
      <c r="G55" s="41">
        <v>193.05000000000001</v>
      </c>
      <c r="H55" s="42">
        <v>0</v>
      </c>
      <c r="I55" s="43">
        <f>ROUND(G55*H55,P4)</f>
        <v>0</v>
      </c>
      <c r="J55" s="37"/>
      <c r="O55" s="44">
        <f>I55*0.21</f>
        <v>0</v>
      </c>
      <c r="P55">
        <v>3</v>
      </c>
    </row>
    <row r="56" ht="45">
      <c r="A56" s="37" t="s">
        <v>630</v>
      </c>
      <c r="B56" s="45"/>
      <c r="C56" s="46"/>
      <c r="D56" s="46"/>
      <c r="E56" s="39" t="s">
        <v>3417</v>
      </c>
      <c r="F56" s="46"/>
      <c r="G56" s="46"/>
      <c r="H56" s="46"/>
      <c r="I56" s="46"/>
      <c r="J56" s="48"/>
    </row>
    <row r="57" ht="75">
      <c r="A57" s="37" t="s">
        <v>631</v>
      </c>
      <c r="B57" s="45"/>
      <c r="C57" s="46"/>
      <c r="D57" s="46"/>
      <c r="E57" s="49" t="s">
        <v>3418</v>
      </c>
      <c r="F57" s="46"/>
      <c r="G57" s="46"/>
      <c r="H57" s="46"/>
      <c r="I57" s="46"/>
      <c r="J57" s="48"/>
    </row>
    <row r="58" ht="409.5">
      <c r="A58" s="37" t="s">
        <v>633</v>
      </c>
      <c r="B58" s="45"/>
      <c r="C58" s="46"/>
      <c r="D58" s="46"/>
      <c r="E58" s="39" t="s">
        <v>1147</v>
      </c>
      <c r="F58" s="46"/>
      <c r="G58" s="46"/>
      <c r="H58" s="46"/>
      <c r="I58" s="46"/>
      <c r="J58" s="48"/>
    </row>
    <row r="59">
      <c r="A59" s="37" t="s">
        <v>625</v>
      </c>
      <c r="B59" s="37">
        <v>13</v>
      </c>
      <c r="C59" s="38" t="s">
        <v>1269</v>
      </c>
      <c r="D59" s="37" t="s">
        <v>627</v>
      </c>
      <c r="E59" s="39" t="s">
        <v>1270</v>
      </c>
      <c r="F59" s="40" t="s">
        <v>629</v>
      </c>
      <c r="G59" s="41">
        <v>150</v>
      </c>
      <c r="H59" s="42">
        <v>0</v>
      </c>
      <c r="I59" s="43">
        <f>ROUND(G59*H59,P4)</f>
        <v>0</v>
      </c>
      <c r="J59" s="37"/>
      <c r="O59" s="44">
        <f>I59*0.21</f>
        <v>0</v>
      </c>
      <c r="P59">
        <v>3</v>
      </c>
    </row>
    <row r="60" ht="30">
      <c r="A60" s="37" t="s">
        <v>630</v>
      </c>
      <c r="B60" s="45"/>
      <c r="C60" s="46"/>
      <c r="D60" s="46"/>
      <c r="E60" s="39" t="s">
        <v>3419</v>
      </c>
      <c r="F60" s="46"/>
      <c r="G60" s="46"/>
      <c r="H60" s="46"/>
      <c r="I60" s="46"/>
      <c r="J60" s="48"/>
    </row>
    <row r="61" ht="75">
      <c r="A61" s="37" t="s">
        <v>631</v>
      </c>
      <c r="B61" s="45"/>
      <c r="C61" s="46"/>
      <c r="D61" s="46"/>
      <c r="E61" s="49" t="s">
        <v>3420</v>
      </c>
      <c r="F61" s="46"/>
      <c r="G61" s="46"/>
      <c r="H61" s="46"/>
      <c r="I61" s="46"/>
      <c r="J61" s="48"/>
    </row>
    <row r="62" ht="405">
      <c r="A62" s="37" t="s">
        <v>633</v>
      </c>
      <c r="B62" s="45"/>
      <c r="C62" s="46"/>
      <c r="D62" s="46"/>
      <c r="E62" s="39" t="s">
        <v>1272</v>
      </c>
      <c r="F62" s="46"/>
      <c r="G62" s="46"/>
      <c r="H62" s="46"/>
      <c r="I62" s="46"/>
      <c r="J62" s="48"/>
    </row>
    <row r="63">
      <c r="A63" s="37" t="s">
        <v>625</v>
      </c>
      <c r="B63" s="37">
        <v>14</v>
      </c>
      <c r="C63" s="38" t="s">
        <v>1148</v>
      </c>
      <c r="D63" s="37" t="s">
        <v>627</v>
      </c>
      <c r="E63" s="39" t="s">
        <v>1149</v>
      </c>
      <c r="F63" s="40" t="s">
        <v>629</v>
      </c>
      <c r="G63" s="41">
        <v>2700.6179999999999</v>
      </c>
      <c r="H63" s="42">
        <v>0</v>
      </c>
      <c r="I63" s="43">
        <f>ROUND(G63*H63,P4)</f>
        <v>0</v>
      </c>
      <c r="J63" s="37"/>
      <c r="O63" s="44">
        <f>I63*0.21</f>
        <v>0</v>
      </c>
      <c r="P63">
        <v>3</v>
      </c>
    </row>
    <row r="64" ht="255">
      <c r="A64" s="37" t="s">
        <v>630</v>
      </c>
      <c r="B64" s="45"/>
      <c r="C64" s="46"/>
      <c r="D64" s="46"/>
      <c r="E64" s="39" t="s">
        <v>3421</v>
      </c>
      <c r="F64" s="46"/>
      <c r="G64" s="46"/>
      <c r="H64" s="46"/>
      <c r="I64" s="46"/>
      <c r="J64" s="48"/>
    </row>
    <row r="65" ht="75">
      <c r="A65" s="37" t="s">
        <v>631</v>
      </c>
      <c r="B65" s="45"/>
      <c r="C65" s="46"/>
      <c r="D65" s="46"/>
      <c r="E65" s="49" t="s">
        <v>3422</v>
      </c>
      <c r="F65" s="46"/>
      <c r="G65" s="46"/>
      <c r="H65" s="46"/>
      <c r="I65" s="46"/>
      <c r="J65" s="48"/>
    </row>
    <row r="66" ht="409.5">
      <c r="A66" s="37" t="s">
        <v>633</v>
      </c>
      <c r="B66" s="45"/>
      <c r="C66" s="46"/>
      <c r="D66" s="46"/>
      <c r="E66" s="39" t="s">
        <v>1152</v>
      </c>
      <c r="F66" s="46"/>
      <c r="G66" s="46"/>
      <c r="H66" s="46"/>
      <c r="I66" s="46"/>
      <c r="J66" s="48"/>
    </row>
    <row r="67">
      <c r="A67" s="37" t="s">
        <v>625</v>
      </c>
      <c r="B67" s="37">
        <v>15</v>
      </c>
      <c r="C67" s="38" t="s">
        <v>1296</v>
      </c>
      <c r="D67" s="37" t="s">
        <v>627</v>
      </c>
      <c r="E67" s="39" t="s">
        <v>1297</v>
      </c>
      <c r="F67" s="40" t="s">
        <v>629</v>
      </c>
      <c r="G67" s="41">
        <v>810.18499999999995</v>
      </c>
      <c r="H67" s="42">
        <v>0</v>
      </c>
      <c r="I67" s="43">
        <f>ROUND(G67*H67,P4)</f>
        <v>0</v>
      </c>
      <c r="J67" s="37"/>
      <c r="O67" s="44">
        <f>I67*0.21</f>
        <v>0</v>
      </c>
      <c r="P67">
        <v>3</v>
      </c>
    </row>
    <row r="68" ht="30">
      <c r="A68" s="37" t="s">
        <v>630</v>
      </c>
      <c r="B68" s="45"/>
      <c r="C68" s="46"/>
      <c r="D68" s="46"/>
      <c r="E68" s="39" t="s">
        <v>3423</v>
      </c>
      <c r="F68" s="46"/>
      <c r="G68" s="46"/>
      <c r="H68" s="46"/>
      <c r="I68" s="46"/>
      <c r="J68" s="48"/>
    </row>
    <row r="69" ht="75">
      <c r="A69" s="37" t="s">
        <v>631</v>
      </c>
      <c r="B69" s="45"/>
      <c r="C69" s="46"/>
      <c r="D69" s="46"/>
      <c r="E69" s="49" t="s">
        <v>3424</v>
      </c>
      <c r="F69" s="46"/>
      <c r="G69" s="46"/>
      <c r="H69" s="46"/>
      <c r="I69" s="46"/>
      <c r="J69" s="48"/>
    </row>
    <row r="70" ht="330">
      <c r="A70" s="37" t="s">
        <v>633</v>
      </c>
      <c r="B70" s="45"/>
      <c r="C70" s="46"/>
      <c r="D70" s="46"/>
      <c r="E70" s="39" t="s">
        <v>1299</v>
      </c>
      <c r="F70" s="46"/>
      <c r="G70" s="46"/>
      <c r="H70" s="46"/>
      <c r="I70" s="46"/>
      <c r="J70" s="48"/>
    </row>
    <row r="71">
      <c r="A71" s="37" t="s">
        <v>625</v>
      </c>
      <c r="B71" s="37">
        <v>16</v>
      </c>
      <c r="C71" s="38" t="s">
        <v>1693</v>
      </c>
      <c r="D71" s="37" t="s">
        <v>627</v>
      </c>
      <c r="E71" s="39" t="s">
        <v>1694</v>
      </c>
      <c r="F71" s="40" t="s">
        <v>629</v>
      </c>
      <c r="G71" s="41">
        <v>400</v>
      </c>
      <c r="H71" s="42">
        <v>0</v>
      </c>
      <c r="I71" s="43">
        <f>ROUND(G71*H71,P4)</f>
        <v>0</v>
      </c>
      <c r="J71" s="37"/>
      <c r="O71" s="44">
        <f>I71*0.21</f>
        <v>0</v>
      </c>
      <c r="P71">
        <v>3</v>
      </c>
    </row>
    <row r="72" ht="30">
      <c r="A72" s="37" t="s">
        <v>630</v>
      </c>
      <c r="B72" s="45"/>
      <c r="C72" s="46"/>
      <c r="D72" s="46"/>
      <c r="E72" s="39" t="s">
        <v>3425</v>
      </c>
      <c r="F72" s="46"/>
      <c r="G72" s="46"/>
      <c r="H72" s="46"/>
      <c r="I72" s="46"/>
      <c r="J72" s="48"/>
    </row>
    <row r="73" ht="75">
      <c r="A73" s="37" t="s">
        <v>631</v>
      </c>
      <c r="B73" s="45"/>
      <c r="C73" s="46"/>
      <c r="D73" s="46"/>
      <c r="E73" s="49" t="s">
        <v>3426</v>
      </c>
      <c r="F73" s="46"/>
      <c r="G73" s="46"/>
      <c r="H73" s="46"/>
      <c r="I73" s="46"/>
      <c r="J73" s="48"/>
    </row>
    <row r="74" ht="330">
      <c r="A74" s="37" t="s">
        <v>633</v>
      </c>
      <c r="B74" s="45"/>
      <c r="C74" s="46"/>
      <c r="D74" s="46"/>
      <c r="E74" s="39" t="s">
        <v>1696</v>
      </c>
      <c r="F74" s="46"/>
      <c r="G74" s="46"/>
      <c r="H74" s="46"/>
      <c r="I74" s="46"/>
      <c r="J74" s="48"/>
    </row>
    <row r="75">
      <c r="A75" s="37" t="s">
        <v>625</v>
      </c>
      <c r="B75" s="37">
        <v>17</v>
      </c>
      <c r="C75" s="38" t="s">
        <v>1308</v>
      </c>
      <c r="D75" s="37" t="s">
        <v>627</v>
      </c>
      <c r="E75" s="39" t="s">
        <v>1309</v>
      </c>
      <c r="F75" s="40" t="s">
        <v>832</v>
      </c>
      <c r="G75" s="41">
        <v>799.5</v>
      </c>
      <c r="H75" s="42">
        <v>0</v>
      </c>
      <c r="I75" s="43">
        <f>ROUND(G75*H75,P4)</f>
        <v>0</v>
      </c>
      <c r="J75" s="37"/>
      <c r="O75" s="44">
        <f>I75*0.21</f>
        <v>0</v>
      </c>
      <c r="P75">
        <v>3</v>
      </c>
    </row>
    <row r="76" ht="30">
      <c r="A76" s="37" t="s">
        <v>630</v>
      </c>
      <c r="B76" s="45"/>
      <c r="C76" s="46"/>
      <c r="D76" s="46"/>
      <c r="E76" s="39" t="s">
        <v>3427</v>
      </c>
      <c r="F76" s="46"/>
      <c r="G76" s="46"/>
      <c r="H76" s="46"/>
      <c r="I76" s="46"/>
      <c r="J76" s="48"/>
    </row>
    <row r="77" ht="75">
      <c r="A77" s="37" t="s">
        <v>631</v>
      </c>
      <c r="B77" s="45"/>
      <c r="C77" s="46"/>
      <c r="D77" s="46"/>
      <c r="E77" s="49" t="s">
        <v>3428</v>
      </c>
      <c r="F77" s="46"/>
      <c r="G77" s="46"/>
      <c r="H77" s="46"/>
      <c r="I77" s="46"/>
      <c r="J77" s="48"/>
    </row>
    <row r="78" ht="75">
      <c r="A78" s="37" t="s">
        <v>633</v>
      </c>
      <c r="B78" s="45"/>
      <c r="C78" s="46"/>
      <c r="D78" s="46"/>
      <c r="E78" s="39" t="s">
        <v>1311</v>
      </c>
      <c r="F78" s="46"/>
      <c r="G78" s="46"/>
      <c r="H78" s="46"/>
      <c r="I78" s="46"/>
      <c r="J78" s="48"/>
    </row>
    <row r="79">
      <c r="A79" s="37" t="s">
        <v>625</v>
      </c>
      <c r="B79" s="37">
        <v>18</v>
      </c>
      <c r="C79" s="38" t="s">
        <v>2583</v>
      </c>
      <c r="D79" s="37" t="s">
        <v>627</v>
      </c>
      <c r="E79" s="39" t="s">
        <v>2584</v>
      </c>
      <c r="F79" s="40" t="s">
        <v>629</v>
      </c>
      <c r="G79" s="41">
        <v>150</v>
      </c>
      <c r="H79" s="42">
        <v>0</v>
      </c>
      <c r="I79" s="43">
        <f>ROUND(G79*H79,P4)</f>
        <v>0</v>
      </c>
      <c r="J79" s="37"/>
      <c r="O79" s="44">
        <f>I79*0.21</f>
        <v>0</v>
      </c>
      <c r="P79">
        <v>3</v>
      </c>
    </row>
    <row r="80">
      <c r="A80" s="37" t="s">
        <v>630</v>
      </c>
      <c r="B80" s="45"/>
      <c r="C80" s="46"/>
      <c r="D80" s="46"/>
      <c r="E80" s="39" t="s">
        <v>3429</v>
      </c>
      <c r="F80" s="46"/>
      <c r="G80" s="46"/>
      <c r="H80" s="46"/>
      <c r="I80" s="46"/>
      <c r="J80" s="48"/>
    </row>
    <row r="81" ht="75">
      <c r="A81" s="37" t="s">
        <v>631</v>
      </c>
      <c r="B81" s="45"/>
      <c r="C81" s="46"/>
      <c r="D81" s="46"/>
      <c r="E81" s="49" t="s">
        <v>3430</v>
      </c>
      <c r="F81" s="46"/>
      <c r="G81" s="46"/>
      <c r="H81" s="46"/>
      <c r="I81" s="46"/>
      <c r="J81" s="48"/>
    </row>
    <row r="82" ht="45">
      <c r="A82" s="37" t="s">
        <v>633</v>
      </c>
      <c r="B82" s="45"/>
      <c r="C82" s="46"/>
      <c r="D82" s="46"/>
      <c r="E82" s="39" t="s">
        <v>2585</v>
      </c>
      <c r="F82" s="46"/>
      <c r="G82" s="46"/>
      <c r="H82" s="46"/>
      <c r="I82" s="46"/>
      <c r="J82" s="48"/>
    </row>
    <row r="83">
      <c r="A83" s="31" t="s">
        <v>622</v>
      </c>
      <c r="B83" s="32"/>
      <c r="C83" s="33" t="s">
        <v>1162</v>
      </c>
      <c r="D83" s="34"/>
      <c r="E83" s="31" t="s">
        <v>1163</v>
      </c>
      <c r="F83" s="34"/>
      <c r="G83" s="34"/>
      <c r="H83" s="34"/>
      <c r="I83" s="35">
        <f>SUMIFS(I84:I115,A84:A115,"P")</f>
        <v>0</v>
      </c>
      <c r="J83" s="36"/>
    </row>
    <row r="84">
      <c r="A84" s="37" t="s">
        <v>625</v>
      </c>
      <c r="B84" s="37">
        <v>19</v>
      </c>
      <c r="C84" s="38" t="s">
        <v>1329</v>
      </c>
      <c r="D84" s="37" t="s">
        <v>627</v>
      </c>
      <c r="E84" s="39" t="s">
        <v>1330</v>
      </c>
      <c r="F84" s="40" t="s">
        <v>629</v>
      </c>
      <c r="G84" s="41">
        <v>18.75</v>
      </c>
      <c r="H84" s="42">
        <v>0</v>
      </c>
      <c r="I84" s="43">
        <f>ROUND(G84*H84,P4)</f>
        <v>0</v>
      </c>
      <c r="J84" s="37"/>
      <c r="O84" s="44">
        <f>I84*0.21</f>
        <v>0</v>
      </c>
      <c r="P84">
        <v>3</v>
      </c>
    </row>
    <row r="85" ht="30">
      <c r="A85" s="37" t="s">
        <v>630</v>
      </c>
      <c r="B85" s="45"/>
      <c r="C85" s="46"/>
      <c r="D85" s="46"/>
      <c r="E85" s="39" t="s">
        <v>3431</v>
      </c>
      <c r="F85" s="46"/>
      <c r="G85" s="46"/>
      <c r="H85" s="46"/>
      <c r="I85" s="46"/>
      <c r="J85" s="48"/>
    </row>
    <row r="86" ht="75">
      <c r="A86" s="37" t="s">
        <v>631</v>
      </c>
      <c r="B86" s="45"/>
      <c r="C86" s="46"/>
      <c r="D86" s="46"/>
      <c r="E86" s="49" t="s">
        <v>3432</v>
      </c>
      <c r="F86" s="46"/>
      <c r="G86" s="46"/>
      <c r="H86" s="46"/>
      <c r="I86" s="46"/>
      <c r="J86" s="48"/>
    </row>
    <row r="87" ht="105">
      <c r="A87" s="37" t="s">
        <v>633</v>
      </c>
      <c r="B87" s="45"/>
      <c r="C87" s="46"/>
      <c r="D87" s="46"/>
      <c r="E87" s="39" t="s">
        <v>1332</v>
      </c>
      <c r="F87" s="46"/>
      <c r="G87" s="46"/>
      <c r="H87" s="46"/>
      <c r="I87" s="46"/>
      <c r="J87" s="48"/>
    </row>
    <row r="88">
      <c r="A88" s="37" t="s">
        <v>625</v>
      </c>
      <c r="B88" s="37">
        <v>20</v>
      </c>
      <c r="C88" s="38" t="s">
        <v>3433</v>
      </c>
      <c r="D88" s="37" t="s">
        <v>627</v>
      </c>
      <c r="E88" s="39" t="s">
        <v>3434</v>
      </c>
      <c r="F88" s="40" t="s">
        <v>629</v>
      </c>
      <c r="G88" s="41">
        <v>0.24299999999999999</v>
      </c>
      <c r="H88" s="42">
        <v>0</v>
      </c>
      <c r="I88" s="43">
        <f>ROUND(G88*H88,P4)</f>
        <v>0</v>
      </c>
      <c r="J88" s="37"/>
      <c r="O88" s="44">
        <f>I88*0.21</f>
        <v>0</v>
      </c>
      <c r="P88">
        <v>3</v>
      </c>
    </row>
    <row r="89" ht="30">
      <c r="A89" s="37" t="s">
        <v>630</v>
      </c>
      <c r="B89" s="45"/>
      <c r="C89" s="46"/>
      <c r="D89" s="46"/>
      <c r="E89" s="39" t="s">
        <v>3435</v>
      </c>
      <c r="F89" s="46"/>
      <c r="G89" s="46"/>
      <c r="H89" s="46"/>
      <c r="I89" s="46"/>
      <c r="J89" s="48"/>
    </row>
    <row r="90" ht="75">
      <c r="A90" s="37" t="s">
        <v>631</v>
      </c>
      <c r="B90" s="45"/>
      <c r="C90" s="46"/>
      <c r="D90" s="46"/>
      <c r="E90" s="49" t="s">
        <v>3436</v>
      </c>
      <c r="F90" s="46"/>
      <c r="G90" s="46"/>
      <c r="H90" s="46"/>
      <c r="I90" s="46"/>
      <c r="J90" s="48"/>
    </row>
    <row r="91" ht="105">
      <c r="A91" s="37" t="s">
        <v>633</v>
      </c>
      <c r="B91" s="45"/>
      <c r="C91" s="46"/>
      <c r="D91" s="46"/>
      <c r="E91" s="39" t="s">
        <v>3437</v>
      </c>
      <c r="F91" s="46"/>
      <c r="G91" s="46"/>
      <c r="H91" s="46"/>
      <c r="I91" s="46"/>
      <c r="J91" s="48"/>
    </row>
    <row r="92">
      <c r="A92" s="37" t="s">
        <v>625</v>
      </c>
      <c r="B92" s="37">
        <v>21</v>
      </c>
      <c r="C92" s="38" t="s">
        <v>1626</v>
      </c>
      <c r="D92" s="37" t="s">
        <v>627</v>
      </c>
      <c r="E92" s="39" t="s">
        <v>1627</v>
      </c>
      <c r="F92" s="40" t="s">
        <v>832</v>
      </c>
      <c r="G92" s="41">
        <v>78.5</v>
      </c>
      <c r="H92" s="42">
        <v>0</v>
      </c>
      <c r="I92" s="43">
        <f>ROUND(G92*H92,P4)</f>
        <v>0</v>
      </c>
      <c r="J92" s="37"/>
      <c r="O92" s="44">
        <f>I92*0.21</f>
        <v>0</v>
      </c>
      <c r="P92">
        <v>3</v>
      </c>
    </row>
    <row r="93" ht="30">
      <c r="A93" s="37" t="s">
        <v>630</v>
      </c>
      <c r="B93" s="45"/>
      <c r="C93" s="46"/>
      <c r="D93" s="46"/>
      <c r="E93" s="39" t="s">
        <v>3438</v>
      </c>
      <c r="F93" s="46"/>
      <c r="G93" s="46"/>
      <c r="H93" s="46"/>
      <c r="I93" s="46"/>
      <c r="J93" s="48"/>
    </row>
    <row r="94" ht="75">
      <c r="A94" s="37" t="s">
        <v>631</v>
      </c>
      <c r="B94" s="45"/>
      <c r="C94" s="46"/>
      <c r="D94" s="46"/>
      <c r="E94" s="49" t="s">
        <v>3439</v>
      </c>
      <c r="F94" s="46"/>
      <c r="G94" s="46"/>
      <c r="H94" s="46"/>
      <c r="I94" s="46"/>
      <c r="J94" s="48"/>
    </row>
    <row r="95" ht="150">
      <c r="A95" s="37" t="s">
        <v>633</v>
      </c>
      <c r="B95" s="45"/>
      <c r="C95" s="46"/>
      <c r="D95" s="46"/>
      <c r="E95" s="39" t="s">
        <v>1628</v>
      </c>
      <c r="F95" s="46"/>
      <c r="G95" s="46"/>
      <c r="H95" s="46"/>
      <c r="I95" s="46"/>
      <c r="J95" s="48"/>
    </row>
    <row r="96">
      <c r="A96" s="37" t="s">
        <v>625</v>
      </c>
      <c r="B96" s="37">
        <v>22</v>
      </c>
      <c r="C96" s="38" t="s">
        <v>1509</v>
      </c>
      <c r="D96" s="37" t="s">
        <v>627</v>
      </c>
      <c r="E96" s="39" t="s">
        <v>1510</v>
      </c>
      <c r="F96" s="40" t="s">
        <v>832</v>
      </c>
      <c r="G96" s="41">
        <v>658.5</v>
      </c>
      <c r="H96" s="42">
        <v>0</v>
      </c>
      <c r="I96" s="43">
        <f>ROUND(G96*H96,P4)</f>
        <v>0</v>
      </c>
      <c r="J96" s="37"/>
      <c r="O96" s="44">
        <f>I96*0.21</f>
        <v>0</v>
      </c>
      <c r="P96">
        <v>3</v>
      </c>
    </row>
    <row r="97" ht="30">
      <c r="A97" s="37" t="s">
        <v>630</v>
      </c>
      <c r="B97" s="45"/>
      <c r="C97" s="46"/>
      <c r="D97" s="46"/>
      <c r="E97" s="39" t="s">
        <v>3440</v>
      </c>
      <c r="F97" s="46"/>
      <c r="G97" s="46"/>
      <c r="H97" s="46"/>
      <c r="I97" s="46"/>
      <c r="J97" s="48"/>
    </row>
    <row r="98" ht="75">
      <c r="A98" s="37" t="s">
        <v>631</v>
      </c>
      <c r="B98" s="45"/>
      <c r="C98" s="46"/>
      <c r="D98" s="46"/>
      <c r="E98" s="49" t="s">
        <v>3441</v>
      </c>
      <c r="F98" s="46"/>
      <c r="G98" s="46"/>
      <c r="H98" s="46"/>
      <c r="I98" s="46"/>
      <c r="J98" s="48"/>
    </row>
    <row r="99" ht="150">
      <c r="A99" s="37" t="s">
        <v>633</v>
      </c>
      <c r="B99" s="45"/>
      <c r="C99" s="46"/>
      <c r="D99" s="46"/>
      <c r="E99" s="39" t="s">
        <v>1628</v>
      </c>
      <c r="F99" s="46"/>
      <c r="G99" s="46"/>
      <c r="H99" s="46"/>
      <c r="I99" s="46"/>
      <c r="J99" s="48"/>
    </row>
    <row r="100">
      <c r="A100" s="37" t="s">
        <v>625</v>
      </c>
      <c r="B100" s="37">
        <v>23</v>
      </c>
      <c r="C100" s="38" t="s">
        <v>3442</v>
      </c>
      <c r="D100" s="37" t="s">
        <v>627</v>
      </c>
      <c r="E100" s="39" t="s">
        <v>3443</v>
      </c>
      <c r="F100" s="40" t="s">
        <v>832</v>
      </c>
      <c r="G100" s="41">
        <v>368.25</v>
      </c>
      <c r="H100" s="42">
        <v>0</v>
      </c>
      <c r="I100" s="43">
        <f>ROUND(G100*H100,P4)</f>
        <v>0</v>
      </c>
      <c r="J100" s="37"/>
      <c r="O100" s="44">
        <f>I100*0.21</f>
        <v>0</v>
      </c>
      <c r="P100">
        <v>3</v>
      </c>
    </row>
    <row r="101" ht="30">
      <c r="A101" s="37" t="s">
        <v>630</v>
      </c>
      <c r="B101" s="45"/>
      <c r="C101" s="46"/>
      <c r="D101" s="46"/>
      <c r="E101" s="39" t="s">
        <v>3444</v>
      </c>
      <c r="F101" s="46"/>
      <c r="G101" s="46"/>
      <c r="H101" s="46"/>
      <c r="I101" s="46"/>
      <c r="J101" s="48"/>
    </row>
    <row r="102" ht="75">
      <c r="A102" s="37" t="s">
        <v>631</v>
      </c>
      <c r="B102" s="45"/>
      <c r="C102" s="46"/>
      <c r="D102" s="46"/>
      <c r="E102" s="49" t="s">
        <v>3445</v>
      </c>
      <c r="F102" s="46"/>
      <c r="G102" s="46"/>
      <c r="H102" s="46"/>
      <c r="I102" s="46"/>
      <c r="J102" s="48"/>
    </row>
    <row r="103" ht="409.5">
      <c r="A103" s="37" t="s">
        <v>633</v>
      </c>
      <c r="B103" s="45"/>
      <c r="C103" s="46"/>
      <c r="D103" s="46"/>
      <c r="E103" s="39" t="s">
        <v>3446</v>
      </c>
      <c r="F103" s="46"/>
      <c r="G103" s="46"/>
      <c r="H103" s="46"/>
      <c r="I103" s="46"/>
      <c r="J103" s="48"/>
    </row>
    <row r="104">
      <c r="A104" s="37" t="s">
        <v>625</v>
      </c>
      <c r="B104" s="37">
        <v>24</v>
      </c>
      <c r="C104" s="38" t="s">
        <v>3447</v>
      </c>
      <c r="D104" s="37" t="s">
        <v>627</v>
      </c>
      <c r="E104" s="39" t="s">
        <v>3448</v>
      </c>
      <c r="F104" s="40" t="s">
        <v>744</v>
      </c>
      <c r="G104" s="41">
        <v>292</v>
      </c>
      <c r="H104" s="42">
        <v>0</v>
      </c>
      <c r="I104" s="43">
        <f>ROUND(G104*H104,P4)</f>
        <v>0</v>
      </c>
      <c r="J104" s="37"/>
      <c r="O104" s="44">
        <f>I104*0.21</f>
        <v>0</v>
      </c>
      <c r="P104">
        <v>3</v>
      </c>
    </row>
    <row r="105" ht="30">
      <c r="A105" s="37" t="s">
        <v>630</v>
      </c>
      <c r="B105" s="45"/>
      <c r="C105" s="46"/>
      <c r="D105" s="46"/>
      <c r="E105" s="39" t="s">
        <v>3449</v>
      </c>
      <c r="F105" s="46"/>
      <c r="G105" s="46"/>
      <c r="H105" s="46"/>
      <c r="I105" s="46"/>
      <c r="J105" s="48"/>
    </row>
    <row r="106" ht="75">
      <c r="A106" s="37" t="s">
        <v>631</v>
      </c>
      <c r="B106" s="45"/>
      <c r="C106" s="46"/>
      <c r="D106" s="46"/>
      <c r="E106" s="49" t="s">
        <v>3450</v>
      </c>
      <c r="F106" s="46"/>
      <c r="G106" s="46"/>
      <c r="H106" s="46"/>
      <c r="I106" s="46"/>
      <c r="J106" s="48"/>
    </row>
    <row r="107" ht="255">
      <c r="A107" s="37" t="s">
        <v>633</v>
      </c>
      <c r="B107" s="45"/>
      <c r="C107" s="46"/>
      <c r="D107" s="46"/>
      <c r="E107" s="39" t="s">
        <v>1716</v>
      </c>
      <c r="F107" s="46"/>
      <c r="G107" s="46"/>
      <c r="H107" s="46"/>
      <c r="I107" s="46"/>
      <c r="J107" s="48"/>
    </row>
    <row r="108">
      <c r="A108" s="37" t="s">
        <v>625</v>
      </c>
      <c r="B108" s="37">
        <v>25</v>
      </c>
      <c r="C108" s="38" t="s">
        <v>1514</v>
      </c>
      <c r="D108" s="37" t="s">
        <v>627</v>
      </c>
      <c r="E108" s="39" t="s">
        <v>1515</v>
      </c>
      <c r="F108" s="40" t="s">
        <v>629</v>
      </c>
      <c r="G108" s="41">
        <v>92.239999999999995</v>
      </c>
      <c r="H108" s="42">
        <v>0</v>
      </c>
      <c r="I108" s="43">
        <f>ROUND(G108*H108,P4)</f>
        <v>0</v>
      </c>
      <c r="J108" s="37"/>
      <c r="O108" s="44">
        <f>I108*0.21</f>
        <v>0</v>
      </c>
      <c r="P108">
        <v>3</v>
      </c>
    </row>
    <row r="109" ht="30">
      <c r="A109" s="37" t="s">
        <v>630</v>
      </c>
      <c r="B109" s="45"/>
      <c r="C109" s="46"/>
      <c r="D109" s="46"/>
      <c r="E109" s="39" t="s">
        <v>3451</v>
      </c>
      <c r="F109" s="46"/>
      <c r="G109" s="46"/>
      <c r="H109" s="46"/>
      <c r="I109" s="46"/>
      <c r="J109" s="48"/>
    </row>
    <row r="110" ht="75">
      <c r="A110" s="37" t="s">
        <v>631</v>
      </c>
      <c r="B110" s="45"/>
      <c r="C110" s="46"/>
      <c r="D110" s="46"/>
      <c r="E110" s="49" t="s">
        <v>3452</v>
      </c>
      <c r="F110" s="46"/>
      <c r="G110" s="46"/>
      <c r="H110" s="46"/>
      <c r="I110" s="46"/>
      <c r="J110" s="48"/>
    </row>
    <row r="111" ht="409.5">
      <c r="A111" s="37" t="s">
        <v>633</v>
      </c>
      <c r="B111" s="45"/>
      <c r="C111" s="46"/>
      <c r="D111" s="46"/>
      <c r="E111" s="39" t="s">
        <v>1350</v>
      </c>
      <c r="F111" s="46"/>
      <c r="G111" s="46"/>
      <c r="H111" s="46"/>
      <c r="I111" s="46"/>
      <c r="J111" s="48"/>
    </row>
    <row r="112">
      <c r="A112" s="37" t="s">
        <v>625</v>
      </c>
      <c r="B112" s="37">
        <v>26</v>
      </c>
      <c r="C112" s="38" t="s">
        <v>1905</v>
      </c>
      <c r="D112" s="37" t="s">
        <v>627</v>
      </c>
      <c r="E112" s="39" t="s">
        <v>1906</v>
      </c>
      <c r="F112" s="40" t="s">
        <v>673</v>
      </c>
      <c r="G112" s="41">
        <v>9.0800000000000001</v>
      </c>
      <c r="H112" s="42">
        <v>0</v>
      </c>
      <c r="I112" s="43">
        <f>ROUND(G112*H112,P4)</f>
        <v>0</v>
      </c>
      <c r="J112" s="37"/>
      <c r="O112" s="44">
        <f>I112*0.21</f>
        <v>0</v>
      </c>
      <c r="P112">
        <v>3</v>
      </c>
    </row>
    <row r="113" ht="30">
      <c r="A113" s="37" t="s">
        <v>630</v>
      </c>
      <c r="B113" s="45"/>
      <c r="C113" s="46"/>
      <c r="D113" s="46"/>
      <c r="E113" s="39" t="s">
        <v>3453</v>
      </c>
      <c r="F113" s="46"/>
      <c r="G113" s="46"/>
      <c r="H113" s="46"/>
      <c r="I113" s="46"/>
      <c r="J113" s="48"/>
    </row>
    <row r="114" ht="75">
      <c r="A114" s="37" t="s">
        <v>631</v>
      </c>
      <c r="B114" s="45"/>
      <c r="C114" s="46"/>
      <c r="D114" s="46"/>
      <c r="E114" s="49" t="s">
        <v>3454</v>
      </c>
      <c r="F114" s="46"/>
      <c r="G114" s="46"/>
      <c r="H114" s="46"/>
      <c r="I114" s="46"/>
      <c r="J114" s="48"/>
    </row>
    <row r="115" ht="375">
      <c r="A115" s="37" t="s">
        <v>633</v>
      </c>
      <c r="B115" s="45"/>
      <c r="C115" s="46"/>
      <c r="D115" s="46"/>
      <c r="E115" s="39" t="s">
        <v>1908</v>
      </c>
      <c r="F115" s="46"/>
      <c r="G115" s="46"/>
      <c r="H115" s="46"/>
      <c r="I115" s="46"/>
      <c r="J115" s="48"/>
    </row>
    <row r="116">
      <c r="A116" s="31" t="s">
        <v>622</v>
      </c>
      <c r="B116" s="32"/>
      <c r="C116" s="33" t="s">
        <v>3455</v>
      </c>
      <c r="D116" s="34"/>
      <c r="E116" s="31" t="s">
        <v>3456</v>
      </c>
      <c r="F116" s="34"/>
      <c r="G116" s="34"/>
      <c r="H116" s="34"/>
      <c r="I116" s="35">
        <f>SUMIFS(I117:I124,A117:A124,"P")</f>
        <v>0</v>
      </c>
      <c r="J116" s="36"/>
    </row>
    <row r="117">
      <c r="A117" s="37" t="s">
        <v>625</v>
      </c>
      <c r="B117" s="37">
        <v>27</v>
      </c>
      <c r="C117" s="38" t="s">
        <v>1706</v>
      </c>
      <c r="D117" s="37" t="s">
        <v>627</v>
      </c>
      <c r="E117" s="39" t="s">
        <v>1707</v>
      </c>
      <c r="F117" s="40" t="s">
        <v>629</v>
      </c>
      <c r="G117" s="41">
        <v>185.71199999999999</v>
      </c>
      <c r="H117" s="42">
        <v>0</v>
      </c>
      <c r="I117" s="43">
        <f>ROUND(G117*H117,P4)</f>
        <v>0</v>
      </c>
      <c r="J117" s="37"/>
      <c r="O117" s="44">
        <f>I117*0.21</f>
        <v>0</v>
      </c>
      <c r="P117">
        <v>3</v>
      </c>
    </row>
    <row r="118" ht="30">
      <c r="A118" s="37" t="s">
        <v>630</v>
      </c>
      <c r="B118" s="45"/>
      <c r="C118" s="46"/>
      <c r="D118" s="46"/>
      <c r="E118" s="39" t="s">
        <v>3449</v>
      </c>
      <c r="F118" s="46"/>
      <c r="G118" s="46"/>
      <c r="H118" s="46"/>
      <c r="I118" s="46"/>
      <c r="J118" s="48"/>
    </row>
    <row r="119" ht="75">
      <c r="A119" s="37" t="s">
        <v>631</v>
      </c>
      <c r="B119" s="45"/>
      <c r="C119" s="46"/>
      <c r="D119" s="46"/>
      <c r="E119" s="49" t="s">
        <v>3457</v>
      </c>
      <c r="F119" s="46"/>
      <c r="G119" s="46"/>
      <c r="H119" s="46"/>
      <c r="I119" s="46"/>
      <c r="J119" s="48"/>
    </row>
    <row r="120" ht="409.5">
      <c r="A120" s="37" t="s">
        <v>633</v>
      </c>
      <c r="B120" s="45"/>
      <c r="C120" s="46"/>
      <c r="D120" s="46"/>
      <c r="E120" s="39" t="s">
        <v>1705</v>
      </c>
      <c r="F120" s="46"/>
      <c r="G120" s="46"/>
      <c r="H120" s="46"/>
      <c r="I120" s="46"/>
      <c r="J120" s="48"/>
    </row>
    <row r="121">
      <c r="A121" s="37" t="s">
        <v>625</v>
      </c>
      <c r="B121" s="37">
        <v>28</v>
      </c>
      <c r="C121" s="38" t="s">
        <v>3458</v>
      </c>
      <c r="D121" s="37" t="s">
        <v>627</v>
      </c>
      <c r="E121" s="39" t="s">
        <v>3459</v>
      </c>
      <c r="F121" s="40" t="s">
        <v>832</v>
      </c>
      <c r="G121" s="41">
        <v>7.29</v>
      </c>
      <c r="H121" s="42">
        <v>0</v>
      </c>
      <c r="I121" s="43">
        <f>ROUND(G121*H121,P4)</f>
        <v>0</v>
      </c>
      <c r="J121" s="37"/>
      <c r="O121" s="44">
        <f>I121*0.21</f>
        <v>0</v>
      </c>
      <c r="P121">
        <v>3</v>
      </c>
    </row>
    <row r="122" ht="60">
      <c r="A122" s="37" t="s">
        <v>630</v>
      </c>
      <c r="B122" s="45"/>
      <c r="C122" s="46"/>
      <c r="D122" s="46"/>
      <c r="E122" s="39" t="s">
        <v>3460</v>
      </c>
      <c r="F122" s="46"/>
      <c r="G122" s="46"/>
      <c r="H122" s="46"/>
      <c r="I122" s="46"/>
      <c r="J122" s="48"/>
    </row>
    <row r="123" ht="75">
      <c r="A123" s="37" t="s">
        <v>631</v>
      </c>
      <c r="B123" s="45"/>
      <c r="C123" s="46"/>
      <c r="D123" s="46"/>
      <c r="E123" s="49" t="s">
        <v>3461</v>
      </c>
      <c r="F123" s="46"/>
      <c r="G123" s="46"/>
      <c r="H123" s="46"/>
      <c r="I123" s="46"/>
      <c r="J123" s="48"/>
    </row>
    <row r="124" ht="180">
      <c r="A124" s="37" t="s">
        <v>633</v>
      </c>
      <c r="B124" s="45"/>
      <c r="C124" s="46"/>
      <c r="D124" s="46"/>
      <c r="E124" s="39" t="s">
        <v>3462</v>
      </c>
      <c r="F124" s="46"/>
      <c r="G124" s="46"/>
      <c r="H124" s="46"/>
      <c r="I124" s="46"/>
      <c r="J124" s="48"/>
    </row>
    <row r="125">
      <c r="A125" s="31" t="s">
        <v>622</v>
      </c>
      <c r="B125" s="32"/>
      <c r="C125" s="33" t="s">
        <v>1345</v>
      </c>
      <c r="D125" s="34"/>
      <c r="E125" s="31" t="s">
        <v>3159</v>
      </c>
      <c r="F125" s="34"/>
      <c r="G125" s="34"/>
      <c r="H125" s="34"/>
      <c r="I125" s="35">
        <f>SUMIFS(I126:I157,A126:A157,"P")</f>
        <v>0</v>
      </c>
      <c r="J125" s="36"/>
    </row>
    <row r="126">
      <c r="A126" s="37" t="s">
        <v>625</v>
      </c>
      <c r="B126" s="37">
        <v>29</v>
      </c>
      <c r="C126" s="38" t="s">
        <v>2411</v>
      </c>
      <c r="D126" s="37" t="s">
        <v>627</v>
      </c>
      <c r="E126" s="39" t="s">
        <v>2412</v>
      </c>
      <c r="F126" s="40" t="s">
        <v>629</v>
      </c>
      <c r="G126" s="41">
        <v>62</v>
      </c>
      <c r="H126" s="42">
        <v>0</v>
      </c>
      <c r="I126" s="43">
        <f>ROUND(G126*H126,P4)</f>
        <v>0</v>
      </c>
      <c r="J126" s="37"/>
      <c r="O126" s="44">
        <f>I126*0.21</f>
        <v>0</v>
      </c>
      <c r="P126">
        <v>3</v>
      </c>
    </row>
    <row r="127" ht="30">
      <c r="A127" s="37" t="s">
        <v>630</v>
      </c>
      <c r="B127" s="45"/>
      <c r="C127" s="46"/>
      <c r="D127" s="46"/>
      <c r="E127" s="39" t="s">
        <v>3463</v>
      </c>
      <c r="F127" s="46"/>
      <c r="G127" s="46"/>
      <c r="H127" s="46"/>
      <c r="I127" s="46"/>
      <c r="J127" s="48"/>
    </row>
    <row r="128" ht="75">
      <c r="A128" s="37" t="s">
        <v>631</v>
      </c>
      <c r="B128" s="45"/>
      <c r="C128" s="46"/>
      <c r="D128" s="46"/>
      <c r="E128" s="49" t="s">
        <v>3464</v>
      </c>
      <c r="F128" s="46"/>
      <c r="G128" s="46"/>
      <c r="H128" s="46"/>
      <c r="I128" s="46"/>
      <c r="J128" s="48"/>
    </row>
    <row r="129" ht="409.5">
      <c r="A129" s="37" t="s">
        <v>633</v>
      </c>
      <c r="B129" s="45"/>
      <c r="C129" s="46"/>
      <c r="D129" s="46"/>
      <c r="E129" s="39" t="s">
        <v>1350</v>
      </c>
      <c r="F129" s="46"/>
      <c r="G129" s="46"/>
      <c r="H129" s="46"/>
      <c r="I129" s="46"/>
      <c r="J129" s="48"/>
    </row>
    <row r="130">
      <c r="A130" s="37" t="s">
        <v>625</v>
      </c>
      <c r="B130" s="37">
        <v>30</v>
      </c>
      <c r="C130" s="38" t="s">
        <v>1351</v>
      </c>
      <c r="D130" s="37" t="s">
        <v>627</v>
      </c>
      <c r="E130" s="39" t="s">
        <v>1352</v>
      </c>
      <c r="F130" s="40" t="s">
        <v>673</v>
      </c>
      <c r="G130" s="41">
        <v>5</v>
      </c>
      <c r="H130" s="42">
        <v>0</v>
      </c>
      <c r="I130" s="43">
        <f>ROUND(G130*H130,P4)</f>
        <v>0</v>
      </c>
      <c r="J130" s="37"/>
      <c r="O130" s="44">
        <f>I130*0.21</f>
        <v>0</v>
      </c>
      <c r="P130">
        <v>3</v>
      </c>
    </row>
    <row r="131" ht="30">
      <c r="A131" s="37" t="s">
        <v>630</v>
      </c>
      <c r="B131" s="45"/>
      <c r="C131" s="46"/>
      <c r="D131" s="46"/>
      <c r="E131" s="39" t="s">
        <v>3465</v>
      </c>
      <c r="F131" s="46"/>
      <c r="G131" s="46"/>
      <c r="H131" s="46"/>
      <c r="I131" s="46"/>
      <c r="J131" s="48"/>
    </row>
    <row r="132" ht="75">
      <c r="A132" s="37" t="s">
        <v>631</v>
      </c>
      <c r="B132" s="45"/>
      <c r="C132" s="46"/>
      <c r="D132" s="46"/>
      <c r="E132" s="49" t="s">
        <v>3466</v>
      </c>
      <c r="F132" s="46"/>
      <c r="G132" s="46"/>
      <c r="H132" s="46"/>
      <c r="I132" s="46"/>
      <c r="J132" s="48"/>
    </row>
    <row r="133" ht="375">
      <c r="A133" s="37" t="s">
        <v>633</v>
      </c>
      <c r="B133" s="45"/>
      <c r="C133" s="46"/>
      <c r="D133" s="46"/>
      <c r="E133" s="39" t="s">
        <v>1354</v>
      </c>
      <c r="F133" s="46"/>
      <c r="G133" s="46"/>
      <c r="H133" s="46"/>
      <c r="I133" s="46"/>
      <c r="J133" s="48"/>
    </row>
    <row r="134">
      <c r="A134" s="37" t="s">
        <v>625</v>
      </c>
      <c r="B134" s="37">
        <v>31</v>
      </c>
      <c r="C134" s="38" t="s">
        <v>3160</v>
      </c>
      <c r="D134" s="37" t="s">
        <v>627</v>
      </c>
      <c r="E134" s="39" t="s">
        <v>3161</v>
      </c>
      <c r="F134" s="40" t="s">
        <v>629</v>
      </c>
      <c r="G134" s="41">
        <v>6.5</v>
      </c>
      <c r="H134" s="42">
        <v>0</v>
      </c>
      <c r="I134" s="43">
        <f>ROUND(G134*H134,P4)</f>
        <v>0</v>
      </c>
      <c r="J134" s="37"/>
      <c r="O134" s="44">
        <f>I134*0.21</f>
        <v>0</v>
      </c>
      <c r="P134">
        <v>3</v>
      </c>
    </row>
    <row r="135" ht="30">
      <c r="A135" s="37" t="s">
        <v>630</v>
      </c>
      <c r="B135" s="45"/>
      <c r="C135" s="46"/>
      <c r="D135" s="46"/>
      <c r="E135" s="39" t="s">
        <v>3467</v>
      </c>
      <c r="F135" s="46"/>
      <c r="G135" s="46"/>
      <c r="H135" s="46"/>
      <c r="I135" s="46"/>
      <c r="J135" s="48"/>
    </row>
    <row r="136" ht="75">
      <c r="A136" s="37" t="s">
        <v>631</v>
      </c>
      <c r="B136" s="45"/>
      <c r="C136" s="46"/>
      <c r="D136" s="46"/>
      <c r="E136" s="49" t="s">
        <v>3468</v>
      </c>
      <c r="F136" s="46"/>
      <c r="G136" s="46"/>
      <c r="H136" s="46"/>
      <c r="I136" s="46"/>
      <c r="J136" s="48"/>
    </row>
    <row r="137" ht="409.5">
      <c r="A137" s="37" t="s">
        <v>633</v>
      </c>
      <c r="B137" s="45"/>
      <c r="C137" s="46"/>
      <c r="D137" s="46"/>
      <c r="E137" s="39" t="s">
        <v>1350</v>
      </c>
      <c r="F137" s="46"/>
      <c r="G137" s="46"/>
      <c r="H137" s="46"/>
      <c r="I137" s="46"/>
      <c r="J137" s="48"/>
    </row>
    <row r="138">
      <c r="A138" s="37" t="s">
        <v>625</v>
      </c>
      <c r="B138" s="37">
        <v>32</v>
      </c>
      <c r="C138" s="38" t="s">
        <v>3164</v>
      </c>
      <c r="D138" s="37" t="s">
        <v>627</v>
      </c>
      <c r="E138" s="39" t="s">
        <v>3165</v>
      </c>
      <c r="F138" s="40" t="s">
        <v>673</v>
      </c>
      <c r="G138" s="41">
        <v>0.80000000000000004</v>
      </c>
      <c r="H138" s="42">
        <v>0</v>
      </c>
      <c r="I138" s="43">
        <f>ROUND(G138*H138,P4)</f>
        <v>0</v>
      </c>
      <c r="J138" s="37"/>
      <c r="O138" s="44">
        <f>I138*0.21</f>
        <v>0</v>
      </c>
      <c r="P138">
        <v>3</v>
      </c>
    </row>
    <row r="139" ht="30">
      <c r="A139" s="37" t="s">
        <v>630</v>
      </c>
      <c r="B139" s="45"/>
      <c r="C139" s="46"/>
      <c r="D139" s="46"/>
      <c r="E139" s="39" t="s">
        <v>3469</v>
      </c>
      <c r="F139" s="46"/>
      <c r="G139" s="46"/>
      <c r="H139" s="46"/>
      <c r="I139" s="46"/>
      <c r="J139" s="48"/>
    </row>
    <row r="140" ht="75">
      <c r="A140" s="37" t="s">
        <v>631</v>
      </c>
      <c r="B140" s="45"/>
      <c r="C140" s="46"/>
      <c r="D140" s="46"/>
      <c r="E140" s="49" t="s">
        <v>3470</v>
      </c>
      <c r="F140" s="46"/>
      <c r="G140" s="46"/>
      <c r="H140" s="46"/>
      <c r="I140" s="46"/>
      <c r="J140" s="48"/>
    </row>
    <row r="141" ht="375">
      <c r="A141" s="37" t="s">
        <v>633</v>
      </c>
      <c r="B141" s="45"/>
      <c r="C141" s="46"/>
      <c r="D141" s="46"/>
      <c r="E141" s="39" t="s">
        <v>1354</v>
      </c>
      <c r="F141" s="46"/>
      <c r="G141" s="46"/>
      <c r="H141" s="46"/>
      <c r="I141" s="46"/>
      <c r="J141" s="48"/>
    </row>
    <row r="142">
      <c r="A142" s="37" t="s">
        <v>625</v>
      </c>
      <c r="B142" s="37">
        <v>33</v>
      </c>
      <c r="C142" s="38" t="s">
        <v>3471</v>
      </c>
      <c r="D142" s="37" t="s">
        <v>627</v>
      </c>
      <c r="E142" s="39" t="s">
        <v>3472</v>
      </c>
      <c r="F142" s="40" t="s">
        <v>629</v>
      </c>
      <c r="G142" s="41">
        <v>56.399999999999999</v>
      </c>
      <c r="H142" s="42">
        <v>0</v>
      </c>
      <c r="I142" s="43">
        <f>ROUND(G142*H142,P4)</f>
        <v>0</v>
      </c>
      <c r="J142" s="37"/>
      <c r="O142" s="44">
        <f>I142*0.21</f>
        <v>0</v>
      </c>
      <c r="P142">
        <v>3</v>
      </c>
    </row>
    <row r="143" ht="30">
      <c r="A143" s="37" t="s">
        <v>630</v>
      </c>
      <c r="B143" s="45"/>
      <c r="C143" s="46"/>
      <c r="D143" s="46"/>
      <c r="E143" s="39" t="s">
        <v>3473</v>
      </c>
      <c r="F143" s="46"/>
      <c r="G143" s="46"/>
      <c r="H143" s="46"/>
      <c r="I143" s="46"/>
      <c r="J143" s="48"/>
    </row>
    <row r="144" ht="75">
      <c r="A144" s="37" t="s">
        <v>631</v>
      </c>
      <c r="B144" s="45"/>
      <c r="C144" s="46"/>
      <c r="D144" s="46"/>
      <c r="E144" s="49" t="s">
        <v>3474</v>
      </c>
      <c r="F144" s="46"/>
      <c r="G144" s="46"/>
      <c r="H144" s="46"/>
      <c r="I144" s="46"/>
      <c r="J144" s="48"/>
    </row>
    <row r="145" ht="409.5">
      <c r="A145" s="37" t="s">
        <v>633</v>
      </c>
      <c r="B145" s="45"/>
      <c r="C145" s="46"/>
      <c r="D145" s="46"/>
      <c r="E145" s="39" t="s">
        <v>1350</v>
      </c>
      <c r="F145" s="46"/>
      <c r="G145" s="46"/>
      <c r="H145" s="46"/>
      <c r="I145" s="46"/>
      <c r="J145" s="48"/>
    </row>
    <row r="146">
      <c r="A146" s="37" t="s">
        <v>625</v>
      </c>
      <c r="B146" s="37">
        <v>34</v>
      </c>
      <c r="C146" s="38" t="s">
        <v>3475</v>
      </c>
      <c r="D146" s="37" t="s">
        <v>627</v>
      </c>
      <c r="E146" s="39" t="s">
        <v>3476</v>
      </c>
      <c r="F146" s="40" t="s">
        <v>673</v>
      </c>
      <c r="G146" s="41">
        <v>6.2949999999999999</v>
      </c>
      <c r="H146" s="42">
        <v>0</v>
      </c>
      <c r="I146" s="43">
        <f>ROUND(G146*H146,P4)</f>
        <v>0</v>
      </c>
      <c r="J146" s="37"/>
      <c r="O146" s="44">
        <f>I146*0.21</f>
        <v>0</v>
      </c>
      <c r="P146">
        <v>3</v>
      </c>
    </row>
    <row r="147">
      <c r="A147" s="37" t="s">
        <v>630</v>
      </c>
      <c r="B147" s="45"/>
      <c r="C147" s="46"/>
      <c r="D147" s="46"/>
      <c r="E147" s="39" t="s">
        <v>3477</v>
      </c>
      <c r="F147" s="46"/>
      <c r="G147" s="46"/>
      <c r="H147" s="46"/>
      <c r="I147" s="46"/>
      <c r="J147" s="48"/>
    </row>
    <row r="148" ht="75">
      <c r="A148" s="37" t="s">
        <v>631</v>
      </c>
      <c r="B148" s="45"/>
      <c r="C148" s="46"/>
      <c r="D148" s="46"/>
      <c r="E148" s="49" t="s">
        <v>3478</v>
      </c>
      <c r="F148" s="46"/>
      <c r="G148" s="46"/>
      <c r="H148" s="46"/>
      <c r="I148" s="46"/>
      <c r="J148" s="48"/>
    </row>
    <row r="149" ht="375">
      <c r="A149" s="37" t="s">
        <v>633</v>
      </c>
      <c r="B149" s="45"/>
      <c r="C149" s="46"/>
      <c r="D149" s="46"/>
      <c r="E149" s="39" t="s">
        <v>1354</v>
      </c>
      <c r="F149" s="46"/>
      <c r="G149" s="46"/>
      <c r="H149" s="46"/>
      <c r="I149" s="46"/>
      <c r="J149" s="48"/>
    </row>
    <row r="150">
      <c r="A150" s="37" t="s">
        <v>625</v>
      </c>
      <c r="B150" s="37">
        <v>35</v>
      </c>
      <c r="C150" s="38" t="s">
        <v>3479</v>
      </c>
      <c r="D150" s="37" t="s">
        <v>627</v>
      </c>
      <c r="E150" s="39" t="s">
        <v>3480</v>
      </c>
      <c r="F150" s="40" t="s">
        <v>629</v>
      </c>
      <c r="G150" s="41">
        <v>39.600000000000001</v>
      </c>
      <c r="H150" s="42">
        <v>0</v>
      </c>
      <c r="I150" s="43">
        <f>ROUND(G150*H150,P4)</f>
        <v>0</v>
      </c>
      <c r="J150" s="37"/>
      <c r="O150" s="44">
        <f>I150*0.21</f>
        <v>0</v>
      </c>
      <c r="P150">
        <v>3</v>
      </c>
    </row>
    <row r="151" ht="30">
      <c r="A151" s="37" t="s">
        <v>630</v>
      </c>
      <c r="B151" s="45"/>
      <c r="C151" s="46"/>
      <c r="D151" s="46"/>
      <c r="E151" s="39" t="s">
        <v>3481</v>
      </c>
      <c r="F151" s="46"/>
      <c r="G151" s="46"/>
      <c r="H151" s="46"/>
      <c r="I151" s="46"/>
      <c r="J151" s="48"/>
    </row>
    <row r="152" ht="75">
      <c r="A152" s="37" t="s">
        <v>631</v>
      </c>
      <c r="B152" s="45"/>
      <c r="C152" s="46"/>
      <c r="D152" s="46"/>
      <c r="E152" s="49" t="s">
        <v>3482</v>
      </c>
      <c r="F152" s="46"/>
      <c r="G152" s="46"/>
      <c r="H152" s="46"/>
      <c r="I152" s="46"/>
      <c r="J152" s="48"/>
    </row>
    <row r="153" ht="409.5">
      <c r="A153" s="37" t="s">
        <v>633</v>
      </c>
      <c r="B153" s="45"/>
      <c r="C153" s="46"/>
      <c r="D153" s="46"/>
      <c r="E153" s="39" t="s">
        <v>1350</v>
      </c>
      <c r="F153" s="46"/>
      <c r="G153" s="46"/>
      <c r="H153" s="46"/>
      <c r="I153" s="46"/>
      <c r="J153" s="48"/>
    </row>
    <row r="154">
      <c r="A154" s="37" t="s">
        <v>625</v>
      </c>
      <c r="B154" s="37">
        <v>36</v>
      </c>
      <c r="C154" s="38" t="s">
        <v>3483</v>
      </c>
      <c r="D154" s="37" t="s">
        <v>627</v>
      </c>
      <c r="E154" s="39" t="s">
        <v>3484</v>
      </c>
      <c r="F154" s="40" t="s">
        <v>673</v>
      </c>
      <c r="G154" s="41">
        <v>17.704000000000001</v>
      </c>
      <c r="H154" s="42">
        <v>0</v>
      </c>
      <c r="I154" s="43">
        <f>ROUND(G154*H154,P4)</f>
        <v>0</v>
      </c>
      <c r="J154" s="37"/>
      <c r="O154" s="44">
        <f>I154*0.21</f>
        <v>0</v>
      </c>
      <c r="P154">
        <v>3</v>
      </c>
    </row>
    <row r="155" ht="30">
      <c r="A155" s="37" t="s">
        <v>630</v>
      </c>
      <c r="B155" s="45"/>
      <c r="C155" s="46"/>
      <c r="D155" s="46"/>
      <c r="E155" s="39" t="s">
        <v>3485</v>
      </c>
      <c r="F155" s="46"/>
      <c r="G155" s="46"/>
      <c r="H155" s="46"/>
      <c r="I155" s="46"/>
      <c r="J155" s="48"/>
    </row>
    <row r="156" ht="75">
      <c r="A156" s="37" t="s">
        <v>631</v>
      </c>
      <c r="B156" s="45"/>
      <c r="C156" s="46"/>
      <c r="D156" s="46"/>
      <c r="E156" s="49" t="s">
        <v>3486</v>
      </c>
      <c r="F156" s="46"/>
      <c r="G156" s="46"/>
      <c r="H156" s="46"/>
      <c r="I156" s="46"/>
      <c r="J156" s="48"/>
    </row>
    <row r="157" ht="375">
      <c r="A157" s="37" t="s">
        <v>633</v>
      </c>
      <c r="B157" s="45"/>
      <c r="C157" s="46"/>
      <c r="D157" s="46"/>
      <c r="E157" s="39" t="s">
        <v>1354</v>
      </c>
      <c r="F157" s="46"/>
      <c r="G157" s="46"/>
      <c r="H157" s="46"/>
      <c r="I157" s="46"/>
      <c r="J157" s="48"/>
    </row>
    <row r="158">
      <c r="A158" s="31" t="s">
        <v>622</v>
      </c>
      <c r="B158" s="32"/>
      <c r="C158" s="33" t="s">
        <v>835</v>
      </c>
      <c r="D158" s="34"/>
      <c r="E158" s="31" t="s">
        <v>1178</v>
      </c>
      <c r="F158" s="34"/>
      <c r="G158" s="34"/>
      <c r="H158" s="34"/>
      <c r="I158" s="35">
        <f>SUMIFS(I159:I210,A159:A210,"P")</f>
        <v>0</v>
      </c>
      <c r="J158" s="36"/>
    </row>
    <row r="159">
      <c r="A159" s="37" t="s">
        <v>625</v>
      </c>
      <c r="B159" s="37">
        <v>37</v>
      </c>
      <c r="C159" s="38" t="s">
        <v>3487</v>
      </c>
      <c r="D159" s="37" t="s">
        <v>627</v>
      </c>
      <c r="E159" s="39" t="s">
        <v>3488</v>
      </c>
      <c r="F159" s="40" t="s">
        <v>629</v>
      </c>
      <c r="G159" s="41">
        <v>186</v>
      </c>
      <c r="H159" s="42">
        <v>0</v>
      </c>
      <c r="I159" s="43">
        <f>ROUND(G159*H159,P4)</f>
        <v>0</v>
      </c>
      <c r="J159" s="37"/>
      <c r="O159" s="44">
        <f>I159*0.21</f>
        <v>0</v>
      </c>
      <c r="P159">
        <v>3</v>
      </c>
    </row>
    <row r="160" ht="30">
      <c r="A160" s="37" t="s">
        <v>630</v>
      </c>
      <c r="B160" s="45"/>
      <c r="C160" s="46"/>
      <c r="D160" s="46"/>
      <c r="E160" s="39" t="s">
        <v>3489</v>
      </c>
      <c r="F160" s="46"/>
      <c r="G160" s="46"/>
      <c r="H160" s="46"/>
      <c r="I160" s="46"/>
      <c r="J160" s="48"/>
    </row>
    <row r="161" ht="75">
      <c r="A161" s="37" t="s">
        <v>631</v>
      </c>
      <c r="B161" s="45"/>
      <c r="C161" s="46"/>
      <c r="D161" s="46"/>
      <c r="E161" s="49" t="s">
        <v>3490</v>
      </c>
      <c r="F161" s="46"/>
      <c r="G161" s="46"/>
      <c r="H161" s="46"/>
      <c r="I161" s="46"/>
      <c r="J161" s="48"/>
    </row>
    <row r="162" ht="409.5">
      <c r="A162" s="37" t="s">
        <v>633</v>
      </c>
      <c r="B162" s="45"/>
      <c r="C162" s="46"/>
      <c r="D162" s="46"/>
      <c r="E162" s="39" t="s">
        <v>1350</v>
      </c>
      <c r="F162" s="46"/>
      <c r="G162" s="46"/>
      <c r="H162" s="46"/>
      <c r="I162" s="46"/>
      <c r="J162" s="48"/>
    </row>
    <row r="163">
      <c r="A163" s="37" t="s">
        <v>625</v>
      </c>
      <c r="B163" s="37">
        <v>38</v>
      </c>
      <c r="C163" s="38" t="s">
        <v>3491</v>
      </c>
      <c r="D163" s="37" t="s">
        <v>627</v>
      </c>
      <c r="E163" s="39" t="s">
        <v>3492</v>
      </c>
      <c r="F163" s="40" t="s">
        <v>673</v>
      </c>
      <c r="G163" s="41">
        <v>19.812000000000001</v>
      </c>
      <c r="H163" s="42">
        <v>0</v>
      </c>
      <c r="I163" s="43">
        <f>ROUND(G163*H163,P4)</f>
        <v>0</v>
      </c>
      <c r="J163" s="37"/>
      <c r="O163" s="44">
        <f>I163*0.21</f>
        <v>0</v>
      </c>
      <c r="P163">
        <v>3</v>
      </c>
    </row>
    <row r="164" ht="30">
      <c r="A164" s="37" t="s">
        <v>630</v>
      </c>
      <c r="B164" s="45"/>
      <c r="C164" s="46"/>
      <c r="D164" s="46"/>
      <c r="E164" s="39" t="s">
        <v>3493</v>
      </c>
      <c r="F164" s="46"/>
      <c r="G164" s="46"/>
      <c r="H164" s="46"/>
      <c r="I164" s="46"/>
      <c r="J164" s="48"/>
    </row>
    <row r="165" ht="75">
      <c r="A165" s="37" t="s">
        <v>631</v>
      </c>
      <c r="B165" s="45"/>
      <c r="C165" s="46"/>
      <c r="D165" s="46"/>
      <c r="E165" s="49" t="s">
        <v>3494</v>
      </c>
      <c r="F165" s="46"/>
      <c r="G165" s="46"/>
      <c r="H165" s="46"/>
      <c r="I165" s="46"/>
      <c r="J165" s="48"/>
    </row>
    <row r="166" ht="375">
      <c r="A166" s="37" t="s">
        <v>633</v>
      </c>
      <c r="B166" s="45"/>
      <c r="C166" s="46"/>
      <c r="D166" s="46"/>
      <c r="E166" s="39" t="s">
        <v>1354</v>
      </c>
      <c r="F166" s="46"/>
      <c r="G166" s="46"/>
      <c r="H166" s="46"/>
      <c r="I166" s="46"/>
      <c r="J166" s="48"/>
    </row>
    <row r="167">
      <c r="A167" s="37" t="s">
        <v>625</v>
      </c>
      <c r="B167" s="37">
        <v>39</v>
      </c>
      <c r="C167" s="38" t="s">
        <v>3495</v>
      </c>
      <c r="D167" s="37" t="s">
        <v>627</v>
      </c>
      <c r="E167" s="39" t="s">
        <v>3496</v>
      </c>
      <c r="F167" s="40" t="s">
        <v>673</v>
      </c>
      <c r="G167" s="41">
        <v>62.799999999999997</v>
      </c>
      <c r="H167" s="42">
        <v>0</v>
      </c>
      <c r="I167" s="43">
        <f>ROUND(G167*H167,P4)</f>
        <v>0</v>
      </c>
      <c r="J167" s="37"/>
      <c r="O167" s="44">
        <f>I167*0.21</f>
        <v>0</v>
      </c>
      <c r="P167">
        <v>3</v>
      </c>
    </row>
    <row r="168" ht="30">
      <c r="A168" s="37" t="s">
        <v>630</v>
      </c>
      <c r="B168" s="45"/>
      <c r="C168" s="46"/>
      <c r="D168" s="46"/>
      <c r="E168" s="39" t="s">
        <v>3497</v>
      </c>
      <c r="F168" s="46"/>
      <c r="G168" s="46"/>
      <c r="H168" s="46"/>
      <c r="I168" s="46"/>
      <c r="J168" s="48"/>
    </row>
    <row r="169" ht="75">
      <c r="A169" s="37" t="s">
        <v>631</v>
      </c>
      <c r="B169" s="45"/>
      <c r="C169" s="46"/>
      <c r="D169" s="46"/>
      <c r="E169" s="49" t="s">
        <v>3498</v>
      </c>
      <c r="F169" s="46"/>
      <c r="G169" s="46"/>
      <c r="H169" s="46"/>
      <c r="I169" s="46"/>
      <c r="J169" s="48"/>
    </row>
    <row r="170" ht="409.5">
      <c r="A170" s="37" t="s">
        <v>633</v>
      </c>
      <c r="B170" s="45"/>
      <c r="C170" s="46"/>
      <c r="D170" s="46"/>
      <c r="E170" s="39" t="s">
        <v>1962</v>
      </c>
      <c r="F170" s="46"/>
      <c r="G170" s="46"/>
      <c r="H170" s="46"/>
      <c r="I170" s="46"/>
      <c r="J170" s="48"/>
    </row>
    <row r="171">
      <c r="A171" s="37" t="s">
        <v>625</v>
      </c>
      <c r="B171" s="37">
        <v>40</v>
      </c>
      <c r="C171" s="38" t="s">
        <v>3499</v>
      </c>
      <c r="D171" s="37" t="s">
        <v>627</v>
      </c>
      <c r="E171" s="39" t="s">
        <v>3500</v>
      </c>
      <c r="F171" s="40" t="s">
        <v>639</v>
      </c>
      <c r="G171" s="41">
        <v>8</v>
      </c>
      <c r="H171" s="42">
        <v>0</v>
      </c>
      <c r="I171" s="43">
        <f>ROUND(G171*H171,P4)</f>
        <v>0</v>
      </c>
      <c r="J171" s="37"/>
      <c r="O171" s="44">
        <f>I171*0.21</f>
        <v>0</v>
      </c>
      <c r="P171">
        <v>3</v>
      </c>
    </row>
    <row r="172">
      <c r="A172" s="37" t="s">
        <v>630</v>
      </c>
      <c r="B172" s="45"/>
      <c r="C172" s="46"/>
      <c r="D172" s="46"/>
      <c r="E172" s="47" t="s">
        <v>627</v>
      </c>
      <c r="F172" s="46"/>
      <c r="G172" s="46"/>
      <c r="H172" s="46"/>
      <c r="I172" s="46"/>
      <c r="J172" s="48"/>
    </row>
    <row r="173" ht="75">
      <c r="A173" s="37" t="s">
        <v>631</v>
      </c>
      <c r="B173" s="45"/>
      <c r="C173" s="46"/>
      <c r="D173" s="46"/>
      <c r="E173" s="49" t="s">
        <v>3501</v>
      </c>
      <c r="F173" s="46"/>
      <c r="G173" s="46"/>
      <c r="H173" s="46"/>
      <c r="I173" s="46"/>
      <c r="J173" s="48"/>
    </row>
    <row r="174" ht="345">
      <c r="A174" s="37" t="s">
        <v>633</v>
      </c>
      <c r="B174" s="45"/>
      <c r="C174" s="46"/>
      <c r="D174" s="46"/>
      <c r="E174" s="39" t="s">
        <v>3502</v>
      </c>
      <c r="F174" s="46"/>
      <c r="G174" s="46"/>
      <c r="H174" s="46"/>
      <c r="I174" s="46"/>
      <c r="J174" s="48"/>
    </row>
    <row r="175">
      <c r="A175" s="37" t="s">
        <v>625</v>
      </c>
      <c r="B175" s="37">
        <v>41</v>
      </c>
      <c r="C175" s="38" t="s">
        <v>3503</v>
      </c>
      <c r="D175" s="37" t="s">
        <v>627</v>
      </c>
      <c r="E175" s="39" t="s">
        <v>3504</v>
      </c>
      <c r="F175" s="40" t="s">
        <v>639</v>
      </c>
      <c r="G175" s="41">
        <v>10</v>
      </c>
      <c r="H175" s="42">
        <v>0</v>
      </c>
      <c r="I175" s="43">
        <f>ROUND(G175*H175,P4)</f>
        <v>0</v>
      </c>
      <c r="J175" s="37"/>
      <c r="O175" s="44">
        <f>I175*0.21</f>
        <v>0</v>
      </c>
      <c r="P175">
        <v>3</v>
      </c>
    </row>
    <row r="176">
      <c r="A176" s="37" t="s">
        <v>630</v>
      </c>
      <c r="B176" s="45"/>
      <c r="C176" s="46"/>
      <c r="D176" s="46"/>
      <c r="E176" s="47" t="s">
        <v>627</v>
      </c>
      <c r="F176" s="46"/>
      <c r="G176" s="46"/>
      <c r="H176" s="46"/>
      <c r="I176" s="46"/>
      <c r="J176" s="48"/>
    </row>
    <row r="177" ht="75">
      <c r="A177" s="37" t="s">
        <v>631</v>
      </c>
      <c r="B177" s="45"/>
      <c r="C177" s="46"/>
      <c r="D177" s="46"/>
      <c r="E177" s="49" t="s">
        <v>3505</v>
      </c>
      <c r="F177" s="46"/>
      <c r="G177" s="46"/>
      <c r="H177" s="46"/>
      <c r="I177" s="46"/>
      <c r="J177" s="48"/>
    </row>
    <row r="178" ht="345">
      <c r="A178" s="37" t="s">
        <v>633</v>
      </c>
      <c r="B178" s="45"/>
      <c r="C178" s="46"/>
      <c r="D178" s="46"/>
      <c r="E178" s="39" t="s">
        <v>3502</v>
      </c>
      <c r="F178" s="46"/>
      <c r="G178" s="46"/>
      <c r="H178" s="46"/>
      <c r="I178" s="46"/>
      <c r="J178" s="48"/>
    </row>
    <row r="179">
      <c r="A179" s="37" t="s">
        <v>625</v>
      </c>
      <c r="B179" s="37">
        <v>42</v>
      </c>
      <c r="C179" s="38" t="s">
        <v>3506</v>
      </c>
      <c r="D179" s="37" t="s">
        <v>627</v>
      </c>
      <c r="E179" s="39" t="s">
        <v>3507</v>
      </c>
      <c r="F179" s="40" t="s">
        <v>639</v>
      </c>
      <c r="G179" s="41">
        <v>2</v>
      </c>
      <c r="H179" s="42">
        <v>0</v>
      </c>
      <c r="I179" s="43">
        <f>ROUND(G179*H179,P4)</f>
        <v>0</v>
      </c>
      <c r="J179" s="37"/>
      <c r="O179" s="44">
        <f>I179*0.21</f>
        <v>0</v>
      </c>
      <c r="P179">
        <v>3</v>
      </c>
    </row>
    <row r="180">
      <c r="A180" s="37" t="s">
        <v>630</v>
      </c>
      <c r="B180" s="45"/>
      <c r="C180" s="46"/>
      <c r="D180" s="46"/>
      <c r="E180" s="47" t="s">
        <v>627</v>
      </c>
      <c r="F180" s="46"/>
      <c r="G180" s="46"/>
      <c r="H180" s="46"/>
      <c r="I180" s="46"/>
      <c r="J180" s="48"/>
    </row>
    <row r="181" ht="75">
      <c r="A181" s="37" t="s">
        <v>631</v>
      </c>
      <c r="B181" s="45"/>
      <c r="C181" s="46"/>
      <c r="D181" s="46"/>
      <c r="E181" s="49" t="s">
        <v>2695</v>
      </c>
      <c r="F181" s="46"/>
      <c r="G181" s="46"/>
      <c r="H181" s="46"/>
      <c r="I181" s="46"/>
      <c r="J181" s="48"/>
    </row>
    <row r="182" ht="345">
      <c r="A182" s="37" t="s">
        <v>633</v>
      </c>
      <c r="B182" s="45"/>
      <c r="C182" s="46"/>
      <c r="D182" s="46"/>
      <c r="E182" s="39" t="s">
        <v>3502</v>
      </c>
      <c r="F182" s="46"/>
      <c r="G182" s="46"/>
      <c r="H182" s="46"/>
      <c r="I182" s="46"/>
      <c r="J182" s="48"/>
    </row>
    <row r="183">
      <c r="A183" s="37" t="s">
        <v>625</v>
      </c>
      <c r="B183" s="37">
        <v>43</v>
      </c>
      <c r="C183" s="38" t="s">
        <v>3508</v>
      </c>
      <c r="D183" s="37" t="s">
        <v>627</v>
      </c>
      <c r="E183" s="39" t="s">
        <v>3509</v>
      </c>
      <c r="F183" s="40" t="s">
        <v>629</v>
      </c>
      <c r="G183" s="41">
        <v>1.377</v>
      </c>
      <c r="H183" s="42">
        <v>0</v>
      </c>
      <c r="I183" s="43">
        <f>ROUND(G183*H183,P4)</f>
        <v>0</v>
      </c>
      <c r="J183" s="37"/>
      <c r="O183" s="44">
        <f>I183*0.21</f>
        <v>0</v>
      </c>
      <c r="P183">
        <v>3</v>
      </c>
    </row>
    <row r="184" ht="30">
      <c r="A184" s="37" t="s">
        <v>630</v>
      </c>
      <c r="B184" s="45"/>
      <c r="C184" s="46"/>
      <c r="D184" s="46"/>
      <c r="E184" s="39" t="s">
        <v>3510</v>
      </c>
      <c r="F184" s="46"/>
      <c r="G184" s="46"/>
      <c r="H184" s="46"/>
      <c r="I184" s="46"/>
      <c r="J184" s="48"/>
    </row>
    <row r="185" ht="75">
      <c r="A185" s="37" t="s">
        <v>631</v>
      </c>
      <c r="B185" s="45"/>
      <c r="C185" s="46"/>
      <c r="D185" s="46"/>
      <c r="E185" s="49" t="s">
        <v>3511</v>
      </c>
      <c r="F185" s="46"/>
      <c r="G185" s="46"/>
      <c r="H185" s="46"/>
      <c r="I185" s="46"/>
      <c r="J185" s="48"/>
    </row>
    <row r="186" ht="409.5">
      <c r="A186" s="37" t="s">
        <v>633</v>
      </c>
      <c r="B186" s="45"/>
      <c r="C186" s="46"/>
      <c r="D186" s="46"/>
      <c r="E186" s="39" t="s">
        <v>1337</v>
      </c>
      <c r="F186" s="46"/>
      <c r="G186" s="46"/>
      <c r="H186" s="46"/>
      <c r="I186" s="46"/>
      <c r="J186" s="48"/>
    </row>
    <row r="187">
      <c r="A187" s="37" t="s">
        <v>625</v>
      </c>
      <c r="B187" s="37">
        <v>44</v>
      </c>
      <c r="C187" s="38" t="s">
        <v>1355</v>
      </c>
      <c r="D187" s="37" t="s">
        <v>627</v>
      </c>
      <c r="E187" s="39" t="s">
        <v>1356</v>
      </c>
      <c r="F187" s="40" t="s">
        <v>629</v>
      </c>
      <c r="G187" s="41">
        <v>30.744</v>
      </c>
      <c r="H187" s="42">
        <v>0</v>
      </c>
      <c r="I187" s="43">
        <f>ROUND(G187*H187,P4)</f>
        <v>0</v>
      </c>
      <c r="J187" s="37"/>
      <c r="O187" s="44">
        <f>I187*0.21</f>
        <v>0</v>
      </c>
      <c r="P187">
        <v>3</v>
      </c>
    </row>
    <row r="188" ht="30">
      <c r="A188" s="37" t="s">
        <v>630</v>
      </c>
      <c r="B188" s="45"/>
      <c r="C188" s="46"/>
      <c r="D188" s="46"/>
      <c r="E188" s="39" t="s">
        <v>3512</v>
      </c>
      <c r="F188" s="46"/>
      <c r="G188" s="46"/>
      <c r="H188" s="46"/>
      <c r="I188" s="46"/>
      <c r="J188" s="48"/>
    </row>
    <row r="189" ht="75">
      <c r="A189" s="37" t="s">
        <v>631</v>
      </c>
      <c r="B189" s="45"/>
      <c r="C189" s="46"/>
      <c r="D189" s="46"/>
      <c r="E189" s="49" t="s">
        <v>3513</v>
      </c>
      <c r="F189" s="46"/>
      <c r="G189" s="46"/>
      <c r="H189" s="46"/>
      <c r="I189" s="46"/>
      <c r="J189" s="48"/>
    </row>
    <row r="190" ht="409.5">
      <c r="A190" s="37" t="s">
        <v>633</v>
      </c>
      <c r="B190" s="45"/>
      <c r="C190" s="46"/>
      <c r="D190" s="46"/>
      <c r="E190" s="39" t="s">
        <v>1337</v>
      </c>
      <c r="F190" s="46"/>
      <c r="G190" s="46"/>
      <c r="H190" s="46"/>
      <c r="I190" s="46"/>
      <c r="J190" s="48"/>
    </row>
    <row r="191">
      <c r="A191" s="37" t="s">
        <v>625</v>
      </c>
      <c r="B191" s="37">
        <v>45</v>
      </c>
      <c r="C191" s="38" t="s">
        <v>1358</v>
      </c>
      <c r="D191" s="37" t="s">
        <v>627</v>
      </c>
      <c r="E191" s="39" t="s">
        <v>1359</v>
      </c>
      <c r="F191" s="40" t="s">
        <v>629</v>
      </c>
      <c r="G191" s="41">
        <v>37.917999999999999</v>
      </c>
      <c r="H191" s="42">
        <v>0</v>
      </c>
      <c r="I191" s="43">
        <f>ROUND(G191*H191,P4)</f>
        <v>0</v>
      </c>
      <c r="J191" s="37"/>
      <c r="O191" s="44">
        <f>I191*0.21</f>
        <v>0</v>
      </c>
      <c r="P191">
        <v>3</v>
      </c>
    </row>
    <row r="192" ht="30">
      <c r="A192" s="37" t="s">
        <v>630</v>
      </c>
      <c r="B192" s="45"/>
      <c r="C192" s="46"/>
      <c r="D192" s="46"/>
      <c r="E192" s="39" t="s">
        <v>3514</v>
      </c>
      <c r="F192" s="46"/>
      <c r="G192" s="46"/>
      <c r="H192" s="46"/>
      <c r="I192" s="46"/>
      <c r="J192" s="48"/>
    </row>
    <row r="193" ht="105">
      <c r="A193" s="37" t="s">
        <v>631</v>
      </c>
      <c r="B193" s="45"/>
      <c r="C193" s="46"/>
      <c r="D193" s="46"/>
      <c r="E193" s="49" t="s">
        <v>3515</v>
      </c>
      <c r="F193" s="46"/>
      <c r="G193" s="46"/>
      <c r="H193" s="46"/>
      <c r="I193" s="46"/>
      <c r="J193" s="48"/>
    </row>
    <row r="194" ht="409.5">
      <c r="A194" s="37" t="s">
        <v>633</v>
      </c>
      <c r="B194" s="45"/>
      <c r="C194" s="46"/>
      <c r="D194" s="46"/>
      <c r="E194" s="39" t="s">
        <v>1337</v>
      </c>
      <c r="F194" s="46"/>
      <c r="G194" s="46"/>
      <c r="H194" s="46"/>
      <c r="I194" s="46"/>
      <c r="J194" s="48"/>
    </row>
    <row r="195">
      <c r="A195" s="37" t="s">
        <v>625</v>
      </c>
      <c r="B195" s="37">
        <v>46</v>
      </c>
      <c r="C195" s="38" t="s">
        <v>1361</v>
      </c>
      <c r="D195" s="37" t="s">
        <v>627</v>
      </c>
      <c r="E195" s="39" t="s">
        <v>1362</v>
      </c>
      <c r="F195" s="40" t="s">
        <v>629</v>
      </c>
      <c r="G195" s="41">
        <v>7.5</v>
      </c>
      <c r="H195" s="42">
        <v>0</v>
      </c>
      <c r="I195" s="43">
        <f>ROUND(G195*H195,P4)</f>
        <v>0</v>
      </c>
      <c r="J195" s="37"/>
      <c r="O195" s="44">
        <f>I195*0.21</f>
        <v>0</v>
      </c>
      <c r="P195">
        <v>3</v>
      </c>
    </row>
    <row r="196" ht="45">
      <c r="A196" s="37" t="s">
        <v>630</v>
      </c>
      <c r="B196" s="45"/>
      <c r="C196" s="46"/>
      <c r="D196" s="46"/>
      <c r="E196" s="39" t="s">
        <v>3516</v>
      </c>
      <c r="F196" s="46"/>
      <c r="G196" s="46"/>
      <c r="H196" s="46"/>
      <c r="I196" s="46"/>
      <c r="J196" s="48"/>
    </row>
    <row r="197" ht="75">
      <c r="A197" s="37" t="s">
        <v>631</v>
      </c>
      <c r="B197" s="45"/>
      <c r="C197" s="46"/>
      <c r="D197" s="46"/>
      <c r="E197" s="49" t="s">
        <v>3517</v>
      </c>
      <c r="F197" s="46"/>
      <c r="G197" s="46"/>
      <c r="H197" s="46"/>
      <c r="I197" s="46"/>
      <c r="J197" s="48"/>
    </row>
    <row r="198" ht="105">
      <c r="A198" s="37" t="s">
        <v>633</v>
      </c>
      <c r="B198" s="45"/>
      <c r="C198" s="46"/>
      <c r="D198" s="46"/>
      <c r="E198" s="39" t="s">
        <v>840</v>
      </c>
      <c r="F198" s="46"/>
      <c r="G198" s="46"/>
      <c r="H198" s="46"/>
      <c r="I198" s="46"/>
      <c r="J198" s="48"/>
    </row>
    <row r="199">
      <c r="A199" s="37" t="s">
        <v>625</v>
      </c>
      <c r="B199" s="37">
        <v>47</v>
      </c>
      <c r="C199" s="38" t="s">
        <v>3518</v>
      </c>
      <c r="D199" s="37" t="s">
        <v>627</v>
      </c>
      <c r="E199" s="39" t="s">
        <v>3519</v>
      </c>
      <c r="F199" s="40" t="s">
        <v>629</v>
      </c>
      <c r="G199" s="41">
        <v>24</v>
      </c>
      <c r="H199" s="42">
        <v>0</v>
      </c>
      <c r="I199" s="43">
        <f>ROUND(G199*H199,P4)</f>
        <v>0</v>
      </c>
      <c r="J199" s="37"/>
      <c r="O199" s="44">
        <f>I199*0.21</f>
        <v>0</v>
      </c>
      <c r="P199">
        <v>3</v>
      </c>
    </row>
    <row r="200" ht="30">
      <c r="A200" s="37" t="s">
        <v>630</v>
      </c>
      <c r="B200" s="45"/>
      <c r="C200" s="46"/>
      <c r="D200" s="46"/>
      <c r="E200" s="39" t="s">
        <v>3520</v>
      </c>
      <c r="F200" s="46"/>
      <c r="G200" s="46"/>
      <c r="H200" s="46"/>
      <c r="I200" s="46"/>
      <c r="J200" s="48"/>
    </row>
    <row r="201" ht="75">
      <c r="A201" s="37" t="s">
        <v>631</v>
      </c>
      <c r="B201" s="45"/>
      <c r="C201" s="46"/>
      <c r="D201" s="46"/>
      <c r="E201" s="49" t="s">
        <v>3521</v>
      </c>
      <c r="F201" s="46"/>
      <c r="G201" s="46"/>
      <c r="H201" s="46"/>
      <c r="I201" s="46"/>
      <c r="J201" s="48"/>
    </row>
    <row r="202" ht="75">
      <c r="A202" s="37" t="s">
        <v>633</v>
      </c>
      <c r="B202" s="45"/>
      <c r="C202" s="46"/>
      <c r="D202" s="46"/>
      <c r="E202" s="39" t="s">
        <v>3522</v>
      </c>
      <c r="F202" s="46"/>
      <c r="G202" s="46"/>
      <c r="H202" s="46"/>
      <c r="I202" s="46"/>
      <c r="J202" s="48"/>
    </row>
    <row r="203">
      <c r="A203" s="37" t="s">
        <v>625</v>
      </c>
      <c r="B203" s="37">
        <v>48</v>
      </c>
      <c r="C203" s="38" t="s">
        <v>1920</v>
      </c>
      <c r="D203" s="37" t="s">
        <v>627</v>
      </c>
      <c r="E203" s="39" t="s">
        <v>1921</v>
      </c>
      <c r="F203" s="40" t="s">
        <v>629</v>
      </c>
      <c r="G203" s="41">
        <v>8.4000000000000004</v>
      </c>
      <c r="H203" s="42">
        <v>0</v>
      </c>
      <c r="I203" s="43">
        <f>ROUND(G203*H203,P4)</f>
        <v>0</v>
      </c>
      <c r="J203" s="37"/>
      <c r="O203" s="44">
        <f>I203*0.21</f>
        <v>0</v>
      </c>
      <c r="P203">
        <v>3</v>
      </c>
    </row>
    <row r="204" ht="45">
      <c r="A204" s="37" t="s">
        <v>630</v>
      </c>
      <c r="B204" s="45"/>
      <c r="C204" s="46"/>
      <c r="D204" s="46"/>
      <c r="E204" s="39" t="s">
        <v>3523</v>
      </c>
      <c r="F204" s="46"/>
      <c r="G204" s="46"/>
      <c r="H204" s="46"/>
      <c r="I204" s="46"/>
      <c r="J204" s="48"/>
    </row>
    <row r="205" ht="75">
      <c r="A205" s="37" t="s">
        <v>631</v>
      </c>
      <c r="B205" s="45"/>
      <c r="C205" s="46"/>
      <c r="D205" s="46"/>
      <c r="E205" s="49" t="s">
        <v>3524</v>
      </c>
      <c r="F205" s="46"/>
      <c r="G205" s="46"/>
      <c r="H205" s="46"/>
      <c r="I205" s="46"/>
      <c r="J205" s="48"/>
    </row>
    <row r="206" ht="409.5">
      <c r="A206" s="37" t="s">
        <v>633</v>
      </c>
      <c r="B206" s="45"/>
      <c r="C206" s="46"/>
      <c r="D206" s="46"/>
      <c r="E206" s="39" t="s">
        <v>1337</v>
      </c>
      <c r="F206" s="46"/>
      <c r="G206" s="46"/>
      <c r="H206" s="46"/>
      <c r="I206" s="46"/>
      <c r="J206" s="48"/>
    </row>
    <row r="207">
      <c r="A207" s="37" t="s">
        <v>625</v>
      </c>
      <c r="B207" s="37">
        <v>49</v>
      </c>
      <c r="C207" s="38" t="s">
        <v>1368</v>
      </c>
      <c r="D207" s="37" t="s">
        <v>627</v>
      </c>
      <c r="E207" s="39" t="s">
        <v>1369</v>
      </c>
      <c r="F207" s="40" t="s">
        <v>629</v>
      </c>
      <c r="G207" s="41">
        <v>29.100000000000001</v>
      </c>
      <c r="H207" s="42">
        <v>0</v>
      </c>
      <c r="I207" s="43">
        <f>ROUND(G207*H207,P4)</f>
        <v>0</v>
      </c>
      <c r="J207" s="37"/>
      <c r="O207" s="44">
        <f>I207*0.21</f>
        <v>0</v>
      </c>
      <c r="P207">
        <v>3</v>
      </c>
    </row>
    <row r="208" ht="30">
      <c r="A208" s="37" t="s">
        <v>630</v>
      </c>
      <c r="B208" s="45"/>
      <c r="C208" s="46"/>
      <c r="D208" s="46"/>
      <c r="E208" s="39" t="s">
        <v>3525</v>
      </c>
      <c r="F208" s="46"/>
      <c r="G208" s="46"/>
      <c r="H208" s="46"/>
      <c r="I208" s="46"/>
      <c r="J208" s="48"/>
    </row>
    <row r="209" ht="75">
      <c r="A209" s="37" t="s">
        <v>631</v>
      </c>
      <c r="B209" s="45"/>
      <c r="C209" s="46"/>
      <c r="D209" s="46"/>
      <c r="E209" s="49" t="s">
        <v>3526</v>
      </c>
      <c r="F209" s="46"/>
      <c r="G209" s="46"/>
      <c r="H209" s="46"/>
      <c r="I209" s="46"/>
      <c r="J209" s="48"/>
    </row>
    <row r="210" ht="150">
      <c r="A210" s="37" t="s">
        <v>633</v>
      </c>
      <c r="B210" s="45"/>
      <c r="C210" s="46"/>
      <c r="D210" s="46"/>
      <c r="E210" s="39" t="s">
        <v>1371</v>
      </c>
      <c r="F210" s="46"/>
      <c r="G210" s="46"/>
      <c r="H210" s="46"/>
      <c r="I210" s="46"/>
      <c r="J210" s="48"/>
    </row>
    <row r="211">
      <c r="A211" s="31" t="s">
        <v>622</v>
      </c>
      <c r="B211" s="32"/>
      <c r="C211" s="33" t="s">
        <v>731</v>
      </c>
      <c r="D211" s="34"/>
      <c r="E211" s="31" t="s">
        <v>732</v>
      </c>
      <c r="F211" s="34"/>
      <c r="G211" s="34"/>
      <c r="H211" s="34"/>
      <c r="I211" s="35">
        <f>SUMIFS(I212:I243,A212:A243,"P")</f>
        <v>0</v>
      </c>
      <c r="J211" s="36"/>
    </row>
    <row r="212">
      <c r="A212" s="37" t="s">
        <v>625</v>
      </c>
      <c r="B212" s="37">
        <v>50</v>
      </c>
      <c r="C212" s="38" t="s">
        <v>1537</v>
      </c>
      <c r="D212" s="37" t="s">
        <v>627</v>
      </c>
      <c r="E212" s="39" t="s">
        <v>1538</v>
      </c>
      <c r="F212" s="40" t="s">
        <v>832</v>
      </c>
      <c r="G212" s="41">
        <v>216</v>
      </c>
      <c r="H212" s="42">
        <v>0</v>
      </c>
      <c r="I212" s="43">
        <f>ROUND(G212*H212,P4)</f>
        <v>0</v>
      </c>
      <c r="J212" s="37"/>
      <c r="O212" s="44">
        <f>I212*0.21</f>
        <v>0</v>
      </c>
      <c r="P212">
        <v>3</v>
      </c>
    </row>
    <row r="213" ht="45">
      <c r="A213" s="37" t="s">
        <v>630</v>
      </c>
      <c r="B213" s="45"/>
      <c r="C213" s="46"/>
      <c r="D213" s="46"/>
      <c r="E213" s="39" t="s">
        <v>3527</v>
      </c>
      <c r="F213" s="46"/>
      <c r="G213" s="46"/>
      <c r="H213" s="46"/>
      <c r="I213" s="46"/>
      <c r="J213" s="48"/>
    </row>
    <row r="214" ht="75">
      <c r="A214" s="37" t="s">
        <v>631</v>
      </c>
      <c r="B214" s="45"/>
      <c r="C214" s="46"/>
      <c r="D214" s="46"/>
      <c r="E214" s="49" t="s">
        <v>3528</v>
      </c>
      <c r="F214" s="46"/>
      <c r="G214" s="46"/>
      <c r="H214" s="46"/>
      <c r="I214" s="46"/>
      <c r="J214" s="48"/>
    </row>
    <row r="215" ht="90">
      <c r="A215" s="37" t="s">
        <v>633</v>
      </c>
      <c r="B215" s="45"/>
      <c r="C215" s="46"/>
      <c r="D215" s="46"/>
      <c r="E215" s="39" t="s">
        <v>2442</v>
      </c>
      <c r="F215" s="46"/>
      <c r="G215" s="46"/>
      <c r="H215" s="46"/>
      <c r="I215" s="46"/>
      <c r="J215" s="48"/>
    </row>
    <row r="216">
      <c r="A216" s="37" t="s">
        <v>625</v>
      </c>
      <c r="B216" s="37">
        <v>51</v>
      </c>
      <c r="C216" s="38" t="s">
        <v>1537</v>
      </c>
      <c r="D216" s="37" t="s">
        <v>623</v>
      </c>
      <c r="E216" s="39" t="s">
        <v>1538</v>
      </c>
      <c r="F216" s="40" t="s">
        <v>832</v>
      </c>
      <c r="G216" s="41">
        <v>216</v>
      </c>
      <c r="H216" s="42">
        <v>0</v>
      </c>
      <c r="I216" s="43">
        <f>ROUND(G216*H216,P4)</f>
        <v>0</v>
      </c>
      <c r="J216" s="37"/>
      <c r="O216" s="44">
        <f>I216*0.21</f>
        <v>0</v>
      </c>
      <c r="P216">
        <v>3</v>
      </c>
    </row>
    <row r="217" ht="45">
      <c r="A217" s="37" t="s">
        <v>630</v>
      </c>
      <c r="B217" s="45"/>
      <c r="C217" s="46"/>
      <c r="D217" s="46"/>
      <c r="E217" s="39" t="s">
        <v>3529</v>
      </c>
      <c r="F217" s="46"/>
      <c r="G217" s="46"/>
      <c r="H217" s="46"/>
      <c r="I217" s="46"/>
      <c r="J217" s="48"/>
    </row>
    <row r="218" ht="75">
      <c r="A218" s="37" t="s">
        <v>631</v>
      </c>
      <c r="B218" s="45"/>
      <c r="C218" s="46"/>
      <c r="D218" s="46"/>
      <c r="E218" s="49" t="s">
        <v>3528</v>
      </c>
      <c r="F218" s="46"/>
      <c r="G218" s="46"/>
      <c r="H218" s="46"/>
      <c r="I218" s="46"/>
      <c r="J218" s="48"/>
    </row>
    <row r="219" ht="90">
      <c r="A219" s="37" t="s">
        <v>633</v>
      </c>
      <c r="B219" s="45"/>
      <c r="C219" s="46"/>
      <c r="D219" s="46"/>
      <c r="E219" s="39" t="s">
        <v>2442</v>
      </c>
      <c r="F219" s="46"/>
      <c r="G219" s="46"/>
      <c r="H219" s="46"/>
      <c r="I219" s="46"/>
      <c r="J219" s="48"/>
    </row>
    <row r="220">
      <c r="A220" s="37" t="s">
        <v>625</v>
      </c>
      <c r="B220" s="37">
        <v>52</v>
      </c>
      <c r="C220" s="38" t="s">
        <v>3530</v>
      </c>
      <c r="D220" s="37" t="s">
        <v>627</v>
      </c>
      <c r="E220" s="39" t="s">
        <v>3531</v>
      </c>
      <c r="F220" s="40" t="s">
        <v>832</v>
      </c>
      <c r="G220" s="41">
        <v>7.5</v>
      </c>
      <c r="H220" s="42">
        <v>0</v>
      </c>
      <c r="I220" s="43">
        <f>ROUND(G220*H220,P4)</f>
        <v>0</v>
      </c>
      <c r="J220" s="37"/>
      <c r="O220" s="44">
        <f>I220*0.21</f>
        <v>0</v>
      </c>
      <c r="P220">
        <v>3</v>
      </c>
    </row>
    <row r="221" ht="45">
      <c r="A221" s="37" t="s">
        <v>630</v>
      </c>
      <c r="B221" s="45"/>
      <c r="C221" s="46"/>
      <c r="D221" s="46"/>
      <c r="E221" s="39" t="s">
        <v>3516</v>
      </c>
      <c r="F221" s="46"/>
      <c r="G221" s="46"/>
      <c r="H221" s="46"/>
      <c r="I221" s="46"/>
      <c r="J221" s="48"/>
    </row>
    <row r="222" ht="75">
      <c r="A222" s="37" t="s">
        <v>631</v>
      </c>
      <c r="B222" s="45"/>
      <c r="C222" s="46"/>
      <c r="D222" s="46"/>
      <c r="E222" s="49" t="s">
        <v>3517</v>
      </c>
      <c r="F222" s="46"/>
      <c r="G222" s="46"/>
      <c r="H222" s="46"/>
      <c r="I222" s="46"/>
      <c r="J222" s="48"/>
    </row>
    <row r="223" ht="90">
      <c r="A223" s="37" t="s">
        <v>633</v>
      </c>
      <c r="B223" s="45"/>
      <c r="C223" s="46"/>
      <c r="D223" s="46"/>
      <c r="E223" s="39" t="s">
        <v>2442</v>
      </c>
      <c r="F223" s="46"/>
      <c r="G223" s="46"/>
      <c r="H223" s="46"/>
      <c r="I223" s="46"/>
      <c r="J223" s="48"/>
    </row>
    <row r="224">
      <c r="A224" s="37" t="s">
        <v>625</v>
      </c>
      <c r="B224" s="37">
        <v>53</v>
      </c>
      <c r="C224" s="38" t="s">
        <v>3532</v>
      </c>
      <c r="D224" s="37" t="s">
        <v>627</v>
      </c>
      <c r="E224" s="39" t="s">
        <v>3533</v>
      </c>
      <c r="F224" s="40" t="s">
        <v>629</v>
      </c>
      <c r="G224" s="41">
        <v>164.625</v>
      </c>
      <c r="H224" s="42">
        <v>0</v>
      </c>
      <c r="I224" s="43">
        <f>ROUND(G224*H224,P4)</f>
        <v>0</v>
      </c>
      <c r="J224" s="37"/>
      <c r="O224" s="44">
        <f>I224*0.21</f>
        <v>0</v>
      </c>
      <c r="P224">
        <v>3</v>
      </c>
    </row>
    <row r="225" ht="45">
      <c r="A225" s="37" t="s">
        <v>630</v>
      </c>
      <c r="B225" s="45"/>
      <c r="C225" s="46"/>
      <c r="D225" s="46"/>
      <c r="E225" s="39" t="s">
        <v>3534</v>
      </c>
      <c r="F225" s="46"/>
      <c r="G225" s="46"/>
      <c r="H225" s="46"/>
      <c r="I225" s="46"/>
      <c r="J225" s="48"/>
    </row>
    <row r="226" ht="75">
      <c r="A226" s="37" t="s">
        <v>631</v>
      </c>
      <c r="B226" s="45"/>
      <c r="C226" s="46"/>
      <c r="D226" s="46"/>
      <c r="E226" s="49" t="s">
        <v>3535</v>
      </c>
      <c r="F226" s="46"/>
      <c r="G226" s="46"/>
      <c r="H226" s="46"/>
      <c r="I226" s="46"/>
      <c r="J226" s="48"/>
    </row>
    <row r="227" ht="90">
      <c r="A227" s="37" t="s">
        <v>633</v>
      </c>
      <c r="B227" s="45"/>
      <c r="C227" s="46"/>
      <c r="D227" s="46"/>
      <c r="E227" s="39" t="s">
        <v>2442</v>
      </c>
      <c r="F227" s="46"/>
      <c r="G227" s="46"/>
      <c r="H227" s="46"/>
      <c r="I227" s="46"/>
      <c r="J227" s="48"/>
    </row>
    <row r="228">
      <c r="A228" s="37" t="s">
        <v>625</v>
      </c>
      <c r="B228" s="37">
        <v>54</v>
      </c>
      <c r="C228" s="38" t="s">
        <v>2872</v>
      </c>
      <c r="D228" s="37" t="s">
        <v>627</v>
      </c>
      <c r="E228" s="39" t="s">
        <v>2873</v>
      </c>
      <c r="F228" s="40" t="s">
        <v>832</v>
      </c>
      <c r="G228" s="41">
        <v>216</v>
      </c>
      <c r="H228" s="42">
        <v>0</v>
      </c>
      <c r="I228" s="43">
        <f>ROUND(G228*H228,P4)</f>
        <v>0</v>
      </c>
      <c r="J228" s="37"/>
      <c r="O228" s="44">
        <f>I228*0.21</f>
        <v>0</v>
      </c>
      <c r="P228">
        <v>3</v>
      </c>
    </row>
    <row r="229" ht="30">
      <c r="A229" s="37" t="s">
        <v>630</v>
      </c>
      <c r="B229" s="45"/>
      <c r="C229" s="46"/>
      <c r="D229" s="46"/>
      <c r="E229" s="39" t="s">
        <v>3536</v>
      </c>
      <c r="F229" s="46"/>
      <c r="G229" s="46"/>
      <c r="H229" s="46"/>
      <c r="I229" s="46"/>
      <c r="J229" s="48"/>
    </row>
    <row r="230" ht="75">
      <c r="A230" s="37" t="s">
        <v>631</v>
      </c>
      <c r="B230" s="45"/>
      <c r="C230" s="46"/>
      <c r="D230" s="46"/>
      <c r="E230" s="49" t="s">
        <v>3528</v>
      </c>
      <c r="F230" s="46"/>
      <c r="G230" s="46"/>
      <c r="H230" s="46"/>
      <c r="I230" s="46"/>
      <c r="J230" s="48"/>
    </row>
    <row r="231" ht="120">
      <c r="A231" s="37" t="s">
        <v>633</v>
      </c>
      <c r="B231" s="45"/>
      <c r="C231" s="46"/>
      <c r="D231" s="46"/>
      <c r="E231" s="39" t="s">
        <v>2727</v>
      </c>
      <c r="F231" s="46"/>
      <c r="G231" s="46"/>
      <c r="H231" s="46"/>
      <c r="I231" s="46"/>
      <c r="J231" s="48"/>
    </row>
    <row r="232">
      <c r="A232" s="37" t="s">
        <v>625</v>
      </c>
      <c r="B232" s="37">
        <v>55</v>
      </c>
      <c r="C232" s="38" t="s">
        <v>1545</v>
      </c>
      <c r="D232" s="37" t="s">
        <v>627</v>
      </c>
      <c r="E232" s="39" t="s">
        <v>1546</v>
      </c>
      <c r="F232" s="40" t="s">
        <v>832</v>
      </c>
      <c r="G232" s="41">
        <v>216</v>
      </c>
      <c r="H232" s="42">
        <v>0</v>
      </c>
      <c r="I232" s="43">
        <f>ROUND(G232*H232,P4)</f>
        <v>0</v>
      </c>
      <c r="J232" s="37"/>
      <c r="O232" s="44">
        <f>I232*0.21</f>
        <v>0</v>
      </c>
      <c r="P232">
        <v>3</v>
      </c>
    </row>
    <row r="233" ht="30">
      <c r="A233" s="37" t="s">
        <v>630</v>
      </c>
      <c r="B233" s="45"/>
      <c r="C233" s="46"/>
      <c r="D233" s="46"/>
      <c r="E233" s="39" t="s">
        <v>3537</v>
      </c>
      <c r="F233" s="46"/>
      <c r="G233" s="46"/>
      <c r="H233" s="46"/>
      <c r="I233" s="46"/>
      <c r="J233" s="48"/>
    </row>
    <row r="234" ht="75">
      <c r="A234" s="37" t="s">
        <v>631</v>
      </c>
      <c r="B234" s="45"/>
      <c r="C234" s="46"/>
      <c r="D234" s="46"/>
      <c r="E234" s="49" t="s">
        <v>3528</v>
      </c>
      <c r="F234" s="46"/>
      <c r="G234" s="46"/>
      <c r="H234" s="46"/>
      <c r="I234" s="46"/>
      <c r="J234" s="48"/>
    </row>
    <row r="235" ht="120">
      <c r="A235" s="37" t="s">
        <v>633</v>
      </c>
      <c r="B235" s="45"/>
      <c r="C235" s="46"/>
      <c r="D235" s="46"/>
      <c r="E235" s="39" t="s">
        <v>2727</v>
      </c>
      <c r="F235" s="46"/>
      <c r="G235" s="46"/>
      <c r="H235" s="46"/>
      <c r="I235" s="46"/>
      <c r="J235" s="48"/>
    </row>
    <row r="236">
      <c r="A236" s="37" t="s">
        <v>625</v>
      </c>
      <c r="B236" s="37">
        <v>56</v>
      </c>
      <c r="C236" s="38" t="s">
        <v>3538</v>
      </c>
      <c r="D236" s="37" t="s">
        <v>627</v>
      </c>
      <c r="E236" s="39" t="s">
        <v>3539</v>
      </c>
      <c r="F236" s="40" t="s">
        <v>629</v>
      </c>
      <c r="G236" s="41">
        <v>8.6400000000000006</v>
      </c>
      <c r="H236" s="42">
        <v>0</v>
      </c>
      <c r="I236" s="43">
        <f>ROUND(G236*H236,P4)</f>
        <v>0</v>
      </c>
      <c r="J236" s="37"/>
      <c r="O236" s="44">
        <f>I236*0.21</f>
        <v>0</v>
      </c>
      <c r="P236">
        <v>3</v>
      </c>
    </row>
    <row r="237" ht="45">
      <c r="A237" s="37" t="s">
        <v>630</v>
      </c>
      <c r="B237" s="45"/>
      <c r="C237" s="46"/>
      <c r="D237" s="46"/>
      <c r="E237" s="39" t="s">
        <v>3540</v>
      </c>
      <c r="F237" s="46"/>
      <c r="G237" s="46"/>
      <c r="H237" s="46"/>
      <c r="I237" s="46"/>
      <c r="J237" s="48"/>
    </row>
    <row r="238" ht="75">
      <c r="A238" s="37" t="s">
        <v>631</v>
      </c>
      <c r="B238" s="45"/>
      <c r="C238" s="46"/>
      <c r="D238" s="46"/>
      <c r="E238" s="49" t="s">
        <v>3541</v>
      </c>
      <c r="F238" s="46"/>
      <c r="G238" s="46"/>
      <c r="H238" s="46"/>
      <c r="I238" s="46"/>
      <c r="J238" s="48"/>
    </row>
    <row r="239" ht="195">
      <c r="A239" s="37" t="s">
        <v>633</v>
      </c>
      <c r="B239" s="45"/>
      <c r="C239" s="46"/>
      <c r="D239" s="46"/>
      <c r="E239" s="39" t="s">
        <v>2732</v>
      </c>
      <c r="F239" s="46"/>
      <c r="G239" s="46"/>
      <c r="H239" s="46"/>
      <c r="I239" s="46"/>
      <c r="J239" s="48"/>
    </row>
    <row r="240">
      <c r="A240" s="37" t="s">
        <v>625</v>
      </c>
      <c r="B240" s="37">
        <v>57</v>
      </c>
      <c r="C240" s="38" t="s">
        <v>3542</v>
      </c>
      <c r="D240" s="37" t="s">
        <v>627</v>
      </c>
      <c r="E240" s="39" t="s">
        <v>3543</v>
      </c>
      <c r="F240" s="40" t="s">
        <v>629</v>
      </c>
      <c r="G240" s="41">
        <v>12.960000000000001</v>
      </c>
      <c r="H240" s="42">
        <v>0</v>
      </c>
      <c r="I240" s="43">
        <f>ROUND(G240*H240,P4)</f>
        <v>0</v>
      </c>
      <c r="J240" s="37"/>
      <c r="O240" s="44">
        <f>I240*0.21</f>
        <v>0</v>
      </c>
      <c r="P240">
        <v>3</v>
      </c>
    </row>
    <row r="241" ht="45">
      <c r="A241" s="37" t="s">
        <v>630</v>
      </c>
      <c r="B241" s="45"/>
      <c r="C241" s="46"/>
      <c r="D241" s="46"/>
      <c r="E241" s="39" t="s">
        <v>3544</v>
      </c>
      <c r="F241" s="46"/>
      <c r="G241" s="46"/>
      <c r="H241" s="46"/>
      <c r="I241" s="46"/>
      <c r="J241" s="48"/>
    </row>
    <row r="242" ht="75">
      <c r="A242" s="37" t="s">
        <v>631</v>
      </c>
      <c r="B242" s="45"/>
      <c r="C242" s="46"/>
      <c r="D242" s="46"/>
      <c r="E242" s="49" t="s">
        <v>3545</v>
      </c>
      <c r="F242" s="46"/>
      <c r="G242" s="46"/>
      <c r="H242" s="46"/>
      <c r="I242" s="46"/>
      <c r="J242" s="48"/>
    </row>
    <row r="243" ht="195">
      <c r="A243" s="37" t="s">
        <v>633</v>
      </c>
      <c r="B243" s="45"/>
      <c r="C243" s="46"/>
      <c r="D243" s="46"/>
      <c r="E243" s="39" t="s">
        <v>2732</v>
      </c>
      <c r="F243" s="46"/>
      <c r="G243" s="46"/>
      <c r="H243" s="46"/>
      <c r="I243" s="46"/>
      <c r="J243" s="48"/>
    </row>
    <row r="244">
      <c r="A244" s="31" t="s">
        <v>622</v>
      </c>
      <c r="B244" s="32"/>
      <c r="C244" s="33" t="s">
        <v>787</v>
      </c>
      <c r="D244" s="34"/>
      <c r="E244" s="31" t="s">
        <v>788</v>
      </c>
      <c r="F244" s="34"/>
      <c r="G244" s="34"/>
      <c r="H244" s="34"/>
      <c r="I244" s="35">
        <f>SUMIFS(I245:I256,A245:A256,"P")</f>
        <v>0</v>
      </c>
      <c r="J244" s="36"/>
    </row>
    <row r="245" ht="30">
      <c r="A245" s="37" t="s">
        <v>625</v>
      </c>
      <c r="B245" s="37">
        <v>58</v>
      </c>
      <c r="C245" s="38" t="s">
        <v>3182</v>
      </c>
      <c r="D245" s="37" t="s">
        <v>627</v>
      </c>
      <c r="E245" s="39" t="s">
        <v>3183</v>
      </c>
      <c r="F245" s="40" t="s">
        <v>832</v>
      </c>
      <c r="G245" s="41">
        <v>84</v>
      </c>
      <c r="H245" s="42">
        <v>0</v>
      </c>
      <c r="I245" s="43">
        <f>ROUND(G245*H245,P4)</f>
        <v>0</v>
      </c>
      <c r="J245" s="37"/>
      <c r="O245" s="44">
        <f>I245*0.21</f>
        <v>0</v>
      </c>
      <c r="P245">
        <v>3</v>
      </c>
    </row>
    <row r="246" ht="45">
      <c r="A246" s="37" t="s">
        <v>630</v>
      </c>
      <c r="B246" s="45"/>
      <c r="C246" s="46"/>
      <c r="D246" s="46"/>
      <c r="E246" s="39" t="s">
        <v>3546</v>
      </c>
      <c r="F246" s="46"/>
      <c r="G246" s="46"/>
      <c r="H246" s="46"/>
      <c r="I246" s="46"/>
      <c r="J246" s="48"/>
    </row>
    <row r="247" ht="75">
      <c r="A247" s="37" t="s">
        <v>631</v>
      </c>
      <c r="B247" s="45"/>
      <c r="C247" s="46"/>
      <c r="D247" s="46"/>
      <c r="E247" s="49" t="s">
        <v>3547</v>
      </c>
      <c r="F247" s="46"/>
      <c r="G247" s="46"/>
      <c r="H247" s="46"/>
      <c r="I247" s="46"/>
      <c r="J247" s="48"/>
    </row>
    <row r="248" ht="285">
      <c r="A248" s="37" t="s">
        <v>633</v>
      </c>
      <c r="B248" s="45"/>
      <c r="C248" s="46"/>
      <c r="D248" s="46"/>
      <c r="E248" s="39" t="s">
        <v>2053</v>
      </c>
      <c r="F248" s="46"/>
      <c r="G248" s="46"/>
      <c r="H248" s="46"/>
      <c r="I248" s="46"/>
      <c r="J248" s="48"/>
    </row>
    <row r="249">
      <c r="A249" s="37" t="s">
        <v>625</v>
      </c>
      <c r="B249" s="37">
        <v>59</v>
      </c>
      <c r="C249" s="38" t="s">
        <v>3548</v>
      </c>
      <c r="D249" s="37" t="s">
        <v>627</v>
      </c>
      <c r="E249" s="39" t="s">
        <v>3549</v>
      </c>
      <c r="F249" s="40" t="s">
        <v>832</v>
      </c>
      <c r="G249" s="41">
        <v>84</v>
      </c>
      <c r="H249" s="42">
        <v>0</v>
      </c>
      <c r="I249" s="43">
        <f>ROUND(G249*H249,P4)</f>
        <v>0</v>
      </c>
      <c r="J249" s="37"/>
      <c r="O249" s="44">
        <f>I249*0.21</f>
        <v>0</v>
      </c>
      <c r="P249">
        <v>3</v>
      </c>
    </row>
    <row r="250" ht="60">
      <c r="A250" s="37" t="s">
        <v>630</v>
      </c>
      <c r="B250" s="45"/>
      <c r="C250" s="46"/>
      <c r="D250" s="46"/>
      <c r="E250" s="39" t="s">
        <v>3550</v>
      </c>
      <c r="F250" s="46"/>
      <c r="G250" s="46"/>
      <c r="H250" s="46"/>
      <c r="I250" s="46"/>
      <c r="J250" s="48"/>
    </row>
    <row r="251" ht="75">
      <c r="A251" s="37" t="s">
        <v>631</v>
      </c>
      <c r="B251" s="45"/>
      <c r="C251" s="46"/>
      <c r="D251" s="46"/>
      <c r="E251" s="49" t="s">
        <v>3547</v>
      </c>
      <c r="F251" s="46"/>
      <c r="G251" s="46"/>
      <c r="H251" s="46"/>
      <c r="I251" s="46"/>
      <c r="J251" s="48"/>
    </row>
    <row r="252" ht="75">
      <c r="A252" s="37" t="s">
        <v>633</v>
      </c>
      <c r="B252" s="45"/>
      <c r="C252" s="46"/>
      <c r="D252" s="46"/>
      <c r="E252" s="39" t="s">
        <v>3551</v>
      </c>
      <c r="F252" s="46"/>
      <c r="G252" s="46"/>
      <c r="H252" s="46"/>
      <c r="I252" s="46"/>
      <c r="J252" s="48"/>
    </row>
    <row r="253">
      <c r="A253" s="37" t="s">
        <v>625</v>
      </c>
      <c r="B253" s="37">
        <v>60</v>
      </c>
      <c r="C253" s="38" t="s">
        <v>3552</v>
      </c>
      <c r="D253" s="37" t="s">
        <v>627</v>
      </c>
      <c r="E253" s="39" t="s">
        <v>3553</v>
      </c>
      <c r="F253" s="40" t="s">
        <v>832</v>
      </c>
      <c r="G253" s="41">
        <v>820</v>
      </c>
      <c r="H253" s="42">
        <v>0</v>
      </c>
      <c r="I253" s="43">
        <f>ROUND(G253*H253,P4)</f>
        <v>0</v>
      </c>
      <c r="J253" s="37"/>
      <c r="O253" s="44">
        <f>I253*0.21</f>
        <v>0</v>
      </c>
      <c r="P253">
        <v>3</v>
      </c>
    </row>
    <row r="254" ht="45">
      <c r="A254" s="37" t="s">
        <v>630</v>
      </c>
      <c r="B254" s="45"/>
      <c r="C254" s="46"/>
      <c r="D254" s="46"/>
      <c r="E254" s="39" t="s">
        <v>3554</v>
      </c>
      <c r="F254" s="46"/>
      <c r="G254" s="46"/>
      <c r="H254" s="46"/>
      <c r="I254" s="46"/>
      <c r="J254" s="48"/>
    </row>
    <row r="255" ht="105">
      <c r="A255" s="37" t="s">
        <v>631</v>
      </c>
      <c r="B255" s="45"/>
      <c r="C255" s="46"/>
      <c r="D255" s="46"/>
      <c r="E255" s="49" t="s">
        <v>3555</v>
      </c>
      <c r="F255" s="46"/>
      <c r="G255" s="46"/>
      <c r="H255" s="46"/>
      <c r="I255" s="46"/>
      <c r="J255" s="48"/>
    </row>
    <row r="256" ht="285">
      <c r="A256" s="37" t="s">
        <v>633</v>
      </c>
      <c r="B256" s="45"/>
      <c r="C256" s="46"/>
      <c r="D256" s="46"/>
      <c r="E256" s="39" t="s">
        <v>2053</v>
      </c>
      <c r="F256" s="46"/>
      <c r="G256" s="46"/>
      <c r="H256" s="46"/>
      <c r="I256" s="46"/>
      <c r="J256" s="48"/>
    </row>
    <row r="257">
      <c r="A257" s="31" t="s">
        <v>622</v>
      </c>
      <c r="B257" s="32"/>
      <c r="C257" s="33" t="s">
        <v>1203</v>
      </c>
      <c r="D257" s="34"/>
      <c r="E257" s="31" t="s">
        <v>1204</v>
      </c>
      <c r="F257" s="34"/>
      <c r="G257" s="34"/>
      <c r="H257" s="34"/>
      <c r="I257" s="35">
        <f>SUMIFS(I258:I277,A258:A277,"P")</f>
        <v>0</v>
      </c>
      <c r="J257" s="36"/>
    </row>
    <row r="258">
      <c r="A258" s="37" t="s">
        <v>625</v>
      </c>
      <c r="B258" s="37">
        <v>61</v>
      </c>
      <c r="C258" s="38" t="s">
        <v>3556</v>
      </c>
      <c r="D258" s="37" t="s">
        <v>627</v>
      </c>
      <c r="E258" s="39" t="s">
        <v>3557</v>
      </c>
      <c r="F258" s="40" t="s">
        <v>744</v>
      </c>
      <c r="G258" s="41">
        <v>220.69999999999999</v>
      </c>
      <c r="H258" s="42">
        <v>0</v>
      </c>
      <c r="I258" s="43">
        <f>ROUND(G258*H258,P4)</f>
        <v>0</v>
      </c>
      <c r="J258" s="37"/>
      <c r="O258" s="44">
        <f>I258*0.21</f>
        <v>0</v>
      </c>
      <c r="P258">
        <v>3</v>
      </c>
    </row>
    <row r="259" ht="75">
      <c r="A259" s="37" t="s">
        <v>630</v>
      </c>
      <c r="B259" s="45"/>
      <c r="C259" s="46"/>
      <c r="D259" s="46"/>
      <c r="E259" s="39" t="s">
        <v>3558</v>
      </c>
      <c r="F259" s="46"/>
      <c r="G259" s="46"/>
      <c r="H259" s="46"/>
      <c r="I259" s="46"/>
      <c r="J259" s="48"/>
    </row>
    <row r="260" ht="75">
      <c r="A260" s="37" t="s">
        <v>631</v>
      </c>
      <c r="B260" s="45"/>
      <c r="C260" s="46"/>
      <c r="D260" s="46"/>
      <c r="E260" s="49" t="s">
        <v>3559</v>
      </c>
      <c r="F260" s="46"/>
      <c r="G260" s="46"/>
      <c r="H260" s="46"/>
      <c r="I260" s="46"/>
      <c r="J260" s="48"/>
    </row>
    <row r="261" ht="345">
      <c r="A261" s="37" t="s">
        <v>633</v>
      </c>
      <c r="B261" s="45"/>
      <c r="C261" s="46"/>
      <c r="D261" s="46"/>
      <c r="E261" s="39" t="s">
        <v>3560</v>
      </c>
      <c r="F261" s="46"/>
      <c r="G261" s="46"/>
      <c r="H261" s="46"/>
      <c r="I261" s="46"/>
      <c r="J261" s="48"/>
    </row>
    <row r="262" ht="30">
      <c r="A262" s="37" t="s">
        <v>625</v>
      </c>
      <c r="B262" s="37">
        <v>62</v>
      </c>
      <c r="C262" s="38" t="s">
        <v>3561</v>
      </c>
      <c r="D262" s="37" t="s">
        <v>627</v>
      </c>
      <c r="E262" s="39" t="s">
        <v>3562</v>
      </c>
      <c r="F262" s="40" t="s">
        <v>744</v>
      </c>
      <c r="G262" s="41">
        <v>2.5</v>
      </c>
      <c r="H262" s="42">
        <v>0</v>
      </c>
      <c r="I262" s="43">
        <f>ROUND(G262*H262,P4)</f>
        <v>0</v>
      </c>
      <c r="J262" s="37"/>
      <c r="O262" s="44">
        <f>I262*0.21</f>
        <v>0</v>
      </c>
      <c r="P262">
        <v>3</v>
      </c>
    </row>
    <row r="263" ht="60">
      <c r="A263" s="37" t="s">
        <v>630</v>
      </c>
      <c r="B263" s="45"/>
      <c r="C263" s="46"/>
      <c r="D263" s="46"/>
      <c r="E263" s="39" t="s">
        <v>3563</v>
      </c>
      <c r="F263" s="46"/>
      <c r="G263" s="46"/>
      <c r="H263" s="46"/>
      <c r="I263" s="46"/>
      <c r="J263" s="48"/>
    </row>
    <row r="264" ht="75">
      <c r="A264" s="37" t="s">
        <v>631</v>
      </c>
      <c r="B264" s="45"/>
      <c r="C264" s="46"/>
      <c r="D264" s="46"/>
      <c r="E264" s="49" t="s">
        <v>3564</v>
      </c>
      <c r="F264" s="46"/>
      <c r="G264" s="46"/>
      <c r="H264" s="46"/>
      <c r="I264" s="46"/>
      <c r="J264" s="48"/>
    </row>
    <row r="265" ht="330">
      <c r="A265" s="37" t="s">
        <v>633</v>
      </c>
      <c r="B265" s="45"/>
      <c r="C265" s="46"/>
      <c r="D265" s="46"/>
      <c r="E265" s="39" t="s">
        <v>1209</v>
      </c>
      <c r="F265" s="46"/>
      <c r="G265" s="46"/>
      <c r="H265" s="46"/>
      <c r="I265" s="46"/>
      <c r="J265" s="48"/>
    </row>
    <row r="266">
      <c r="A266" s="37" t="s">
        <v>625</v>
      </c>
      <c r="B266" s="37">
        <v>63</v>
      </c>
      <c r="C266" s="38" t="s">
        <v>1390</v>
      </c>
      <c r="D266" s="37" t="s">
        <v>627</v>
      </c>
      <c r="E266" s="39" t="s">
        <v>1391</v>
      </c>
      <c r="F266" s="40" t="s">
        <v>744</v>
      </c>
      <c r="G266" s="41">
        <v>7</v>
      </c>
      <c r="H266" s="42">
        <v>0</v>
      </c>
      <c r="I266" s="43">
        <f>ROUND(G266*H266,P4)</f>
        <v>0</v>
      </c>
      <c r="J266" s="37"/>
      <c r="O266" s="44">
        <f>I266*0.21</f>
        <v>0</v>
      </c>
      <c r="P266">
        <v>3</v>
      </c>
    </row>
    <row r="267" ht="30">
      <c r="A267" s="37" t="s">
        <v>630</v>
      </c>
      <c r="B267" s="45"/>
      <c r="C267" s="46"/>
      <c r="D267" s="46"/>
      <c r="E267" s="39" t="s">
        <v>3565</v>
      </c>
      <c r="F267" s="46"/>
      <c r="G267" s="46"/>
      <c r="H267" s="46"/>
      <c r="I267" s="46"/>
      <c r="J267" s="48"/>
    </row>
    <row r="268" ht="75">
      <c r="A268" s="37" t="s">
        <v>631</v>
      </c>
      <c r="B268" s="45"/>
      <c r="C268" s="46"/>
      <c r="D268" s="46"/>
      <c r="E268" s="49" t="s">
        <v>3566</v>
      </c>
      <c r="F268" s="46"/>
      <c r="G268" s="46"/>
      <c r="H268" s="46"/>
      <c r="I268" s="46"/>
      <c r="J268" s="48"/>
    </row>
    <row r="269" ht="330">
      <c r="A269" s="37" t="s">
        <v>633</v>
      </c>
      <c r="B269" s="45"/>
      <c r="C269" s="46"/>
      <c r="D269" s="46"/>
      <c r="E269" s="39" t="s">
        <v>1393</v>
      </c>
      <c r="F269" s="46"/>
      <c r="G269" s="46"/>
      <c r="H269" s="46"/>
      <c r="I269" s="46"/>
      <c r="J269" s="48"/>
    </row>
    <row r="270">
      <c r="A270" s="37" t="s">
        <v>625</v>
      </c>
      <c r="B270" s="37">
        <v>64</v>
      </c>
      <c r="C270" s="38" t="s">
        <v>1394</v>
      </c>
      <c r="D270" s="37" t="s">
        <v>627</v>
      </c>
      <c r="E270" s="39" t="s">
        <v>1395</v>
      </c>
      <c r="F270" s="40" t="s">
        <v>744</v>
      </c>
      <c r="G270" s="41">
        <v>2.1000000000000001</v>
      </c>
      <c r="H270" s="42">
        <v>0</v>
      </c>
      <c r="I270" s="43">
        <f>ROUND(G270*H270,P4)</f>
        <v>0</v>
      </c>
      <c r="J270" s="37"/>
      <c r="O270" s="44">
        <f>I270*0.21</f>
        <v>0</v>
      </c>
      <c r="P270">
        <v>3</v>
      </c>
    </row>
    <row r="271" ht="45">
      <c r="A271" s="37" t="s">
        <v>630</v>
      </c>
      <c r="B271" s="45"/>
      <c r="C271" s="46"/>
      <c r="D271" s="46"/>
      <c r="E271" s="39" t="s">
        <v>3567</v>
      </c>
      <c r="F271" s="46"/>
      <c r="G271" s="46"/>
      <c r="H271" s="46"/>
      <c r="I271" s="46"/>
      <c r="J271" s="48"/>
    </row>
    <row r="272" ht="75">
      <c r="A272" s="37" t="s">
        <v>631</v>
      </c>
      <c r="B272" s="45"/>
      <c r="C272" s="46"/>
      <c r="D272" s="46"/>
      <c r="E272" s="49" t="s">
        <v>3568</v>
      </c>
      <c r="F272" s="46"/>
      <c r="G272" s="46"/>
      <c r="H272" s="46"/>
      <c r="I272" s="46"/>
      <c r="J272" s="48"/>
    </row>
    <row r="273" ht="315">
      <c r="A273" s="37" t="s">
        <v>633</v>
      </c>
      <c r="B273" s="45"/>
      <c r="C273" s="46"/>
      <c r="D273" s="46"/>
      <c r="E273" s="39" t="s">
        <v>1397</v>
      </c>
      <c r="F273" s="46"/>
      <c r="G273" s="46"/>
      <c r="H273" s="46"/>
      <c r="I273" s="46"/>
      <c r="J273" s="48"/>
    </row>
    <row r="274">
      <c r="A274" s="37" t="s">
        <v>625</v>
      </c>
      <c r="B274" s="37">
        <v>65</v>
      </c>
      <c r="C274" s="38" t="s">
        <v>3569</v>
      </c>
      <c r="D274" s="37" t="s">
        <v>627</v>
      </c>
      <c r="E274" s="39" t="s">
        <v>3570</v>
      </c>
      <c r="F274" s="40" t="s">
        <v>744</v>
      </c>
      <c r="G274" s="41">
        <v>49.5</v>
      </c>
      <c r="H274" s="42">
        <v>0</v>
      </c>
      <c r="I274" s="43">
        <f>ROUND(G274*H274,P4)</f>
        <v>0</v>
      </c>
      <c r="J274" s="37"/>
      <c r="O274" s="44">
        <f>I274*0.21</f>
        <v>0</v>
      </c>
      <c r="P274">
        <v>3</v>
      </c>
    </row>
    <row r="275" ht="30">
      <c r="A275" s="37" t="s">
        <v>630</v>
      </c>
      <c r="B275" s="45"/>
      <c r="C275" s="46"/>
      <c r="D275" s="46"/>
      <c r="E275" s="39" t="s">
        <v>3571</v>
      </c>
      <c r="F275" s="46"/>
      <c r="G275" s="46"/>
      <c r="H275" s="46"/>
      <c r="I275" s="46"/>
      <c r="J275" s="48"/>
    </row>
    <row r="276" ht="75">
      <c r="A276" s="37" t="s">
        <v>631</v>
      </c>
      <c r="B276" s="45"/>
      <c r="C276" s="46"/>
      <c r="D276" s="46"/>
      <c r="E276" s="49" t="s">
        <v>3572</v>
      </c>
      <c r="F276" s="46"/>
      <c r="G276" s="46"/>
      <c r="H276" s="46"/>
      <c r="I276" s="46"/>
      <c r="J276" s="48"/>
    </row>
    <row r="277" ht="300">
      <c r="A277" s="37" t="s">
        <v>633</v>
      </c>
      <c r="B277" s="45"/>
      <c r="C277" s="46"/>
      <c r="D277" s="46"/>
      <c r="E277" s="39" t="s">
        <v>3573</v>
      </c>
      <c r="F277" s="46"/>
      <c r="G277" s="46"/>
      <c r="H277" s="46"/>
      <c r="I277" s="46"/>
      <c r="J277" s="48"/>
    </row>
    <row r="278">
      <c r="A278" s="31" t="s">
        <v>622</v>
      </c>
      <c r="B278" s="32"/>
      <c r="C278" s="33" t="s">
        <v>794</v>
      </c>
      <c r="D278" s="34"/>
      <c r="E278" s="31" t="s">
        <v>795</v>
      </c>
      <c r="F278" s="34"/>
      <c r="G278" s="34"/>
      <c r="H278" s="34"/>
      <c r="I278" s="35">
        <f>SUMIFS(I279:I330,A279:A330,"P")</f>
        <v>0</v>
      </c>
      <c r="J278" s="36"/>
    </row>
    <row r="279">
      <c r="A279" s="37" t="s">
        <v>625</v>
      </c>
      <c r="B279" s="37">
        <v>66</v>
      </c>
      <c r="C279" s="38" t="s">
        <v>3574</v>
      </c>
      <c r="D279" s="37" t="s">
        <v>627</v>
      </c>
      <c r="E279" s="39" t="s">
        <v>3575</v>
      </c>
      <c r="F279" s="40" t="s">
        <v>744</v>
      </c>
      <c r="G279" s="41">
        <v>448</v>
      </c>
      <c r="H279" s="42">
        <v>0</v>
      </c>
      <c r="I279" s="43">
        <f>ROUND(G279*H279,P4)</f>
        <v>0</v>
      </c>
      <c r="J279" s="37"/>
      <c r="O279" s="44">
        <f>I279*0.21</f>
        <v>0</v>
      </c>
      <c r="P279">
        <v>3</v>
      </c>
    </row>
    <row r="280">
      <c r="A280" s="37" t="s">
        <v>630</v>
      </c>
      <c r="B280" s="45"/>
      <c r="C280" s="46"/>
      <c r="D280" s="46"/>
      <c r="E280" s="39" t="s">
        <v>3576</v>
      </c>
      <c r="F280" s="46"/>
      <c r="G280" s="46"/>
      <c r="H280" s="46"/>
      <c r="I280" s="46"/>
      <c r="J280" s="48"/>
    </row>
    <row r="281" ht="75">
      <c r="A281" s="37" t="s">
        <v>631</v>
      </c>
      <c r="B281" s="45"/>
      <c r="C281" s="46"/>
      <c r="D281" s="46"/>
      <c r="E281" s="49" t="s">
        <v>3577</v>
      </c>
      <c r="F281" s="46"/>
      <c r="G281" s="46"/>
      <c r="H281" s="46"/>
      <c r="I281" s="46"/>
      <c r="J281" s="48"/>
    </row>
    <row r="282" ht="120">
      <c r="A282" s="37" t="s">
        <v>633</v>
      </c>
      <c r="B282" s="45"/>
      <c r="C282" s="46"/>
      <c r="D282" s="46"/>
      <c r="E282" s="39" t="s">
        <v>3189</v>
      </c>
      <c r="F282" s="46"/>
      <c r="G282" s="46"/>
      <c r="H282" s="46"/>
      <c r="I282" s="46"/>
      <c r="J282" s="48"/>
    </row>
    <row r="283">
      <c r="A283" s="37" t="s">
        <v>625</v>
      </c>
      <c r="B283" s="37">
        <v>67</v>
      </c>
      <c r="C283" s="38" t="s">
        <v>3578</v>
      </c>
      <c r="D283" s="37" t="s">
        <v>627</v>
      </c>
      <c r="E283" s="39" t="s">
        <v>3579</v>
      </c>
      <c r="F283" s="40" t="s">
        <v>639</v>
      </c>
      <c r="G283" s="41">
        <v>62</v>
      </c>
      <c r="H283" s="42">
        <v>0</v>
      </c>
      <c r="I283" s="43">
        <f>ROUND(G283*H283,P4)</f>
        <v>0</v>
      </c>
      <c r="J283" s="37"/>
      <c r="O283" s="44">
        <f>I283*0.21</f>
        <v>0</v>
      </c>
      <c r="P283">
        <v>3</v>
      </c>
    </row>
    <row r="284">
      <c r="A284" s="37" t="s">
        <v>630</v>
      </c>
      <c r="B284" s="45"/>
      <c r="C284" s="46"/>
      <c r="D284" s="46"/>
      <c r="E284" s="47" t="s">
        <v>627</v>
      </c>
      <c r="F284" s="46"/>
      <c r="G284" s="46"/>
      <c r="H284" s="46"/>
      <c r="I284" s="46"/>
      <c r="J284" s="48"/>
    </row>
    <row r="285" ht="75">
      <c r="A285" s="37" t="s">
        <v>631</v>
      </c>
      <c r="B285" s="45"/>
      <c r="C285" s="46"/>
      <c r="D285" s="46"/>
      <c r="E285" s="49" t="s">
        <v>3580</v>
      </c>
      <c r="F285" s="46"/>
      <c r="G285" s="46"/>
      <c r="H285" s="46"/>
      <c r="I285" s="46"/>
      <c r="J285" s="48"/>
    </row>
    <row r="286" ht="75">
      <c r="A286" s="37" t="s">
        <v>633</v>
      </c>
      <c r="B286" s="45"/>
      <c r="C286" s="46"/>
      <c r="D286" s="46"/>
      <c r="E286" s="39" t="s">
        <v>3581</v>
      </c>
      <c r="F286" s="46"/>
      <c r="G286" s="46"/>
      <c r="H286" s="46"/>
      <c r="I286" s="46"/>
      <c r="J286" s="48"/>
    </row>
    <row r="287">
      <c r="A287" s="37" t="s">
        <v>625</v>
      </c>
      <c r="B287" s="37">
        <v>68</v>
      </c>
      <c r="C287" s="38" t="s">
        <v>3578</v>
      </c>
      <c r="D287" s="37" t="s">
        <v>623</v>
      </c>
      <c r="E287" s="39" t="s">
        <v>3579</v>
      </c>
      <c r="F287" s="40" t="s">
        <v>639</v>
      </c>
      <c r="G287" s="41">
        <v>38</v>
      </c>
      <c r="H287" s="42">
        <v>0</v>
      </c>
      <c r="I287" s="43">
        <f>ROUND(G287*H287,P4)</f>
        <v>0</v>
      </c>
      <c r="J287" s="37"/>
      <c r="O287" s="44">
        <f>I287*0.21</f>
        <v>0</v>
      </c>
      <c r="P287">
        <v>3</v>
      </c>
    </row>
    <row r="288">
      <c r="A288" s="37" t="s">
        <v>630</v>
      </c>
      <c r="B288" s="45"/>
      <c r="C288" s="46"/>
      <c r="D288" s="46"/>
      <c r="E288" s="47" t="s">
        <v>627</v>
      </c>
      <c r="F288" s="46"/>
      <c r="G288" s="46"/>
      <c r="H288" s="46"/>
      <c r="I288" s="46"/>
      <c r="J288" s="48"/>
    </row>
    <row r="289" ht="75">
      <c r="A289" s="37" t="s">
        <v>631</v>
      </c>
      <c r="B289" s="45"/>
      <c r="C289" s="46"/>
      <c r="D289" s="46"/>
      <c r="E289" s="49" t="s">
        <v>3582</v>
      </c>
      <c r="F289" s="46"/>
      <c r="G289" s="46"/>
      <c r="H289" s="46"/>
      <c r="I289" s="46"/>
      <c r="J289" s="48"/>
    </row>
    <row r="290" ht="75">
      <c r="A290" s="37" t="s">
        <v>633</v>
      </c>
      <c r="B290" s="45"/>
      <c r="C290" s="46"/>
      <c r="D290" s="46"/>
      <c r="E290" s="39" t="s">
        <v>3581</v>
      </c>
      <c r="F290" s="46"/>
      <c r="G290" s="46"/>
      <c r="H290" s="46"/>
      <c r="I290" s="46"/>
      <c r="J290" s="48"/>
    </row>
    <row r="291" ht="30">
      <c r="A291" s="37" t="s">
        <v>625</v>
      </c>
      <c r="B291" s="37">
        <v>69</v>
      </c>
      <c r="C291" s="38" t="s">
        <v>1630</v>
      </c>
      <c r="D291" s="37" t="s">
        <v>627</v>
      </c>
      <c r="E291" s="39" t="s">
        <v>1631</v>
      </c>
      <c r="F291" s="40" t="s">
        <v>744</v>
      </c>
      <c r="G291" s="41">
        <v>114.59999999999999</v>
      </c>
      <c r="H291" s="42">
        <v>0</v>
      </c>
      <c r="I291" s="43">
        <f>ROUND(G291*H291,P4)</f>
        <v>0</v>
      </c>
      <c r="J291" s="37"/>
      <c r="O291" s="44">
        <f>I291*0.21</f>
        <v>0</v>
      </c>
      <c r="P291">
        <v>3</v>
      </c>
    </row>
    <row r="292">
      <c r="A292" s="37" t="s">
        <v>630</v>
      </c>
      <c r="B292" s="45"/>
      <c r="C292" s="46"/>
      <c r="D292" s="46"/>
      <c r="E292" s="39" t="s">
        <v>3429</v>
      </c>
      <c r="F292" s="46"/>
      <c r="G292" s="46"/>
      <c r="H292" s="46"/>
      <c r="I292" s="46"/>
      <c r="J292" s="48"/>
    </row>
    <row r="293" ht="75">
      <c r="A293" s="37" t="s">
        <v>631</v>
      </c>
      <c r="B293" s="45"/>
      <c r="C293" s="46"/>
      <c r="D293" s="46"/>
      <c r="E293" s="49" t="s">
        <v>3583</v>
      </c>
      <c r="F293" s="46"/>
      <c r="G293" s="46"/>
      <c r="H293" s="46"/>
      <c r="I293" s="46"/>
      <c r="J293" s="48"/>
    </row>
    <row r="294" ht="90">
      <c r="A294" s="37" t="s">
        <v>633</v>
      </c>
      <c r="B294" s="45"/>
      <c r="C294" s="46"/>
      <c r="D294" s="46"/>
      <c r="E294" s="39" t="s">
        <v>1632</v>
      </c>
      <c r="F294" s="46"/>
      <c r="G294" s="46"/>
      <c r="H294" s="46"/>
      <c r="I294" s="46"/>
      <c r="J294" s="48"/>
    </row>
    <row r="295">
      <c r="A295" s="37" t="s">
        <v>625</v>
      </c>
      <c r="B295" s="37">
        <v>70</v>
      </c>
      <c r="C295" s="38" t="s">
        <v>3584</v>
      </c>
      <c r="D295" s="37" t="s">
        <v>627</v>
      </c>
      <c r="E295" s="39" t="s">
        <v>3585</v>
      </c>
      <c r="F295" s="40" t="s">
        <v>744</v>
      </c>
      <c r="G295" s="41">
        <v>10.34</v>
      </c>
      <c r="H295" s="42">
        <v>0</v>
      </c>
      <c r="I295" s="43">
        <f>ROUND(G295*H295,P4)</f>
        <v>0</v>
      </c>
      <c r="J295" s="37"/>
      <c r="O295" s="44">
        <f>I295*0.21</f>
        <v>0</v>
      </c>
      <c r="P295">
        <v>3</v>
      </c>
    </row>
    <row r="296" ht="60">
      <c r="A296" s="37" t="s">
        <v>630</v>
      </c>
      <c r="B296" s="45"/>
      <c r="C296" s="46"/>
      <c r="D296" s="46"/>
      <c r="E296" s="39" t="s">
        <v>3586</v>
      </c>
      <c r="F296" s="46"/>
      <c r="G296" s="46"/>
      <c r="H296" s="46"/>
      <c r="I296" s="46"/>
      <c r="J296" s="48"/>
    </row>
    <row r="297" ht="75">
      <c r="A297" s="37" t="s">
        <v>631</v>
      </c>
      <c r="B297" s="45"/>
      <c r="C297" s="46"/>
      <c r="D297" s="46"/>
      <c r="E297" s="49" t="s">
        <v>3587</v>
      </c>
      <c r="F297" s="46"/>
      <c r="G297" s="46"/>
      <c r="H297" s="46"/>
      <c r="I297" s="46"/>
      <c r="J297" s="48"/>
    </row>
    <row r="298" ht="409.5">
      <c r="A298" s="37" t="s">
        <v>633</v>
      </c>
      <c r="B298" s="45"/>
      <c r="C298" s="46"/>
      <c r="D298" s="46"/>
      <c r="E298" s="39" t="s">
        <v>3588</v>
      </c>
      <c r="F298" s="46"/>
      <c r="G298" s="46"/>
      <c r="H298" s="46"/>
      <c r="I298" s="46"/>
      <c r="J298" s="48"/>
    </row>
    <row r="299">
      <c r="A299" s="37" t="s">
        <v>625</v>
      </c>
      <c r="B299" s="37">
        <v>71</v>
      </c>
      <c r="C299" s="38" t="s">
        <v>3589</v>
      </c>
      <c r="D299" s="37" t="s">
        <v>627</v>
      </c>
      <c r="E299" s="39" t="s">
        <v>3590</v>
      </c>
      <c r="F299" s="40" t="s">
        <v>639</v>
      </c>
      <c r="G299" s="41">
        <v>1</v>
      </c>
      <c r="H299" s="42">
        <v>0</v>
      </c>
      <c r="I299" s="43">
        <f>ROUND(G299*H299,P4)</f>
        <v>0</v>
      </c>
      <c r="J299" s="37"/>
      <c r="O299" s="44">
        <f>I299*0.21</f>
        <v>0</v>
      </c>
      <c r="P299">
        <v>3</v>
      </c>
    </row>
    <row r="300">
      <c r="A300" s="37" t="s">
        <v>630</v>
      </c>
      <c r="B300" s="45"/>
      <c r="C300" s="46"/>
      <c r="D300" s="46"/>
      <c r="E300" s="47" t="s">
        <v>627</v>
      </c>
      <c r="F300" s="46"/>
      <c r="G300" s="46"/>
      <c r="H300" s="46"/>
      <c r="I300" s="46"/>
      <c r="J300" s="48"/>
    </row>
    <row r="301" ht="75">
      <c r="A301" s="37" t="s">
        <v>631</v>
      </c>
      <c r="B301" s="45"/>
      <c r="C301" s="46"/>
      <c r="D301" s="46"/>
      <c r="E301" s="49" t="s">
        <v>699</v>
      </c>
      <c r="F301" s="46"/>
      <c r="G301" s="46"/>
      <c r="H301" s="46"/>
      <c r="I301" s="46"/>
      <c r="J301" s="48"/>
    </row>
    <row r="302" ht="225">
      <c r="A302" s="37" t="s">
        <v>633</v>
      </c>
      <c r="B302" s="45"/>
      <c r="C302" s="46"/>
      <c r="D302" s="46"/>
      <c r="E302" s="39" t="s">
        <v>3591</v>
      </c>
      <c r="F302" s="46"/>
      <c r="G302" s="46"/>
      <c r="H302" s="46"/>
      <c r="I302" s="46"/>
      <c r="J302" s="48"/>
    </row>
    <row r="303">
      <c r="A303" s="37" t="s">
        <v>625</v>
      </c>
      <c r="B303" s="37">
        <v>72</v>
      </c>
      <c r="C303" s="38" t="s">
        <v>3592</v>
      </c>
      <c r="D303" s="37" t="s">
        <v>627</v>
      </c>
      <c r="E303" s="39" t="s">
        <v>3593</v>
      </c>
      <c r="F303" s="40" t="s">
        <v>639</v>
      </c>
      <c r="G303" s="41">
        <v>1</v>
      </c>
      <c r="H303" s="42">
        <v>0</v>
      </c>
      <c r="I303" s="43">
        <f>ROUND(G303*H303,P4)</f>
        <v>0</v>
      </c>
      <c r="J303" s="37"/>
      <c r="O303" s="44">
        <f>I303*0.21</f>
        <v>0</v>
      </c>
      <c r="P303">
        <v>3</v>
      </c>
    </row>
    <row r="304">
      <c r="A304" s="37" t="s">
        <v>630</v>
      </c>
      <c r="B304" s="45"/>
      <c r="C304" s="46"/>
      <c r="D304" s="46"/>
      <c r="E304" s="47" t="s">
        <v>627</v>
      </c>
      <c r="F304" s="46"/>
      <c r="G304" s="46"/>
      <c r="H304" s="46"/>
      <c r="I304" s="46"/>
      <c r="J304" s="48"/>
    </row>
    <row r="305" ht="75">
      <c r="A305" s="37" t="s">
        <v>631</v>
      </c>
      <c r="B305" s="45"/>
      <c r="C305" s="46"/>
      <c r="D305" s="46"/>
      <c r="E305" s="49" t="s">
        <v>823</v>
      </c>
      <c r="F305" s="46"/>
      <c r="G305" s="46"/>
      <c r="H305" s="46"/>
      <c r="I305" s="46"/>
      <c r="J305" s="48"/>
    </row>
    <row r="306" ht="225">
      <c r="A306" s="37" t="s">
        <v>633</v>
      </c>
      <c r="B306" s="45"/>
      <c r="C306" s="46"/>
      <c r="D306" s="46"/>
      <c r="E306" s="39" t="s">
        <v>3591</v>
      </c>
      <c r="F306" s="46"/>
      <c r="G306" s="46"/>
      <c r="H306" s="46"/>
      <c r="I306" s="46"/>
      <c r="J306" s="48"/>
    </row>
    <row r="307">
      <c r="A307" s="37" t="s">
        <v>625</v>
      </c>
      <c r="B307" s="37">
        <v>73</v>
      </c>
      <c r="C307" s="38" t="s">
        <v>3594</v>
      </c>
      <c r="D307" s="37" t="s">
        <v>627</v>
      </c>
      <c r="E307" s="39" t="s">
        <v>3595</v>
      </c>
      <c r="F307" s="40" t="s">
        <v>639</v>
      </c>
      <c r="G307" s="41">
        <v>8</v>
      </c>
      <c r="H307" s="42">
        <v>0</v>
      </c>
      <c r="I307" s="43">
        <f>ROUND(G307*H307,P4)</f>
        <v>0</v>
      </c>
      <c r="J307" s="37"/>
      <c r="O307" s="44">
        <f>I307*0.21</f>
        <v>0</v>
      </c>
      <c r="P307">
        <v>3</v>
      </c>
    </row>
    <row r="308" ht="30">
      <c r="A308" s="37" t="s">
        <v>630</v>
      </c>
      <c r="B308" s="45"/>
      <c r="C308" s="46"/>
      <c r="D308" s="46"/>
      <c r="E308" s="39" t="s">
        <v>3596</v>
      </c>
      <c r="F308" s="46"/>
      <c r="G308" s="46"/>
      <c r="H308" s="46"/>
      <c r="I308" s="46"/>
      <c r="J308" s="48"/>
    </row>
    <row r="309" ht="75">
      <c r="A309" s="37" t="s">
        <v>631</v>
      </c>
      <c r="B309" s="45"/>
      <c r="C309" s="46"/>
      <c r="D309" s="46"/>
      <c r="E309" s="49" t="s">
        <v>3501</v>
      </c>
      <c r="F309" s="46"/>
      <c r="G309" s="46"/>
      <c r="H309" s="46"/>
      <c r="I309" s="46"/>
      <c r="J309" s="48"/>
    </row>
    <row r="310" ht="210">
      <c r="A310" s="37" t="s">
        <v>633</v>
      </c>
      <c r="B310" s="45"/>
      <c r="C310" s="46"/>
      <c r="D310" s="46"/>
      <c r="E310" s="39" t="s">
        <v>3597</v>
      </c>
      <c r="F310" s="46"/>
      <c r="G310" s="46"/>
      <c r="H310" s="46"/>
      <c r="I310" s="46"/>
      <c r="J310" s="48"/>
    </row>
    <row r="311" ht="30">
      <c r="A311" s="37" t="s">
        <v>625</v>
      </c>
      <c r="B311" s="37">
        <v>74</v>
      </c>
      <c r="C311" s="38" t="s">
        <v>2056</v>
      </c>
      <c r="D311" s="37" t="s">
        <v>627</v>
      </c>
      <c r="E311" s="39" t="s">
        <v>2057</v>
      </c>
      <c r="F311" s="40" t="s">
        <v>639</v>
      </c>
      <c r="G311" s="41">
        <v>28</v>
      </c>
      <c r="H311" s="42">
        <v>0</v>
      </c>
      <c r="I311" s="43">
        <f>ROUND(G311*H311,P4)</f>
        <v>0</v>
      </c>
      <c r="J311" s="37"/>
      <c r="O311" s="44">
        <f>I311*0.21</f>
        <v>0</v>
      </c>
      <c r="P311">
        <v>3</v>
      </c>
    </row>
    <row r="312" ht="30">
      <c r="A312" s="37" t="s">
        <v>630</v>
      </c>
      <c r="B312" s="45"/>
      <c r="C312" s="46"/>
      <c r="D312" s="46"/>
      <c r="E312" s="39" t="s">
        <v>3598</v>
      </c>
      <c r="F312" s="46"/>
      <c r="G312" s="46"/>
      <c r="H312" s="46"/>
      <c r="I312" s="46"/>
      <c r="J312" s="48"/>
    </row>
    <row r="313" ht="75">
      <c r="A313" s="37" t="s">
        <v>631</v>
      </c>
      <c r="B313" s="45"/>
      <c r="C313" s="46"/>
      <c r="D313" s="46"/>
      <c r="E313" s="49" t="s">
        <v>3599</v>
      </c>
      <c r="F313" s="46"/>
      <c r="G313" s="46"/>
      <c r="H313" s="46"/>
      <c r="I313" s="46"/>
      <c r="J313" s="48"/>
    </row>
    <row r="314" ht="120">
      <c r="A314" s="37" t="s">
        <v>633</v>
      </c>
      <c r="B314" s="45"/>
      <c r="C314" s="46"/>
      <c r="D314" s="46"/>
      <c r="E314" s="39" t="s">
        <v>2059</v>
      </c>
      <c r="F314" s="46"/>
      <c r="G314" s="46"/>
      <c r="H314" s="46"/>
      <c r="I314" s="46"/>
      <c r="J314" s="48"/>
    </row>
    <row r="315" ht="30">
      <c r="A315" s="37" t="s">
        <v>625</v>
      </c>
      <c r="B315" s="37">
        <v>75</v>
      </c>
      <c r="C315" s="38" t="s">
        <v>1589</v>
      </c>
      <c r="D315" s="37" t="s">
        <v>627</v>
      </c>
      <c r="E315" s="39" t="s">
        <v>1590</v>
      </c>
      <c r="F315" s="40" t="s">
        <v>744</v>
      </c>
      <c r="G315" s="41">
        <v>62.799999999999997</v>
      </c>
      <c r="H315" s="42">
        <v>0</v>
      </c>
      <c r="I315" s="43">
        <f>ROUND(G315*H315,P4)</f>
        <v>0</v>
      </c>
      <c r="J315" s="37"/>
      <c r="O315" s="44">
        <f>I315*0.21</f>
        <v>0</v>
      </c>
      <c r="P315">
        <v>3</v>
      </c>
    </row>
    <row r="316" ht="30">
      <c r="A316" s="37" t="s">
        <v>630</v>
      </c>
      <c r="B316" s="45"/>
      <c r="C316" s="46"/>
      <c r="D316" s="46"/>
      <c r="E316" s="39" t="s">
        <v>3600</v>
      </c>
      <c r="F316" s="46"/>
      <c r="G316" s="46"/>
      <c r="H316" s="46"/>
      <c r="I316" s="46"/>
      <c r="J316" s="48"/>
    </row>
    <row r="317" ht="75">
      <c r="A317" s="37" t="s">
        <v>631</v>
      </c>
      <c r="B317" s="45"/>
      <c r="C317" s="46"/>
      <c r="D317" s="46"/>
      <c r="E317" s="49" t="s">
        <v>3601</v>
      </c>
      <c r="F317" s="46"/>
      <c r="G317" s="46"/>
      <c r="H317" s="46"/>
      <c r="I317" s="46"/>
      <c r="J317" s="48"/>
    </row>
    <row r="318" ht="165">
      <c r="A318" s="37" t="s">
        <v>633</v>
      </c>
      <c r="B318" s="45"/>
      <c r="C318" s="46"/>
      <c r="D318" s="46"/>
      <c r="E318" s="39" t="s">
        <v>1244</v>
      </c>
      <c r="F318" s="46"/>
      <c r="G318" s="46"/>
      <c r="H318" s="46"/>
      <c r="I318" s="46"/>
      <c r="J318" s="48"/>
    </row>
    <row r="319">
      <c r="A319" s="37" t="s">
        <v>625</v>
      </c>
      <c r="B319" s="37">
        <v>76</v>
      </c>
      <c r="C319" s="38" t="s">
        <v>3602</v>
      </c>
      <c r="D319" s="37" t="s">
        <v>627</v>
      </c>
      <c r="E319" s="39" t="s">
        <v>3603</v>
      </c>
      <c r="F319" s="40" t="s">
        <v>744</v>
      </c>
      <c r="G319" s="41">
        <v>3.5</v>
      </c>
      <c r="H319" s="42">
        <v>0</v>
      </c>
      <c r="I319" s="43">
        <f>ROUND(G319*H319,P4)</f>
        <v>0</v>
      </c>
      <c r="J319" s="37"/>
      <c r="O319" s="44">
        <f>I319*0.21</f>
        <v>0</v>
      </c>
      <c r="P319">
        <v>3</v>
      </c>
    </row>
    <row r="320" ht="45">
      <c r="A320" s="37" t="s">
        <v>630</v>
      </c>
      <c r="B320" s="45"/>
      <c r="C320" s="46"/>
      <c r="D320" s="46"/>
      <c r="E320" s="39" t="s">
        <v>3604</v>
      </c>
      <c r="F320" s="46"/>
      <c r="G320" s="46"/>
      <c r="H320" s="46"/>
      <c r="I320" s="46"/>
      <c r="J320" s="48"/>
    </row>
    <row r="321" ht="75">
      <c r="A321" s="37" t="s">
        <v>631</v>
      </c>
      <c r="B321" s="45"/>
      <c r="C321" s="46"/>
      <c r="D321" s="46"/>
      <c r="E321" s="49" t="s">
        <v>3605</v>
      </c>
      <c r="F321" s="46"/>
      <c r="G321" s="46"/>
      <c r="H321" s="46"/>
      <c r="I321" s="46"/>
      <c r="J321" s="48"/>
    </row>
    <row r="322" ht="135">
      <c r="A322" s="37" t="s">
        <v>633</v>
      </c>
      <c r="B322" s="45"/>
      <c r="C322" s="46"/>
      <c r="D322" s="46"/>
      <c r="E322" s="39" t="s">
        <v>2463</v>
      </c>
      <c r="F322" s="46"/>
      <c r="G322" s="46"/>
      <c r="H322" s="46"/>
      <c r="I322" s="46"/>
      <c r="J322" s="48"/>
    </row>
    <row r="323">
      <c r="A323" s="37" t="s">
        <v>625</v>
      </c>
      <c r="B323" s="37">
        <v>77</v>
      </c>
      <c r="C323" s="38" t="s">
        <v>3606</v>
      </c>
      <c r="D323" s="37" t="s">
        <v>627</v>
      </c>
      <c r="E323" s="39" t="s">
        <v>3607</v>
      </c>
      <c r="F323" s="40" t="s">
        <v>639</v>
      </c>
      <c r="G323" s="41">
        <v>74</v>
      </c>
      <c r="H323" s="42">
        <v>0</v>
      </c>
      <c r="I323" s="43">
        <f>ROUND(G323*H323,P4)</f>
        <v>0</v>
      </c>
      <c r="J323" s="37"/>
      <c r="O323" s="44">
        <f>I323*0.21</f>
        <v>0</v>
      </c>
      <c r="P323">
        <v>3</v>
      </c>
    </row>
    <row r="324" ht="105">
      <c r="A324" s="37" t="s">
        <v>630</v>
      </c>
      <c r="B324" s="45"/>
      <c r="C324" s="46"/>
      <c r="D324" s="46"/>
      <c r="E324" s="39" t="s">
        <v>3608</v>
      </c>
      <c r="F324" s="46"/>
      <c r="G324" s="46"/>
      <c r="H324" s="46"/>
      <c r="I324" s="46"/>
      <c r="J324" s="48"/>
    </row>
    <row r="325" ht="75">
      <c r="A325" s="37" t="s">
        <v>631</v>
      </c>
      <c r="B325" s="45"/>
      <c r="C325" s="46"/>
      <c r="D325" s="46"/>
      <c r="E325" s="49" t="s">
        <v>3609</v>
      </c>
      <c r="F325" s="46"/>
      <c r="G325" s="46"/>
      <c r="H325" s="46"/>
      <c r="I325" s="46"/>
      <c r="J325" s="48"/>
    </row>
    <row r="326" ht="375">
      <c r="A326" s="37" t="s">
        <v>633</v>
      </c>
      <c r="B326" s="45"/>
      <c r="C326" s="46"/>
      <c r="D326" s="46"/>
      <c r="E326" s="39" t="s">
        <v>3610</v>
      </c>
      <c r="F326" s="46"/>
      <c r="G326" s="46"/>
      <c r="H326" s="46"/>
      <c r="I326" s="46"/>
      <c r="J326" s="48"/>
    </row>
    <row r="327">
      <c r="A327" s="37" t="s">
        <v>625</v>
      </c>
      <c r="B327" s="37">
        <v>78</v>
      </c>
      <c r="C327" s="38" t="s">
        <v>3611</v>
      </c>
      <c r="D327" s="37" t="s">
        <v>627</v>
      </c>
      <c r="E327" s="39" t="s">
        <v>3612</v>
      </c>
      <c r="F327" s="40" t="s">
        <v>832</v>
      </c>
      <c r="G327" s="41">
        <v>48.359999999999999</v>
      </c>
      <c r="H327" s="42">
        <v>0</v>
      </c>
      <c r="I327" s="43">
        <f>ROUND(G327*H327,P4)</f>
        <v>0</v>
      </c>
      <c r="J327" s="37"/>
      <c r="O327" s="44">
        <f>I327*0.21</f>
        <v>0</v>
      </c>
      <c r="P327">
        <v>3</v>
      </c>
    </row>
    <row r="328" ht="45">
      <c r="A328" s="37" t="s">
        <v>630</v>
      </c>
      <c r="B328" s="45"/>
      <c r="C328" s="46"/>
      <c r="D328" s="46"/>
      <c r="E328" s="39" t="s">
        <v>3613</v>
      </c>
      <c r="F328" s="46"/>
      <c r="G328" s="46"/>
      <c r="H328" s="46"/>
      <c r="I328" s="46"/>
      <c r="J328" s="48"/>
    </row>
    <row r="329" ht="75">
      <c r="A329" s="37" t="s">
        <v>631</v>
      </c>
      <c r="B329" s="45"/>
      <c r="C329" s="46"/>
      <c r="D329" s="46"/>
      <c r="E329" s="49" t="s">
        <v>3614</v>
      </c>
      <c r="F329" s="46"/>
      <c r="G329" s="46"/>
      <c r="H329" s="46"/>
      <c r="I329" s="46"/>
      <c r="J329" s="48"/>
    </row>
    <row r="330" ht="120">
      <c r="A330" s="37" t="s">
        <v>633</v>
      </c>
      <c r="B330" s="50"/>
      <c r="C330" s="51"/>
      <c r="D330" s="51"/>
      <c r="E330" s="39" t="s">
        <v>3615</v>
      </c>
      <c r="F330" s="51"/>
      <c r="G330" s="51"/>
      <c r="H330" s="51"/>
      <c r="I330" s="51"/>
      <c r="J330" s="52"/>
    </row>
  </sheetData>
  <sheetProtection sheet="1" objects="1" scenarios="1" spinCount="100000" saltValue="mIiTx82rlD2HcGDjYFfppGrAJkAQy0M6J34a0krJSzTqj3+y0OOipoLOihLXKlAmGlxydpPjx+U/X6FWoQriJQ==" hashValue="9QAphkVo+EsJS6PblchIvC3XUhA4y9yTPutux0SzdNGsmWO0hemQpVhRXfEs1Jy1V2XEJuZdB3qB2b1HzeoTu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3616</v>
      </c>
      <c r="I3" s="25">
        <f>SUMIFS(I9:I381,A9:A381,"SD")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3616</v>
      </c>
      <c r="D5" s="22"/>
      <c r="E5" s="23" t="s">
        <v>134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694</v>
      </c>
      <c r="F9" s="34"/>
      <c r="G9" s="34"/>
      <c r="H9" s="34"/>
      <c r="I9" s="35">
        <f>SUMIFS(I10:I53,A10:A53,"P")</f>
        <v>0</v>
      </c>
      <c r="J9" s="36"/>
    </row>
    <row r="10">
      <c r="A10" s="37" t="s">
        <v>625</v>
      </c>
      <c r="B10" s="37">
        <v>1</v>
      </c>
      <c r="C10" s="38" t="s">
        <v>3617</v>
      </c>
      <c r="D10" s="37" t="s">
        <v>627</v>
      </c>
      <c r="E10" s="39" t="s">
        <v>3618</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90">
      <c r="A12" s="37" t="s">
        <v>631</v>
      </c>
      <c r="B12" s="45"/>
      <c r="C12" s="46"/>
      <c r="D12" s="46"/>
      <c r="E12" s="49" t="s">
        <v>3619</v>
      </c>
      <c r="F12" s="46"/>
      <c r="G12" s="46"/>
      <c r="H12" s="46"/>
      <c r="I12" s="46"/>
      <c r="J12" s="48"/>
    </row>
    <row r="13" ht="60">
      <c r="A13" s="37" t="s">
        <v>633</v>
      </c>
      <c r="B13" s="45"/>
      <c r="C13" s="46"/>
      <c r="D13" s="46"/>
      <c r="E13" s="39" t="s">
        <v>700</v>
      </c>
      <c r="F13" s="46"/>
      <c r="G13" s="46"/>
      <c r="H13" s="46"/>
      <c r="I13" s="46"/>
      <c r="J13" s="48"/>
    </row>
    <row r="14">
      <c r="A14" s="37" t="s">
        <v>625</v>
      </c>
      <c r="B14" s="37">
        <v>2</v>
      </c>
      <c r="C14" s="38" t="s">
        <v>3620</v>
      </c>
      <c r="D14" s="37" t="s">
        <v>627</v>
      </c>
      <c r="E14" s="39" t="s">
        <v>3621</v>
      </c>
      <c r="F14" s="40" t="s">
        <v>639</v>
      </c>
      <c r="G14" s="41">
        <v>4</v>
      </c>
      <c r="H14" s="42">
        <v>0</v>
      </c>
      <c r="I14" s="43">
        <f>ROUND(G14*H14,P4)</f>
        <v>0</v>
      </c>
      <c r="J14" s="37"/>
      <c r="O14" s="44">
        <f>I14*0.21</f>
        <v>0</v>
      </c>
      <c r="P14">
        <v>3</v>
      </c>
    </row>
    <row r="15">
      <c r="A15" s="37" t="s">
        <v>630</v>
      </c>
      <c r="B15" s="45"/>
      <c r="C15" s="46"/>
      <c r="D15" s="46"/>
      <c r="E15" s="47" t="s">
        <v>627</v>
      </c>
      <c r="F15" s="46"/>
      <c r="G15" s="46"/>
      <c r="H15" s="46"/>
      <c r="I15" s="46"/>
      <c r="J15" s="48"/>
    </row>
    <row r="16" ht="90">
      <c r="A16" s="37" t="s">
        <v>631</v>
      </c>
      <c r="B16" s="45"/>
      <c r="C16" s="46"/>
      <c r="D16" s="46"/>
      <c r="E16" s="49" t="s">
        <v>3622</v>
      </c>
      <c r="F16" s="46"/>
      <c r="G16" s="46"/>
      <c r="H16" s="46"/>
      <c r="I16" s="46"/>
      <c r="J16" s="48"/>
    </row>
    <row r="17" ht="195">
      <c r="A17" s="37" t="s">
        <v>633</v>
      </c>
      <c r="B17" s="45"/>
      <c r="C17" s="46"/>
      <c r="D17" s="46"/>
      <c r="E17" s="39" t="s">
        <v>3623</v>
      </c>
      <c r="F17" s="46"/>
      <c r="G17" s="46"/>
      <c r="H17" s="46"/>
      <c r="I17" s="46"/>
      <c r="J17" s="48"/>
    </row>
    <row r="18">
      <c r="A18" s="37" t="s">
        <v>625</v>
      </c>
      <c r="B18" s="37">
        <v>3</v>
      </c>
      <c r="C18" s="38" t="s">
        <v>3388</v>
      </c>
      <c r="D18" s="37" t="s">
        <v>627</v>
      </c>
      <c r="E18" s="39" t="s">
        <v>3389</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ht="90">
      <c r="A20" s="37" t="s">
        <v>631</v>
      </c>
      <c r="B20" s="45"/>
      <c r="C20" s="46"/>
      <c r="D20" s="46"/>
      <c r="E20" s="49" t="s">
        <v>3624</v>
      </c>
      <c r="F20" s="46"/>
      <c r="G20" s="46"/>
      <c r="H20" s="46"/>
      <c r="I20" s="46"/>
      <c r="J20" s="48"/>
    </row>
    <row r="21" ht="60">
      <c r="A21" s="37" t="s">
        <v>633</v>
      </c>
      <c r="B21" s="45"/>
      <c r="C21" s="46"/>
      <c r="D21" s="46"/>
      <c r="E21" s="39" t="s">
        <v>700</v>
      </c>
      <c r="F21" s="46"/>
      <c r="G21" s="46"/>
      <c r="H21" s="46"/>
      <c r="I21" s="46"/>
      <c r="J21" s="48"/>
    </row>
    <row r="22">
      <c r="A22" s="37" t="s">
        <v>625</v>
      </c>
      <c r="B22" s="37">
        <v>4</v>
      </c>
      <c r="C22" s="38" t="s">
        <v>3625</v>
      </c>
      <c r="D22" s="37" t="s">
        <v>627</v>
      </c>
      <c r="E22" s="39" t="s">
        <v>3626</v>
      </c>
      <c r="F22" s="40" t="s">
        <v>697</v>
      </c>
      <c r="G22" s="41">
        <v>1</v>
      </c>
      <c r="H22" s="42">
        <v>0</v>
      </c>
      <c r="I22" s="43">
        <f>ROUND(G22*H22,P4)</f>
        <v>0</v>
      </c>
      <c r="J22" s="37"/>
      <c r="O22" s="44">
        <f>I22*0.21</f>
        <v>0</v>
      </c>
      <c r="P22">
        <v>3</v>
      </c>
    </row>
    <row r="23">
      <c r="A23" s="37" t="s">
        <v>630</v>
      </c>
      <c r="B23" s="45"/>
      <c r="C23" s="46"/>
      <c r="D23" s="46"/>
      <c r="E23" s="47" t="s">
        <v>627</v>
      </c>
      <c r="F23" s="46"/>
      <c r="G23" s="46"/>
      <c r="H23" s="46"/>
      <c r="I23" s="46"/>
      <c r="J23" s="48"/>
    </row>
    <row r="24" ht="75">
      <c r="A24" s="37" t="s">
        <v>631</v>
      </c>
      <c r="B24" s="45"/>
      <c r="C24" s="46"/>
      <c r="D24" s="46"/>
      <c r="E24" s="49" t="s">
        <v>699</v>
      </c>
      <c r="F24" s="46"/>
      <c r="G24" s="46"/>
      <c r="H24" s="46"/>
      <c r="I24" s="46"/>
      <c r="J24" s="48"/>
    </row>
    <row r="25" ht="60">
      <c r="A25" s="37" t="s">
        <v>633</v>
      </c>
      <c r="B25" s="45"/>
      <c r="C25" s="46"/>
      <c r="D25" s="46"/>
      <c r="E25" s="39" t="s">
        <v>700</v>
      </c>
      <c r="F25" s="46"/>
      <c r="G25" s="46"/>
      <c r="H25" s="46"/>
      <c r="I25" s="46"/>
      <c r="J25" s="48"/>
    </row>
    <row r="26">
      <c r="A26" s="37" t="s">
        <v>625</v>
      </c>
      <c r="B26" s="37">
        <v>5</v>
      </c>
      <c r="C26" s="38" t="s">
        <v>3390</v>
      </c>
      <c r="D26" s="37" t="s">
        <v>627</v>
      </c>
      <c r="E26" s="39" t="s">
        <v>3391</v>
      </c>
      <c r="F26" s="40" t="s">
        <v>639</v>
      </c>
      <c r="G26" s="41">
        <v>1</v>
      </c>
      <c r="H26" s="42">
        <v>0</v>
      </c>
      <c r="I26" s="43">
        <f>ROUND(G26*H26,P4)</f>
        <v>0</v>
      </c>
      <c r="J26" s="37"/>
      <c r="O26" s="44">
        <f>I26*0.21</f>
        <v>0</v>
      </c>
      <c r="P26">
        <v>3</v>
      </c>
    </row>
    <row r="27">
      <c r="A27" s="37" t="s">
        <v>630</v>
      </c>
      <c r="B27" s="45"/>
      <c r="C27" s="46"/>
      <c r="D27" s="46"/>
      <c r="E27" s="47" t="s">
        <v>627</v>
      </c>
      <c r="F27" s="46"/>
      <c r="G27" s="46"/>
      <c r="H27" s="46"/>
      <c r="I27" s="46"/>
      <c r="J27" s="48"/>
    </row>
    <row r="28" ht="90">
      <c r="A28" s="37" t="s">
        <v>631</v>
      </c>
      <c r="B28" s="45"/>
      <c r="C28" s="46"/>
      <c r="D28" s="46"/>
      <c r="E28" s="49" t="s">
        <v>3624</v>
      </c>
      <c r="F28" s="46"/>
      <c r="G28" s="46"/>
      <c r="H28" s="46"/>
      <c r="I28" s="46"/>
      <c r="J28" s="48"/>
    </row>
    <row r="29" ht="120">
      <c r="A29" s="37" t="s">
        <v>633</v>
      </c>
      <c r="B29" s="45"/>
      <c r="C29" s="46"/>
      <c r="D29" s="46"/>
      <c r="E29" s="39" t="s">
        <v>3392</v>
      </c>
      <c r="F29" s="46"/>
      <c r="G29" s="46"/>
      <c r="H29" s="46"/>
      <c r="I29" s="46"/>
      <c r="J29" s="48"/>
    </row>
    <row r="30" ht="45">
      <c r="A30" s="37" t="s">
        <v>625</v>
      </c>
      <c r="B30" s="37">
        <v>6</v>
      </c>
      <c r="C30" s="38" t="s">
        <v>678</v>
      </c>
      <c r="D30" s="37" t="s">
        <v>679</v>
      </c>
      <c r="E30" s="39" t="s">
        <v>680</v>
      </c>
      <c r="F30" s="40" t="s">
        <v>673</v>
      </c>
      <c r="G30" s="41">
        <v>1707.2</v>
      </c>
      <c r="H30" s="42">
        <v>0</v>
      </c>
      <c r="I30" s="43">
        <f>ROUND(G30*H30,P4)</f>
        <v>0</v>
      </c>
      <c r="J30" s="37"/>
      <c r="O30" s="44">
        <f>I30*0.21</f>
        <v>0</v>
      </c>
      <c r="P30">
        <v>3</v>
      </c>
    </row>
    <row r="31">
      <c r="A31" s="37" t="s">
        <v>630</v>
      </c>
      <c r="B31" s="45"/>
      <c r="C31" s="46"/>
      <c r="D31" s="46"/>
      <c r="E31" s="39" t="s">
        <v>681</v>
      </c>
      <c r="F31" s="46"/>
      <c r="G31" s="46"/>
      <c r="H31" s="46"/>
      <c r="I31" s="46"/>
      <c r="J31" s="48"/>
    </row>
    <row r="32" ht="105">
      <c r="A32" s="37" t="s">
        <v>631</v>
      </c>
      <c r="B32" s="45"/>
      <c r="C32" s="46"/>
      <c r="D32" s="46"/>
      <c r="E32" s="49" t="s">
        <v>3627</v>
      </c>
      <c r="F32" s="46"/>
      <c r="G32" s="46"/>
      <c r="H32" s="46"/>
      <c r="I32" s="46"/>
      <c r="J32" s="48"/>
    </row>
    <row r="33" ht="120">
      <c r="A33" s="37" t="s">
        <v>633</v>
      </c>
      <c r="B33" s="45"/>
      <c r="C33" s="46"/>
      <c r="D33" s="46"/>
      <c r="E33" s="39" t="s">
        <v>713</v>
      </c>
      <c r="F33" s="46"/>
      <c r="G33" s="46"/>
      <c r="H33" s="46"/>
      <c r="I33" s="46"/>
      <c r="J33" s="48"/>
    </row>
    <row r="34" ht="45">
      <c r="A34" s="37" t="s">
        <v>625</v>
      </c>
      <c r="B34" s="37">
        <v>7</v>
      </c>
      <c r="C34" s="38" t="s">
        <v>3394</v>
      </c>
      <c r="D34" s="37" t="s">
        <v>3395</v>
      </c>
      <c r="E34" s="39" t="s">
        <v>3396</v>
      </c>
      <c r="F34" s="40" t="s">
        <v>673</v>
      </c>
      <c r="G34" s="41">
        <v>0.20000000000000001</v>
      </c>
      <c r="H34" s="42">
        <v>0</v>
      </c>
      <c r="I34" s="43">
        <f>ROUND(G34*H34,P4)</f>
        <v>0</v>
      </c>
      <c r="J34" s="37"/>
      <c r="O34" s="44">
        <f>I34*0.21</f>
        <v>0</v>
      </c>
      <c r="P34">
        <v>3</v>
      </c>
    </row>
    <row r="35">
      <c r="A35" s="37" t="s">
        <v>630</v>
      </c>
      <c r="B35" s="45"/>
      <c r="C35" s="46"/>
      <c r="D35" s="46"/>
      <c r="E35" s="39" t="s">
        <v>681</v>
      </c>
      <c r="F35" s="46"/>
      <c r="G35" s="46"/>
      <c r="H35" s="46"/>
      <c r="I35" s="46"/>
      <c r="J35" s="48"/>
    </row>
    <row r="36" ht="75">
      <c r="A36" s="37" t="s">
        <v>631</v>
      </c>
      <c r="B36" s="45"/>
      <c r="C36" s="46"/>
      <c r="D36" s="46"/>
      <c r="E36" s="49" t="s">
        <v>3628</v>
      </c>
      <c r="F36" s="46"/>
      <c r="G36" s="46"/>
      <c r="H36" s="46"/>
      <c r="I36" s="46"/>
      <c r="J36" s="48"/>
    </row>
    <row r="37" ht="120">
      <c r="A37" s="37" t="s">
        <v>633</v>
      </c>
      <c r="B37" s="45"/>
      <c r="C37" s="46"/>
      <c r="D37" s="46"/>
      <c r="E37" s="39" t="s">
        <v>713</v>
      </c>
      <c r="F37" s="46"/>
      <c r="G37" s="46"/>
      <c r="H37" s="46"/>
      <c r="I37" s="46"/>
      <c r="J37" s="48"/>
    </row>
    <row r="38" ht="45">
      <c r="A38" s="37" t="s">
        <v>625</v>
      </c>
      <c r="B38" s="37">
        <v>8</v>
      </c>
      <c r="C38" s="38" t="s">
        <v>2497</v>
      </c>
      <c r="D38" s="37" t="s">
        <v>2498</v>
      </c>
      <c r="E38" s="39" t="s">
        <v>2499</v>
      </c>
      <c r="F38" s="40" t="s">
        <v>673</v>
      </c>
      <c r="G38" s="41">
        <v>0.12</v>
      </c>
      <c r="H38" s="42">
        <v>0</v>
      </c>
      <c r="I38" s="43">
        <f>ROUND(G38*H38,P4)</f>
        <v>0</v>
      </c>
      <c r="J38" s="37"/>
      <c r="O38" s="44">
        <f>I38*0.21</f>
        <v>0</v>
      </c>
      <c r="P38">
        <v>3</v>
      </c>
    </row>
    <row r="39">
      <c r="A39" s="37" t="s">
        <v>630</v>
      </c>
      <c r="B39" s="45"/>
      <c r="C39" s="46"/>
      <c r="D39" s="46"/>
      <c r="E39" s="39" t="s">
        <v>681</v>
      </c>
      <c r="F39" s="46"/>
      <c r="G39" s="46"/>
      <c r="H39" s="46"/>
      <c r="I39" s="46"/>
      <c r="J39" s="48"/>
    </row>
    <row r="40" ht="75">
      <c r="A40" s="37" t="s">
        <v>631</v>
      </c>
      <c r="B40" s="45"/>
      <c r="C40" s="46"/>
      <c r="D40" s="46"/>
      <c r="E40" s="49" t="s">
        <v>3629</v>
      </c>
      <c r="F40" s="46"/>
      <c r="G40" s="46"/>
      <c r="H40" s="46"/>
      <c r="I40" s="46"/>
      <c r="J40" s="48"/>
    </row>
    <row r="41" ht="120">
      <c r="A41" s="37" t="s">
        <v>633</v>
      </c>
      <c r="B41" s="45"/>
      <c r="C41" s="46"/>
      <c r="D41" s="46"/>
      <c r="E41" s="39" t="s">
        <v>713</v>
      </c>
      <c r="F41" s="46"/>
      <c r="G41" s="46"/>
      <c r="H41" s="46"/>
      <c r="I41" s="46"/>
      <c r="J41" s="48"/>
    </row>
    <row r="42" ht="30">
      <c r="A42" s="37" t="s">
        <v>625</v>
      </c>
      <c r="B42" s="37">
        <v>9</v>
      </c>
      <c r="C42" s="38" t="s">
        <v>3630</v>
      </c>
      <c r="D42" s="37" t="s">
        <v>3631</v>
      </c>
      <c r="E42" s="39" t="s">
        <v>3632</v>
      </c>
      <c r="F42" s="40" t="s">
        <v>673</v>
      </c>
      <c r="G42" s="41">
        <v>0.10000000000000001</v>
      </c>
      <c r="H42" s="42">
        <v>0</v>
      </c>
      <c r="I42" s="43">
        <f>ROUND(G42*H42,P4)</f>
        <v>0</v>
      </c>
      <c r="J42" s="37"/>
      <c r="O42" s="44">
        <f>I42*0.21</f>
        <v>0</v>
      </c>
      <c r="P42">
        <v>3</v>
      </c>
    </row>
    <row r="43">
      <c r="A43" s="37" t="s">
        <v>630</v>
      </c>
      <c r="B43" s="45"/>
      <c r="C43" s="46"/>
      <c r="D43" s="46"/>
      <c r="E43" s="39" t="s">
        <v>681</v>
      </c>
      <c r="F43" s="46"/>
      <c r="G43" s="46"/>
      <c r="H43" s="46"/>
      <c r="I43" s="46"/>
      <c r="J43" s="48"/>
    </row>
    <row r="44" ht="75">
      <c r="A44" s="37" t="s">
        <v>631</v>
      </c>
      <c r="B44" s="45"/>
      <c r="C44" s="46"/>
      <c r="D44" s="46"/>
      <c r="E44" s="49" t="s">
        <v>3406</v>
      </c>
      <c r="F44" s="46"/>
      <c r="G44" s="46"/>
      <c r="H44" s="46"/>
      <c r="I44" s="46"/>
      <c r="J44" s="48"/>
    </row>
    <row r="45" ht="120">
      <c r="A45" s="37" t="s">
        <v>633</v>
      </c>
      <c r="B45" s="45"/>
      <c r="C45" s="46"/>
      <c r="D45" s="46"/>
      <c r="E45" s="39" t="s">
        <v>713</v>
      </c>
      <c r="F45" s="46"/>
      <c r="G45" s="46"/>
      <c r="H45" s="46"/>
      <c r="I45" s="46"/>
      <c r="J45" s="48"/>
    </row>
    <row r="46" ht="30">
      <c r="A46" s="37" t="s">
        <v>625</v>
      </c>
      <c r="B46" s="37">
        <v>10</v>
      </c>
      <c r="C46" s="38" t="s">
        <v>3399</v>
      </c>
      <c r="D46" s="37" t="s">
        <v>3400</v>
      </c>
      <c r="E46" s="39" t="s">
        <v>3401</v>
      </c>
      <c r="F46" s="40" t="s">
        <v>673</v>
      </c>
      <c r="G46" s="41">
        <v>0.12</v>
      </c>
      <c r="H46" s="42">
        <v>0</v>
      </c>
      <c r="I46" s="43">
        <f>ROUND(G46*H46,P4)</f>
        <v>0</v>
      </c>
      <c r="J46" s="37"/>
      <c r="O46" s="44">
        <f>I46*0.21</f>
        <v>0</v>
      </c>
      <c r="P46">
        <v>3</v>
      </c>
    </row>
    <row r="47">
      <c r="A47" s="37" t="s">
        <v>630</v>
      </c>
      <c r="B47" s="45"/>
      <c r="C47" s="46"/>
      <c r="D47" s="46"/>
      <c r="E47" s="39" t="s">
        <v>681</v>
      </c>
      <c r="F47" s="46"/>
      <c r="G47" s="46"/>
      <c r="H47" s="46"/>
      <c r="I47" s="46"/>
      <c r="J47" s="48"/>
    </row>
    <row r="48" ht="75">
      <c r="A48" s="37" t="s">
        <v>631</v>
      </c>
      <c r="B48" s="45"/>
      <c r="C48" s="46"/>
      <c r="D48" s="46"/>
      <c r="E48" s="49" t="s">
        <v>3629</v>
      </c>
      <c r="F48" s="46"/>
      <c r="G48" s="46"/>
      <c r="H48" s="46"/>
      <c r="I48" s="46"/>
      <c r="J48" s="48"/>
    </row>
    <row r="49" ht="120">
      <c r="A49" s="37" t="s">
        <v>633</v>
      </c>
      <c r="B49" s="45"/>
      <c r="C49" s="46"/>
      <c r="D49" s="46"/>
      <c r="E49" s="39" t="s">
        <v>713</v>
      </c>
      <c r="F49" s="46"/>
      <c r="G49" s="46"/>
      <c r="H49" s="46"/>
      <c r="I49" s="46"/>
      <c r="J49" s="48"/>
    </row>
    <row r="50" ht="30">
      <c r="A50" s="37" t="s">
        <v>625</v>
      </c>
      <c r="B50" s="37">
        <v>11</v>
      </c>
      <c r="C50" s="38" t="s">
        <v>3403</v>
      </c>
      <c r="D50" s="37" t="s">
        <v>3404</v>
      </c>
      <c r="E50" s="39" t="s">
        <v>3405</v>
      </c>
      <c r="F50" s="40" t="s">
        <v>673</v>
      </c>
      <c r="G50" s="41">
        <v>0.10000000000000001</v>
      </c>
      <c r="H50" s="42">
        <v>0</v>
      </c>
      <c r="I50" s="43">
        <f>ROUND(G50*H50,P4)</f>
        <v>0</v>
      </c>
      <c r="J50" s="37"/>
      <c r="O50" s="44">
        <f>I50*0.21</f>
        <v>0</v>
      </c>
      <c r="P50">
        <v>3</v>
      </c>
    </row>
    <row r="51">
      <c r="A51" s="37" t="s">
        <v>630</v>
      </c>
      <c r="B51" s="45"/>
      <c r="C51" s="46"/>
      <c r="D51" s="46"/>
      <c r="E51" s="39" t="s">
        <v>681</v>
      </c>
      <c r="F51" s="46"/>
      <c r="G51" s="46"/>
      <c r="H51" s="46"/>
      <c r="I51" s="46"/>
      <c r="J51" s="48"/>
    </row>
    <row r="52" ht="75">
      <c r="A52" s="37" t="s">
        <v>631</v>
      </c>
      <c r="B52" s="45"/>
      <c r="C52" s="46"/>
      <c r="D52" s="46"/>
      <c r="E52" s="49" t="s">
        <v>3406</v>
      </c>
      <c r="F52" s="46"/>
      <c r="G52" s="46"/>
      <c r="H52" s="46"/>
      <c r="I52" s="46"/>
      <c r="J52" s="48"/>
    </row>
    <row r="53" ht="120">
      <c r="A53" s="37" t="s">
        <v>633</v>
      </c>
      <c r="B53" s="45"/>
      <c r="C53" s="46"/>
      <c r="D53" s="46"/>
      <c r="E53" s="39" t="s">
        <v>713</v>
      </c>
      <c r="F53" s="46"/>
      <c r="G53" s="46"/>
      <c r="H53" s="46"/>
      <c r="I53" s="46"/>
      <c r="J53" s="48"/>
    </row>
    <row r="54">
      <c r="A54" s="31" t="s">
        <v>622</v>
      </c>
      <c r="B54" s="32"/>
      <c r="C54" s="33" t="s">
        <v>623</v>
      </c>
      <c r="D54" s="34"/>
      <c r="E54" s="31" t="s">
        <v>1138</v>
      </c>
      <c r="F54" s="34"/>
      <c r="G54" s="34"/>
      <c r="H54" s="34"/>
      <c r="I54" s="35">
        <f>SUMIFS(I55:I94,A55:A94,"P")</f>
        <v>0</v>
      </c>
      <c r="J54" s="36"/>
    </row>
    <row r="55">
      <c r="A55" s="37" t="s">
        <v>625</v>
      </c>
      <c r="B55" s="37">
        <v>12</v>
      </c>
      <c r="C55" s="38" t="s">
        <v>1269</v>
      </c>
      <c r="D55" s="37" t="s">
        <v>627</v>
      </c>
      <c r="E55" s="39" t="s">
        <v>1270</v>
      </c>
      <c r="F55" s="40" t="s">
        <v>629</v>
      </c>
      <c r="G55" s="41">
        <v>119.25</v>
      </c>
      <c r="H55" s="42">
        <v>0</v>
      </c>
      <c r="I55" s="43">
        <f>ROUND(G55*H55,P4)</f>
        <v>0</v>
      </c>
      <c r="J55" s="37"/>
      <c r="O55" s="44">
        <f>I55*0.21</f>
        <v>0</v>
      </c>
      <c r="P55">
        <v>3</v>
      </c>
    </row>
    <row r="56">
      <c r="A56" s="37" t="s">
        <v>630</v>
      </c>
      <c r="B56" s="45"/>
      <c r="C56" s="46"/>
      <c r="D56" s="46"/>
      <c r="E56" s="39" t="s">
        <v>1313</v>
      </c>
      <c r="F56" s="46"/>
      <c r="G56" s="46"/>
      <c r="H56" s="46"/>
      <c r="I56" s="46"/>
      <c r="J56" s="48"/>
    </row>
    <row r="57" ht="105">
      <c r="A57" s="37" t="s">
        <v>631</v>
      </c>
      <c r="B57" s="45"/>
      <c r="C57" s="46"/>
      <c r="D57" s="46"/>
      <c r="E57" s="49" t="s">
        <v>3633</v>
      </c>
      <c r="F57" s="46"/>
      <c r="G57" s="46"/>
      <c r="H57" s="46"/>
      <c r="I57" s="46"/>
      <c r="J57" s="48"/>
    </row>
    <row r="58" ht="405">
      <c r="A58" s="37" t="s">
        <v>633</v>
      </c>
      <c r="B58" s="45"/>
      <c r="C58" s="46"/>
      <c r="D58" s="46"/>
      <c r="E58" s="39" t="s">
        <v>1272</v>
      </c>
      <c r="F58" s="46"/>
      <c r="G58" s="46"/>
      <c r="H58" s="46"/>
      <c r="I58" s="46"/>
      <c r="J58" s="48"/>
    </row>
    <row r="59">
      <c r="A59" s="37" t="s">
        <v>625</v>
      </c>
      <c r="B59" s="37">
        <v>13</v>
      </c>
      <c r="C59" s="38" t="s">
        <v>1148</v>
      </c>
      <c r="D59" s="37" t="s">
        <v>627</v>
      </c>
      <c r="E59" s="39" t="s">
        <v>1149</v>
      </c>
      <c r="F59" s="40" t="s">
        <v>629</v>
      </c>
      <c r="G59" s="41">
        <v>4179</v>
      </c>
      <c r="H59" s="42">
        <v>0</v>
      </c>
      <c r="I59" s="43">
        <f>ROUND(G59*H59,P4)</f>
        <v>0</v>
      </c>
      <c r="J59" s="37"/>
      <c r="O59" s="44">
        <f>I59*0.21</f>
        <v>0</v>
      </c>
      <c r="P59">
        <v>3</v>
      </c>
    </row>
    <row r="60">
      <c r="A60" s="37" t="s">
        <v>630</v>
      </c>
      <c r="B60" s="45"/>
      <c r="C60" s="46"/>
      <c r="D60" s="46"/>
      <c r="E60" s="39" t="s">
        <v>3634</v>
      </c>
      <c r="F60" s="46"/>
      <c r="G60" s="46"/>
      <c r="H60" s="46"/>
      <c r="I60" s="46"/>
      <c r="J60" s="48"/>
    </row>
    <row r="61" ht="120">
      <c r="A61" s="37" t="s">
        <v>631</v>
      </c>
      <c r="B61" s="45"/>
      <c r="C61" s="46"/>
      <c r="D61" s="46"/>
      <c r="E61" s="49" t="s">
        <v>3635</v>
      </c>
      <c r="F61" s="46"/>
      <c r="G61" s="46"/>
      <c r="H61" s="46"/>
      <c r="I61" s="46"/>
      <c r="J61" s="48"/>
    </row>
    <row r="62" ht="409.5">
      <c r="A62" s="37" t="s">
        <v>633</v>
      </c>
      <c r="B62" s="45"/>
      <c r="C62" s="46"/>
      <c r="D62" s="46"/>
      <c r="E62" s="39" t="s">
        <v>1152</v>
      </c>
      <c r="F62" s="46"/>
      <c r="G62" s="46"/>
      <c r="H62" s="46"/>
      <c r="I62" s="46"/>
      <c r="J62" s="48"/>
    </row>
    <row r="63">
      <c r="A63" s="37" t="s">
        <v>625</v>
      </c>
      <c r="B63" s="37">
        <v>14</v>
      </c>
      <c r="C63" s="38" t="s">
        <v>1281</v>
      </c>
      <c r="D63" s="37" t="s">
        <v>627</v>
      </c>
      <c r="E63" s="39" t="s">
        <v>1282</v>
      </c>
      <c r="F63" s="40" t="s">
        <v>629</v>
      </c>
      <c r="G63" s="41">
        <v>4293.4499999999998</v>
      </c>
      <c r="H63" s="42">
        <v>0</v>
      </c>
      <c r="I63" s="43">
        <f>ROUND(G63*H63,P4)</f>
        <v>0</v>
      </c>
      <c r="J63" s="37"/>
      <c r="O63" s="44">
        <f>I63*0.21</f>
        <v>0</v>
      </c>
      <c r="P63">
        <v>3</v>
      </c>
    </row>
    <row r="64">
      <c r="A64" s="37" t="s">
        <v>630</v>
      </c>
      <c r="B64" s="45"/>
      <c r="C64" s="46"/>
      <c r="D64" s="46"/>
      <c r="E64" s="39" t="s">
        <v>3636</v>
      </c>
      <c r="F64" s="46"/>
      <c r="G64" s="46"/>
      <c r="H64" s="46"/>
      <c r="I64" s="46"/>
      <c r="J64" s="48"/>
    </row>
    <row r="65" ht="90">
      <c r="A65" s="37" t="s">
        <v>631</v>
      </c>
      <c r="B65" s="45"/>
      <c r="C65" s="46"/>
      <c r="D65" s="46"/>
      <c r="E65" s="49" t="s">
        <v>3637</v>
      </c>
      <c r="F65" s="46"/>
      <c r="G65" s="46"/>
      <c r="H65" s="46"/>
      <c r="I65" s="46"/>
      <c r="J65" s="48"/>
    </row>
    <row r="66" ht="270">
      <c r="A66" s="37" t="s">
        <v>633</v>
      </c>
      <c r="B66" s="45"/>
      <c r="C66" s="46"/>
      <c r="D66" s="46"/>
      <c r="E66" s="39" t="s">
        <v>1284</v>
      </c>
      <c r="F66" s="46"/>
      <c r="G66" s="46"/>
      <c r="H66" s="46"/>
      <c r="I66" s="46"/>
      <c r="J66" s="48"/>
    </row>
    <row r="67">
      <c r="A67" s="37" t="s">
        <v>625</v>
      </c>
      <c r="B67" s="37">
        <v>15</v>
      </c>
      <c r="C67" s="38" t="s">
        <v>3638</v>
      </c>
      <c r="D67" s="37" t="s">
        <v>627</v>
      </c>
      <c r="E67" s="39" t="s">
        <v>3639</v>
      </c>
      <c r="F67" s="40" t="s">
        <v>629</v>
      </c>
      <c r="G67" s="41">
        <v>17.616</v>
      </c>
      <c r="H67" s="42">
        <v>0</v>
      </c>
      <c r="I67" s="43">
        <f>ROUND(G67*H67,P4)</f>
        <v>0</v>
      </c>
      <c r="J67" s="37"/>
      <c r="O67" s="44">
        <f>I67*0.21</f>
        <v>0</v>
      </c>
      <c r="P67">
        <v>3</v>
      </c>
    </row>
    <row r="68">
      <c r="A68" s="37" t="s">
        <v>630</v>
      </c>
      <c r="B68" s="45"/>
      <c r="C68" s="46"/>
      <c r="D68" s="46"/>
      <c r="E68" s="39" t="s">
        <v>3640</v>
      </c>
      <c r="F68" s="46"/>
      <c r="G68" s="46"/>
      <c r="H68" s="46"/>
      <c r="I68" s="46"/>
      <c r="J68" s="48"/>
    </row>
    <row r="69" ht="90">
      <c r="A69" s="37" t="s">
        <v>631</v>
      </c>
      <c r="B69" s="45"/>
      <c r="C69" s="46"/>
      <c r="D69" s="46"/>
      <c r="E69" s="49" t="s">
        <v>3641</v>
      </c>
      <c r="F69" s="46"/>
      <c r="G69" s="46"/>
      <c r="H69" s="46"/>
      <c r="I69" s="46"/>
      <c r="J69" s="48"/>
    </row>
    <row r="70" ht="345">
      <c r="A70" s="37" t="s">
        <v>633</v>
      </c>
      <c r="B70" s="45"/>
      <c r="C70" s="46"/>
      <c r="D70" s="46"/>
      <c r="E70" s="39" t="s">
        <v>3642</v>
      </c>
      <c r="F70" s="46"/>
      <c r="G70" s="46"/>
      <c r="H70" s="46"/>
      <c r="I70" s="46"/>
      <c r="J70" s="48"/>
    </row>
    <row r="71">
      <c r="A71" s="37" t="s">
        <v>625</v>
      </c>
      <c r="B71" s="37">
        <v>16</v>
      </c>
      <c r="C71" s="38" t="s">
        <v>2398</v>
      </c>
      <c r="D71" s="37" t="s">
        <v>627</v>
      </c>
      <c r="E71" s="39" t="s">
        <v>2399</v>
      </c>
      <c r="F71" s="40" t="s">
        <v>629</v>
      </c>
      <c r="G71" s="41">
        <v>309.95999999999998</v>
      </c>
      <c r="H71" s="42">
        <v>0</v>
      </c>
      <c r="I71" s="43">
        <f>ROUND(G71*H71,P4)</f>
        <v>0</v>
      </c>
      <c r="J71" s="37"/>
      <c r="O71" s="44">
        <f>I71*0.21</f>
        <v>0</v>
      </c>
      <c r="P71">
        <v>3</v>
      </c>
    </row>
    <row r="72">
      <c r="A72" s="37" t="s">
        <v>630</v>
      </c>
      <c r="B72" s="45"/>
      <c r="C72" s="46"/>
      <c r="D72" s="46"/>
      <c r="E72" s="39" t="s">
        <v>3643</v>
      </c>
      <c r="F72" s="46"/>
      <c r="G72" s="46"/>
      <c r="H72" s="46"/>
      <c r="I72" s="46"/>
      <c r="J72" s="48"/>
    </row>
    <row r="73" ht="105">
      <c r="A73" s="37" t="s">
        <v>631</v>
      </c>
      <c r="B73" s="45"/>
      <c r="C73" s="46"/>
      <c r="D73" s="46"/>
      <c r="E73" s="49" t="s">
        <v>3644</v>
      </c>
      <c r="F73" s="46"/>
      <c r="G73" s="46"/>
      <c r="H73" s="46"/>
      <c r="I73" s="46"/>
      <c r="J73" s="48"/>
    </row>
    <row r="74" ht="300">
      <c r="A74" s="37" t="s">
        <v>633</v>
      </c>
      <c r="B74" s="45"/>
      <c r="C74" s="46"/>
      <c r="D74" s="46"/>
      <c r="E74" s="39" t="s">
        <v>2401</v>
      </c>
      <c r="F74" s="46"/>
      <c r="G74" s="46"/>
      <c r="H74" s="46"/>
      <c r="I74" s="46"/>
      <c r="J74" s="48"/>
    </row>
    <row r="75">
      <c r="A75" s="37" t="s">
        <v>625</v>
      </c>
      <c r="B75" s="37">
        <v>17</v>
      </c>
      <c r="C75" s="38" t="s">
        <v>1693</v>
      </c>
      <c r="D75" s="37" t="s">
        <v>627</v>
      </c>
      <c r="E75" s="39" t="s">
        <v>1694</v>
      </c>
      <c r="F75" s="40" t="s">
        <v>629</v>
      </c>
      <c r="G75" s="41">
        <v>2753.7469999999998</v>
      </c>
      <c r="H75" s="42">
        <v>0</v>
      </c>
      <c r="I75" s="43">
        <f>ROUND(G75*H75,P4)</f>
        <v>0</v>
      </c>
      <c r="J75" s="37"/>
      <c r="O75" s="44">
        <f>I75*0.21</f>
        <v>0</v>
      </c>
      <c r="P75">
        <v>3</v>
      </c>
    </row>
    <row r="76">
      <c r="A76" s="37" t="s">
        <v>630</v>
      </c>
      <c r="B76" s="45"/>
      <c r="C76" s="46"/>
      <c r="D76" s="46"/>
      <c r="E76" s="39" t="s">
        <v>3645</v>
      </c>
      <c r="F76" s="46"/>
      <c r="G76" s="46"/>
      <c r="H76" s="46"/>
      <c r="I76" s="46"/>
      <c r="J76" s="48"/>
    </row>
    <row r="77" ht="105">
      <c r="A77" s="37" t="s">
        <v>631</v>
      </c>
      <c r="B77" s="45"/>
      <c r="C77" s="46"/>
      <c r="D77" s="46"/>
      <c r="E77" s="49" t="s">
        <v>3646</v>
      </c>
      <c r="F77" s="46"/>
      <c r="G77" s="46"/>
      <c r="H77" s="46"/>
      <c r="I77" s="46"/>
      <c r="J77" s="48"/>
    </row>
    <row r="78" ht="330">
      <c r="A78" s="37" t="s">
        <v>633</v>
      </c>
      <c r="B78" s="45"/>
      <c r="C78" s="46"/>
      <c r="D78" s="46"/>
      <c r="E78" s="39" t="s">
        <v>1696</v>
      </c>
      <c r="F78" s="46"/>
      <c r="G78" s="46"/>
      <c r="H78" s="46"/>
      <c r="I78" s="46"/>
      <c r="J78" s="48"/>
    </row>
    <row r="79">
      <c r="A79" s="37" t="s">
        <v>625</v>
      </c>
      <c r="B79" s="37">
        <v>18</v>
      </c>
      <c r="C79" s="38" t="s">
        <v>1300</v>
      </c>
      <c r="D79" s="37" t="s">
        <v>627</v>
      </c>
      <c r="E79" s="39" t="s">
        <v>1301</v>
      </c>
      <c r="F79" s="40" t="s">
        <v>629</v>
      </c>
      <c r="G79" s="41">
        <v>3.1880000000000002</v>
      </c>
      <c r="H79" s="42">
        <v>0</v>
      </c>
      <c r="I79" s="43">
        <f>ROUND(G79*H79,P4)</f>
        <v>0</v>
      </c>
      <c r="J79" s="37"/>
      <c r="O79" s="44">
        <f>I79*0.21</f>
        <v>0</v>
      </c>
      <c r="P79">
        <v>3</v>
      </c>
    </row>
    <row r="80">
      <c r="A80" s="37" t="s">
        <v>630</v>
      </c>
      <c r="B80" s="45"/>
      <c r="C80" s="46"/>
      <c r="D80" s="46"/>
      <c r="E80" s="39" t="s">
        <v>3647</v>
      </c>
      <c r="F80" s="46"/>
      <c r="G80" s="46"/>
      <c r="H80" s="46"/>
      <c r="I80" s="46"/>
      <c r="J80" s="48"/>
    </row>
    <row r="81" ht="90">
      <c r="A81" s="37" t="s">
        <v>631</v>
      </c>
      <c r="B81" s="45"/>
      <c r="C81" s="46"/>
      <c r="D81" s="46"/>
      <c r="E81" s="49" t="s">
        <v>3648</v>
      </c>
      <c r="F81" s="46"/>
      <c r="G81" s="46"/>
      <c r="H81" s="46"/>
      <c r="I81" s="46"/>
      <c r="J81" s="48"/>
    </row>
    <row r="82" ht="409.5">
      <c r="A82" s="37" t="s">
        <v>633</v>
      </c>
      <c r="B82" s="45"/>
      <c r="C82" s="46"/>
      <c r="D82" s="46"/>
      <c r="E82" s="39" t="s">
        <v>1303</v>
      </c>
      <c r="F82" s="46"/>
      <c r="G82" s="46"/>
      <c r="H82" s="46"/>
      <c r="I82" s="46"/>
      <c r="J82" s="48"/>
    </row>
    <row r="83">
      <c r="A83" s="37" t="s">
        <v>625</v>
      </c>
      <c r="B83" s="37">
        <v>19</v>
      </c>
      <c r="C83" s="38" t="s">
        <v>1312</v>
      </c>
      <c r="D83" s="37" t="s">
        <v>627</v>
      </c>
      <c r="E83" s="39" t="s">
        <v>1313</v>
      </c>
      <c r="F83" s="40" t="s">
        <v>832</v>
      </c>
      <c r="G83" s="41">
        <v>795</v>
      </c>
      <c r="H83" s="42">
        <v>0</v>
      </c>
      <c r="I83" s="43">
        <f>ROUND(G83*H83,P4)</f>
        <v>0</v>
      </c>
      <c r="J83" s="37"/>
      <c r="O83" s="44">
        <f>I83*0.21</f>
        <v>0</v>
      </c>
      <c r="P83">
        <v>3</v>
      </c>
    </row>
    <row r="84">
      <c r="A84" s="37" t="s">
        <v>630</v>
      </c>
      <c r="B84" s="45"/>
      <c r="C84" s="46"/>
      <c r="D84" s="46"/>
      <c r="E84" s="39" t="s">
        <v>3649</v>
      </c>
      <c r="F84" s="46"/>
      <c r="G84" s="46"/>
      <c r="H84" s="46"/>
      <c r="I84" s="46"/>
      <c r="J84" s="48"/>
    </row>
    <row r="85" ht="105">
      <c r="A85" s="37" t="s">
        <v>631</v>
      </c>
      <c r="B85" s="45"/>
      <c r="C85" s="46"/>
      <c r="D85" s="46"/>
      <c r="E85" s="49" t="s">
        <v>3650</v>
      </c>
      <c r="F85" s="46"/>
      <c r="G85" s="46"/>
      <c r="H85" s="46"/>
      <c r="I85" s="46"/>
      <c r="J85" s="48"/>
    </row>
    <row r="86" ht="75">
      <c r="A86" s="37" t="s">
        <v>633</v>
      </c>
      <c r="B86" s="45"/>
      <c r="C86" s="46"/>
      <c r="D86" s="46"/>
      <c r="E86" s="39" t="s">
        <v>1315</v>
      </c>
      <c r="F86" s="46"/>
      <c r="G86" s="46"/>
      <c r="H86" s="46"/>
      <c r="I86" s="46"/>
      <c r="J86" s="48"/>
    </row>
    <row r="87">
      <c r="A87" s="37" t="s">
        <v>625</v>
      </c>
      <c r="B87" s="37">
        <v>20</v>
      </c>
      <c r="C87" s="38" t="s">
        <v>1320</v>
      </c>
      <c r="D87" s="37" t="s">
        <v>627</v>
      </c>
      <c r="E87" s="39" t="s">
        <v>1321</v>
      </c>
      <c r="F87" s="40" t="s">
        <v>832</v>
      </c>
      <c r="G87" s="41">
        <v>795</v>
      </c>
      <c r="H87" s="42">
        <v>0</v>
      </c>
      <c r="I87" s="43">
        <f>ROUND(G87*H87,P4)</f>
        <v>0</v>
      </c>
      <c r="J87" s="37"/>
      <c r="O87" s="44">
        <f>I87*0.21</f>
        <v>0</v>
      </c>
      <c r="P87">
        <v>3</v>
      </c>
    </row>
    <row r="88">
      <c r="A88" s="37" t="s">
        <v>630</v>
      </c>
      <c r="B88" s="45"/>
      <c r="C88" s="46"/>
      <c r="D88" s="46"/>
      <c r="E88" s="39" t="s">
        <v>3649</v>
      </c>
      <c r="F88" s="46"/>
      <c r="G88" s="46"/>
      <c r="H88" s="46"/>
      <c r="I88" s="46"/>
      <c r="J88" s="48"/>
    </row>
    <row r="89" ht="120">
      <c r="A89" s="37" t="s">
        <v>631</v>
      </c>
      <c r="B89" s="45"/>
      <c r="C89" s="46"/>
      <c r="D89" s="46"/>
      <c r="E89" s="49" t="s">
        <v>3651</v>
      </c>
      <c r="F89" s="46"/>
      <c r="G89" s="46"/>
      <c r="H89" s="46"/>
      <c r="I89" s="46"/>
      <c r="J89" s="48"/>
    </row>
    <row r="90" ht="75">
      <c r="A90" s="37" t="s">
        <v>633</v>
      </c>
      <c r="B90" s="45"/>
      <c r="C90" s="46"/>
      <c r="D90" s="46"/>
      <c r="E90" s="39" t="s">
        <v>1323</v>
      </c>
      <c r="F90" s="46"/>
      <c r="G90" s="46"/>
      <c r="H90" s="46"/>
      <c r="I90" s="46"/>
      <c r="J90" s="48"/>
    </row>
    <row r="91">
      <c r="A91" s="37" t="s">
        <v>625</v>
      </c>
      <c r="B91" s="37">
        <v>21</v>
      </c>
      <c r="C91" s="38" t="s">
        <v>1324</v>
      </c>
      <c r="D91" s="37" t="s">
        <v>627</v>
      </c>
      <c r="E91" s="39" t="s">
        <v>1325</v>
      </c>
      <c r="F91" s="40" t="s">
        <v>832</v>
      </c>
      <c r="G91" s="41">
        <v>636</v>
      </c>
      <c r="H91" s="42">
        <v>0</v>
      </c>
      <c r="I91" s="43">
        <f>ROUND(G91*H91,P4)</f>
        <v>0</v>
      </c>
      <c r="J91" s="37"/>
      <c r="O91" s="44">
        <f>I91*0.21</f>
        <v>0</v>
      </c>
      <c r="P91">
        <v>3</v>
      </c>
    </row>
    <row r="92">
      <c r="A92" s="37" t="s">
        <v>630</v>
      </c>
      <c r="B92" s="45"/>
      <c r="C92" s="46"/>
      <c r="D92" s="46"/>
      <c r="E92" s="39" t="s">
        <v>3649</v>
      </c>
      <c r="F92" s="46"/>
      <c r="G92" s="46"/>
      <c r="H92" s="46"/>
      <c r="I92" s="46"/>
      <c r="J92" s="48"/>
    </row>
    <row r="93" ht="105">
      <c r="A93" s="37" t="s">
        <v>631</v>
      </c>
      <c r="B93" s="45"/>
      <c r="C93" s="46"/>
      <c r="D93" s="46"/>
      <c r="E93" s="49" t="s">
        <v>3652</v>
      </c>
      <c r="F93" s="46"/>
      <c r="G93" s="46"/>
      <c r="H93" s="46"/>
      <c r="I93" s="46"/>
      <c r="J93" s="48"/>
    </row>
    <row r="94" ht="90">
      <c r="A94" s="37" t="s">
        <v>633</v>
      </c>
      <c r="B94" s="45"/>
      <c r="C94" s="46"/>
      <c r="D94" s="46"/>
      <c r="E94" s="39" t="s">
        <v>1327</v>
      </c>
      <c r="F94" s="46"/>
      <c r="G94" s="46"/>
      <c r="H94" s="46"/>
      <c r="I94" s="46"/>
      <c r="J94" s="48"/>
    </row>
    <row r="95">
      <c r="A95" s="31" t="s">
        <v>622</v>
      </c>
      <c r="B95" s="32"/>
      <c r="C95" s="33" t="s">
        <v>1162</v>
      </c>
      <c r="D95" s="34"/>
      <c r="E95" s="31" t="s">
        <v>1163</v>
      </c>
      <c r="F95" s="34"/>
      <c r="G95" s="34"/>
      <c r="H95" s="34"/>
      <c r="I95" s="35">
        <f>SUMIFS(I96:I139,A96:A139,"P")</f>
        <v>0</v>
      </c>
      <c r="J95" s="36"/>
    </row>
    <row r="96">
      <c r="A96" s="37" t="s">
        <v>625</v>
      </c>
      <c r="B96" s="37">
        <v>22</v>
      </c>
      <c r="C96" s="38" t="s">
        <v>3433</v>
      </c>
      <c r="D96" s="37" t="s">
        <v>627</v>
      </c>
      <c r="E96" s="39" t="s">
        <v>3434</v>
      </c>
      <c r="F96" s="40" t="s">
        <v>629</v>
      </c>
      <c r="G96" s="41">
        <v>1.6519999999999999</v>
      </c>
      <c r="H96" s="42">
        <v>0</v>
      </c>
      <c r="I96" s="43">
        <f>ROUND(G96*H96,P4)</f>
        <v>0</v>
      </c>
      <c r="J96" s="37"/>
      <c r="O96" s="44">
        <f>I96*0.21</f>
        <v>0</v>
      </c>
      <c r="P96">
        <v>3</v>
      </c>
    </row>
    <row r="97">
      <c r="A97" s="37" t="s">
        <v>630</v>
      </c>
      <c r="B97" s="45"/>
      <c r="C97" s="46"/>
      <c r="D97" s="46"/>
      <c r="E97" s="47" t="s">
        <v>627</v>
      </c>
      <c r="F97" s="46"/>
      <c r="G97" s="46"/>
      <c r="H97" s="46"/>
      <c r="I97" s="46"/>
      <c r="J97" s="48"/>
    </row>
    <row r="98" ht="90">
      <c r="A98" s="37" t="s">
        <v>631</v>
      </c>
      <c r="B98" s="45"/>
      <c r="C98" s="46"/>
      <c r="D98" s="46"/>
      <c r="E98" s="49" t="s">
        <v>3653</v>
      </c>
      <c r="F98" s="46"/>
      <c r="G98" s="46"/>
      <c r="H98" s="46"/>
      <c r="I98" s="46"/>
      <c r="J98" s="48"/>
    </row>
    <row r="99" ht="105">
      <c r="A99" s="37" t="s">
        <v>633</v>
      </c>
      <c r="B99" s="45"/>
      <c r="C99" s="46"/>
      <c r="D99" s="46"/>
      <c r="E99" s="39" t="s">
        <v>3437</v>
      </c>
      <c r="F99" s="46"/>
      <c r="G99" s="46"/>
      <c r="H99" s="46"/>
      <c r="I99" s="46"/>
      <c r="J99" s="48"/>
    </row>
    <row r="100">
      <c r="A100" s="37" t="s">
        <v>625</v>
      </c>
      <c r="B100" s="37">
        <v>23</v>
      </c>
      <c r="C100" s="38" t="s">
        <v>1702</v>
      </c>
      <c r="D100" s="37" t="s">
        <v>627</v>
      </c>
      <c r="E100" s="39" t="s">
        <v>1703</v>
      </c>
      <c r="F100" s="40" t="s">
        <v>629</v>
      </c>
      <c r="G100" s="41">
        <v>116.75</v>
      </c>
      <c r="H100" s="42">
        <v>0</v>
      </c>
      <c r="I100" s="43">
        <f>ROUND(G100*H100,P4)</f>
        <v>0</v>
      </c>
      <c r="J100" s="37"/>
      <c r="O100" s="44">
        <f>I100*0.21</f>
        <v>0</v>
      </c>
      <c r="P100">
        <v>3</v>
      </c>
    </row>
    <row r="101">
      <c r="A101" s="37" t="s">
        <v>630</v>
      </c>
      <c r="B101" s="45"/>
      <c r="C101" s="46"/>
      <c r="D101" s="46"/>
      <c r="E101" s="39" t="s">
        <v>3654</v>
      </c>
      <c r="F101" s="46"/>
      <c r="G101" s="46"/>
      <c r="H101" s="46"/>
      <c r="I101" s="46"/>
      <c r="J101" s="48"/>
    </row>
    <row r="102" ht="90">
      <c r="A102" s="37" t="s">
        <v>631</v>
      </c>
      <c r="B102" s="45"/>
      <c r="C102" s="46"/>
      <c r="D102" s="46"/>
      <c r="E102" s="49" t="s">
        <v>3655</v>
      </c>
      <c r="F102" s="46"/>
      <c r="G102" s="46"/>
      <c r="H102" s="46"/>
      <c r="I102" s="46"/>
      <c r="J102" s="48"/>
    </row>
    <row r="103" ht="409.5">
      <c r="A103" s="37" t="s">
        <v>633</v>
      </c>
      <c r="B103" s="45"/>
      <c r="C103" s="46"/>
      <c r="D103" s="46"/>
      <c r="E103" s="39" t="s">
        <v>1705</v>
      </c>
      <c r="F103" s="46"/>
      <c r="G103" s="46"/>
      <c r="H103" s="46"/>
      <c r="I103" s="46"/>
      <c r="J103" s="48"/>
    </row>
    <row r="104">
      <c r="A104" s="37" t="s">
        <v>625</v>
      </c>
      <c r="B104" s="37">
        <v>24</v>
      </c>
      <c r="C104" s="38" t="s">
        <v>1709</v>
      </c>
      <c r="D104" s="37" t="s">
        <v>627</v>
      </c>
      <c r="E104" s="39" t="s">
        <v>1710</v>
      </c>
      <c r="F104" s="40" t="s">
        <v>673</v>
      </c>
      <c r="G104" s="41">
        <v>11.904</v>
      </c>
      <c r="H104" s="42">
        <v>0</v>
      </c>
      <c r="I104" s="43">
        <f>ROUND(G104*H104,P4)</f>
        <v>0</v>
      </c>
      <c r="J104" s="37"/>
      <c r="O104" s="44">
        <f>I104*0.21</f>
        <v>0</v>
      </c>
      <c r="P104">
        <v>3</v>
      </c>
    </row>
    <row r="105">
      <c r="A105" s="37" t="s">
        <v>630</v>
      </c>
      <c r="B105" s="45"/>
      <c r="C105" s="46"/>
      <c r="D105" s="46"/>
      <c r="E105" s="39" t="s">
        <v>3654</v>
      </c>
      <c r="F105" s="46"/>
      <c r="G105" s="46"/>
      <c r="H105" s="46"/>
      <c r="I105" s="46"/>
      <c r="J105" s="48"/>
    </row>
    <row r="106" ht="90">
      <c r="A106" s="37" t="s">
        <v>631</v>
      </c>
      <c r="B106" s="45"/>
      <c r="C106" s="46"/>
      <c r="D106" s="46"/>
      <c r="E106" s="49" t="s">
        <v>3656</v>
      </c>
      <c r="F106" s="46"/>
      <c r="G106" s="46"/>
      <c r="H106" s="46"/>
      <c r="I106" s="46"/>
      <c r="J106" s="48"/>
    </row>
    <row r="107" ht="360">
      <c r="A107" s="37" t="s">
        <v>633</v>
      </c>
      <c r="B107" s="45"/>
      <c r="C107" s="46"/>
      <c r="D107" s="46"/>
      <c r="E107" s="39" t="s">
        <v>1712</v>
      </c>
      <c r="F107" s="46"/>
      <c r="G107" s="46"/>
      <c r="H107" s="46"/>
      <c r="I107" s="46"/>
      <c r="J107" s="48"/>
    </row>
    <row r="108">
      <c r="A108" s="37" t="s">
        <v>625</v>
      </c>
      <c r="B108" s="37">
        <v>25</v>
      </c>
      <c r="C108" s="38" t="s">
        <v>3442</v>
      </c>
      <c r="D108" s="37" t="s">
        <v>627</v>
      </c>
      <c r="E108" s="39" t="s">
        <v>3443</v>
      </c>
      <c r="F108" s="40" t="s">
        <v>832</v>
      </c>
      <c r="G108" s="41">
        <v>206.40000000000001</v>
      </c>
      <c r="H108" s="42">
        <v>0</v>
      </c>
      <c r="I108" s="43">
        <f>ROUND(G108*H108,P4)</f>
        <v>0</v>
      </c>
      <c r="J108" s="37"/>
      <c r="O108" s="44">
        <f>I108*0.21</f>
        <v>0</v>
      </c>
      <c r="P108">
        <v>3</v>
      </c>
    </row>
    <row r="109">
      <c r="A109" s="37" t="s">
        <v>630</v>
      </c>
      <c r="B109" s="45"/>
      <c r="C109" s="46"/>
      <c r="D109" s="46"/>
      <c r="E109" s="39" t="s">
        <v>3657</v>
      </c>
      <c r="F109" s="46"/>
      <c r="G109" s="46"/>
      <c r="H109" s="46"/>
      <c r="I109" s="46"/>
      <c r="J109" s="48"/>
    </row>
    <row r="110" ht="90">
      <c r="A110" s="37" t="s">
        <v>631</v>
      </c>
      <c r="B110" s="45"/>
      <c r="C110" s="46"/>
      <c r="D110" s="46"/>
      <c r="E110" s="49" t="s">
        <v>3658</v>
      </c>
      <c r="F110" s="46"/>
      <c r="G110" s="46"/>
      <c r="H110" s="46"/>
      <c r="I110" s="46"/>
      <c r="J110" s="48"/>
    </row>
    <row r="111" ht="409.5">
      <c r="A111" s="37" t="s">
        <v>633</v>
      </c>
      <c r="B111" s="45"/>
      <c r="C111" s="46"/>
      <c r="D111" s="46"/>
      <c r="E111" s="39" t="s">
        <v>3446</v>
      </c>
      <c r="F111" s="46"/>
      <c r="G111" s="46"/>
      <c r="H111" s="46"/>
      <c r="I111" s="46"/>
      <c r="J111" s="48"/>
    </row>
    <row r="112">
      <c r="A112" s="37" t="s">
        <v>625</v>
      </c>
      <c r="B112" s="37">
        <v>26</v>
      </c>
      <c r="C112" s="38" t="s">
        <v>3659</v>
      </c>
      <c r="D112" s="37" t="s">
        <v>627</v>
      </c>
      <c r="E112" s="39" t="s">
        <v>3660</v>
      </c>
      <c r="F112" s="40" t="s">
        <v>832</v>
      </c>
      <c r="G112" s="41">
        <v>206.40000000000001</v>
      </c>
      <c r="H112" s="42">
        <v>0</v>
      </c>
      <c r="I112" s="43">
        <f>ROUND(G112*H112,P4)</f>
        <v>0</v>
      </c>
      <c r="J112" s="37"/>
      <c r="O112" s="44">
        <f>I112*0.21</f>
        <v>0</v>
      </c>
      <c r="P112">
        <v>3</v>
      </c>
    </row>
    <row r="113">
      <c r="A113" s="37" t="s">
        <v>630</v>
      </c>
      <c r="B113" s="45"/>
      <c r="C113" s="46"/>
      <c r="D113" s="46"/>
      <c r="E113" s="39" t="s">
        <v>3657</v>
      </c>
      <c r="F113" s="46"/>
      <c r="G113" s="46"/>
      <c r="H113" s="46"/>
      <c r="I113" s="46"/>
      <c r="J113" s="48"/>
    </row>
    <row r="114" ht="90">
      <c r="A114" s="37" t="s">
        <v>631</v>
      </c>
      <c r="B114" s="45"/>
      <c r="C114" s="46"/>
      <c r="D114" s="46"/>
      <c r="E114" s="49" t="s">
        <v>3661</v>
      </c>
      <c r="F114" s="46"/>
      <c r="G114" s="46"/>
      <c r="H114" s="46"/>
      <c r="I114" s="46"/>
      <c r="J114" s="48"/>
    </row>
    <row r="115" ht="60">
      <c r="A115" s="37" t="s">
        <v>633</v>
      </c>
      <c r="B115" s="45"/>
      <c r="C115" s="46"/>
      <c r="D115" s="46"/>
      <c r="E115" s="39" t="s">
        <v>3662</v>
      </c>
      <c r="F115" s="46"/>
      <c r="G115" s="46"/>
      <c r="H115" s="46"/>
      <c r="I115" s="46"/>
      <c r="J115" s="48"/>
    </row>
    <row r="116">
      <c r="A116" s="37" t="s">
        <v>625</v>
      </c>
      <c r="B116" s="37">
        <v>27</v>
      </c>
      <c r="C116" s="38" t="s">
        <v>1900</v>
      </c>
      <c r="D116" s="37" t="s">
        <v>627</v>
      </c>
      <c r="E116" s="39" t="s">
        <v>1901</v>
      </c>
      <c r="F116" s="40" t="s">
        <v>744</v>
      </c>
      <c r="G116" s="41">
        <v>180</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ht="90">
      <c r="A118" s="37" t="s">
        <v>631</v>
      </c>
      <c r="B118" s="45"/>
      <c r="C118" s="46"/>
      <c r="D118" s="46"/>
      <c r="E118" s="49" t="s">
        <v>3663</v>
      </c>
      <c r="F118" s="46"/>
      <c r="G118" s="46"/>
      <c r="H118" s="46"/>
      <c r="I118" s="46"/>
      <c r="J118" s="48"/>
    </row>
    <row r="119" ht="255">
      <c r="A119" s="37" t="s">
        <v>633</v>
      </c>
      <c r="B119" s="45"/>
      <c r="C119" s="46"/>
      <c r="D119" s="46"/>
      <c r="E119" s="39" t="s">
        <v>1716</v>
      </c>
      <c r="F119" s="46"/>
      <c r="G119" s="46"/>
      <c r="H119" s="46"/>
      <c r="I119" s="46"/>
      <c r="J119" s="48"/>
    </row>
    <row r="120">
      <c r="A120" s="37" t="s">
        <v>625</v>
      </c>
      <c r="B120" s="37">
        <v>28</v>
      </c>
      <c r="C120" s="38" t="s">
        <v>1514</v>
      </c>
      <c r="D120" s="37" t="s">
        <v>627</v>
      </c>
      <c r="E120" s="39" t="s">
        <v>1515</v>
      </c>
      <c r="F120" s="40" t="s">
        <v>629</v>
      </c>
      <c r="G120" s="41">
        <v>62.789999999999999</v>
      </c>
      <c r="H120" s="42">
        <v>0</v>
      </c>
      <c r="I120" s="43">
        <f>ROUND(G120*H120,P4)</f>
        <v>0</v>
      </c>
      <c r="J120" s="37"/>
      <c r="O120" s="44">
        <f>I120*0.21</f>
        <v>0</v>
      </c>
      <c r="P120">
        <v>3</v>
      </c>
    </row>
    <row r="121">
      <c r="A121" s="37" t="s">
        <v>630</v>
      </c>
      <c r="B121" s="45"/>
      <c r="C121" s="46"/>
      <c r="D121" s="46"/>
      <c r="E121" s="47" t="s">
        <v>627</v>
      </c>
      <c r="F121" s="46"/>
      <c r="G121" s="46"/>
      <c r="H121" s="46"/>
      <c r="I121" s="46"/>
      <c r="J121" s="48"/>
    </row>
    <row r="122" ht="90">
      <c r="A122" s="37" t="s">
        <v>631</v>
      </c>
      <c r="B122" s="45"/>
      <c r="C122" s="46"/>
      <c r="D122" s="46"/>
      <c r="E122" s="49" t="s">
        <v>3664</v>
      </c>
      <c r="F122" s="46"/>
      <c r="G122" s="46"/>
      <c r="H122" s="46"/>
      <c r="I122" s="46"/>
      <c r="J122" s="48"/>
    </row>
    <row r="123" ht="409.5">
      <c r="A123" s="37" t="s">
        <v>633</v>
      </c>
      <c r="B123" s="45"/>
      <c r="C123" s="46"/>
      <c r="D123" s="46"/>
      <c r="E123" s="39" t="s">
        <v>1350</v>
      </c>
      <c r="F123" s="46"/>
      <c r="G123" s="46"/>
      <c r="H123" s="46"/>
      <c r="I123" s="46"/>
      <c r="J123" s="48"/>
    </row>
    <row r="124">
      <c r="A124" s="37" t="s">
        <v>625</v>
      </c>
      <c r="B124" s="37">
        <v>29</v>
      </c>
      <c r="C124" s="38" t="s">
        <v>1905</v>
      </c>
      <c r="D124" s="37" t="s">
        <v>627</v>
      </c>
      <c r="E124" s="39" t="s">
        <v>1906</v>
      </c>
      <c r="F124" s="40" t="s">
        <v>673</v>
      </c>
      <c r="G124" s="41">
        <v>10.914999999999999</v>
      </c>
      <c r="H124" s="42">
        <v>0</v>
      </c>
      <c r="I124" s="43">
        <f>ROUND(G124*H124,P4)</f>
        <v>0</v>
      </c>
      <c r="J124" s="37"/>
      <c r="O124" s="44">
        <f>I124*0.21</f>
        <v>0</v>
      </c>
      <c r="P124">
        <v>3</v>
      </c>
    </row>
    <row r="125">
      <c r="A125" s="37" t="s">
        <v>630</v>
      </c>
      <c r="B125" s="45"/>
      <c r="C125" s="46"/>
      <c r="D125" s="46"/>
      <c r="E125" s="47" t="s">
        <v>627</v>
      </c>
      <c r="F125" s="46"/>
      <c r="G125" s="46"/>
      <c r="H125" s="46"/>
      <c r="I125" s="46"/>
      <c r="J125" s="48"/>
    </row>
    <row r="126" ht="90">
      <c r="A126" s="37" t="s">
        <v>631</v>
      </c>
      <c r="B126" s="45"/>
      <c r="C126" s="46"/>
      <c r="D126" s="46"/>
      <c r="E126" s="49" t="s">
        <v>3665</v>
      </c>
      <c r="F126" s="46"/>
      <c r="G126" s="46"/>
      <c r="H126" s="46"/>
      <c r="I126" s="46"/>
      <c r="J126" s="48"/>
    </row>
    <row r="127" ht="375">
      <c r="A127" s="37" t="s">
        <v>633</v>
      </c>
      <c r="B127" s="45"/>
      <c r="C127" s="46"/>
      <c r="D127" s="46"/>
      <c r="E127" s="39" t="s">
        <v>1908</v>
      </c>
      <c r="F127" s="46"/>
      <c r="G127" s="46"/>
      <c r="H127" s="46"/>
      <c r="I127" s="46"/>
      <c r="J127" s="48"/>
    </row>
    <row r="128">
      <c r="A128" s="37" t="s">
        <v>625</v>
      </c>
      <c r="B128" s="37">
        <v>30</v>
      </c>
      <c r="C128" s="38" t="s">
        <v>1516</v>
      </c>
      <c r="D128" s="37" t="s">
        <v>627</v>
      </c>
      <c r="E128" s="39" t="s">
        <v>1517</v>
      </c>
      <c r="F128" s="40" t="s">
        <v>673</v>
      </c>
      <c r="G128" s="41">
        <v>0.56799999999999995</v>
      </c>
      <c r="H128" s="42">
        <v>0</v>
      </c>
      <c r="I128" s="43">
        <f>ROUND(G128*H128,P4)</f>
        <v>0</v>
      </c>
      <c r="J128" s="37"/>
      <c r="O128" s="44">
        <f>I128*0.21</f>
        <v>0</v>
      </c>
      <c r="P128">
        <v>3</v>
      </c>
    </row>
    <row r="129">
      <c r="A129" s="37" t="s">
        <v>630</v>
      </c>
      <c r="B129" s="45"/>
      <c r="C129" s="46"/>
      <c r="D129" s="46"/>
      <c r="E129" s="39" t="s">
        <v>3666</v>
      </c>
      <c r="F129" s="46"/>
      <c r="G129" s="46"/>
      <c r="H129" s="46"/>
      <c r="I129" s="46"/>
      <c r="J129" s="48"/>
    </row>
    <row r="130" ht="90">
      <c r="A130" s="37" t="s">
        <v>631</v>
      </c>
      <c r="B130" s="45"/>
      <c r="C130" s="46"/>
      <c r="D130" s="46"/>
      <c r="E130" s="49" t="s">
        <v>3667</v>
      </c>
      <c r="F130" s="46"/>
      <c r="G130" s="46"/>
      <c r="H130" s="46"/>
      <c r="I130" s="46"/>
      <c r="J130" s="48"/>
    </row>
    <row r="131" ht="375">
      <c r="A131" s="37" t="s">
        <v>633</v>
      </c>
      <c r="B131" s="45"/>
      <c r="C131" s="46"/>
      <c r="D131" s="46"/>
      <c r="E131" s="39" t="s">
        <v>1908</v>
      </c>
      <c r="F131" s="46"/>
      <c r="G131" s="46"/>
      <c r="H131" s="46"/>
      <c r="I131" s="46"/>
      <c r="J131" s="48"/>
    </row>
    <row r="132">
      <c r="A132" s="37" t="s">
        <v>625</v>
      </c>
      <c r="B132" s="37">
        <v>31</v>
      </c>
      <c r="C132" s="38" t="s">
        <v>3458</v>
      </c>
      <c r="D132" s="37" t="s">
        <v>627</v>
      </c>
      <c r="E132" s="39" t="s">
        <v>3459</v>
      </c>
      <c r="F132" s="40" t="s">
        <v>832</v>
      </c>
      <c r="G132" s="41">
        <v>92.310000000000002</v>
      </c>
      <c r="H132" s="42">
        <v>0</v>
      </c>
      <c r="I132" s="43">
        <f>ROUND(G132*H132,P4)</f>
        <v>0</v>
      </c>
      <c r="J132" s="37"/>
      <c r="O132" s="44">
        <f>I132*0.21</f>
        <v>0</v>
      </c>
      <c r="P132">
        <v>3</v>
      </c>
    </row>
    <row r="133" ht="60">
      <c r="A133" s="37" t="s">
        <v>630</v>
      </c>
      <c r="B133" s="45"/>
      <c r="C133" s="46"/>
      <c r="D133" s="46"/>
      <c r="E133" s="39" t="s">
        <v>3668</v>
      </c>
      <c r="F133" s="46"/>
      <c r="G133" s="46"/>
      <c r="H133" s="46"/>
      <c r="I133" s="46"/>
      <c r="J133" s="48"/>
    </row>
    <row r="134" ht="90">
      <c r="A134" s="37" t="s">
        <v>631</v>
      </c>
      <c r="B134" s="45"/>
      <c r="C134" s="46"/>
      <c r="D134" s="46"/>
      <c r="E134" s="49" t="s">
        <v>3669</v>
      </c>
      <c r="F134" s="46"/>
      <c r="G134" s="46"/>
      <c r="H134" s="46"/>
      <c r="I134" s="46"/>
      <c r="J134" s="48"/>
    </row>
    <row r="135" ht="180">
      <c r="A135" s="37" t="s">
        <v>633</v>
      </c>
      <c r="B135" s="45"/>
      <c r="C135" s="46"/>
      <c r="D135" s="46"/>
      <c r="E135" s="39" t="s">
        <v>3462</v>
      </c>
      <c r="F135" s="46"/>
      <c r="G135" s="46"/>
      <c r="H135" s="46"/>
      <c r="I135" s="46"/>
      <c r="J135" s="48"/>
    </row>
    <row r="136">
      <c r="A136" s="37" t="s">
        <v>625</v>
      </c>
      <c r="B136" s="37">
        <v>32</v>
      </c>
      <c r="C136" s="38" t="s">
        <v>3670</v>
      </c>
      <c r="D136" s="37" t="s">
        <v>627</v>
      </c>
      <c r="E136" s="39" t="s">
        <v>3671</v>
      </c>
      <c r="F136" s="40" t="s">
        <v>629</v>
      </c>
      <c r="G136" s="41">
        <v>1.75</v>
      </c>
      <c r="H136" s="42">
        <v>0</v>
      </c>
      <c r="I136" s="43">
        <f>ROUND(G136*H136,P4)</f>
        <v>0</v>
      </c>
      <c r="J136" s="37"/>
      <c r="O136" s="44">
        <f>I136*0.21</f>
        <v>0</v>
      </c>
      <c r="P136">
        <v>3</v>
      </c>
    </row>
    <row r="137" ht="30">
      <c r="A137" s="37" t="s">
        <v>630</v>
      </c>
      <c r="B137" s="45"/>
      <c r="C137" s="46"/>
      <c r="D137" s="46"/>
      <c r="E137" s="39" t="s">
        <v>3672</v>
      </c>
      <c r="F137" s="46"/>
      <c r="G137" s="46"/>
      <c r="H137" s="46"/>
      <c r="I137" s="46"/>
      <c r="J137" s="48"/>
    </row>
    <row r="138" ht="105">
      <c r="A138" s="37" t="s">
        <v>631</v>
      </c>
      <c r="B138" s="45"/>
      <c r="C138" s="46"/>
      <c r="D138" s="46"/>
      <c r="E138" s="49" t="s">
        <v>3673</v>
      </c>
      <c r="F138" s="46"/>
      <c r="G138" s="46"/>
      <c r="H138" s="46"/>
      <c r="I138" s="46"/>
      <c r="J138" s="48"/>
    </row>
    <row r="139" ht="105">
      <c r="A139" s="37" t="s">
        <v>633</v>
      </c>
      <c r="B139" s="45"/>
      <c r="C139" s="46"/>
      <c r="D139" s="46"/>
      <c r="E139" s="39" t="s">
        <v>3437</v>
      </c>
      <c r="F139" s="46"/>
      <c r="G139" s="46"/>
      <c r="H139" s="46"/>
      <c r="I139" s="46"/>
      <c r="J139" s="48"/>
    </row>
    <row r="140">
      <c r="A140" s="31" t="s">
        <v>622</v>
      </c>
      <c r="B140" s="32"/>
      <c r="C140" s="33" t="s">
        <v>1345</v>
      </c>
      <c r="D140" s="34"/>
      <c r="E140" s="31" t="s">
        <v>3159</v>
      </c>
      <c r="F140" s="34"/>
      <c r="G140" s="34"/>
      <c r="H140" s="34"/>
      <c r="I140" s="35">
        <f>SUMIFS(I141:I168,A141:A168,"P")</f>
        <v>0</v>
      </c>
      <c r="J140" s="36"/>
    </row>
    <row r="141">
      <c r="A141" s="37" t="s">
        <v>625</v>
      </c>
      <c r="B141" s="37">
        <v>33</v>
      </c>
      <c r="C141" s="38" t="s">
        <v>3674</v>
      </c>
      <c r="D141" s="37" t="s">
        <v>627</v>
      </c>
      <c r="E141" s="39" t="s">
        <v>3675</v>
      </c>
      <c r="F141" s="40" t="s">
        <v>1565</v>
      </c>
      <c r="G141" s="41">
        <v>320.86000000000001</v>
      </c>
      <c r="H141" s="42">
        <v>0</v>
      </c>
      <c r="I141" s="43">
        <f>ROUND(G141*H141,P4)</f>
        <v>0</v>
      </c>
      <c r="J141" s="37"/>
      <c r="O141" s="44">
        <f>I141*0.21</f>
        <v>0</v>
      </c>
      <c r="P141">
        <v>3</v>
      </c>
    </row>
    <row r="142">
      <c r="A142" s="37" t="s">
        <v>630</v>
      </c>
      <c r="B142" s="45"/>
      <c r="C142" s="46"/>
      <c r="D142" s="46"/>
      <c r="E142" s="39" t="s">
        <v>3676</v>
      </c>
      <c r="F142" s="46"/>
      <c r="G142" s="46"/>
      <c r="H142" s="46"/>
      <c r="I142" s="46"/>
      <c r="J142" s="48"/>
    </row>
    <row r="143" ht="90">
      <c r="A143" s="37" t="s">
        <v>631</v>
      </c>
      <c r="B143" s="45"/>
      <c r="C143" s="46"/>
      <c r="D143" s="46"/>
      <c r="E143" s="49" t="s">
        <v>3677</v>
      </c>
      <c r="F143" s="46"/>
      <c r="G143" s="46"/>
      <c r="H143" s="46"/>
      <c r="I143" s="46"/>
      <c r="J143" s="48"/>
    </row>
    <row r="144" ht="90">
      <c r="A144" s="37" t="s">
        <v>633</v>
      </c>
      <c r="B144" s="45"/>
      <c r="C144" s="46"/>
      <c r="D144" s="46"/>
      <c r="E144" s="39" t="s">
        <v>3678</v>
      </c>
      <c r="F144" s="46"/>
      <c r="G144" s="46"/>
      <c r="H144" s="46"/>
      <c r="I144" s="46"/>
      <c r="J144" s="48"/>
    </row>
    <row r="145">
      <c r="A145" s="37" t="s">
        <v>625</v>
      </c>
      <c r="B145" s="37">
        <v>34</v>
      </c>
      <c r="C145" s="38" t="s">
        <v>3160</v>
      </c>
      <c r="D145" s="37" t="s">
        <v>627</v>
      </c>
      <c r="E145" s="39" t="s">
        <v>3161</v>
      </c>
      <c r="F145" s="40" t="s">
        <v>629</v>
      </c>
      <c r="G145" s="41">
        <v>41.140000000000001</v>
      </c>
      <c r="H145" s="42">
        <v>0</v>
      </c>
      <c r="I145" s="43">
        <f>ROUND(G145*H145,P4)</f>
        <v>0</v>
      </c>
      <c r="J145" s="37"/>
      <c r="O145" s="44">
        <f>I145*0.21</f>
        <v>0</v>
      </c>
      <c r="P145">
        <v>3</v>
      </c>
    </row>
    <row r="146">
      <c r="A146" s="37" t="s">
        <v>630</v>
      </c>
      <c r="B146" s="45"/>
      <c r="C146" s="46"/>
      <c r="D146" s="46"/>
      <c r="E146" s="39" t="s">
        <v>3679</v>
      </c>
      <c r="F146" s="46"/>
      <c r="G146" s="46"/>
      <c r="H146" s="46"/>
      <c r="I146" s="46"/>
      <c r="J146" s="48"/>
    </row>
    <row r="147" ht="105">
      <c r="A147" s="37" t="s">
        <v>631</v>
      </c>
      <c r="B147" s="45"/>
      <c r="C147" s="46"/>
      <c r="D147" s="46"/>
      <c r="E147" s="49" t="s">
        <v>3680</v>
      </c>
      <c r="F147" s="46"/>
      <c r="G147" s="46"/>
      <c r="H147" s="46"/>
      <c r="I147" s="46"/>
      <c r="J147" s="48"/>
    </row>
    <row r="148" ht="409.5">
      <c r="A148" s="37" t="s">
        <v>633</v>
      </c>
      <c r="B148" s="45"/>
      <c r="C148" s="46"/>
      <c r="D148" s="46"/>
      <c r="E148" s="39" t="s">
        <v>1350</v>
      </c>
      <c r="F148" s="46"/>
      <c r="G148" s="46"/>
      <c r="H148" s="46"/>
      <c r="I148" s="46"/>
      <c r="J148" s="48"/>
    </row>
    <row r="149">
      <c r="A149" s="37" t="s">
        <v>625</v>
      </c>
      <c r="B149" s="37">
        <v>35</v>
      </c>
      <c r="C149" s="38" t="s">
        <v>3164</v>
      </c>
      <c r="D149" s="37" t="s">
        <v>627</v>
      </c>
      <c r="E149" s="39" t="s">
        <v>3165</v>
      </c>
      <c r="F149" s="40" t="s">
        <v>673</v>
      </c>
      <c r="G149" s="41">
        <v>4.4720000000000004</v>
      </c>
      <c r="H149" s="42">
        <v>0</v>
      </c>
      <c r="I149" s="43">
        <f>ROUND(G149*H149,P4)</f>
        <v>0</v>
      </c>
      <c r="J149" s="37"/>
      <c r="O149" s="44">
        <f>I149*0.21</f>
        <v>0</v>
      </c>
      <c r="P149">
        <v>3</v>
      </c>
    </row>
    <row r="150">
      <c r="A150" s="37" t="s">
        <v>630</v>
      </c>
      <c r="B150" s="45"/>
      <c r="C150" s="46"/>
      <c r="D150" s="46"/>
      <c r="E150" s="39" t="s">
        <v>3679</v>
      </c>
      <c r="F150" s="46"/>
      <c r="G150" s="46"/>
      <c r="H150" s="46"/>
      <c r="I150" s="46"/>
      <c r="J150" s="48"/>
    </row>
    <row r="151" ht="105">
      <c r="A151" s="37" t="s">
        <v>631</v>
      </c>
      <c r="B151" s="45"/>
      <c r="C151" s="46"/>
      <c r="D151" s="46"/>
      <c r="E151" s="49" t="s">
        <v>3681</v>
      </c>
      <c r="F151" s="46"/>
      <c r="G151" s="46"/>
      <c r="H151" s="46"/>
      <c r="I151" s="46"/>
      <c r="J151" s="48"/>
    </row>
    <row r="152" ht="375">
      <c r="A152" s="37" t="s">
        <v>633</v>
      </c>
      <c r="B152" s="45"/>
      <c r="C152" s="46"/>
      <c r="D152" s="46"/>
      <c r="E152" s="39" t="s">
        <v>1354</v>
      </c>
      <c r="F152" s="46"/>
      <c r="G152" s="46"/>
      <c r="H152" s="46"/>
      <c r="I152" s="46"/>
      <c r="J152" s="48"/>
    </row>
    <row r="153">
      <c r="A153" s="37" t="s">
        <v>625</v>
      </c>
      <c r="B153" s="37">
        <v>36</v>
      </c>
      <c r="C153" s="38" t="s">
        <v>3471</v>
      </c>
      <c r="D153" s="37" t="s">
        <v>627</v>
      </c>
      <c r="E153" s="39" t="s">
        <v>3472</v>
      </c>
      <c r="F153" s="40" t="s">
        <v>629</v>
      </c>
      <c r="G153" s="41">
        <v>118.83</v>
      </c>
      <c r="H153" s="42">
        <v>0</v>
      </c>
      <c r="I153" s="43">
        <f>ROUND(G153*H153,P4)</f>
        <v>0</v>
      </c>
      <c r="J153" s="37"/>
      <c r="O153" s="44">
        <f>I153*0.21</f>
        <v>0</v>
      </c>
      <c r="P153">
        <v>3</v>
      </c>
    </row>
    <row r="154">
      <c r="A154" s="37" t="s">
        <v>630</v>
      </c>
      <c r="B154" s="45"/>
      <c r="C154" s="46"/>
      <c r="D154" s="46"/>
      <c r="E154" s="39" t="s">
        <v>3682</v>
      </c>
      <c r="F154" s="46"/>
      <c r="G154" s="46"/>
      <c r="H154" s="46"/>
      <c r="I154" s="46"/>
      <c r="J154" s="48"/>
    </row>
    <row r="155" ht="120">
      <c r="A155" s="37" t="s">
        <v>631</v>
      </c>
      <c r="B155" s="45"/>
      <c r="C155" s="46"/>
      <c r="D155" s="46"/>
      <c r="E155" s="49" t="s">
        <v>3683</v>
      </c>
      <c r="F155" s="46"/>
      <c r="G155" s="46"/>
      <c r="H155" s="46"/>
      <c r="I155" s="46"/>
      <c r="J155" s="48"/>
    </row>
    <row r="156" ht="409.5">
      <c r="A156" s="37" t="s">
        <v>633</v>
      </c>
      <c r="B156" s="45"/>
      <c r="C156" s="46"/>
      <c r="D156" s="46"/>
      <c r="E156" s="39" t="s">
        <v>1350</v>
      </c>
      <c r="F156" s="46"/>
      <c r="G156" s="46"/>
      <c r="H156" s="46"/>
      <c r="I156" s="46"/>
      <c r="J156" s="48"/>
    </row>
    <row r="157">
      <c r="A157" s="37" t="s">
        <v>625</v>
      </c>
      <c r="B157" s="37">
        <v>37</v>
      </c>
      <c r="C157" s="38" t="s">
        <v>3475</v>
      </c>
      <c r="D157" s="37" t="s">
        <v>627</v>
      </c>
      <c r="E157" s="39" t="s">
        <v>3476</v>
      </c>
      <c r="F157" s="40" t="s">
        <v>673</v>
      </c>
      <c r="G157" s="41">
        <v>11.289</v>
      </c>
      <c r="H157" s="42">
        <v>0</v>
      </c>
      <c r="I157" s="43">
        <f>ROUND(G157*H157,P4)</f>
        <v>0</v>
      </c>
      <c r="J157" s="37"/>
      <c r="O157" s="44">
        <f>I157*0.21</f>
        <v>0</v>
      </c>
      <c r="P157">
        <v>3</v>
      </c>
    </row>
    <row r="158">
      <c r="A158" s="37" t="s">
        <v>630</v>
      </c>
      <c r="B158" s="45"/>
      <c r="C158" s="46"/>
      <c r="D158" s="46"/>
      <c r="E158" s="39" t="s">
        <v>3682</v>
      </c>
      <c r="F158" s="46"/>
      <c r="G158" s="46"/>
      <c r="H158" s="46"/>
      <c r="I158" s="46"/>
      <c r="J158" s="48"/>
    </row>
    <row r="159" ht="90">
      <c r="A159" s="37" t="s">
        <v>631</v>
      </c>
      <c r="B159" s="45"/>
      <c r="C159" s="46"/>
      <c r="D159" s="46"/>
      <c r="E159" s="49" t="s">
        <v>3684</v>
      </c>
      <c r="F159" s="46"/>
      <c r="G159" s="46"/>
      <c r="H159" s="46"/>
      <c r="I159" s="46"/>
      <c r="J159" s="48"/>
    </row>
    <row r="160" ht="375">
      <c r="A160" s="37" t="s">
        <v>633</v>
      </c>
      <c r="B160" s="45"/>
      <c r="C160" s="46"/>
      <c r="D160" s="46"/>
      <c r="E160" s="39" t="s">
        <v>1354</v>
      </c>
      <c r="F160" s="46"/>
      <c r="G160" s="46"/>
      <c r="H160" s="46"/>
      <c r="I160" s="46"/>
      <c r="J160" s="48"/>
    </row>
    <row r="161">
      <c r="A161" s="37" t="s">
        <v>625</v>
      </c>
      <c r="B161" s="37">
        <v>38</v>
      </c>
      <c r="C161" s="38" t="s">
        <v>3479</v>
      </c>
      <c r="D161" s="37" t="s">
        <v>627</v>
      </c>
      <c r="E161" s="39" t="s">
        <v>3480</v>
      </c>
      <c r="F161" s="40" t="s">
        <v>629</v>
      </c>
      <c r="G161" s="41">
        <v>56.682000000000002</v>
      </c>
      <c r="H161" s="42">
        <v>0</v>
      </c>
      <c r="I161" s="43">
        <f>ROUND(G161*H161,P4)</f>
        <v>0</v>
      </c>
      <c r="J161" s="37"/>
      <c r="O161" s="44">
        <f>I161*0.21</f>
        <v>0</v>
      </c>
      <c r="P161">
        <v>3</v>
      </c>
    </row>
    <row r="162">
      <c r="A162" s="37" t="s">
        <v>630</v>
      </c>
      <c r="B162" s="45"/>
      <c r="C162" s="46"/>
      <c r="D162" s="46"/>
      <c r="E162" s="39" t="s">
        <v>3685</v>
      </c>
      <c r="F162" s="46"/>
      <c r="G162" s="46"/>
      <c r="H162" s="46"/>
      <c r="I162" s="46"/>
      <c r="J162" s="48"/>
    </row>
    <row r="163" ht="105">
      <c r="A163" s="37" t="s">
        <v>631</v>
      </c>
      <c r="B163" s="45"/>
      <c r="C163" s="46"/>
      <c r="D163" s="46"/>
      <c r="E163" s="49" t="s">
        <v>3686</v>
      </c>
      <c r="F163" s="46"/>
      <c r="G163" s="46"/>
      <c r="H163" s="46"/>
      <c r="I163" s="46"/>
      <c r="J163" s="48"/>
    </row>
    <row r="164" ht="409.5">
      <c r="A164" s="37" t="s">
        <v>633</v>
      </c>
      <c r="B164" s="45"/>
      <c r="C164" s="46"/>
      <c r="D164" s="46"/>
      <c r="E164" s="39" t="s">
        <v>1350</v>
      </c>
      <c r="F164" s="46"/>
      <c r="G164" s="46"/>
      <c r="H164" s="46"/>
      <c r="I164" s="46"/>
      <c r="J164" s="48"/>
    </row>
    <row r="165">
      <c r="A165" s="37" t="s">
        <v>625</v>
      </c>
      <c r="B165" s="37">
        <v>39</v>
      </c>
      <c r="C165" s="38" t="s">
        <v>3483</v>
      </c>
      <c r="D165" s="37" t="s">
        <v>627</v>
      </c>
      <c r="E165" s="39" t="s">
        <v>3484</v>
      </c>
      <c r="F165" s="40" t="s">
        <v>673</v>
      </c>
      <c r="G165" s="41">
        <v>8.641</v>
      </c>
      <c r="H165" s="42">
        <v>0</v>
      </c>
      <c r="I165" s="43">
        <f>ROUND(G165*H165,P4)</f>
        <v>0</v>
      </c>
      <c r="J165" s="37"/>
      <c r="O165" s="44">
        <f>I165*0.21</f>
        <v>0</v>
      </c>
      <c r="P165">
        <v>3</v>
      </c>
    </row>
    <row r="166">
      <c r="A166" s="37" t="s">
        <v>630</v>
      </c>
      <c r="B166" s="45"/>
      <c r="C166" s="46"/>
      <c r="D166" s="46"/>
      <c r="E166" s="39" t="s">
        <v>3685</v>
      </c>
      <c r="F166" s="46"/>
      <c r="G166" s="46"/>
      <c r="H166" s="46"/>
      <c r="I166" s="46"/>
      <c r="J166" s="48"/>
    </row>
    <row r="167" ht="90">
      <c r="A167" s="37" t="s">
        <v>631</v>
      </c>
      <c r="B167" s="45"/>
      <c r="C167" s="46"/>
      <c r="D167" s="46"/>
      <c r="E167" s="49" t="s">
        <v>3687</v>
      </c>
      <c r="F167" s="46"/>
      <c r="G167" s="46"/>
      <c r="H167" s="46"/>
      <c r="I167" s="46"/>
      <c r="J167" s="48"/>
    </row>
    <row r="168" ht="375">
      <c r="A168" s="37" t="s">
        <v>633</v>
      </c>
      <c r="B168" s="45"/>
      <c r="C168" s="46"/>
      <c r="D168" s="46"/>
      <c r="E168" s="39" t="s">
        <v>1354</v>
      </c>
      <c r="F168" s="46"/>
      <c r="G168" s="46"/>
      <c r="H168" s="46"/>
      <c r="I168" s="46"/>
      <c r="J168" s="48"/>
    </row>
    <row r="169">
      <c r="A169" s="31" t="s">
        <v>622</v>
      </c>
      <c r="B169" s="32"/>
      <c r="C169" s="33" t="s">
        <v>835</v>
      </c>
      <c r="D169" s="34"/>
      <c r="E169" s="31" t="s">
        <v>1178</v>
      </c>
      <c r="F169" s="34"/>
      <c r="G169" s="34"/>
      <c r="H169" s="34"/>
      <c r="I169" s="35">
        <f>SUMIFS(I170:I241,A170:A241,"P")</f>
        <v>0</v>
      </c>
      <c r="J169" s="36"/>
    </row>
    <row r="170">
      <c r="A170" s="37" t="s">
        <v>625</v>
      </c>
      <c r="B170" s="37">
        <v>40</v>
      </c>
      <c r="C170" s="38" t="s">
        <v>3688</v>
      </c>
      <c r="D170" s="37" t="s">
        <v>627</v>
      </c>
      <c r="E170" s="39" t="s">
        <v>3689</v>
      </c>
      <c r="F170" s="40" t="s">
        <v>629</v>
      </c>
      <c r="G170" s="41">
        <v>23</v>
      </c>
      <c r="H170" s="42">
        <v>0</v>
      </c>
      <c r="I170" s="43">
        <f>ROUND(G170*H170,P4)</f>
        <v>0</v>
      </c>
      <c r="J170" s="37"/>
      <c r="O170" s="44">
        <f>I170*0.21</f>
        <v>0</v>
      </c>
      <c r="P170">
        <v>3</v>
      </c>
    </row>
    <row r="171">
      <c r="A171" s="37" t="s">
        <v>630</v>
      </c>
      <c r="B171" s="45"/>
      <c r="C171" s="46"/>
      <c r="D171" s="46"/>
      <c r="E171" s="39" t="s">
        <v>3690</v>
      </c>
      <c r="F171" s="46"/>
      <c r="G171" s="46"/>
      <c r="H171" s="46"/>
      <c r="I171" s="46"/>
      <c r="J171" s="48"/>
    </row>
    <row r="172" ht="105">
      <c r="A172" s="37" t="s">
        <v>631</v>
      </c>
      <c r="B172" s="45"/>
      <c r="C172" s="46"/>
      <c r="D172" s="46"/>
      <c r="E172" s="49" t="s">
        <v>3691</v>
      </c>
      <c r="F172" s="46"/>
      <c r="G172" s="46"/>
      <c r="H172" s="46"/>
      <c r="I172" s="46"/>
      <c r="J172" s="48"/>
    </row>
    <row r="173" ht="409.5">
      <c r="A173" s="37" t="s">
        <v>633</v>
      </c>
      <c r="B173" s="45"/>
      <c r="C173" s="46"/>
      <c r="D173" s="46"/>
      <c r="E173" s="39" t="s">
        <v>1350</v>
      </c>
      <c r="F173" s="46"/>
      <c r="G173" s="46"/>
      <c r="H173" s="46"/>
      <c r="I173" s="46"/>
      <c r="J173" s="48"/>
    </row>
    <row r="174">
      <c r="A174" s="37" t="s">
        <v>625</v>
      </c>
      <c r="B174" s="37">
        <v>41</v>
      </c>
      <c r="C174" s="38" t="s">
        <v>3692</v>
      </c>
      <c r="D174" s="37" t="s">
        <v>627</v>
      </c>
      <c r="E174" s="39" t="s">
        <v>3693</v>
      </c>
      <c r="F174" s="40" t="s">
        <v>673</v>
      </c>
      <c r="G174" s="41">
        <v>3.4529999999999998</v>
      </c>
      <c r="H174" s="42">
        <v>0</v>
      </c>
      <c r="I174" s="43">
        <f>ROUND(G174*H174,P4)</f>
        <v>0</v>
      </c>
      <c r="J174" s="37"/>
      <c r="O174" s="44">
        <f>I174*0.21</f>
        <v>0</v>
      </c>
      <c r="P174">
        <v>3</v>
      </c>
    </row>
    <row r="175">
      <c r="A175" s="37" t="s">
        <v>630</v>
      </c>
      <c r="B175" s="45"/>
      <c r="C175" s="46"/>
      <c r="D175" s="46"/>
      <c r="E175" s="39" t="s">
        <v>3690</v>
      </c>
      <c r="F175" s="46"/>
      <c r="G175" s="46"/>
      <c r="H175" s="46"/>
      <c r="I175" s="46"/>
      <c r="J175" s="48"/>
    </row>
    <row r="176" ht="90">
      <c r="A176" s="37" t="s">
        <v>631</v>
      </c>
      <c r="B176" s="45"/>
      <c r="C176" s="46"/>
      <c r="D176" s="46"/>
      <c r="E176" s="49" t="s">
        <v>3694</v>
      </c>
      <c r="F176" s="46"/>
      <c r="G176" s="46"/>
      <c r="H176" s="46"/>
      <c r="I176" s="46"/>
      <c r="J176" s="48"/>
    </row>
    <row r="177" ht="375">
      <c r="A177" s="37" t="s">
        <v>633</v>
      </c>
      <c r="B177" s="45"/>
      <c r="C177" s="46"/>
      <c r="D177" s="46"/>
      <c r="E177" s="39" t="s">
        <v>1354</v>
      </c>
      <c r="F177" s="46"/>
      <c r="G177" s="46"/>
      <c r="H177" s="46"/>
      <c r="I177" s="46"/>
      <c r="J177" s="48"/>
    </row>
    <row r="178">
      <c r="A178" s="37" t="s">
        <v>625</v>
      </c>
      <c r="B178" s="37">
        <v>42</v>
      </c>
      <c r="C178" s="38" t="s">
        <v>3695</v>
      </c>
      <c r="D178" s="37" t="s">
        <v>627</v>
      </c>
      <c r="E178" s="39" t="s">
        <v>3696</v>
      </c>
      <c r="F178" s="40" t="s">
        <v>629</v>
      </c>
      <c r="G178" s="41">
        <v>326.10000000000002</v>
      </c>
      <c r="H178" s="42">
        <v>0</v>
      </c>
      <c r="I178" s="43">
        <f>ROUND(G178*H178,P4)</f>
        <v>0</v>
      </c>
      <c r="J178" s="37"/>
      <c r="O178" s="44">
        <f>I178*0.21</f>
        <v>0</v>
      </c>
      <c r="P178">
        <v>3</v>
      </c>
    </row>
    <row r="179">
      <c r="A179" s="37" t="s">
        <v>630</v>
      </c>
      <c r="B179" s="45"/>
      <c r="C179" s="46"/>
      <c r="D179" s="46"/>
      <c r="E179" s="39" t="s">
        <v>3697</v>
      </c>
      <c r="F179" s="46"/>
      <c r="G179" s="46"/>
      <c r="H179" s="46"/>
      <c r="I179" s="46"/>
      <c r="J179" s="48"/>
    </row>
    <row r="180" ht="120">
      <c r="A180" s="37" t="s">
        <v>631</v>
      </c>
      <c r="B180" s="45"/>
      <c r="C180" s="46"/>
      <c r="D180" s="46"/>
      <c r="E180" s="49" t="s">
        <v>3698</v>
      </c>
      <c r="F180" s="46"/>
      <c r="G180" s="46"/>
      <c r="H180" s="46"/>
      <c r="I180" s="46"/>
      <c r="J180" s="48"/>
    </row>
    <row r="181" ht="409.5">
      <c r="A181" s="37" t="s">
        <v>633</v>
      </c>
      <c r="B181" s="45"/>
      <c r="C181" s="46"/>
      <c r="D181" s="46"/>
      <c r="E181" s="39" t="s">
        <v>1350</v>
      </c>
      <c r="F181" s="46"/>
      <c r="G181" s="46"/>
      <c r="H181" s="46"/>
      <c r="I181" s="46"/>
      <c r="J181" s="48"/>
    </row>
    <row r="182">
      <c r="A182" s="37" t="s">
        <v>625</v>
      </c>
      <c r="B182" s="37">
        <v>43</v>
      </c>
      <c r="C182" s="38" t="s">
        <v>3491</v>
      </c>
      <c r="D182" s="37" t="s">
        <v>627</v>
      </c>
      <c r="E182" s="39" t="s">
        <v>3492</v>
      </c>
      <c r="F182" s="40" t="s">
        <v>673</v>
      </c>
      <c r="G182" s="41">
        <v>44.951000000000001</v>
      </c>
      <c r="H182" s="42">
        <v>0</v>
      </c>
      <c r="I182" s="43">
        <f>ROUND(G182*H182,P4)</f>
        <v>0</v>
      </c>
      <c r="J182" s="37"/>
      <c r="O182" s="44">
        <f>I182*0.21</f>
        <v>0</v>
      </c>
      <c r="P182">
        <v>3</v>
      </c>
    </row>
    <row r="183">
      <c r="A183" s="37" t="s">
        <v>630</v>
      </c>
      <c r="B183" s="45"/>
      <c r="C183" s="46"/>
      <c r="D183" s="46"/>
      <c r="E183" s="39" t="s">
        <v>3697</v>
      </c>
      <c r="F183" s="46"/>
      <c r="G183" s="46"/>
      <c r="H183" s="46"/>
      <c r="I183" s="46"/>
      <c r="J183" s="48"/>
    </row>
    <row r="184" ht="105">
      <c r="A184" s="37" t="s">
        <v>631</v>
      </c>
      <c r="B184" s="45"/>
      <c r="C184" s="46"/>
      <c r="D184" s="46"/>
      <c r="E184" s="49" t="s">
        <v>3699</v>
      </c>
      <c r="F184" s="46"/>
      <c r="G184" s="46"/>
      <c r="H184" s="46"/>
      <c r="I184" s="46"/>
      <c r="J184" s="48"/>
    </row>
    <row r="185" ht="375">
      <c r="A185" s="37" t="s">
        <v>633</v>
      </c>
      <c r="B185" s="45"/>
      <c r="C185" s="46"/>
      <c r="D185" s="46"/>
      <c r="E185" s="39" t="s">
        <v>1354</v>
      </c>
      <c r="F185" s="46"/>
      <c r="G185" s="46"/>
      <c r="H185" s="46"/>
      <c r="I185" s="46"/>
      <c r="J185" s="48"/>
    </row>
    <row r="186">
      <c r="A186" s="37" t="s">
        <v>625</v>
      </c>
      <c r="B186" s="37">
        <v>44</v>
      </c>
      <c r="C186" s="38" t="s">
        <v>3700</v>
      </c>
      <c r="D186" s="37" t="s">
        <v>627</v>
      </c>
      <c r="E186" s="39" t="s">
        <v>3701</v>
      </c>
      <c r="F186" s="40" t="s">
        <v>673</v>
      </c>
      <c r="G186" s="41">
        <v>9.1509999999999998</v>
      </c>
      <c r="H186" s="42">
        <v>0</v>
      </c>
      <c r="I186" s="43">
        <f>ROUND(G186*H186,P4)</f>
        <v>0</v>
      </c>
      <c r="J186" s="37"/>
      <c r="O186" s="44">
        <f>I186*0.21</f>
        <v>0</v>
      </c>
      <c r="P186">
        <v>3</v>
      </c>
    </row>
    <row r="187">
      <c r="A187" s="37" t="s">
        <v>630</v>
      </c>
      <c r="B187" s="45"/>
      <c r="C187" s="46"/>
      <c r="D187" s="46"/>
      <c r="E187" s="47" t="s">
        <v>627</v>
      </c>
      <c r="F187" s="46"/>
      <c r="G187" s="46"/>
      <c r="H187" s="46"/>
      <c r="I187" s="46"/>
      <c r="J187" s="48"/>
    </row>
    <row r="188" ht="90">
      <c r="A188" s="37" t="s">
        <v>631</v>
      </c>
      <c r="B188" s="45"/>
      <c r="C188" s="46"/>
      <c r="D188" s="46"/>
      <c r="E188" s="49" t="s">
        <v>3702</v>
      </c>
      <c r="F188" s="46"/>
      <c r="G188" s="46"/>
      <c r="H188" s="46"/>
      <c r="I188" s="46"/>
      <c r="J188" s="48"/>
    </row>
    <row r="189" ht="375">
      <c r="A189" s="37" t="s">
        <v>633</v>
      </c>
      <c r="B189" s="45"/>
      <c r="C189" s="46"/>
      <c r="D189" s="46"/>
      <c r="E189" s="53" t="s">
        <v>3703</v>
      </c>
      <c r="F189" s="46"/>
      <c r="G189" s="46"/>
      <c r="H189" s="46"/>
      <c r="I189" s="46"/>
      <c r="J189" s="48"/>
    </row>
    <row r="190">
      <c r="A190" s="37" t="s">
        <v>625</v>
      </c>
      <c r="B190" s="37">
        <v>45</v>
      </c>
      <c r="C190" s="38" t="s">
        <v>3704</v>
      </c>
      <c r="D190" s="37" t="s">
        <v>627</v>
      </c>
      <c r="E190" s="39" t="s">
        <v>3705</v>
      </c>
      <c r="F190" s="40" t="s">
        <v>744</v>
      </c>
      <c r="G190" s="41">
        <v>15.75</v>
      </c>
      <c r="H190" s="42">
        <v>0</v>
      </c>
      <c r="I190" s="43">
        <f>ROUND(G190*H190,P4)</f>
        <v>0</v>
      </c>
      <c r="J190" s="37"/>
      <c r="O190" s="44">
        <f>I190*0.21</f>
        <v>0</v>
      </c>
      <c r="P190">
        <v>3</v>
      </c>
    </row>
    <row r="191">
      <c r="A191" s="37" t="s">
        <v>630</v>
      </c>
      <c r="B191" s="45"/>
      <c r="C191" s="46"/>
      <c r="D191" s="46"/>
      <c r="E191" s="39" t="s">
        <v>3706</v>
      </c>
      <c r="F191" s="46"/>
      <c r="G191" s="46"/>
      <c r="H191" s="46"/>
      <c r="I191" s="46"/>
      <c r="J191" s="48"/>
    </row>
    <row r="192" ht="90">
      <c r="A192" s="37" t="s">
        <v>631</v>
      </c>
      <c r="B192" s="45"/>
      <c r="C192" s="46"/>
      <c r="D192" s="46"/>
      <c r="E192" s="49" t="s">
        <v>3707</v>
      </c>
      <c r="F192" s="46"/>
      <c r="G192" s="46"/>
      <c r="H192" s="46"/>
      <c r="I192" s="46"/>
      <c r="J192" s="48"/>
    </row>
    <row r="193" ht="105">
      <c r="A193" s="37" t="s">
        <v>633</v>
      </c>
      <c r="B193" s="45"/>
      <c r="C193" s="46"/>
      <c r="D193" s="46"/>
      <c r="E193" s="39" t="s">
        <v>3708</v>
      </c>
      <c r="F193" s="46"/>
      <c r="G193" s="46"/>
      <c r="H193" s="46"/>
      <c r="I193" s="46"/>
      <c r="J193" s="48"/>
    </row>
    <row r="194">
      <c r="A194" s="37" t="s">
        <v>625</v>
      </c>
      <c r="B194" s="37">
        <v>46</v>
      </c>
      <c r="C194" s="38" t="s">
        <v>3499</v>
      </c>
      <c r="D194" s="37" t="s">
        <v>627</v>
      </c>
      <c r="E194" s="39" t="s">
        <v>3500</v>
      </c>
      <c r="F194" s="40" t="s">
        <v>639</v>
      </c>
      <c r="G194" s="41">
        <v>1</v>
      </c>
      <c r="H194" s="42">
        <v>0</v>
      </c>
      <c r="I194" s="43">
        <f>ROUND(G194*H194,P4)</f>
        <v>0</v>
      </c>
      <c r="J194" s="37"/>
      <c r="O194" s="44">
        <f>I194*0.21</f>
        <v>0</v>
      </c>
      <c r="P194">
        <v>3</v>
      </c>
    </row>
    <row r="195">
      <c r="A195" s="37" t="s">
        <v>630</v>
      </c>
      <c r="B195" s="45"/>
      <c r="C195" s="46"/>
      <c r="D195" s="46"/>
      <c r="E195" s="47" t="s">
        <v>627</v>
      </c>
      <c r="F195" s="46"/>
      <c r="G195" s="46"/>
      <c r="H195" s="46"/>
      <c r="I195" s="46"/>
      <c r="J195" s="48"/>
    </row>
    <row r="196" ht="90">
      <c r="A196" s="37" t="s">
        <v>631</v>
      </c>
      <c r="B196" s="45"/>
      <c r="C196" s="46"/>
      <c r="D196" s="46"/>
      <c r="E196" s="49" t="s">
        <v>3709</v>
      </c>
      <c r="F196" s="46"/>
      <c r="G196" s="46"/>
      <c r="H196" s="46"/>
      <c r="I196" s="46"/>
      <c r="J196" s="48"/>
    </row>
    <row r="197" ht="345">
      <c r="A197" s="37" t="s">
        <v>633</v>
      </c>
      <c r="B197" s="45"/>
      <c r="C197" s="46"/>
      <c r="D197" s="46"/>
      <c r="E197" s="39" t="s">
        <v>3502</v>
      </c>
      <c r="F197" s="46"/>
      <c r="G197" s="46"/>
      <c r="H197" s="46"/>
      <c r="I197" s="46"/>
      <c r="J197" s="48"/>
    </row>
    <row r="198">
      <c r="A198" s="37" t="s">
        <v>625</v>
      </c>
      <c r="B198" s="37">
        <v>47</v>
      </c>
      <c r="C198" s="38" t="s">
        <v>3503</v>
      </c>
      <c r="D198" s="37" t="s">
        <v>627</v>
      </c>
      <c r="E198" s="39" t="s">
        <v>3504</v>
      </c>
      <c r="F198" s="40" t="s">
        <v>639</v>
      </c>
      <c r="G198" s="41">
        <v>2</v>
      </c>
      <c r="H198" s="42">
        <v>0</v>
      </c>
      <c r="I198" s="43">
        <f>ROUND(G198*H198,P4)</f>
        <v>0</v>
      </c>
      <c r="J198" s="37"/>
      <c r="O198" s="44">
        <f>I198*0.21</f>
        <v>0</v>
      </c>
      <c r="P198">
        <v>3</v>
      </c>
    </row>
    <row r="199">
      <c r="A199" s="37" t="s">
        <v>630</v>
      </c>
      <c r="B199" s="45"/>
      <c r="C199" s="46"/>
      <c r="D199" s="46"/>
      <c r="E199" s="47" t="s">
        <v>627</v>
      </c>
      <c r="F199" s="46"/>
      <c r="G199" s="46"/>
      <c r="H199" s="46"/>
      <c r="I199" s="46"/>
      <c r="J199" s="48"/>
    </row>
    <row r="200" ht="90">
      <c r="A200" s="37" t="s">
        <v>631</v>
      </c>
      <c r="B200" s="45"/>
      <c r="C200" s="46"/>
      <c r="D200" s="46"/>
      <c r="E200" s="49" t="s">
        <v>3710</v>
      </c>
      <c r="F200" s="46"/>
      <c r="G200" s="46"/>
      <c r="H200" s="46"/>
      <c r="I200" s="46"/>
      <c r="J200" s="48"/>
    </row>
    <row r="201" ht="345">
      <c r="A201" s="37" t="s">
        <v>633</v>
      </c>
      <c r="B201" s="45"/>
      <c r="C201" s="46"/>
      <c r="D201" s="46"/>
      <c r="E201" s="39" t="s">
        <v>3502</v>
      </c>
      <c r="F201" s="46"/>
      <c r="G201" s="46"/>
      <c r="H201" s="46"/>
      <c r="I201" s="46"/>
      <c r="J201" s="48"/>
    </row>
    <row r="202">
      <c r="A202" s="37" t="s">
        <v>625</v>
      </c>
      <c r="B202" s="37">
        <v>48</v>
      </c>
      <c r="C202" s="38" t="s">
        <v>3506</v>
      </c>
      <c r="D202" s="37" t="s">
        <v>627</v>
      </c>
      <c r="E202" s="39" t="s">
        <v>3507</v>
      </c>
      <c r="F202" s="40" t="s">
        <v>639</v>
      </c>
      <c r="G202" s="41">
        <v>1</v>
      </c>
      <c r="H202" s="42">
        <v>0</v>
      </c>
      <c r="I202" s="43">
        <f>ROUND(G202*H202,P4)</f>
        <v>0</v>
      </c>
      <c r="J202" s="37"/>
      <c r="O202" s="44">
        <f>I202*0.21</f>
        <v>0</v>
      </c>
      <c r="P202">
        <v>3</v>
      </c>
    </row>
    <row r="203">
      <c r="A203" s="37" t="s">
        <v>630</v>
      </c>
      <c r="B203" s="45"/>
      <c r="C203" s="46"/>
      <c r="D203" s="46"/>
      <c r="E203" s="47" t="s">
        <v>627</v>
      </c>
      <c r="F203" s="46"/>
      <c r="G203" s="46"/>
      <c r="H203" s="46"/>
      <c r="I203" s="46"/>
      <c r="J203" s="48"/>
    </row>
    <row r="204" ht="90">
      <c r="A204" s="37" t="s">
        <v>631</v>
      </c>
      <c r="B204" s="45"/>
      <c r="C204" s="46"/>
      <c r="D204" s="46"/>
      <c r="E204" s="49" t="s">
        <v>3709</v>
      </c>
      <c r="F204" s="46"/>
      <c r="G204" s="46"/>
      <c r="H204" s="46"/>
      <c r="I204" s="46"/>
      <c r="J204" s="48"/>
    </row>
    <row r="205" ht="345">
      <c r="A205" s="37" t="s">
        <v>633</v>
      </c>
      <c r="B205" s="45"/>
      <c r="C205" s="46"/>
      <c r="D205" s="46"/>
      <c r="E205" s="39" t="s">
        <v>3502</v>
      </c>
      <c r="F205" s="46"/>
      <c r="G205" s="46"/>
      <c r="H205" s="46"/>
      <c r="I205" s="46"/>
      <c r="J205" s="48"/>
    </row>
    <row r="206">
      <c r="A206" s="37" t="s">
        <v>625</v>
      </c>
      <c r="B206" s="37">
        <v>49</v>
      </c>
      <c r="C206" s="38" t="s">
        <v>3711</v>
      </c>
      <c r="D206" s="37" t="s">
        <v>627</v>
      </c>
      <c r="E206" s="39" t="s">
        <v>3712</v>
      </c>
      <c r="F206" s="40" t="s">
        <v>639</v>
      </c>
      <c r="G206" s="41">
        <v>2</v>
      </c>
      <c r="H206" s="42">
        <v>0</v>
      </c>
      <c r="I206" s="43">
        <f>ROUND(G206*H206,P4)</f>
        <v>0</v>
      </c>
      <c r="J206" s="37"/>
      <c r="O206" s="44">
        <f>I206*0.21</f>
        <v>0</v>
      </c>
      <c r="P206">
        <v>3</v>
      </c>
    </row>
    <row r="207">
      <c r="A207" s="37" t="s">
        <v>630</v>
      </c>
      <c r="B207" s="45"/>
      <c r="C207" s="46"/>
      <c r="D207" s="46"/>
      <c r="E207" s="47" t="s">
        <v>627</v>
      </c>
      <c r="F207" s="46"/>
      <c r="G207" s="46"/>
      <c r="H207" s="46"/>
      <c r="I207" s="46"/>
      <c r="J207" s="48"/>
    </row>
    <row r="208" ht="90">
      <c r="A208" s="37" t="s">
        <v>631</v>
      </c>
      <c r="B208" s="45"/>
      <c r="C208" s="46"/>
      <c r="D208" s="46"/>
      <c r="E208" s="49" t="s">
        <v>3710</v>
      </c>
      <c r="F208" s="46"/>
      <c r="G208" s="46"/>
      <c r="H208" s="46"/>
      <c r="I208" s="46"/>
      <c r="J208" s="48"/>
    </row>
    <row r="209" ht="345">
      <c r="A209" s="37" t="s">
        <v>633</v>
      </c>
      <c r="B209" s="45"/>
      <c r="C209" s="46"/>
      <c r="D209" s="46"/>
      <c r="E209" s="39" t="s">
        <v>3502</v>
      </c>
      <c r="F209" s="46"/>
      <c r="G209" s="46"/>
      <c r="H209" s="46"/>
      <c r="I209" s="46"/>
      <c r="J209" s="48"/>
    </row>
    <row r="210">
      <c r="A210" s="37" t="s">
        <v>625</v>
      </c>
      <c r="B210" s="37">
        <v>50</v>
      </c>
      <c r="C210" s="38" t="s">
        <v>3713</v>
      </c>
      <c r="D210" s="37" t="s">
        <v>627</v>
      </c>
      <c r="E210" s="39" t="s">
        <v>3714</v>
      </c>
      <c r="F210" s="40" t="s">
        <v>639</v>
      </c>
      <c r="G210" s="41">
        <v>2</v>
      </c>
      <c r="H210" s="42">
        <v>0</v>
      </c>
      <c r="I210" s="43">
        <f>ROUND(G210*H210,P4)</f>
        <v>0</v>
      </c>
      <c r="J210" s="37"/>
      <c r="O210" s="44">
        <f>I210*0.21</f>
        <v>0</v>
      </c>
      <c r="P210">
        <v>3</v>
      </c>
    </row>
    <row r="211">
      <c r="A211" s="37" t="s">
        <v>630</v>
      </c>
      <c r="B211" s="45"/>
      <c r="C211" s="46"/>
      <c r="D211" s="46"/>
      <c r="E211" s="47" t="s">
        <v>627</v>
      </c>
      <c r="F211" s="46"/>
      <c r="G211" s="46"/>
      <c r="H211" s="46"/>
      <c r="I211" s="46"/>
      <c r="J211" s="48"/>
    </row>
    <row r="212" ht="90">
      <c r="A212" s="37" t="s">
        <v>631</v>
      </c>
      <c r="B212" s="45"/>
      <c r="C212" s="46"/>
      <c r="D212" s="46"/>
      <c r="E212" s="49" t="s">
        <v>3710</v>
      </c>
      <c r="F212" s="46"/>
      <c r="G212" s="46"/>
      <c r="H212" s="46"/>
      <c r="I212" s="46"/>
      <c r="J212" s="48"/>
    </row>
    <row r="213" ht="345">
      <c r="A213" s="37" t="s">
        <v>633</v>
      </c>
      <c r="B213" s="45"/>
      <c r="C213" s="46"/>
      <c r="D213" s="46"/>
      <c r="E213" s="39" t="s">
        <v>3502</v>
      </c>
      <c r="F213" s="46"/>
      <c r="G213" s="46"/>
      <c r="H213" s="46"/>
      <c r="I213" s="46"/>
      <c r="J213" s="48"/>
    </row>
    <row r="214">
      <c r="A214" s="37" t="s">
        <v>625</v>
      </c>
      <c r="B214" s="37">
        <v>51</v>
      </c>
      <c r="C214" s="38" t="s">
        <v>3715</v>
      </c>
      <c r="D214" s="37" t="s">
        <v>627</v>
      </c>
      <c r="E214" s="39" t="s">
        <v>3716</v>
      </c>
      <c r="F214" s="40" t="s">
        <v>673</v>
      </c>
      <c r="G214" s="41">
        <v>3.2000000000000002</v>
      </c>
      <c r="H214" s="42">
        <v>0</v>
      </c>
      <c r="I214" s="43">
        <f>ROUND(G214*H214,P4)</f>
        <v>0</v>
      </c>
      <c r="J214" s="37"/>
      <c r="O214" s="44">
        <f>I214*0.21</f>
        <v>0</v>
      </c>
      <c r="P214">
        <v>3</v>
      </c>
    </row>
    <row r="215">
      <c r="A215" s="37" t="s">
        <v>630</v>
      </c>
      <c r="B215" s="45"/>
      <c r="C215" s="46"/>
      <c r="D215" s="46"/>
      <c r="E215" s="39" t="s">
        <v>3717</v>
      </c>
      <c r="F215" s="46"/>
      <c r="G215" s="46"/>
      <c r="H215" s="46"/>
      <c r="I215" s="46"/>
      <c r="J215" s="48"/>
    </row>
    <row r="216" ht="90">
      <c r="A216" s="37" t="s">
        <v>631</v>
      </c>
      <c r="B216" s="45"/>
      <c r="C216" s="46"/>
      <c r="D216" s="46"/>
      <c r="E216" s="49" t="s">
        <v>3718</v>
      </c>
      <c r="F216" s="46"/>
      <c r="G216" s="46"/>
      <c r="H216" s="46"/>
      <c r="I216" s="46"/>
      <c r="J216" s="48"/>
    </row>
    <row r="217" ht="375">
      <c r="A217" s="37" t="s">
        <v>633</v>
      </c>
      <c r="B217" s="45"/>
      <c r="C217" s="46"/>
      <c r="D217" s="46"/>
      <c r="E217" s="39" t="s">
        <v>1354</v>
      </c>
      <c r="F217" s="46"/>
      <c r="G217" s="46"/>
      <c r="H217" s="46"/>
      <c r="I217" s="46"/>
      <c r="J217" s="48"/>
    </row>
    <row r="218">
      <c r="A218" s="37" t="s">
        <v>625</v>
      </c>
      <c r="B218" s="37">
        <v>52</v>
      </c>
      <c r="C218" s="38" t="s">
        <v>2231</v>
      </c>
      <c r="D218" s="37" t="s">
        <v>627</v>
      </c>
      <c r="E218" s="39" t="s">
        <v>2232</v>
      </c>
      <c r="F218" s="40" t="s">
        <v>629</v>
      </c>
      <c r="G218" s="41">
        <v>6.7229999999999999</v>
      </c>
      <c r="H218" s="42">
        <v>0</v>
      </c>
      <c r="I218" s="43">
        <f>ROUND(G218*H218,P4)</f>
        <v>0</v>
      </c>
      <c r="J218" s="37"/>
      <c r="O218" s="44">
        <f>I218*0.21</f>
        <v>0</v>
      </c>
      <c r="P218">
        <v>3</v>
      </c>
    </row>
    <row r="219">
      <c r="A219" s="37" t="s">
        <v>630</v>
      </c>
      <c r="B219" s="45"/>
      <c r="C219" s="46"/>
      <c r="D219" s="46"/>
      <c r="E219" s="39" t="s">
        <v>3719</v>
      </c>
      <c r="F219" s="46"/>
      <c r="G219" s="46"/>
      <c r="H219" s="46"/>
      <c r="I219" s="46"/>
      <c r="J219" s="48"/>
    </row>
    <row r="220" ht="90">
      <c r="A220" s="37" t="s">
        <v>631</v>
      </c>
      <c r="B220" s="45"/>
      <c r="C220" s="46"/>
      <c r="D220" s="46"/>
      <c r="E220" s="49" t="s">
        <v>3720</v>
      </c>
      <c r="F220" s="46"/>
      <c r="G220" s="46"/>
      <c r="H220" s="46"/>
      <c r="I220" s="46"/>
      <c r="J220" s="48"/>
    </row>
    <row r="221" ht="345">
      <c r="A221" s="37" t="s">
        <v>633</v>
      </c>
      <c r="B221" s="45"/>
      <c r="C221" s="46"/>
      <c r="D221" s="46"/>
      <c r="E221" s="39" t="s">
        <v>1727</v>
      </c>
      <c r="F221" s="46"/>
      <c r="G221" s="46"/>
      <c r="H221" s="46"/>
      <c r="I221" s="46"/>
      <c r="J221" s="48"/>
    </row>
    <row r="222">
      <c r="A222" s="37" t="s">
        <v>625</v>
      </c>
      <c r="B222" s="37">
        <v>53</v>
      </c>
      <c r="C222" s="38" t="s">
        <v>1355</v>
      </c>
      <c r="D222" s="37" t="s">
        <v>627</v>
      </c>
      <c r="E222" s="39" t="s">
        <v>1356</v>
      </c>
      <c r="F222" s="40" t="s">
        <v>629</v>
      </c>
      <c r="G222" s="41">
        <v>31.134</v>
      </c>
      <c r="H222" s="42">
        <v>0</v>
      </c>
      <c r="I222" s="43">
        <f>ROUND(G222*H222,P4)</f>
        <v>0</v>
      </c>
      <c r="J222" s="37"/>
      <c r="O222" s="44">
        <f>I222*0.21</f>
        <v>0</v>
      </c>
      <c r="P222">
        <v>3</v>
      </c>
    </row>
    <row r="223">
      <c r="A223" s="37" t="s">
        <v>630</v>
      </c>
      <c r="B223" s="45"/>
      <c r="C223" s="46"/>
      <c r="D223" s="46"/>
      <c r="E223" s="39" t="s">
        <v>3721</v>
      </c>
      <c r="F223" s="46"/>
      <c r="G223" s="46"/>
      <c r="H223" s="46"/>
      <c r="I223" s="46"/>
      <c r="J223" s="48"/>
    </row>
    <row r="224" ht="135">
      <c r="A224" s="37" t="s">
        <v>631</v>
      </c>
      <c r="B224" s="45"/>
      <c r="C224" s="46"/>
      <c r="D224" s="46"/>
      <c r="E224" s="49" t="s">
        <v>3722</v>
      </c>
      <c r="F224" s="46"/>
      <c r="G224" s="46"/>
      <c r="H224" s="46"/>
      <c r="I224" s="46"/>
      <c r="J224" s="48"/>
    </row>
    <row r="225" ht="409.5">
      <c r="A225" s="37" t="s">
        <v>633</v>
      </c>
      <c r="B225" s="45"/>
      <c r="C225" s="46"/>
      <c r="D225" s="46"/>
      <c r="E225" s="39" t="s">
        <v>1337</v>
      </c>
      <c r="F225" s="46"/>
      <c r="G225" s="46"/>
      <c r="H225" s="46"/>
      <c r="I225" s="46"/>
      <c r="J225" s="48"/>
    </row>
    <row r="226">
      <c r="A226" s="37" t="s">
        <v>625</v>
      </c>
      <c r="B226" s="37">
        <v>54</v>
      </c>
      <c r="C226" s="38" t="s">
        <v>1782</v>
      </c>
      <c r="D226" s="37" t="s">
        <v>627</v>
      </c>
      <c r="E226" s="39" t="s">
        <v>1783</v>
      </c>
      <c r="F226" s="40" t="s">
        <v>629</v>
      </c>
      <c r="G226" s="41">
        <v>16.050999999999998</v>
      </c>
      <c r="H226" s="42">
        <v>0</v>
      </c>
      <c r="I226" s="43">
        <f>ROUND(G226*H226,P4)</f>
        <v>0</v>
      </c>
      <c r="J226" s="37"/>
      <c r="O226" s="44">
        <f>I226*0.21</f>
        <v>0</v>
      </c>
      <c r="P226">
        <v>3</v>
      </c>
    </row>
    <row r="227">
      <c r="A227" s="37" t="s">
        <v>630</v>
      </c>
      <c r="B227" s="45"/>
      <c r="C227" s="46"/>
      <c r="D227" s="46"/>
      <c r="E227" s="39" t="s">
        <v>3723</v>
      </c>
      <c r="F227" s="46"/>
      <c r="G227" s="46"/>
      <c r="H227" s="46"/>
      <c r="I227" s="46"/>
      <c r="J227" s="48"/>
    </row>
    <row r="228" ht="120">
      <c r="A228" s="37" t="s">
        <v>631</v>
      </c>
      <c r="B228" s="45"/>
      <c r="C228" s="46"/>
      <c r="D228" s="46"/>
      <c r="E228" s="49" t="s">
        <v>3724</v>
      </c>
      <c r="F228" s="46"/>
      <c r="G228" s="46"/>
      <c r="H228" s="46"/>
      <c r="I228" s="46"/>
      <c r="J228" s="48"/>
    </row>
    <row r="229" ht="409.5">
      <c r="A229" s="37" t="s">
        <v>633</v>
      </c>
      <c r="B229" s="45"/>
      <c r="C229" s="46"/>
      <c r="D229" s="46"/>
      <c r="E229" s="39" t="s">
        <v>1337</v>
      </c>
      <c r="F229" s="46"/>
      <c r="G229" s="46"/>
      <c r="H229" s="46"/>
      <c r="I229" s="46"/>
      <c r="J229" s="48"/>
    </row>
    <row r="230">
      <c r="A230" s="37" t="s">
        <v>625</v>
      </c>
      <c r="B230" s="37">
        <v>55</v>
      </c>
      <c r="C230" s="38" t="s">
        <v>1358</v>
      </c>
      <c r="D230" s="37" t="s">
        <v>627</v>
      </c>
      <c r="E230" s="39" t="s">
        <v>1359</v>
      </c>
      <c r="F230" s="40" t="s">
        <v>629</v>
      </c>
      <c r="G230" s="41">
        <v>34.32</v>
      </c>
      <c r="H230" s="42">
        <v>0</v>
      </c>
      <c r="I230" s="43">
        <f>ROUND(G230*H230,P4)</f>
        <v>0</v>
      </c>
      <c r="J230" s="37"/>
      <c r="O230" s="44">
        <f>I230*0.21</f>
        <v>0</v>
      </c>
      <c r="P230">
        <v>3</v>
      </c>
    </row>
    <row r="231">
      <c r="A231" s="37" t="s">
        <v>630</v>
      </c>
      <c r="B231" s="45"/>
      <c r="C231" s="46"/>
      <c r="D231" s="46"/>
      <c r="E231" s="39" t="s">
        <v>3725</v>
      </c>
      <c r="F231" s="46"/>
      <c r="G231" s="46"/>
      <c r="H231" s="46"/>
      <c r="I231" s="46"/>
      <c r="J231" s="48"/>
    </row>
    <row r="232" ht="120">
      <c r="A232" s="37" t="s">
        <v>631</v>
      </c>
      <c r="B232" s="45"/>
      <c r="C232" s="46"/>
      <c r="D232" s="46"/>
      <c r="E232" s="49" t="s">
        <v>3726</v>
      </c>
      <c r="F232" s="46"/>
      <c r="G232" s="46"/>
      <c r="H232" s="46"/>
      <c r="I232" s="46"/>
      <c r="J232" s="48"/>
    </row>
    <row r="233" ht="409.5">
      <c r="A233" s="37" t="s">
        <v>633</v>
      </c>
      <c r="B233" s="45"/>
      <c r="C233" s="46"/>
      <c r="D233" s="46"/>
      <c r="E233" s="39" t="s">
        <v>1337</v>
      </c>
      <c r="F233" s="46"/>
      <c r="G233" s="46"/>
      <c r="H233" s="46"/>
      <c r="I233" s="46"/>
      <c r="J233" s="48"/>
    </row>
    <row r="234">
      <c r="A234" s="37" t="s">
        <v>625</v>
      </c>
      <c r="B234" s="37">
        <v>56</v>
      </c>
      <c r="C234" s="38" t="s">
        <v>1361</v>
      </c>
      <c r="D234" s="37" t="s">
        <v>627</v>
      </c>
      <c r="E234" s="39" t="s">
        <v>1362</v>
      </c>
      <c r="F234" s="40" t="s">
        <v>629</v>
      </c>
      <c r="G234" s="41">
        <v>19.5</v>
      </c>
      <c r="H234" s="42">
        <v>0</v>
      </c>
      <c r="I234" s="43">
        <f>ROUND(G234*H234,P4)</f>
        <v>0</v>
      </c>
      <c r="J234" s="37"/>
      <c r="O234" s="44">
        <f>I234*0.21</f>
        <v>0</v>
      </c>
      <c r="P234">
        <v>3</v>
      </c>
    </row>
    <row r="235">
      <c r="A235" s="37" t="s">
        <v>630</v>
      </c>
      <c r="B235" s="45"/>
      <c r="C235" s="46"/>
      <c r="D235" s="46"/>
      <c r="E235" s="39" t="s">
        <v>3727</v>
      </c>
      <c r="F235" s="46"/>
      <c r="G235" s="46"/>
      <c r="H235" s="46"/>
      <c r="I235" s="46"/>
      <c r="J235" s="48"/>
    </row>
    <row r="236" ht="90">
      <c r="A236" s="37" t="s">
        <v>631</v>
      </c>
      <c r="B236" s="45"/>
      <c r="C236" s="46"/>
      <c r="D236" s="46"/>
      <c r="E236" s="49" t="s">
        <v>3728</v>
      </c>
      <c r="F236" s="46"/>
      <c r="G236" s="46"/>
      <c r="H236" s="46"/>
      <c r="I236" s="46"/>
      <c r="J236" s="48"/>
    </row>
    <row r="237" ht="105">
      <c r="A237" s="37" t="s">
        <v>633</v>
      </c>
      <c r="B237" s="45"/>
      <c r="C237" s="46"/>
      <c r="D237" s="46"/>
      <c r="E237" s="39" t="s">
        <v>840</v>
      </c>
      <c r="F237" s="46"/>
      <c r="G237" s="46"/>
      <c r="H237" s="46"/>
      <c r="I237" s="46"/>
      <c r="J237" s="48"/>
    </row>
    <row r="238">
      <c r="A238" s="37" t="s">
        <v>625</v>
      </c>
      <c r="B238" s="37">
        <v>57</v>
      </c>
      <c r="C238" s="38" t="s">
        <v>1368</v>
      </c>
      <c r="D238" s="37" t="s">
        <v>627</v>
      </c>
      <c r="E238" s="39" t="s">
        <v>1369</v>
      </c>
      <c r="F238" s="40" t="s">
        <v>629</v>
      </c>
      <c r="G238" s="41">
        <v>31.260000000000002</v>
      </c>
      <c r="H238" s="42">
        <v>0</v>
      </c>
      <c r="I238" s="43">
        <f>ROUND(G238*H238,P4)</f>
        <v>0</v>
      </c>
      <c r="J238" s="37"/>
      <c r="O238" s="44">
        <f>I238*0.21</f>
        <v>0</v>
      </c>
      <c r="P238">
        <v>3</v>
      </c>
    </row>
    <row r="239">
      <c r="A239" s="37" t="s">
        <v>630</v>
      </c>
      <c r="B239" s="45"/>
      <c r="C239" s="46"/>
      <c r="D239" s="46"/>
      <c r="E239" s="39" t="s">
        <v>3729</v>
      </c>
      <c r="F239" s="46"/>
      <c r="G239" s="46"/>
      <c r="H239" s="46"/>
      <c r="I239" s="46"/>
      <c r="J239" s="48"/>
    </row>
    <row r="240" ht="90">
      <c r="A240" s="37" t="s">
        <v>631</v>
      </c>
      <c r="B240" s="45"/>
      <c r="C240" s="46"/>
      <c r="D240" s="46"/>
      <c r="E240" s="49" t="s">
        <v>3730</v>
      </c>
      <c r="F240" s="46"/>
      <c r="G240" s="46"/>
      <c r="H240" s="46"/>
      <c r="I240" s="46"/>
      <c r="J240" s="48"/>
    </row>
    <row r="241" ht="150">
      <c r="A241" s="37" t="s">
        <v>633</v>
      </c>
      <c r="B241" s="45"/>
      <c r="C241" s="46"/>
      <c r="D241" s="46"/>
      <c r="E241" s="39" t="s">
        <v>1371</v>
      </c>
      <c r="F241" s="46"/>
      <c r="G241" s="46"/>
      <c r="H241" s="46"/>
      <c r="I241" s="46"/>
      <c r="J241" s="48"/>
    </row>
    <row r="242">
      <c r="A242" s="31" t="s">
        <v>622</v>
      </c>
      <c r="B242" s="32"/>
      <c r="C242" s="33" t="s">
        <v>731</v>
      </c>
      <c r="D242" s="34"/>
      <c r="E242" s="31" t="s">
        <v>732</v>
      </c>
      <c r="F242" s="34"/>
      <c r="G242" s="34"/>
      <c r="H242" s="34"/>
      <c r="I242" s="35">
        <f>SUMIFS(I243:I274,A243:A274,"P")</f>
        <v>0</v>
      </c>
      <c r="J242" s="36"/>
    </row>
    <row r="243">
      <c r="A243" s="37" t="s">
        <v>625</v>
      </c>
      <c r="B243" s="37">
        <v>58</v>
      </c>
      <c r="C243" s="38" t="s">
        <v>3731</v>
      </c>
      <c r="D243" s="37" t="s">
        <v>627</v>
      </c>
      <c r="E243" s="39" t="s">
        <v>3732</v>
      </c>
      <c r="F243" s="40" t="s">
        <v>832</v>
      </c>
      <c r="G243" s="41">
        <v>17.699999999999999</v>
      </c>
      <c r="H243" s="42">
        <v>0</v>
      </c>
      <c r="I243" s="43">
        <f>ROUND(G243*H243,P4)</f>
        <v>0</v>
      </c>
      <c r="J243" s="37"/>
      <c r="O243" s="44">
        <f>I243*0.21</f>
        <v>0</v>
      </c>
      <c r="P243">
        <v>3</v>
      </c>
    </row>
    <row r="244">
      <c r="A244" s="37" t="s">
        <v>630</v>
      </c>
      <c r="B244" s="45"/>
      <c r="C244" s="46"/>
      <c r="D244" s="46"/>
      <c r="E244" s="47" t="s">
        <v>627</v>
      </c>
      <c r="F244" s="46"/>
      <c r="G244" s="46"/>
      <c r="H244" s="46"/>
      <c r="I244" s="46"/>
      <c r="J244" s="48"/>
    </row>
    <row r="245" ht="105">
      <c r="A245" s="37" t="s">
        <v>631</v>
      </c>
      <c r="B245" s="45"/>
      <c r="C245" s="46"/>
      <c r="D245" s="46"/>
      <c r="E245" s="49" t="s">
        <v>3733</v>
      </c>
      <c r="F245" s="46"/>
      <c r="G245" s="46"/>
      <c r="H245" s="46"/>
      <c r="I245" s="46"/>
      <c r="J245" s="48"/>
    </row>
    <row r="246" ht="90">
      <c r="A246" s="37" t="s">
        <v>633</v>
      </c>
      <c r="B246" s="45"/>
      <c r="C246" s="46"/>
      <c r="D246" s="46"/>
      <c r="E246" s="39" t="s">
        <v>2442</v>
      </c>
      <c r="F246" s="46"/>
      <c r="G246" s="46"/>
      <c r="H246" s="46"/>
      <c r="I246" s="46"/>
      <c r="J246" s="48"/>
    </row>
    <row r="247">
      <c r="A247" s="37" t="s">
        <v>625</v>
      </c>
      <c r="B247" s="37">
        <v>59</v>
      </c>
      <c r="C247" s="38" t="s">
        <v>3734</v>
      </c>
      <c r="D247" s="37" t="s">
        <v>627</v>
      </c>
      <c r="E247" s="39" t="s">
        <v>3735</v>
      </c>
      <c r="F247" s="40" t="s">
        <v>832</v>
      </c>
      <c r="G247" s="41">
        <v>816.60000000000002</v>
      </c>
      <c r="H247" s="42">
        <v>0</v>
      </c>
      <c r="I247" s="43">
        <f>ROUND(G247*H247,P4)</f>
        <v>0</v>
      </c>
      <c r="J247" s="37"/>
      <c r="O247" s="44">
        <f>I247*0.21</f>
        <v>0</v>
      </c>
      <c r="P247">
        <v>3</v>
      </c>
    </row>
    <row r="248">
      <c r="A248" s="37" t="s">
        <v>630</v>
      </c>
      <c r="B248" s="45"/>
      <c r="C248" s="46"/>
      <c r="D248" s="46"/>
      <c r="E248" s="39" t="s">
        <v>3736</v>
      </c>
      <c r="F248" s="46"/>
      <c r="G248" s="46"/>
      <c r="H248" s="46"/>
      <c r="I248" s="46"/>
      <c r="J248" s="48"/>
    </row>
    <row r="249" ht="105">
      <c r="A249" s="37" t="s">
        <v>631</v>
      </c>
      <c r="B249" s="45"/>
      <c r="C249" s="46"/>
      <c r="D249" s="46"/>
      <c r="E249" s="49" t="s">
        <v>3737</v>
      </c>
      <c r="F249" s="46"/>
      <c r="G249" s="46"/>
      <c r="H249" s="46"/>
      <c r="I249" s="46"/>
      <c r="J249" s="48"/>
    </row>
    <row r="250" ht="120">
      <c r="A250" s="37" t="s">
        <v>633</v>
      </c>
      <c r="B250" s="45"/>
      <c r="C250" s="46"/>
      <c r="D250" s="46"/>
      <c r="E250" s="39" t="s">
        <v>2727</v>
      </c>
      <c r="F250" s="46"/>
      <c r="G250" s="46"/>
      <c r="H250" s="46"/>
      <c r="I250" s="46"/>
      <c r="J250" s="48"/>
    </row>
    <row r="251">
      <c r="A251" s="37" t="s">
        <v>625</v>
      </c>
      <c r="B251" s="37">
        <v>60</v>
      </c>
      <c r="C251" s="38" t="s">
        <v>3738</v>
      </c>
      <c r="D251" s="37" t="s">
        <v>627</v>
      </c>
      <c r="E251" s="39" t="s">
        <v>3739</v>
      </c>
      <c r="F251" s="40" t="s">
        <v>832</v>
      </c>
      <c r="G251" s="41">
        <v>408.30000000000001</v>
      </c>
      <c r="H251" s="42">
        <v>0</v>
      </c>
      <c r="I251" s="43">
        <f>ROUND(G251*H251,P4)</f>
        <v>0</v>
      </c>
      <c r="J251" s="37"/>
      <c r="O251" s="44">
        <f>I251*0.21</f>
        <v>0</v>
      </c>
      <c r="P251">
        <v>3</v>
      </c>
    </row>
    <row r="252">
      <c r="A252" s="37" t="s">
        <v>630</v>
      </c>
      <c r="B252" s="45"/>
      <c r="C252" s="46"/>
      <c r="D252" s="46"/>
      <c r="E252" s="39" t="s">
        <v>3740</v>
      </c>
      <c r="F252" s="46"/>
      <c r="G252" s="46"/>
      <c r="H252" s="46"/>
      <c r="I252" s="46"/>
      <c r="J252" s="48"/>
    </row>
    <row r="253" ht="105">
      <c r="A253" s="37" t="s">
        <v>631</v>
      </c>
      <c r="B253" s="45"/>
      <c r="C253" s="46"/>
      <c r="D253" s="46"/>
      <c r="E253" s="49" t="s">
        <v>3741</v>
      </c>
      <c r="F253" s="46"/>
      <c r="G253" s="46"/>
      <c r="H253" s="46"/>
      <c r="I253" s="46"/>
      <c r="J253" s="48"/>
    </row>
    <row r="254" ht="195">
      <c r="A254" s="37" t="s">
        <v>633</v>
      </c>
      <c r="B254" s="45"/>
      <c r="C254" s="46"/>
      <c r="D254" s="46"/>
      <c r="E254" s="39" t="s">
        <v>2732</v>
      </c>
      <c r="F254" s="46"/>
      <c r="G254" s="46"/>
      <c r="H254" s="46"/>
      <c r="I254" s="46"/>
      <c r="J254" s="48"/>
    </row>
    <row r="255">
      <c r="A255" s="37" t="s">
        <v>625</v>
      </c>
      <c r="B255" s="37">
        <v>61</v>
      </c>
      <c r="C255" s="38" t="s">
        <v>3742</v>
      </c>
      <c r="D255" s="37" t="s">
        <v>627</v>
      </c>
      <c r="E255" s="39" t="s">
        <v>3743</v>
      </c>
      <c r="F255" s="40" t="s">
        <v>832</v>
      </c>
      <c r="G255" s="41">
        <v>408.30000000000001</v>
      </c>
      <c r="H255" s="42">
        <v>0</v>
      </c>
      <c r="I255" s="43">
        <f>ROUND(G255*H255,P4)</f>
        <v>0</v>
      </c>
      <c r="J255" s="37"/>
      <c r="O255" s="44">
        <f>I255*0.21</f>
        <v>0</v>
      </c>
      <c r="P255">
        <v>3</v>
      </c>
    </row>
    <row r="256">
      <c r="A256" s="37" t="s">
        <v>630</v>
      </c>
      <c r="B256" s="45"/>
      <c r="C256" s="46"/>
      <c r="D256" s="46"/>
      <c r="E256" s="39" t="s">
        <v>3740</v>
      </c>
      <c r="F256" s="46"/>
      <c r="G256" s="46"/>
      <c r="H256" s="46"/>
      <c r="I256" s="46"/>
      <c r="J256" s="48"/>
    </row>
    <row r="257" ht="105">
      <c r="A257" s="37" t="s">
        <v>631</v>
      </c>
      <c r="B257" s="45"/>
      <c r="C257" s="46"/>
      <c r="D257" s="46"/>
      <c r="E257" s="49" t="s">
        <v>3741</v>
      </c>
      <c r="F257" s="46"/>
      <c r="G257" s="46"/>
      <c r="H257" s="46"/>
      <c r="I257" s="46"/>
      <c r="J257" s="48"/>
    </row>
    <row r="258" ht="195">
      <c r="A258" s="37" t="s">
        <v>633</v>
      </c>
      <c r="B258" s="45"/>
      <c r="C258" s="46"/>
      <c r="D258" s="46"/>
      <c r="E258" s="39" t="s">
        <v>2732</v>
      </c>
      <c r="F258" s="46"/>
      <c r="G258" s="46"/>
      <c r="H258" s="46"/>
      <c r="I258" s="46"/>
      <c r="J258" s="48"/>
    </row>
    <row r="259">
      <c r="A259" s="37" t="s">
        <v>625</v>
      </c>
      <c r="B259" s="37">
        <v>62</v>
      </c>
      <c r="C259" s="38" t="s">
        <v>3744</v>
      </c>
      <c r="D259" s="37" t="s">
        <v>627</v>
      </c>
      <c r="E259" s="39" t="s">
        <v>3745</v>
      </c>
      <c r="F259" s="40" t="s">
        <v>832</v>
      </c>
      <c r="G259" s="41">
        <v>406.54000000000002</v>
      </c>
      <c r="H259" s="42">
        <v>0</v>
      </c>
      <c r="I259" s="43">
        <f>ROUND(G259*H259,P4)</f>
        <v>0</v>
      </c>
      <c r="J259" s="37"/>
      <c r="O259" s="44">
        <f>I259*0.21</f>
        <v>0</v>
      </c>
      <c r="P259">
        <v>3</v>
      </c>
    </row>
    <row r="260">
      <c r="A260" s="37" t="s">
        <v>630</v>
      </c>
      <c r="B260" s="45"/>
      <c r="C260" s="46"/>
      <c r="D260" s="46"/>
      <c r="E260" s="39" t="s">
        <v>3746</v>
      </c>
      <c r="F260" s="46"/>
      <c r="G260" s="46"/>
      <c r="H260" s="46"/>
      <c r="I260" s="46"/>
      <c r="J260" s="48"/>
    </row>
    <row r="261" ht="105">
      <c r="A261" s="37" t="s">
        <v>631</v>
      </c>
      <c r="B261" s="45"/>
      <c r="C261" s="46"/>
      <c r="D261" s="46"/>
      <c r="E261" s="49" t="s">
        <v>3747</v>
      </c>
      <c r="F261" s="46"/>
      <c r="G261" s="46"/>
      <c r="H261" s="46"/>
      <c r="I261" s="46"/>
      <c r="J261" s="48"/>
    </row>
    <row r="262" ht="195">
      <c r="A262" s="37" t="s">
        <v>633</v>
      </c>
      <c r="B262" s="45"/>
      <c r="C262" s="46"/>
      <c r="D262" s="46"/>
      <c r="E262" s="39" t="s">
        <v>2732</v>
      </c>
      <c r="F262" s="46"/>
      <c r="G262" s="46"/>
      <c r="H262" s="46"/>
      <c r="I262" s="46"/>
      <c r="J262" s="48"/>
    </row>
    <row r="263">
      <c r="A263" s="37" t="s">
        <v>625</v>
      </c>
      <c r="B263" s="37">
        <v>63</v>
      </c>
      <c r="C263" s="38" t="s">
        <v>3748</v>
      </c>
      <c r="D263" s="37" t="s">
        <v>627</v>
      </c>
      <c r="E263" s="39" t="s">
        <v>3749</v>
      </c>
      <c r="F263" s="40" t="s">
        <v>832</v>
      </c>
      <c r="G263" s="41">
        <v>20.699999999999999</v>
      </c>
      <c r="H263" s="42">
        <v>0</v>
      </c>
      <c r="I263" s="43">
        <f>ROUND(G263*H263,P4)</f>
        <v>0</v>
      </c>
      <c r="J263" s="37"/>
      <c r="O263" s="44">
        <f>I263*0.21</f>
        <v>0</v>
      </c>
      <c r="P263">
        <v>3</v>
      </c>
    </row>
    <row r="264">
      <c r="A264" s="37" t="s">
        <v>630</v>
      </c>
      <c r="B264" s="45"/>
      <c r="C264" s="46"/>
      <c r="D264" s="46"/>
      <c r="E264" s="47" t="s">
        <v>627</v>
      </c>
      <c r="F264" s="46"/>
      <c r="G264" s="46"/>
      <c r="H264" s="46"/>
      <c r="I264" s="46"/>
      <c r="J264" s="48"/>
    </row>
    <row r="265" ht="105">
      <c r="A265" s="37" t="s">
        <v>631</v>
      </c>
      <c r="B265" s="45"/>
      <c r="C265" s="46"/>
      <c r="D265" s="46"/>
      <c r="E265" s="49" t="s">
        <v>3750</v>
      </c>
      <c r="F265" s="46"/>
      <c r="G265" s="46"/>
      <c r="H265" s="46"/>
      <c r="I265" s="46"/>
      <c r="J265" s="48"/>
    </row>
    <row r="266" ht="210">
      <c r="A266" s="37" t="s">
        <v>633</v>
      </c>
      <c r="B266" s="45"/>
      <c r="C266" s="46"/>
      <c r="D266" s="46"/>
      <c r="E266" s="39" t="s">
        <v>3751</v>
      </c>
      <c r="F266" s="46"/>
      <c r="G266" s="46"/>
      <c r="H266" s="46"/>
      <c r="I266" s="46"/>
      <c r="J266" s="48"/>
    </row>
    <row r="267">
      <c r="A267" s="37" t="s">
        <v>625</v>
      </c>
      <c r="B267" s="37">
        <v>64</v>
      </c>
      <c r="C267" s="38" t="s">
        <v>3752</v>
      </c>
      <c r="D267" s="37" t="s">
        <v>627</v>
      </c>
      <c r="E267" s="39" t="s">
        <v>3753</v>
      </c>
      <c r="F267" s="40" t="s">
        <v>832</v>
      </c>
      <c r="G267" s="41">
        <v>111</v>
      </c>
      <c r="H267" s="42">
        <v>0</v>
      </c>
      <c r="I267" s="43">
        <f>ROUND(G267*H267,P4)</f>
        <v>0</v>
      </c>
      <c r="J267" s="37"/>
      <c r="O267" s="44">
        <f>I267*0.21</f>
        <v>0</v>
      </c>
      <c r="P267">
        <v>3</v>
      </c>
    </row>
    <row r="268">
      <c r="A268" s="37" t="s">
        <v>630</v>
      </c>
      <c r="B268" s="45"/>
      <c r="C268" s="46"/>
      <c r="D268" s="46"/>
      <c r="E268" s="39" t="s">
        <v>3754</v>
      </c>
      <c r="F268" s="46"/>
      <c r="G268" s="46"/>
      <c r="H268" s="46"/>
      <c r="I268" s="46"/>
      <c r="J268" s="48"/>
    </row>
    <row r="269" ht="90">
      <c r="A269" s="37" t="s">
        <v>631</v>
      </c>
      <c r="B269" s="45"/>
      <c r="C269" s="46"/>
      <c r="D269" s="46"/>
      <c r="E269" s="49" t="s">
        <v>3755</v>
      </c>
      <c r="F269" s="46"/>
      <c r="G269" s="46"/>
      <c r="H269" s="46"/>
      <c r="I269" s="46"/>
      <c r="J269" s="48"/>
    </row>
    <row r="270" ht="60">
      <c r="A270" s="37" t="s">
        <v>633</v>
      </c>
      <c r="B270" s="45"/>
      <c r="C270" s="46"/>
      <c r="D270" s="46"/>
      <c r="E270" s="39" t="s">
        <v>3756</v>
      </c>
      <c r="F270" s="46"/>
      <c r="G270" s="46"/>
      <c r="H270" s="46"/>
      <c r="I270" s="46"/>
      <c r="J270" s="48"/>
    </row>
    <row r="271">
      <c r="A271" s="37" t="s">
        <v>625</v>
      </c>
      <c r="B271" s="37">
        <v>65</v>
      </c>
      <c r="C271" s="38" t="s">
        <v>3757</v>
      </c>
      <c r="D271" s="37" t="s">
        <v>627</v>
      </c>
      <c r="E271" s="39" t="s">
        <v>3758</v>
      </c>
      <c r="F271" s="40" t="s">
        <v>832</v>
      </c>
      <c r="G271" s="41">
        <v>38.534999999999997</v>
      </c>
      <c r="H271" s="42">
        <v>0</v>
      </c>
      <c r="I271" s="43">
        <f>ROUND(G271*H271,P4)</f>
        <v>0</v>
      </c>
      <c r="J271" s="37"/>
      <c r="O271" s="44">
        <f>I271*0.21</f>
        <v>0</v>
      </c>
      <c r="P271">
        <v>3</v>
      </c>
    </row>
    <row r="272">
      <c r="A272" s="37" t="s">
        <v>630</v>
      </c>
      <c r="B272" s="45"/>
      <c r="C272" s="46"/>
      <c r="D272" s="46"/>
      <c r="E272" s="39" t="s">
        <v>3759</v>
      </c>
      <c r="F272" s="46"/>
      <c r="G272" s="46"/>
      <c r="H272" s="46"/>
      <c r="I272" s="46"/>
      <c r="J272" s="48"/>
    </row>
    <row r="273" ht="90">
      <c r="A273" s="37" t="s">
        <v>631</v>
      </c>
      <c r="B273" s="45"/>
      <c r="C273" s="46"/>
      <c r="D273" s="46"/>
      <c r="E273" s="49" t="s">
        <v>3760</v>
      </c>
      <c r="F273" s="46"/>
      <c r="G273" s="46"/>
      <c r="H273" s="46"/>
      <c r="I273" s="46"/>
      <c r="J273" s="48"/>
    </row>
    <row r="274" ht="225">
      <c r="A274" s="37" t="s">
        <v>633</v>
      </c>
      <c r="B274" s="45"/>
      <c r="C274" s="46"/>
      <c r="D274" s="46"/>
      <c r="E274" s="39" t="s">
        <v>1675</v>
      </c>
      <c r="F274" s="46"/>
      <c r="G274" s="46"/>
      <c r="H274" s="46"/>
      <c r="I274" s="46"/>
      <c r="J274" s="48"/>
    </row>
    <row r="275">
      <c r="A275" s="31" t="s">
        <v>622</v>
      </c>
      <c r="B275" s="32"/>
      <c r="C275" s="33" t="s">
        <v>787</v>
      </c>
      <c r="D275" s="34"/>
      <c r="E275" s="31" t="s">
        <v>788</v>
      </c>
      <c r="F275" s="34"/>
      <c r="G275" s="34"/>
      <c r="H275" s="34"/>
      <c r="I275" s="35">
        <f>SUMIFS(I276:I299,A276:A299,"P")</f>
        <v>0</v>
      </c>
      <c r="J275" s="36"/>
    </row>
    <row r="276" ht="30">
      <c r="A276" s="37" t="s">
        <v>625</v>
      </c>
      <c r="B276" s="37">
        <v>66</v>
      </c>
      <c r="C276" s="38" t="s">
        <v>2337</v>
      </c>
      <c r="D276" s="37" t="s">
        <v>627</v>
      </c>
      <c r="E276" s="39" t="s">
        <v>2338</v>
      </c>
      <c r="F276" s="40" t="s">
        <v>832</v>
      </c>
      <c r="G276" s="41">
        <v>133.80000000000001</v>
      </c>
      <c r="H276" s="42">
        <v>0</v>
      </c>
      <c r="I276" s="43">
        <f>ROUND(G276*H276,P4)</f>
        <v>0</v>
      </c>
      <c r="J276" s="37"/>
      <c r="O276" s="44">
        <f>I276*0.21</f>
        <v>0</v>
      </c>
      <c r="P276">
        <v>3</v>
      </c>
    </row>
    <row r="277">
      <c r="A277" s="37" t="s">
        <v>630</v>
      </c>
      <c r="B277" s="45"/>
      <c r="C277" s="46"/>
      <c r="D277" s="46"/>
      <c r="E277" s="39" t="s">
        <v>3761</v>
      </c>
      <c r="F277" s="46"/>
      <c r="G277" s="46"/>
      <c r="H277" s="46"/>
      <c r="I277" s="46"/>
      <c r="J277" s="48"/>
    </row>
    <row r="278" ht="90">
      <c r="A278" s="37" t="s">
        <v>631</v>
      </c>
      <c r="B278" s="45"/>
      <c r="C278" s="46"/>
      <c r="D278" s="46"/>
      <c r="E278" s="49" t="s">
        <v>3762</v>
      </c>
      <c r="F278" s="46"/>
      <c r="G278" s="46"/>
      <c r="H278" s="46"/>
      <c r="I278" s="46"/>
      <c r="J278" s="48"/>
    </row>
    <row r="279" ht="285">
      <c r="A279" s="37" t="s">
        <v>633</v>
      </c>
      <c r="B279" s="45"/>
      <c r="C279" s="46"/>
      <c r="D279" s="46"/>
      <c r="E279" s="39" t="s">
        <v>2053</v>
      </c>
      <c r="F279" s="46"/>
      <c r="G279" s="46"/>
      <c r="H279" s="46"/>
      <c r="I279" s="46"/>
      <c r="J279" s="48"/>
    </row>
    <row r="280" ht="30">
      <c r="A280" s="37" t="s">
        <v>625</v>
      </c>
      <c r="B280" s="37">
        <v>67</v>
      </c>
      <c r="C280" s="38" t="s">
        <v>3763</v>
      </c>
      <c r="D280" s="37" t="s">
        <v>627</v>
      </c>
      <c r="E280" s="39" t="s">
        <v>3764</v>
      </c>
      <c r="F280" s="40" t="s">
        <v>832</v>
      </c>
      <c r="G280" s="41">
        <v>558</v>
      </c>
      <c r="H280" s="42">
        <v>0</v>
      </c>
      <c r="I280" s="43">
        <f>ROUND(G280*H280,P4)</f>
        <v>0</v>
      </c>
      <c r="J280" s="37"/>
      <c r="O280" s="44">
        <f>I280*0.21</f>
        <v>0</v>
      </c>
      <c r="P280">
        <v>3</v>
      </c>
    </row>
    <row r="281">
      <c r="A281" s="37" t="s">
        <v>630</v>
      </c>
      <c r="B281" s="45"/>
      <c r="C281" s="46"/>
      <c r="D281" s="46"/>
      <c r="E281" s="39" t="s">
        <v>3765</v>
      </c>
      <c r="F281" s="46"/>
      <c r="G281" s="46"/>
      <c r="H281" s="46"/>
      <c r="I281" s="46"/>
      <c r="J281" s="48"/>
    </row>
    <row r="282" ht="105">
      <c r="A282" s="37" t="s">
        <v>631</v>
      </c>
      <c r="B282" s="45"/>
      <c r="C282" s="46"/>
      <c r="D282" s="46"/>
      <c r="E282" s="49" t="s">
        <v>3766</v>
      </c>
      <c r="F282" s="46"/>
      <c r="G282" s="46"/>
      <c r="H282" s="46"/>
      <c r="I282" s="46"/>
      <c r="J282" s="48"/>
    </row>
    <row r="283" ht="300">
      <c r="A283" s="37" t="s">
        <v>633</v>
      </c>
      <c r="B283" s="45"/>
      <c r="C283" s="46"/>
      <c r="D283" s="46"/>
      <c r="E283" s="39" t="s">
        <v>3767</v>
      </c>
      <c r="F283" s="46"/>
      <c r="G283" s="46"/>
      <c r="H283" s="46"/>
      <c r="I283" s="46"/>
      <c r="J283" s="48"/>
    </row>
    <row r="284">
      <c r="A284" s="37" t="s">
        <v>625</v>
      </c>
      <c r="B284" s="37">
        <v>68</v>
      </c>
      <c r="C284" s="38" t="s">
        <v>3768</v>
      </c>
      <c r="D284" s="37" t="s">
        <v>627</v>
      </c>
      <c r="E284" s="39" t="s">
        <v>3769</v>
      </c>
      <c r="F284" s="40" t="s">
        <v>832</v>
      </c>
      <c r="G284" s="41">
        <v>100.688</v>
      </c>
      <c r="H284" s="42">
        <v>0</v>
      </c>
      <c r="I284" s="43">
        <f>ROUND(G284*H284,P4)</f>
        <v>0</v>
      </c>
      <c r="J284" s="37"/>
      <c r="O284" s="44">
        <f>I284*0.21</f>
        <v>0</v>
      </c>
      <c r="P284">
        <v>3</v>
      </c>
    </row>
    <row r="285">
      <c r="A285" s="37" t="s">
        <v>630</v>
      </c>
      <c r="B285" s="45"/>
      <c r="C285" s="46"/>
      <c r="D285" s="46"/>
      <c r="E285" s="39" t="s">
        <v>3770</v>
      </c>
      <c r="F285" s="46"/>
      <c r="G285" s="46"/>
      <c r="H285" s="46"/>
      <c r="I285" s="46"/>
      <c r="J285" s="48"/>
    </row>
    <row r="286" ht="90">
      <c r="A286" s="37" t="s">
        <v>631</v>
      </c>
      <c r="B286" s="45"/>
      <c r="C286" s="46"/>
      <c r="D286" s="46"/>
      <c r="E286" s="49" t="s">
        <v>3771</v>
      </c>
      <c r="F286" s="46"/>
      <c r="G286" s="46"/>
      <c r="H286" s="46"/>
      <c r="I286" s="46"/>
      <c r="J286" s="48"/>
    </row>
    <row r="287" ht="75">
      <c r="A287" s="37" t="s">
        <v>633</v>
      </c>
      <c r="B287" s="45"/>
      <c r="C287" s="46"/>
      <c r="D287" s="46"/>
      <c r="E287" s="39" t="s">
        <v>3551</v>
      </c>
      <c r="F287" s="46"/>
      <c r="G287" s="46"/>
      <c r="H287" s="46"/>
      <c r="I287" s="46"/>
      <c r="J287" s="48"/>
    </row>
    <row r="288">
      <c r="A288" s="37" t="s">
        <v>625</v>
      </c>
      <c r="B288" s="37">
        <v>69</v>
      </c>
      <c r="C288" s="38" t="s">
        <v>3772</v>
      </c>
      <c r="D288" s="37" t="s">
        <v>627</v>
      </c>
      <c r="E288" s="39" t="s">
        <v>3773</v>
      </c>
      <c r="F288" s="40" t="s">
        <v>639</v>
      </c>
      <c r="G288" s="41">
        <v>2</v>
      </c>
      <c r="H288" s="42">
        <v>0</v>
      </c>
      <c r="I288" s="43">
        <f>ROUND(G288*H288,P4)</f>
        <v>0</v>
      </c>
      <c r="J288" s="37"/>
      <c r="O288" s="44">
        <f>I288*0.21</f>
        <v>0</v>
      </c>
      <c r="P288">
        <v>3</v>
      </c>
    </row>
    <row r="289">
      <c r="A289" s="37" t="s">
        <v>630</v>
      </c>
      <c r="B289" s="45"/>
      <c r="C289" s="46"/>
      <c r="D289" s="46"/>
      <c r="E289" s="47" t="s">
        <v>627</v>
      </c>
      <c r="F289" s="46"/>
      <c r="G289" s="46"/>
      <c r="H289" s="46"/>
      <c r="I289" s="46"/>
      <c r="J289" s="48"/>
    </row>
    <row r="290" ht="90">
      <c r="A290" s="37" t="s">
        <v>631</v>
      </c>
      <c r="B290" s="45"/>
      <c r="C290" s="46"/>
      <c r="D290" s="46"/>
      <c r="E290" s="49" t="s">
        <v>3774</v>
      </c>
      <c r="F290" s="46"/>
      <c r="G290" s="46"/>
      <c r="H290" s="46"/>
      <c r="I290" s="46"/>
      <c r="J290" s="48"/>
    </row>
    <row r="291" ht="135">
      <c r="A291" s="37" t="s">
        <v>633</v>
      </c>
      <c r="B291" s="45"/>
      <c r="C291" s="46"/>
      <c r="D291" s="46"/>
      <c r="E291" s="39" t="s">
        <v>3775</v>
      </c>
      <c r="F291" s="46"/>
      <c r="G291" s="46"/>
      <c r="H291" s="46"/>
      <c r="I291" s="46"/>
      <c r="J291" s="48"/>
    </row>
    <row r="292">
      <c r="A292" s="37" t="s">
        <v>625</v>
      </c>
      <c r="B292" s="37">
        <v>70</v>
      </c>
      <c r="C292" s="38" t="s">
        <v>3776</v>
      </c>
      <c r="D292" s="37" t="s">
        <v>627</v>
      </c>
      <c r="E292" s="39" t="s">
        <v>3777</v>
      </c>
      <c r="F292" s="40" t="s">
        <v>832</v>
      </c>
      <c r="G292" s="41">
        <v>507.5</v>
      </c>
      <c r="H292" s="42">
        <v>0</v>
      </c>
      <c r="I292" s="43">
        <f>ROUND(G292*H292,P4)</f>
        <v>0</v>
      </c>
      <c r="J292" s="37"/>
      <c r="O292" s="44">
        <f>I292*0.21</f>
        <v>0</v>
      </c>
      <c r="P292">
        <v>3</v>
      </c>
    </row>
    <row r="293">
      <c r="A293" s="37" t="s">
        <v>630</v>
      </c>
      <c r="B293" s="45"/>
      <c r="C293" s="46"/>
      <c r="D293" s="46"/>
      <c r="E293" s="39" t="s">
        <v>3778</v>
      </c>
      <c r="F293" s="46"/>
      <c r="G293" s="46"/>
      <c r="H293" s="46"/>
      <c r="I293" s="46"/>
      <c r="J293" s="48"/>
    </row>
    <row r="294" ht="105">
      <c r="A294" s="37" t="s">
        <v>631</v>
      </c>
      <c r="B294" s="45"/>
      <c r="C294" s="46"/>
      <c r="D294" s="46"/>
      <c r="E294" s="49" t="s">
        <v>3779</v>
      </c>
      <c r="F294" s="46"/>
      <c r="G294" s="46"/>
      <c r="H294" s="46"/>
      <c r="I294" s="46"/>
      <c r="J294" s="48"/>
    </row>
    <row r="295" ht="120">
      <c r="A295" s="37" t="s">
        <v>633</v>
      </c>
      <c r="B295" s="45"/>
      <c r="C295" s="46"/>
      <c r="D295" s="46"/>
      <c r="E295" s="39" t="s">
        <v>3780</v>
      </c>
      <c r="F295" s="46"/>
      <c r="G295" s="46"/>
      <c r="H295" s="46"/>
      <c r="I295" s="46"/>
      <c r="J295" s="48"/>
    </row>
    <row r="296">
      <c r="A296" s="37" t="s">
        <v>625</v>
      </c>
      <c r="B296" s="37">
        <v>71</v>
      </c>
      <c r="C296" s="38" t="s">
        <v>3781</v>
      </c>
      <c r="D296" s="37" t="s">
        <v>627</v>
      </c>
      <c r="E296" s="39" t="s">
        <v>3782</v>
      </c>
      <c r="F296" s="40" t="s">
        <v>832</v>
      </c>
      <c r="G296" s="41">
        <v>40.700000000000003</v>
      </c>
      <c r="H296" s="42">
        <v>0</v>
      </c>
      <c r="I296" s="43">
        <f>ROUND(G296*H296,P4)</f>
        <v>0</v>
      </c>
      <c r="J296" s="37"/>
      <c r="O296" s="44">
        <f>I296*0.21</f>
        <v>0</v>
      </c>
      <c r="P296">
        <v>3</v>
      </c>
    </row>
    <row r="297">
      <c r="A297" s="37" t="s">
        <v>630</v>
      </c>
      <c r="B297" s="45"/>
      <c r="C297" s="46"/>
      <c r="D297" s="46"/>
      <c r="E297" s="39" t="s">
        <v>3783</v>
      </c>
      <c r="F297" s="46"/>
      <c r="G297" s="46"/>
      <c r="H297" s="46"/>
      <c r="I297" s="46"/>
      <c r="J297" s="48"/>
    </row>
    <row r="298" ht="90">
      <c r="A298" s="37" t="s">
        <v>631</v>
      </c>
      <c r="B298" s="45"/>
      <c r="C298" s="46"/>
      <c r="D298" s="46"/>
      <c r="E298" s="49" t="s">
        <v>3784</v>
      </c>
      <c r="F298" s="46"/>
      <c r="G298" s="46"/>
      <c r="H298" s="46"/>
      <c r="I298" s="46"/>
      <c r="J298" s="48"/>
    </row>
    <row r="299" ht="120">
      <c r="A299" s="37" t="s">
        <v>633</v>
      </c>
      <c r="B299" s="45"/>
      <c r="C299" s="46"/>
      <c r="D299" s="46"/>
      <c r="E299" s="39" t="s">
        <v>3780</v>
      </c>
      <c r="F299" s="46"/>
      <c r="G299" s="46"/>
      <c r="H299" s="46"/>
      <c r="I299" s="46"/>
      <c r="J299" s="48"/>
    </row>
    <row r="300">
      <c r="A300" s="31" t="s">
        <v>622</v>
      </c>
      <c r="B300" s="32"/>
      <c r="C300" s="33" t="s">
        <v>1203</v>
      </c>
      <c r="D300" s="34"/>
      <c r="E300" s="31" t="s">
        <v>1204</v>
      </c>
      <c r="F300" s="34"/>
      <c r="G300" s="34"/>
      <c r="H300" s="34"/>
      <c r="I300" s="35">
        <f>SUMIFS(I301:I312,A301:A312,"P")</f>
        <v>0</v>
      </c>
      <c r="J300" s="36"/>
    </row>
    <row r="301">
      <c r="A301" s="37" t="s">
        <v>625</v>
      </c>
      <c r="B301" s="37">
        <v>72</v>
      </c>
      <c r="C301" s="38" t="s">
        <v>1390</v>
      </c>
      <c r="D301" s="37" t="s">
        <v>627</v>
      </c>
      <c r="E301" s="39" t="s">
        <v>1391</v>
      </c>
      <c r="F301" s="40" t="s">
        <v>744</v>
      </c>
      <c r="G301" s="41">
        <v>58.399999999999999</v>
      </c>
      <c r="H301" s="42">
        <v>0</v>
      </c>
      <c r="I301" s="43">
        <f>ROUND(G301*H301,P4)</f>
        <v>0</v>
      </c>
      <c r="J301" s="37"/>
      <c r="O301" s="44">
        <f>I301*0.21</f>
        <v>0</v>
      </c>
      <c r="P301">
        <v>3</v>
      </c>
    </row>
    <row r="302">
      <c r="A302" s="37" t="s">
        <v>630</v>
      </c>
      <c r="B302" s="45"/>
      <c r="C302" s="46"/>
      <c r="D302" s="46"/>
      <c r="E302" s="47" t="s">
        <v>627</v>
      </c>
      <c r="F302" s="46"/>
      <c r="G302" s="46"/>
      <c r="H302" s="46"/>
      <c r="I302" s="46"/>
      <c r="J302" s="48"/>
    </row>
    <row r="303" ht="90">
      <c r="A303" s="37" t="s">
        <v>631</v>
      </c>
      <c r="B303" s="45"/>
      <c r="C303" s="46"/>
      <c r="D303" s="46"/>
      <c r="E303" s="49" t="s">
        <v>3785</v>
      </c>
      <c r="F303" s="46"/>
      <c r="G303" s="46"/>
      <c r="H303" s="46"/>
      <c r="I303" s="46"/>
      <c r="J303" s="48"/>
    </row>
    <row r="304" ht="330">
      <c r="A304" s="37" t="s">
        <v>633</v>
      </c>
      <c r="B304" s="45"/>
      <c r="C304" s="46"/>
      <c r="D304" s="46"/>
      <c r="E304" s="39" t="s">
        <v>1393</v>
      </c>
      <c r="F304" s="46"/>
      <c r="G304" s="46"/>
      <c r="H304" s="46"/>
      <c r="I304" s="46"/>
      <c r="J304" s="48"/>
    </row>
    <row r="305">
      <c r="A305" s="37" t="s">
        <v>625</v>
      </c>
      <c r="B305" s="37">
        <v>73</v>
      </c>
      <c r="C305" s="38" t="s">
        <v>3786</v>
      </c>
      <c r="D305" s="37" t="s">
        <v>627</v>
      </c>
      <c r="E305" s="39" t="s">
        <v>3787</v>
      </c>
      <c r="F305" s="40" t="s">
        <v>744</v>
      </c>
      <c r="G305" s="41">
        <v>144</v>
      </c>
      <c r="H305" s="42">
        <v>0</v>
      </c>
      <c r="I305" s="43">
        <f>ROUND(G305*H305,P4)</f>
        <v>0</v>
      </c>
      <c r="J305" s="37"/>
      <c r="O305" s="44">
        <f>I305*0.21</f>
        <v>0</v>
      </c>
      <c r="P305">
        <v>3</v>
      </c>
    </row>
    <row r="306">
      <c r="A306" s="37" t="s">
        <v>630</v>
      </c>
      <c r="B306" s="45"/>
      <c r="C306" s="46"/>
      <c r="D306" s="46"/>
      <c r="E306" s="47" t="s">
        <v>627</v>
      </c>
      <c r="F306" s="46"/>
      <c r="G306" s="46"/>
      <c r="H306" s="46"/>
      <c r="I306" s="46"/>
      <c r="J306" s="48"/>
    </row>
    <row r="307" ht="90">
      <c r="A307" s="37" t="s">
        <v>631</v>
      </c>
      <c r="B307" s="45"/>
      <c r="C307" s="46"/>
      <c r="D307" s="46"/>
      <c r="E307" s="49" t="s">
        <v>3788</v>
      </c>
      <c r="F307" s="46"/>
      <c r="G307" s="46"/>
      <c r="H307" s="46"/>
      <c r="I307" s="46"/>
      <c r="J307" s="48"/>
    </row>
    <row r="308" ht="300">
      <c r="A308" s="37" t="s">
        <v>633</v>
      </c>
      <c r="B308" s="45"/>
      <c r="C308" s="46"/>
      <c r="D308" s="46"/>
      <c r="E308" s="39" t="s">
        <v>3573</v>
      </c>
      <c r="F308" s="46"/>
      <c r="G308" s="46"/>
      <c r="H308" s="46"/>
      <c r="I308" s="46"/>
      <c r="J308" s="48"/>
    </row>
    <row r="309">
      <c r="A309" s="37" t="s">
        <v>625</v>
      </c>
      <c r="B309" s="37">
        <v>74</v>
      </c>
      <c r="C309" s="38" t="s">
        <v>3789</v>
      </c>
      <c r="D309" s="37" t="s">
        <v>627</v>
      </c>
      <c r="E309" s="39" t="s">
        <v>3790</v>
      </c>
      <c r="F309" s="40" t="s">
        <v>639</v>
      </c>
      <c r="G309" s="41">
        <v>4</v>
      </c>
      <c r="H309" s="42">
        <v>0</v>
      </c>
      <c r="I309" s="43">
        <f>ROUND(G309*H309,P4)</f>
        <v>0</v>
      </c>
      <c r="J309" s="37"/>
      <c r="O309" s="44">
        <f>I309*0.21</f>
        <v>0</v>
      </c>
      <c r="P309">
        <v>3</v>
      </c>
    </row>
    <row r="310">
      <c r="A310" s="37" t="s">
        <v>630</v>
      </c>
      <c r="B310" s="45"/>
      <c r="C310" s="46"/>
      <c r="D310" s="46"/>
      <c r="E310" s="39" t="s">
        <v>3791</v>
      </c>
      <c r="F310" s="46"/>
      <c r="G310" s="46"/>
      <c r="H310" s="46"/>
      <c r="I310" s="46"/>
      <c r="J310" s="48"/>
    </row>
    <row r="311" ht="90">
      <c r="A311" s="37" t="s">
        <v>631</v>
      </c>
      <c r="B311" s="45"/>
      <c r="C311" s="46"/>
      <c r="D311" s="46"/>
      <c r="E311" s="49" t="s">
        <v>3792</v>
      </c>
      <c r="F311" s="46"/>
      <c r="G311" s="46"/>
      <c r="H311" s="46"/>
      <c r="I311" s="46"/>
      <c r="J311" s="48"/>
    </row>
    <row r="312" ht="225">
      <c r="A312" s="37" t="s">
        <v>633</v>
      </c>
      <c r="B312" s="45"/>
      <c r="C312" s="46"/>
      <c r="D312" s="46"/>
      <c r="E312" s="39" t="s">
        <v>3793</v>
      </c>
      <c r="F312" s="46"/>
      <c r="G312" s="46"/>
      <c r="H312" s="46"/>
      <c r="I312" s="46"/>
      <c r="J312" s="48"/>
    </row>
    <row r="313">
      <c r="A313" s="31" t="s">
        <v>622</v>
      </c>
      <c r="B313" s="32"/>
      <c r="C313" s="33" t="s">
        <v>794</v>
      </c>
      <c r="D313" s="34"/>
      <c r="E313" s="31" t="s">
        <v>795</v>
      </c>
      <c r="F313" s="34"/>
      <c r="G313" s="34"/>
      <c r="H313" s="34"/>
      <c r="I313" s="35">
        <f>SUMIFS(I314:I381,A314:A381,"P")</f>
        <v>0</v>
      </c>
      <c r="J313" s="36"/>
    </row>
    <row r="314">
      <c r="A314" s="37" t="s">
        <v>625</v>
      </c>
      <c r="B314" s="37">
        <v>75</v>
      </c>
      <c r="C314" s="38" t="s">
        <v>3794</v>
      </c>
      <c r="D314" s="37" t="s">
        <v>627</v>
      </c>
      <c r="E314" s="39" t="s">
        <v>3795</v>
      </c>
      <c r="F314" s="40" t="s">
        <v>744</v>
      </c>
      <c r="G314" s="41">
        <v>122.8</v>
      </c>
      <c r="H314" s="42">
        <v>0</v>
      </c>
      <c r="I314" s="43">
        <f>ROUND(G314*H314,P4)</f>
        <v>0</v>
      </c>
      <c r="J314" s="37"/>
      <c r="O314" s="44">
        <f>I314*0.21</f>
        <v>0</v>
      </c>
      <c r="P314">
        <v>3</v>
      </c>
    </row>
    <row r="315">
      <c r="A315" s="37" t="s">
        <v>630</v>
      </c>
      <c r="B315" s="45"/>
      <c r="C315" s="46"/>
      <c r="D315" s="46"/>
      <c r="E315" s="47" t="s">
        <v>627</v>
      </c>
      <c r="F315" s="46"/>
      <c r="G315" s="46"/>
      <c r="H315" s="46"/>
      <c r="I315" s="46"/>
      <c r="J315" s="48"/>
    </row>
    <row r="316" ht="90">
      <c r="A316" s="37" t="s">
        <v>631</v>
      </c>
      <c r="B316" s="45"/>
      <c r="C316" s="46"/>
      <c r="D316" s="46"/>
      <c r="E316" s="49" t="s">
        <v>3796</v>
      </c>
      <c r="F316" s="46"/>
      <c r="G316" s="46"/>
      <c r="H316" s="46"/>
      <c r="I316" s="46"/>
      <c r="J316" s="48"/>
    </row>
    <row r="317" ht="210">
      <c r="A317" s="37" t="s">
        <v>633</v>
      </c>
      <c r="B317" s="45"/>
      <c r="C317" s="46"/>
      <c r="D317" s="46"/>
      <c r="E317" s="39" t="s">
        <v>3797</v>
      </c>
      <c r="F317" s="46"/>
      <c r="G317" s="46"/>
      <c r="H317" s="46"/>
      <c r="I317" s="46"/>
      <c r="J317" s="48"/>
    </row>
    <row r="318">
      <c r="A318" s="37" t="s">
        <v>625</v>
      </c>
      <c r="B318" s="37">
        <v>76</v>
      </c>
      <c r="C318" s="38" t="s">
        <v>3578</v>
      </c>
      <c r="D318" s="37" t="s">
        <v>627</v>
      </c>
      <c r="E318" s="39" t="s">
        <v>3579</v>
      </c>
      <c r="F318" s="40" t="s">
        <v>639</v>
      </c>
      <c r="G318" s="41">
        <v>40</v>
      </c>
      <c r="H318" s="42">
        <v>0</v>
      </c>
      <c r="I318" s="43">
        <f>ROUND(G318*H318,P4)</f>
        <v>0</v>
      </c>
      <c r="J318" s="37"/>
      <c r="O318" s="44">
        <f>I318*0.21</f>
        <v>0</v>
      </c>
      <c r="P318">
        <v>3</v>
      </c>
    </row>
    <row r="319">
      <c r="A319" s="37" t="s">
        <v>630</v>
      </c>
      <c r="B319" s="45"/>
      <c r="C319" s="46"/>
      <c r="D319" s="46"/>
      <c r="E319" s="47" t="s">
        <v>627</v>
      </c>
      <c r="F319" s="46"/>
      <c r="G319" s="46"/>
      <c r="H319" s="46"/>
      <c r="I319" s="46"/>
      <c r="J319" s="48"/>
    </row>
    <row r="320" ht="90">
      <c r="A320" s="37" t="s">
        <v>631</v>
      </c>
      <c r="B320" s="45"/>
      <c r="C320" s="46"/>
      <c r="D320" s="46"/>
      <c r="E320" s="49" t="s">
        <v>3798</v>
      </c>
      <c r="F320" s="46"/>
      <c r="G320" s="46"/>
      <c r="H320" s="46"/>
      <c r="I320" s="46"/>
      <c r="J320" s="48"/>
    </row>
    <row r="321" ht="75">
      <c r="A321" s="37" t="s">
        <v>633</v>
      </c>
      <c r="B321" s="45"/>
      <c r="C321" s="46"/>
      <c r="D321" s="46"/>
      <c r="E321" s="39" t="s">
        <v>3581</v>
      </c>
      <c r="F321" s="46"/>
      <c r="G321" s="46"/>
      <c r="H321" s="46"/>
      <c r="I321" s="46"/>
      <c r="J321" s="48"/>
    </row>
    <row r="322">
      <c r="A322" s="37" t="s">
        <v>625</v>
      </c>
      <c r="B322" s="37">
        <v>77</v>
      </c>
      <c r="C322" s="38" t="s">
        <v>3799</v>
      </c>
      <c r="D322" s="37" t="s">
        <v>627</v>
      </c>
      <c r="E322" s="39" t="s">
        <v>3800</v>
      </c>
      <c r="F322" s="40" t="s">
        <v>639</v>
      </c>
      <c r="G322" s="41">
        <v>2</v>
      </c>
      <c r="H322" s="42">
        <v>0</v>
      </c>
      <c r="I322" s="43">
        <f>ROUND(G322*H322,P4)</f>
        <v>0</v>
      </c>
      <c r="J322" s="37"/>
      <c r="O322" s="44">
        <f>I322*0.21</f>
        <v>0</v>
      </c>
      <c r="P322">
        <v>3</v>
      </c>
    </row>
    <row r="323">
      <c r="A323" s="37" t="s">
        <v>630</v>
      </c>
      <c r="B323" s="45"/>
      <c r="C323" s="46"/>
      <c r="D323" s="46"/>
      <c r="E323" s="47" t="s">
        <v>627</v>
      </c>
      <c r="F323" s="46"/>
      <c r="G323" s="46"/>
      <c r="H323" s="46"/>
      <c r="I323" s="46"/>
      <c r="J323" s="48"/>
    </row>
    <row r="324" ht="90">
      <c r="A324" s="37" t="s">
        <v>631</v>
      </c>
      <c r="B324" s="45"/>
      <c r="C324" s="46"/>
      <c r="D324" s="46"/>
      <c r="E324" s="49" t="s">
        <v>3801</v>
      </c>
      <c r="F324" s="46"/>
      <c r="G324" s="46"/>
      <c r="H324" s="46"/>
      <c r="I324" s="46"/>
      <c r="J324" s="48"/>
    </row>
    <row r="325" ht="60">
      <c r="A325" s="37" t="s">
        <v>633</v>
      </c>
      <c r="B325" s="45"/>
      <c r="C325" s="46"/>
      <c r="D325" s="46"/>
      <c r="E325" s="39" t="s">
        <v>2659</v>
      </c>
      <c r="F325" s="46"/>
      <c r="G325" s="46"/>
      <c r="H325" s="46"/>
      <c r="I325" s="46"/>
      <c r="J325" s="48"/>
    </row>
    <row r="326" ht="30">
      <c r="A326" s="37" t="s">
        <v>625</v>
      </c>
      <c r="B326" s="37">
        <v>78</v>
      </c>
      <c r="C326" s="38" t="s">
        <v>1630</v>
      </c>
      <c r="D326" s="37" t="s">
        <v>627</v>
      </c>
      <c r="E326" s="39" t="s">
        <v>1631</v>
      </c>
      <c r="F326" s="40" t="s">
        <v>744</v>
      </c>
      <c r="G326" s="41">
        <v>245</v>
      </c>
      <c r="H326" s="42">
        <v>0</v>
      </c>
      <c r="I326" s="43">
        <f>ROUND(G326*H326,P4)</f>
        <v>0</v>
      </c>
      <c r="J326" s="37"/>
      <c r="O326" s="44">
        <f>I326*0.21</f>
        <v>0</v>
      </c>
      <c r="P326">
        <v>3</v>
      </c>
    </row>
    <row r="327">
      <c r="A327" s="37" t="s">
        <v>630</v>
      </c>
      <c r="B327" s="45"/>
      <c r="C327" s="46"/>
      <c r="D327" s="46"/>
      <c r="E327" s="47" t="s">
        <v>627</v>
      </c>
      <c r="F327" s="46"/>
      <c r="G327" s="46"/>
      <c r="H327" s="46"/>
      <c r="I327" s="46"/>
      <c r="J327" s="48"/>
    </row>
    <row r="328" ht="90">
      <c r="A328" s="37" t="s">
        <v>631</v>
      </c>
      <c r="B328" s="45"/>
      <c r="C328" s="46"/>
      <c r="D328" s="46"/>
      <c r="E328" s="49" t="s">
        <v>3802</v>
      </c>
      <c r="F328" s="46"/>
      <c r="G328" s="46"/>
      <c r="H328" s="46"/>
      <c r="I328" s="46"/>
      <c r="J328" s="48"/>
    </row>
    <row r="329" ht="90">
      <c r="A329" s="37" t="s">
        <v>633</v>
      </c>
      <c r="B329" s="45"/>
      <c r="C329" s="46"/>
      <c r="D329" s="46"/>
      <c r="E329" s="39" t="s">
        <v>1632</v>
      </c>
      <c r="F329" s="46"/>
      <c r="G329" s="46"/>
      <c r="H329" s="46"/>
      <c r="I329" s="46"/>
      <c r="J329" s="48"/>
    </row>
    <row r="330" ht="30">
      <c r="A330" s="37" t="s">
        <v>625</v>
      </c>
      <c r="B330" s="37">
        <v>79</v>
      </c>
      <c r="C330" s="38" t="s">
        <v>2364</v>
      </c>
      <c r="D330" s="37" t="s">
        <v>627</v>
      </c>
      <c r="E330" s="39" t="s">
        <v>2365</v>
      </c>
      <c r="F330" s="40" t="s">
        <v>744</v>
      </c>
      <c r="G330" s="41">
        <v>20</v>
      </c>
      <c r="H330" s="42">
        <v>0</v>
      </c>
      <c r="I330" s="43">
        <f>ROUND(G330*H330,P4)</f>
        <v>0</v>
      </c>
      <c r="J330" s="37"/>
      <c r="O330" s="44">
        <f>I330*0.21</f>
        <v>0</v>
      </c>
      <c r="P330">
        <v>3</v>
      </c>
    </row>
    <row r="331">
      <c r="A331" s="37" t="s">
        <v>630</v>
      </c>
      <c r="B331" s="45"/>
      <c r="C331" s="46"/>
      <c r="D331" s="46"/>
      <c r="E331" s="47" t="s">
        <v>627</v>
      </c>
      <c r="F331" s="46"/>
      <c r="G331" s="46"/>
      <c r="H331" s="46"/>
      <c r="I331" s="46"/>
      <c r="J331" s="48"/>
    </row>
    <row r="332" ht="90">
      <c r="A332" s="37" t="s">
        <v>631</v>
      </c>
      <c r="B332" s="45"/>
      <c r="C332" s="46"/>
      <c r="D332" s="46"/>
      <c r="E332" s="49" t="s">
        <v>3803</v>
      </c>
      <c r="F332" s="46"/>
      <c r="G332" s="46"/>
      <c r="H332" s="46"/>
      <c r="I332" s="46"/>
      <c r="J332" s="48"/>
    </row>
    <row r="333" ht="90">
      <c r="A333" s="37" t="s">
        <v>633</v>
      </c>
      <c r="B333" s="45"/>
      <c r="C333" s="46"/>
      <c r="D333" s="46"/>
      <c r="E333" s="39" t="s">
        <v>1632</v>
      </c>
      <c r="F333" s="46"/>
      <c r="G333" s="46"/>
      <c r="H333" s="46"/>
      <c r="I333" s="46"/>
      <c r="J333" s="48"/>
    </row>
    <row r="334">
      <c r="A334" s="37" t="s">
        <v>625</v>
      </c>
      <c r="B334" s="37">
        <v>80</v>
      </c>
      <c r="C334" s="38" t="s">
        <v>3124</v>
      </c>
      <c r="D334" s="37" t="s">
        <v>627</v>
      </c>
      <c r="E334" s="39" t="s">
        <v>3125</v>
      </c>
      <c r="F334" s="40" t="s">
        <v>629</v>
      </c>
      <c r="G334" s="41">
        <v>0.16700000000000001</v>
      </c>
      <c r="H334" s="42">
        <v>0</v>
      </c>
      <c r="I334" s="43">
        <f>ROUND(G334*H334,P4)</f>
        <v>0</v>
      </c>
      <c r="J334" s="37"/>
      <c r="O334" s="44">
        <f>I334*0.21</f>
        <v>0</v>
      </c>
      <c r="P334">
        <v>3</v>
      </c>
    </row>
    <row r="335">
      <c r="A335" s="37" t="s">
        <v>630</v>
      </c>
      <c r="B335" s="45"/>
      <c r="C335" s="46"/>
      <c r="D335" s="46"/>
      <c r="E335" s="39" t="s">
        <v>3804</v>
      </c>
      <c r="F335" s="46"/>
      <c r="G335" s="46"/>
      <c r="H335" s="46"/>
      <c r="I335" s="46"/>
      <c r="J335" s="48"/>
    </row>
    <row r="336" ht="90">
      <c r="A336" s="37" t="s">
        <v>631</v>
      </c>
      <c r="B336" s="45"/>
      <c r="C336" s="46"/>
      <c r="D336" s="46"/>
      <c r="E336" s="49" t="s">
        <v>3805</v>
      </c>
      <c r="F336" s="46"/>
      <c r="G336" s="46"/>
      <c r="H336" s="46"/>
      <c r="I336" s="46"/>
      <c r="J336" s="48"/>
    </row>
    <row r="337" ht="90">
      <c r="A337" s="37" t="s">
        <v>633</v>
      </c>
      <c r="B337" s="45"/>
      <c r="C337" s="46"/>
      <c r="D337" s="46"/>
      <c r="E337" s="39" t="s">
        <v>2940</v>
      </c>
      <c r="F337" s="46"/>
      <c r="G337" s="46"/>
      <c r="H337" s="46"/>
      <c r="I337" s="46"/>
      <c r="J337" s="48"/>
    </row>
    <row r="338">
      <c r="A338" s="37" t="s">
        <v>625</v>
      </c>
      <c r="B338" s="37">
        <v>81</v>
      </c>
      <c r="C338" s="38" t="s">
        <v>3806</v>
      </c>
      <c r="D338" s="37" t="s">
        <v>627</v>
      </c>
      <c r="E338" s="39" t="s">
        <v>3807</v>
      </c>
      <c r="F338" s="40" t="s">
        <v>744</v>
      </c>
      <c r="G338" s="41">
        <v>122.815</v>
      </c>
      <c r="H338" s="42">
        <v>0</v>
      </c>
      <c r="I338" s="43">
        <f>ROUND(G338*H338,P4)</f>
        <v>0</v>
      </c>
      <c r="J338" s="37"/>
      <c r="O338" s="44">
        <f>I338*0.21</f>
        <v>0</v>
      </c>
      <c r="P338">
        <v>3</v>
      </c>
    </row>
    <row r="339">
      <c r="A339" s="37" t="s">
        <v>630</v>
      </c>
      <c r="B339" s="45"/>
      <c r="C339" s="46"/>
      <c r="D339" s="46"/>
      <c r="E339" s="47" t="s">
        <v>627</v>
      </c>
      <c r="F339" s="46"/>
      <c r="G339" s="46"/>
      <c r="H339" s="46"/>
      <c r="I339" s="46"/>
      <c r="J339" s="48"/>
    </row>
    <row r="340" ht="90">
      <c r="A340" s="37" t="s">
        <v>631</v>
      </c>
      <c r="B340" s="45"/>
      <c r="C340" s="46"/>
      <c r="D340" s="46"/>
      <c r="E340" s="49" t="s">
        <v>3808</v>
      </c>
      <c r="F340" s="46"/>
      <c r="G340" s="46"/>
      <c r="H340" s="46"/>
      <c r="I340" s="46"/>
      <c r="J340" s="48"/>
    </row>
    <row r="341" ht="90">
      <c r="A341" s="37" t="s">
        <v>633</v>
      </c>
      <c r="B341" s="45"/>
      <c r="C341" s="46"/>
      <c r="D341" s="46"/>
      <c r="E341" s="39" t="s">
        <v>1745</v>
      </c>
      <c r="F341" s="46"/>
      <c r="G341" s="46"/>
      <c r="H341" s="46"/>
      <c r="I341" s="46"/>
      <c r="J341" s="48"/>
    </row>
    <row r="342">
      <c r="A342" s="37" t="s">
        <v>625</v>
      </c>
      <c r="B342" s="37">
        <v>82</v>
      </c>
      <c r="C342" s="38" t="s">
        <v>3584</v>
      </c>
      <c r="D342" s="37" t="s">
        <v>627</v>
      </c>
      <c r="E342" s="39" t="s">
        <v>3585</v>
      </c>
      <c r="F342" s="40" t="s">
        <v>744</v>
      </c>
      <c r="G342" s="41">
        <v>19.34</v>
      </c>
      <c r="H342" s="42">
        <v>0</v>
      </c>
      <c r="I342" s="43">
        <f>ROUND(G342*H342,P4)</f>
        <v>0</v>
      </c>
      <c r="J342" s="37"/>
      <c r="O342" s="44">
        <f>I342*0.21</f>
        <v>0</v>
      </c>
      <c r="P342">
        <v>3</v>
      </c>
    </row>
    <row r="343">
      <c r="A343" s="37" t="s">
        <v>630</v>
      </c>
      <c r="B343" s="45"/>
      <c r="C343" s="46"/>
      <c r="D343" s="46"/>
      <c r="E343" s="47" t="s">
        <v>627</v>
      </c>
      <c r="F343" s="46"/>
      <c r="G343" s="46"/>
      <c r="H343" s="46"/>
      <c r="I343" s="46"/>
      <c r="J343" s="48"/>
    </row>
    <row r="344" ht="90">
      <c r="A344" s="37" t="s">
        <v>631</v>
      </c>
      <c r="B344" s="45"/>
      <c r="C344" s="46"/>
      <c r="D344" s="46"/>
      <c r="E344" s="49" t="s">
        <v>3809</v>
      </c>
      <c r="F344" s="46"/>
      <c r="G344" s="46"/>
      <c r="H344" s="46"/>
      <c r="I344" s="46"/>
      <c r="J344" s="48"/>
    </row>
    <row r="345" ht="409.5">
      <c r="A345" s="37" t="s">
        <v>633</v>
      </c>
      <c r="B345" s="45"/>
      <c r="C345" s="46"/>
      <c r="D345" s="46"/>
      <c r="E345" s="39" t="s">
        <v>3588</v>
      </c>
      <c r="F345" s="46"/>
      <c r="G345" s="46"/>
      <c r="H345" s="46"/>
      <c r="I345" s="46"/>
      <c r="J345" s="48"/>
    </row>
    <row r="346">
      <c r="A346" s="37" t="s">
        <v>625</v>
      </c>
      <c r="B346" s="37">
        <v>83</v>
      </c>
      <c r="C346" s="38" t="s">
        <v>3589</v>
      </c>
      <c r="D346" s="37" t="s">
        <v>627</v>
      </c>
      <c r="E346" s="39" t="s">
        <v>3590</v>
      </c>
      <c r="F346" s="40" t="s">
        <v>639</v>
      </c>
      <c r="G346" s="41">
        <v>1</v>
      </c>
      <c r="H346" s="42">
        <v>0</v>
      </c>
      <c r="I346" s="43">
        <f>ROUND(G346*H346,P4)</f>
        <v>0</v>
      </c>
      <c r="J346" s="37"/>
      <c r="O346" s="44">
        <f>I346*0.21</f>
        <v>0</v>
      </c>
      <c r="P346">
        <v>3</v>
      </c>
    </row>
    <row r="347">
      <c r="A347" s="37" t="s">
        <v>630</v>
      </c>
      <c r="B347" s="45"/>
      <c r="C347" s="46"/>
      <c r="D347" s="46"/>
      <c r="E347" s="47" t="s">
        <v>627</v>
      </c>
      <c r="F347" s="46"/>
      <c r="G347" s="46"/>
      <c r="H347" s="46"/>
      <c r="I347" s="46"/>
      <c r="J347" s="48"/>
    </row>
    <row r="348" ht="90">
      <c r="A348" s="37" t="s">
        <v>631</v>
      </c>
      <c r="B348" s="45"/>
      <c r="C348" s="46"/>
      <c r="D348" s="46"/>
      <c r="E348" s="49" t="s">
        <v>3810</v>
      </c>
      <c r="F348" s="46"/>
      <c r="G348" s="46"/>
      <c r="H348" s="46"/>
      <c r="I348" s="46"/>
      <c r="J348" s="48"/>
    </row>
    <row r="349" ht="225">
      <c r="A349" s="37" t="s">
        <v>633</v>
      </c>
      <c r="B349" s="45"/>
      <c r="C349" s="46"/>
      <c r="D349" s="46"/>
      <c r="E349" s="39" t="s">
        <v>3591</v>
      </c>
      <c r="F349" s="46"/>
      <c r="G349" s="46"/>
      <c r="H349" s="46"/>
      <c r="I349" s="46"/>
      <c r="J349" s="48"/>
    </row>
    <row r="350">
      <c r="A350" s="37" t="s">
        <v>625</v>
      </c>
      <c r="B350" s="37">
        <v>84</v>
      </c>
      <c r="C350" s="38" t="s">
        <v>3811</v>
      </c>
      <c r="D350" s="37" t="s">
        <v>627</v>
      </c>
      <c r="E350" s="39" t="s">
        <v>3812</v>
      </c>
      <c r="F350" s="40" t="s">
        <v>639</v>
      </c>
      <c r="G350" s="41">
        <v>2</v>
      </c>
      <c r="H350" s="42">
        <v>0</v>
      </c>
      <c r="I350" s="43">
        <f>ROUND(G350*H350,P4)</f>
        <v>0</v>
      </c>
      <c r="J350" s="37"/>
      <c r="O350" s="44">
        <f>I350*0.21</f>
        <v>0</v>
      </c>
      <c r="P350">
        <v>3</v>
      </c>
    </row>
    <row r="351">
      <c r="A351" s="37" t="s">
        <v>630</v>
      </c>
      <c r="B351" s="45"/>
      <c r="C351" s="46"/>
      <c r="D351" s="46"/>
      <c r="E351" s="47" t="s">
        <v>627</v>
      </c>
      <c r="F351" s="46"/>
      <c r="G351" s="46"/>
      <c r="H351" s="46"/>
      <c r="I351" s="46"/>
      <c r="J351" s="48"/>
    </row>
    <row r="352" ht="90">
      <c r="A352" s="37" t="s">
        <v>631</v>
      </c>
      <c r="B352" s="45"/>
      <c r="C352" s="46"/>
      <c r="D352" s="46"/>
      <c r="E352" s="49" t="s">
        <v>3813</v>
      </c>
      <c r="F352" s="46"/>
      <c r="G352" s="46"/>
      <c r="H352" s="46"/>
      <c r="I352" s="46"/>
      <c r="J352" s="48"/>
    </row>
    <row r="353" ht="225">
      <c r="A353" s="37" t="s">
        <v>633</v>
      </c>
      <c r="B353" s="45"/>
      <c r="C353" s="46"/>
      <c r="D353" s="46"/>
      <c r="E353" s="39" t="s">
        <v>3591</v>
      </c>
      <c r="F353" s="46"/>
      <c r="G353" s="46"/>
      <c r="H353" s="46"/>
      <c r="I353" s="46"/>
      <c r="J353" s="48"/>
    </row>
    <row r="354">
      <c r="A354" s="37" t="s">
        <v>625</v>
      </c>
      <c r="B354" s="37">
        <v>85</v>
      </c>
      <c r="C354" s="38" t="s">
        <v>3814</v>
      </c>
      <c r="D354" s="37" t="s">
        <v>627</v>
      </c>
      <c r="E354" s="39" t="s">
        <v>3815</v>
      </c>
      <c r="F354" s="40" t="s">
        <v>639</v>
      </c>
      <c r="G354" s="41">
        <v>6</v>
      </c>
      <c r="H354" s="42">
        <v>0</v>
      </c>
      <c r="I354" s="43">
        <f>ROUND(G354*H354,P4)</f>
        <v>0</v>
      </c>
      <c r="J354" s="37"/>
      <c r="O354" s="44">
        <f>I354*0.21</f>
        <v>0</v>
      </c>
      <c r="P354">
        <v>3</v>
      </c>
    </row>
    <row r="355">
      <c r="A355" s="37" t="s">
        <v>630</v>
      </c>
      <c r="B355" s="45"/>
      <c r="C355" s="46"/>
      <c r="D355" s="46"/>
      <c r="E355" s="47" t="s">
        <v>627</v>
      </c>
      <c r="F355" s="46"/>
      <c r="G355" s="46"/>
      <c r="H355" s="46"/>
      <c r="I355" s="46"/>
      <c r="J355" s="48"/>
    </row>
    <row r="356" ht="105">
      <c r="A356" s="37" t="s">
        <v>631</v>
      </c>
      <c r="B356" s="45"/>
      <c r="C356" s="46"/>
      <c r="D356" s="46"/>
      <c r="E356" s="49" t="s">
        <v>3816</v>
      </c>
      <c r="F356" s="46"/>
      <c r="G356" s="46"/>
      <c r="H356" s="46"/>
      <c r="I356" s="46"/>
      <c r="J356" s="48"/>
    </row>
    <row r="357" ht="195">
      <c r="A357" s="37" t="s">
        <v>633</v>
      </c>
      <c r="B357" s="45"/>
      <c r="C357" s="46"/>
      <c r="D357" s="46"/>
      <c r="E357" s="39" t="s">
        <v>3817</v>
      </c>
      <c r="F357" s="46"/>
      <c r="G357" s="46"/>
      <c r="H357" s="46"/>
      <c r="I357" s="46"/>
      <c r="J357" s="48"/>
    </row>
    <row r="358" ht="30">
      <c r="A358" s="37" t="s">
        <v>625</v>
      </c>
      <c r="B358" s="37">
        <v>86</v>
      </c>
      <c r="C358" s="38" t="s">
        <v>2056</v>
      </c>
      <c r="D358" s="37" t="s">
        <v>627</v>
      </c>
      <c r="E358" s="39" t="s">
        <v>2057</v>
      </c>
      <c r="F358" s="40" t="s">
        <v>639</v>
      </c>
      <c r="G358" s="41">
        <v>18</v>
      </c>
      <c r="H358" s="42">
        <v>0</v>
      </c>
      <c r="I358" s="43">
        <f>ROUND(G358*H358,P4)</f>
        <v>0</v>
      </c>
      <c r="J358" s="37"/>
      <c r="O358" s="44">
        <f>I358*0.21</f>
        <v>0</v>
      </c>
      <c r="P358">
        <v>3</v>
      </c>
    </row>
    <row r="359">
      <c r="A359" s="37" t="s">
        <v>630</v>
      </c>
      <c r="B359" s="45"/>
      <c r="C359" s="46"/>
      <c r="D359" s="46"/>
      <c r="E359" s="39" t="s">
        <v>3818</v>
      </c>
      <c r="F359" s="46"/>
      <c r="G359" s="46"/>
      <c r="H359" s="46"/>
      <c r="I359" s="46"/>
      <c r="J359" s="48"/>
    </row>
    <row r="360" ht="105">
      <c r="A360" s="37" t="s">
        <v>631</v>
      </c>
      <c r="B360" s="45"/>
      <c r="C360" s="46"/>
      <c r="D360" s="46"/>
      <c r="E360" s="49" t="s">
        <v>3819</v>
      </c>
      <c r="F360" s="46"/>
      <c r="G360" s="46"/>
      <c r="H360" s="46"/>
      <c r="I360" s="46"/>
      <c r="J360" s="48"/>
    </row>
    <row r="361" ht="120">
      <c r="A361" s="37" t="s">
        <v>633</v>
      </c>
      <c r="B361" s="45"/>
      <c r="C361" s="46"/>
      <c r="D361" s="46"/>
      <c r="E361" s="39" t="s">
        <v>2059</v>
      </c>
      <c r="F361" s="46"/>
      <c r="G361" s="46"/>
      <c r="H361" s="46"/>
      <c r="I361" s="46"/>
      <c r="J361" s="48"/>
    </row>
    <row r="362" ht="30">
      <c r="A362" s="37" t="s">
        <v>625</v>
      </c>
      <c r="B362" s="37">
        <v>87</v>
      </c>
      <c r="C362" s="38" t="s">
        <v>1589</v>
      </c>
      <c r="D362" s="37" t="s">
        <v>627</v>
      </c>
      <c r="E362" s="39" t="s">
        <v>1590</v>
      </c>
      <c r="F362" s="40" t="s">
        <v>744</v>
      </c>
      <c r="G362" s="41">
        <v>139.22</v>
      </c>
      <c r="H362" s="42">
        <v>0</v>
      </c>
      <c r="I362" s="43">
        <f>ROUND(G362*H362,P4)</f>
        <v>0</v>
      </c>
      <c r="J362" s="37"/>
      <c r="O362" s="44">
        <f>I362*0.21</f>
        <v>0</v>
      </c>
      <c r="P362">
        <v>3</v>
      </c>
    </row>
    <row r="363">
      <c r="A363" s="37" t="s">
        <v>630</v>
      </c>
      <c r="B363" s="45"/>
      <c r="C363" s="46"/>
      <c r="D363" s="46"/>
      <c r="E363" s="47" t="s">
        <v>627</v>
      </c>
      <c r="F363" s="46"/>
      <c r="G363" s="46"/>
      <c r="H363" s="46"/>
      <c r="I363" s="46"/>
      <c r="J363" s="48"/>
    </row>
    <row r="364" ht="105">
      <c r="A364" s="37" t="s">
        <v>631</v>
      </c>
      <c r="B364" s="45"/>
      <c r="C364" s="46"/>
      <c r="D364" s="46"/>
      <c r="E364" s="49" t="s">
        <v>3820</v>
      </c>
      <c r="F364" s="46"/>
      <c r="G364" s="46"/>
      <c r="H364" s="46"/>
      <c r="I364" s="46"/>
      <c r="J364" s="48"/>
    </row>
    <row r="365" ht="165">
      <c r="A365" s="37" t="s">
        <v>633</v>
      </c>
      <c r="B365" s="45"/>
      <c r="C365" s="46"/>
      <c r="D365" s="46"/>
      <c r="E365" s="39" t="s">
        <v>1244</v>
      </c>
      <c r="F365" s="46"/>
      <c r="G365" s="46"/>
      <c r="H365" s="46"/>
      <c r="I365" s="46"/>
      <c r="J365" s="48"/>
    </row>
    <row r="366">
      <c r="A366" s="37" t="s">
        <v>625</v>
      </c>
      <c r="B366" s="37">
        <v>88</v>
      </c>
      <c r="C366" s="38" t="s">
        <v>3821</v>
      </c>
      <c r="D366" s="37" t="s">
        <v>627</v>
      </c>
      <c r="E366" s="39" t="s">
        <v>3822</v>
      </c>
      <c r="F366" s="40" t="s">
        <v>2309</v>
      </c>
      <c r="G366" s="41">
        <v>4</v>
      </c>
      <c r="H366" s="42">
        <v>0</v>
      </c>
      <c r="I366" s="43">
        <f>ROUND(G366*H366,P4)</f>
        <v>0</v>
      </c>
      <c r="J366" s="37"/>
      <c r="O366" s="44">
        <f>I366*0.21</f>
        <v>0</v>
      </c>
      <c r="P366">
        <v>3</v>
      </c>
    </row>
    <row r="367">
      <c r="A367" s="37" t="s">
        <v>630</v>
      </c>
      <c r="B367" s="45"/>
      <c r="C367" s="46"/>
      <c r="D367" s="46"/>
      <c r="E367" s="47" t="s">
        <v>627</v>
      </c>
      <c r="F367" s="46"/>
      <c r="G367" s="46"/>
      <c r="H367" s="46"/>
      <c r="I367" s="46"/>
      <c r="J367" s="48"/>
    </row>
    <row r="368" ht="90">
      <c r="A368" s="37" t="s">
        <v>631</v>
      </c>
      <c r="B368" s="45"/>
      <c r="C368" s="46"/>
      <c r="D368" s="46"/>
      <c r="E368" s="49" t="s">
        <v>3792</v>
      </c>
      <c r="F368" s="46"/>
      <c r="G368" s="46"/>
      <c r="H368" s="46"/>
      <c r="I368" s="46"/>
      <c r="J368" s="48"/>
    </row>
    <row r="369" ht="135">
      <c r="A369" s="37" t="s">
        <v>633</v>
      </c>
      <c r="B369" s="45"/>
      <c r="C369" s="46"/>
      <c r="D369" s="46"/>
      <c r="E369" s="39" t="s">
        <v>3823</v>
      </c>
      <c r="F369" s="46"/>
      <c r="G369" s="46"/>
      <c r="H369" s="46"/>
      <c r="I369" s="46"/>
      <c r="J369" s="48"/>
    </row>
    <row r="370">
      <c r="A370" s="37" t="s">
        <v>625</v>
      </c>
      <c r="B370" s="37">
        <v>89</v>
      </c>
      <c r="C370" s="38" t="s">
        <v>1249</v>
      </c>
      <c r="D370" s="37" t="s">
        <v>627</v>
      </c>
      <c r="E370" s="39" t="s">
        <v>1250</v>
      </c>
      <c r="F370" s="40" t="s">
        <v>639</v>
      </c>
      <c r="G370" s="41">
        <v>3</v>
      </c>
      <c r="H370" s="42">
        <v>0</v>
      </c>
      <c r="I370" s="43">
        <f>ROUND(G370*H370,P4)</f>
        <v>0</v>
      </c>
      <c r="J370" s="37"/>
      <c r="O370" s="44">
        <f>I370*0.21</f>
        <v>0</v>
      </c>
      <c r="P370">
        <v>3</v>
      </c>
    </row>
    <row r="371">
      <c r="A371" s="37" t="s">
        <v>630</v>
      </c>
      <c r="B371" s="45"/>
      <c r="C371" s="46"/>
      <c r="D371" s="46"/>
      <c r="E371" s="39" t="s">
        <v>3824</v>
      </c>
      <c r="F371" s="46"/>
      <c r="G371" s="46"/>
      <c r="H371" s="46"/>
      <c r="I371" s="46"/>
      <c r="J371" s="48"/>
    </row>
    <row r="372" ht="90">
      <c r="A372" s="37" t="s">
        <v>631</v>
      </c>
      <c r="B372" s="45"/>
      <c r="C372" s="46"/>
      <c r="D372" s="46"/>
      <c r="E372" s="49" t="s">
        <v>3825</v>
      </c>
      <c r="F372" s="46"/>
      <c r="G372" s="46"/>
      <c r="H372" s="46"/>
      <c r="I372" s="46"/>
      <c r="J372" s="48"/>
    </row>
    <row r="373" ht="90">
      <c r="A373" s="37" t="s">
        <v>633</v>
      </c>
      <c r="B373" s="45"/>
      <c r="C373" s="46"/>
      <c r="D373" s="46"/>
      <c r="E373" s="39" t="s">
        <v>1253</v>
      </c>
      <c r="F373" s="46"/>
      <c r="G373" s="46"/>
      <c r="H373" s="46"/>
      <c r="I373" s="46"/>
      <c r="J373" s="48"/>
    </row>
    <row r="374">
      <c r="A374" s="37" t="s">
        <v>625</v>
      </c>
      <c r="B374" s="37">
        <v>90</v>
      </c>
      <c r="C374" s="38" t="s">
        <v>3826</v>
      </c>
      <c r="D374" s="37" t="s">
        <v>627</v>
      </c>
      <c r="E374" s="39" t="s">
        <v>3827</v>
      </c>
      <c r="F374" s="40" t="s">
        <v>639</v>
      </c>
      <c r="G374" s="41">
        <v>16</v>
      </c>
      <c r="H374" s="42">
        <v>0</v>
      </c>
      <c r="I374" s="43">
        <f>ROUND(G374*H374,P4)</f>
        <v>0</v>
      </c>
      <c r="J374" s="37"/>
      <c r="O374" s="44">
        <f>I374*0.21</f>
        <v>0</v>
      </c>
      <c r="P374">
        <v>3</v>
      </c>
    </row>
    <row r="375">
      <c r="A375" s="37" t="s">
        <v>630</v>
      </c>
      <c r="B375" s="45"/>
      <c r="C375" s="46"/>
      <c r="D375" s="46"/>
      <c r="E375" s="47" t="s">
        <v>627</v>
      </c>
      <c r="F375" s="46"/>
      <c r="G375" s="46"/>
      <c r="H375" s="46"/>
      <c r="I375" s="46"/>
      <c r="J375" s="48"/>
    </row>
    <row r="376" ht="90">
      <c r="A376" s="37" t="s">
        <v>631</v>
      </c>
      <c r="B376" s="45"/>
      <c r="C376" s="46"/>
      <c r="D376" s="46"/>
      <c r="E376" s="49" t="s">
        <v>3828</v>
      </c>
      <c r="F376" s="46"/>
      <c r="G376" s="46"/>
      <c r="H376" s="46"/>
      <c r="I376" s="46"/>
      <c r="J376" s="48"/>
    </row>
    <row r="377" ht="375">
      <c r="A377" s="37" t="s">
        <v>633</v>
      </c>
      <c r="B377" s="45"/>
      <c r="C377" s="46"/>
      <c r="D377" s="46"/>
      <c r="E377" s="39" t="s">
        <v>3829</v>
      </c>
      <c r="F377" s="46"/>
      <c r="G377" s="46"/>
      <c r="H377" s="46"/>
      <c r="I377" s="46"/>
      <c r="J377" s="48"/>
    </row>
    <row r="378">
      <c r="A378" s="37" t="s">
        <v>625</v>
      </c>
      <c r="B378" s="37">
        <v>91</v>
      </c>
      <c r="C378" s="38" t="s">
        <v>3606</v>
      </c>
      <c r="D378" s="37" t="s">
        <v>627</v>
      </c>
      <c r="E378" s="39" t="s">
        <v>3607</v>
      </c>
      <c r="F378" s="40" t="s">
        <v>639</v>
      </c>
      <c r="G378" s="41">
        <v>3</v>
      </c>
      <c r="H378" s="42">
        <v>0</v>
      </c>
      <c r="I378" s="43">
        <f>ROUND(G378*H378,P4)</f>
        <v>0</v>
      </c>
      <c r="J378" s="37"/>
      <c r="O378" s="44">
        <f>I378*0.21</f>
        <v>0</v>
      </c>
      <c r="P378">
        <v>3</v>
      </c>
    </row>
    <row r="379">
      <c r="A379" s="37" t="s">
        <v>630</v>
      </c>
      <c r="B379" s="45"/>
      <c r="C379" s="46"/>
      <c r="D379" s="46"/>
      <c r="E379" s="39" t="s">
        <v>3830</v>
      </c>
      <c r="F379" s="46"/>
      <c r="G379" s="46"/>
      <c r="H379" s="46"/>
      <c r="I379" s="46"/>
      <c r="J379" s="48"/>
    </row>
    <row r="380" ht="90">
      <c r="A380" s="37" t="s">
        <v>631</v>
      </c>
      <c r="B380" s="45"/>
      <c r="C380" s="46"/>
      <c r="D380" s="46"/>
      <c r="E380" s="49" t="s">
        <v>3831</v>
      </c>
      <c r="F380" s="46"/>
      <c r="G380" s="46"/>
      <c r="H380" s="46"/>
      <c r="I380" s="46"/>
      <c r="J380" s="48"/>
    </row>
    <row r="381" ht="375">
      <c r="A381" s="37" t="s">
        <v>633</v>
      </c>
      <c r="B381" s="50"/>
      <c r="C381" s="51"/>
      <c r="D381" s="51"/>
      <c r="E381" s="39" t="s">
        <v>3610</v>
      </c>
      <c r="F381" s="51"/>
      <c r="G381" s="51"/>
      <c r="H381" s="51"/>
      <c r="I381" s="51"/>
      <c r="J381" s="52"/>
    </row>
  </sheetData>
  <sheetProtection sheet="1" objects="1" scenarios="1" spinCount="100000" saltValue="sw1Hw8SphbuID/y+Iqz0w7Cf8ZyOjtCm3XWnuwHbpYoy8YuVfItt5sxGrJARkpjY8de0QkmR5WhAnrun4dIqqg==" hashValue="QNVN2E23f+a1sfhc2IGxwfGvBckmsjH32Ce7tZWHeNhrgb5jgNnzT98TYnKGveFlQTjC0qpYoFV2VzntlDzhs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3832</v>
      </c>
      <c r="I3" s="25">
        <f>SUMIFS(I9:I302,A9:A302,"SD")</f>
        <v>0</v>
      </c>
      <c r="J3" s="19"/>
      <c r="O3">
        <v>0</v>
      </c>
      <c r="P3">
        <v>2</v>
      </c>
    </row>
    <row r="4">
      <c r="A4" s="3" t="s">
        <v>607</v>
      </c>
      <c r="B4" s="20" t="s">
        <v>608</v>
      </c>
      <c r="C4" s="21" t="s">
        <v>119</v>
      </c>
      <c r="D4" s="22"/>
      <c r="E4" s="23" t="s">
        <v>120</v>
      </c>
      <c r="F4" s="17"/>
      <c r="G4" s="17"/>
      <c r="H4" s="17"/>
      <c r="I4" s="17"/>
      <c r="J4" s="19"/>
      <c r="O4">
        <v>0.12</v>
      </c>
      <c r="P4">
        <v>2</v>
      </c>
    </row>
    <row r="5">
      <c r="A5" s="3" t="s">
        <v>609</v>
      </c>
      <c r="B5" s="20" t="s">
        <v>610</v>
      </c>
      <c r="C5" s="21" t="s">
        <v>3832</v>
      </c>
      <c r="D5" s="22"/>
      <c r="E5" s="23" t="s">
        <v>136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SUMIFS(I10:I22,A10:A22,"P")</f>
        <v>0</v>
      </c>
      <c r="J9" s="36"/>
    </row>
    <row r="10">
      <c r="A10" s="37" t="s">
        <v>625</v>
      </c>
      <c r="B10" s="37">
        <v>1</v>
      </c>
      <c r="C10" s="38" t="s">
        <v>695</v>
      </c>
      <c r="D10" s="37" t="s">
        <v>627</v>
      </c>
      <c r="E10" s="39" t="s">
        <v>696</v>
      </c>
      <c r="F10" s="40" t="s">
        <v>697</v>
      </c>
      <c r="G10" s="41">
        <v>1</v>
      </c>
      <c r="H10" s="42">
        <v>0</v>
      </c>
      <c r="I10" s="43">
        <f>ROUND(G10*H10,P4)</f>
        <v>0</v>
      </c>
      <c r="J10" s="37"/>
      <c r="O10" s="44">
        <f>I10*0.21</f>
        <v>0</v>
      </c>
      <c r="P10">
        <v>3</v>
      </c>
    </row>
    <row r="11" ht="45">
      <c r="A11" s="37" t="s">
        <v>630</v>
      </c>
      <c r="B11" s="45"/>
      <c r="C11" s="46"/>
      <c r="D11" s="46"/>
      <c r="E11" s="39" t="s">
        <v>3833</v>
      </c>
      <c r="F11" s="46"/>
      <c r="G11" s="46"/>
      <c r="H11" s="46"/>
      <c r="I11" s="46"/>
      <c r="J11" s="48"/>
    </row>
    <row r="12" ht="60">
      <c r="A12" s="37" t="s">
        <v>633</v>
      </c>
      <c r="B12" s="45"/>
      <c r="C12" s="46"/>
      <c r="D12" s="46"/>
      <c r="E12" s="39" t="s">
        <v>700</v>
      </c>
      <c r="F12" s="46"/>
      <c r="G12" s="46"/>
      <c r="H12" s="46"/>
      <c r="I12" s="46"/>
      <c r="J12" s="48"/>
    </row>
    <row r="13">
      <c r="A13" s="37" t="s">
        <v>625</v>
      </c>
      <c r="B13" s="37">
        <v>2</v>
      </c>
      <c r="C13" s="38" t="s">
        <v>3388</v>
      </c>
      <c r="D13" s="37" t="s">
        <v>627</v>
      </c>
      <c r="E13" s="39" t="s">
        <v>3389</v>
      </c>
      <c r="F13" s="40" t="s">
        <v>639</v>
      </c>
      <c r="G13" s="41">
        <v>1</v>
      </c>
      <c r="H13" s="42">
        <v>0</v>
      </c>
      <c r="I13" s="43">
        <f>ROUND(G13*H13,P4)</f>
        <v>0</v>
      </c>
      <c r="J13" s="37"/>
      <c r="O13" s="44">
        <f>I13*0.21</f>
        <v>0</v>
      </c>
      <c r="P13">
        <v>3</v>
      </c>
    </row>
    <row r="14">
      <c r="A14" s="37" t="s">
        <v>630</v>
      </c>
      <c r="B14" s="45"/>
      <c r="C14" s="46"/>
      <c r="D14" s="46"/>
      <c r="E14" s="47" t="s">
        <v>627</v>
      </c>
      <c r="F14" s="46"/>
      <c r="G14" s="46"/>
      <c r="H14" s="46"/>
      <c r="I14" s="46"/>
      <c r="J14" s="48"/>
    </row>
    <row r="15" ht="60">
      <c r="A15" s="37" t="s">
        <v>633</v>
      </c>
      <c r="B15" s="45"/>
      <c r="C15" s="46"/>
      <c r="D15" s="46"/>
      <c r="E15" s="39" t="s">
        <v>700</v>
      </c>
      <c r="F15" s="46"/>
      <c r="G15" s="46"/>
      <c r="H15" s="46"/>
      <c r="I15" s="46"/>
      <c r="J15" s="48"/>
    </row>
    <row r="16">
      <c r="A16" s="37" t="s">
        <v>625</v>
      </c>
      <c r="B16" s="37">
        <v>3</v>
      </c>
      <c r="C16" s="38" t="s">
        <v>3390</v>
      </c>
      <c r="D16" s="37" t="s">
        <v>627</v>
      </c>
      <c r="E16" s="39" t="s">
        <v>3391</v>
      </c>
      <c r="F16" s="40" t="s">
        <v>639</v>
      </c>
      <c r="G16" s="41">
        <v>1</v>
      </c>
      <c r="H16" s="42">
        <v>0</v>
      </c>
      <c r="I16" s="43">
        <f>ROUND(G16*H16,P4)</f>
        <v>0</v>
      </c>
      <c r="J16" s="37"/>
      <c r="O16" s="44">
        <f>I16*0.21</f>
        <v>0</v>
      </c>
      <c r="P16">
        <v>3</v>
      </c>
    </row>
    <row r="17">
      <c r="A17" s="37" t="s">
        <v>630</v>
      </c>
      <c r="B17" s="45"/>
      <c r="C17" s="46"/>
      <c r="D17" s="46"/>
      <c r="E17" s="47" t="s">
        <v>627</v>
      </c>
      <c r="F17" s="46"/>
      <c r="G17" s="46"/>
      <c r="H17" s="46"/>
      <c r="I17" s="46"/>
      <c r="J17" s="48"/>
    </row>
    <row r="18" ht="120">
      <c r="A18" s="37" t="s">
        <v>633</v>
      </c>
      <c r="B18" s="45"/>
      <c r="C18" s="46"/>
      <c r="D18" s="46"/>
      <c r="E18" s="39" t="s">
        <v>3392</v>
      </c>
      <c r="F18" s="46"/>
      <c r="G18" s="46"/>
      <c r="H18" s="46"/>
      <c r="I18" s="46"/>
      <c r="J18" s="48"/>
    </row>
    <row r="19" ht="45">
      <c r="A19" s="37" t="s">
        <v>625</v>
      </c>
      <c r="B19" s="37">
        <v>4</v>
      </c>
      <c r="C19" s="38" t="s">
        <v>1432</v>
      </c>
      <c r="D19" s="37" t="s">
        <v>1433</v>
      </c>
      <c r="E19" s="39" t="s">
        <v>1434</v>
      </c>
      <c r="F19" s="40" t="s">
        <v>673</v>
      </c>
      <c r="G19" s="41">
        <v>2271.386</v>
      </c>
      <c r="H19" s="42">
        <v>0</v>
      </c>
      <c r="I19" s="43">
        <f>ROUND(G19*H19,P4)</f>
        <v>0</v>
      </c>
      <c r="J19" s="37"/>
      <c r="O19" s="44">
        <f>I19*0</f>
        <v>0</v>
      </c>
      <c r="P19">
        <v>1</v>
      </c>
    </row>
    <row r="20">
      <c r="A20" s="37" t="s">
        <v>630</v>
      </c>
      <c r="B20" s="45"/>
      <c r="C20" s="46"/>
      <c r="D20" s="46"/>
      <c r="E20" s="39" t="s">
        <v>681</v>
      </c>
      <c r="F20" s="46"/>
      <c r="G20" s="46"/>
      <c r="H20" s="46"/>
      <c r="I20" s="46"/>
      <c r="J20" s="48"/>
    </row>
    <row r="21">
      <c r="A21" s="37" t="s">
        <v>631</v>
      </c>
      <c r="B21" s="45"/>
      <c r="C21" s="46"/>
      <c r="D21" s="46"/>
      <c r="E21" s="49" t="s">
        <v>3834</v>
      </c>
      <c r="F21" s="46"/>
      <c r="G21" s="46"/>
      <c r="H21" s="46"/>
      <c r="I21" s="46"/>
      <c r="J21" s="48"/>
    </row>
    <row r="22" ht="120">
      <c r="A22" s="37" t="s">
        <v>633</v>
      </c>
      <c r="B22" s="45"/>
      <c r="C22" s="46"/>
      <c r="D22" s="46"/>
      <c r="E22" s="39" t="s">
        <v>713</v>
      </c>
      <c r="F22" s="46"/>
      <c r="G22" s="46"/>
      <c r="H22" s="46"/>
      <c r="I22" s="46"/>
      <c r="J22" s="48"/>
    </row>
    <row r="23">
      <c r="A23" s="31" t="s">
        <v>622</v>
      </c>
      <c r="B23" s="32"/>
      <c r="C23" s="33" t="s">
        <v>623</v>
      </c>
      <c r="D23" s="34"/>
      <c r="E23" s="31" t="s">
        <v>624</v>
      </c>
      <c r="F23" s="34"/>
      <c r="G23" s="34"/>
      <c r="H23" s="34"/>
      <c r="I23" s="35">
        <f>SUMIFS(I24:I58,A24:A58,"P")</f>
        <v>0</v>
      </c>
      <c r="J23" s="36"/>
    </row>
    <row r="24">
      <c r="A24" s="37" t="s">
        <v>625</v>
      </c>
      <c r="B24" s="37">
        <v>5</v>
      </c>
      <c r="C24" s="38" t="s">
        <v>3835</v>
      </c>
      <c r="D24" s="37" t="s">
        <v>627</v>
      </c>
      <c r="E24" s="39" t="s">
        <v>3836</v>
      </c>
      <c r="F24" s="40" t="s">
        <v>3209</v>
      </c>
      <c r="G24" s="41">
        <v>400</v>
      </c>
      <c r="H24" s="42">
        <v>0</v>
      </c>
      <c r="I24" s="43">
        <f>ROUND(G24*H24,P4)</f>
        <v>0</v>
      </c>
      <c r="J24" s="37"/>
      <c r="O24" s="44">
        <f>I24*0.21</f>
        <v>0</v>
      </c>
      <c r="P24">
        <v>3</v>
      </c>
    </row>
    <row r="25">
      <c r="A25" s="37" t="s">
        <v>630</v>
      </c>
      <c r="B25" s="45"/>
      <c r="C25" s="46"/>
      <c r="D25" s="46"/>
      <c r="E25" s="47" t="s">
        <v>627</v>
      </c>
      <c r="F25" s="46"/>
      <c r="G25" s="46"/>
      <c r="H25" s="46"/>
      <c r="I25" s="46"/>
      <c r="J25" s="48"/>
    </row>
    <row r="26" ht="120">
      <c r="A26" s="37" t="s">
        <v>633</v>
      </c>
      <c r="B26" s="45"/>
      <c r="C26" s="46"/>
      <c r="D26" s="46"/>
      <c r="E26" s="39" t="s">
        <v>3211</v>
      </c>
      <c r="F26" s="46"/>
      <c r="G26" s="46"/>
      <c r="H26" s="46"/>
      <c r="I26" s="46"/>
      <c r="J26" s="48"/>
    </row>
    <row r="27">
      <c r="A27" s="37" t="s">
        <v>625</v>
      </c>
      <c r="B27" s="37">
        <v>6</v>
      </c>
      <c r="C27" s="38" t="s">
        <v>3837</v>
      </c>
      <c r="D27" s="37" t="s">
        <v>627</v>
      </c>
      <c r="E27" s="39" t="s">
        <v>3838</v>
      </c>
      <c r="F27" s="40" t="s">
        <v>629</v>
      </c>
      <c r="G27" s="41">
        <v>113.685</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3839</v>
      </c>
      <c r="F29" s="46"/>
      <c r="G29" s="46"/>
      <c r="H29" s="46"/>
      <c r="I29" s="46"/>
      <c r="J29" s="48"/>
    </row>
    <row r="30" ht="75">
      <c r="A30" s="37" t="s">
        <v>633</v>
      </c>
      <c r="B30" s="45"/>
      <c r="C30" s="46"/>
      <c r="D30" s="46"/>
      <c r="E30" s="39" t="s">
        <v>1264</v>
      </c>
      <c r="F30" s="46"/>
      <c r="G30" s="46"/>
      <c r="H30" s="46"/>
      <c r="I30" s="46"/>
      <c r="J30" s="48"/>
    </row>
    <row r="31">
      <c r="A31" s="37" t="s">
        <v>625</v>
      </c>
      <c r="B31" s="37">
        <v>7</v>
      </c>
      <c r="C31" s="38" t="s">
        <v>3840</v>
      </c>
      <c r="D31" s="37" t="s">
        <v>627</v>
      </c>
      <c r="E31" s="39" t="s">
        <v>3841</v>
      </c>
      <c r="F31" s="40" t="s">
        <v>629</v>
      </c>
      <c r="G31" s="41">
        <v>1261.8810000000001</v>
      </c>
      <c r="H31" s="42">
        <v>0</v>
      </c>
      <c r="I31" s="43">
        <f>ROUND(G31*H31,P4)</f>
        <v>0</v>
      </c>
      <c r="J31" s="37"/>
      <c r="O31" s="44">
        <f>I31*0.21</f>
        <v>0</v>
      </c>
      <c r="P31">
        <v>3</v>
      </c>
    </row>
    <row r="32">
      <c r="A32" s="37" t="s">
        <v>630</v>
      </c>
      <c r="B32" s="45"/>
      <c r="C32" s="46"/>
      <c r="D32" s="46"/>
      <c r="E32" s="47" t="s">
        <v>627</v>
      </c>
      <c r="F32" s="46"/>
      <c r="G32" s="46"/>
      <c r="H32" s="46"/>
      <c r="I32" s="46"/>
      <c r="J32" s="48"/>
    </row>
    <row r="33" ht="150">
      <c r="A33" s="37" t="s">
        <v>631</v>
      </c>
      <c r="B33" s="45"/>
      <c r="C33" s="46"/>
      <c r="D33" s="46"/>
      <c r="E33" s="49" t="s">
        <v>3842</v>
      </c>
      <c r="F33" s="46"/>
      <c r="G33" s="46"/>
      <c r="H33" s="46"/>
      <c r="I33" s="46"/>
      <c r="J33" s="48"/>
    </row>
    <row r="34" ht="409.5">
      <c r="A34" s="37" t="s">
        <v>633</v>
      </c>
      <c r="B34" s="45"/>
      <c r="C34" s="46"/>
      <c r="D34" s="46"/>
      <c r="E34" s="39" t="s">
        <v>1147</v>
      </c>
      <c r="F34" s="46"/>
      <c r="G34" s="46"/>
      <c r="H34" s="46"/>
      <c r="I34" s="46"/>
      <c r="J34" s="48"/>
    </row>
    <row r="35">
      <c r="A35" s="37" t="s">
        <v>625</v>
      </c>
      <c r="B35" s="37">
        <v>8</v>
      </c>
      <c r="C35" s="38" t="s">
        <v>3843</v>
      </c>
      <c r="D35" s="37" t="s">
        <v>627</v>
      </c>
      <c r="E35" s="39" t="s">
        <v>3844</v>
      </c>
      <c r="F35" s="40" t="s">
        <v>629</v>
      </c>
      <c r="G35" s="41">
        <v>110.322</v>
      </c>
      <c r="H35" s="42">
        <v>0</v>
      </c>
      <c r="I35" s="43">
        <f>ROUND(G35*H35,P4)</f>
        <v>0</v>
      </c>
      <c r="J35" s="37"/>
      <c r="O35" s="44">
        <f>I35*0.21</f>
        <v>0</v>
      </c>
      <c r="P35">
        <v>3</v>
      </c>
    </row>
    <row r="36">
      <c r="A36" s="37" t="s">
        <v>630</v>
      </c>
      <c r="B36" s="45"/>
      <c r="C36" s="46"/>
      <c r="D36" s="46"/>
      <c r="E36" s="47" t="s">
        <v>627</v>
      </c>
      <c r="F36" s="46"/>
      <c r="G36" s="46"/>
      <c r="H36" s="46"/>
      <c r="I36" s="46"/>
      <c r="J36" s="48"/>
    </row>
    <row r="37">
      <c r="A37" s="37" t="s">
        <v>631</v>
      </c>
      <c r="B37" s="45"/>
      <c r="C37" s="46"/>
      <c r="D37" s="46"/>
      <c r="E37" s="49" t="s">
        <v>3845</v>
      </c>
      <c r="F37" s="46"/>
      <c r="G37" s="46"/>
      <c r="H37" s="46"/>
      <c r="I37" s="46"/>
      <c r="J37" s="48"/>
    </row>
    <row r="38" ht="409.5">
      <c r="A38" s="37" t="s">
        <v>633</v>
      </c>
      <c r="B38" s="45"/>
      <c r="C38" s="46"/>
      <c r="D38" s="46"/>
      <c r="E38" s="39" t="s">
        <v>1147</v>
      </c>
      <c r="F38" s="46"/>
      <c r="G38" s="46"/>
      <c r="H38" s="46"/>
      <c r="I38" s="46"/>
      <c r="J38" s="48"/>
    </row>
    <row r="39">
      <c r="A39" s="37" t="s">
        <v>625</v>
      </c>
      <c r="B39" s="37">
        <v>9</v>
      </c>
      <c r="C39" s="38" t="s">
        <v>1296</v>
      </c>
      <c r="D39" s="37" t="s">
        <v>627</v>
      </c>
      <c r="E39" s="39" t="s">
        <v>1297</v>
      </c>
      <c r="F39" s="40" t="s">
        <v>629</v>
      </c>
      <c r="G39" s="41">
        <v>110.322</v>
      </c>
      <c r="H39" s="42">
        <v>0</v>
      </c>
      <c r="I39" s="43">
        <f>ROUND(G39*H39,P4)</f>
        <v>0</v>
      </c>
      <c r="J39" s="37"/>
      <c r="O39" s="44">
        <f>I39*0</f>
        <v>0</v>
      </c>
      <c r="P39">
        <v>1</v>
      </c>
    </row>
    <row r="40">
      <c r="A40" s="37" t="s">
        <v>630</v>
      </c>
      <c r="B40" s="45"/>
      <c r="C40" s="46"/>
      <c r="D40" s="46"/>
      <c r="E40" s="47" t="s">
        <v>627</v>
      </c>
      <c r="F40" s="46"/>
      <c r="G40" s="46"/>
      <c r="H40" s="46"/>
      <c r="I40" s="46"/>
      <c r="J40" s="48"/>
    </row>
    <row r="41" ht="120">
      <c r="A41" s="37" t="s">
        <v>631</v>
      </c>
      <c r="B41" s="45"/>
      <c r="C41" s="46"/>
      <c r="D41" s="46"/>
      <c r="E41" s="49" t="s">
        <v>3846</v>
      </c>
      <c r="F41" s="46"/>
      <c r="G41" s="46"/>
      <c r="H41" s="46"/>
      <c r="I41" s="46"/>
      <c r="J41" s="48"/>
    </row>
    <row r="42" ht="330">
      <c r="A42" s="37" t="s">
        <v>633</v>
      </c>
      <c r="B42" s="45"/>
      <c r="C42" s="46"/>
      <c r="D42" s="46"/>
      <c r="E42" s="39" t="s">
        <v>1299</v>
      </c>
      <c r="F42" s="46"/>
      <c r="G42" s="46"/>
      <c r="H42" s="46"/>
      <c r="I42" s="46"/>
      <c r="J42" s="48"/>
    </row>
    <row r="43">
      <c r="A43" s="37" t="s">
        <v>625</v>
      </c>
      <c r="B43" s="37">
        <v>10</v>
      </c>
      <c r="C43" s="38" t="s">
        <v>3847</v>
      </c>
      <c r="D43" s="37" t="s">
        <v>627</v>
      </c>
      <c r="E43" s="39" t="s">
        <v>3848</v>
      </c>
      <c r="F43" s="40" t="s">
        <v>629</v>
      </c>
      <c r="G43" s="41">
        <v>50.25</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3849</v>
      </c>
      <c r="F45" s="46"/>
      <c r="G45" s="46"/>
      <c r="H45" s="46"/>
      <c r="I45" s="46"/>
      <c r="J45" s="48"/>
    </row>
    <row r="46" ht="390">
      <c r="A46" s="37" t="s">
        <v>633</v>
      </c>
      <c r="B46" s="45"/>
      <c r="C46" s="46"/>
      <c r="D46" s="46"/>
      <c r="E46" s="39" t="s">
        <v>3850</v>
      </c>
      <c r="F46" s="46"/>
      <c r="G46" s="46"/>
      <c r="H46" s="46"/>
      <c r="I46" s="46"/>
      <c r="J46" s="48"/>
    </row>
    <row r="47">
      <c r="A47" s="37" t="s">
        <v>625</v>
      </c>
      <c r="B47" s="37">
        <v>11</v>
      </c>
      <c r="C47" s="38" t="s">
        <v>1308</v>
      </c>
      <c r="D47" s="37" t="s">
        <v>627</v>
      </c>
      <c r="E47" s="39" t="s">
        <v>1309</v>
      </c>
      <c r="F47" s="40" t="s">
        <v>832</v>
      </c>
      <c r="G47" s="41">
        <v>141.066</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3851</v>
      </c>
      <c r="F49" s="46"/>
      <c r="G49" s="46"/>
      <c r="H49" s="46"/>
      <c r="I49" s="46"/>
      <c r="J49" s="48"/>
    </row>
    <row r="50" ht="75">
      <c r="A50" s="37" t="s">
        <v>633</v>
      </c>
      <c r="B50" s="45"/>
      <c r="C50" s="46"/>
      <c r="D50" s="46"/>
      <c r="E50" s="39" t="s">
        <v>1311</v>
      </c>
      <c r="F50" s="46"/>
      <c r="G50" s="46"/>
      <c r="H50" s="46"/>
      <c r="I50" s="46"/>
      <c r="J50" s="48"/>
    </row>
    <row r="51">
      <c r="A51" s="37" t="s">
        <v>625</v>
      </c>
      <c r="B51" s="37">
        <v>12</v>
      </c>
      <c r="C51" s="38" t="s">
        <v>3852</v>
      </c>
      <c r="D51" s="37" t="s">
        <v>627</v>
      </c>
      <c r="E51" s="39" t="s">
        <v>3853</v>
      </c>
      <c r="F51" s="40" t="s">
        <v>832</v>
      </c>
      <c r="G51" s="41">
        <v>568.46799999999996</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3854</v>
      </c>
      <c r="F53" s="46"/>
      <c r="G53" s="46"/>
      <c r="H53" s="46"/>
      <c r="I53" s="46"/>
      <c r="J53" s="48"/>
    </row>
    <row r="54" ht="75">
      <c r="A54" s="37" t="s">
        <v>633</v>
      </c>
      <c r="B54" s="45"/>
      <c r="C54" s="46"/>
      <c r="D54" s="46"/>
      <c r="E54" s="39" t="s">
        <v>1315</v>
      </c>
      <c r="F54" s="46"/>
      <c r="G54" s="46"/>
      <c r="H54" s="46"/>
      <c r="I54" s="46"/>
      <c r="J54" s="48"/>
    </row>
    <row r="55">
      <c r="A55" s="37" t="s">
        <v>625</v>
      </c>
      <c r="B55" s="37">
        <v>13</v>
      </c>
      <c r="C55" s="38" t="s">
        <v>2586</v>
      </c>
      <c r="D55" s="37" t="s">
        <v>627</v>
      </c>
      <c r="E55" s="39" t="s">
        <v>2587</v>
      </c>
      <c r="F55" s="40" t="s">
        <v>832</v>
      </c>
      <c r="G55" s="41">
        <v>568.85000000000002</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3855</v>
      </c>
      <c r="F57" s="46"/>
      <c r="G57" s="46"/>
      <c r="H57" s="46"/>
      <c r="I57" s="46"/>
      <c r="J57" s="48"/>
    </row>
    <row r="58" ht="75">
      <c r="A58" s="37" t="s">
        <v>633</v>
      </c>
      <c r="B58" s="45"/>
      <c r="C58" s="46"/>
      <c r="D58" s="46"/>
      <c r="E58" s="39" t="s">
        <v>2588</v>
      </c>
      <c r="F58" s="46"/>
      <c r="G58" s="46"/>
      <c r="H58" s="46"/>
      <c r="I58" s="46"/>
      <c r="J58" s="48"/>
    </row>
    <row r="59">
      <c r="A59" s="31" t="s">
        <v>622</v>
      </c>
      <c r="B59" s="32"/>
      <c r="C59" s="33" t="s">
        <v>1162</v>
      </c>
      <c r="D59" s="34"/>
      <c r="E59" s="31" t="s">
        <v>1496</v>
      </c>
      <c r="F59" s="34"/>
      <c r="G59" s="34"/>
      <c r="H59" s="34"/>
      <c r="I59" s="35">
        <f>SUMIFS(I60:I74,A60:A74,"P")</f>
        <v>0</v>
      </c>
      <c r="J59" s="36"/>
    </row>
    <row r="60">
      <c r="A60" s="37" t="s">
        <v>625</v>
      </c>
      <c r="B60" s="37">
        <v>14</v>
      </c>
      <c r="C60" s="38" t="s">
        <v>3856</v>
      </c>
      <c r="D60" s="37" t="s">
        <v>627</v>
      </c>
      <c r="E60" s="39" t="s">
        <v>3671</v>
      </c>
      <c r="F60" s="40" t="s">
        <v>629</v>
      </c>
      <c r="G60" s="41">
        <v>0.42199999999999999</v>
      </c>
      <c r="H60" s="42">
        <v>0</v>
      </c>
      <c r="I60" s="43">
        <f>ROUND(G60*H60,P4)</f>
        <v>0</v>
      </c>
      <c r="J60" s="37"/>
      <c r="O60" s="44">
        <f>I60*0.21</f>
        <v>0</v>
      </c>
      <c r="P60">
        <v>3</v>
      </c>
    </row>
    <row r="61">
      <c r="A61" s="37" t="s">
        <v>630</v>
      </c>
      <c r="B61" s="45"/>
      <c r="C61" s="46"/>
      <c r="D61" s="46"/>
      <c r="E61" s="47" t="s">
        <v>627</v>
      </c>
      <c r="F61" s="46"/>
      <c r="G61" s="46"/>
      <c r="H61" s="46"/>
      <c r="I61" s="46"/>
      <c r="J61" s="48"/>
    </row>
    <row r="62" ht="45">
      <c r="A62" s="37" t="s">
        <v>631</v>
      </c>
      <c r="B62" s="45"/>
      <c r="C62" s="46"/>
      <c r="D62" s="46"/>
      <c r="E62" s="49" t="s">
        <v>3857</v>
      </c>
      <c r="F62" s="46"/>
      <c r="G62" s="46"/>
      <c r="H62" s="46"/>
      <c r="I62" s="46"/>
      <c r="J62" s="48"/>
    </row>
    <row r="63" ht="105">
      <c r="A63" s="37" t="s">
        <v>633</v>
      </c>
      <c r="B63" s="45"/>
      <c r="C63" s="46"/>
      <c r="D63" s="46"/>
      <c r="E63" s="39" t="s">
        <v>3437</v>
      </c>
      <c r="F63" s="46"/>
      <c r="G63" s="46"/>
      <c r="H63" s="46"/>
      <c r="I63" s="46"/>
      <c r="J63" s="48"/>
    </row>
    <row r="64">
      <c r="A64" s="37" t="s">
        <v>625</v>
      </c>
      <c r="B64" s="37">
        <v>15</v>
      </c>
      <c r="C64" s="38" t="s">
        <v>1514</v>
      </c>
      <c r="D64" s="37" t="s">
        <v>627</v>
      </c>
      <c r="E64" s="39" t="s">
        <v>1515</v>
      </c>
      <c r="F64" s="40" t="s">
        <v>629</v>
      </c>
      <c r="G64" s="41">
        <v>93.156000000000006</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3858</v>
      </c>
      <c r="F66" s="46"/>
      <c r="G66" s="46"/>
      <c r="H66" s="46"/>
      <c r="I66" s="46"/>
      <c r="J66" s="48"/>
    </row>
    <row r="67" ht="409.5">
      <c r="A67" s="37" t="s">
        <v>633</v>
      </c>
      <c r="B67" s="45"/>
      <c r="C67" s="46"/>
      <c r="D67" s="46"/>
      <c r="E67" s="39" t="s">
        <v>1350</v>
      </c>
      <c r="F67" s="46"/>
      <c r="G67" s="46"/>
      <c r="H67" s="46"/>
      <c r="I67" s="46"/>
      <c r="J67" s="48"/>
    </row>
    <row r="68">
      <c r="A68" s="37" t="s">
        <v>625</v>
      </c>
      <c r="B68" s="37">
        <v>16</v>
      </c>
      <c r="C68" s="38" t="s">
        <v>1905</v>
      </c>
      <c r="D68" s="37" t="s">
        <v>627</v>
      </c>
      <c r="E68" s="39" t="s">
        <v>1906</v>
      </c>
      <c r="F68" s="40" t="s">
        <v>673</v>
      </c>
      <c r="G68" s="41">
        <v>8.4550000000000001</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3859</v>
      </c>
      <c r="F70" s="46"/>
      <c r="G70" s="46"/>
      <c r="H70" s="46"/>
      <c r="I70" s="46"/>
      <c r="J70" s="48"/>
    </row>
    <row r="71" ht="375">
      <c r="A71" s="37" t="s">
        <v>633</v>
      </c>
      <c r="B71" s="45"/>
      <c r="C71" s="46"/>
      <c r="D71" s="46"/>
      <c r="E71" s="39" t="s">
        <v>1908</v>
      </c>
      <c r="F71" s="46"/>
      <c r="G71" s="46"/>
      <c r="H71" s="46"/>
      <c r="I71" s="46"/>
      <c r="J71" s="48"/>
    </row>
    <row r="72">
      <c r="A72" s="37" t="s">
        <v>625</v>
      </c>
      <c r="B72" s="37">
        <v>17</v>
      </c>
      <c r="C72" s="38" t="s">
        <v>3860</v>
      </c>
      <c r="D72" s="37" t="s">
        <v>627</v>
      </c>
      <c r="E72" s="39" t="s">
        <v>3861</v>
      </c>
      <c r="F72" s="40" t="s">
        <v>3862</v>
      </c>
      <c r="G72" s="41">
        <v>1</v>
      </c>
      <c r="H72" s="42">
        <v>0</v>
      </c>
      <c r="I72" s="43">
        <f>ROUND(G72*H72,P4)</f>
        <v>0</v>
      </c>
      <c r="J72" s="37"/>
      <c r="O72" s="44">
        <f>I72*0.21</f>
        <v>0</v>
      </c>
      <c r="P72">
        <v>3</v>
      </c>
    </row>
    <row r="73" ht="180">
      <c r="A73" s="37" t="s">
        <v>630</v>
      </c>
      <c r="B73" s="45"/>
      <c r="C73" s="46"/>
      <c r="D73" s="46"/>
      <c r="E73" s="39" t="s">
        <v>3863</v>
      </c>
      <c r="F73" s="46"/>
      <c r="G73" s="46"/>
      <c r="H73" s="46"/>
      <c r="I73" s="46"/>
      <c r="J73" s="48"/>
    </row>
    <row r="74" ht="75">
      <c r="A74" s="37" t="s">
        <v>633</v>
      </c>
      <c r="B74" s="45"/>
      <c r="C74" s="46"/>
      <c r="D74" s="46"/>
      <c r="E74" s="39" t="s">
        <v>3864</v>
      </c>
      <c r="F74" s="46"/>
      <c r="G74" s="46"/>
      <c r="H74" s="46"/>
      <c r="I74" s="46"/>
      <c r="J74" s="48"/>
    </row>
    <row r="75">
      <c r="A75" s="31" t="s">
        <v>622</v>
      </c>
      <c r="B75" s="32"/>
      <c r="C75" s="33" t="s">
        <v>1345</v>
      </c>
      <c r="D75" s="34"/>
      <c r="E75" s="31" t="s">
        <v>1519</v>
      </c>
      <c r="F75" s="34"/>
      <c r="G75" s="34"/>
      <c r="H75" s="34"/>
      <c r="I75" s="35">
        <f>SUMIFS(I76:I103,A76:A103,"P")</f>
        <v>0</v>
      </c>
      <c r="J75" s="36"/>
    </row>
    <row r="76">
      <c r="A76" s="37" t="s">
        <v>625</v>
      </c>
      <c r="B76" s="37">
        <v>18</v>
      </c>
      <c r="C76" s="38" t="s">
        <v>3674</v>
      </c>
      <c r="D76" s="37" t="s">
        <v>627</v>
      </c>
      <c r="E76" s="39" t="s">
        <v>3675</v>
      </c>
      <c r="F76" s="40" t="s">
        <v>1565</v>
      </c>
      <c r="G76" s="41">
        <v>64</v>
      </c>
      <c r="H76" s="42">
        <v>0</v>
      </c>
      <c r="I76" s="43">
        <f>ROUND(G76*H76,P4)</f>
        <v>0</v>
      </c>
      <c r="J76" s="37"/>
      <c r="O76" s="44">
        <f>I76*0</f>
        <v>0</v>
      </c>
      <c r="P76">
        <v>1</v>
      </c>
    </row>
    <row r="77">
      <c r="A77" s="37" t="s">
        <v>630</v>
      </c>
      <c r="B77" s="45"/>
      <c r="C77" s="46"/>
      <c r="D77" s="46"/>
      <c r="E77" s="47" t="s">
        <v>627</v>
      </c>
      <c r="F77" s="46"/>
      <c r="G77" s="46"/>
      <c r="H77" s="46"/>
      <c r="I77" s="46"/>
      <c r="J77" s="48"/>
    </row>
    <row r="78">
      <c r="A78" s="37" t="s">
        <v>631</v>
      </c>
      <c r="B78" s="45"/>
      <c r="C78" s="46"/>
      <c r="D78" s="46"/>
      <c r="E78" s="49" t="s">
        <v>3865</v>
      </c>
      <c r="F78" s="46"/>
      <c r="G78" s="46"/>
      <c r="H78" s="46"/>
      <c r="I78" s="46"/>
      <c r="J78" s="48"/>
    </row>
    <row r="79" ht="90">
      <c r="A79" s="37" t="s">
        <v>633</v>
      </c>
      <c r="B79" s="45"/>
      <c r="C79" s="46"/>
      <c r="D79" s="46"/>
      <c r="E79" s="39" t="s">
        <v>3678</v>
      </c>
      <c r="F79" s="46"/>
      <c r="G79" s="46"/>
      <c r="H79" s="46"/>
      <c r="I79" s="46"/>
      <c r="J79" s="48"/>
    </row>
    <row r="80">
      <c r="A80" s="37" t="s">
        <v>625</v>
      </c>
      <c r="B80" s="37">
        <v>19</v>
      </c>
      <c r="C80" s="38" t="s">
        <v>3866</v>
      </c>
      <c r="D80" s="37" t="s">
        <v>627</v>
      </c>
      <c r="E80" s="39" t="s">
        <v>3867</v>
      </c>
      <c r="F80" s="40" t="s">
        <v>629</v>
      </c>
      <c r="G80" s="41">
        <v>2.1309999999999998</v>
      </c>
      <c r="H80" s="42">
        <v>0</v>
      </c>
      <c r="I80" s="43">
        <f>ROUND(G80*H80,P4)</f>
        <v>0</v>
      </c>
      <c r="J80" s="37"/>
      <c r="O80" s="44">
        <f>I80*0</f>
        <v>0</v>
      </c>
      <c r="P80">
        <v>1</v>
      </c>
    </row>
    <row r="81">
      <c r="A81" s="37" t="s">
        <v>630</v>
      </c>
      <c r="B81" s="45"/>
      <c r="C81" s="46"/>
      <c r="D81" s="46"/>
      <c r="E81" s="47" t="s">
        <v>627</v>
      </c>
      <c r="F81" s="46"/>
      <c r="G81" s="46"/>
      <c r="H81" s="46"/>
      <c r="I81" s="46"/>
      <c r="J81" s="48"/>
    </row>
    <row r="82">
      <c r="A82" s="37" t="s">
        <v>631</v>
      </c>
      <c r="B82" s="45"/>
      <c r="C82" s="46"/>
      <c r="D82" s="46"/>
      <c r="E82" s="49" t="s">
        <v>3868</v>
      </c>
      <c r="F82" s="46"/>
      <c r="G82" s="46"/>
      <c r="H82" s="46"/>
      <c r="I82" s="46"/>
      <c r="J82" s="48"/>
    </row>
    <row r="83" ht="409.5">
      <c r="A83" s="37" t="s">
        <v>633</v>
      </c>
      <c r="B83" s="45"/>
      <c r="C83" s="46"/>
      <c r="D83" s="46"/>
      <c r="E83" s="39" t="s">
        <v>1350</v>
      </c>
      <c r="F83" s="46"/>
      <c r="G83" s="46"/>
      <c r="H83" s="46"/>
      <c r="I83" s="46"/>
      <c r="J83" s="48"/>
    </row>
    <row r="84">
      <c r="A84" s="37" t="s">
        <v>625</v>
      </c>
      <c r="B84" s="37">
        <v>20</v>
      </c>
      <c r="C84" s="38" t="s">
        <v>3164</v>
      </c>
      <c r="D84" s="37" t="s">
        <v>627</v>
      </c>
      <c r="E84" s="39" t="s">
        <v>3165</v>
      </c>
      <c r="F84" s="40" t="s">
        <v>673</v>
      </c>
      <c r="G84" s="41">
        <v>0.22</v>
      </c>
      <c r="H84" s="42">
        <v>0</v>
      </c>
      <c r="I84" s="43">
        <f>ROUND(G84*H84,P4)</f>
        <v>0</v>
      </c>
      <c r="J84" s="37"/>
      <c r="O84" s="44">
        <f>I84*0</f>
        <v>0</v>
      </c>
      <c r="P84">
        <v>1</v>
      </c>
    </row>
    <row r="85">
      <c r="A85" s="37" t="s">
        <v>630</v>
      </c>
      <c r="B85" s="45"/>
      <c r="C85" s="46"/>
      <c r="D85" s="46"/>
      <c r="E85" s="47" t="s">
        <v>627</v>
      </c>
      <c r="F85" s="46"/>
      <c r="G85" s="46"/>
      <c r="H85" s="46"/>
      <c r="I85" s="46"/>
      <c r="J85" s="48"/>
    </row>
    <row r="86">
      <c r="A86" s="37" t="s">
        <v>631</v>
      </c>
      <c r="B86" s="45"/>
      <c r="C86" s="46"/>
      <c r="D86" s="46"/>
      <c r="E86" s="49" t="s">
        <v>3869</v>
      </c>
      <c r="F86" s="46"/>
      <c r="G86" s="46"/>
      <c r="H86" s="46"/>
      <c r="I86" s="46"/>
      <c r="J86" s="48"/>
    </row>
    <row r="87" ht="375">
      <c r="A87" s="37" t="s">
        <v>633</v>
      </c>
      <c r="B87" s="45"/>
      <c r="C87" s="46"/>
      <c r="D87" s="46"/>
      <c r="E87" s="39" t="s">
        <v>1354</v>
      </c>
      <c r="F87" s="46"/>
      <c r="G87" s="46"/>
      <c r="H87" s="46"/>
      <c r="I87" s="46"/>
      <c r="J87" s="48"/>
    </row>
    <row r="88">
      <c r="A88" s="37" t="s">
        <v>625</v>
      </c>
      <c r="B88" s="37">
        <v>21</v>
      </c>
      <c r="C88" s="38" t="s">
        <v>3471</v>
      </c>
      <c r="D88" s="37" t="s">
        <v>627</v>
      </c>
      <c r="E88" s="39" t="s">
        <v>3472</v>
      </c>
      <c r="F88" s="40" t="s">
        <v>629</v>
      </c>
      <c r="G88" s="41">
        <v>88.247</v>
      </c>
      <c r="H88" s="42">
        <v>0</v>
      </c>
      <c r="I88" s="43">
        <f>ROUND(G88*H88,P4)</f>
        <v>0</v>
      </c>
      <c r="J88" s="37"/>
      <c r="O88" s="44">
        <f>I88*0</f>
        <v>0</v>
      </c>
      <c r="P88">
        <v>1</v>
      </c>
    </row>
    <row r="89">
      <c r="A89" s="37" t="s">
        <v>630</v>
      </c>
      <c r="B89" s="45"/>
      <c r="C89" s="46"/>
      <c r="D89" s="46"/>
      <c r="E89" s="47" t="s">
        <v>627</v>
      </c>
      <c r="F89" s="46"/>
      <c r="G89" s="46"/>
      <c r="H89" s="46"/>
      <c r="I89" s="46"/>
      <c r="J89" s="48"/>
    </row>
    <row r="90" ht="60">
      <c r="A90" s="37" t="s">
        <v>631</v>
      </c>
      <c r="B90" s="45"/>
      <c r="C90" s="46"/>
      <c r="D90" s="46"/>
      <c r="E90" s="49" t="s">
        <v>3870</v>
      </c>
      <c r="F90" s="46"/>
      <c r="G90" s="46"/>
      <c r="H90" s="46"/>
      <c r="I90" s="46"/>
      <c r="J90" s="48"/>
    </row>
    <row r="91" ht="409.5">
      <c r="A91" s="37" t="s">
        <v>633</v>
      </c>
      <c r="B91" s="45"/>
      <c r="C91" s="46"/>
      <c r="D91" s="46"/>
      <c r="E91" s="39" t="s">
        <v>1350</v>
      </c>
      <c r="F91" s="46"/>
      <c r="G91" s="46"/>
      <c r="H91" s="46"/>
      <c r="I91" s="46"/>
      <c r="J91" s="48"/>
    </row>
    <row r="92">
      <c r="A92" s="37" t="s">
        <v>625</v>
      </c>
      <c r="B92" s="37">
        <v>22</v>
      </c>
      <c r="C92" s="38" t="s">
        <v>3475</v>
      </c>
      <c r="D92" s="37" t="s">
        <v>627</v>
      </c>
      <c r="E92" s="39" t="s">
        <v>3476</v>
      </c>
      <c r="F92" s="40" t="s">
        <v>673</v>
      </c>
      <c r="G92" s="41">
        <v>8.4719999999999995</v>
      </c>
      <c r="H92" s="42">
        <v>0</v>
      </c>
      <c r="I92" s="43">
        <f>ROUND(G92*H92,P4)</f>
        <v>0</v>
      </c>
      <c r="J92" s="37"/>
      <c r="O92" s="44">
        <f>I92*0</f>
        <v>0</v>
      </c>
      <c r="P92">
        <v>1</v>
      </c>
    </row>
    <row r="93">
      <c r="A93" s="37" t="s">
        <v>630</v>
      </c>
      <c r="B93" s="45"/>
      <c r="C93" s="46"/>
      <c r="D93" s="46"/>
      <c r="E93" s="39" t="s">
        <v>3871</v>
      </c>
      <c r="F93" s="46"/>
      <c r="G93" s="46"/>
      <c r="H93" s="46"/>
      <c r="I93" s="46"/>
      <c r="J93" s="48"/>
    </row>
    <row r="94">
      <c r="A94" s="37" t="s">
        <v>631</v>
      </c>
      <c r="B94" s="45"/>
      <c r="C94" s="46"/>
      <c r="D94" s="46"/>
      <c r="E94" s="49" t="s">
        <v>3872</v>
      </c>
      <c r="F94" s="46"/>
      <c r="G94" s="46"/>
      <c r="H94" s="46"/>
      <c r="I94" s="46"/>
      <c r="J94" s="48"/>
    </row>
    <row r="95" ht="375">
      <c r="A95" s="37" t="s">
        <v>633</v>
      </c>
      <c r="B95" s="45"/>
      <c r="C95" s="46"/>
      <c r="D95" s="46"/>
      <c r="E95" s="39" t="s">
        <v>1354</v>
      </c>
      <c r="F95" s="46"/>
      <c r="G95" s="46"/>
      <c r="H95" s="46"/>
      <c r="I95" s="46"/>
      <c r="J95" s="48"/>
    </row>
    <row r="96">
      <c r="A96" s="37" t="s">
        <v>625</v>
      </c>
      <c r="B96" s="37">
        <v>23</v>
      </c>
      <c r="C96" s="38" t="s">
        <v>3873</v>
      </c>
      <c r="D96" s="37" t="s">
        <v>627</v>
      </c>
      <c r="E96" s="39" t="s">
        <v>3874</v>
      </c>
      <c r="F96" s="40" t="s">
        <v>629</v>
      </c>
      <c r="G96" s="41">
        <v>20.474</v>
      </c>
      <c r="H96" s="42">
        <v>0</v>
      </c>
      <c r="I96" s="43">
        <f>ROUND(G96*H96,P4)</f>
        <v>0</v>
      </c>
      <c r="J96" s="37"/>
      <c r="O96" s="44">
        <f>I96*0</f>
        <v>0</v>
      </c>
      <c r="P96">
        <v>1</v>
      </c>
    </row>
    <row r="97">
      <c r="A97" s="37" t="s">
        <v>630</v>
      </c>
      <c r="B97" s="45"/>
      <c r="C97" s="46"/>
      <c r="D97" s="46"/>
      <c r="E97" s="47" t="s">
        <v>627</v>
      </c>
      <c r="F97" s="46"/>
      <c r="G97" s="46"/>
      <c r="H97" s="46"/>
      <c r="I97" s="46"/>
      <c r="J97" s="48"/>
    </row>
    <row r="98">
      <c r="A98" s="37" t="s">
        <v>631</v>
      </c>
      <c r="B98" s="45"/>
      <c r="C98" s="46"/>
      <c r="D98" s="46"/>
      <c r="E98" s="49" t="s">
        <v>3875</v>
      </c>
      <c r="F98" s="46"/>
      <c r="G98" s="46"/>
      <c r="H98" s="46"/>
      <c r="I98" s="46"/>
      <c r="J98" s="48"/>
    </row>
    <row r="99" ht="409.5">
      <c r="A99" s="37" t="s">
        <v>633</v>
      </c>
      <c r="B99" s="45"/>
      <c r="C99" s="46"/>
      <c r="D99" s="46"/>
      <c r="E99" s="39" t="s">
        <v>1350</v>
      </c>
      <c r="F99" s="46"/>
      <c r="G99" s="46"/>
      <c r="H99" s="46"/>
      <c r="I99" s="46"/>
      <c r="J99" s="48"/>
    </row>
    <row r="100">
      <c r="A100" s="37" t="s">
        <v>625</v>
      </c>
      <c r="B100" s="37">
        <v>24</v>
      </c>
      <c r="C100" s="38" t="s">
        <v>3876</v>
      </c>
      <c r="D100" s="37" t="s">
        <v>627</v>
      </c>
      <c r="E100" s="39" t="s">
        <v>3877</v>
      </c>
      <c r="F100" s="40" t="s">
        <v>673</v>
      </c>
      <c r="G100" s="41">
        <v>3.4769999999999999</v>
      </c>
      <c r="H100" s="42">
        <v>0</v>
      </c>
      <c r="I100" s="43">
        <f>ROUND(G100*H100,P4)</f>
        <v>0</v>
      </c>
      <c r="J100" s="37"/>
      <c r="O100" s="44">
        <f>I100*0</f>
        <v>0</v>
      </c>
      <c r="P100">
        <v>1</v>
      </c>
    </row>
    <row r="101">
      <c r="A101" s="37" t="s">
        <v>630</v>
      </c>
      <c r="B101" s="45"/>
      <c r="C101" s="46"/>
      <c r="D101" s="46"/>
      <c r="E101" s="47" t="s">
        <v>627</v>
      </c>
      <c r="F101" s="46"/>
      <c r="G101" s="46"/>
      <c r="H101" s="46"/>
      <c r="I101" s="46"/>
      <c r="J101" s="48"/>
    </row>
    <row r="102">
      <c r="A102" s="37" t="s">
        <v>631</v>
      </c>
      <c r="B102" s="45"/>
      <c r="C102" s="46"/>
      <c r="D102" s="46"/>
      <c r="E102" s="49" t="s">
        <v>3878</v>
      </c>
      <c r="F102" s="46"/>
      <c r="G102" s="46"/>
      <c r="H102" s="46"/>
      <c r="I102" s="46"/>
      <c r="J102" s="48"/>
    </row>
    <row r="103" ht="375">
      <c r="A103" s="37" t="s">
        <v>633</v>
      </c>
      <c r="B103" s="45"/>
      <c r="C103" s="46"/>
      <c r="D103" s="46"/>
      <c r="E103" s="39" t="s">
        <v>1354</v>
      </c>
      <c r="F103" s="46"/>
      <c r="G103" s="46"/>
      <c r="H103" s="46"/>
      <c r="I103" s="46"/>
      <c r="J103" s="48"/>
    </row>
    <row r="104">
      <c r="A104" s="31" t="s">
        <v>622</v>
      </c>
      <c r="B104" s="32"/>
      <c r="C104" s="33" t="s">
        <v>835</v>
      </c>
      <c r="D104" s="34"/>
      <c r="E104" s="31" t="s">
        <v>836</v>
      </c>
      <c r="F104" s="34"/>
      <c r="G104" s="34"/>
      <c r="H104" s="34"/>
      <c r="I104" s="35">
        <f>SUMIFS(I105:I148,A105:A148,"P")</f>
        <v>0</v>
      </c>
      <c r="J104" s="36"/>
    </row>
    <row r="105">
      <c r="A105" s="37" t="s">
        <v>625</v>
      </c>
      <c r="B105" s="37">
        <v>25</v>
      </c>
      <c r="C105" s="38" t="s">
        <v>3879</v>
      </c>
      <c r="D105" s="37" t="s">
        <v>627</v>
      </c>
      <c r="E105" s="39" t="s">
        <v>3880</v>
      </c>
      <c r="F105" s="40" t="s">
        <v>629</v>
      </c>
      <c r="G105" s="41">
        <v>7.2889999999999997</v>
      </c>
      <c r="H105" s="42">
        <v>0</v>
      </c>
      <c r="I105" s="43">
        <f>ROUND(G105*H105,P4)</f>
        <v>0</v>
      </c>
      <c r="J105" s="37"/>
      <c r="O105" s="44">
        <f>I105*0.21</f>
        <v>0</v>
      </c>
      <c r="P105">
        <v>3</v>
      </c>
    </row>
    <row r="106" ht="30">
      <c r="A106" s="37" t="s">
        <v>630</v>
      </c>
      <c r="B106" s="45"/>
      <c r="C106" s="46"/>
      <c r="D106" s="46"/>
      <c r="E106" s="39" t="s">
        <v>3881</v>
      </c>
      <c r="F106" s="46"/>
      <c r="G106" s="46"/>
      <c r="H106" s="46"/>
      <c r="I106" s="46"/>
      <c r="J106" s="48"/>
    </row>
    <row r="107">
      <c r="A107" s="37" t="s">
        <v>631</v>
      </c>
      <c r="B107" s="45"/>
      <c r="C107" s="46"/>
      <c r="D107" s="46"/>
      <c r="E107" s="49" t="s">
        <v>3882</v>
      </c>
      <c r="F107" s="46"/>
      <c r="G107" s="46"/>
      <c r="H107" s="46"/>
      <c r="I107" s="46"/>
      <c r="J107" s="48"/>
    </row>
    <row r="108" ht="409.5">
      <c r="A108" s="37" t="s">
        <v>633</v>
      </c>
      <c r="B108" s="45"/>
      <c r="C108" s="46"/>
      <c r="D108" s="46"/>
      <c r="E108" s="39" t="s">
        <v>1350</v>
      </c>
      <c r="F108" s="46"/>
      <c r="G108" s="46"/>
      <c r="H108" s="46"/>
      <c r="I108" s="46"/>
      <c r="J108" s="48"/>
    </row>
    <row r="109">
      <c r="A109" s="37" t="s">
        <v>625</v>
      </c>
      <c r="B109" s="37">
        <v>26</v>
      </c>
      <c r="C109" s="38" t="s">
        <v>3883</v>
      </c>
      <c r="D109" s="37" t="s">
        <v>627</v>
      </c>
      <c r="E109" s="39" t="s">
        <v>3884</v>
      </c>
      <c r="F109" s="40" t="s">
        <v>673</v>
      </c>
      <c r="G109" s="41">
        <v>0.80000000000000004</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c r="A111" s="37" t="s">
        <v>631</v>
      </c>
      <c r="B111" s="45"/>
      <c r="C111" s="46"/>
      <c r="D111" s="46"/>
      <c r="E111" s="49" t="s">
        <v>3885</v>
      </c>
      <c r="F111" s="46"/>
      <c r="G111" s="46"/>
      <c r="H111" s="46"/>
      <c r="I111" s="46"/>
      <c r="J111" s="48"/>
    </row>
    <row r="112" ht="375">
      <c r="A112" s="37" t="s">
        <v>633</v>
      </c>
      <c r="B112" s="45"/>
      <c r="C112" s="46"/>
      <c r="D112" s="46"/>
      <c r="E112" s="39" t="s">
        <v>1354</v>
      </c>
      <c r="F112" s="46"/>
      <c r="G112" s="46"/>
      <c r="H112" s="46"/>
      <c r="I112" s="46"/>
      <c r="J112" s="48"/>
    </row>
    <row r="113">
      <c r="A113" s="37" t="s">
        <v>625</v>
      </c>
      <c r="B113" s="37">
        <v>27</v>
      </c>
      <c r="C113" s="38" t="s">
        <v>1355</v>
      </c>
      <c r="D113" s="37" t="s">
        <v>627</v>
      </c>
      <c r="E113" s="39" t="s">
        <v>1356</v>
      </c>
      <c r="F113" s="40" t="s">
        <v>629</v>
      </c>
      <c r="G113" s="41">
        <v>28.289000000000001</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c r="A115" s="37" t="s">
        <v>631</v>
      </c>
      <c r="B115" s="45"/>
      <c r="C115" s="46"/>
      <c r="D115" s="46"/>
      <c r="E115" s="49" t="s">
        <v>3886</v>
      </c>
      <c r="F115" s="46"/>
      <c r="G115" s="46"/>
      <c r="H115" s="46"/>
      <c r="I115" s="46"/>
      <c r="J115" s="48"/>
    </row>
    <row r="116" ht="409.5">
      <c r="A116" s="37" t="s">
        <v>633</v>
      </c>
      <c r="B116" s="45"/>
      <c r="C116" s="46"/>
      <c r="D116" s="46"/>
      <c r="E116" s="39" t="s">
        <v>1337</v>
      </c>
      <c r="F116" s="46"/>
      <c r="G116" s="46"/>
      <c r="H116" s="46"/>
      <c r="I116" s="46"/>
      <c r="J116" s="48"/>
    </row>
    <row r="117">
      <c r="A117" s="37" t="s">
        <v>625</v>
      </c>
      <c r="B117" s="37">
        <v>28</v>
      </c>
      <c r="C117" s="38" t="s">
        <v>1782</v>
      </c>
      <c r="D117" s="37" t="s">
        <v>627</v>
      </c>
      <c r="E117" s="39" t="s">
        <v>1783</v>
      </c>
      <c r="F117" s="40" t="s">
        <v>629</v>
      </c>
      <c r="G117" s="41">
        <v>5.4960000000000004</v>
      </c>
      <c r="H117" s="42">
        <v>0</v>
      </c>
      <c r="I117" s="43">
        <f>ROUND(G117*H117,P4)</f>
        <v>0</v>
      </c>
      <c r="J117" s="37"/>
      <c r="O117" s="44">
        <f>I117*0</f>
        <v>0</v>
      </c>
      <c r="P117">
        <v>1</v>
      </c>
    </row>
    <row r="118">
      <c r="A118" s="37" t="s">
        <v>630</v>
      </c>
      <c r="B118" s="45"/>
      <c r="C118" s="46"/>
      <c r="D118" s="46"/>
      <c r="E118" s="47" t="s">
        <v>627</v>
      </c>
      <c r="F118" s="46"/>
      <c r="G118" s="46"/>
      <c r="H118" s="46"/>
      <c r="I118" s="46"/>
      <c r="J118" s="48"/>
    </row>
    <row r="119" ht="60">
      <c r="A119" s="37" t="s">
        <v>631</v>
      </c>
      <c r="B119" s="45"/>
      <c r="C119" s="46"/>
      <c r="D119" s="46"/>
      <c r="E119" s="49" t="s">
        <v>3887</v>
      </c>
      <c r="F119" s="46"/>
      <c r="G119" s="46"/>
      <c r="H119" s="46"/>
      <c r="I119" s="46"/>
      <c r="J119" s="48"/>
    </row>
    <row r="120" ht="409.5">
      <c r="A120" s="37" t="s">
        <v>633</v>
      </c>
      <c r="B120" s="45"/>
      <c r="C120" s="46"/>
      <c r="D120" s="46"/>
      <c r="E120" s="39" t="s">
        <v>1337</v>
      </c>
      <c r="F120" s="46"/>
      <c r="G120" s="46"/>
      <c r="H120" s="46"/>
      <c r="I120" s="46"/>
      <c r="J120" s="48"/>
    </row>
    <row r="121">
      <c r="A121" s="37" t="s">
        <v>625</v>
      </c>
      <c r="B121" s="37">
        <v>29</v>
      </c>
      <c r="C121" s="38" t="s">
        <v>837</v>
      </c>
      <c r="D121" s="37" t="s">
        <v>627</v>
      </c>
      <c r="E121" s="39" t="s">
        <v>838</v>
      </c>
      <c r="F121" s="40" t="s">
        <v>629</v>
      </c>
      <c r="G121" s="41">
        <v>1.26</v>
      </c>
      <c r="H121" s="42">
        <v>0</v>
      </c>
      <c r="I121" s="43">
        <f>ROUND(G121*H121,P4)</f>
        <v>0</v>
      </c>
      <c r="J121" s="37"/>
      <c r="O121" s="44">
        <f>I121*0.21</f>
        <v>0</v>
      </c>
      <c r="P121">
        <v>3</v>
      </c>
    </row>
    <row r="122">
      <c r="A122" s="37" t="s">
        <v>630</v>
      </c>
      <c r="B122" s="45"/>
      <c r="C122" s="46"/>
      <c r="D122" s="46"/>
      <c r="E122" s="47" t="s">
        <v>627</v>
      </c>
      <c r="F122" s="46"/>
      <c r="G122" s="46"/>
      <c r="H122" s="46"/>
      <c r="I122" s="46"/>
      <c r="J122" s="48"/>
    </row>
    <row r="123">
      <c r="A123" s="37" t="s">
        <v>631</v>
      </c>
      <c r="B123" s="45"/>
      <c r="C123" s="46"/>
      <c r="D123" s="46"/>
      <c r="E123" s="49" t="s">
        <v>3888</v>
      </c>
      <c r="F123" s="46"/>
      <c r="G123" s="46"/>
      <c r="H123" s="46"/>
      <c r="I123" s="46"/>
      <c r="J123" s="48"/>
    </row>
    <row r="124" ht="105">
      <c r="A124" s="37" t="s">
        <v>633</v>
      </c>
      <c r="B124" s="45"/>
      <c r="C124" s="46"/>
      <c r="D124" s="46"/>
      <c r="E124" s="39" t="s">
        <v>840</v>
      </c>
      <c r="F124" s="46"/>
      <c r="G124" s="46"/>
      <c r="H124" s="46"/>
      <c r="I124" s="46"/>
      <c r="J124" s="48"/>
    </row>
    <row r="125">
      <c r="A125" s="37" t="s">
        <v>625</v>
      </c>
      <c r="B125" s="37">
        <v>30</v>
      </c>
      <c r="C125" s="38" t="s">
        <v>1361</v>
      </c>
      <c r="D125" s="37" t="s">
        <v>627</v>
      </c>
      <c r="E125" s="39" t="s">
        <v>1362</v>
      </c>
      <c r="F125" s="40" t="s">
        <v>629</v>
      </c>
      <c r="G125" s="41">
        <v>9.3089999999999993</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c r="A127" s="37" t="s">
        <v>631</v>
      </c>
      <c r="B127" s="45"/>
      <c r="C127" s="46"/>
      <c r="D127" s="46"/>
      <c r="E127" s="49" t="s">
        <v>3889</v>
      </c>
      <c r="F127" s="46"/>
      <c r="G127" s="46"/>
      <c r="H127" s="46"/>
      <c r="I127" s="46"/>
      <c r="J127" s="48"/>
    </row>
    <row r="128" ht="105">
      <c r="A128" s="37" t="s">
        <v>633</v>
      </c>
      <c r="B128" s="45"/>
      <c r="C128" s="46"/>
      <c r="D128" s="46"/>
      <c r="E128" s="39" t="s">
        <v>840</v>
      </c>
      <c r="F128" s="46"/>
      <c r="G128" s="46"/>
      <c r="H128" s="46"/>
      <c r="I128" s="46"/>
      <c r="J128" s="48"/>
    </row>
    <row r="129">
      <c r="A129" s="37" t="s">
        <v>625</v>
      </c>
      <c r="B129" s="37">
        <v>31</v>
      </c>
      <c r="C129" s="38" t="s">
        <v>3890</v>
      </c>
      <c r="D129" s="37" t="s">
        <v>627</v>
      </c>
      <c r="E129" s="39" t="s">
        <v>3891</v>
      </c>
      <c r="F129" s="40" t="s">
        <v>629</v>
      </c>
      <c r="G129" s="41">
        <v>235.89599999999999</v>
      </c>
      <c r="H129" s="42">
        <v>0</v>
      </c>
      <c r="I129" s="43">
        <f>ROUND(G129*H129,P4)</f>
        <v>0</v>
      </c>
      <c r="J129" s="37"/>
      <c r="O129" s="44">
        <f>I129*0.21</f>
        <v>0</v>
      </c>
      <c r="P129">
        <v>3</v>
      </c>
    </row>
    <row r="130">
      <c r="A130" s="37" t="s">
        <v>630</v>
      </c>
      <c r="B130" s="45"/>
      <c r="C130" s="46"/>
      <c r="D130" s="46"/>
      <c r="E130" s="39" t="s">
        <v>3892</v>
      </c>
      <c r="F130" s="46"/>
      <c r="G130" s="46"/>
      <c r="H130" s="46"/>
      <c r="I130" s="46"/>
      <c r="J130" s="48"/>
    </row>
    <row r="131" ht="90">
      <c r="A131" s="37" t="s">
        <v>631</v>
      </c>
      <c r="B131" s="45"/>
      <c r="C131" s="46"/>
      <c r="D131" s="46"/>
      <c r="E131" s="49" t="s">
        <v>3893</v>
      </c>
      <c r="F131" s="46"/>
      <c r="G131" s="46"/>
      <c r="H131" s="46"/>
      <c r="I131" s="46"/>
      <c r="J131" s="48"/>
    </row>
    <row r="132" ht="409.5">
      <c r="A132" s="37" t="s">
        <v>633</v>
      </c>
      <c r="B132" s="45"/>
      <c r="C132" s="46"/>
      <c r="D132" s="46"/>
      <c r="E132" s="39" t="s">
        <v>1337</v>
      </c>
      <c r="F132" s="46"/>
      <c r="G132" s="46"/>
      <c r="H132" s="46"/>
      <c r="I132" s="46"/>
      <c r="J132" s="48"/>
    </row>
    <row r="133">
      <c r="A133" s="37" t="s">
        <v>625</v>
      </c>
      <c r="B133" s="37">
        <v>32</v>
      </c>
      <c r="C133" s="38" t="s">
        <v>3894</v>
      </c>
      <c r="D133" s="37" t="s">
        <v>627</v>
      </c>
      <c r="E133" s="39" t="s">
        <v>3895</v>
      </c>
      <c r="F133" s="40" t="s">
        <v>629</v>
      </c>
      <c r="G133" s="41">
        <v>34.033000000000001</v>
      </c>
      <c r="H133" s="42">
        <v>0</v>
      </c>
      <c r="I133" s="43">
        <f>ROUND(G133*H133,P4)</f>
        <v>0</v>
      </c>
      <c r="J133" s="37"/>
      <c r="O133" s="44">
        <f>I133*0.21</f>
        <v>0</v>
      </c>
      <c r="P133">
        <v>3</v>
      </c>
    </row>
    <row r="134">
      <c r="A134" s="37" t="s">
        <v>630</v>
      </c>
      <c r="B134" s="45"/>
      <c r="C134" s="46"/>
      <c r="D134" s="46"/>
      <c r="E134" s="47" t="s">
        <v>627</v>
      </c>
      <c r="F134" s="46"/>
      <c r="G134" s="46"/>
      <c r="H134" s="46"/>
      <c r="I134" s="46"/>
      <c r="J134" s="48"/>
    </row>
    <row r="135">
      <c r="A135" s="37" t="s">
        <v>631</v>
      </c>
      <c r="B135" s="45"/>
      <c r="C135" s="46"/>
      <c r="D135" s="46"/>
      <c r="E135" s="49" t="s">
        <v>3896</v>
      </c>
      <c r="F135" s="46"/>
      <c r="G135" s="46"/>
      <c r="H135" s="46"/>
      <c r="I135" s="46"/>
      <c r="J135" s="48"/>
    </row>
    <row r="136" ht="409.5">
      <c r="A136" s="37" t="s">
        <v>633</v>
      </c>
      <c r="B136" s="45"/>
      <c r="C136" s="46"/>
      <c r="D136" s="46"/>
      <c r="E136" s="39" t="s">
        <v>1337</v>
      </c>
      <c r="F136" s="46"/>
      <c r="G136" s="46"/>
      <c r="H136" s="46"/>
      <c r="I136" s="46"/>
      <c r="J136" s="48"/>
    </row>
    <row r="137">
      <c r="A137" s="37" t="s">
        <v>625</v>
      </c>
      <c r="B137" s="37">
        <v>33</v>
      </c>
      <c r="C137" s="38" t="s">
        <v>3897</v>
      </c>
      <c r="D137" s="37" t="s">
        <v>627</v>
      </c>
      <c r="E137" s="39" t="s">
        <v>3898</v>
      </c>
      <c r="F137" s="40" t="s">
        <v>629</v>
      </c>
      <c r="G137" s="41">
        <v>378.392</v>
      </c>
      <c r="H137" s="42">
        <v>0</v>
      </c>
      <c r="I137" s="43">
        <f>ROUND(G137*H137,P4)</f>
        <v>0</v>
      </c>
      <c r="J137" s="37"/>
      <c r="O137" s="44">
        <f>I137*0.21</f>
        <v>0</v>
      </c>
      <c r="P137">
        <v>3</v>
      </c>
    </row>
    <row r="138">
      <c r="A138" s="37" t="s">
        <v>630</v>
      </c>
      <c r="B138" s="45"/>
      <c r="C138" s="46"/>
      <c r="D138" s="46"/>
      <c r="E138" s="39" t="s">
        <v>3892</v>
      </c>
      <c r="F138" s="46"/>
      <c r="G138" s="46"/>
      <c r="H138" s="46"/>
      <c r="I138" s="46"/>
      <c r="J138" s="48"/>
    </row>
    <row r="139" ht="75">
      <c r="A139" s="37" t="s">
        <v>631</v>
      </c>
      <c r="B139" s="45"/>
      <c r="C139" s="46"/>
      <c r="D139" s="46"/>
      <c r="E139" s="49" t="s">
        <v>3899</v>
      </c>
      <c r="F139" s="46"/>
      <c r="G139" s="46"/>
      <c r="H139" s="46"/>
      <c r="I139" s="46"/>
      <c r="J139" s="48"/>
    </row>
    <row r="140" ht="409.5">
      <c r="A140" s="37" t="s">
        <v>633</v>
      </c>
      <c r="B140" s="45"/>
      <c r="C140" s="46"/>
      <c r="D140" s="46"/>
      <c r="E140" s="39" t="s">
        <v>1337</v>
      </c>
      <c r="F140" s="46"/>
      <c r="G140" s="46"/>
      <c r="H140" s="46"/>
      <c r="I140" s="46"/>
      <c r="J140" s="48"/>
    </row>
    <row r="141">
      <c r="A141" s="37" t="s">
        <v>625</v>
      </c>
      <c r="B141" s="37">
        <v>34</v>
      </c>
      <c r="C141" s="38" t="s">
        <v>3900</v>
      </c>
      <c r="D141" s="37" t="s">
        <v>627</v>
      </c>
      <c r="E141" s="39" t="s">
        <v>3901</v>
      </c>
      <c r="F141" s="40" t="s">
        <v>629</v>
      </c>
      <c r="G141" s="41">
        <v>4.7880000000000003</v>
      </c>
      <c r="H141" s="42">
        <v>0</v>
      </c>
      <c r="I141" s="43">
        <f>ROUND(G141*H141,P4)</f>
        <v>0</v>
      </c>
      <c r="J141" s="37"/>
      <c r="O141" s="44">
        <f>I141*0.21</f>
        <v>0</v>
      </c>
      <c r="P141">
        <v>3</v>
      </c>
    </row>
    <row r="142">
      <c r="A142" s="37" t="s">
        <v>630</v>
      </c>
      <c r="B142" s="45"/>
      <c r="C142" s="46"/>
      <c r="D142" s="46"/>
      <c r="E142" s="47" t="s">
        <v>627</v>
      </c>
      <c r="F142" s="46"/>
      <c r="G142" s="46"/>
      <c r="H142" s="46"/>
      <c r="I142" s="46"/>
      <c r="J142" s="48"/>
    </row>
    <row r="143">
      <c r="A143" s="37" t="s">
        <v>631</v>
      </c>
      <c r="B143" s="45"/>
      <c r="C143" s="46"/>
      <c r="D143" s="46"/>
      <c r="E143" s="49" t="s">
        <v>3902</v>
      </c>
      <c r="F143" s="46"/>
      <c r="G143" s="46"/>
      <c r="H143" s="46"/>
      <c r="I143" s="46"/>
      <c r="J143" s="48"/>
    </row>
    <row r="144" ht="120">
      <c r="A144" s="37" t="s">
        <v>633</v>
      </c>
      <c r="B144" s="45"/>
      <c r="C144" s="46"/>
      <c r="D144" s="46"/>
      <c r="E144" s="39" t="s">
        <v>3903</v>
      </c>
      <c r="F144" s="46"/>
      <c r="G144" s="46"/>
      <c r="H144" s="46"/>
      <c r="I144" s="46"/>
      <c r="J144" s="48"/>
    </row>
    <row r="145">
      <c r="A145" s="37" t="s">
        <v>625</v>
      </c>
      <c r="B145" s="37">
        <v>35</v>
      </c>
      <c r="C145" s="38" t="s">
        <v>1368</v>
      </c>
      <c r="D145" s="37" t="s">
        <v>627</v>
      </c>
      <c r="E145" s="39" t="s">
        <v>1369</v>
      </c>
      <c r="F145" s="40" t="s">
        <v>629</v>
      </c>
      <c r="G145" s="41">
        <v>7.3280000000000003</v>
      </c>
      <c r="H145" s="42">
        <v>0</v>
      </c>
      <c r="I145" s="43">
        <f>ROUND(G145*H145,P4)</f>
        <v>0</v>
      </c>
      <c r="J145" s="37"/>
      <c r="O145" s="44">
        <f>I145*0</f>
        <v>0</v>
      </c>
      <c r="P145">
        <v>1</v>
      </c>
    </row>
    <row r="146">
      <c r="A146" s="37" t="s">
        <v>630</v>
      </c>
      <c r="B146" s="45"/>
      <c r="C146" s="46"/>
      <c r="D146" s="46"/>
      <c r="E146" s="47" t="s">
        <v>627</v>
      </c>
      <c r="F146" s="46"/>
      <c r="G146" s="46"/>
      <c r="H146" s="46"/>
      <c r="I146" s="46"/>
      <c r="J146" s="48"/>
    </row>
    <row r="147" ht="60">
      <c r="A147" s="37" t="s">
        <v>631</v>
      </c>
      <c r="B147" s="45"/>
      <c r="C147" s="46"/>
      <c r="D147" s="46"/>
      <c r="E147" s="49" t="s">
        <v>3904</v>
      </c>
      <c r="F147" s="46"/>
      <c r="G147" s="46"/>
      <c r="H147" s="46"/>
      <c r="I147" s="46"/>
      <c r="J147" s="48"/>
    </row>
    <row r="148" ht="150">
      <c r="A148" s="37" t="s">
        <v>633</v>
      </c>
      <c r="B148" s="45"/>
      <c r="C148" s="46"/>
      <c r="D148" s="46"/>
      <c r="E148" s="39" t="s">
        <v>1371</v>
      </c>
      <c r="F148" s="46"/>
      <c r="G148" s="46"/>
      <c r="H148" s="46"/>
      <c r="I148" s="46"/>
      <c r="J148" s="48"/>
    </row>
    <row r="149">
      <c r="A149" s="31" t="s">
        <v>622</v>
      </c>
      <c r="B149" s="32"/>
      <c r="C149" s="33" t="s">
        <v>731</v>
      </c>
      <c r="D149" s="34"/>
      <c r="E149" s="31" t="s">
        <v>1019</v>
      </c>
      <c r="F149" s="34"/>
      <c r="G149" s="34"/>
      <c r="H149" s="34"/>
      <c r="I149" s="35">
        <f>SUMIFS(I150:I189,A150:A189,"P")</f>
        <v>0</v>
      </c>
      <c r="J149" s="36"/>
    </row>
    <row r="150">
      <c r="A150" s="37" t="s">
        <v>625</v>
      </c>
      <c r="B150" s="37">
        <v>36</v>
      </c>
      <c r="C150" s="38" t="s">
        <v>1540</v>
      </c>
      <c r="D150" s="37" t="s">
        <v>627</v>
      </c>
      <c r="E150" s="39" t="s">
        <v>1541</v>
      </c>
      <c r="F150" s="40" t="s">
        <v>832</v>
      </c>
      <c r="G150" s="41">
        <v>129.434</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ht="45">
      <c r="A152" s="37" t="s">
        <v>631</v>
      </c>
      <c r="B152" s="45"/>
      <c r="C152" s="46"/>
      <c r="D152" s="46"/>
      <c r="E152" s="49" t="s">
        <v>3905</v>
      </c>
      <c r="F152" s="46"/>
      <c r="G152" s="46"/>
      <c r="H152" s="46"/>
      <c r="I152" s="46"/>
      <c r="J152" s="48"/>
    </row>
    <row r="153" ht="90">
      <c r="A153" s="37" t="s">
        <v>633</v>
      </c>
      <c r="B153" s="45"/>
      <c r="C153" s="46"/>
      <c r="D153" s="46"/>
      <c r="E153" s="39" t="s">
        <v>2442</v>
      </c>
      <c r="F153" s="46"/>
      <c r="G153" s="46"/>
      <c r="H153" s="46"/>
      <c r="I153" s="46"/>
      <c r="J153" s="48"/>
    </row>
    <row r="154">
      <c r="A154" s="37" t="s">
        <v>625</v>
      </c>
      <c r="B154" s="37">
        <v>37</v>
      </c>
      <c r="C154" s="38" t="s">
        <v>3734</v>
      </c>
      <c r="D154" s="37" t="s">
        <v>627</v>
      </c>
      <c r="E154" s="39" t="s">
        <v>3735</v>
      </c>
      <c r="F154" s="40" t="s">
        <v>832</v>
      </c>
      <c r="G154" s="41">
        <v>289.01999999999998</v>
      </c>
      <c r="H154" s="42">
        <v>0</v>
      </c>
      <c r="I154" s="43">
        <f>ROUND(G154*H154,P4)</f>
        <v>0</v>
      </c>
      <c r="J154" s="37"/>
      <c r="O154" s="44">
        <f>I154*0.21</f>
        <v>0</v>
      </c>
      <c r="P154">
        <v>3</v>
      </c>
    </row>
    <row r="155">
      <c r="A155" s="37" t="s">
        <v>630</v>
      </c>
      <c r="B155" s="45"/>
      <c r="C155" s="46"/>
      <c r="D155" s="46"/>
      <c r="E155" s="47" t="s">
        <v>627</v>
      </c>
      <c r="F155" s="46"/>
      <c r="G155" s="46"/>
      <c r="H155" s="46"/>
      <c r="I155" s="46"/>
      <c r="J155" s="48"/>
    </row>
    <row r="156" ht="60">
      <c r="A156" s="37" t="s">
        <v>631</v>
      </c>
      <c r="B156" s="45"/>
      <c r="C156" s="46"/>
      <c r="D156" s="46"/>
      <c r="E156" s="49" t="s">
        <v>3906</v>
      </c>
      <c r="F156" s="46"/>
      <c r="G156" s="46"/>
      <c r="H156" s="46"/>
      <c r="I156" s="46"/>
      <c r="J156" s="48"/>
    </row>
    <row r="157" ht="120">
      <c r="A157" s="37" t="s">
        <v>633</v>
      </c>
      <c r="B157" s="45"/>
      <c r="C157" s="46"/>
      <c r="D157" s="46"/>
      <c r="E157" s="39" t="s">
        <v>2727</v>
      </c>
      <c r="F157" s="46"/>
      <c r="G157" s="46"/>
      <c r="H157" s="46"/>
      <c r="I157" s="46"/>
      <c r="J157" s="48"/>
    </row>
    <row r="158">
      <c r="A158" s="37" t="s">
        <v>625</v>
      </c>
      <c r="B158" s="37">
        <v>38</v>
      </c>
      <c r="C158" s="38" t="s">
        <v>3907</v>
      </c>
      <c r="D158" s="37" t="s">
        <v>627</v>
      </c>
      <c r="E158" s="39" t="s">
        <v>3908</v>
      </c>
      <c r="F158" s="40" t="s">
        <v>832</v>
      </c>
      <c r="G158" s="41">
        <v>191.34</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ht="45">
      <c r="A160" s="37" t="s">
        <v>631</v>
      </c>
      <c r="B160" s="45"/>
      <c r="C160" s="46"/>
      <c r="D160" s="46"/>
      <c r="E160" s="49" t="s">
        <v>3909</v>
      </c>
      <c r="F160" s="46"/>
      <c r="G160" s="46"/>
      <c r="H160" s="46"/>
      <c r="I160" s="46"/>
      <c r="J160" s="48"/>
    </row>
    <row r="161" ht="195">
      <c r="A161" s="37" t="s">
        <v>633</v>
      </c>
      <c r="B161" s="45"/>
      <c r="C161" s="46"/>
      <c r="D161" s="46"/>
      <c r="E161" s="39" t="s">
        <v>2732</v>
      </c>
      <c r="F161" s="46"/>
      <c r="G161" s="46"/>
      <c r="H161" s="46"/>
      <c r="I161" s="46"/>
      <c r="J161" s="48"/>
    </row>
    <row r="162">
      <c r="A162" s="37" t="s">
        <v>625</v>
      </c>
      <c r="B162" s="37">
        <v>39</v>
      </c>
      <c r="C162" s="38" t="s">
        <v>3910</v>
      </c>
      <c r="D162" s="37" t="s">
        <v>627</v>
      </c>
      <c r="E162" s="39" t="s">
        <v>3911</v>
      </c>
      <c r="F162" s="40" t="s">
        <v>832</v>
      </c>
      <c r="G162" s="41">
        <v>48.840000000000003</v>
      </c>
      <c r="H162" s="42">
        <v>0</v>
      </c>
      <c r="I162" s="43">
        <f>ROUND(G162*H162,P4)</f>
        <v>0</v>
      </c>
      <c r="J162" s="37"/>
      <c r="O162" s="44">
        <f>I162*0.21</f>
        <v>0</v>
      </c>
      <c r="P162">
        <v>3</v>
      </c>
    </row>
    <row r="163">
      <c r="A163" s="37" t="s">
        <v>630</v>
      </c>
      <c r="B163" s="45"/>
      <c r="C163" s="46"/>
      <c r="D163" s="46"/>
      <c r="E163" s="47" t="s">
        <v>627</v>
      </c>
      <c r="F163" s="46"/>
      <c r="G163" s="46"/>
      <c r="H163" s="46"/>
      <c r="I163" s="46"/>
      <c r="J163" s="48"/>
    </row>
    <row r="164">
      <c r="A164" s="37" t="s">
        <v>631</v>
      </c>
      <c r="B164" s="45"/>
      <c r="C164" s="46"/>
      <c r="D164" s="46"/>
      <c r="E164" s="49" t="s">
        <v>3912</v>
      </c>
      <c r="F164" s="46"/>
      <c r="G164" s="46"/>
      <c r="H164" s="46"/>
      <c r="I164" s="46"/>
      <c r="J164" s="48"/>
    </row>
    <row r="165" ht="195">
      <c r="A165" s="37" t="s">
        <v>633</v>
      </c>
      <c r="B165" s="45"/>
      <c r="C165" s="46"/>
      <c r="D165" s="46"/>
      <c r="E165" s="39" t="s">
        <v>2732</v>
      </c>
      <c r="F165" s="46"/>
      <c r="G165" s="46"/>
      <c r="H165" s="46"/>
      <c r="I165" s="46"/>
      <c r="J165" s="48"/>
    </row>
    <row r="166">
      <c r="A166" s="37" t="s">
        <v>625</v>
      </c>
      <c r="B166" s="37">
        <v>40</v>
      </c>
      <c r="C166" s="38" t="s">
        <v>3913</v>
      </c>
      <c r="D166" s="37" t="s">
        <v>627</v>
      </c>
      <c r="E166" s="39" t="s">
        <v>3914</v>
      </c>
      <c r="F166" s="40" t="s">
        <v>832</v>
      </c>
      <c r="G166" s="41">
        <v>48.840000000000003</v>
      </c>
      <c r="H166" s="42">
        <v>0</v>
      </c>
      <c r="I166" s="43">
        <f>ROUND(G166*H166,P4)</f>
        <v>0</v>
      </c>
      <c r="J166" s="37"/>
      <c r="O166" s="44">
        <f>I166*0.21</f>
        <v>0</v>
      </c>
      <c r="P166">
        <v>3</v>
      </c>
    </row>
    <row r="167">
      <c r="A167" s="37" t="s">
        <v>630</v>
      </c>
      <c r="B167" s="45"/>
      <c r="C167" s="46"/>
      <c r="D167" s="46"/>
      <c r="E167" s="47" t="s">
        <v>627</v>
      </c>
      <c r="F167" s="46"/>
      <c r="G167" s="46"/>
      <c r="H167" s="46"/>
      <c r="I167" s="46"/>
      <c r="J167" s="48"/>
    </row>
    <row r="168">
      <c r="A168" s="37" t="s">
        <v>631</v>
      </c>
      <c r="B168" s="45"/>
      <c r="C168" s="46"/>
      <c r="D168" s="46"/>
      <c r="E168" s="49" t="s">
        <v>3912</v>
      </c>
      <c r="F168" s="46"/>
      <c r="G168" s="46"/>
      <c r="H168" s="46"/>
      <c r="I168" s="46"/>
      <c r="J168" s="48"/>
    </row>
    <row r="169" ht="195">
      <c r="A169" s="37" t="s">
        <v>633</v>
      </c>
      <c r="B169" s="45"/>
      <c r="C169" s="46"/>
      <c r="D169" s="46"/>
      <c r="E169" s="39" t="s">
        <v>2732</v>
      </c>
      <c r="F169" s="46"/>
      <c r="G169" s="46"/>
      <c r="H169" s="46"/>
      <c r="I169" s="46"/>
      <c r="J169" s="48"/>
    </row>
    <row r="170">
      <c r="A170" s="37" t="s">
        <v>625</v>
      </c>
      <c r="B170" s="37">
        <v>41</v>
      </c>
      <c r="C170" s="38" t="s">
        <v>3744</v>
      </c>
      <c r="D170" s="37" t="s">
        <v>627</v>
      </c>
      <c r="E170" s="39" t="s">
        <v>3745</v>
      </c>
      <c r="F170" s="40" t="s">
        <v>832</v>
      </c>
      <c r="G170" s="41">
        <v>48.840000000000003</v>
      </c>
      <c r="H170" s="42">
        <v>0</v>
      </c>
      <c r="I170" s="43">
        <f>ROUND(G170*H170,P4)</f>
        <v>0</v>
      </c>
      <c r="J170" s="37"/>
      <c r="O170" s="44">
        <f>I170*0.21</f>
        <v>0</v>
      </c>
      <c r="P170">
        <v>3</v>
      </c>
    </row>
    <row r="171">
      <c r="A171" s="37" t="s">
        <v>630</v>
      </c>
      <c r="B171" s="45"/>
      <c r="C171" s="46"/>
      <c r="D171" s="46"/>
      <c r="E171" s="47" t="s">
        <v>627</v>
      </c>
      <c r="F171" s="46"/>
      <c r="G171" s="46"/>
      <c r="H171" s="46"/>
      <c r="I171" s="46"/>
      <c r="J171" s="48"/>
    </row>
    <row r="172">
      <c r="A172" s="37" t="s">
        <v>631</v>
      </c>
      <c r="B172" s="45"/>
      <c r="C172" s="46"/>
      <c r="D172" s="46"/>
      <c r="E172" s="49" t="s">
        <v>3912</v>
      </c>
      <c r="F172" s="46"/>
      <c r="G172" s="46"/>
      <c r="H172" s="46"/>
      <c r="I172" s="46"/>
      <c r="J172" s="48"/>
    </row>
    <row r="173" ht="195">
      <c r="A173" s="37" t="s">
        <v>633</v>
      </c>
      <c r="B173" s="45"/>
      <c r="C173" s="46"/>
      <c r="D173" s="46"/>
      <c r="E173" s="39" t="s">
        <v>2732</v>
      </c>
      <c r="F173" s="46"/>
      <c r="G173" s="46"/>
      <c r="H173" s="46"/>
      <c r="I173" s="46"/>
      <c r="J173" s="48"/>
    </row>
    <row r="174">
      <c r="A174" s="37" t="s">
        <v>625</v>
      </c>
      <c r="B174" s="37">
        <v>42</v>
      </c>
      <c r="C174" s="38" t="s">
        <v>3915</v>
      </c>
      <c r="D174" s="37" t="s">
        <v>627</v>
      </c>
      <c r="E174" s="39" t="s">
        <v>3916</v>
      </c>
      <c r="F174" s="40" t="s">
        <v>832</v>
      </c>
      <c r="G174" s="41">
        <v>191.34</v>
      </c>
      <c r="H174" s="42">
        <v>0</v>
      </c>
      <c r="I174" s="43">
        <f>ROUND(G174*H174,P4)</f>
        <v>0</v>
      </c>
      <c r="J174" s="37"/>
      <c r="O174" s="44">
        <f>I174*0.21</f>
        <v>0</v>
      </c>
      <c r="P174">
        <v>3</v>
      </c>
    </row>
    <row r="175">
      <c r="A175" s="37" t="s">
        <v>630</v>
      </c>
      <c r="B175" s="45"/>
      <c r="C175" s="46"/>
      <c r="D175" s="46"/>
      <c r="E175" s="47" t="s">
        <v>627</v>
      </c>
      <c r="F175" s="46"/>
      <c r="G175" s="46"/>
      <c r="H175" s="46"/>
      <c r="I175" s="46"/>
      <c r="J175" s="48"/>
    </row>
    <row r="176" ht="45">
      <c r="A176" s="37" t="s">
        <v>631</v>
      </c>
      <c r="B176" s="45"/>
      <c r="C176" s="46"/>
      <c r="D176" s="46"/>
      <c r="E176" s="49" t="s">
        <v>3909</v>
      </c>
      <c r="F176" s="46"/>
      <c r="G176" s="46"/>
      <c r="H176" s="46"/>
      <c r="I176" s="46"/>
      <c r="J176" s="48"/>
    </row>
    <row r="177" ht="195">
      <c r="A177" s="37" t="s">
        <v>633</v>
      </c>
      <c r="B177" s="45"/>
      <c r="C177" s="46"/>
      <c r="D177" s="46"/>
      <c r="E177" s="39" t="s">
        <v>2732</v>
      </c>
      <c r="F177" s="46"/>
      <c r="G177" s="46"/>
      <c r="H177" s="46"/>
      <c r="I177" s="46"/>
      <c r="J177" s="48"/>
    </row>
    <row r="178">
      <c r="A178" s="37" t="s">
        <v>625</v>
      </c>
      <c r="B178" s="37">
        <v>43</v>
      </c>
      <c r="C178" s="38" t="s">
        <v>3917</v>
      </c>
      <c r="D178" s="37" t="s">
        <v>627</v>
      </c>
      <c r="E178" s="39" t="s">
        <v>3918</v>
      </c>
      <c r="F178" s="40" t="s">
        <v>832</v>
      </c>
      <c r="G178" s="41">
        <v>48.840000000000003</v>
      </c>
      <c r="H178" s="42">
        <v>0</v>
      </c>
      <c r="I178" s="43">
        <f>ROUND(G178*H178,P4)</f>
        <v>0</v>
      </c>
      <c r="J178" s="37"/>
      <c r="O178" s="44">
        <f>I178*0.21</f>
        <v>0</v>
      </c>
      <c r="P178">
        <v>3</v>
      </c>
    </row>
    <row r="179">
      <c r="A179" s="37" t="s">
        <v>630</v>
      </c>
      <c r="B179" s="45"/>
      <c r="C179" s="46"/>
      <c r="D179" s="46"/>
      <c r="E179" s="47" t="s">
        <v>627</v>
      </c>
      <c r="F179" s="46"/>
      <c r="G179" s="46"/>
      <c r="H179" s="46"/>
      <c r="I179" s="46"/>
      <c r="J179" s="48"/>
    </row>
    <row r="180">
      <c r="A180" s="37" t="s">
        <v>631</v>
      </c>
      <c r="B180" s="45"/>
      <c r="C180" s="46"/>
      <c r="D180" s="46"/>
      <c r="E180" s="49" t="s">
        <v>3912</v>
      </c>
      <c r="F180" s="46"/>
      <c r="G180" s="46"/>
      <c r="H180" s="46"/>
      <c r="I180" s="46"/>
      <c r="J180" s="48"/>
    </row>
    <row r="181" ht="75">
      <c r="A181" s="37" t="s">
        <v>633</v>
      </c>
      <c r="B181" s="45"/>
      <c r="C181" s="46"/>
      <c r="D181" s="46"/>
      <c r="E181" s="39" t="s">
        <v>3919</v>
      </c>
      <c r="F181" s="46"/>
      <c r="G181" s="46"/>
      <c r="H181" s="46"/>
      <c r="I181" s="46"/>
      <c r="J181" s="48"/>
    </row>
    <row r="182" ht="30">
      <c r="A182" s="37" t="s">
        <v>625</v>
      </c>
      <c r="B182" s="37">
        <v>44</v>
      </c>
      <c r="C182" s="38" t="s">
        <v>3920</v>
      </c>
      <c r="D182" s="37" t="s">
        <v>627</v>
      </c>
      <c r="E182" s="39" t="s">
        <v>3921</v>
      </c>
      <c r="F182" s="40" t="s">
        <v>832</v>
      </c>
      <c r="G182" s="41">
        <v>123.27</v>
      </c>
      <c r="H182" s="42">
        <v>0</v>
      </c>
      <c r="I182" s="43">
        <f>ROUND(G182*H182,P4)</f>
        <v>0</v>
      </c>
      <c r="J182" s="37"/>
      <c r="O182" s="44">
        <f>I182*0.21</f>
        <v>0</v>
      </c>
      <c r="P182">
        <v>3</v>
      </c>
    </row>
    <row r="183">
      <c r="A183" s="37" t="s">
        <v>630</v>
      </c>
      <c r="B183" s="45"/>
      <c r="C183" s="46"/>
      <c r="D183" s="46"/>
      <c r="E183" s="47" t="s">
        <v>627</v>
      </c>
      <c r="F183" s="46"/>
      <c r="G183" s="46"/>
      <c r="H183" s="46"/>
      <c r="I183" s="46"/>
      <c r="J183" s="48"/>
    </row>
    <row r="184" ht="45">
      <c r="A184" s="37" t="s">
        <v>631</v>
      </c>
      <c r="B184" s="45"/>
      <c r="C184" s="46"/>
      <c r="D184" s="46"/>
      <c r="E184" s="49" t="s">
        <v>3922</v>
      </c>
      <c r="F184" s="46"/>
      <c r="G184" s="46"/>
      <c r="H184" s="46"/>
      <c r="I184" s="46"/>
      <c r="J184" s="48"/>
    </row>
    <row r="185" ht="225">
      <c r="A185" s="37" t="s">
        <v>633</v>
      </c>
      <c r="B185" s="45"/>
      <c r="C185" s="46"/>
      <c r="D185" s="46"/>
      <c r="E185" s="39" t="s">
        <v>2328</v>
      </c>
      <c r="F185" s="46"/>
      <c r="G185" s="46"/>
      <c r="H185" s="46"/>
      <c r="I185" s="46"/>
      <c r="J185" s="48"/>
    </row>
    <row r="186" ht="30">
      <c r="A186" s="37" t="s">
        <v>625</v>
      </c>
      <c r="B186" s="37">
        <v>45</v>
      </c>
      <c r="C186" s="38" t="s">
        <v>2890</v>
      </c>
      <c r="D186" s="37" t="s">
        <v>627</v>
      </c>
      <c r="E186" s="39" t="s">
        <v>2891</v>
      </c>
      <c r="F186" s="40" t="s">
        <v>832</v>
      </c>
      <c r="G186" s="41">
        <v>1.2</v>
      </c>
      <c r="H186" s="42">
        <v>0</v>
      </c>
      <c r="I186" s="43">
        <f>ROUND(G186*H186,P4)</f>
        <v>0</v>
      </c>
      <c r="J186" s="37"/>
      <c r="O186" s="44">
        <f>I186*0.21</f>
        <v>0</v>
      </c>
      <c r="P186">
        <v>3</v>
      </c>
    </row>
    <row r="187">
      <c r="A187" s="37" t="s">
        <v>630</v>
      </c>
      <c r="B187" s="45"/>
      <c r="C187" s="46"/>
      <c r="D187" s="46"/>
      <c r="E187" s="47" t="s">
        <v>627</v>
      </c>
      <c r="F187" s="46"/>
      <c r="G187" s="46"/>
      <c r="H187" s="46"/>
      <c r="I187" s="46"/>
      <c r="J187" s="48"/>
    </row>
    <row r="188">
      <c r="A188" s="37" t="s">
        <v>631</v>
      </c>
      <c r="B188" s="45"/>
      <c r="C188" s="46"/>
      <c r="D188" s="46"/>
      <c r="E188" s="49" t="s">
        <v>3923</v>
      </c>
      <c r="F188" s="46"/>
      <c r="G188" s="46"/>
      <c r="H188" s="46"/>
      <c r="I188" s="46"/>
      <c r="J188" s="48"/>
    </row>
    <row r="189" ht="225">
      <c r="A189" s="37" t="s">
        <v>633</v>
      </c>
      <c r="B189" s="45"/>
      <c r="C189" s="46"/>
      <c r="D189" s="46"/>
      <c r="E189" s="39" t="s">
        <v>2328</v>
      </c>
      <c r="F189" s="46"/>
      <c r="G189" s="46"/>
      <c r="H189" s="46"/>
      <c r="I189" s="46"/>
      <c r="J189" s="48"/>
    </row>
    <row r="190">
      <c r="A190" s="31" t="s">
        <v>622</v>
      </c>
      <c r="B190" s="32"/>
      <c r="C190" s="33" t="s">
        <v>787</v>
      </c>
      <c r="D190" s="34"/>
      <c r="E190" s="31" t="s">
        <v>1028</v>
      </c>
      <c r="F190" s="34"/>
      <c r="G190" s="34"/>
      <c r="H190" s="34"/>
      <c r="I190" s="35">
        <f>SUMIFS(I191:I221,A191:A221,"P")</f>
        <v>0</v>
      </c>
      <c r="J190" s="36"/>
    </row>
    <row r="191" ht="30">
      <c r="A191" s="37" t="s">
        <v>625</v>
      </c>
      <c r="B191" s="37">
        <v>46</v>
      </c>
      <c r="C191" s="38" t="s">
        <v>2337</v>
      </c>
      <c r="D191" s="37" t="s">
        <v>627</v>
      </c>
      <c r="E191" s="39" t="s">
        <v>2338</v>
      </c>
      <c r="F191" s="40" t="s">
        <v>832</v>
      </c>
      <c r="G191" s="41">
        <v>722.63400000000001</v>
      </c>
      <c r="H191" s="42">
        <v>0</v>
      </c>
      <c r="I191" s="43">
        <f>ROUND(G191*H191,P4)</f>
        <v>0</v>
      </c>
      <c r="J191" s="37"/>
      <c r="O191" s="44">
        <f>I191*0.21</f>
        <v>0</v>
      </c>
      <c r="P191">
        <v>3</v>
      </c>
    </row>
    <row r="192">
      <c r="A192" s="37" t="s">
        <v>630</v>
      </c>
      <c r="B192" s="45"/>
      <c r="C192" s="46"/>
      <c r="D192" s="46"/>
      <c r="E192" s="47" t="s">
        <v>627</v>
      </c>
      <c r="F192" s="46"/>
      <c r="G192" s="46"/>
      <c r="H192" s="46"/>
      <c r="I192" s="46"/>
      <c r="J192" s="48"/>
    </row>
    <row r="193" ht="75">
      <c r="A193" s="37" t="s">
        <v>631</v>
      </c>
      <c r="B193" s="45"/>
      <c r="C193" s="46"/>
      <c r="D193" s="46"/>
      <c r="E193" s="49" t="s">
        <v>3924</v>
      </c>
      <c r="F193" s="46"/>
      <c r="G193" s="46"/>
      <c r="H193" s="46"/>
      <c r="I193" s="46"/>
      <c r="J193" s="48"/>
    </row>
    <row r="194" ht="285">
      <c r="A194" s="37" t="s">
        <v>633</v>
      </c>
      <c r="B194" s="45"/>
      <c r="C194" s="46"/>
      <c r="D194" s="46"/>
      <c r="E194" s="39" t="s">
        <v>2053</v>
      </c>
      <c r="F194" s="46"/>
      <c r="G194" s="46"/>
      <c r="H194" s="46"/>
      <c r="I194" s="46"/>
      <c r="J194" s="48"/>
    </row>
    <row r="195" ht="30">
      <c r="A195" s="37" t="s">
        <v>625</v>
      </c>
      <c r="B195" s="37">
        <v>47</v>
      </c>
      <c r="C195" s="38" t="s">
        <v>3763</v>
      </c>
      <c r="D195" s="37" t="s">
        <v>627</v>
      </c>
      <c r="E195" s="39" t="s">
        <v>3764</v>
      </c>
      <c r="F195" s="40" t="s">
        <v>832</v>
      </c>
      <c r="G195" s="41">
        <v>325.81700000000001</v>
      </c>
      <c r="H195" s="42">
        <v>0</v>
      </c>
      <c r="I195" s="43">
        <f>ROUND(G195*H195,P4)</f>
        <v>0</v>
      </c>
      <c r="J195" s="37"/>
      <c r="O195" s="44">
        <f>I195*0.21</f>
        <v>0</v>
      </c>
      <c r="P195">
        <v>3</v>
      </c>
    </row>
    <row r="196">
      <c r="A196" s="37" t="s">
        <v>630</v>
      </c>
      <c r="B196" s="45"/>
      <c r="C196" s="46"/>
      <c r="D196" s="46"/>
      <c r="E196" s="47" t="s">
        <v>627</v>
      </c>
      <c r="F196" s="46"/>
      <c r="G196" s="46"/>
      <c r="H196" s="46"/>
      <c r="I196" s="46"/>
      <c r="J196" s="48"/>
    </row>
    <row r="197" ht="75">
      <c r="A197" s="37" t="s">
        <v>631</v>
      </c>
      <c r="B197" s="45"/>
      <c r="C197" s="46"/>
      <c r="D197" s="46"/>
      <c r="E197" s="49" t="s">
        <v>3925</v>
      </c>
      <c r="F197" s="46"/>
      <c r="G197" s="46"/>
      <c r="H197" s="46"/>
      <c r="I197" s="46"/>
      <c r="J197" s="48"/>
    </row>
    <row r="198" ht="300">
      <c r="A198" s="37" t="s">
        <v>633</v>
      </c>
      <c r="B198" s="45"/>
      <c r="C198" s="46"/>
      <c r="D198" s="46"/>
      <c r="E198" s="39" t="s">
        <v>3767</v>
      </c>
      <c r="F198" s="46"/>
      <c r="G198" s="46"/>
      <c r="H198" s="46"/>
      <c r="I198" s="46"/>
      <c r="J198" s="48"/>
    </row>
    <row r="199">
      <c r="A199" s="37" t="s">
        <v>625</v>
      </c>
      <c r="B199" s="37">
        <v>48</v>
      </c>
      <c r="C199" s="38" t="s">
        <v>3768</v>
      </c>
      <c r="D199" s="37" t="s">
        <v>627</v>
      </c>
      <c r="E199" s="39" t="s">
        <v>3769</v>
      </c>
      <c r="F199" s="40" t="s">
        <v>832</v>
      </c>
      <c r="G199" s="41">
        <v>594.65200000000004</v>
      </c>
      <c r="H199" s="42">
        <v>0</v>
      </c>
      <c r="I199" s="43">
        <f>ROUND(G199*H199,P4)</f>
        <v>0</v>
      </c>
      <c r="J199" s="37"/>
      <c r="O199" s="44">
        <f>I199*0</f>
        <v>0</v>
      </c>
      <c r="P199">
        <v>1</v>
      </c>
    </row>
    <row r="200">
      <c r="A200" s="37" t="s">
        <v>630</v>
      </c>
      <c r="B200" s="45"/>
      <c r="C200" s="46"/>
      <c r="D200" s="46"/>
      <c r="E200" s="47" t="s">
        <v>627</v>
      </c>
      <c r="F200" s="46"/>
      <c r="G200" s="46"/>
      <c r="H200" s="46"/>
      <c r="I200" s="46"/>
      <c r="J200" s="48"/>
    </row>
    <row r="201" ht="90">
      <c r="A201" s="37" t="s">
        <v>631</v>
      </c>
      <c r="B201" s="45"/>
      <c r="C201" s="46"/>
      <c r="D201" s="46"/>
      <c r="E201" s="49" t="s">
        <v>3926</v>
      </c>
      <c r="F201" s="46"/>
      <c r="G201" s="46"/>
      <c r="H201" s="46"/>
      <c r="I201" s="46"/>
      <c r="J201" s="48"/>
    </row>
    <row r="202" ht="75">
      <c r="A202" s="37" t="s">
        <v>633</v>
      </c>
      <c r="B202" s="45"/>
      <c r="C202" s="46"/>
      <c r="D202" s="46"/>
      <c r="E202" s="39" t="s">
        <v>3551</v>
      </c>
      <c r="F202" s="46"/>
      <c r="G202" s="46"/>
      <c r="H202" s="46"/>
      <c r="I202" s="46"/>
      <c r="J202" s="48"/>
    </row>
    <row r="203">
      <c r="A203" s="37" t="s">
        <v>625</v>
      </c>
      <c r="B203" s="37">
        <v>49</v>
      </c>
      <c r="C203" s="38" t="s">
        <v>3548</v>
      </c>
      <c r="D203" s="37" t="s">
        <v>627</v>
      </c>
      <c r="E203" s="39" t="s">
        <v>3549</v>
      </c>
      <c r="F203" s="40" t="s">
        <v>832</v>
      </c>
      <c r="G203" s="41">
        <v>377.54700000000003</v>
      </c>
      <c r="H203" s="42">
        <v>0</v>
      </c>
      <c r="I203" s="43">
        <f>ROUND(G203*H203,P4)</f>
        <v>0</v>
      </c>
      <c r="J203" s="37"/>
      <c r="O203" s="44">
        <f>I203*0.21</f>
        <v>0</v>
      </c>
      <c r="P203">
        <v>3</v>
      </c>
    </row>
    <row r="204">
      <c r="A204" s="37" t="s">
        <v>630</v>
      </c>
      <c r="B204" s="45"/>
      <c r="C204" s="46"/>
      <c r="D204" s="46"/>
      <c r="E204" s="47" t="s">
        <v>627</v>
      </c>
      <c r="F204" s="46"/>
      <c r="G204" s="46"/>
      <c r="H204" s="46"/>
      <c r="I204" s="46"/>
      <c r="J204" s="48"/>
    </row>
    <row r="205" ht="45">
      <c r="A205" s="37" t="s">
        <v>631</v>
      </c>
      <c r="B205" s="45"/>
      <c r="C205" s="46"/>
      <c r="D205" s="46"/>
      <c r="E205" s="49" t="s">
        <v>3927</v>
      </c>
      <c r="F205" s="46"/>
      <c r="G205" s="46"/>
      <c r="H205" s="46"/>
      <c r="I205" s="46"/>
      <c r="J205" s="48"/>
    </row>
    <row r="206" ht="75">
      <c r="A206" s="37" t="s">
        <v>633</v>
      </c>
      <c r="B206" s="45"/>
      <c r="C206" s="46"/>
      <c r="D206" s="46"/>
      <c r="E206" s="39" t="s">
        <v>3551</v>
      </c>
      <c r="F206" s="46"/>
      <c r="G206" s="46"/>
      <c r="H206" s="46"/>
      <c r="I206" s="46"/>
      <c r="J206" s="48"/>
    </row>
    <row r="207">
      <c r="A207" s="37" t="s">
        <v>625</v>
      </c>
      <c r="B207" s="37">
        <v>50</v>
      </c>
      <c r="C207" s="38" t="s">
        <v>3776</v>
      </c>
      <c r="D207" s="37" t="s">
        <v>627</v>
      </c>
      <c r="E207" s="39" t="s">
        <v>3777</v>
      </c>
      <c r="F207" s="40" t="s">
        <v>832</v>
      </c>
      <c r="G207" s="41">
        <v>5.4000000000000004</v>
      </c>
      <c r="H207" s="42">
        <v>0</v>
      </c>
      <c r="I207" s="43">
        <f>ROUND(G207*H207,P4)</f>
        <v>0</v>
      </c>
      <c r="J207" s="37"/>
      <c r="O207" s="44">
        <f>I207*0</f>
        <v>0</v>
      </c>
      <c r="P207">
        <v>1</v>
      </c>
    </row>
    <row r="208">
      <c r="A208" s="37" t="s">
        <v>630</v>
      </c>
      <c r="B208" s="45"/>
      <c r="C208" s="46"/>
      <c r="D208" s="46"/>
      <c r="E208" s="47" t="s">
        <v>627</v>
      </c>
      <c r="F208" s="46"/>
      <c r="G208" s="46"/>
      <c r="H208" s="46"/>
      <c r="I208" s="46"/>
      <c r="J208" s="48"/>
    </row>
    <row r="209">
      <c r="A209" s="37" t="s">
        <v>631</v>
      </c>
      <c r="B209" s="45"/>
      <c r="C209" s="46"/>
      <c r="D209" s="46"/>
      <c r="E209" s="49" t="s">
        <v>3928</v>
      </c>
      <c r="F209" s="46"/>
      <c r="G209" s="46"/>
      <c r="H209" s="46"/>
      <c r="I209" s="46"/>
      <c r="J209" s="48"/>
    </row>
    <row r="210" ht="120">
      <c r="A210" s="37" t="s">
        <v>633</v>
      </c>
      <c r="B210" s="45"/>
      <c r="C210" s="46"/>
      <c r="D210" s="46"/>
      <c r="E210" s="39" t="s">
        <v>3780</v>
      </c>
      <c r="F210" s="46"/>
      <c r="G210" s="46"/>
      <c r="H210" s="46"/>
      <c r="I210" s="46"/>
      <c r="J210" s="48"/>
    </row>
    <row r="211">
      <c r="A211" s="37" t="s">
        <v>625</v>
      </c>
      <c r="B211" s="37">
        <v>51</v>
      </c>
      <c r="C211" s="38" t="s">
        <v>3781</v>
      </c>
      <c r="D211" s="37" t="s">
        <v>627</v>
      </c>
      <c r="E211" s="39" t="s">
        <v>3782</v>
      </c>
      <c r="F211" s="40" t="s">
        <v>832</v>
      </c>
      <c r="G211" s="41">
        <v>2.2799999999999998</v>
      </c>
      <c r="H211" s="42">
        <v>0</v>
      </c>
      <c r="I211" s="43">
        <f>ROUND(G211*H211,P4)</f>
        <v>0</v>
      </c>
      <c r="J211" s="37"/>
      <c r="O211" s="44">
        <f>I211*0</f>
        <v>0</v>
      </c>
      <c r="P211">
        <v>1</v>
      </c>
    </row>
    <row r="212">
      <c r="A212" s="37" t="s">
        <v>630</v>
      </c>
      <c r="B212" s="45"/>
      <c r="C212" s="46"/>
      <c r="D212" s="46"/>
      <c r="E212" s="47" t="s">
        <v>627</v>
      </c>
      <c r="F212" s="46"/>
      <c r="G212" s="46"/>
      <c r="H212" s="46"/>
      <c r="I212" s="46"/>
      <c r="J212" s="48"/>
    </row>
    <row r="213">
      <c r="A213" s="37" t="s">
        <v>631</v>
      </c>
      <c r="B213" s="45"/>
      <c r="C213" s="46"/>
      <c r="D213" s="46"/>
      <c r="E213" s="49" t="s">
        <v>3929</v>
      </c>
      <c r="F213" s="46"/>
      <c r="G213" s="46"/>
      <c r="H213" s="46"/>
      <c r="I213" s="46"/>
      <c r="J213" s="48"/>
    </row>
    <row r="214" ht="120">
      <c r="A214" s="37" t="s">
        <v>633</v>
      </c>
      <c r="B214" s="45"/>
      <c r="C214" s="46"/>
      <c r="D214" s="46"/>
      <c r="E214" s="39" t="s">
        <v>3780</v>
      </c>
      <c r="F214" s="46"/>
      <c r="G214" s="46"/>
      <c r="H214" s="46"/>
      <c r="I214" s="46"/>
      <c r="J214" s="48"/>
    </row>
    <row r="215">
      <c r="A215" s="37" t="s">
        <v>625</v>
      </c>
      <c r="B215" s="37">
        <v>52</v>
      </c>
      <c r="C215" s="38" t="s">
        <v>3930</v>
      </c>
      <c r="D215" s="37" t="s">
        <v>627</v>
      </c>
      <c r="E215" s="39" t="s">
        <v>3931</v>
      </c>
      <c r="F215" s="40" t="s">
        <v>832</v>
      </c>
      <c r="G215" s="41">
        <v>240.803</v>
      </c>
      <c r="H215" s="42">
        <v>0</v>
      </c>
      <c r="I215" s="43">
        <f>ROUND(G215*H215,P4)</f>
        <v>0</v>
      </c>
      <c r="J215" s="37"/>
      <c r="O215" s="44">
        <f>I215*0.21</f>
        <v>0</v>
      </c>
      <c r="P215">
        <v>3</v>
      </c>
    </row>
    <row r="216">
      <c r="A216" s="37" t="s">
        <v>630</v>
      </c>
      <c r="B216" s="45"/>
      <c r="C216" s="46"/>
      <c r="D216" s="46"/>
      <c r="E216" s="47" t="s">
        <v>627</v>
      </c>
      <c r="F216" s="46"/>
      <c r="G216" s="46"/>
      <c r="H216" s="46"/>
      <c r="I216" s="46"/>
      <c r="J216" s="48"/>
    </row>
    <row r="217" ht="60">
      <c r="A217" s="37" t="s">
        <v>631</v>
      </c>
      <c r="B217" s="45"/>
      <c r="C217" s="46"/>
      <c r="D217" s="46"/>
      <c r="E217" s="49" t="s">
        <v>3932</v>
      </c>
      <c r="F217" s="46"/>
      <c r="G217" s="46"/>
      <c r="H217" s="46"/>
      <c r="I217" s="46"/>
      <c r="J217" s="48"/>
    </row>
    <row r="218" ht="120">
      <c r="A218" s="37" t="s">
        <v>633</v>
      </c>
      <c r="B218" s="45"/>
      <c r="C218" s="46"/>
      <c r="D218" s="46"/>
      <c r="E218" s="39" t="s">
        <v>3780</v>
      </c>
      <c r="F218" s="46"/>
      <c r="G218" s="46"/>
      <c r="H218" s="46"/>
      <c r="I218" s="46"/>
      <c r="J218" s="48"/>
    </row>
    <row r="219">
      <c r="A219" s="37" t="s">
        <v>625</v>
      </c>
      <c r="B219" s="37">
        <v>53</v>
      </c>
      <c r="C219" s="38" t="s">
        <v>3933</v>
      </c>
      <c r="D219" s="37" t="s">
        <v>627</v>
      </c>
      <c r="E219" s="39" t="s">
        <v>3934</v>
      </c>
      <c r="F219" s="40" t="s">
        <v>639</v>
      </c>
      <c r="G219" s="41">
        <v>2</v>
      </c>
      <c r="H219" s="42">
        <v>0</v>
      </c>
      <c r="I219" s="43">
        <f>ROUND(G219*H219,P4)</f>
        <v>0</v>
      </c>
      <c r="J219" s="37"/>
      <c r="O219" s="44">
        <f>I219*0.21</f>
        <v>0</v>
      </c>
      <c r="P219">
        <v>3</v>
      </c>
    </row>
    <row r="220" ht="30">
      <c r="A220" s="37" t="s">
        <v>630</v>
      </c>
      <c r="B220" s="45"/>
      <c r="C220" s="46"/>
      <c r="D220" s="46"/>
      <c r="E220" s="39" t="s">
        <v>3935</v>
      </c>
      <c r="F220" s="46"/>
      <c r="G220" s="46"/>
      <c r="H220" s="46"/>
      <c r="I220" s="46"/>
      <c r="J220" s="48"/>
    </row>
    <row r="221" ht="90">
      <c r="A221" s="37" t="s">
        <v>633</v>
      </c>
      <c r="B221" s="45"/>
      <c r="C221" s="46"/>
      <c r="D221" s="46"/>
      <c r="E221" s="39" t="s">
        <v>3936</v>
      </c>
      <c r="F221" s="46"/>
      <c r="G221" s="46"/>
      <c r="H221" s="46"/>
      <c r="I221" s="46"/>
      <c r="J221" s="48"/>
    </row>
    <row r="222">
      <c r="A222" s="31" t="s">
        <v>622</v>
      </c>
      <c r="B222" s="32"/>
      <c r="C222" s="33" t="s">
        <v>1203</v>
      </c>
      <c r="D222" s="34"/>
      <c r="E222" s="31" t="s">
        <v>1553</v>
      </c>
      <c r="F222" s="34"/>
      <c r="G222" s="34"/>
      <c r="H222" s="34"/>
      <c r="I222" s="35">
        <f>SUMIFS(I223:I239,A223:A239,"P")</f>
        <v>0</v>
      </c>
      <c r="J222" s="36"/>
    </row>
    <row r="223">
      <c r="A223" s="37" t="s">
        <v>625</v>
      </c>
      <c r="B223" s="37">
        <v>54</v>
      </c>
      <c r="C223" s="38" t="s">
        <v>2350</v>
      </c>
      <c r="D223" s="37" t="s">
        <v>627</v>
      </c>
      <c r="E223" s="39" t="s">
        <v>2351</v>
      </c>
      <c r="F223" s="40" t="s">
        <v>744</v>
      </c>
      <c r="G223" s="41">
        <v>12.6</v>
      </c>
      <c r="H223" s="42">
        <v>0</v>
      </c>
      <c r="I223" s="43">
        <f>ROUND(G223*H223,P4)</f>
        <v>0</v>
      </c>
      <c r="J223" s="37"/>
      <c r="O223" s="44">
        <f>I223*0.21</f>
        <v>0</v>
      </c>
      <c r="P223">
        <v>3</v>
      </c>
    </row>
    <row r="224">
      <c r="A224" s="37" t="s">
        <v>630</v>
      </c>
      <c r="B224" s="45"/>
      <c r="C224" s="46"/>
      <c r="D224" s="46"/>
      <c r="E224" s="47" t="s">
        <v>627</v>
      </c>
      <c r="F224" s="46"/>
      <c r="G224" s="46"/>
      <c r="H224" s="46"/>
      <c r="I224" s="46"/>
      <c r="J224" s="48"/>
    </row>
    <row r="225" ht="45">
      <c r="A225" s="37" t="s">
        <v>631</v>
      </c>
      <c r="B225" s="45"/>
      <c r="C225" s="46"/>
      <c r="D225" s="46"/>
      <c r="E225" s="49" t="s">
        <v>3937</v>
      </c>
      <c r="F225" s="46"/>
      <c r="G225" s="46"/>
      <c r="H225" s="46"/>
      <c r="I225" s="46"/>
      <c r="J225" s="48"/>
    </row>
    <row r="226" ht="330">
      <c r="A226" s="37" t="s">
        <v>633</v>
      </c>
      <c r="B226" s="45"/>
      <c r="C226" s="46"/>
      <c r="D226" s="46"/>
      <c r="E226" s="39" t="s">
        <v>1209</v>
      </c>
      <c r="F226" s="46"/>
      <c r="G226" s="46"/>
      <c r="H226" s="46"/>
      <c r="I226" s="46"/>
      <c r="J226" s="48"/>
    </row>
    <row r="227">
      <c r="A227" s="37" t="s">
        <v>625</v>
      </c>
      <c r="B227" s="37">
        <v>55</v>
      </c>
      <c r="C227" s="38" t="s">
        <v>3938</v>
      </c>
      <c r="D227" s="37" t="s">
        <v>627</v>
      </c>
      <c r="E227" s="39" t="s">
        <v>3939</v>
      </c>
      <c r="F227" s="40" t="s">
        <v>744</v>
      </c>
      <c r="G227" s="41">
        <v>5</v>
      </c>
      <c r="H227" s="42">
        <v>0</v>
      </c>
      <c r="I227" s="43">
        <f>ROUND(G227*H227,P4)</f>
        <v>0</v>
      </c>
      <c r="J227" s="37"/>
      <c r="O227" s="44">
        <f>I227*0.21</f>
        <v>0</v>
      </c>
      <c r="P227">
        <v>3</v>
      </c>
    </row>
    <row r="228">
      <c r="A228" s="37" t="s">
        <v>630</v>
      </c>
      <c r="B228" s="45"/>
      <c r="C228" s="46"/>
      <c r="D228" s="46"/>
      <c r="E228" s="39" t="s">
        <v>3940</v>
      </c>
      <c r="F228" s="46"/>
      <c r="G228" s="46"/>
      <c r="H228" s="46"/>
      <c r="I228" s="46"/>
      <c r="J228" s="48"/>
    </row>
    <row r="229">
      <c r="A229" s="37" t="s">
        <v>631</v>
      </c>
      <c r="B229" s="45"/>
      <c r="C229" s="46"/>
      <c r="D229" s="46"/>
      <c r="E229" s="49" t="s">
        <v>3941</v>
      </c>
      <c r="F229" s="46"/>
      <c r="G229" s="46"/>
      <c r="H229" s="46"/>
      <c r="I229" s="46"/>
      <c r="J229" s="48"/>
    </row>
    <row r="230" ht="315">
      <c r="A230" s="37" t="s">
        <v>633</v>
      </c>
      <c r="B230" s="45"/>
      <c r="C230" s="46"/>
      <c r="D230" s="46"/>
      <c r="E230" s="39" t="s">
        <v>1397</v>
      </c>
      <c r="F230" s="46"/>
      <c r="G230" s="46"/>
      <c r="H230" s="46"/>
      <c r="I230" s="46"/>
      <c r="J230" s="48"/>
    </row>
    <row r="231">
      <c r="A231" s="37" t="s">
        <v>625</v>
      </c>
      <c r="B231" s="37">
        <v>56</v>
      </c>
      <c r="C231" s="38" t="s">
        <v>3942</v>
      </c>
      <c r="D231" s="37" t="s">
        <v>627</v>
      </c>
      <c r="E231" s="39" t="s">
        <v>3943</v>
      </c>
      <c r="F231" s="40" t="s">
        <v>639</v>
      </c>
      <c r="G231" s="41">
        <v>3</v>
      </c>
      <c r="H231" s="42">
        <v>0</v>
      </c>
      <c r="I231" s="43">
        <f>ROUND(G231*H231,P4)</f>
        <v>0</v>
      </c>
      <c r="J231" s="37"/>
      <c r="O231" s="44">
        <f>I231*0.21</f>
        <v>0</v>
      </c>
      <c r="P231">
        <v>3</v>
      </c>
    </row>
    <row r="232">
      <c r="A232" s="37" t="s">
        <v>630</v>
      </c>
      <c r="B232" s="45"/>
      <c r="C232" s="46"/>
      <c r="D232" s="46"/>
      <c r="E232" s="47" t="s">
        <v>627</v>
      </c>
      <c r="F232" s="46"/>
      <c r="G232" s="46"/>
      <c r="H232" s="46"/>
      <c r="I232" s="46"/>
      <c r="J232" s="48"/>
    </row>
    <row r="233" ht="375">
      <c r="A233" s="37" t="s">
        <v>633</v>
      </c>
      <c r="B233" s="45"/>
      <c r="C233" s="46"/>
      <c r="D233" s="46"/>
      <c r="E233" s="39" t="s">
        <v>3944</v>
      </c>
      <c r="F233" s="46"/>
      <c r="G233" s="46"/>
      <c r="H233" s="46"/>
      <c r="I233" s="46"/>
      <c r="J233" s="48"/>
    </row>
    <row r="234">
      <c r="A234" s="37" t="s">
        <v>625</v>
      </c>
      <c r="B234" s="37">
        <v>57</v>
      </c>
      <c r="C234" s="38" t="s">
        <v>3945</v>
      </c>
      <c r="D234" s="37" t="s">
        <v>627</v>
      </c>
      <c r="E234" s="39" t="s">
        <v>3946</v>
      </c>
      <c r="F234" s="40" t="s">
        <v>697</v>
      </c>
      <c r="G234" s="41">
        <v>1</v>
      </c>
      <c r="H234" s="42">
        <v>0</v>
      </c>
      <c r="I234" s="43">
        <f>ROUND(G234*H234,P4)</f>
        <v>0</v>
      </c>
      <c r="J234" s="37"/>
      <c r="O234" s="44">
        <f>I234*0.21</f>
        <v>0</v>
      </c>
      <c r="P234">
        <v>3</v>
      </c>
    </row>
    <row r="235" ht="30">
      <c r="A235" s="37" t="s">
        <v>630</v>
      </c>
      <c r="B235" s="45"/>
      <c r="C235" s="46"/>
      <c r="D235" s="46"/>
      <c r="E235" s="39" t="s">
        <v>3947</v>
      </c>
      <c r="F235" s="46"/>
      <c r="G235" s="46"/>
      <c r="H235" s="46"/>
      <c r="I235" s="46"/>
      <c r="J235" s="48"/>
    </row>
    <row r="236" ht="345">
      <c r="A236" s="37" t="s">
        <v>633</v>
      </c>
      <c r="B236" s="45"/>
      <c r="C236" s="46"/>
      <c r="D236" s="46"/>
      <c r="E236" s="39" t="s">
        <v>3560</v>
      </c>
      <c r="F236" s="46"/>
      <c r="G236" s="46"/>
      <c r="H236" s="46"/>
      <c r="I236" s="46"/>
      <c r="J236" s="48"/>
    </row>
    <row r="237">
      <c r="A237" s="37" t="s">
        <v>625</v>
      </c>
      <c r="B237" s="37">
        <v>58</v>
      </c>
      <c r="C237" s="38" t="s">
        <v>3948</v>
      </c>
      <c r="D237" s="37" t="s">
        <v>627</v>
      </c>
      <c r="E237" s="39" t="s">
        <v>3949</v>
      </c>
      <c r="F237" s="40" t="s">
        <v>639</v>
      </c>
      <c r="G237" s="41">
        <v>1</v>
      </c>
      <c r="H237" s="42">
        <v>0</v>
      </c>
      <c r="I237" s="43">
        <f>ROUND(G237*H237,P4)</f>
        <v>0</v>
      </c>
      <c r="J237" s="37"/>
      <c r="O237" s="44">
        <f>I237*0.21</f>
        <v>0</v>
      </c>
      <c r="P237">
        <v>3</v>
      </c>
    </row>
    <row r="238" ht="45">
      <c r="A238" s="37" t="s">
        <v>630</v>
      </c>
      <c r="B238" s="45"/>
      <c r="C238" s="46"/>
      <c r="D238" s="46"/>
      <c r="E238" s="39" t="s">
        <v>3950</v>
      </c>
      <c r="F238" s="46"/>
      <c r="G238" s="46"/>
      <c r="H238" s="46"/>
      <c r="I238" s="46"/>
      <c r="J238" s="48"/>
    </row>
    <row r="239" ht="409.5">
      <c r="A239" s="37" t="s">
        <v>633</v>
      </c>
      <c r="B239" s="45"/>
      <c r="C239" s="46"/>
      <c r="D239" s="46"/>
      <c r="E239" s="39" t="s">
        <v>1401</v>
      </c>
      <c r="F239" s="46"/>
      <c r="G239" s="46"/>
      <c r="H239" s="46"/>
      <c r="I239" s="46"/>
      <c r="J239" s="48"/>
    </row>
    <row r="240">
      <c r="A240" s="31" t="s">
        <v>622</v>
      </c>
      <c r="B240" s="32"/>
      <c r="C240" s="33" t="s">
        <v>794</v>
      </c>
      <c r="D240" s="34"/>
      <c r="E240" s="31" t="s">
        <v>1032</v>
      </c>
      <c r="F240" s="34"/>
      <c r="G240" s="34"/>
      <c r="H240" s="34"/>
      <c r="I240" s="35">
        <f>SUMIFS(I241:I302,A241:A302,"P")</f>
        <v>0</v>
      </c>
      <c r="J240" s="36"/>
    </row>
    <row r="241">
      <c r="A241" s="37" t="s">
        <v>625</v>
      </c>
      <c r="B241" s="37">
        <v>59</v>
      </c>
      <c r="C241" s="38" t="s">
        <v>2239</v>
      </c>
      <c r="D241" s="37" t="s">
        <v>627</v>
      </c>
      <c r="E241" s="39" t="s">
        <v>2240</v>
      </c>
      <c r="F241" s="40" t="s">
        <v>744</v>
      </c>
      <c r="G241" s="41">
        <v>92.170000000000002</v>
      </c>
      <c r="H241" s="42">
        <v>0</v>
      </c>
      <c r="I241" s="43">
        <f>ROUND(G241*H241,P4)</f>
        <v>0</v>
      </c>
      <c r="J241" s="37"/>
      <c r="O241" s="44">
        <f>I241*0.21</f>
        <v>0</v>
      </c>
      <c r="P241">
        <v>3</v>
      </c>
    </row>
    <row r="242">
      <c r="A242" s="37" t="s">
        <v>630</v>
      </c>
      <c r="B242" s="45"/>
      <c r="C242" s="46"/>
      <c r="D242" s="46"/>
      <c r="E242" s="47" t="s">
        <v>627</v>
      </c>
      <c r="F242" s="46"/>
      <c r="G242" s="46"/>
      <c r="H242" s="46"/>
      <c r="I242" s="46"/>
      <c r="J242" s="48"/>
    </row>
    <row r="243">
      <c r="A243" s="37" t="s">
        <v>631</v>
      </c>
      <c r="B243" s="45"/>
      <c r="C243" s="46"/>
      <c r="D243" s="46"/>
      <c r="E243" s="49" t="s">
        <v>3951</v>
      </c>
      <c r="F243" s="46"/>
      <c r="G243" s="46"/>
      <c r="H243" s="46"/>
      <c r="I243" s="46"/>
      <c r="J243" s="48"/>
    </row>
    <row r="244" ht="105">
      <c r="A244" s="37" t="s">
        <v>633</v>
      </c>
      <c r="B244" s="45"/>
      <c r="C244" s="46"/>
      <c r="D244" s="46"/>
      <c r="E244" s="39" t="s">
        <v>2242</v>
      </c>
      <c r="F244" s="46"/>
      <c r="G244" s="46"/>
      <c r="H244" s="46"/>
      <c r="I244" s="46"/>
      <c r="J244" s="48"/>
    </row>
    <row r="245">
      <c r="A245" s="37" t="s">
        <v>625</v>
      </c>
      <c r="B245" s="37">
        <v>60</v>
      </c>
      <c r="C245" s="38" t="s">
        <v>3952</v>
      </c>
      <c r="D245" s="37" t="s">
        <v>627</v>
      </c>
      <c r="E245" s="39" t="s">
        <v>3953</v>
      </c>
      <c r="F245" s="40" t="s">
        <v>744</v>
      </c>
      <c r="G245" s="41">
        <v>7.5999999999999996</v>
      </c>
      <c r="H245" s="42">
        <v>0</v>
      </c>
      <c r="I245" s="43">
        <f>ROUND(G245*H245,P4)</f>
        <v>0</v>
      </c>
      <c r="J245" s="37"/>
      <c r="O245" s="44">
        <f>I245*0.21</f>
        <v>0</v>
      </c>
      <c r="P245">
        <v>3</v>
      </c>
    </row>
    <row r="246">
      <c r="A246" s="37" t="s">
        <v>630</v>
      </c>
      <c r="B246" s="45"/>
      <c r="C246" s="46"/>
      <c r="D246" s="46"/>
      <c r="E246" s="47" t="s">
        <v>627</v>
      </c>
      <c r="F246" s="46"/>
      <c r="G246" s="46"/>
      <c r="H246" s="46"/>
      <c r="I246" s="46"/>
      <c r="J246" s="48"/>
    </row>
    <row r="247">
      <c r="A247" s="37" t="s">
        <v>631</v>
      </c>
      <c r="B247" s="45"/>
      <c r="C247" s="46"/>
      <c r="D247" s="46"/>
      <c r="E247" s="49" t="s">
        <v>3954</v>
      </c>
      <c r="F247" s="46"/>
      <c r="G247" s="46"/>
      <c r="H247" s="46"/>
      <c r="I247" s="46"/>
      <c r="J247" s="48"/>
    </row>
    <row r="248" ht="120">
      <c r="A248" s="37" t="s">
        <v>633</v>
      </c>
      <c r="B248" s="45"/>
      <c r="C248" s="46"/>
      <c r="D248" s="46"/>
      <c r="E248" s="39" t="s">
        <v>3955</v>
      </c>
      <c r="F248" s="46"/>
      <c r="G248" s="46"/>
      <c r="H248" s="46"/>
      <c r="I248" s="46"/>
      <c r="J248" s="48"/>
    </row>
    <row r="249">
      <c r="A249" s="37" t="s">
        <v>625</v>
      </c>
      <c r="B249" s="37">
        <v>61</v>
      </c>
      <c r="C249" s="38" t="s">
        <v>3956</v>
      </c>
      <c r="D249" s="37" t="s">
        <v>627</v>
      </c>
      <c r="E249" s="39" t="s">
        <v>3957</v>
      </c>
      <c r="F249" s="40" t="s">
        <v>744</v>
      </c>
      <c r="G249" s="41">
        <v>20</v>
      </c>
      <c r="H249" s="42">
        <v>0</v>
      </c>
      <c r="I249" s="43">
        <f>ROUND(G249*H249,P4)</f>
        <v>0</v>
      </c>
      <c r="J249" s="37"/>
      <c r="O249" s="44">
        <f>I249*0.21</f>
        <v>0</v>
      </c>
      <c r="P249">
        <v>3</v>
      </c>
    </row>
    <row r="250">
      <c r="A250" s="37" t="s">
        <v>630</v>
      </c>
      <c r="B250" s="45"/>
      <c r="C250" s="46"/>
      <c r="D250" s="46"/>
      <c r="E250" s="47" t="s">
        <v>627</v>
      </c>
      <c r="F250" s="46"/>
      <c r="G250" s="46"/>
      <c r="H250" s="46"/>
      <c r="I250" s="46"/>
      <c r="J250" s="48"/>
    </row>
    <row r="251">
      <c r="A251" s="37" t="s">
        <v>631</v>
      </c>
      <c r="B251" s="45"/>
      <c r="C251" s="46"/>
      <c r="D251" s="46"/>
      <c r="E251" s="49" t="s">
        <v>3958</v>
      </c>
      <c r="F251" s="46"/>
      <c r="G251" s="46"/>
      <c r="H251" s="46"/>
      <c r="I251" s="46"/>
      <c r="J251" s="48"/>
    </row>
    <row r="252" ht="165">
      <c r="A252" s="37" t="s">
        <v>633</v>
      </c>
      <c r="B252" s="45"/>
      <c r="C252" s="46"/>
      <c r="D252" s="46"/>
      <c r="E252" s="39" t="s">
        <v>3959</v>
      </c>
      <c r="F252" s="46"/>
      <c r="G252" s="46"/>
      <c r="H252" s="46"/>
      <c r="I252" s="46"/>
      <c r="J252" s="48"/>
    </row>
    <row r="253" ht="30">
      <c r="A253" s="37" t="s">
        <v>625</v>
      </c>
      <c r="B253" s="37">
        <v>62</v>
      </c>
      <c r="C253" s="38" t="s">
        <v>3960</v>
      </c>
      <c r="D253" s="37" t="s">
        <v>627</v>
      </c>
      <c r="E253" s="39" t="s">
        <v>3961</v>
      </c>
      <c r="F253" s="40" t="s">
        <v>744</v>
      </c>
      <c r="G253" s="41">
        <v>40</v>
      </c>
      <c r="H253" s="42">
        <v>0</v>
      </c>
      <c r="I253" s="43">
        <f>ROUND(G253*H253,P4)</f>
        <v>0</v>
      </c>
      <c r="J253" s="37"/>
      <c r="O253" s="44">
        <f>I253*0.21</f>
        <v>0</v>
      </c>
      <c r="P253">
        <v>3</v>
      </c>
    </row>
    <row r="254">
      <c r="A254" s="37" t="s">
        <v>630</v>
      </c>
      <c r="B254" s="45"/>
      <c r="C254" s="46"/>
      <c r="D254" s="46"/>
      <c r="E254" s="47" t="s">
        <v>627</v>
      </c>
      <c r="F254" s="46"/>
      <c r="G254" s="46"/>
      <c r="H254" s="46"/>
      <c r="I254" s="46"/>
      <c r="J254" s="48"/>
    </row>
    <row r="255">
      <c r="A255" s="37" t="s">
        <v>631</v>
      </c>
      <c r="B255" s="45"/>
      <c r="C255" s="46"/>
      <c r="D255" s="46"/>
      <c r="E255" s="49" t="s">
        <v>3962</v>
      </c>
      <c r="F255" s="46"/>
      <c r="G255" s="46"/>
      <c r="H255" s="46"/>
      <c r="I255" s="46"/>
      <c r="J255" s="48"/>
    </row>
    <row r="256" ht="120">
      <c r="A256" s="37" t="s">
        <v>633</v>
      </c>
      <c r="B256" s="45"/>
      <c r="C256" s="46"/>
      <c r="D256" s="46"/>
      <c r="E256" s="39" t="s">
        <v>3955</v>
      </c>
      <c r="F256" s="46"/>
      <c r="G256" s="46"/>
      <c r="H256" s="46"/>
      <c r="I256" s="46"/>
      <c r="J256" s="48"/>
    </row>
    <row r="257">
      <c r="A257" s="37" t="s">
        <v>625</v>
      </c>
      <c r="B257" s="37">
        <v>63</v>
      </c>
      <c r="C257" s="38" t="s">
        <v>3578</v>
      </c>
      <c r="D257" s="37" t="s">
        <v>627</v>
      </c>
      <c r="E257" s="39" t="s">
        <v>3579</v>
      </c>
      <c r="F257" s="40" t="s">
        <v>639</v>
      </c>
      <c r="G257" s="41">
        <v>2</v>
      </c>
      <c r="H257" s="42">
        <v>0</v>
      </c>
      <c r="I257" s="43">
        <f>ROUND(G257*H257,P4)</f>
        <v>0</v>
      </c>
      <c r="J257" s="37"/>
      <c r="O257" s="44">
        <f>I257*0</f>
        <v>0</v>
      </c>
      <c r="P257">
        <v>1</v>
      </c>
    </row>
    <row r="258">
      <c r="A258" s="37" t="s">
        <v>630</v>
      </c>
      <c r="B258" s="45"/>
      <c r="C258" s="46"/>
      <c r="D258" s="46"/>
      <c r="E258" s="47" t="s">
        <v>627</v>
      </c>
      <c r="F258" s="46"/>
      <c r="G258" s="46"/>
      <c r="H258" s="46"/>
      <c r="I258" s="46"/>
      <c r="J258" s="48"/>
    </row>
    <row r="259" ht="75">
      <c r="A259" s="37" t="s">
        <v>633</v>
      </c>
      <c r="B259" s="45"/>
      <c r="C259" s="46"/>
      <c r="D259" s="46"/>
      <c r="E259" s="39" t="s">
        <v>3581</v>
      </c>
      <c r="F259" s="46"/>
      <c r="G259" s="46"/>
      <c r="H259" s="46"/>
      <c r="I259" s="46"/>
      <c r="J259" s="48"/>
    </row>
    <row r="260">
      <c r="A260" s="37" t="s">
        <v>625</v>
      </c>
      <c r="B260" s="37">
        <v>64</v>
      </c>
      <c r="C260" s="38" t="s">
        <v>3799</v>
      </c>
      <c r="D260" s="37" t="s">
        <v>627</v>
      </c>
      <c r="E260" s="39" t="s">
        <v>3800</v>
      </c>
      <c r="F260" s="40" t="s">
        <v>639</v>
      </c>
      <c r="G260" s="41">
        <v>2</v>
      </c>
      <c r="H260" s="42">
        <v>0</v>
      </c>
      <c r="I260" s="43">
        <f>ROUND(G260*H260,P4)</f>
        <v>0</v>
      </c>
      <c r="J260" s="37"/>
      <c r="O260" s="44">
        <f>I260*0.21</f>
        <v>0</v>
      </c>
      <c r="P260">
        <v>3</v>
      </c>
    </row>
    <row r="261">
      <c r="A261" s="37" t="s">
        <v>630</v>
      </c>
      <c r="B261" s="45"/>
      <c r="C261" s="46"/>
      <c r="D261" s="46"/>
      <c r="E261" s="47" t="s">
        <v>627</v>
      </c>
      <c r="F261" s="46"/>
      <c r="G261" s="46"/>
      <c r="H261" s="46"/>
      <c r="I261" s="46"/>
      <c r="J261" s="48"/>
    </row>
    <row r="262" ht="60">
      <c r="A262" s="37" t="s">
        <v>633</v>
      </c>
      <c r="B262" s="45"/>
      <c r="C262" s="46"/>
      <c r="D262" s="46"/>
      <c r="E262" s="39" t="s">
        <v>2659</v>
      </c>
      <c r="F262" s="46"/>
      <c r="G262" s="46"/>
      <c r="H262" s="46"/>
      <c r="I262" s="46"/>
      <c r="J262" s="48"/>
    </row>
    <row r="263" ht="30">
      <c r="A263" s="37" t="s">
        <v>625</v>
      </c>
      <c r="B263" s="37">
        <v>65</v>
      </c>
      <c r="C263" s="38" t="s">
        <v>1630</v>
      </c>
      <c r="D263" s="37" t="s">
        <v>627</v>
      </c>
      <c r="E263" s="39" t="s">
        <v>1631</v>
      </c>
      <c r="F263" s="40" t="s">
        <v>744</v>
      </c>
      <c r="G263" s="41">
        <v>100.72</v>
      </c>
      <c r="H263" s="42">
        <v>0</v>
      </c>
      <c r="I263" s="43">
        <f>ROUND(G263*H263,P4)</f>
        <v>0</v>
      </c>
      <c r="J263" s="37"/>
      <c r="O263" s="44">
        <f>I263*0.21</f>
        <v>0</v>
      </c>
      <c r="P263">
        <v>3</v>
      </c>
    </row>
    <row r="264">
      <c r="A264" s="37" t="s">
        <v>630</v>
      </c>
      <c r="B264" s="45"/>
      <c r="C264" s="46"/>
      <c r="D264" s="46"/>
      <c r="E264" s="47" t="s">
        <v>627</v>
      </c>
      <c r="F264" s="46"/>
      <c r="G264" s="46"/>
      <c r="H264" s="46"/>
      <c r="I264" s="46"/>
      <c r="J264" s="48"/>
    </row>
    <row r="265">
      <c r="A265" s="37" t="s">
        <v>631</v>
      </c>
      <c r="B265" s="45"/>
      <c r="C265" s="46"/>
      <c r="D265" s="46"/>
      <c r="E265" s="49" t="s">
        <v>3963</v>
      </c>
      <c r="F265" s="46"/>
      <c r="G265" s="46"/>
      <c r="H265" s="46"/>
      <c r="I265" s="46"/>
      <c r="J265" s="48"/>
    </row>
    <row r="266" ht="90">
      <c r="A266" s="37" t="s">
        <v>633</v>
      </c>
      <c r="B266" s="45"/>
      <c r="C266" s="46"/>
      <c r="D266" s="46"/>
      <c r="E266" s="39" t="s">
        <v>1632</v>
      </c>
      <c r="F266" s="46"/>
      <c r="G266" s="46"/>
      <c r="H266" s="46"/>
      <c r="I266" s="46"/>
      <c r="J266" s="48"/>
    </row>
    <row r="267" ht="30">
      <c r="A267" s="37" t="s">
        <v>625</v>
      </c>
      <c r="B267" s="37">
        <v>66</v>
      </c>
      <c r="C267" s="38" t="s">
        <v>2364</v>
      </c>
      <c r="D267" s="37" t="s">
        <v>627</v>
      </c>
      <c r="E267" s="39" t="s">
        <v>2365</v>
      </c>
      <c r="F267" s="40" t="s">
        <v>744</v>
      </c>
      <c r="G267" s="41">
        <v>12</v>
      </c>
      <c r="H267" s="42">
        <v>0</v>
      </c>
      <c r="I267" s="43">
        <f>ROUND(G267*H267,P4)</f>
        <v>0</v>
      </c>
      <c r="J267" s="37"/>
      <c r="O267" s="44">
        <f>I267*0.21</f>
        <v>0</v>
      </c>
      <c r="P267">
        <v>3</v>
      </c>
    </row>
    <row r="268">
      <c r="A268" s="37" t="s">
        <v>630</v>
      </c>
      <c r="B268" s="45"/>
      <c r="C268" s="46"/>
      <c r="D268" s="46"/>
      <c r="E268" s="47" t="s">
        <v>627</v>
      </c>
      <c r="F268" s="46"/>
      <c r="G268" s="46"/>
      <c r="H268" s="46"/>
      <c r="I268" s="46"/>
      <c r="J268" s="48"/>
    </row>
    <row r="269">
      <c r="A269" s="37" t="s">
        <v>631</v>
      </c>
      <c r="B269" s="45"/>
      <c r="C269" s="46"/>
      <c r="D269" s="46"/>
      <c r="E269" s="49" t="s">
        <v>3964</v>
      </c>
      <c r="F269" s="46"/>
      <c r="G269" s="46"/>
      <c r="H269" s="46"/>
      <c r="I269" s="46"/>
      <c r="J269" s="48"/>
    </row>
    <row r="270" ht="90">
      <c r="A270" s="37" t="s">
        <v>633</v>
      </c>
      <c r="B270" s="45"/>
      <c r="C270" s="46"/>
      <c r="D270" s="46"/>
      <c r="E270" s="39" t="s">
        <v>1632</v>
      </c>
      <c r="F270" s="46"/>
      <c r="G270" s="46"/>
      <c r="H270" s="46"/>
      <c r="I270" s="46"/>
      <c r="J270" s="48"/>
    </row>
    <row r="271">
      <c r="A271" s="37" t="s">
        <v>625</v>
      </c>
      <c r="B271" s="37">
        <v>67</v>
      </c>
      <c r="C271" s="38" t="s">
        <v>3120</v>
      </c>
      <c r="D271" s="37" t="s">
        <v>627</v>
      </c>
      <c r="E271" s="39" t="s">
        <v>3121</v>
      </c>
      <c r="F271" s="40" t="s">
        <v>744</v>
      </c>
      <c r="G271" s="41">
        <v>171.08000000000001</v>
      </c>
      <c r="H271" s="42">
        <v>0</v>
      </c>
      <c r="I271" s="43">
        <f>ROUND(G271*H271,P4)</f>
        <v>0</v>
      </c>
      <c r="J271" s="37"/>
      <c r="O271" s="44">
        <f>I271*0.21</f>
        <v>0</v>
      </c>
      <c r="P271">
        <v>3</v>
      </c>
    </row>
    <row r="272">
      <c r="A272" s="37" t="s">
        <v>630</v>
      </c>
      <c r="B272" s="45"/>
      <c r="C272" s="46"/>
      <c r="D272" s="46"/>
      <c r="E272" s="47" t="s">
        <v>627</v>
      </c>
      <c r="F272" s="46"/>
      <c r="G272" s="46"/>
      <c r="H272" s="46"/>
      <c r="I272" s="46"/>
      <c r="J272" s="48"/>
    </row>
    <row r="273" ht="75">
      <c r="A273" s="37" t="s">
        <v>631</v>
      </c>
      <c r="B273" s="45"/>
      <c r="C273" s="46"/>
      <c r="D273" s="46"/>
      <c r="E273" s="49" t="s">
        <v>3965</v>
      </c>
      <c r="F273" s="46"/>
      <c r="G273" s="46"/>
      <c r="H273" s="46"/>
      <c r="I273" s="46"/>
      <c r="J273" s="48"/>
    </row>
    <row r="274" ht="75">
      <c r="A274" s="37" t="s">
        <v>633</v>
      </c>
      <c r="B274" s="45"/>
      <c r="C274" s="46"/>
      <c r="D274" s="46"/>
      <c r="E274" s="39" t="s">
        <v>2667</v>
      </c>
      <c r="F274" s="46"/>
      <c r="G274" s="46"/>
      <c r="H274" s="46"/>
      <c r="I274" s="46"/>
      <c r="J274" s="48"/>
    </row>
    <row r="275">
      <c r="A275" s="37" t="s">
        <v>625</v>
      </c>
      <c r="B275" s="37">
        <v>68</v>
      </c>
      <c r="C275" s="38" t="s">
        <v>3966</v>
      </c>
      <c r="D275" s="37" t="s">
        <v>627</v>
      </c>
      <c r="E275" s="39" t="s">
        <v>3967</v>
      </c>
      <c r="F275" s="40" t="s">
        <v>832</v>
      </c>
      <c r="G275" s="41">
        <v>178.72</v>
      </c>
      <c r="H275" s="42">
        <v>0</v>
      </c>
      <c r="I275" s="43">
        <f>ROUND(G275*H275,P4)</f>
        <v>0</v>
      </c>
      <c r="J275" s="37"/>
      <c r="O275" s="44">
        <f>I275*0.21</f>
        <v>0</v>
      </c>
      <c r="P275">
        <v>3</v>
      </c>
    </row>
    <row r="276">
      <c r="A276" s="37" t="s">
        <v>630</v>
      </c>
      <c r="B276" s="45"/>
      <c r="C276" s="46"/>
      <c r="D276" s="46"/>
      <c r="E276" s="47" t="s">
        <v>627</v>
      </c>
      <c r="F276" s="46"/>
      <c r="G276" s="46"/>
      <c r="H276" s="46"/>
      <c r="I276" s="46"/>
      <c r="J276" s="48"/>
    </row>
    <row r="277">
      <c r="A277" s="37" t="s">
        <v>631</v>
      </c>
      <c r="B277" s="45"/>
      <c r="C277" s="46"/>
      <c r="D277" s="46"/>
      <c r="E277" s="49" t="s">
        <v>3968</v>
      </c>
      <c r="F277" s="46"/>
      <c r="G277" s="46"/>
      <c r="H277" s="46"/>
      <c r="I277" s="46"/>
      <c r="J277" s="48"/>
    </row>
    <row r="278" ht="90">
      <c r="A278" s="37" t="s">
        <v>633</v>
      </c>
      <c r="B278" s="45"/>
      <c r="C278" s="46"/>
      <c r="D278" s="46"/>
      <c r="E278" s="39" t="s">
        <v>1745</v>
      </c>
      <c r="F278" s="46"/>
      <c r="G278" s="46"/>
      <c r="H278" s="46"/>
      <c r="I278" s="46"/>
      <c r="J278" s="48"/>
    </row>
    <row r="279">
      <c r="A279" s="37" t="s">
        <v>625</v>
      </c>
      <c r="B279" s="37">
        <v>69</v>
      </c>
      <c r="C279" s="38" t="s">
        <v>3969</v>
      </c>
      <c r="D279" s="37" t="s">
        <v>627</v>
      </c>
      <c r="E279" s="39" t="s">
        <v>3970</v>
      </c>
      <c r="F279" s="40" t="s">
        <v>744</v>
      </c>
      <c r="G279" s="41">
        <v>171.08000000000001</v>
      </c>
      <c r="H279" s="42">
        <v>0</v>
      </c>
      <c r="I279" s="43">
        <f>ROUND(G279*H279,P4)</f>
        <v>0</v>
      </c>
      <c r="J279" s="37"/>
      <c r="O279" s="44">
        <f>I279*0.21</f>
        <v>0</v>
      </c>
      <c r="P279">
        <v>3</v>
      </c>
    </row>
    <row r="280">
      <c r="A280" s="37" t="s">
        <v>630</v>
      </c>
      <c r="B280" s="45"/>
      <c r="C280" s="46"/>
      <c r="D280" s="46"/>
      <c r="E280" s="47" t="s">
        <v>627</v>
      </c>
      <c r="F280" s="46"/>
      <c r="G280" s="46"/>
      <c r="H280" s="46"/>
      <c r="I280" s="46"/>
      <c r="J280" s="48"/>
    </row>
    <row r="281" ht="75">
      <c r="A281" s="37" t="s">
        <v>631</v>
      </c>
      <c r="B281" s="45"/>
      <c r="C281" s="46"/>
      <c r="D281" s="46"/>
      <c r="E281" s="49" t="s">
        <v>3965</v>
      </c>
      <c r="F281" s="46"/>
      <c r="G281" s="46"/>
      <c r="H281" s="46"/>
      <c r="I281" s="46"/>
      <c r="J281" s="48"/>
    </row>
    <row r="282" ht="90">
      <c r="A282" s="37" t="s">
        <v>633</v>
      </c>
      <c r="B282" s="45"/>
      <c r="C282" s="46"/>
      <c r="D282" s="46"/>
      <c r="E282" s="39" t="s">
        <v>2940</v>
      </c>
      <c r="F282" s="46"/>
      <c r="G282" s="46"/>
      <c r="H282" s="46"/>
      <c r="I282" s="46"/>
      <c r="J282" s="48"/>
    </row>
    <row r="283">
      <c r="A283" s="37" t="s">
        <v>625</v>
      </c>
      <c r="B283" s="37">
        <v>70</v>
      </c>
      <c r="C283" s="38" t="s">
        <v>3971</v>
      </c>
      <c r="D283" s="37" t="s">
        <v>627</v>
      </c>
      <c r="E283" s="39" t="s">
        <v>3972</v>
      </c>
      <c r="F283" s="40" t="s">
        <v>744</v>
      </c>
      <c r="G283" s="41">
        <v>16.600000000000001</v>
      </c>
      <c r="H283" s="42">
        <v>0</v>
      </c>
      <c r="I283" s="43">
        <f>ROUND(G283*H283,P4)</f>
        <v>0</v>
      </c>
      <c r="J283" s="37"/>
      <c r="O283" s="44">
        <f>I283*0.21</f>
        <v>0</v>
      </c>
      <c r="P283">
        <v>3</v>
      </c>
    </row>
    <row r="284">
      <c r="A284" s="37" t="s">
        <v>630</v>
      </c>
      <c r="B284" s="45"/>
      <c r="C284" s="46"/>
      <c r="D284" s="46"/>
      <c r="E284" s="47" t="s">
        <v>627</v>
      </c>
      <c r="F284" s="46"/>
      <c r="G284" s="46"/>
      <c r="H284" s="46"/>
      <c r="I284" s="46"/>
      <c r="J284" s="48"/>
    </row>
    <row r="285" ht="30">
      <c r="A285" s="37" t="s">
        <v>631</v>
      </c>
      <c r="B285" s="45"/>
      <c r="C285" s="46"/>
      <c r="D285" s="46"/>
      <c r="E285" s="49" t="s">
        <v>3973</v>
      </c>
      <c r="F285" s="46"/>
      <c r="G285" s="46"/>
      <c r="H285" s="46"/>
      <c r="I285" s="46"/>
      <c r="J285" s="48"/>
    </row>
    <row r="286" ht="90">
      <c r="A286" s="37" t="s">
        <v>633</v>
      </c>
      <c r="B286" s="45"/>
      <c r="C286" s="46"/>
      <c r="D286" s="46"/>
      <c r="E286" s="39" t="s">
        <v>2940</v>
      </c>
      <c r="F286" s="46"/>
      <c r="G286" s="46"/>
      <c r="H286" s="46"/>
      <c r="I286" s="46"/>
      <c r="J286" s="48"/>
    </row>
    <row r="287">
      <c r="A287" s="37" t="s">
        <v>625</v>
      </c>
      <c r="B287" s="37">
        <v>71</v>
      </c>
      <c r="C287" s="38" t="s">
        <v>3806</v>
      </c>
      <c r="D287" s="37" t="s">
        <v>627</v>
      </c>
      <c r="E287" s="39" t="s">
        <v>3807</v>
      </c>
      <c r="F287" s="40" t="s">
        <v>744</v>
      </c>
      <c r="G287" s="41">
        <v>7.5999999999999996</v>
      </c>
      <c r="H287" s="42">
        <v>0</v>
      </c>
      <c r="I287" s="43">
        <f>ROUND(G287*H287,P4)</f>
        <v>0</v>
      </c>
      <c r="J287" s="37"/>
      <c r="O287" s="44">
        <f>I287*0</f>
        <v>0</v>
      </c>
      <c r="P287">
        <v>1</v>
      </c>
    </row>
    <row r="288">
      <c r="A288" s="37" t="s">
        <v>630</v>
      </c>
      <c r="B288" s="45"/>
      <c r="C288" s="46"/>
      <c r="D288" s="46"/>
      <c r="E288" s="47" t="s">
        <v>627</v>
      </c>
      <c r="F288" s="46"/>
      <c r="G288" s="46"/>
      <c r="H288" s="46"/>
      <c r="I288" s="46"/>
      <c r="J288" s="48"/>
    </row>
    <row r="289">
      <c r="A289" s="37" t="s">
        <v>631</v>
      </c>
      <c r="B289" s="45"/>
      <c r="C289" s="46"/>
      <c r="D289" s="46"/>
      <c r="E289" s="49" t="s">
        <v>3974</v>
      </c>
      <c r="F289" s="46"/>
      <c r="G289" s="46"/>
      <c r="H289" s="46"/>
      <c r="I289" s="46"/>
      <c r="J289" s="48"/>
    </row>
    <row r="290" ht="90">
      <c r="A290" s="37" t="s">
        <v>633</v>
      </c>
      <c r="B290" s="45"/>
      <c r="C290" s="46"/>
      <c r="D290" s="46"/>
      <c r="E290" s="39" t="s">
        <v>1745</v>
      </c>
      <c r="F290" s="46"/>
      <c r="G290" s="46"/>
      <c r="H290" s="46"/>
      <c r="I290" s="46"/>
      <c r="J290" s="48"/>
    </row>
    <row r="291" ht="30">
      <c r="A291" s="37" t="s">
        <v>625</v>
      </c>
      <c r="B291" s="37">
        <v>72</v>
      </c>
      <c r="C291" s="38" t="s">
        <v>2456</v>
      </c>
      <c r="D291" s="37" t="s">
        <v>627</v>
      </c>
      <c r="E291" s="39" t="s">
        <v>2457</v>
      </c>
      <c r="F291" s="40" t="s">
        <v>744</v>
      </c>
      <c r="G291" s="41">
        <v>9</v>
      </c>
      <c r="H291" s="42">
        <v>0</v>
      </c>
      <c r="I291" s="43">
        <f>ROUND(G291*H291,P4)</f>
        <v>0</v>
      </c>
      <c r="J291" s="37"/>
      <c r="O291" s="44">
        <f>I291*0.21</f>
        <v>0</v>
      </c>
      <c r="P291">
        <v>3</v>
      </c>
    </row>
    <row r="292">
      <c r="A292" s="37" t="s">
        <v>630</v>
      </c>
      <c r="B292" s="45"/>
      <c r="C292" s="46"/>
      <c r="D292" s="46"/>
      <c r="E292" s="47" t="s">
        <v>627</v>
      </c>
      <c r="F292" s="46"/>
      <c r="G292" s="46"/>
      <c r="H292" s="46"/>
      <c r="I292" s="46"/>
      <c r="J292" s="48"/>
    </row>
    <row r="293">
      <c r="A293" s="37" t="s">
        <v>631</v>
      </c>
      <c r="B293" s="45"/>
      <c r="C293" s="46"/>
      <c r="D293" s="46"/>
      <c r="E293" s="49" t="s">
        <v>3975</v>
      </c>
      <c r="F293" s="46"/>
      <c r="G293" s="46"/>
      <c r="H293" s="46"/>
      <c r="I293" s="46"/>
      <c r="J293" s="48"/>
    </row>
    <row r="294" ht="150">
      <c r="A294" s="37" t="s">
        <v>633</v>
      </c>
      <c r="B294" s="45"/>
      <c r="C294" s="46"/>
      <c r="D294" s="46"/>
      <c r="E294" s="39" t="s">
        <v>2459</v>
      </c>
      <c r="F294" s="46"/>
      <c r="G294" s="46"/>
      <c r="H294" s="46"/>
      <c r="I294" s="46"/>
      <c r="J294" s="48"/>
    </row>
    <row r="295">
      <c r="A295" s="37" t="s">
        <v>625</v>
      </c>
      <c r="B295" s="37">
        <v>73</v>
      </c>
      <c r="C295" s="38" t="s">
        <v>3976</v>
      </c>
      <c r="D295" s="37" t="s">
        <v>627</v>
      </c>
      <c r="E295" s="39" t="s">
        <v>3977</v>
      </c>
      <c r="F295" s="40" t="s">
        <v>1565</v>
      </c>
      <c r="G295" s="41">
        <v>236.88900000000001</v>
      </c>
      <c r="H295" s="42">
        <v>0</v>
      </c>
      <c r="I295" s="43">
        <f>ROUND(G295*H295,P4)</f>
        <v>0</v>
      </c>
      <c r="J295" s="37"/>
      <c r="O295" s="44">
        <f>I295*0.21</f>
        <v>0</v>
      </c>
      <c r="P295">
        <v>3</v>
      </c>
    </row>
    <row r="296" ht="45">
      <c r="A296" s="37" t="s">
        <v>630</v>
      </c>
      <c r="B296" s="45"/>
      <c r="C296" s="46"/>
      <c r="D296" s="46"/>
      <c r="E296" s="39" t="s">
        <v>3978</v>
      </c>
      <c r="F296" s="46"/>
      <c r="G296" s="46"/>
      <c r="H296" s="46"/>
      <c r="I296" s="46"/>
      <c r="J296" s="48"/>
    </row>
    <row r="297">
      <c r="A297" s="37" t="s">
        <v>631</v>
      </c>
      <c r="B297" s="45"/>
      <c r="C297" s="46"/>
      <c r="D297" s="46"/>
      <c r="E297" s="49" t="s">
        <v>3979</v>
      </c>
      <c r="F297" s="46"/>
      <c r="G297" s="46"/>
      <c r="H297" s="46"/>
      <c r="I297" s="46"/>
      <c r="J297" s="48"/>
    </row>
    <row r="298" ht="409.5">
      <c r="A298" s="37" t="s">
        <v>633</v>
      </c>
      <c r="B298" s="45"/>
      <c r="C298" s="46"/>
      <c r="D298" s="46"/>
      <c r="E298" s="39" t="s">
        <v>1936</v>
      </c>
      <c r="F298" s="46"/>
      <c r="G298" s="46"/>
      <c r="H298" s="46"/>
      <c r="I298" s="46"/>
      <c r="J298" s="48"/>
    </row>
    <row r="299">
      <c r="A299" s="37" t="s">
        <v>625</v>
      </c>
      <c r="B299" s="37">
        <v>74</v>
      </c>
      <c r="C299" s="38" t="s">
        <v>3980</v>
      </c>
      <c r="D299" s="37" t="s">
        <v>627</v>
      </c>
      <c r="E299" s="39" t="s">
        <v>3981</v>
      </c>
      <c r="F299" s="40" t="s">
        <v>639</v>
      </c>
      <c r="G299" s="41">
        <v>2</v>
      </c>
      <c r="H299" s="42">
        <v>0</v>
      </c>
      <c r="I299" s="43">
        <f>ROUND(G299*H299,P4)</f>
        <v>0</v>
      </c>
      <c r="J299" s="37"/>
      <c r="O299" s="44">
        <f>I299*0.21</f>
        <v>0</v>
      </c>
      <c r="P299">
        <v>3</v>
      </c>
    </row>
    <row r="300">
      <c r="A300" s="37" t="s">
        <v>630</v>
      </c>
      <c r="B300" s="45"/>
      <c r="C300" s="46"/>
      <c r="D300" s="46"/>
      <c r="E300" s="47" t="s">
        <v>627</v>
      </c>
      <c r="F300" s="46"/>
      <c r="G300" s="46"/>
      <c r="H300" s="46"/>
      <c r="I300" s="46"/>
      <c r="J300" s="48"/>
    </row>
    <row r="301">
      <c r="A301" s="37" t="s">
        <v>631</v>
      </c>
      <c r="B301" s="45"/>
      <c r="C301" s="46"/>
      <c r="D301" s="46"/>
      <c r="E301" s="49" t="s">
        <v>3982</v>
      </c>
      <c r="F301" s="46"/>
      <c r="G301" s="46"/>
      <c r="H301" s="46"/>
      <c r="I301" s="46"/>
      <c r="J301" s="48"/>
    </row>
    <row r="302" ht="375">
      <c r="A302" s="37" t="s">
        <v>633</v>
      </c>
      <c r="B302" s="50"/>
      <c r="C302" s="51"/>
      <c r="D302" s="51"/>
      <c r="E302" s="39" t="s">
        <v>3829</v>
      </c>
      <c r="F302" s="51"/>
      <c r="G302" s="51"/>
      <c r="H302" s="51"/>
      <c r="I302" s="51"/>
      <c r="J302" s="52"/>
    </row>
  </sheetData>
  <sheetProtection sheet="1" objects="1" scenarios="1" spinCount="100000" saltValue="z7OMa1nWe4qB+neb0HR9O6dCG1JMPhB6wX/ijgSUVy5LMmy95aHzhOmfWfEdMhhAhcQBxzjB5qObCF2hQ1mxCQ==" hashValue="bBisywK6LBTErrGYsijVQDbyRgfU+qFs0tfhXOgeZ6hrppMAcYC8tEBaTvKS9+JEysWUSkNZfdtqb4q013DUC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3983</v>
      </c>
      <c r="I3" s="25">
        <f>SUMIFS(I9:I74,A9:A74,"SD")</f>
        <v>0</v>
      </c>
      <c r="J3" s="19"/>
      <c r="O3">
        <v>0</v>
      </c>
      <c r="P3">
        <v>2</v>
      </c>
    </row>
    <row r="4">
      <c r="A4" s="3" t="s">
        <v>607</v>
      </c>
      <c r="B4" s="20" t="s">
        <v>608</v>
      </c>
      <c r="C4" s="21" t="s">
        <v>119</v>
      </c>
      <c r="D4" s="22"/>
      <c r="E4" s="23" t="s">
        <v>120</v>
      </c>
      <c r="F4" s="17"/>
      <c r="G4" s="17"/>
      <c r="H4" s="17"/>
      <c r="I4" s="17"/>
      <c r="J4" s="19"/>
      <c r="O4">
        <v>0.12</v>
      </c>
      <c r="P4">
        <v>2</v>
      </c>
    </row>
    <row r="5">
      <c r="A5" s="3" t="s">
        <v>609</v>
      </c>
      <c r="B5" s="20" t="s">
        <v>610</v>
      </c>
      <c r="C5" s="21" t="s">
        <v>3983</v>
      </c>
      <c r="D5" s="22"/>
      <c r="E5" s="23" t="s">
        <v>138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ht="45">
      <c r="A10" s="37" t="s">
        <v>625</v>
      </c>
      <c r="B10" s="37">
        <v>1</v>
      </c>
      <c r="C10" s="38" t="s">
        <v>1432</v>
      </c>
      <c r="D10" s="37" t="s">
        <v>1433</v>
      </c>
      <c r="E10" s="39" t="s">
        <v>1434</v>
      </c>
      <c r="F10" s="40" t="s">
        <v>3984</v>
      </c>
      <c r="G10" s="41">
        <v>56.448</v>
      </c>
      <c r="H10" s="42">
        <v>0</v>
      </c>
      <c r="I10" s="43">
        <f>ROUND(G10*H10,P4)</f>
        <v>0</v>
      </c>
      <c r="J10" s="37"/>
      <c r="O10" s="44">
        <f>I10*0.21</f>
        <v>0</v>
      </c>
      <c r="P10">
        <v>3</v>
      </c>
    </row>
    <row r="11">
      <c r="A11" s="37" t="s">
        <v>630</v>
      </c>
      <c r="B11" s="45"/>
      <c r="C11" s="46"/>
      <c r="D11" s="46"/>
      <c r="E11" s="39" t="s">
        <v>681</v>
      </c>
      <c r="F11" s="46"/>
      <c r="G11" s="46"/>
      <c r="H11" s="46"/>
      <c r="I11" s="46"/>
      <c r="J11" s="48"/>
    </row>
    <row r="12" ht="30">
      <c r="A12" s="37" t="s">
        <v>631</v>
      </c>
      <c r="B12" s="45"/>
      <c r="C12" s="46"/>
      <c r="D12" s="46"/>
      <c r="E12" s="49" t="s">
        <v>3985</v>
      </c>
      <c r="F12" s="46"/>
      <c r="G12" s="46"/>
      <c r="H12" s="46"/>
      <c r="I12" s="46"/>
      <c r="J12" s="48"/>
    </row>
    <row r="13" ht="120">
      <c r="A13" s="37" t="s">
        <v>633</v>
      </c>
      <c r="B13" s="45"/>
      <c r="C13" s="46"/>
      <c r="D13" s="46"/>
      <c r="E13" s="39" t="s">
        <v>713</v>
      </c>
      <c r="F13" s="46"/>
      <c r="G13" s="46"/>
      <c r="H13" s="46"/>
      <c r="I13" s="46"/>
      <c r="J13" s="48"/>
    </row>
    <row r="14">
      <c r="A14" s="31" t="s">
        <v>622</v>
      </c>
      <c r="B14" s="32"/>
      <c r="C14" s="33" t="s">
        <v>623</v>
      </c>
      <c r="D14" s="34"/>
      <c r="E14" s="31" t="s">
        <v>624</v>
      </c>
      <c r="F14" s="34"/>
      <c r="G14" s="34"/>
      <c r="H14" s="34"/>
      <c r="I14" s="35">
        <f>SUMIFS(I15:I26,A15:A26,"P")</f>
        <v>0</v>
      </c>
      <c r="J14" s="36"/>
    </row>
    <row r="15">
      <c r="A15" s="37" t="s">
        <v>625</v>
      </c>
      <c r="B15" s="37">
        <v>2</v>
      </c>
      <c r="C15" s="38" t="s">
        <v>1274</v>
      </c>
      <c r="D15" s="37" t="s">
        <v>627</v>
      </c>
      <c r="E15" s="39" t="s">
        <v>1275</v>
      </c>
      <c r="F15" s="40" t="s">
        <v>629</v>
      </c>
      <c r="G15" s="41">
        <v>26.879999999999999</v>
      </c>
      <c r="H15" s="42">
        <v>0</v>
      </c>
      <c r="I15" s="43">
        <f>ROUND(G15*H15,P4)</f>
        <v>0</v>
      </c>
      <c r="J15" s="37"/>
      <c r="O15" s="44">
        <f>I15*0.21</f>
        <v>0</v>
      </c>
      <c r="P15">
        <v>3</v>
      </c>
    </row>
    <row r="16" ht="45">
      <c r="A16" s="37" t="s">
        <v>630</v>
      </c>
      <c r="B16" s="45"/>
      <c r="C16" s="46"/>
      <c r="D16" s="46"/>
      <c r="E16" s="39" t="s">
        <v>3986</v>
      </c>
      <c r="F16" s="46"/>
      <c r="G16" s="46"/>
      <c r="H16" s="46"/>
      <c r="I16" s="46"/>
      <c r="J16" s="48"/>
    </row>
    <row r="17" ht="30">
      <c r="A17" s="37" t="s">
        <v>631</v>
      </c>
      <c r="B17" s="45"/>
      <c r="C17" s="46"/>
      <c r="D17" s="46"/>
      <c r="E17" s="49" t="s">
        <v>3987</v>
      </c>
      <c r="F17" s="46"/>
      <c r="G17" s="46"/>
      <c r="H17" s="46"/>
      <c r="I17" s="46"/>
      <c r="J17" s="48"/>
    </row>
    <row r="18" ht="409.5">
      <c r="A18" s="37" t="s">
        <v>633</v>
      </c>
      <c r="B18" s="45"/>
      <c r="C18" s="46"/>
      <c r="D18" s="46"/>
      <c r="E18" s="39" t="s">
        <v>1152</v>
      </c>
      <c r="F18" s="46"/>
      <c r="G18" s="46"/>
      <c r="H18" s="46"/>
      <c r="I18" s="46"/>
      <c r="J18" s="48"/>
    </row>
    <row r="19">
      <c r="A19" s="37" t="s">
        <v>625</v>
      </c>
      <c r="B19" s="37">
        <v>3</v>
      </c>
      <c r="C19" s="38" t="s">
        <v>1281</v>
      </c>
      <c r="D19" s="37" t="s">
        <v>627</v>
      </c>
      <c r="E19" s="39" t="s">
        <v>1282</v>
      </c>
      <c r="F19" s="40" t="s">
        <v>629</v>
      </c>
      <c r="G19" s="41">
        <v>26.879999999999999</v>
      </c>
      <c r="H19" s="42">
        <v>0</v>
      </c>
      <c r="I19" s="43">
        <f>ROUND(G19*H19,P4)</f>
        <v>0</v>
      </c>
      <c r="J19" s="37"/>
      <c r="O19" s="44">
        <f>I19*0.21</f>
        <v>0</v>
      </c>
      <c r="P19">
        <v>3</v>
      </c>
    </row>
    <row r="20" ht="45">
      <c r="A20" s="37" t="s">
        <v>630</v>
      </c>
      <c r="B20" s="45"/>
      <c r="C20" s="46"/>
      <c r="D20" s="46"/>
      <c r="E20" s="39" t="s">
        <v>3986</v>
      </c>
      <c r="F20" s="46"/>
      <c r="G20" s="46"/>
      <c r="H20" s="46"/>
      <c r="I20" s="46"/>
      <c r="J20" s="48"/>
    </row>
    <row r="21" ht="30">
      <c r="A21" s="37" t="s">
        <v>631</v>
      </c>
      <c r="B21" s="45"/>
      <c r="C21" s="46"/>
      <c r="D21" s="46"/>
      <c r="E21" s="49" t="s">
        <v>3988</v>
      </c>
      <c r="F21" s="46"/>
      <c r="G21" s="46"/>
      <c r="H21" s="46"/>
      <c r="I21" s="46"/>
      <c r="J21" s="48"/>
    </row>
    <row r="22" ht="270">
      <c r="A22" s="37" t="s">
        <v>633</v>
      </c>
      <c r="B22" s="45"/>
      <c r="C22" s="46"/>
      <c r="D22" s="46"/>
      <c r="E22" s="39" t="s">
        <v>1284</v>
      </c>
      <c r="F22" s="46"/>
      <c r="G22" s="46"/>
      <c r="H22" s="46"/>
      <c r="I22" s="46"/>
      <c r="J22" s="48"/>
    </row>
    <row r="23">
      <c r="A23" s="37" t="s">
        <v>625</v>
      </c>
      <c r="B23" s="37">
        <v>4</v>
      </c>
      <c r="C23" s="38" t="s">
        <v>3989</v>
      </c>
      <c r="D23" s="37" t="s">
        <v>627</v>
      </c>
      <c r="E23" s="39" t="s">
        <v>3990</v>
      </c>
      <c r="F23" s="40" t="s">
        <v>832</v>
      </c>
      <c r="G23" s="41">
        <v>27.600000000000001</v>
      </c>
      <c r="H23" s="42">
        <v>0</v>
      </c>
      <c r="I23" s="43">
        <f>ROUND(G23*H23,P4)</f>
        <v>0</v>
      </c>
      <c r="J23" s="37"/>
      <c r="O23" s="44">
        <f>I23*0.21</f>
        <v>0</v>
      </c>
      <c r="P23">
        <v>3</v>
      </c>
    </row>
    <row r="24" ht="45">
      <c r="A24" s="37" t="s">
        <v>630</v>
      </c>
      <c r="B24" s="45"/>
      <c r="C24" s="46"/>
      <c r="D24" s="46"/>
      <c r="E24" s="39" t="s">
        <v>3986</v>
      </c>
      <c r="F24" s="46"/>
      <c r="G24" s="46"/>
      <c r="H24" s="46"/>
      <c r="I24" s="46"/>
      <c r="J24" s="48"/>
    </row>
    <row r="25" ht="30">
      <c r="A25" s="37" t="s">
        <v>631</v>
      </c>
      <c r="B25" s="45"/>
      <c r="C25" s="46"/>
      <c r="D25" s="46"/>
      <c r="E25" s="49" t="s">
        <v>3991</v>
      </c>
      <c r="F25" s="46"/>
      <c r="G25" s="46"/>
      <c r="H25" s="46"/>
      <c r="I25" s="46"/>
      <c r="J25" s="48"/>
    </row>
    <row r="26" ht="75">
      <c r="A26" s="37" t="s">
        <v>633</v>
      </c>
      <c r="B26" s="45"/>
      <c r="C26" s="46"/>
      <c r="D26" s="46"/>
      <c r="E26" s="39" t="s">
        <v>1311</v>
      </c>
      <c r="F26" s="46"/>
      <c r="G26" s="46"/>
      <c r="H26" s="46"/>
      <c r="I26" s="46"/>
      <c r="J26" s="48"/>
    </row>
    <row r="27">
      <c r="A27" s="31" t="s">
        <v>622</v>
      </c>
      <c r="B27" s="32"/>
      <c r="C27" s="33" t="s">
        <v>1162</v>
      </c>
      <c r="D27" s="34"/>
      <c r="E27" s="31" t="s">
        <v>1496</v>
      </c>
      <c r="F27" s="34"/>
      <c r="G27" s="34"/>
      <c r="H27" s="34"/>
      <c r="I27" s="35">
        <f>SUMIFS(I28:I35,A28:A35,"P")</f>
        <v>0</v>
      </c>
      <c r="J27" s="36"/>
    </row>
    <row r="28">
      <c r="A28" s="37" t="s">
        <v>625</v>
      </c>
      <c r="B28" s="37">
        <v>5</v>
      </c>
      <c r="C28" s="38" t="s">
        <v>3085</v>
      </c>
      <c r="D28" s="37" t="s">
        <v>627</v>
      </c>
      <c r="E28" s="39" t="s">
        <v>3086</v>
      </c>
      <c r="F28" s="40" t="s">
        <v>832</v>
      </c>
      <c r="G28" s="41">
        <v>27.600000000000001</v>
      </c>
      <c r="H28" s="42">
        <v>0</v>
      </c>
      <c r="I28" s="43">
        <f>ROUND(G28*H28,P4)</f>
        <v>0</v>
      </c>
      <c r="J28" s="37"/>
      <c r="O28" s="44">
        <f>I28*0.21</f>
        <v>0</v>
      </c>
      <c r="P28">
        <v>3</v>
      </c>
    </row>
    <row r="29" ht="45">
      <c r="A29" s="37" t="s">
        <v>630</v>
      </c>
      <c r="B29" s="45"/>
      <c r="C29" s="46"/>
      <c r="D29" s="46"/>
      <c r="E29" s="39" t="s">
        <v>3986</v>
      </c>
      <c r="F29" s="46"/>
      <c r="G29" s="46"/>
      <c r="H29" s="46"/>
      <c r="I29" s="46"/>
      <c r="J29" s="48"/>
    </row>
    <row r="30" ht="30">
      <c r="A30" s="37" t="s">
        <v>631</v>
      </c>
      <c r="B30" s="45"/>
      <c r="C30" s="46"/>
      <c r="D30" s="46"/>
      <c r="E30" s="49" t="s">
        <v>3992</v>
      </c>
      <c r="F30" s="46"/>
      <c r="G30" s="46"/>
      <c r="H30" s="46"/>
      <c r="I30" s="46"/>
      <c r="J30" s="48"/>
    </row>
    <row r="31" ht="150">
      <c r="A31" s="37" t="s">
        <v>633</v>
      </c>
      <c r="B31" s="45"/>
      <c r="C31" s="46"/>
      <c r="D31" s="46"/>
      <c r="E31" s="39" t="s">
        <v>1628</v>
      </c>
      <c r="F31" s="46"/>
      <c r="G31" s="46"/>
      <c r="H31" s="46"/>
      <c r="I31" s="46"/>
      <c r="J31" s="48"/>
    </row>
    <row r="32">
      <c r="A32" s="37" t="s">
        <v>625</v>
      </c>
      <c r="B32" s="37">
        <v>6</v>
      </c>
      <c r="C32" s="38" t="s">
        <v>3993</v>
      </c>
      <c r="D32" s="37" t="s">
        <v>627</v>
      </c>
      <c r="E32" s="39" t="s">
        <v>3994</v>
      </c>
      <c r="F32" s="40" t="s">
        <v>629</v>
      </c>
      <c r="G32" s="41">
        <v>0.22500000000000001</v>
      </c>
      <c r="H32" s="42">
        <v>0</v>
      </c>
      <c r="I32" s="43">
        <f>ROUND(G32*H32,P4)</f>
        <v>0</v>
      </c>
      <c r="J32" s="37"/>
      <c r="O32" s="44">
        <f>I32*0.21</f>
        <v>0</v>
      </c>
      <c r="P32">
        <v>3</v>
      </c>
    </row>
    <row r="33" ht="60">
      <c r="A33" s="37" t="s">
        <v>630</v>
      </c>
      <c r="B33" s="45"/>
      <c r="C33" s="46"/>
      <c r="D33" s="46"/>
      <c r="E33" s="39" t="s">
        <v>3995</v>
      </c>
      <c r="F33" s="46"/>
      <c r="G33" s="46"/>
      <c r="H33" s="46"/>
      <c r="I33" s="46"/>
      <c r="J33" s="48"/>
    </row>
    <row r="34" ht="30">
      <c r="A34" s="37" t="s">
        <v>631</v>
      </c>
      <c r="B34" s="45"/>
      <c r="C34" s="46"/>
      <c r="D34" s="46"/>
      <c r="E34" s="49" t="s">
        <v>3996</v>
      </c>
      <c r="F34" s="46"/>
      <c r="G34" s="46"/>
      <c r="H34" s="46"/>
      <c r="I34" s="46"/>
      <c r="J34" s="48"/>
    </row>
    <row r="35" ht="409.5">
      <c r="A35" s="37" t="s">
        <v>633</v>
      </c>
      <c r="B35" s="45"/>
      <c r="C35" s="46"/>
      <c r="D35" s="46"/>
      <c r="E35" s="39" t="s">
        <v>1337</v>
      </c>
      <c r="F35" s="46"/>
      <c r="G35" s="46"/>
      <c r="H35" s="46"/>
      <c r="I35" s="46"/>
      <c r="J35" s="48"/>
    </row>
    <row r="36">
      <c r="A36" s="31" t="s">
        <v>622</v>
      </c>
      <c r="B36" s="32"/>
      <c r="C36" s="33" t="s">
        <v>835</v>
      </c>
      <c r="D36" s="34"/>
      <c r="E36" s="31" t="s">
        <v>836</v>
      </c>
      <c r="F36" s="34"/>
      <c r="G36" s="34"/>
      <c r="H36" s="34"/>
      <c r="I36" s="35">
        <f>SUMIFS(I37:I56,A37:A56,"P")</f>
        <v>0</v>
      </c>
      <c r="J36" s="36"/>
    </row>
    <row r="37">
      <c r="A37" s="37" t="s">
        <v>625</v>
      </c>
      <c r="B37" s="37">
        <v>7</v>
      </c>
      <c r="C37" s="38" t="s">
        <v>1355</v>
      </c>
      <c r="D37" s="37" t="s">
        <v>627</v>
      </c>
      <c r="E37" s="39" t="s">
        <v>1356</v>
      </c>
      <c r="F37" s="40" t="s">
        <v>629</v>
      </c>
      <c r="G37" s="41">
        <v>1.1140000000000001</v>
      </c>
      <c r="H37" s="42">
        <v>0</v>
      </c>
      <c r="I37" s="43">
        <f>ROUND(G37*H37,P4)</f>
        <v>0</v>
      </c>
      <c r="J37" s="37"/>
      <c r="O37" s="44">
        <f>I37*0.21</f>
        <v>0</v>
      </c>
      <c r="P37">
        <v>3</v>
      </c>
    </row>
    <row r="38" ht="60">
      <c r="A38" s="37" t="s">
        <v>630</v>
      </c>
      <c r="B38" s="45"/>
      <c r="C38" s="46"/>
      <c r="D38" s="46"/>
      <c r="E38" s="39" t="s">
        <v>3997</v>
      </c>
      <c r="F38" s="46"/>
      <c r="G38" s="46"/>
      <c r="H38" s="46"/>
      <c r="I38" s="46"/>
      <c r="J38" s="48"/>
    </row>
    <row r="39" ht="30">
      <c r="A39" s="37" t="s">
        <v>631</v>
      </c>
      <c r="B39" s="45"/>
      <c r="C39" s="46"/>
      <c r="D39" s="46"/>
      <c r="E39" s="49" t="s">
        <v>3998</v>
      </c>
      <c r="F39" s="46"/>
      <c r="G39" s="46"/>
      <c r="H39" s="46"/>
      <c r="I39" s="46"/>
      <c r="J39" s="48"/>
    </row>
    <row r="40" ht="409.5">
      <c r="A40" s="37" t="s">
        <v>633</v>
      </c>
      <c r="B40" s="45"/>
      <c r="C40" s="46"/>
      <c r="D40" s="46"/>
      <c r="E40" s="39" t="s">
        <v>1337</v>
      </c>
      <c r="F40" s="46"/>
      <c r="G40" s="46"/>
      <c r="H40" s="46"/>
      <c r="I40" s="46"/>
      <c r="J40" s="48"/>
    </row>
    <row r="41">
      <c r="A41" s="37" t="s">
        <v>625</v>
      </c>
      <c r="B41" s="37">
        <v>8</v>
      </c>
      <c r="C41" s="38" t="s">
        <v>1782</v>
      </c>
      <c r="D41" s="37" t="s">
        <v>627</v>
      </c>
      <c r="E41" s="39" t="s">
        <v>1783</v>
      </c>
      <c r="F41" s="40" t="s">
        <v>629</v>
      </c>
      <c r="G41" s="41">
        <v>2.2280000000000002</v>
      </c>
      <c r="H41" s="42">
        <v>0</v>
      </c>
      <c r="I41" s="43">
        <f>ROUND(G41*H41,P4)</f>
        <v>0</v>
      </c>
      <c r="J41" s="37"/>
      <c r="O41" s="44">
        <f>I41*0.21</f>
        <v>0</v>
      </c>
      <c r="P41">
        <v>3</v>
      </c>
    </row>
    <row r="42" ht="60">
      <c r="A42" s="37" t="s">
        <v>630</v>
      </c>
      <c r="B42" s="45"/>
      <c r="C42" s="46"/>
      <c r="D42" s="46"/>
      <c r="E42" s="39" t="s">
        <v>3999</v>
      </c>
      <c r="F42" s="46"/>
      <c r="G42" s="46"/>
      <c r="H42" s="46"/>
      <c r="I42" s="46"/>
      <c r="J42" s="48"/>
    </row>
    <row r="43" ht="30">
      <c r="A43" s="37" t="s">
        <v>631</v>
      </c>
      <c r="B43" s="45"/>
      <c r="C43" s="46"/>
      <c r="D43" s="46"/>
      <c r="E43" s="49" t="s">
        <v>4000</v>
      </c>
      <c r="F43" s="46"/>
      <c r="G43" s="46"/>
      <c r="H43" s="46"/>
      <c r="I43" s="46"/>
      <c r="J43" s="48"/>
    </row>
    <row r="44" ht="409.5">
      <c r="A44" s="37" t="s">
        <v>633</v>
      </c>
      <c r="B44" s="45"/>
      <c r="C44" s="46"/>
      <c r="D44" s="46"/>
      <c r="E44" s="39" t="s">
        <v>1337</v>
      </c>
      <c r="F44" s="46"/>
      <c r="G44" s="46"/>
      <c r="H44" s="46"/>
      <c r="I44" s="46"/>
      <c r="J44" s="48"/>
    </row>
    <row r="45">
      <c r="A45" s="37" t="s">
        <v>625</v>
      </c>
      <c r="B45" s="37">
        <v>9</v>
      </c>
      <c r="C45" s="38" t="s">
        <v>2046</v>
      </c>
      <c r="D45" s="37" t="s">
        <v>627</v>
      </c>
      <c r="E45" s="39" t="s">
        <v>2047</v>
      </c>
      <c r="F45" s="40" t="s">
        <v>629</v>
      </c>
      <c r="G45" s="41">
        <v>0.42499999999999999</v>
      </c>
      <c r="H45" s="42">
        <v>0</v>
      </c>
      <c r="I45" s="43">
        <f>ROUND(G45*H45,P4)</f>
        <v>0</v>
      </c>
      <c r="J45" s="37"/>
      <c r="O45" s="44">
        <f>I45*0.21</f>
        <v>0</v>
      </c>
      <c r="P45">
        <v>3</v>
      </c>
    </row>
    <row r="46" ht="60">
      <c r="A46" s="37" t="s">
        <v>630</v>
      </c>
      <c r="B46" s="45"/>
      <c r="C46" s="46"/>
      <c r="D46" s="46"/>
      <c r="E46" s="39" t="s">
        <v>4001</v>
      </c>
      <c r="F46" s="46"/>
      <c r="G46" s="46"/>
      <c r="H46" s="46"/>
      <c r="I46" s="46"/>
      <c r="J46" s="48"/>
    </row>
    <row r="47" ht="30">
      <c r="A47" s="37" t="s">
        <v>631</v>
      </c>
      <c r="B47" s="45"/>
      <c r="C47" s="46"/>
      <c r="D47" s="46"/>
      <c r="E47" s="49" t="s">
        <v>4002</v>
      </c>
      <c r="F47" s="46"/>
      <c r="G47" s="46"/>
      <c r="H47" s="46"/>
      <c r="I47" s="46"/>
      <c r="J47" s="48"/>
    </row>
    <row r="48" ht="409.5">
      <c r="A48" s="37" t="s">
        <v>633</v>
      </c>
      <c r="B48" s="45"/>
      <c r="C48" s="46"/>
      <c r="D48" s="46"/>
      <c r="E48" s="39" t="s">
        <v>1337</v>
      </c>
      <c r="F48" s="46"/>
      <c r="G48" s="46"/>
      <c r="H48" s="46"/>
      <c r="I48" s="46"/>
      <c r="J48" s="48"/>
    </row>
    <row r="49">
      <c r="A49" s="37" t="s">
        <v>625</v>
      </c>
      <c r="B49" s="37">
        <v>10</v>
      </c>
      <c r="C49" s="38" t="s">
        <v>3171</v>
      </c>
      <c r="D49" s="37" t="s">
        <v>627</v>
      </c>
      <c r="E49" s="39" t="s">
        <v>3172</v>
      </c>
      <c r="F49" s="40" t="s">
        <v>673</v>
      </c>
      <c r="G49" s="41">
        <v>0.35499999999999998</v>
      </c>
      <c r="H49" s="42">
        <v>0</v>
      </c>
      <c r="I49" s="43">
        <f>ROUND(G49*H49,P4)</f>
        <v>0</v>
      </c>
      <c r="J49" s="37"/>
      <c r="O49" s="44">
        <f>I49*0.21</f>
        <v>0</v>
      </c>
      <c r="P49">
        <v>3</v>
      </c>
    </row>
    <row r="50" ht="45">
      <c r="A50" s="37" t="s">
        <v>630</v>
      </c>
      <c r="B50" s="45"/>
      <c r="C50" s="46"/>
      <c r="D50" s="46"/>
      <c r="E50" s="39" t="s">
        <v>3986</v>
      </c>
      <c r="F50" s="46"/>
      <c r="G50" s="46"/>
      <c r="H50" s="46"/>
      <c r="I50" s="46"/>
      <c r="J50" s="48"/>
    </row>
    <row r="51" ht="30">
      <c r="A51" s="37" t="s">
        <v>631</v>
      </c>
      <c r="B51" s="45"/>
      <c r="C51" s="46"/>
      <c r="D51" s="46"/>
      <c r="E51" s="49" t="s">
        <v>4003</v>
      </c>
      <c r="F51" s="46"/>
      <c r="G51" s="46"/>
      <c r="H51" s="46"/>
      <c r="I51" s="46"/>
      <c r="J51" s="48"/>
    </row>
    <row r="52" ht="375">
      <c r="A52" s="37" t="s">
        <v>633</v>
      </c>
      <c r="B52" s="45"/>
      <c r="C52" s="46"/>
      <c r="D52" s="46"/>
      <c r="E52" s="39" t="s">
        <v>1354</v>
      </c>
      <c r="F52" s="46"/>
      <c r="G52" s="46"/>
      <c r="H52" s="46"/>
      <c r="I52" s="46"/>
      <c r="J52" s="48"/>
    </row>
    <row r="53">
      <c r="A53" s="37" t="s">
        <v>625</v>
      </c>
      <c r="B53" s="37">
        <v>11</v>
      </c>
      <c r="C53" s="38" t="s">
        <v>1368</v>
      </c>
      <c r="D53" s="37" t="s">
        <v>627</v>
      </c>
      <c r="E53" s="39" t="s">
        <v>1369</v>
      </c>
      <c r="F53" s="40" t="s">
        <v>629</v>
      </c>
      <c r="G53" s="41">
        <v>0.84999999999999998</v>
      </c>
      <c r="H53" s="42">
        <v>0</v>
      </c>
      <c r="I53" s="43">
        <f>ROUND(G53*H53,P4)</f>
        <v>0</v>
      </c>
      <c r="J53" s="37"/>
      <c r="O53" s="44">
        <f>I53*0.21</f>
        <v>0</v>
      </c>
      <c r="P53">
        <v>3</v>
      </c>
    </row>
    <row r="54" ht="60">
      <c r="A54" s="37" t="s">
        <v>630</v>
      </c>
      <c r="B54" s="45"/>
      <c r="C54" s="46"/>
      <c r="D54" s="46"/>
      <c r="E54" s="39" t="s">
        <v>4004</v>
      </c>
      <c r="F54" s="46"/>
      <c r="G54" s="46"/>
      <c r="H54" s="46"/>
      <c r="I54" s="46"/>
      <c r="J54" s="48"/>
    </row>
    <row r="55" ht="30">
      <c r="A55" s="37" t="s">
        <v>631</v>
      </c>
      <c r="B55" s="45"/>
      <c r="C55" s="46"/>
      <c r="D55" s="46"/>
      <c r="E55" s="49" t="s">
        <v>4005</v>
      </c>
      <c r="F55" s="46"/>
      <c r="G55" s="46"/>
      <c r="H55" s="46"/>
      <c r="I55" s="46"/>
      <c r="J55" s="48"/>
    </row>
    <row r="56" ht="150">
      <c r="A56" s="37" t="s">
        <v>633</v>
      </c>
      <c r="B56" s="45"/>
      <c r="C56" s="46"/>
      <c r="D56" s="46"/>
      <c r="E56" s="39" t="s">
        <v>1371</v>
      </c>
      <c r="F56" s="46"/>
      <c r="G56" s="46"/>
      <c r="H56" s="46"/>
      <c r="I56" s="46"/>
      <c r="J56" s="48"/>
    </row>
    <row r="57">
      <c r="A57" s="31" t="s">
        <v>622</v>
      </c>
      <c r="B57" s="32"/>
      <c r="C57" s="33" t="s">
        <v>1203</v>
      </c>
      <c r="D57" s="34"/>
      <c r="E57" s="31" t="s">
        <v>1553</v>
      </c>
      <c r="F57" s="34"/>
      <c r="G57" s="34"/>
      <c r="H57" s="34"/>
      <c r="I57" s="35">
        <f>SUMIFS(I58:I61,A58:A61,"P")</f>
        <v>0</v>
      </c>
      <c r="J57" s="36"/>
    </row>
    <row r="58">
      <c r="A58" s="37" t="s">
        <v>625</v>
      </c>
      <c r="B58" s="37">
        <v>12</v>
      </c>
      <c r="C58" s="38" t="s">
        <v>4006</v>
      </c>
      <c r="D58" s="37" t="s">
        <v>627</v>
      </c>
      <c r="E58" s="39" t="s">
        <v>4007</v>
      </c>
      <c r="F58" s="40" t="s">
        <v>629</v>
      </c>
      <c r="G58" s="41">
        <v>11.24</v>
      </c>
      <c r="H58" s="42">
        <v>0</v>
      </c>
      <c r="I58" s="43">
        <f>ROUND(G58*H58,P4)</f>
        <v>0</v>
      </c>
      <c r="J58" s="37"/>
      <c r="O58" s="44">
        <f>I58*0.21</f>
        <v>0</v>
      </c>
      <c r="P58">
        <v>3</v>
      </c>
    </row>
    <row r="59" ht="45">
      <c r="A59" s="37" t="s">
        <v>630</v>
      </c>
      <c r="B59" s="45"/>
      <c r="C59" s="46"/>
      <c r="D59" s="46"/>
      <c r="E59" s="39" t="s">
        <v>3986</v>
      </c>
      <c r="F59" s="46"/>
      <c r="G59" s="46"/>
      <c r="H59" s="46"/>
      <c r="I59" s="46"/>
      <c r="J59" s="48"/>
    </row>
    <row r="60" ht="30">
      <c r="A60" s="37" t="s">
        <v>631</v>
      </c>
      <c r="B60" s="45"/>
      <c r="C60" s="46"/>
      <c r="D60" s="46"/>
      <c r="E60" s="49" t="s">
        <v>4008</v>
      </c>
      <c r="F60" s="46"/>
      <c r="G60" s="46"/>
      <c r="H60" s="46"/>
      <c r="I60" s="46"/>
      <c r="J60" s="48"/>
    </row>
    <row r="61" ht="409.5">
      <c r="A61" s="37" t="s">
        <v>633</v>
      </c>
      <c r="B61" s="45"/>
      <c r="C61" s="46"/>
      <c r="D61" s="46"/>
      <c r="E61" s="39" t="s">
        <v>1239</v>
      </c>
      <c r="F61" s="46"/>
      <c r="G61" s="46"/>
      <c r="H61" s="46"/>
      <c r="I61" s="46"/>
      <c r="J61" s="48"/>
    </row>
    <row r="62">
      <c r="A62" s="31" t="s">
        <v>622</v>
      </c>
      <c r="B62" s="32"/>
      <c r="C62" s="33" t="s">
        <v>794</v>
      </c>
      <c r="D62" s="34"/>
      <c r="E62" s="31" t="s">
        <v>1032</v>
      </c>
      <c r="F62" s="34"/>
      <c r="G62" s="34"/>
      <c r="H62" s="34"/>
      <c r="I62" s="35">
        <f>SUMIFS(I63:I74,A63:A74,"P")</f>
        <v>0</v>
      </c>
      <c r="J62" s="36"/>
    </row>
    <row r="63" ht="30">
      <c r="A63" s="37" t="s">
        <v>625</v>
      </c>
      <c r="B63" s="37">
        <v>13</v>
      </c>
      <c r="C63" s="38" t="s">
        <v>1630</v>
      </c>
      <c r="D63" s="37" t="s">
        <v>627</v>
      </c>
      <c r="E63" s="39" t="s">
        <v>1631</v>
      </c>
      <c r="F63" s="40" t="s">
        <v>744</v>
      </c>
      <c r="G63" s="41">
        <v>18.600000000000001</v>
      </c>
      <c r="H63" s="42">
        <v>0</v>
      </c>
      <c r="I63" s="43">
        <f>ROUND(G63*H63,P4)</f>
        <v>0</v>
      </c>
      <c r="J63" s="37"/>
      <c r="O63" s="44">
        <f>I63*0.21</f>
        <v>0</v>
      </c>
      <c r="P63">
        <v>3</v>
      </c>
    </row>
    <row r="64" ht="45">
      <c r="A64" s="37" t="s">
        <v>630</v>
      </c>
      <c r="B64" s="45"/>
      <c r="C64" s="46"/>
      <c r="D64" s="46"/>
      <c r="E64" s="39" t="s">
        <v>3986</v>
      </c>
      <c r="F64" s="46"/>
      <c r="G64" s="46"/>
      <c r="H64" s="46"/>
      <c r="I64" s="46"/>
      <c r="J64" s="48"/>
    </row>
    <row r="65" ht="30">
      <c r="A65" s="37" t="s">
        <v>631</v>
      </c>
      <c r="B65" s="45"/>
      <c r="C65" s="46"/>
      <c r="D65" s="46"/>
      <c r="E65" s="49" t="s">
        <v>4009</v>
      </c>
      <c r="F65" s="46"/>
      <c r="G65" s="46"/>
      <c r="H65" s="46"/>
      <c r="I65" s="46"/>
      <c r="J65" s="48"/>
    </row>
    <row r="66" ht="90">
      <c r="A66" s="37" t="s">
        <v>633</v>
      </c>
      <c r="B66" s="45"/>
      <c r="C66" s="46"/>
      <c r="D66" s="46"/>
      <c r="E66" s="39" t="s">
        <v>1632</v>
      </c>
      <c r="F66" s="46"/>
      <c r="G66" s="46"/>
      <c r="H66" s="46"/>
      <c r="I66" s="46"/>
      <c r="J66" s="48"/>
    </row>
    <row r="67">
      <c r="A67" s="37" t="s">
        <v>625</v>
      </c>
      <c r="B67" s="37">
        <v>14</v>
      </c>
      <c r="C67" s="38" t="s">
        <v>4010</v>
      </c>
      <c r="D67" s="37" t="s">
        <v>627</v>
      </c>
      <c r="E67" s="39" t="s">
        <v>4011</v>
      </c>
      <c r="F67" s="40" t="s">
        <v>744</v>
      </c>
      <c r="G67" s="41">
        <v>8.0999999999999996</v>
      </c>
      <c r="H67" s="42">
        <v>0</v>
      </c>
      <c r="I67" s="43">
        <f>ROUND(G67*H67,P4)</f>
        <v>0</v>
      </c>
      <c r="J67" s="37"/>
      <c r="O67" s="44">
        <f>I67*0.21</f>
        <v>0</v>
      </c>
      <c r="P67">
        <v>3</v>
      </c>
    </row>
    <row r="68" ht="45">
      <c r="A68" s="37" t="s">
        <v>630</v>
      </c>
      <c r="B68" s="45"/>
      <c r="C68" s="46"/>
      <c r="D68" s="46"/>
      <c r="E68" s="39" t="s">
        <v>3986</v>
      </c>
      <c r="F68" s="46"/>
      <c r="G68" s="46"/>
      <c r="H68" s="46"/>
      <c r="I68" s="46"/>
      <c r="J68" s="48"/>
    </row>
    <row r="69" ht="30">
      <c r="A69" s="37" t="s">
        <v>631</v>
      </c>
      <c r="B69" s="45"/>
      <c r="C69" s="46"/>
      <c r="D69" s="46"/>
      <c r="E69" s="49" t="s">
        <v>4012</v>
      </c>
      <c r="F69" s="46"/>
      <c r="G69" s="46"/>
      <c r="H69" s="46"/>
      <c r="I69" s="46"/>
      <c r="J69" s="48"/>
    </row>
    <row r="70" ht="90">
      <c r="A70" s="37" t="s">
        <v>633</v>
      </c>
      <c r="B70" s="45"/>
      <c r="C70" s="46"/>
      <c r="D70" s="46"/>
      <c r="E70" s="39" t="s">
        <v>3383</v>
      </c>
      <c r="F70" s="46"/>
      <c r="G70" s="46"/>
      <c r="H70" s="46"/>
      <c r="I70" s="46"/>
      <c r="J70" s="48"/>
    </row>
    <row r="71">
      <c r="A71" s="37" t="s">
        <v>625</v>
      </c>
      <c r="B71" s="37">
        <v>15</v>
      </c>
      <c r="C71" s="38" t="s">
        <v>4013</v>
      </c>
      <c r="D71" s="37" t="s">
        <v>627</v>
      </c>
      <c r="E71" s="39" t="s">
        <v>4014</v>
      </c>
      <c r="F71" s="40" t="s">
        <v>639</v>
      </c>
      <c r="G71" s="41">
        <v>1</v>
      </c>
      <c r="H71" s="42">
        <v>0</v>
      </c>
      <c r="I71" s="43">
        <f>ROUND(G71*H71,P4)</f>
        <v>0</v>
      </c>
      <c r="J71" s="37"/>
      <c r="O71" s="44">
        <f>I71*0.21</f>
        <v>0</v>
      </c>
      <c r="P71">
        <v>3</v>
      </c>
    </row>
    <row r="72" ht="45">
      <c r="A72" s="37" t="s">
        <v>630</v>
      </c>
      <c r="B72" s="45"/>
      <c r="C72" s="46"/>
      <c r="D72" s="46"/>
      <c r="E72" s="39" t="s">
        <v>3986</v>
      </c>
      <c r="F72" s="46"/>
      <c r="G72" s="46"/>
      <c r="H72" s="46"/>
      <c r="I72" s="46"/>
      <c r="J72" s="48"/>
    </row>
    <row r="73" ht="30">
      <c r="A73" s="37" t="s">
        <v>631</v>
      </c>
      <c r="B73" s="45"/>
      <c r="C73" s="46"/>
      <c r="D73" s="46"/>
      <c r="E73" s="49" t="s">
        <v>4015</v>
      </c>
      <c r="F73" s="46"/>
      <c r="G73" s="46"/>
      <c r="H73" s="46"/>
      <c r="I73" s="46"/>
      <c r="J73" s="48"/>
    </row>
    <row r="74" ht="120">
      <c r="A74" s="37" t="s">
        <v>633</v>
      </c>
      <c r="B74" s="50"/>
      <c r="C74" s="51"/>
      <c r="D74" s="51"/>
      <c r="E74" s="39" t="s">
        <v>4016</v>
      </c>
      <c r="F74" s="51"/>
      <c r="G74" s="51"/>
      <c r="H74" s="51"/>
      <c r="I74" s="51"/>
      <c r="J74" s="52"/>
    </row>
  </sheetData>
  <sheetProtection sheet="1" objects="1" scenarios="1" spinCount="100000" saltValue="44ZmKCp645G5An1kNTtXVyAU/Ipkekt7RMX6151Gdwu3v/pBV4FPngKrb48P2wl+qCh3jCjqvDwlDKICrmgCxg==" hashValue="lgwIuBJwEtIi0FIkhF8QD+uy5zb6yzBGNkLBSMo0/7j0kvlTppKdbYroFHnfGXuUlYfIHZgjSGIv0lc/gQYzm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4017</v>
      </c>
      <c r="I3" s="25">
        <f>SUMIFS(I9:I81,A9:A81,"SD")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4017</v>
      </c>
      <c r="D5" s="22"/>
      <c r="E5" s="23" t="s">
        <v>140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SUMIFS(I10:I37,A10:A37,"P")</f>
        <v>0</v>
      </c>
      <c r="J9" s="36"/>
    </row>
    <row r="10">
      <c r="A10" s="37" t="s">
        <v>625</v>
      </c>
      <c r="B10" s="37">
        <v>1</v>
      </c>
      <c r="C10" s="38" t="s">
        <v>4018</v>
      </c>
      <c r="D10" s="37" t="s">
        <v>627</v>
      </c>
      <c r="E10" s="39" t="s">
        <v>4019</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4020</v>
      </c>
      <c r="F12" s="46"/>
      <c r="G12" s="46"/>
      <c r="H12" s="46"/>
      <c r="I12" s="46"/>
      <c r="J12" s="48"/>
    </row>
    <row r="13" ht="180">
      <c r="A13" s="37" t="s">
        <v>633</v>
      </c>
      <c r="B13" s="45"/>
      <c r="C13" s="46"/>
      <c r="D13" s="46"/>
      <c r="E13" s="39" t="s">
        <v>4021</v>
      </c>
      <c r="F13" s="46"/>
      <c r="G13" s="46"/>
      <c r="H13" s="46"/>
      <c r="I13" s="46"/>
      <c r="J13" s="48"/>
    </row>
    <row r="14">
      <c r="A14" s="37" t="s">
        <v>625</v>
      </c>
      <c r="B14" s="37">
        <v>2</v>
      </c>
      <c r="C14" s="38" t="s">
        <v>1261</v>
      </c>
      <c r="D14" s="37" t="s">
        <v>627</v>
      </c>
      <c r="E14" s="39" t="s">
        <v>1262</v>
      </c>
      <c r="F14" s="40" t="s">
        <v>629</v>
      </c>
      <c r="G14" s="41">
        <v>33</v>
      </c>
      <c r="H14" s="42">
        <v>0</v>
      </c>
      <c r="I14" s="43">
        <f>ROUND(G14*H14,P4)</f>
        <v>0</v>
      </c>
      <c r="J14" s="37"/>
      <c r="O14" s="44">
        <f>I14*0.21</f>
        <v>0</v>
      </c>
      <c r="P14">
        <v>3</v>
      </c>
    </row>
    <row r="15">
      <c r="A15" s="37" t="s">
        <v>630</v>
      </c>
      <c r="B15" s="45"/>
      <c r="C15" s="46"/>
      <c r="D15" s="46"/>
      <c r="E15" s="47" t="s">
        <v>627</v>
      </c>
      <c r="F15" s="46"/>
      <c r="G15" s="46"/>
      <c r="H15" s="46"/>
      <c r="I15" s="46"/>
      <c r="J15" s="48"/>
    </row>
    <row r="16" ht="60">
      <c r="A16" s="37" t="s">
        <v>631</v>
      </c>
      <c r="B16" s="45"/>
      <c r="C16" s="46"/>
      <c r="D16" s="46"/>
      <c r="E16" s="49" t="s">
        <v>4022</v>
      </c>
      <c r="F16" s="46"/>
      <c r="G16" s="46"/>
      <c r="H16" s="46"/>
      <c r="I16" s="46"/>
      <c r="J16" s="48"/>
    </row>
    <row r="17" ht="75">
      <c r="A17" s="37" t="s">
        <v>633</v>
      </c>
      <c r="B17" s="45"/>
      <c r="C17" s="46"/>
      <c r="D17" s="46"/>
      <c r="E17" s="39" t="s">
        <v>1264</v>
      </c>
      <c r="F17" s="46"/>
      <c r="G17" s="46"/>
      <c r="H17" s="46"/>
      <c r="I17" s="46"/>
      <c r="J17" s="48"/>
    </row>
    <row r="18">
      <c r="A18" s="37" t="s">
        <v>625</v>
      </c>
      <c r="B18" s="37">
        <v>3</v>
      </c>
      <c r="C18" s="38" t="s">
        <v>1148</v>
      </c>
      <c r="D18" s="37" t="s">
        <v>627</v>
      </c>
      <c r="E18" s="39" t="s">
        <v>1149</v>
      </c>
      <c r="F18" s="40" t="s">
        <v>629</v>
      </c>
      <c r="G18" s="41">
        <v>80.840000000000003</v>
      </c>
      <c r="H18" s="42">
        <v>0</v>
      </c>
      <c r="I18" s="43">
        <f>ROUND(G18*H18,P4)</f>
        <v>0</v>
      </c>
      <c r="J18" s="37"/>
      <c r="O18" s="44">
        <f>I18*0.21</f>
        <v>0</v>
      </c>
      <c r="P18">
        <v>3</v>
      </c>
    </row>
    <row r="19">
      <c r="A19" s="37" t="s">
        <v>630</v>
      </c>
      <c r="B19" s="45"/>
      <c r="C19" s="46"/>
      <c r="D19" s="46"/>
      <c r="E19" s="47" t="s">
        <v>627</v>
      </c>
      <c r="F19" s="46"/>
      <c r="G19" s="46"/>
      <c r="H19" s="46"/>
      <c r="I19" s="46"/>
      <c r="J19" s="48"/>
    </row>
    <row r="20" ht="75">
      <c r="A20" s="37" t="s">
        <v>631</v>
      </c>
      <c r="B20" s="45"/>
      <c r="C20" s="46"/>
      <c r="D20" s="46"/>
      <c r="E20" s="49" t="s">
        <v>4023</v>
      </c>
      <c r="F20" s="46"/>
      <c r="G20" s="46"/>
      <c r="H20" s="46"/>
      <c r="I20" s="46"/>
      <c r="J20" s="48"/>
    </row>
    <row r="21" ht="409.5">
      <c r="A21" s="37" t="s">
        <v>633</v>
      </c>
      <c r="B21" s="45"/>
      <c r="C21" s="46"/>
      <c r="D21" s="46"/>
      <c r="E21" s="39" t="s">
        <v>1152</v>
      </c>
      <c r="F21" s="46"/>
      <c r="G21" s="46"/>
      <c r="H21" s="46"/>
      <c r="I21" s="46"/>
      <c r="J21" s="48"/>
    </row>
    <row r="22">
      <c r="A22" s="37" t="s">
        <v>625</v>
      </c>
      <c r="B22" s="37">
        <v>4</v>
      </c>
      <c r="C22" s="38" t="s">
        <v>1153</v>
      </c>
      <c r="D22" s="37" t="s">
        <v>627</v>
      </c>
      <c r="E22" s="39" t="s">
        <v>1154</v>
      </c>
      <c r="F22" s="40" t="s">
        <v>629</v>
      </c>
      <c r="G22" s="41">
        <v>2.5800000000000001</v>
      </c>
      <c r="H22" s="42">
        <v>0</v>
      </c>
      <c r="I22" s="43">
        <f>ROUND(G22*H22,P4)</f>
        <v>0</v>
      </c>
      <c r="J22" s="37"/>
      <c r="O22" s="44">
        <f>I22*0.21</f>
        <v>0</v>
      </c>
      <c r="P22">
        <v>3</v>
      </c>
    </row>
    <row r="23">
      <c r="A23" s="37" t="s">
        <v>630</v>
      </c>
      <c r="B23" s="45"/>
      <c r="C23" s="46"/>
      <c r="D23" s="46"/>
      <c r="E23" s="47" t="s">
        <v>627</v>
      </c>
      <c r="F23" s="46"/>
      <c r="G23" s="46"/>
      <c r="H23" s="46"/>
      <c r="I23" s="46"/>
      <c r="J23" s="48"/>
    </row>
    <row r="24" ht="150">
      <c r="A24" s="37" t="s">
        <v>631</v>
      </c>
      <c r="B24" s="45"/>
      <c r="C24" s="46"/>
      <c r="D24" s="46"/>
      <c r="E24" s="49" t="s">
        <v>4024</v>
      </c>
      <c r="F24" s="46"/>
      <c r="G24" s="46"/>
      <c r="H24" s="46"/>
      <c r="I24" s="46"/>
      <c r="J24" s="48"/>
    </row>
    <row r="25" ht="409.5">
      <c r="A25" s="37" t="s">
        <v>633</v>
      </c>
      <c r="B25" s="45"/>
      <c r="C25" s="46"/>
      <c r="D25" s="46"/>
      <c r="E25" s="39" t="s">
        <v>1152</v>
      </c>
      <c r="F25" s="46"/>
      <c r="G25" s="46"/>
      <c r="H25" s="46"/>
      <c r="I25" s="46"/>
      <c r="J25" s="48"/>
    </row>
    <row r="26">
      <c r="A26" s="37" t="s">
        <v>625</v>
      </c>
      <c r="B26" s="37">
        <v>5</v>
      </c>
      <c r="C26" s="38" t="s">
        <v>1281</v>
      </c>
      <c r="D26" s="37" t="s">
        <v>627</v>
      </c>
      <c r="E26" s="39" t="s">
        <v>1282</v>
      </c>
      <c r="F26" s="40" t="s">
        <v>629</v>
      </c>
      <c r="G26" s="41">
        <v>33</v>
      </c>
      <c r="H26" s="42">
        <v>0</v>
      </c>
      <c r="I26" s="43">
        <f>ROUND(G26*H26,P4)</f>
        <v>0</v>
      </c>
      <c r="J26" s="37"/>
      <c r="O26" s="44">
        <f>I26*0.21</f>
        <v>0</v>
      </c>
      <c r="P26">
        <v>3</v>
      </c>
    </row>
    <row r="27">
      <c r="A27" s="37" t="s">
        <v>630</v>
      </c>
      <c r="B27" s="45"/>
      <c r="C27" s="46"/>
      <c r="D27" s="46"/>
      <c r="E27" s="47" t="s">
        <v>627</v>
      </c>
      <c r="F27" s="46"/>
      <c r="G27" s="46"/>
      <c r="H27" s="46"/>
      <c r="I27" s="46"/>
      <c r="J27" s="48"/>
    </row>
    <row r="28" ht="60">
      <c r="A28" s="37" t="s">
        <v>631</v>
      </c>
      <c r="B28" s="45"/>
      <c r="C28" s="46"/>
      <c r="D28" s="46"/>
      <c r="E28" s="49" t="s">
        <v>4025</v>
      </c>
      <c r="F28" s="46"/>
      <c r="G28" s="46"/>
      <c r="H28" s="46"/>
      <c r="I28" s="46"/>
      <c r="J28" s="48"/>
    </row>
    <row r="29" ht="270">
      <c r="A29" s="37" t="s">
        <v>633</v>
      </c>
      <c r="B29" s="45"/>
      <c r="C29" s="46"/>
      <c r="D29" s="46"/>
      <c r="E29" s="39" t="s">
        <v>1284</v>
      </c>
      <c r="F29" s="46"/>
      <c r="G29" s="46"/>
      <c r="H29" s="46"/>
      <c r="I29" s="46"/>
      <c r="J29" s="48"/>
    </row>
    <row r="30">
      <c r="A30" s="37" t="s">
        <v>625</v>
      </c>
      <c r="B30" s="37">
        <v>6</v>
      </c>
      <c r="C30" s="38" t="s">
        <v>1693</v>
      </c>
      <c r="D30" s="37" t="s">
        <v>627</v>
      </c>
      <c r="E30" s="39" t="s">
        <v>1694</v>
      </c>
      <c r="F30" s="40" t="s">
        <v>629</v>
      </c>
      <c r="G30" s="41">
        <v>23.282</v>
      </c>
      <c r="H30" s="42">
        <v>0</v>
      </c>
      <c r="I30" s="43">
        <f>ROUND(G30*H30,P4)</f>
        <v>0</v>
      </c>
      <c r="J30" s="37"/>
      <c r="O30" s="44">
        <f>I30*0.21</f>
        <v>0</v>
      </c>
      <c r="P30">
        <v>3</v>
      </c>
    </row>
    <row r="31">
      <c r="A31" s="37" t="s">
        <v>630</v>
      </c>
      <c r="B31" s="45"/>
      <c r="C31" s="46"/>
      <c r="D31" s="46"/>
      <c r="E31" s="47" t="s">
        <v>627</v>
      </c>
      <c r="F31" s="46"/>
      <c r="G31" s="46"/>
      <c r="H31" s="46"/>
      <c r="I31" s="46"/>
      <c r="J31" s="48"/>
    </row>
    <row r="32" ht="75">
      <c r="A32" s="37" t="s">
        <v>631</v>
      </c>
      <c r="B32" s="45"/>
      <c r="C32" s="46"/>
      <c r="D32" s="46"/>
      <c r="E32" s="49" t="s">
        <v>4026</v>
      </c>
      <c r="F32" s="46"/>
      <c r="G32" s="46"/>
      <c r="H32" s="46"/>
      <c r="I32" s="46"/>
      <c r="J32" s="48"/>
    </row>
    <row r="33" ht="330">
      <c r="A33" s="37" t="s">
        <v>633</v>
      </c>
      <c r="B33" s="45"/>
      <c r="C33" s="46"/>
      <c r="D33" s="46"/>
      <c r="E33" s="39" t="s">
        <v>1696</v>
      </c>
      <c r="F33" s="46"/>
      <c r="G33" s="46"/>
      <c r="H33" s="46"/>
      <c r="I33" s="46"/>
      <c r="J33" s="48"/>
    </row>
    <row r="34">
      <c r="A34" s="37" t="s">
        <v>625</v>
      </c>
      <c r="B34" s="37">
        <v>7</v>
      </c>
      <c r="C34" s="38" t="s">
        <v>4027</v>
      </c>
      <c r="D34" s="37" t="s">
        <v>627</v>
      </c>
      <c r="E34" s="39" t="s">
        <v>4028</v>
      </c>
      <c r="F34" s="40" t="s">
        <v>832</v>
      </c>
      <c r="G34" s="41">
        <v>132</v>
      </c>
      <c r="H34" s="42">
        <v>0</v>
      </c>
      <c r="I34" s="43">
        <f>ROUND(G34*H34,P4)</f>
        <v>0</v>
      </c>
      <c r="J34" s="37"/>
      <c r="O34" s="44">
        <f>I34*0.21</f>
        <v>0</v>
      </c>
      <c r="P34">
        <v>3</v>
      </c>
    </row>
    <row r="35">
      <c r="A35" s="37" t="s">
        <v>630</v>
      </c>
      <c r="B35" s="45"/>
      <c r="C35" s="46"/>
      <c r="D35" s="46"/>
      <c r="E35" s="47" t="s">
        <v>627</v>
      </c>
      <c r="F35" s="46"/>
      <c r="G35" s="46"/>
      <c r="H35" s="46"/>
      <c r="I35" s="46"/>
      <c r="J35" s="48"/>
    </row>
    <row r="36" ht="60">
      <c r="A36" s="37" t="s">
        <v>631</v>
      </c>
      <c r="B36" s="45"/>
      <c r="C36" s="46"/>
      <c r="D36" s="46"/>
      <c r="E36" s="49" t="s">
        <v>4029</v>
      </c>
      <c r="F36" s="46"/>
      <c r="G36" s="46"/>
      <c r="H36" s="46"/>
      <c r="I36" s="46"/>
      <c r="J36" s="48"/>
    </row>
    <row r="37" ht="60">
      <c r="A37" s="37" t="s">
        <v>633</v>
      </c>
      <c r="B37" s="45"/>
      <c r="C37" s="46"/>
      <c r="D37" s="46"/>
      <c r="E37" s="39" t="s">
        <v>834</v>
      </c>
      <c r="F37" s="46"/>
      <c r="G37" s="46"/>
      <c r="H37" s="46"/>
      <c r="I37" s="46"/>
      <c r="J37" s="48"/>
    </row>
    <row r="38">
      <c r="A38" s="31" t="s">
        <v>622</v>
      </c>
      <c r="B38" s="32"/>
      <c r="C38" s="33" t="s">
        <v>835</v>
      </c>
      <c r="D38" s="34"/>
      <c r="E38" s="31" t="s">
        <v>836</v>
      </c>
      <c r="F38" s="34"/>
      <c r="G38" s="34"/>
      <c r="H38" s="34"/>
      <c r="I38" s="35">
        <f>SUMIFS(I39:I62,A39:A62,"P")</f>
        <v>0</v>
      </c>
      <c r="J38" s="36"/>
    </row>
    <row r="39">
      <c r="A39" s="37" t="s">
        <v>625</v>
      </c>
      <c r="B39" s="37">
        <v>8</v>
      </c>
      <c r="C39" s="38" t="s">
        <v>1358</v>
      </c>
      <c r="D39" s="37" t="s">
        <v>627</v>
      </c>
      <c r="E39" s="39" t="s">
        <v>1359</v>
      </c>
      <c r="F39" s="40" t="s">
        <v>629</v>
      </c>
      <c r="G39" s="41">
        <v>6.1639999999999997</v>
      </c>
      <c r="H39" s="42">
        <v>0</v>
      </c>
      <c r="I39" s="43">
        <f>ROUND(G39*H39,P4)</f>
        <v>0</v>
      </c>
      <c r="J39" s="37"/>
      <c r="O39" s="44">
        <f>I39*0.21</f>
        <v>0</v>
      </c>
      <c r="P39">
        <v>3</v>
      </c>
    </row>
    <row r="40">
      <c r="A40" s="37" t="s">
        <v>630</v>
      </c>
      <c r="B40" s="45"/>
      <c r="C40" s="46"/>
      <c r="D40" s="46"/>
      <c r="E40" s="47" t="s">
        <v>627</v>
      </c>
      <c r="F40" s="46"/>
      <c r="G40" s="46"/>
      <c r="H40" s="46"/>
      <c r="I40" s="46"/>
      <c r="J40" s="48"/>
    </row>
    <row r="41" ht="75">
      <c r="A41" s="37" t="s">
        <v>631</v>
      </c>
      <c r="B41" s="45"/>
      <c r="C41" s="46"/>
      <c r="D41" s="46"/>
      <c r="E41" s="49" t="s">
        <v>4030</v>
      </c>
      <c r="F41" s="46"/>
      <c r="G41" s="46"/>
      <c r="H41" s="46"/>
      <c r="I41" s="46"/>
      <c r="J41" s="48"/>
    </row>
    <row r="42" ht="409.5">
      <c r="A42" s="37" t="s">
        <v>633</v>
      </c>
      <c r="B42" s="45"/>
      <c r="C42" s="46"/>
      <c r="D42" s="46"/>
      <c r="E42" s="39" t="s">
        <v>1337</v>
      </c>
      <c r="F42" s="46"/>
      <c r="G42" s="46"/>
      <c r="H42" s="46"/>
      <c r="I42" s="46"/>
      <c r="J42" s="48"/>
    </row>
    <row r="43">
      <c r="A43" s="37" t="s">
        <v>625</v>
      </c>
      <c r="B43" s="37">
        <v>9</v>
      </c>
      <c r="C43" s="38" t="s">
        <v>837</v>
      </c>
      <c r="D43" s="37" t="s">
        <v>627</v>
      </c>
      <c r="E43" s="39" t="s">
        <v>838</v>
      </c>
      <c r="F43" s="40" t="s">
        <v>629</v>
      </c>
      <c r="G43" s="41">
        <v>9.9760000000000009</v>
      </c>
      <c r="H43" s="42">
        <v>0</v>
      </c>
      <c r="I43" s="43">
        <f>ROUND(G43*H43,P4)</f>
        <v>0</v>
      </c>
      <c r="J43" s="37"/>
      <c r="O43" s="44">
        <f>I43*0.21</f>
        <v>0</v>
      </c>
      <c r="P43">
        <v>3</v>
      </c>
    </row>
    <row r="44">
      <c r="A44" s="37" t="s">
        <v>630</v>
      </c>
      <c r="B44" s="45"/>
      <c r="C44" s="46"/>
      <c r="D44" s="46"/>
      <c r="E44" s="47" t="s">
        <v>627</v>
      </c>
      <c r="F44" s="46"/>
      <c r="G44" s="46"/>
      <c r="H44" s="46"/>
      <c r="I44" s="46"/>
      <c r="J44" s="48"/>
    </row>
    <row r="45" ht="75">
      <c r="A45" s="37" t="s">
        <v>631</v>
      </c>
      <c r="B45" s="45"/>
      <c r="C45" s="46"/>
      <c r="D45" s="46"/>
      <c r="E45" s="49" t="s">
        <v>4031</v>
      </c>
      <c r="F45" s="46"/>
      <c r="G45" s="46"/>
      <c r="H45" s="46"/>
      <c r="I45" s="46"/>
      <c r="J45" s="48"/>
    </row>
    <row r="46" ht="105">
      <c r="A46" s="37" t="s">
        <v>633</v>
      </c>
      <c r="B46" s="45"/>
      <c r="C46" s="46"/>
      <c r="D46" s="46"/>
      <c r="E46" s="39" t="s">
        <v>840</v>
      </c>
      <c r="F46" s="46"/>
      <c r="G46" s="46"/>
      <c r="H46" s="46"/>
      <c r="I46" s="46"/>
      <c r="J46" s="48"/>
    </row>
    <row r="47">
      <c r="A47" s="37" t="s">
        <v>625</v>
      </c>
      <c r="B47" s="37">
        <v>10</v>
      </c>
      <c r="C47" s="38" t="s">
        <v>1361</v>
      </c>
      <c r="D47" s="37" t="s">
        <v>627</v>
      </c>
      <c r="E47" s="39" t="s">
        <v>1362</v>
      </c>
      <c r="F47" s="40" t="s">
        <v>629</v>
      </c>
      <c r="G47" s="41">
        <v>14.48</v>
      </c>
      <c r="H47" s="42">
        <v>0</v>
      </c>
      <c r="I47" s="43">
        <f>ROUND(G47*H47,P4)</f>
        <v>0</v>
      </c>
      <c r="J47" s="37"/>
      <c r="O47" s="44">
        <f>I47*0.21</f>
        <v>0</v>
      </c>
      <c r="P47">
        <v>3</v>
      </c>
    </row>
    <row r="48">
      <c r="A48" s="37" t="s">
        <v>630</v>
      </c>
      <c r="B48" s="45"/>
      <c r="C48" s="46"/>
      <c r="D48" s="46"/>
      <c r="E48" s="47" t="s">
        <v>627</v>
      </c>
      <c r="F48" s="46"/>
      <c r="G48" s="46"/>
      <c r="H48" s="46"/>
      <c r="I48" s="46"/>
      <c r="J48" s="48"/>
    </row>
    <row r="49" ht="180">
      <c r="A49" s="37" t="s">
        <v>631</v>
      </c>
      <c r="B49" s="45"/>
      <c r="C49" s="46"/>
      <c r="D49" s="46"/>
      <c r="E49" s="49" t="s">
        <v>4032</v>
      </c>
      <c r="F49" s="46"/>
      <c r="G49" s="46"/>
      <c r="H49" s="46"/>
      <c r="I49" s="46"/>
      <c r="J49" s="48"/>
    </row>
    <row r="50" ht="105">
      <c r="A50" s="37" t="s">
        <v>633</v>
      </c>
      <c r="B50" s="45"/>
      <c r="C50" s="46"/>
      <c r="D50" s="46"/>
      <c r="E50" s="39" t="s">
        <v>840</v>
      </c>
      <c r="F50" s="46"/>
      <c r="G50" s="46"/>
      <c r="H50" s="46"/>
      <c r="I50" s="46"/>
      <c r="J50" s="48"/>
    </row>
    <row r="51">
      <c r="A51" s="37" t="s">
        <v>625</v>
      </c>
      <c r="B51" s="37">
        <v>11</v>
      </c>
      <c r="C51" s="38" t="s">
        <v>3900</v>
      </c>
      <c r="D51" s="37" t="s">
        <v>627</v>
      </c>
      <c r="E51" s="39" t="s">
        <v>3901</v>
      </c>
      <c r="F51" s="40" t="s">
        <v>629</v>
      </c>
      <c r="G51" s="41">
        <v>4.4000000000000004</v>
      </c>
      <c r="H51" s="42">
        <v>0</v>
      </c>
      <c r="I51" s="43">
        <f>ROUND(G51*H51,P4)</f>
        <v>0</v>
      </c>
      <c r="J51" s="37"/>
      <c r="O51" s="44">
        <f>I51*0.21</f>
        <v>0</v>
      </c>
      <c r="P51">
        <v>3</v>
      </c>
    </row>
    <row r="52">
      <c r="A52" s="37" t="s">
        <v>630</v>
      </c>
      <c r="B52" s="45"/>
      <c r="C52" s="46"/>
      <c r="D52" s="46"/>
      <c r="E52" s="47" t="s">
        <v>627</v>
      </c>
      <c r="F52" s="46"/>
      <c r="G52" s="46"/>
      <c r="H52" s="46"/>
      <c r="I52" s="46"/>
      <c r="J52" s="48"/>
    </row>
    <row r="53" ht="90">
      <c r="A53" s="37" t="s">
        <v>631</v>
      </c>
      <c r="B53" s="45"/>
      <c r="C53" s="46"/>
      <c r="D53" s="46"/>
      <c r="E53" s="49" t="s">
        <v>4033</v>
      </c>
      <c r="F53" s="46"/>
      <c r="G53" s="46"/>
      <c r="H53" s="46"/>
      <c r="I53" s="46"/>
      <c r="J53" s="48"/>
    </row>
    <row r="54" ht="120">
      <c r="A54" s="37" t="s">
        <v>633</v>
      </c>
      <c r="B54" s="45"/>
      <c r="C54" s="46"/>
      <c r="D54" s="46"/>
      <c r="E54" s="39" t="s">
        <v>3903</v>
      </c>
      <c r="F54" s="46"/>
      <c r="G54" s="46"/>
      <c r="H54" s="46"/>
      <c r="I54" s="46"/>
      <c r="J54" s="48"/>
    </row>
    <row r="55">
      <c r="A55" s="37" t="s">
        <v>625</v>
      </c>
      <c r="B55" s="37">
        <v>12</v>
      </c>
      <c r="C55" s="38" t="s">
        <v>1368</v>
      </c>
      <c r="D55" s="37" t="s">
        <v>627</v>
      </c>
      <c r="E55" s="39" t="s">
        <v>1369</v>
      </c>
      <c r="F55" s="40" t="s">
        <v>629</v>
      </c>
      <c r="G55" s="41">
        <v>8.218</v>
      </c>
      <c r="H55" s="42">
        <v>0</v>
      </c>
      <c r="I55" s="43">
        <f>ROUND(G55*H55,P4)</f>
        <v>0</v>
      </c>
      <c r="J55" s="37"/>
      <c r="O55" s="44">
        <f>I55*0.21</f>
        <v>0</v>
      </c>
      <c r="P55">
        <v>3</v>
      </c>
    </row>
    <row r="56">
      <c r="A56" s="37" t="s">
        <v>630</v>
      </c>
      <c r="B56" s="45"/>
      <c r="C56" s="46"/>
      <c r="D56" s="46"/>
      <c r="E56" s="47" t="s">
        <v>627</v>
      </c>
      <c r="F56" s="46"/>
      <c r="G56" s="46"/>
      <c r="H56" s="46"/>
      <c r="I56" s="46"/>
      <c r="J56" s="48"/>
    </row>
    <row r="57" ht="180">
      <c r="A57" s="37" t="s">
        <v>631</v>
      </c>
      <c r="B57" s="45"/>
      <c r="C57" s="46"/>
      <c r="D57" s="46"/>
      <c r="E57" s="49" t="s">
        <v>4034</v>
      </c>
      <c r="F57" s="46"/>
      <c r="G57" s="46"/>
      <c r="H57" s="46"/>
      <c r="I57" s="46"/>
      <c r="J57" s="48"/>
    </row>
    <row r="58" ht="150">
      <c r="A58" s="37" t="s">
        <v>633</v>
      </c>
      <c r="B58" s="45"/>
      <c r="C58" s="46"/>
      <c r="D58" s="46"/>
      <c r="E58" s="39" t="s">
        <v>1371</v>
      </c>
      <c r="F58" s="46"/>
      <c r="G58" s="46"/>
      <c r="H58" s="46"/>
      <c r="I58" s="46"/>
      <c r="J58" s="48"/>
    </row>
    <row r="59">
      <c r="A59" s="37" t="s">
        <v>625</v>
      </c>
      <c r="B59" s="37">
        <v>13</v>
      </c>
      <c r="C59" s="38" t="s">
        <v>4035</v>
      </c>
      <c r="D59" s="37" t="s">
        <v>627</v>
      </c>
      <c r="E59" s="39" t="s">
        <v>4036</v>
      </c>
      <c r="F59" s="40" t="s">
        <v>629</v>
      </c>
      <c r="G59" s="41">
        <v>2.5800000000000001</v>
      </c>
      <c r="H59" s="42">
        <v>0</v>
      </c>
      <c r="I59" s="43">
        <f>ROUND(G59*H59,P4)</f>
        <v>0</v>
      </c>
      <c r="J59" s="37"/>
      <c r="O59" s="44">
        <f>I59*0.21</f>
        <v>0</v>
      </c>
      <c r="P59">
        <v>3</v>
      </c>
    </row>
    <row r="60">
      <c r="A60" s="37" t="s">
        <v>630</v>
      </c>
      <c r="B60" s="45"/>
      <c r="C60" s="46"/>
      <c r="D60" s="46"/>
      <c r="E60" s="47" t="s">
        <v>627</v>
      </c>
      <c r="F60" s="46"/>
      <c r="G60" s="46"/>
      <c r="H60" s="46"/>
      <c r="I60" s="46"/>
      <c r="J60" s="48"/>
    </row>
    <row r="61" ht="150">
      <c r="A61" s="37" t="s">
        <v>631</v>
      </c>
      <c r="B61" s="45"/>
      <c r="C61" s="46"/>
      <c r="D61" s="46"/>
      <c r="E61" s="49" t="s">
        <v>4024</v>
      </c>
      <c r="F61" s="46"/>
      <c r="G61" s="46"/>
      <c r="H61" s="46"/>
      <c r="I61" s="46"/>
      <c r="J61" s="48"/>
    </row>
    <row r="62" ht="409.5">
      <c r="A62" s="37" t="s">
        <v>633</v>
      </c>
      <c r="B62" s="45"/>
      <c r="C62" s="46"/>
      <c r="D62" s="46"/>
      <c r="E62" s="39" t="s">
        <v>4037</v>
      </c>
      <c r="F62" s="46"/>
      <c r="G62" s="46"/>
      <c r="H62" s="46"/>
      <c r="I62" s="46"/>
      <c r="J62" s="48"/>
    </row>
    <row r="63">
      <c r="A63" s="31" t="s">
        <v>622</v>
      </c>
      <c r="B63" s="32"/>
      <c r="C63" s="33" t="s">
        <v>1203</v>
      </c>
      <c r="D63" s="34"/>
      <c r="E63" s="31" t="s">
        <v>2897</v>
      </c>
      <c r="F63" s="34"/>
      <c r="G63" s="34"/>
      <c r="H63" s="34"/>
      <c r="I63" s="35">
        <f>SUMIFS(I64:I67,A64:A67,"P")</f>
        <v>0</v>
      </c>
      <c r="J63" s="36"/>
    </row>
    <row r="64">
      <c r="A64" s="37" t="s">
        <v>625</v>
      </c>
      <c r="B64" s="37">
        <v>14</v>
      </c>
      <c r="C64" s="38" t="s">
        <v>4038</v>
      </c>
      <c r="D64" s="37" t="s">
        <v>627</v>
      </c>
      <c r="E64" s="39" t="s">
        <v>4039</v>
      </c>
      <c r="F64" s="40" t="s">
        <v>744</v>
      </c>
      <c r="G64" s="41">
        <v>11.5</v>
      </c>
      <c r="H64" s="42">
        <v>0</v>
      </c>
      <c r="I64" s="43">
        <f>ROUND(G64*H64,P4)</f>
        <v>0</v>
      </c>
      <c r="J64" s="37"/>
      <c r="O64" s="44">
        <f>I64*0.21</f>
        <v>0</v>
      </c>
      <c r="P64">
        <v>3</v>
      </c>
    </row>
    <row r="65">
      <c r="A65" s="37" t="s">
        <v>630</v>
      </c>
      <c r="B65" s="45"/>
      <c r="C65" s="46"/>
      <c r="D65" s="46"/>
      <c r="E65" s="47" t="s">
        <v>627</v>
      </c>
      <c r="F65" s="46"/>
      <c r="G65" s="46"/>
      <c r="H65" s="46"/>
      <c r="I65" s="46"/>
      <c r="J65" s="48"/>
    </row>
    <row r="66" ht="60">
      <c r="A66" s="37" t="s">
        <v>631</v>
      </c>
      <c r="B66" s="45"/>
      <c r="C66" s="46"/>
      <c r="D66" s="46"/>
      <c r="E66" s="49" t="s">
        <v>4040</v>
      </c>
      <c r="F66" s="46"/>
      <c r="G66" s="46"/>
      <c r="H66" s="46"/>
      <c r="I66" s="46"/>
      <c r="J66" s="48"/>
    </row>
    <row r="67" ht="90">
      <c r="A67" s="37" t="s">
        <v>633</v>
      </c>
      <c r="B67" s="45"/>
      <c r="C67" s="46"/>
      <c r="D67" s="46"/>
      <c r="E67" s="39" t="s">
        <v>1410</v>
      </c>
      <c r="F67" s="46"/>
      <c r="G67" s="46"/>
      <c r="H67" s="46"/>
      <c r="I67" s="46"/>
      <c r="J67" s="48"/>
    </row>
    <row r="68">
      <c r="A68" s="31" t="s">
        <v>622</v>
      </c>
      <c r="B68" s="32"/>
      <c r="C68" s="33" t="s">
        <v>794</v>
      </c>
      <c r="D68" s="34"/>
      <c r="E68" s="31" t="s">
        <v>1415</v>
      </c>
      <c r="F68" s="34"/>
      <c r="G68" s="34"/>
      <c r="H68" s="34"/>
      <c r="I68" s="35">
        <f>SUMIFS(I69:I76,A69:A76,"P")</f>
        <v>0</v>
      </c>
      <c r="J68" s="36"/>
    </row>
    <row r="69">
      <c r="A69" s="37" t="s">
        <v>625</v>
      </c>
      <c r="B69" s="37">
        <v>15</v>
      </c>
      <c r="C69" s="38" t="s">
        <v>1586</v>
      </c>
      <c r="D69" s="37" t="s">
        <v>627</v>
      </c>
      <c r="E69" s="39" t="s">
        <v>1587</v>
      </c>
      <c r="F69" s="40" t="s">
        <v>744</v>
      </c>
      <c r="G69" s="41">
        <v>15.890000000000001</v>
      </c>
      <c r="H69" s="42">
        <v>0</v>
      </c>
      <c r="I69" s="43">
        <f>ROUND(G69*H69,P4)</f>
        <v>0</v>
      </c>
      <c r="J69" s="37"/>
      <c r="O69" s="44">
        <f>I69*0.21</f>
        <v>0</v>
      </c>
      <c r="P69">
        <v>3</v>
      </c>
    </row>
    <row r="70">
      <c r="A70" s="37" t="s">
        <v>630</v>
      </c>
      <c r="B70" s="45"/>
      <c r="C70" s="46"/>
      <c r="D70" s="46"/>
      <c r="E70" s="47" t="s">
        <v>627</v>
      </c>
      <c r="F70" s="46"/>
      <c r="G70" s="46"/>
      <c r="H70" s="46"/>
      <c r="I70" s="46"/>
      <c r="J70" s="48"/>
    </row>
    <row r="71" ht="75">
      <c r="A71" s="37" t="s">
        <v>631</v>
      </c>
      <c r="B71" s="45"/>
      <c r="C71" s="46"/>
      <c r="D71" s="46"/>
      <c r="E71" s="49" t="s">
        <v>4041</v>
      </c>
      <c r="F71" s="46"/>
      <c r="G71" s="46"/>
      <c r="H71" s="46"/>
      <c r="I71" s="46"/>
      <c r="J71" s="48"/>
    </row>
    <row r="72" ht="90">
      <c r="A72" s="37" t="s">
        <v>633</v>
      </c>
      <c r="B72" s="45"/>
      <c r="C72" s="46"/>
      <c r="D72" s="46"/>
      <c r="E72" s="39" t="s">
        <v>3383</v>
      </c>
      <c r="F72" s="46"/>
      <c r="G72" s="46"/>
      <c r="H72" s="46"/>
      <c r="I72" s="46"/>
      <c r="J72" s="48"/>
    </row>
    <row r="73">
      <c r="A73" s="37" t="s">
        <v>625</v>
      </c>
      <c r="B73" s="37">
        <v>16</v>
      </c>
      <c r="C73" s="38" t="s">
        <v>4042</v>
      </c>
      <c r="D73" s="37" t="s">
        <v>627</v>
      </c>
      <c r="E73" s="39" t="s">
        <v>4043</v>
      </c>
      <c r="F73" s="40" t="s">
        <v>639</v>
      </c>
      <c r="G73" s="41">
        <v>2</v>
      </c>
      <c r="H73" s="42">
        <v>0</v>
      </c>
      <c r="I73" s="43">
        <f>ROUND(G73*H73,P4)</f>
        <v>0</v>
      </c>
      <c r="J73" s="37"/>
      <c r="O73" s="44">
        <f>I73*0.21</f>
        <v>0</v>
      </c>
      <c r="P73">
        <v>3</v>
      </c>
    </row>
    <row r="74">
      <c r="A74" s="37" t="s">
        <v>630</v>
      </c>
      <c r="B74" s="45"/>
      <c r="C74" s="46"/>
      <c r="D74" s="46"/>
      <c r="E74" s="39" t="s">
        <v>4043</v>
      </c>
      <c r="F74" s="46"/>
      <c r="G74" s="46"/>
      <c r="H74" s="46"/>
      <c r="I74" s="46"/>
      <c r="J74" s="48"/>
    </row>
    <row r="75" ht="45">
      <c r="A75" s="37" t="s">
        <v>631</v>
      </c>
      <c r="B75" s="45"/>
      <c r="C75" s="46"/>
      <c r="D75" s="46"/>
      <c r="E75" s="49" t="s">
        <v>4044</v>
      </c>
      <c r="F75" s="46"/>
      <c r="G75" s="46"/>
      <c r="H75" s="46"/>
      <c r="I75" s="46"/>
      <c r="J75" s="48"/>
    </row>
    <row r="76" ht="90">
      <c r="A76" s="37" t="s">
        <v>633</v>
      </c>
      <c r="B76" s="45"/>
      <c r="C76" s="46"/>
      <c r="D76" s="46"/>
      <c r="E76" s="39" t="s">
        <v>4045</v>
      </c>
      <c r="F76" s="46"/>
      <c r="G76" s="46"/>
      <c r="H76" s="46"/>
      <c r="I76" s="46"/>
      <c r="J76" s="48"/>
    </row>
    <row r="77">
      <c r="A77" s="31" t="s">
        <v>622</v>
      </c>
      <c r="B77" s="32"/>
      <c r="C77" s="33" t="s">
        <v>676</v>
      </c>
      <c r="D77" s="34"/>
      <c r="E77" s="31" t="s">
        <v>1015</v>
      </c>
      <c r="F77" s="34"/>
      <c r="G77" s="34"/>
      <c r="H77" s="34"/>
      <c r="I77" s="35">
        <f>SUMIFS(I78:I81,A78:A81,"P")</f>
        <v>0</v>
      </c>
      <c r="J77" s="36"/>
    </row>
    <row r="78" ht="45">
      <c r="A78" s="37" t="s">
        <v>625</v>
      </c>
      <c r="B78" s="37">
        <v>17</v>
      </c>
      <c r="C78" s="38" t="s">
        <v>678</v>
      </c>
      <c r="D78" s="37" t="s">
        <v>679</v>
      </c>
      <c r="E78" s="39" t="s">
        <v>680</v>
      </c>
      <c r="F78" s="40" t="s">
        <v>673</v>
      </c>
      <c r="G78" s="41">
        <v>158.49799999999999</v>
      </c>
      <c r="H78" s="42">
        <v>0</v>
      </c>
      <c r="I78" s="43">
        <f>ROUND(G78*H78,P4)</f>
        <v>0</v>
      </c>
      <c r="J78" s="37"/>
      <c r="O78" s="44">
        <f>I78*0.21</f>
        <v>0</v>
      </c>
      <c r="P78">
        <v>3</v>
      </c>
    </row>
    <row r="79">
      <c r="A79" s="37" t="s">
        <v>630</v>
      </c>
      <c r="B79" s="45"/>
      <c r="C79" s="46"/>
      <c r="D79" s="46"/>
      <c r="E79" s="39" t="s">
        <v>681</v>
      </c>
      <c r="F79" s="46"/>
      <c r="G79" s="46"/>
      <c r="H79" s="46"/>
      <c r="I79" s="46"/>
      <c r="J79" s="48"/>
    </row>
    <row r="80" ht="60">
      <c r="A80" s="37" t="s">
        <v>631</v>
      </c>
      <c r="B80" s="45"/>
      <c r="C80" s="46"/>
      <c r="D80" s="46"/>
      <c r="E80" s="49" t="s">
        <v>4046</v>
      </c>
      <c r="F80" s="46"/>
      <c r="G80" s="46"/>
      <c r="H80" s="46"/>
      <c r="I80" s="46"/>
      <c r="J80" s="48"/>
    </row>
    <row r="81" ht="120">
      <c r="A81" s="37" t="s">
        <v>633</v>
      </c>
      <c r="B81" s="50"/>
      <c r="C81" s="51"/>
      <c r="D81" s="51"/>
      <c r="E81" s="39" t="s">
        <v>713</v>
      </c>
      <c r="F81" s="51"/>
      <c r="G81" s="51"/>
      <c r="H81" s="51"/>
      <c r="I81" s="51"/>
      <c r="J81" s="52"/>
    </row>
  </sheetData>
  <sheetProtection sheet="1" objects="1" scenarios="1" spinCount="100000" saltValue="wyTdV/NSWrB0kxbTNjVY7j11f01BlrRaQdOnqHAqs4w7OkRC7NK2nXcfzq80MaYkWtvhfvPooJv4EDsktx008w==" hashValue="VE/Nrs5hdsviJu1Cjw+448uKP1ftmhGkWU9NT69dBAQo1ulDXO4EKhyYTNNk+smOtu4SkHR3np9WcsQjeqTio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4047</v>
      </c>
      <c r="I3" s="25">
        <f>SUMIFS(I9:I77,A9:A77,"SD")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4047</v>
      </c>
      <c r="D5" s="22"/>
      <c r="E5" s="23" t="s">
        <v>142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SUMIFS(I10:I37,A10:A37,"P")</f>
        <v>0</v>
      </c>
      <c r="J9" s="36"/>
    </row>
    <row r="10">
      <c r="A10" s="37" t="s">
        <v>625</v>
      </c>
      <c r="B10" s="37">
        <v>1</v>
      </c>
      <c r="C10" s="38" t="s">
        <v>4018</v>
      </c>
      <c r="D10" s="37" t="s">
        <v>627</v>
      </c>
      <c r="E10" s="39" t="s">
        <v>4019</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4020</v>
      </c>
      <c r="F12" s="46"/>
      <c r="G12" s="46"/>
      <c r="H12" s="46"/>
      <c r="I12" s="46"/>
      <c r="J12" s="48"/>
    </row>
    <row r="13" ht="180">
      <c r="A13" s="37" t="s">
        <v>633</v>
      </c>
      <c r="B13" s="45"/>
      <c r="C13" s="46"/>
      <c r="D13" s="46"/>
      <c r="E13" s="39" t="s">
        <v>4021</v>
      </c>
      <c r="F13" s="46"/>
      <c r="G13" s="46"/>
      <c r="H13" s="46"/>
      <c r="I13" s="46"/>
      <c r="J13" s="48"/>
    </row>
    <row r="14">
      <c r="A14" s="37" t="s">
        <v>625</v>
      </c>
      <c r="B14" s="37">
        <v>2</v>
      </c>
      <c r="C14" s="38" t="s">
        <v>1261</v>
      </c>
      <c r="D14" s="37" t="s">
        <v>627</v>
      </c>
      <c r="E14" s="39" t="s">
        <v>1262</v>
      </c>
      <c r="F14" s="40" t="s">
        <v>629</v>
      </c>
      <c r="G14" s="41">
        <v>95</v>
      </c>
      <c r="H14" s="42">
        <v>0</v>
      </c>
      <c r="I14" s="43">
        <f>ROUND(G14*H14,P4)</f>
        <v>0</v>
      </c>
      <c r="J14" s="37"/>
      <c r="O14" s="44">
        <f>I14*0.21</f>
        <v>0</v>
      </c>
      <c r="P14">
        <v>3</v>
      </c>
    </row>
    <row r="15">
      <c r="A15" s="37" t="s">
        <v>630</v>
      </c>
      <c r="B15" s="45"/>
      <c r="C15" s="46"/>
      <c r="D15" s="46"/>
      <c r="E15" s="47" t="s">
        <v>627</v>
      </c>
      <c r="F15" s="46"/>
      <c r="G15" s="46"/>
      <c r="H15" s="46"/>
      <c r="I15" s="46"/>
      <c r="J15" s="48"/>
    </row>
    <row r="16" ht="60">
      <c r="A16" s="37" t="s">
        <v>631</v>
      </c>
      <c r="B16" s="45"/>
      <c r="C16" s="46"/>
      <c r="D16" s="46"/>
      <c r="E16" s="49" t="s">
        <v>4048</v>
      </c>
      <c r="F16" s="46"/>
      <c r="G16" s="46"/>
      <c r="H16" s="46"/>
      <c r="I16" s="46"/>
      <c r="J16" s="48"/>
    </row>
    <row r="17" ht="75">
      <c r="A17" s="37" t="s">
        <v>633</v>
      </c>
      <c r="B17" s="45"/>
      <c r="C17" s="46"/>
      <c r="D17" s="46"/>
      <c r="E17" s="39" t="s">
        <v>1264</v>
      </c>
      <c r="F17" s="46"/>
      <c r="G17" s="46"/>
      <c r="H17" s="46"/>
      <c r="I17" s="46"/>
      <c r="J17" s="48"/>
    </row>
    <row r="18">
      <c r="A18" s="37" t="s">
        <v>625</v>
      </c>
      <c r="B18" s="37">
        <v>3</v>
      </c>
      <c r="C18" s="38" t="s">
        <v>1148</v>
      </c>
      <c r="D18" s="37" t="s">
        <v>627</v>
      </c>
      <c r="E18" s="39" t="s">
        <v>1149</v>
      </c>
      <c r="F18" s="40" t="s">
        <v>629</v>
      </c>
      <c r="G18" s="41">
        <v>1008</v>
      </c>
      <c r="H18" s="42">
        <v>0</v>
      </c>
      <c r="I18" s="43">
        <f>ROUND(G18*H18,P4)</f>
        <v>0</v>
      </c>
      <c r="J18" s="37"/>
      <c r="O18" s="44">
        <f>I18*0.21</f>
        <v>0</v>
      </c>
      <c r="P18">
        <v>3</v>
      </c>
    </row>
    <row r="19">
      <c r="A19" s="37" t="s">
        <v>630</v>
      </c>
      <c r="B19" s="45"/>
      <c r="C19" s="46"/>
      <c r="D19" s="46"/>
      <c r="E19" s="47" t="s">
        <v>627</v>
      </c>
      <c r="F19" s="46"/>
      <c r="G19" s="46"/>
      <c r="H19" s="46"/>
      <c r="I19" s="46"/>
      <c r="J19" s="48"/>
    </row>
    <row r="20" ht="75">
      <c r="A20" s="37" t="s">
        <v>631</v>
      </c>
      <c r="B20" s="45"/>
      <c r="C20" s="46"/>
      <c r="D20" s="46"/>
      <c r="E20" s="49" t="s">
        <v>4049</v>
      </c>
      <c r="F20" s="46"/>
      <c r="G20" s="46"/>
      <c r="H20" s="46"/>
      <c r="I20" s="46"/>
      <c r="J20" s="48"/>
    </row>
    <row r="21" ht="409.5">
      <c r="A21" s="37" t="s">
        <v>633</v>
      </c>
      <c r="B21" s="45"/>
      <c r="C21" s="46"/>
      <c r="D21" s="46"/>
      <c r="E21" s="39" t="s">
        <v>1152</v>
      </c>
      <c r="F21" s="46"/>
      <c r="G21" s="46"/>
      <c r="H21" s="46"/>
      <c r="I21" s="46"/>
      <c r="J21" s="48"/>
    </row>
    <row r="22">
      <c r="A22" s="37" t="s">
        <v>625</v>
      </c>
      <c r="B22" s="37">
        <v>4</v>
      </c>
      <c r="C22" s="38" t="s">
        <v>1153</v>
      </c>
      <c r="D22" s="37" t="s">
        <v>627</v>
      </c>
      <c r="E22" s="39" t="s">
        <v>1154</v>
      </c>
      <c r="F22" s="40" t="s">
        <v>629</v>
      </c>
      <c r="G22" s="41">
        <v>3.8759999999999999</v>
      </c>
      <c r="H22" s="42">
        <v>0</v>
      </c>
      <c r="I22" s="43">
        <f>ROUND(G22*H22,P4)</f>
        <v>0</v>
      </c>
      <c r="J22" s="37"/>
      <c r="O22" s="44">
        <f>I22*0.21</f>
        <v>0</v>
      </c>
      <c r="P22">
        <v>3</v>
      </c>
    </row>
    <row r="23">
      <c r="A23" s="37" t="s">
        <v>630</v>
      </c>
      <c r="B23" s="45"/>
      <c r="C23" s="46"/>
      <c r="D23" s="46"/>
      <c r="E23" s="47" t="s">
        <v>627</v>
      </c>
      <c r="F23" s="46"/>
      <c r="G23" s="46"/>
      <c r="H23" s="46"/>
      <c r="I23" s="46"/>
      <c r="J23" s="48"/>
    </row>
    <row r="24" ht="150">
      <c r="A24" s="37" t="s">
        <v>631</v>
      </c>
      <c r="B24" s="45"/>
      <c r="C24" s="46"/>
      <c r="D24" s="46"/>
      <c r="E24" s="49" t="s">
        <v>4050</v>
      </c>
      <c r="F24" s="46"/>
      <c r="G24" s="46"/>
      <c r="H24" s="46"/>
      <c r="I24" s="46"/>
      <c r="J24" s="48"/>
    </row>
    <row r="25" ht="409.5">
      <c r="A25" s="37" t="s">
        <v>633</v>
      </c>
      <c r="B25" s="45"/>
      <c r="C25" s="46"/>
      <c r="D25" s="46"/>
      <c r="E25" s="39" t="s">
        <v>1152</v>
      </c>
      <c r="F25" s="46"/>
      <c r="G25" s="46"/>
      <c r="H25" s="46"/>
      <c r="I25" s="46"/>
      <c r="J25" s="48"/>
    </row>
    <row r="26">
      <c r="A26" s="37" t="s">
        <v>625</v>
      </c>
      <c r="B26" s="37">
        <v>5</v>
      </c>
      <c r="C26" s="38" t="s">
        <v>1281</v>
      </c>
      <c r="D26" s="37" t="s">
        <v>627</v>
      </c>
      <c r="E26" s="39" t="s">
        <v>1282</v>
      </c>
      <c r="F26" s="40" t="s">
        <v>629</v>
      </c>
      <c r="G26" s="41">
        <v>95</v>
      </c>
      <c r="H26" s="42">
        <v>0</v>
      </c>
      <c r="I26" s="43">
        <f>ROUND(G26*H26,P4)</f>
        <v>0</v>
      </c>
      <c r="J26" s="37"/>
      <c r="O26" s="44">
        <f>I26*0.21</f>
        <v>0</v>
      </c>
      <c r="P26">
        <v>3</v>
      </c>
    </row>
    <row r="27">
      <c r="A27" s="37" t="s">
        <v>630</v>
      </c>
      <c r="B27" s="45"/>
      <c r="C27" s="46"/>
      <c r="D27" s="46"/>
      <c r="E27" s="47" t="s">
        <v>627</v>
      </c>
      <c r="F27" s="46"/>
      <c r="G27" s="46"/>
      <c r="H27" s="46"/>
      <c r="I27" s="46"/>
      <c r="J27" s="48"/>
    </row>
    <row r="28" ht="60">
      <c r="A28" s="37" t="s">
        <v>631</v>
      </c>
      <c r="B28" s="45"/>
      <c r="C28" s="46"/>
      <c r="D28" s="46"/>
      <c r="E28" s="49" t="s">
        <v>4051</v>
      </c>
      <c r="F28" s="46"/>
      <c r="G28" s="46"/>
      <c r="H28" s="46"/>
      <c r="I28" s="46"/>
      <c r="J28" s="48"/>
    </row>
    <row r="29" ht="270">
      <c r="A29" s="37" t="s">
        <v>633</v>
      </c>
      <c r="B29" s="45"/>
      <c r="C29" s="46"/>
      <c r="D29" s="46"/>
      <c r="E29" s="39" t="s">
        <v>1284</v>
      </c>
      <c r="F29" s="46"/>
      <c r="G29" s="46"/>
      <c r="H29" s="46"/>
      <c r="I29" s="46"/>
      <c r="J29" s="48"/>
    </row>
    <row r="30">
      <c r="A30" s="37" t="s">
        <v>625</v>
      </c>
      <c r="B30" s="37">
        <v>6</v>
      </c>
      <c r="C30" s="38" t="s">
        <v>1693</v>
      </c>
      <c r="D30" s="37" t="s">
        <v>627</v>
      </c>
      <c r="E30" s="39" t="s">
        <v>1694</v>
      </c>
      <c r="F30" s="40" t="s">
        <v>629</v>
      </c>
      <c r="G30" s="41">
        <v>163.041</v>
      </c>
      <c r="H30" s="42">
        <v>0</v>
      </c>
      <c r="I30" s="43">
        <f>ROUND(G30*H30,P4)</f>
        <v>0</v>
      </c>
      <c r="J30" s="37"/>
      <c r="O30" s="44">
        <f>I30*0.21</f>
        <v>0</v>
      </c>
      <c r="P30">
        <v>3</v>
      </c>
    </row>
    <row r="31">
      <c r="A31" s="37" t="s">
        <v>630</v>
      </c>
      <c r="B31" s="45"/>
      <c r="C31" s="46"/>
      <c r="D31" s="46"/>
      <c r="E31" s="47" t="s">
        <v>627</v>
      </c>
      <c r="F31" s="46"/>
      <c r="G31" s="46"/>
      <c r="H31" s="46"/>
      <c r="I31" s="46"/>
      <c r="J31" s="48"/>
    </row>
    <row r="32" ht="75">
      <c r="A32" s="37" t="s">
        <v>631</v>
      </c>
      <c r="B32" s="45"/>
      <c r="C32" s="46"/>
      <c r="D32" s="46"/>
      <c r="E32" s="49" t="s">
        <v>4052</v>
      </c>
      <c r="F32" s="46"/>
      <c r="G32" s="46"/>
      <c r="H32" s="46"/>
      <c r="I32" s="46"/>
      <c r="J32" s="48"/>
    </row>
    <row r="33" ht="330">
      <c r="A33" s="37" t="s">
        <v>633</v>
      </c>
      <c r="B33" s="45"/>
      <c r="C33" s="46"/>
      <c r="D33" s="46"/>
      <c r="E33" s="39" t="s">
        <v>1696</v>
      </c>
      <c r="F33" s="46"/>
      <c r="G33" s="46"/>
      <c r="H33" s="46"/>
      <c r="I33" s="46"/>
      <c r="J33" s="48"/>
    </row>
    <row r="34">
      <c r="A34" s="37" t="s">
        <v>625</v>
      </c>
      <c r="B34" s="37">
        <v>7</v>
      </c>
      <c r="C34" s="38" t="s">
        <v>4027</v>
      </c>
      <c r="D34" s="37" t="s">
        <v>627</v>
      </c>
      <c r="E34" s="39" t="s">
        <v>4028</v>
      </c>
      <c r="F34" s="40" t="s">
        <v>832</v>
      </c>
      <c r="G34" s="41">
        <v>360</v>
      </c>
      <c r="H34" s="42">
        <v>0</v>
      </c>
      <c r="I34" s="43">
        <f>ROUND(G34*H34,P4)</f>
        <v>0</v>
      </c>
      <c r="J34" s="37"/>
      <c r="O34" s="44">
        <f>I34*0.21</f>
        <v>0</v>
      </c>
      <c r="P34">
        <v>3</v>
      </c>
    </row>
    <row r="35">
      <c r="A35" s="37" t="s">
        <v>630</v>
      </c>
      <c r="B35" s="45"/>
      <c r="C35" s="46"/>
      <c r="D35" s="46"/>
      <c r="E35" s="47" t="s">
        <v>627</v>
      </c>
      <c r="F35" s="46"/>
      <c r="G35" s="46"/>
      <c r="H35" s="46"/>
      <c r="I35" s="46"/>
      <c r="J35" s="48"/>
    </row>
    <row r="36" ht="60">
      <c r="A36" s="37" t="s">
        <v>631</v>
      </c>
      <c r="B36" s="45"/>
      <c r="C36" s="46"/>
      <c r="D36" s="46"/>
      <c r="E36" s="49" t="s">
        <v>4053</v>
      </c>
      <c r="F36" s="46"/>
      <c r="G36" s="46"/>
      <c r="H36" s="46"/>
      <c r="I36" s="46"/>
      <c r="J36" s="48"/>
    </row>
    <row r="37" ht="60">
      <c r="A37" s="37" t="s">
        <v>633</v>
      </c>
      <c r="B37" s="45"/>
      <c r="C37" s="46"/>
      <c r="D37" s="46"/>
      <c r="E37" s="39" t="s">
        <v>834</v>
      </c>
      <c r="F37" s="46"/>
      <c r="G37" s="46"/>
      <c r="H37" s="46"/>
      <c r="I37" s="46"/>
      <c r="J37" s="48"/>
    </row>
    <row r="38">
      <c r="A38" s="31" t="s">
        <v>622</v>
      </c>
      <c r="B38" s="32"/>
      <c r="C38" s="33" t="s">
        <v>835</v>
      </c>
      <c r="D38" s="34"/>
      <c r="E38" s="31" t="s">
        <v>836</v>
      </c>
      <c r="F38" s="34"/>
      <c r="G38" s="34"/>
      <c r="H38" s="34"/>
      <c r="I38" s="35">
        <f>SUMIFS(I39:I58,A39:A58,"P")</f>
        <v>0</v>
      </c>
      <c r="J38" s="36"/>
    </row>
    <row r="39">
      <c r="A39" s="37" t="s">
        <v>625</v>
      </c>
      <c r="B39" s="37">
        <v>8</v>
      </c>
      <c r="C39" s="38" t="s">
        <v>1358</v>
      </c>
      <c r="D39" s="37" t="s">
        <v>627</v>
      </c>
      <c r="E39" s="39" t="s">
        <v>1359</v>
      </c>
      <c r="F39" s="40" t="s">
        <v>629</v>
      </c>
      <c r="G39" s="41">
        <v>4.7000000000000002</v>
      </c>
      <c r="H39" s="42">
        <v>0</v>
      </c>
      <c r="I39" s="43">
        <f>ROUND(G39*H39,P4)</f>
        <v>0</v>
      </c>
      <c r="J39" s="37"/>
      <c r="O39" s="44">
        <f>I39*0.21</f>
        <v>0</v>
      </c>
      <c r="P39">
        <v>3</v>
      </c>
    </row>
    <row r="40">
      <c r="A40" s="37" t="s">
        <v>630</v>
      </c>
      <c r="B40" s="45"/>
      <c r="C40" s="46"/>
      <c r="D40" s="46"/>
      <c r="E40" s="47" t="s">
        <v>627</v>
      </c>
      <c r="F40" s="46"/>
      <c r="G40" s="46"/>
      <c r="H40" s="46"/>
      <c r="I40" s="46"/>
      <c r="J40" s="48"/>
    </row>
    <row r="41" ht="75">
      <c r="A41" s="37" t="s">
        <v>631</v>
      </c>
      <c r="B41" s="45"/>
      <c r="C41" s="46"/>
      <c r="D41" s="46"/>
      <c r="E41" s="49" t="s">
        <v>4054</v>
      </c>
      <c r="F41" s="46"/>
      <c r="G41" s="46"/>
      <c r="H41" s="46"/>
      <c r="I41" s="46"/>
      <c r="J41" s="48"/>
    </row>
    <row r="42" ht="409.5">
      <c r="A42" s="37" t="s">
        <v>633</v>
      </c>
      <c r="B42" s="45"/>
      <c r="C42" s="46"/>
      <c r="D42" s="46"/>
      <c r="E42" s="39" t="s">
        <v>1337</v>
      </c>
      <c r="F42" s="46"/>
      <c r="G42" s="46"/>
      <c r="H42" s="46"/>
      <c r="I42" s="46"/>
      <c r="J42" s="48"/>
    </row>
    <row r="43">
      <c r="A43" s="37" t="s">
        <v>625</v>
      </c>
      <c r="B43" s="37">
        <v>9</v>
      </c>
      <c r="C43" s="38" t="s">
        <v>837</v>
      </c>
      <c r="D43" s="37" t="s">
        <v>627</v>
      </c>
      <c r="E43" s="39" t="s">
        <v>838</v>
      </c>
      <c r="F43" s="40" t="s">
        <v>629</v>
      </c>
      <c r="G43" s="41">
        <v>18.672000000000001</v>
      </c>
      <c r="H43" s="42">
        <v>0</v>
      </c>
      <c r="I43" s="43">
        <f>ROUND(G43*H43,P4)</f>
        <v>0</v>
      </c>
      <c r="J43" s="37"/>
      <c r="O43" s="44">
        <f>I43*0.21</f>
        <v>0</v>
      </c>
      <c r="P43">
        <v>3</v>
      </c>
    </row>
    <row r="44">
      <c r="A44" s="37" t="s">
        <v>630</v>
      </c>
      <c r="B44" s="45"/>
      <c r="C44" s="46"/>
      <c r="D44" s="46"/>
      <c r="E44" s="47" t="s">
        <v>627</v>
      </c>
      <c r="F44" s="46"/>
      <c r="G44" s="46"/>
      <c r="H44" s="46"/>
      <c r="I44" s="46"/>
      <c r="J44" s="48"/>
    </row>
    <row r="45" ht="75">
      <c r="A45" s="37" t="s">
        <v>631</v>
      </c>
      <c r="B45" s="45"/>
      <c r="C45" s="46"/>
      <c r="D45" s="46"/>
      <c r="E45" s="49" t="s">
        <v>4055</v>
      </c>
      <c r="F45" s="46"/>
      <c r="G45" s="46"/>
      <c r="H45" s="46"/>
      <c r="I45" s="46"/>
      <c r="J45" s="48"/>
    </row>
    <row r="46" ht="105">
      <c r="A46" s="37" t="s">
        <v>633</v>
      </c>
      <c r="B46" s="45"/>
      <c r="C46" s="46"/>
      <c r="D46" s="46"/>
      <c r="E46" s="39" t="s">
        <v>840</v>
      </c>
      <c r="F46" s="46"/>
      <c r="G46" s="46"/>
      <c r="H46" s="46"/>
      <c r="I46" s="46"/>
      <c r="J46" s="48"/>
    </row>
    <row r="47">
      <c r="A47" s="37" t="s">
        <v>625</v>
      </c>
      <c r="B47" s="37">
        <v>10</v>
      </c>
      <c r="C47" s="38" t="s">
        <v>1361</v>
      </c>
      <c r="D47" s="37" t="s">
        <v>627</v>
      </c>
      <c r="E47" s="39" t="s">
        <v>1362</v>
      </c>
      <c r="F47" s="40" t="s">
        <v>629</v>
      </c>
      <c r="G47" s="41">
        <v>27.074999999999999</v>
      </c>
      <c r="H47" s="42">
        <v>0</v>
      </c>
      <c r="I47" s="43">
        <f>ROUND(G47*H47,P4)</f>
        <v>0</v>
      </c>
      <c r="J47" s="37"/>
      <c r="O47" s="44">
        <f>I47*0.21</f>
        <v>0</v>
      </c>
      <c r="P47">
        <v>3</v>
      </c>
    </row>
    <row r="48">
      <c r="A48" s="37" t="s">
        <v>630</v>
      </c>
      <c r="B48" s="45"/>
      <c r="C48" s="46"/>
      <c r="D48" s="46"/>
      <c r="E48" s="47" t="s">
        <v>627</v>
      </c>
      <c r="F48" s="46"/>
      <c r="G48" s="46"/>
      <c r="H48" s="46"/>
      <c r="I48" s="46"/>
      <c r="J48" s="48"/>
    </row>
    <row r="49" ht="180">
      <c r="A49" s="37" t="s">
        <v>631</v>
      </c>
      <c r="B49" s="45"/>
      <c r="C49" s="46"/>
      <c r="D49" s="46"/>
      <c r="E49" s="49" t="s">
        <v>4056</v>
      </c>
      <c r="F49" s="46"/>
      <c r="G49" s="46"/>
      <c r="H49" s="46"/>
      <c r="I49" s="46"/>
      <c r="J49" s="48"/>
    </row>
    <row r="50" ht="105">
      <c r="A50" s="37" t="s">
        <v>633</v>
      </c>
      <c r="B50" s="45"/>
      <c r="C50" s="46"/>
      <c r="D50" s="46"/>
      <c r="E50" s="39" t="s">
        <v>840</v>
      </c>
      <c r="F50" s="46"/>
      <c r="G50" s="46"/>
      <c r="H50" s="46"/>
      <c r="I50" s="46"/>
      <c r="J50" s="48"/>
    </row>
    <row r="51">
      <c r="A51" s="37" t="s">
        <v>625</v>
      </c>
      <c r="B51" s="37">
        <v>11</v>
      </c>
      <c r="C51" s="38" t="s">
        <v>1368</v>
      </c>
      <c r="D51" s="37" t="s">
        <v>627</v>
      </c>
      <c r="E51" s="39" t="s">
        <v>1369</v>
      </c>
      <c r="F51" s="40" t="s">
        <v>629</v>
      </c>
      <c r="G51" s="41">
        <v>6.266</v>
      </c>
      <c r="H51" s="42">
        <v>0</v>
      </c>
      <c r="I51" s="43">
        <f>ROUND(G51*H51,P4)</f>
        <v>0</v>
      </c>
      <c r="J51" s="37"/>
      <c r="O51" s="44">
        <f>I51*0.21</f>
        <v>0</v>
      </c>
      <c r="P51">
        <v>3</v>
      </c>
    </row>
    <row r="52">
      <c r="A52" s="37" t="s">
        <v>630</v>
      </c>
      <c r="B52" s="45"/>
      <c r="C52" s="46"/>
      <c r="D52" s="46"/>
      <c r="E52" s="47" t="s">
        <v>627</v>
      </c>
      <c r="F52" s="46"/>
      <c r="G52" s="46"/>
      <c r="H52" s="46"/>
      <c r="I52" s="46"/>
      <c r="J52" s="48"/>
    </row>
    <row r="53" ht="210">
      <c r="A53" s="37" t="s">
        <v>631</v>
      </c>
      <c r="B53" s="45"/>
      <c r="C53" s="46"/>
      <c r="D53" s="46"/>
      <c r="E53" s="49" t="s">
        <v>4057</v>
      </c>
      <c r="F53" s="46"/>
      <c r="G53" s="46"/>
      <c r="H53" s="46"/>
      <c r="I53" s="46"/>
      <c r="J53" s="48"/>
    </row>
    <row r="54" ht="150">
      <c r="A54" s="37" t="s">
        <v>633</v>
      </c>
      <c r="B54" s="45"/>
      <c r="C54" s="46"/>
      <c r="D54" s="46"/>
      <c r="E54" s="39" t="s">
        <v>1371</v>
      </c>
      <c r="F54" s="46"/>
      <c r="G54" s="46"/>
      <c r="H54" s="46"/>
      <c r="I54" s="46"/>
      <c r="J54" s="48"/>
    </row>
    <row r="55">
      <c r="A55" s="37" t="s">
        <v>625</v>
      </c>
      <c r="B55" s="37">
        <v>12</v>
      </c>
      <c r="C55" s="38" t="s">
        <v>4035</v>
      </c>
      <c r="D55" s="37" t="s">
        <v>627</v>
      </c>
      <c r="E55" s="39" t="s">
        <v>4036</v>
      </c>
      <c r="F55" s="40" t="s">
        <v>629</v>
      </c>
      <c r="G55" s="41">
        <v>3.8759999999999999</v>
      </c>
      <c r="H55" s="42">
        <v>0</v>
      </c>
      <c r="I55" s="43">
        <f>ROUND(G55*H55,P4)</f>
        <v>0</v>
      </c>
      <c r="J55" s="37"/>
      <c r="O55" s="44">
        <f>I55*0.21</f>
        <v>0</v>
      </c>
      <c r="P55">
        <v>3</v>
      </c>
    </row>
    <row r="56">
      <c r="A56" s="37" t="s">
        <v>630</v>
      </c>
      <c r="B56" s="45"/>
      <c r="C56" s="46"/>
      <c r="D56" s="46"/>
      <c r="E56" s="47" t="s">
        <v>627</v>
      </c>
      <c r="F56" s="46"/>
      <c r="G56" s="46"/>
      <c r="H56" s="46"/>
      <c r="I56" s="46"/>
      <c r="J56" s="48"/>
    </row>
    <row r="57" ht="150">
      <c r="A57" s="37" t="s">
        <v>631</v>
      </c>
      <c r="B57" s="45"/>
      <c r="C57" s="46"/>
      <c r="D57" s="46"/>
      <c r="E57" s="49" t="s">
        <v>4058</v>
      </c>
      <c r="F57" s="46"/>
      <c r="G57" s="46"/>
      <c r="H57" s="46"/>
      <c r="I57" s="46"/>
      <c r="J57" s="48"/>
    </row>
    <row r="58" ht="409.5">
      <c r="A58" s="37" t="s">
        <v>633</v>
      </c>
      <c r="B58" s="45"/>
      <c r="C58" s="46"/>
      <c r="D58" s="46"/>
      <c r="E58" s="39" t="s">
        <v>4037</v>
      </c>
      <c r="F58" s="46"/>
      <c r="G58" s="46"/>
      <c r="H58" s="46"/>
      <c r="I58" s="46"/>
      <c r="J58" s="48"/>
    </row>
    <row r="59">
      <c r="A59" s="31" t="s">
        <v>622</v>
      </c>
      <c r="B59" s="32"/>
      <c r="C59" s="33" t="s">
        <v>1203</v>
      </c>
      <c r="D59" s="34"/>
      <c r="E59" s="31" t="s">
        <v>2897</v>
      </c>
      <c r="F59" s="34"/>
      <c r="G59" s="34"/>
      <c r="H59" s="34"/>
      <c r="I59" s="35">
        <f>SUMIFS(I60:I63,A60:A63,"P")</f>
        <v>0</v>
      </c>
      <c r="J59" s="36"/>
    </row>
    <row r="60">
      <c r="A60" s="37" t="s">
        <v>625</v>
      </c>
      <c r="B60" s="37">
        <v>13</v>
      </c>
      <c r="C60" s="38" t="s">
        <v>4038</v>
      </c>
      <c r="D60" s="37" t="s">
        <v>627</v>
      </c>
      <c r="E60" s="39" t="s">
        <v>4039</v>
      </c>
      <c r="F60" s="40" t="s">
        <v>744</v>
      </c>
      <c r="G60" s="41">
        <v>17.600000000000001</v>
      </c>
      <c r="H60" s="42">
        <v>0</v>
      </c>
      <c r="I60" s="43">
        <f>ROUND(G60*H60,P4)</f>
        <v>0</v>
      </c>
      <c r="J60" s="37"/>
      <c r="O60" s="44">
        <f>I60*0.21</f>
        <v>0</v>
      </c>
      <c r="P60">
        <v>3</v>
      </c>
    </row>
    <row r="61">
      <c r="A61" s="37" t="s">
        <v>630</v>
      </c>
      <c r="B61" s="45"/>
      <c r="C61" s="46"/>
      <c r="D61" s="46"/>
      <c r="E61" s="47" t="s">
        <v>627</v>
      </c>
      <c r="F61" s="46"/>
      <c r="G61" s="46"/>
      <c r="H61" s="46"/>
      <c r="I61" s="46"/>
      <c r="J61" s="48"/>
    </row>
    <row r="62" ht="60">
      <c r="A62" s="37" t="s">
        <v>631</v>
      </c>
      <c r="B62" s="45"/>
      <c r="C62" s="46"/>
      <c r="D62" s="46"/>
      <c r="E62" s="49" t="s">
        <v>4059</v>
      </c>
      <c r="F62" s="46"/>
      <c r="G62" s="46"/>
      <c r="H62" s="46"/>
      <c r="I62" s="46"/>
      <c r="J62" s="48"/>
    </row>
    <row r="63" ht="90">
      <c r="A63" s="37" t="s">
        <v>633</v>
      </c>
      <c r="B63" s="45"/>
      <c r="C63" s="46"/>
      <c r="D63" s="46"/>
      <c r="E63" s="39" t="s">
        <v>1410</v>
      </c>
      <c r="F63" s="46"/>
      <c r="G63" s="46"/>
      <c r="H63" s="46"/>
      <c r="I63" s="46"/>
      <c r="J63" s="48"/>
    </row>
    <row r="64">
      <c r="A64" s="31" t="s">
        <v>622</v>
      </c>
      <c r="B64" s="32"/>
      <c r="C64" s="33" t="s">
        <v>794</v>
      </c>
      <c r="D64" s="34"/>
      <c r="E64" s="31" t="s">
        <v>1415</v>
      </c>
      <c r="F64" s="34"/>
      <c r="G64" s="34"/>
      <c r="H64" s="34"/>
      <c r="I64" s="35">
        <f>SUMIFS(I65:I72,A65:A72,"P")</f>
        <v>0</v>
      </c>
      <c r="J64" s="36"/>
    </row>
    <row r="65">
      <c r="A65" s="37" t="s">
        <v>625</v>
      </c>
      <c r="B65" s="37">
        <v>14</v>
      </c>
      <c r="C65" s="38" t="s">
        <v>4060</v>
      </c>
      <c r="D65" s="37" t="s">
        <v>627</v>
      </c>
      <c r="E65" s="39" t="s">
        <v>4061</v>
      </c>
      <c r="F65" s="40" t="s">
        <v>744</v>
      </c>
      <c r="G65" s="41">
        <v>24.34</v>
      </c>
      <c r="H65" s="42">
        <v>0</v>
      </c>
      <c r="I65" s="43">
        <f>ROUND(G65*H65,P4)</f>
        <v>0</v>
      </c>
      <c r="J65" s="37"/>
      <c r="O65" s="44">
        <f>I65*0.21</f>
        <v>0</v>
      </c>
      <c r="P65">
        <v>3</v>
      </c>
    </row>
    <row r="66">
      <c r="A66" s="37" t="s">
        <v>630</v>
      </c>
      <c r="B66" s="45"/>
      <c r="C66" s="46"/>
      <c r="D66" s="46"/>
      <c r="E66" s="47" t="s">
        <v>627</v>
      </c>
      <c r="F66" s="46"/>
      <c r="G66" s="46"/>
      <c r="H66" s="46"/>
      <c r="I66" s="46"/>
      <c r="J66" s="48"/>
    </row>
    <row r="67" ht="75">
      <c r="A67" s="37" t="s">
        <v>631</v>
      </c>
      <c r="B67" s="45"/>
      <c r="C67" s="46"/>
      <c r="D67" s="46"/>
      <c r="E67" s="49" t="s">
        <v>4062</v>
      </c>
      <c r="F67" s="46"/>
      <c r="G67" s="46"/>
      <c r="H67" s="46"/>
      <c r="I67" s="46"/>
      <c r="J67" s="48"/>
    </row>
    <row r="68" ht="90">
      <c r="A68" s="37" t="s">
        <v>633</v>
      </c>
      <c r="B68" s="45"/>
      <c r="C68" s="46"/>
      <c r="D68" s="46"/>
      <c r="E68" s="39" t="s">
        <v>3383</v>
      </c>
      <c r="F68" s="46"/>
      <c r="G68" s="46"/>
      <c r="H68" s="46"/>
      <c r="I68" s="46"/>
      <c r="J68" s="48"/>
    </row>
    <row r="69">
      <c r="A69" s="37" t="s">
        <v>625</v>
      </c>
      <c r="B69" s="37">
        <v>15</v>
      </c>
      <c r="C69" s="38" t="s">
        <v>4042</v>
      </c>
      <c r="D69" s="37" t="s">
        <v>627</v>
      </c>
      <c r="E69" s="39" t="s">
        <v>4043</v>
      </c>
      <c r="F69" s="40" t="s">
        <v>639</v>
      </c>
      <c r="G69" s="41">
        <v>2</v>
      </c>
      <c r="H69" s="42">
        <v>0</v>
      </c>
      <c r="I69" s="43">
        <f>ROUND(G69*H69,P4)</f>
        <v>0</v>
      </c>
      <c r="J69" s="37"/>
      <c r="O69" s="44">
        <f>I69*0.21</f>
        <v>0</v>
      </c>
      <c r="P69">
        <v>3</v>
      </c>
    </row>
    <row r="70">
      <c r="A70" s="37" t="s">
        <v>630</v>
      </c>
      <c r="B70" s="45"/>
      <c r="C70" s="46"/>
      <c r="D70" s="46"/>
      <c r="E70" s="39" t="s">
        <v>4043</v>
      </c>
      <c r="F70" s="46"/>
      <c r="G70" s="46"/>
      <c r="H70" s="46"/>
      <c r="I70" s="46"/>
      <c r="J70" s="48"/>
    </row>
    <row r="71" ht="45">
      <c r="A71" s="37" t="s">
        <v>631</v>
      </c>
      <c r="B71" s="45"/>
      <c r="C71" s="46"/>
      <c r="D71" s="46"/>
      <c r="E71" s="49" t="s">
        <v>4044</v>
      </c>
      <c r="F71" s="46"/>
      <c r="G71" s="46"/>
      <c r="H71" s="46"/>
      <c r="I71" s="46"/>
      <c r="J71" s="48"/>
    </row>
    <row r="72" ht="90">
      <c r="A72" s="37" t="s">
        <v>633</v>
      </c>
      <c r="B72" s="45"/>
      <c r="C72" s="46"/>
      <c r="D72" s="46"/>
      <c r="E72" s="39" t="s">
        <v>4045</v>
      </c>
      <c r="F72" s="46"/>
      <c r="G72" s="46"/>
      <c r="H72" s="46"/>
      <c r="I72" s="46"/>
      <c r="J72" s="48"/>
    </row>
    <row r="73">
      <c r="A73" s="31" t="s">
        <v>622</v>
      </c>
      <c r="B73" s="32"/>
      <c r="C73" s="33" t="s">
        <v>676</v>
      </c>
      <c r="D73" s="34"/>
      <c r="E73" s="31" t="s">
        <v>1015</v>
      </c>
      <c r="F73" s="34"/>
      <c r="G73" s="34"/>
      <c r="H73" s="34"/>
      <c r="I73" s="35">
        <f>SUMIFS(I74:I77,A74:A77,"P")</f>
        <v>0</v>
      </c>
      <c r="J73" s="36"/>
    </row>
    <row r="74" ht="45">
      <c r="A74" s="37" t="s">
        <v>625</v>
      </c>
      <c r="B74" s="37">
        <v>16</v>
      </c>
      <c r="C74" s="38" t="s">
        <v>678</v>
      </c>
      <c r="D74" s="37" t="s">
        <v>679</v>
      </c>
      <c r="E74" s="39" t="s">
        <v>680</v>
      </c>
      <c r="F74" s="40" t="s">
        <v>673</v>
      </c>
      <c r="G74" s="41">
        <v>1922.5640000000001</v>
      </c>
      <c r="H74" s="42">
        <v>0</v>
      </c>
      <c r="I74" s="43">
        <f>ROUND(G74*H74,P4)</f>
        <v>0</v>
      </c>
      <c r="J74" s="37"/>
      <c r="O74" s="44">
        <f>I74*0.21</f>
        <v>0</v>
      </c>
      <c r="P74">
        <v>3</v>
      </c>
    </row>
    <row r="75">
      <c r="A75" s="37" t="s">
        <v>630</v>
      </c>
      <c r="B75" s="45"/>
      <c r="C75" s="46"/>
      <c r="D75" s="46"/>
      <c r="E75" s="39" t="s">
        <v>681</v>
      </c>
      <c r="F75" s="46"/>
      <c r="G75" s="46"/>
      <c r="H75" s="46"/>
      <c r="I75" s="46"/>
      <c r="J75" s="48"/>
    </row>
    <row r="76" ht="60">
      <c r="A76" s="37" t="s">
        <v>631</v>
      </c>
      <c r="B76" s="45"/>
      <c r="C76" s="46"/>
      <c r="D76" s="46"/>
      <c r="E76" s="49" t="s">
        <v>4063</v>
      </c>
      <c r="F76" s="46"/>
      <c r="G76" s="46"/>
      <c r="H76" s="46"/>
      <c r="I76" s="46"/>
      <c r="J76" s="48"/>
    </row>
    <row r="77" ht="120">
      <c r="A77" s="37" t="s">
        <v>633</v>
      </c>
      <c r="B77" s="50"/>
      <c r="C77" s="51"/>
      <c r="D77" s="51"/>
      <c r="E77" s="39" t="s">
        <v>713</v>
      </c>
      <c r="F77" s="51"/>
      <c r="G77" s="51"/>
      <c r="H77" s="51"/>
      <c r="I77" s="51"/>
      <c r="J77" s="52"/>
    </row>
  </sheetData>
  <sheetProtection sheet="1" objects="1" scenarios="1" spinCount="100000" saltValue="C+7UFuWFMvfwCx3LbrCUYoRtlfPUcnokY0ofppEYTJasX2m9K55EvHnjZkq33ModNncvmDSpI5LyQINlIrR+cg==" hashValue="eRpesrnPMBMjQmMA5sBmwRRvySc+ogsT2x5j5P9VfyNMbAyw4rB20K+j4y/5yFoUbF7STetJseMRy4OUYbc43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4064</v>
      </c>
      <c r="I3" s="25">
        <f>SUMIFS(I9:I77,A9:A77,"SD")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4064</v>
      </c>
      <c r="D5" s="22"/>
      <c r="E5" s="23" t="s">
        <v>144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SUMIFS(I10:I37,A10:A37,"P")</f>
        <v>0</v>
      </c>
      <c r="J9" s="36"/>
    </row>
    <row r="10">
      <c r="A10" s="37" t="s">
        <v>625</v>
      </c>
      <c r="B10" s="37">
        <v>1</v>
      </c>
      <c r="C10" s="38" t="s">
        <v>4018</v>
      </c>
      <c r="D10" s="37" t="s">
        <v>627</v>
      </c>
      <c r="E10" s="39" t="s">
        <v>4019</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4020</v>
      </c>
      <c r="F12" s="46"/>
      <c r="G12" s="46"/>
      <c r="H12" s="46"/>
      <c r="I12" s="46"/>
      <c r="J12" s="48"/>
    </row>
    <row r="13" ht="180">
      <c r="A13" s="37" t="s">
        <v>633</v>
      </c>
      <c r="B13" s="45"/>
      <c r="C13" s="46"/>
      <c r="D13" s="46"/>
      <c r="E13" s="39" t="s">
        <v>4021</v>
      </c>
      <c r="F13" s="46"/>
      <c r="G13" s="46"/>
      <c r="H13" s="46"/>
      <c r="I13" s="46"/>
      <c r="J13" s="48"/>
    </row>
    <row r="14">
      <c r="A14" s="37" t="s">
        <v>625</v>
      </c>
      <c r="B14" s="37">
        <v>2</v>
      </c>
      <c r="C14" s="38" t="s">
        <v>1261</v>
      </c>
      <c r="D14" s="37" t="s">
        <v>627</v>
      </c>
      <c r="E14" s="39" t="s">
        <v>1262</v>
      </c>
      <c r="F14" s="40" t="s">
        <v>629</v>
      </c>
      <c r="G14" s="41">
        <v>41.125</v>
      </c>
      <c r="H14" s="42">
        <v>0</v>
      </c>
      <c r="I14" s="43">
        <f>ROUND(G14*H14,P4)</f>
        <v>0</v>
      </c>
      <c r="J14" s="37"/>
      <c r="O14" s="44">
        <f>I14*0.21</f>
        <v>0</v>
      </c>
      <c r="P14">
        <v>3</v>
      </c>
    </row>
    <row r="15">
      <c r="A15" s="37" t="s">
        <v>630</v>
      </c>
      <c r="B15" s="45"/>
      <c r="C15" s="46"/>
      <c r="D15" s="46"/>
      <c r="E15" s="47" t="s">
        <v>627</v>
      </c>
      <c r="F15" s="46"/>
      <c r="G15" s="46"/>
      <c r="H15" s="46"/>
      <c r="I15" s="46"/>
      <c r="J15" s="48"/>
    </row>
    <row r="16" ht="75">
      <c r="A16" s="37" t="s">
        <v>631</v>
      </c>
      <c r="B16" s="45"/>
      <c r="C16" s="46"/>
      <c r="D16" s="46"/>
      <c r="E16" s="49" t="s">
        <v>4065</v>
      </c>
      <c r="F16" s="46"/>
      <c r="G16" s="46"/>
      <c r="H16" s="46"/>
      <c r="I16" s="46"/>
      <c r="J16" s="48"/>
    </row>
    <row r="17" ht="75">
      <c r="A17" s="37" t="s">
        <v>633</v>
      </c>
      <c r="B17" s="45"/>
      <c r="C17" s="46"/>
      <c r="D17" s="46"/>
      <c r="E17" s="39" t="s">
        <v>1264</v>
      </c>
      <c r="F17" s="46"/>
      <c r="G17" s="46"/>
      <c r="H17" s="46"/>
      <c r="I17" s="46"/>
      <c r="J17" s="48"/>
    </row>
    <row r="18">
      <c r="A18" s="37" t="s">
        <v>625</v>
      </c>
      <c r="B18" s="37">
        <v>3</v>
      </c>
      <c r="C18" s="38" t="s">
        <v>1148</v>
      </c>
      <c r="D18" s="37" t="s">
        <v>627</v>
      </c>
      <c r="E18" s="39" t="s">
        <v>1149</v>
      </c>
      <c r="F18" s="40" t="s">
        <v>629</v>
      </c>
      <c r="G18" s="41">
        <v>101.05</v>
      </c>
      <c r="H18" s="42">
        <v>0</v>
      </c>
      <c r="I18" s="43">
        <f>ROUND(G18*H18,P4)</f>
        <v>0</v>
      </c>
      <c r="J18" s="37"/>
      <c r="O18" s="44">
        <f>I18*0.21</f>
        <v>0</v>
      </c>
      <c r="P18">
        <v>3</v>
      </c>
    </row>
    <row r="19">
      <c r="A19" s="37" t="s">
        <v>630</v>
      </c>
      <c r="B19" s="45"/>
      <c r="C19" s="46"/>
      <c r="D19" s="46"/>
      <c r="E19" s="47" t="s">
        <v>627</v>
      </c>
      <c r="F19" s="46"/>
      <c r="G19" s="46"/>
      <c r="H19" s="46"/>
      <c r="I19" s="46"/>
      <c r="J19" s="48"/>
    </row>
    <row r="20" ht="75">
      <c r="A20" s="37" t="s">
        <v>631</v>
      </c>
      <c r="B20" s="45"/>
      <c r="C20" s="46"/>
      <c r="D20" s="46"/>
      <c r="E20" s="49" t="s">
        <v>4066</v>
      </c>
      <c r="F20" s="46"/>
      <c r="G20" s="46"/>
      <c r="H20" s="46"/>
      <c r="I20" s="46"/>
      <c r="J20" s="48"/>
    </row>
    <row r="21" ht="409.5">
      <c r="A21" s="37" t="s">
        <v>633</v>
      </c>
      <c r="B21" s="45"/>
      <c r="C21" s="46"/>
      <c r="D21" s="46"/>
      <c r="E21" s="39" t="s">
        <v>1152</v>
      </c>
      <c r="F21" s="46"/>
      <c r="G21" s="46"/>
      <c r="H21" s="46"/>
      <c r="I21" s="46"/>
      <c r="J21" s="48"/>
    </row>
    <row r="22">
      <c r="A22" s="37" t="s">
        <v>625</v>
      </c>
      <c r="B22" s="37">
        <v>4</v>
      </c>
      <c r="C22" s="38" t="s">
        <v>1153</v>
      </c>
      <c r="D22" s="37" t="s">
        <v>627</v>
      </c>
      <c r="E22" s="39" t="s">
        <v>1154</v>
      </c>
      <c r="F22" s="40" t="s">
        <v>629</v>
      </c>
      <c r="G22" s="41">
        <v>3.6400000000000001</v>
      </c>
      <c r="H22" s="42">
        <v>0</v>
      </c>
      <c r="I22" s="43">
        <f>ROUND(G22*H22,P4)</f>
        <v>0</v>
      </c>
      <c r="J22" s="37"/>
      <c r="O22" s="44">
        <f>I22*0.21</f>
        <v>0</v>
      </c>
      <c r="P22">
        <v>3</v>
      </c>
    </row>
    <row r="23">
      <c r="A23" s="37" t="s">
        <v>630</v>
      </c>
      <c r="B23" s="45"/>
      <c r="C23" s="46"/>
      <c r="D23" s="46"/>
      <c r="E23" s="47" t="s">
        <v>627</v>
      </c>
      <c r="F23" s="46"/>
      <c r="G23" s="46"/>
      <c r="H23" s="46"/>
      <c r="I23" s="46"/>
      <c r="J23" s="48"/>
    </row>
    <row r="24" ht="150">
      <c r="A24" s="37" t="s">
        <v>631</v>
      </c>
      <c r="B24" s="45"/>
      <c r="C24" s="46"/>
      <c r="D24" s="46"/>
      <c r="E24" s="49" t="s">
        <v>4067</v>
      </c>
      <c r="F24" s="46"/>
      <c r="G24" s="46"/>
      <c r="H24" s="46"/>
      <c r="I24" s="46"/>
      <c r="J24" s="48"/>
    </row>
    <row r="25" ht="409.5">
      <c r="A25" s="37" t="s">
        <v>633</v>
      </c>
      <c r="B25" s="45"/>
      <c r="C25" s="46"/>
      <c r="D25" s="46"/>
      <c r="E25" s="39" t="s">
        <v>1152</v>
      </c>
      <c r="F25" s="46"/>
      <c r="G25" s="46"/>
      <c r="H25" s="46"/>
      <c r="I25" s="46"/>
      <c r="J25" s="48"/>
    </row>
    <row r="26">
      <c r="A26" s="37" t="s">
        <v>625</v>
      </c>
      <c r="B26" s="37">
        <v>5</v>
      </c>
      <c r="C26" s="38" t="s">
        <v>1281</v>
      </c>
      <c r="D26" s="37" t="s">
        <v>627</v>
      </c>
      <c r="E26" s="39" t="s">
        <v>1282</v>
      </c>
      <c r="F26" s="40" t="s">
        <v>629</v>
      </c>
      <c r="G26" s="41">
        <v>41.125</v>
      </c>
      <c r="H26" s="42">
        <v>0</v>
      </c>
      <c r="I26" s="43">
        <f>ROUND(G26*H26,P4)</f>
        <v>0</v>
      </c>
      <c r="J26" s="37"/>
      <c r="O26" s="44">
        <f>I26*0.21</f>
        <v>0</v>
      </c>
      <c r="P26">
        <v>3</v>
      </c>
    </row>
    <row r="27">
      <c r="A27" s="37" t="s">
        <v>630</v>
      </c>
      <c r="B27" s="45"/>
      <c r="C27" s="46"/>
      <c r="D27" s="46"/>
      <c r="E27" s="47" t="s">
        <v>627</v>
      </c>
      <c r="F27" s="46"/>
      <c r="G27" s="46"/>
      <c r="H27" s="46"/>
      <c r="I27" s="46"/>
      <c r="J27" s="48"/>
    </row>
    <row r="28" ht="60">
      <c r="A28" s="37" t="s">
        <v>631</v>
      </c>
      <c r="B28" s="45"/>
      <c r="C28" s="46"/>
      <c r="D28" s="46"/>
      <c r="E28" s="49" t="s">
        <v>4068</v>
      </c>
      <c r="F28" s="46"/>
      <c r="G28" s="46"/>
      <c r="H28" s="46"/>
      <c r="I28" s="46"/>
      <c r="J28" s="48"/>
    </row>
    <row r="29" ht="270">
      <c r="A29" s="37" t="s">
        <v>633</v>
      </c>
      <c r="B29" s="45"/>
      <c r="C29" s="46"/>
      <c r="D29" s="46"/>
      <c r="E29" s="39" t="s">
        <v>1284</v>
      </c>
      <c r="F29" s="46"/>
      <c r="G29" s="46"/>
      <c r="H29" s="46"/>
      <c r="I29" s="46"/>
      <c r="J29" s="48"/>
    </row>
    <row r="30">
      <c r="A30" s="37" t="s">
        <v>625</v>
      </c>
      <c r="B30" s="37">
        <v>6</v>
      </c>
      <c r="C30" s="38" t="s">
        <v>1693</v>
      </c>
      <c r="D30" s="37" t="s">
        <v>627</v>
      </c>
      <c r="E30" s="39" t="s">
        <v>1694</v>
      </c>
      <c r="F30" s="40" t="s">
        <v>629</v>
      </c>
      <c r="G30" s="41">
        <v>108.64100000000001</v>
      </c>
      <c r="H30" s="42">
        <v>0</v>
      </c>
      <c r="I30" s="43">
        <f>ROUND(G30*H30,P4)</f>
        <v>0</v>
      </c>
      <c r="J30" s="37"/>
      <c r="O30" s="44">
        <f>I30*0.21</f>
        <v>0</v>
      </c>
      <c r="P30">
        <v>3</v>
      </c>
    </row>
    <row r="31">
      <c r="A31" s="37" t="s">
        <v>630</v>
      </c>
      <c r="B31" s="45"/>
      <c r="C31" s="46"/>
      <c r="D31" s="46"/>
      <c r="E31" s="47" t="s">
        <v>627</v>
      </c>
      <c r="F31" s="46"/>
      <c r="G31" s="46"/>
      <c r="H31" s="46"/>
      <c r="I31" s="46"/>
      <c r="J31" s="48"/>
    </row>
    <row r="32" ht="75">
      <c r="A32" s="37" t="s">
        <v>631</v>
      </c>
      <c r="B32" s="45"/>
      <c r="C32" s="46"/>
      <c r="D32" s="46"/>
      <c r="E32" s="49" t="s">
        <v>4069</v>
      </c>
      <c r="F32" s="46"/>
      <c r="G32" s="46"/>
      <c r="H32" s="46"/>
      <c r="I32" s="46"/>
      <c r="J32" s="48"/>
    </row>
    <row r="33" ht="330">
      <c r="A33" s="37" t="s">
        <v>633</v>
      </c>
      <c r="B33" s="45"/>
      <c r="C33" s="46"/>
      <c r="D33" s="46"/>
      <c r="E33" s="39" t="s">
        <v>1696</v>
      </c>
      <c r="F33" s="46"/>
      <c r="G33" s="46"/>
      <c r="H33" s="46"/>
      <c r="I33" s="46"/>
      <c r="J33" s="48"/>
    </row>
    <row r="34">
      <c r="A34" s="37" t="s">
        <v>625</v>
      </c>
      <c r="B34" s="37">
        <v>7</v>
      </c>
      <c r="C34" s="38" t="s">
        <v>4027</v>
      </c>
      <c r="D34" s="37" t="s">
        <v>627</v>
      </c>
      <c r="E34" s="39" t="s">
        <v>4028</v>
      </c>
      <c r="F34" s="40" t="s">
        <v>832</v>
      </c>
      <c r="G34" s="41">
        <v>164.5</v>
      </c>
      <c r="H34" s="42">
        <v>0</v>
      </c>
      <c r="I34" s="43">
        <f>ROUND(G34*H34,P4)</f>
        <v>0</v>
      </c>
      <c r="J34" s="37"/>
      <c r="O34" s="44">
        <f>I34*0.21</f>
        <v>0</v>
      </c>
      <c r="P34">
        <v>3</v>
      </c>
    </row>
    <row r="35">
      <c r="A35" s="37" t="s">
        <v>630</v>
      </c>
      <c r="B35" s="45"/>
      <c r="C35" s="46"/>
      <c r="D35" s="46"/>
      <c r="E35" s="47" t="s">
        <v>627</v>
      </c>
      <c r="F35" s="46"/>
      <c r="G35" s="46"/>
      <c r="H35" s="46"/>
      <c r="I35" s="46"/>
      <c r="J35" s="48"/>
    </row>
    <row r="36" ht="60">
      <c r="A36" s="37" t="s">
        <v>631</v>
      </c>
      <c r="B36" s="45"/>
      <c r="C36" s="46"/>
      <c r="D36" s="46"/>
      <c r="E36" s="49" t="s">
        <v>4070</v>
      </c>
      <c r="F36" s="46"/>
      <c r="G36" s="46"/>
      <c r="H36" s="46"/>
      <c r="I36" s="46"/>
      <c r="J36" s="48"/>
    </row>
    <row r="37" ht="60">
      <c r="A37" s="37" t="s">
        <v>633</v>
      </c>
      <c r="B37" s="45"/>
      <c r="C37" s="46"/>
      <c r="D37" s="46"/>
      <c r="E37" s="39" t="s">
        <v>834</v>
      </c>
      <c r="F37" s="46"/>
      <c r="G37" s="46"/>
      <c r="H37" s="46"/>
      <c r="I37" s="46"/>
      <c r="J37" s="48"/>
    </row>
    <row r="38">
      <c r="A38" s="31" t="s">
        <v>622</v>
      </c>
      <c r="B38" s="32"/>
      <c r="C38" s="33" t="s">
        <v>835</v>
      </c>
      <c r="D38" s="34"/>
      <c r="E38" s="31" t="s">
        <v>836</v>
      </c>
      <c r="F38" s="34"/>
      <c r="G38" s="34"/>
      <c r="H38" s="34"/>
      <c r="I38" s="35">
        <f>SUMIFS(I39:I58,A39:A58,"P")</f>
        <v>0</v>
      </c>
      <c r="J38" s="36"/>
    </row>
    <row r="39">
      <c r="A39" s="37" t="s">
        <v>625</v>
      </c>
      <c r="B39" s="37">
        <v>8</v>
      </c>
      <c r="C39" s="38" t="s">
        <v>1358</v>
      </c>
      <c r="D39" s="37" t="s">
        <v>627</v>
      </c>
      <c r="E39" s="39" t="s">
        <v>1359</v>
      </c>
      <c r="F39" s="40" t="s">
        <v>629</v>
      </c>
      <c r="G39" s="41">
        <v>7.0110000000000001</v>
      </c>
      <c r="H39" s="42">
        <v>0</v>
      </c>
      <c r="I39" s="43">
        <f>ROUND(G39*H39,P4)</f>
        <v>0</v>
      </c>
      <c r="J39" s="37"/>
      <c r="O39" s="44">
        <f>I39*0.21</f>
        <v>0</v>
      </c>
      <c r="P39">
        <v>3</v>
      </c>
    </row>
    <row r="40">
      <c r="A40" s="37" t="s">
        <v>630</v>
      </c>
      <c r="B40" s="45"/>
      <c r="C40" s="46"/>
      <c r="D40" s="46"/>
      <c r="E40" s="47" t="s">
        <v>627</v>
      </c>
      <c r="F40" s="46"/>
      <c r="G40" s="46"/>
      <c r="H40" s="46"/>
      <c r="I40" s="46"/>
      <c r="J40" s="48"/>
    </row>
    <row r="41" ht="75">
      <c r="A41" s="37" t="s">
        <v>631</v>
      </c>
      <c r="B41" s="45"/>
      <c r="C41" s="46"/>
      <c r="D41" s="46"/>
      <c r="E41" s="49" t="s">
        <v>4071</v>
      </c>
      <c r="F41" s="46"/>
      <c r="G41" s="46"/>
      <c r="H41" s="46"/>
      <c r="I41" s="46"/>
      <c r="J41" s="48"/>
    </row>
    <row r="42" ht="409.5">
      <c r="A42" s="37" t="s">
        <v>633</v>
      </c>
      <c r="B42" s="45"/>
      <c r="C42" s="46"/>
      <c r="D42" s="46"/>
      <c r="E42" s="39" t="s">
        <v>1337</v>
      </c>
      <c r="F42" s="46"/>
      <c r="G42" s="46"/>
      <c r="H42" s="46"/>
      <c r="I42" s="46"/>
      <c r="J42" s="48"/>
    </row>
    <row r="43">
      <c r="A43" s="37" t="s">
        <v>625</v>
      </c>
      <c r="B43" s="37">
        <v>9</v>
      </c>
      <c r="C43" s="38" t="s">
        <v>837</v>
      </c>
      <c r="D43" s="37" t="s">
        <v>627</v>
      </c>
      <c r="E43" s="39" t="s">
        <v>838</v>
      </c>
      <c r="F43" s="40" t="s">
        <v>629</v>
      </c>
      <c r="G43" s="41">
        <v>14.393000000000001</v>
      </c>
      <c r="H43" s="42">
        <v>0</v>
      </c>
      <c r="I43" s="43">
        <f>ROUND(G43*H43,P4)</f>
        <v>0</v>
      </c>
      <c r="J43" s="37"/>
      <c r="O43" s="44">
        <f>I43*0.21</f>
        <v>0</v>
      </c>
      <c r="P43">
        <v>3</v>
      </c>
    </row>
    <row r="44">
      <c r="A44" s="37" t="s">
        <v>630</v>
      </c>
      <c r="B44" s="45"/>
      <c r="C44" s="46"/>
      <c r="D44" s="46"/>
      <c r="E44" s="47" t="s">
        <v>627</v>
      </c>
      <c r="F44" s="46"/>
      <c r="G44" s="46"/>
      <c r="H44" s="46"/>
      <c r="I44" s="46"/>
      <c r="J44" s="48"/>
    </row>
    <row r="45" ht="75">
      <c r="A45" s="37" t="s">
        <v>631</v>
      </c>
      <c r="B45" s="45"/>
      <c r="C45" s="46"/>
      <c r="D45" s="46"/>
      <c r="E45" s="49" t="s">
        <v>4072</v>
      </c>
      <c r="F45" s="46"/>
      <c r="G45" s="46"/>
      <c r="H45" s="46"/>
      <c r="I45" s="46"/>
      <c r="J45" s="48"/>
    </row>
    <row r="46" ht="105">
      <c r="A46" s="37" t="s">
        <v>633</v>
      </c>
      <c r="B46" s="45"/>
      <c r="C46" s="46"/>
      <c r="D46" s="46"/>
      <c r="E46" s="39" t="s">
        <v>840</v>
      </c>
      <c r="F46" s="46"/>
      <c r="G46" s="46"/>
      <c r="H46" s="46"/>
      <c r="I46" s="46"/>
      <c r="J46" s="48"/>
    </row>
    <row r="47">
      <c r="A47" s="37" t="s">
        <v>625</v>
      </c>
      <c r="B47" s="37">
        <v>10</v>
      </c>
      <c r="C47" s="38" t="s">
        <v>1361</v>
      </c>
      <c r="D47" s="37" t="s">
        <v>627</v>
      </c>
      <c r="E47" s="39" t="s">
        <v>1362</v>
      </c>
      <c r="F47" s="40" t="s">
        <v>629</v>
      </c>
      <c r="G47" s="41">
        <v>20.300000000000001</v>
      </c>
      <c r="H47" s="42">
        <v>0</v>
      </c>
      <c r="I47" s="43">
        <f>ROUND(G47*H47,P4)</f>
        <v>0</v>
      </c>
      <c r="J47" s="37"/>
      <c r="O47" s="44">
        <f>I47*0.21</f>
        <v>0</v>
      </c>
      <c r="P47">
        <v>3</v>
      </c>
    </row>
    <row r="48">
      <c r="A48" s="37" t="s">
        <v>630</v>
      </c>
      <c r="B48" s="45"/>
      <c r="C48" s="46"/>
      <c r="D48" s="46"/>
      <c r="E48" s="47" t="s">
        <v>627</v>
      </c>
      <c r="F48" s="46"/>
      <c r="G48" s="46"/>
      <c r="H48" s="46"/>
      <c r="I48" s="46"/>
      <c r="J48" s="48"/>
    </row>
    <row r="49" ht="180">
      <c r="A49" s="37" t="s">
        <v>631</v>
      </c>
      <c r="B49" s="45"/>
      <c r="C49" s="46"/>
      <c r="D49" s="46"/>
      <c r="E49" s="49" t="s">
        <v>4073</v>
      </c>
      <c r="F49" s="46"/>
      <c r="G49" s="46"/>
      <c r="H49" s="46"/>
      <c r="I49" s="46"/>
      <c r="J49" s="48"/>
    </row>
    <row r="50" ht="105">
      <c r="A50" s="37" t="s">
        <v>633</v>
      </c>
      <c r="B50" s="45"/>
      <c r="C50" s="46"/>
      <c r="D50" s="46"/>
      <c r="E50" s="39" t="s">
        <v>840</v>
      </c>
      <c r="F50" s="46"/>
      <c r="G50" s="46"/>
      <c r="H50" s="46"/>
      <c r="I50" s="46"/>
      <c r="J50" s="48"/>
    </row>
    <row r="51">
      <c r="A51" s="37" t="s">
        <v>625</v>
      </c>
      <c r="B51" s="37">
        <v>11</v>
      </c>
      <c r="C51" s="38" t="s">
        <v>1368</v>
      </c>
      <c r="D51" s="37" t="s">
        <v>627</v>
      </c>
      <c r="E51" s="39" t="s">
        <v>1369</v>
      </c>
      <c r="F51" s="40" t="s">
        <v>629</v>
      </c>
      <c r="G51" s="41">
        <v>9.3480000000000008</v>
      </c>
      <c r="H51" s="42">
        <v>0</v>
      </c>
      <c r="I51" s="43">
        <f>ROUND(G51*H51,P4)</f>
        <v>0</v>
      </c>
      <c r="J51" s="37"/>
      <c r="O51" s="44">
        <f>I51*0.21</f>
        <v>0</v>
      </c>
      <c r="P51">
        <v>3</v>
      </c>
    </row>
    <row r="52">
      <c r="A52" s="37" t="s">
        <v>630</v>
      </c>
      <c r="B52" s="45"/>
      <c r="C52" s="46"/>
      <c r="D52" s="46"/>
      <c r="E52" s="47" t="s">
        <v>627</v>
      </c>
      <c r="F52" s="46"/>
      <c r="G52" s="46"/>
      <c r="H52" s="46"/>
      <c r="I52" s="46"/>
      <c r="J52" s="48"/>
    </row>
    <row r="53" ht="210">
      <c r="A53" s="37" t="s">
        <v>631</v>
      </c>
      <c r="B53" s="45"/>
      <c r="C53" s="46"/>
      <c r="D53" s="46"/>
      <c r="E53" s="49" t="s">
        <v>4074</v>
      </c>
      <c r="F53" s="46"/>
      <c r="G53" s="46"/>
      <c r="H53" s="46"/>
      <c r="I53" s="46"/>
      <c r="J53" s="48"/>
    </row>
    <row r="54" ht="150">
      <c r="A54" s="37" t="s">
        <v>633</v>
      </c>
      <c r="B54" s="45"/>
      <c r="C54" s="46"/>
      <c r="D54" s="46"/>
      <c r="E54" s="39" t="s">
        <v>1371</v>
      </c>
      <c r="F54" s="46"/>
      <c r="G54" s="46"/>
      <c r="H54" s="46"/>
      <c r="I54" s="46"/>
      <c r="J54" s="48"/>
    </row>
    <row r="55">
      <c r="A55" s="37" t="s">
        <v>625</v>
      </c>
      <c r="B55" s="37">
        <v>12</v>
      </c>
      <c r="C55" s="38" t="s">
        <v>4035</v>
      </c>
      <c r="D55" s="37" t="s">
        <v>627</v>
      </c>
      <c r="E55" s="39" t="s">
        <v>4036</v>
      </c>
      <c r="F55" s="40" t="s">
        <v>629</v>
      </c>
      <c r="G55" s="41">
        <v>3.6400000000000001</v>
      </c>
      <c r="H55" s="42">
        <v>0</v>
      </c>
      <c r="I55" s="43">
        <f>ROUND(G55*H55,P4)</f>
        <v>0</v>
      </c>
      <c r="J55" s="37"/>
      <c r="O55" s="44">
        <f>I55*0.21</f>
        <v>0</v>
      </c>
      <c r="P55">
        <v>3</v>
      </c>
    </row>
    <row r="56">
      <c r="A56" s="37" t="s">
        <v>630</v>
      </c>
      <c r="B56" s="45"/>
      <c r="C56" s="46"/>
      <c r="D56" s="46"/>
      <c r="E56" s="47" t="s">
        <v>627</v>
      </c>
      <c r="F56" s="46"/>
      <c r="G56" s="46"/>
      <c r="H56" s="46"/>
      <c r="I56" s="46"/>
      <c r="J56" s="48"/>
    </row>
    <row r="57" ht="150">
      <c r="A57" s="37" t="s">
        <v>631</v>
      </c>
      <c r="B57" s="45"/>
      <c r="C57" s="46"/>
      <c r="D57" s="46"/>
      <c r="E57" s="49" t="s">
        <v>4067</v>
      </c>
      <c r="F57" s="46"/>
      <c r="G57" s="46"/>
      <c r="H57" s="46"/>
      <c r="I57" s="46"/>
      <c r="J57" s="48"/>
    </row>
    <row r="58" ht="409.5">
      <c r="A58" s="37" t="s">
        <v>633</v>
      </c>
      <c r="B58" s="45"/>
      <c r="C58" s="46"/>
      <c r="D58" s="46"/>
      <c r="E58" s="39" t="s">
        <v>4037</v>
      </c>
      <c r="F58" s="46"/>
      <c r="G58" s="46"/>
      <c r="H58" s="46"/>
      <c r="I58" s="46"/>
      <c r="J58" s="48"/>
    </row>
    <row r="59">
      <c r="A59" s="31" t="s">
        <v>622</v>
      </c>
      <c r="B59" s="32"/>
      <c r="C59" s="33" t="s">
        <v>1203</v>
      </c>
      <c r="D59" s="34"/>
      <c r="E59" s="31" t="s">
        <v>2897</v>
      </c>
      <c r="F59" s="34"/>
      <c r="G59" s="34"/>
      <c r="H59" s="34"/>
      <c r="I59" s="35">
        <f>SUMIFS(I60:I63,A60:A63,"P")</f>
        <v>0</v>
      </c>
      <c r="J59" s="36"/>
    </row>
    <row r="60">
      <c r="A60" s="37" t="s">
        <v>625</v>
      </c>
      <c r="B60" s="37">
        <v>13</v>
      </c>
      <c r="C60" s="38" t="s">
        <v>4038</v>
      </c>
      <c r="D60" s="37" t="s">
        <v>627</v>
      </c>
      <c r="E60" s="39" t="s">
        <v>4039</v>
      </c>
      <c r="F60" s="40" t="s">
        <v>744</v>
      </c>
      <c r="G60" s="41">
        <v>14.300000000000001</v>
      </c>
      <c r="H60" s="42">
        <v>0</v>
      </c>
      <c r="I60" s="43">
        <f>ROUND(G60*H60,P4)</f>
        <v>0</v>
      </c>
      <c r="J60" s="37"/>
      <c r="O60" s="44">
        <f>I60*0.21</f>
        <v>0</v>
      </c>
      <c r="P60">
        <v>3</v>
      </c>
    </row>
    <row r="61">
      <c r="A61" s="37" t="s">
        <v>630</v>
      </c>
      <c r="B61" s="45"/>
      <c r="C61" s="46"/>
      <c r="D61" s="46"/>
      <c r="E61" s="47" t="s">
        <v>627</v>
      </c>
      <c r="F61" s="46"/>
      <c r="G61" s="46"/>
      <c r="H61" s="46"/>
      <c r="I61" s="46"/>
      <c r="J61" s="48"/>
    </row>
    <row r="62" ht="60">
      <c r="A62" s="37" t="s">
        <v>631</v>
      </c>
      <c r="B62" s="45"/>
      <c r="C62" s="46"/>
      <c r="D62" s="46"/>
      <c r="E62" s="49" t="s">
        <v>4075</v>
      </c>
      <c r="F62" s="46"/>
      <c r="G62" s="46"/>
      <c r="H62" s="46"/>
      <c r="I62" s="46"/>
      <c r="J62" s="48"/>
    </row>
    <row r="63" ht="90">
      <c r="A63" s="37" t="s">
        <v>633</v>
      </c>
      <c r="B63" s="45"/>
      <c r="C63" s="46"/>
      <c r="D63" s="46"/>
      <c r="E63" s="39" t="s">
        <v>1410</v>
      </c>
      <c r="F63" s="46"/>
      <c r="G63" s="46"/>
      <c r="H63" s="46"/>
      <c r="I63" s="46"/>
      <c r="J63" s="48"/>
    </row>
    <row r="64">
      <c r="A64" s="31" t="s">
        <v>622</v>
      </c>
      <c r="B64" s="32"/>
      <c r="C64" s="33" t="s">
        <v>794</v>
      </c>
      <c r="D64" s="34"/>
      <c r="E64" s="31" t="s">
        <v>1415</v>
      </c>
      <c r="F64" s="34"/>
      <c r="G64" s="34"/>
      <c r="H64" s="34"/>
      <c r="I64" s="35">
        <f>SUMIFS(I65:I72,A65:A72,"P")</f>
        <v>0</v>
      </c>
      <c r="J64" s="36"/>
    </row>
    <row r="65">
      <c r="A65" s="37" t="s">
        <v>625</v>
      </c>
      <c r="B65" s="37">
        <v>14</v>
      </c>
      <c r="C65" s="38" t="s">
        <v>4060</v>
      </c>
      <c r="D65" s="37" t="s">
        <v>627</v>
      </c>
      <c r="E65" s="39" t="s">
        <v>4061</v>
      </c>
      <c r="F65" s="40" t="s">
        <v>744</v>
      </c>
      <c r="G65" s="41">
        <v>20.190000000000001</v>
      </c>
      <c r="H65" s="42">
        <v>0</v>
      </c>
      <c r="I65" s="43">
        <f>ROUND(G65*H65,P4)</f>
        <v>0</v>
      </c>
      <c r="J65" s="37"/>
      <c r="O65" s="44">
        <f>I65*0.21</f>
        <v>0</v>
      </c>
      <c r="P65">
        <v>3</v>
      </c>
    </row>
    <row r="66">
      <c r="A66" s="37" t="s">
        <v>630</v>
      </c>
      <c r="B66" s="45"/>
      <c r="C66" s="46"/>
      <c r="D66" s="46"/>
      <c r="E66" s="47" t="s">
        <v>627</v>
      </c>
      <c r="F66" s="46"/>
      <c r="G66" s="46"/>
      <c r="H66" s="46"/>
      <c r="I66" s="46"/>
      <c r="J66" s="48"/>
    </row>
    <row r="67" ht="75">
      <c r="A67" s="37" t="s">
        <v>631</v>
      </c>
      <c r="B67" s="45"/>
      <c r="C67" s="46"/>
      <c r="D67" s="46"/>
      <c r="E67" s="49" t="s">
        <v>4076</v>
      </c>
      <c r="F67" s="46"/>
      <c r="G67" s="46"/>
      <c r="H67" s="46"/>
      <c r="I67" s="46"/>
      <c r="J67" s="48"/>
    </row>
    <row r="68" ht="90">
      <c r="A68" s="37" t="s">
        <v>633</v>
      </c>
      <c r="B68" s="45"/>
      <c r="C68" s="46"/>
      <c r="D68" s="46"/>
      <c r="E68" s="39" t="s">
        <v>3383</v>
      </c>
      <c r="F68" s="46"/>
      <c r="G68" s="46"/>
      <c r="H68" s="46"/>
      <c r="I68" s="46"/>
      <c r="J68" s="48"/>
    </row>
    <row r="69">
      <c r="A69" s="37" t="s">
        <v>625</v>
      </c>
      <c r="B69" s="37">
        <v>15</v>
      </c>
      <c r="C69" s="38" t="s">
        <v>4042</v>
      </c>
      <c r="D69" s="37" t="s">
        <v>627</v>
      </c>
      <c r="E69" s="39" t="s">
        <v>4043</v>
      </c>
      <c r="F69" s="40" t="s">
        <v>639</v>
      </c>
      <c r="G69" s="41">
        <v>2</v>
      </c>
      <c r="H69" s="42">
        <v>0</v>
      </c>
      <c r="I69" s="43">
        <f>ROUND(G69*H69,P4)</f>
        <v>0</v>
      </c>
      <c r="J69" s="37"/>
      <c r="O69" s="44">
        <f>I69*0.21</f>
        <v>0</v>
      </c>
      <c r="P69">
        <v>3</v>
      </c>
    </row>
    <row r="70">
      <c r="A70" s="37" t="s">
        <v>630</v>
      </c>
      <c r="B70" s="45"/>
      <c r="C70" s="46"/>
      <c r="D70" s="46"/>
      <c r="E70" s="39" t="s">
        <v>4043</v>
      </c>
      <c r="F70" s="46"/>
      <c r="G70" s="46"/>
      <c r="H70" s="46"/>
      <c r="I70" s="46"/>
      <c r="J70" s="48"/>
    </row>
    <row r="71" ht="45">
      <c r="A71" s="37" t="s">
        <v>631</v>
      </c>
      <c r="B71" s="45"/>
      <c r="C71" s="46"/>
      <c r="D71" s="46"/>
      <c r="E71" s="49" t="s">
        <v>4044</v>
      </c>
      <c r="F71" s="46"/>
      <c r="G71" s="46"/>
      <c r="H71" s="46"/>
      <c r="I71" s="46"/>
      <c r="J71" s="48"/>
    </row>
    <row r="72" ht="90">
      <c r="A72" s="37" t="s">
        <v>633</v>
      </c>
      <c r="B72" s="45"/>
      <c r="C72" s="46"/>
      <c r="D72" s="46"/>
      <c r="E72" s="39" t="s">
        <v>4045</v>
      </c>
      <c r="F72" s="46"/>
      <c r="G72" s="46"/>
      <c r="H72" s="46"/>
      <c r="I72" s="46"/>
      <c r="J72" s="48"/>
    </row>
    <row r="73">
      <c r="A73" s="31" t="s">
        <v>622</v>
      </c>
      <c r="B73" s="32"/>
      <c r="C73" s="33" t="s">
        <v>676</v>
      </c>
      <c r="D73" s="34"/>
      <c r="E73" s="31" t="s">
        <v>1015</v>
      </c>
      <c r="F73" s="34"/>
      <c r="G73" s="34"/>
      <c r="H73" s="34"/>
      <c r="I73" s="35">
        <f>SUMIFS(I74:I77,A74:A77,"P")</f>
        <v>0</v>
      </c>
      <c r="J73" s="36"/>
    </row>
    <row r="74" ht="45">
      <c r="A74" s="37" t="s">
        <v>625</v>
      </c>
      <c r="B74" s="37">
        <v>16</v>
      </c>
      <c r="C74" s="38" t="s">
        <v>678</v>
      </c>
      <c r="D74" s="37" t="s">
        <v>679</v>
      </c>
      <c r="E74" s="39" t="s">
        <v>680</v>
      </c>
      <c r="F74" s="40" t="s">
        <v>673</v>
      </c>
      <c r="G74" s="41">
        <v>198.911</v>
      </c>
      <c r="H74" s="42">
        <v>0</v>
      </c>
      <c r="I74" s="43">
        <f>ROUND(G74*H74,P4)</f>
        <v>0</v>
      </c>
      <c r="J74" s="37"/>
      <c r="O74" s="44">
        <f>I74*0.21</f>
        <v>0</v>
      </c>
      <c r="P74">
        <v>3</v>
      </c>
    </row>
    <row r="75">
      <c r="A75" s="37" t="s">
        <v>630</v>
      </c>
      <c r="B75" s="45"/>
      <c r="C75" s="46"/>
      <c r="D75" s="46"/>
      <c r="E75" s="39" t="s">
        <v>681</v>
      </c>
      <c r="F75" s="46"/>
      <c r="G75" s="46"/>
      <c r="H75" s="46"/>
      <c r="I75" s="46"/>
      <c r="J75" s="48"/>
    </row>
    <row r="76" ht="60">
      <c r="A76" s="37" t="s">
        <v>631</v>
      </c>
      <c r="B76" s="45"/>
      <c r="C76" s="46"/>
      <c r="D76" s="46"/>
      <c r="E76" s="49" t="s">
        <v>4077</v>
      </c>
      <c r="F76" s="46"/>
      <c r="G76" s="46"/>
      <c r="H76" s="46"/>
      <c r="I76" s="46"/>
      <c r="J76" s="48"/>
    </row>
    <row r="77" ht="120">
      <c r="A77" s="37" t="s">
        <v>633</v>
      </c>
      <c r="B77" s="50"/>
      <c r="C77" s="51"/>
      <c r="D77" s="51"/>
      <c r="E77" s="39" t="s">
        <v>713</v>
      </c>
      <c r="F77" s="51"/>
      <c r="G77" s="51"/>
      <c r="H77" s="51"/>
      <c r="I77" s="51"/>
      <c r="J77" s="52"/>
    </row>
  </sheetData>
  <sheetProtection sheet="1" objects="1" scenarios="1" spinCount="100000" saltValue="YT6MzsXHtaCzAfvXEv4moH9WJdH/awL9WdcPlyWbySVBTJqSFWjdzoRlzsU3prrb5p17/3Khzt2bGmmKCR2b+g==" hashValue="UdxhI1x/piJydlsbi8FQ7FNSuKKGHDfyNleiHgJvmapNumLokiKFRZZ1uJOCKlEckEPtAYSMsoQ6znqdZfGcd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4078</v>
      </c>
      <c r="I3" s="25">
        <f>SUMIFS(I9:I126,A9:A126,"SD")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4078</v>
      </c>
      <c r="D5" s="22"/>
      <c r="E5" s="23" t="s">
        <v>146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SUMIFS(I10:I29,A10:A29,"P")</f>
        <v>0</v>
      </c>
      <c r="J9" s="36"/>
    </row>
    <row r="10">
      <c r="A10" s="37" t="s">
        <v>625</v>
      </c>
      <c r="B10" s="37">
        <v>1</v>
      </c>
      <c r="C10" s="38" t="s">
        <v>4018</v>
      </c>
      <c r="D10" s="37" t="s">
        <v>627</v>
      </c>
      <c r="E10" s="39" t="s">
        <v>4019</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4020</v>
      </c>
      <c r="F12" s="46"/>
      <c r="G12" s="46"/>
      <c r="H12" s="46"/>
      <c r="I12" s="46"/>
      <c r="J12" s="48"/>
    </row>
    <row r="13" ht="180">
      <c r="A13" s="37" t="s">
        <v>633</v>
      </c>
      <c r="B13" s="45"/>
      <c r="C13" s="46"/>
      <c r="D13" s="46"/>
      <c r="E13" s="39" t="s">
        <v>4021</v>
      </c>
      <c r="F13" s="46"/>
      <c r="G13" s="46"/>
      <c r="H13" s="46"/>
      <c r="I13" s="46"/>
      <c r="J13" s="48"/>
    </row>
    <row r="14">
      <c r="A14" s="37" t="s">
        <v>625</v>
      </c>
      <c r="B14" s="37">
        <v>2</v>
      </c>
      <c r="C14" s="38" t="s">
        <v>1148</v>
      </c>
      <c r="D14" s="37" t="s">
        <v>627</v>
      </c>
      <c r="E14" s="39" t="s">
        <v>1149</v>
      </c>
      <c r="F14" s="40" t="s">
        <v>629</v>
      </c>
      <c r="G14" s="41">
        <v>356.94799999999998</v>
      </c>
      <c r="H14" s="42">
        <v>0</v>
      </c>
      <c r="I14" s="43">
        <f>ROUND(G14*H14,P4)</f>
        <v>0</v>
      </c>
      <c r="J14" s="37"/>
      <c r="O14" s="44">
        <f>I14*0.21</f>
        <v>0</v>
      </c>
      <c r="P14">
        <v>3</v>
      </c>
    </row>
    <row r="15">
      <c r="A15" s="37" t="s">
        <v>630</v>
      </c>
      <c r="B15" s="45"/>
      <c r="C15" s="46"/>
      <c r="D15" s="46"/>
      <c r="E15" s="47" t="s">
        <v>627</v>
      </c>
      <c r="F15" s="46"/>
      <c r="G15" s="46"/>
      <c r="H15" s="46"/>
      <c r="I15" s="46"/>
      <c r="J15" s="48"/>
    </row>
    <row r="16" ht="135">
      <c r="A16" s="37" t="s">
        <v>631</v>
      </c>
      <c r="B16" s="45"/>
      <c r="C16" s="46"/>
      <c r="D16" s="46"/>
      <c r="E16" s="49" t="s">
        <v>4079</v>
      </c>
      <c r="F16" s="46"/>
      <c r="G16" s="46"/>
      <c r="H16" s="46"/>
      <c r="I16" s="46"/>
      <c r="J16" s="48"/>
    </row>
    <row r="17" ht="409.5">
      <c r="A17" s="37" t="s">
        <v>633</v>
      </c>
      <c r="B17" s="45"/>
      <c r="C17" s="46"/>
      <c r="D17" s="46"/>
      <c r="E17" s="39" t="s">
        <v>1152</v>
      </c>
      <c r="F17" s="46"/>
      <c r="G17" s="46"/>
      <c r="H17" s="46"/>
      <c r="I17" s="46"/>
      <c r="J17" s="48"/>
    </row>
    <row r="18">
      <c r="A18" s="37" t="s">
        <v>625</v>
      </c>
      <c r="B18" s="37">
        <v>3</v>
      </c>
      <c r="C18" s="38" t="s">
        <v>1153</v>
      </c>
      <c r="D18" s="37" t="s">
        <v>627</v>
      </c>
      <c r="E18" s="39" t="s">
        <v>1154</v>
      </c>
      <c r="F18" s="40" t="s">
        <v>629</v>
      </c>
      <c r="G18" s="41">
        <v>2.1000000000000001</v>
      </c>
      <c r="H18" s="42">
        <v>0</v>
      </c>
      <c r="I18" s="43">
        <f>ROUND(G18*H18,P4)</f>
        <v>0</v>
      </c>
      <c r="J18" s="37"/>
      <c r="O18" s="44">
        <f>I18*0.21</f>
        <v>0</v>
      </c>
      <c r="P18">
        <v>3</v>
      </c>
    </row>
    <row r="19">
      <c r="A19" s="37" t="s">
        <v>630</v>
      </c>
      <c r="B19" s="45"/>
      <c r="C19" s="46"/>
      <c r="D19" s="46"/>
      <c r="E19" s="47" t="s">
        <v>627</v>
      </c>
      <c r="F19" s="46"/>
      <c r="G19" s="46"/>
      <c r="H19" s="46"/>
      <c r="I19" s="46"/>
      <c r="J19" s="48"/>
    </row>
    <row r="20" ht="150">
      <c r="A20" s="37" t="s">
        <v>631</v>
      </c>
      <c r="B20" s="45"/>
      <c r="C20" s="46"/>
      <c r="D20" s="46"/>
      <c r="E20" s="49" t="s">
        <v>4080</v>
      </c>
      <c r="F20" s="46"/>
      <c r="G20" s="46"/>
      <c r="H20" s="46"/>
      <c r="I20" s="46"/>
      <c r="J20" s="48"/>
    </row>
    <row r="21" ht="409.5">
      <c r="A21" s="37" t="s">
        <v>633</v>
      </c>
      <c r="B21" s="45"/>
      <c r="C21" s="46"/>
      <c r="D21" s="46"/>
      <c r="E21" s="39" t="s">
        <v>1152</v>
      </c>
      <c r="F21" s="46"/>
      <c r="G21" s="46"/>
      <c r="H21" s="46"/>
      <c r="I21" s="46"/>
      <c r="J21" s="48"/>
    </row>
    <row r="22">
      <c r="A22" s="37" t="s">
        <v>625</v>
      </c>
      <c r="B22" s="37">
        <v>4</v>
      </c>
      <c r="C22" s="38" t="s">
        <v>1693</v>
      </c>
      <c r="D22" s="37" t="s">
        <v>627</v>
      </c>
      <c r="E22" s="39" t="s">
        <v>1694</v>
      </c>
      <c r="F22" s="40" t="s">
        <v>629</v>
      </c>
      <c r="G22" s="41">
        <v>136.42599999999999</v>
      </c>
      <c r="H22" s="42">
        <v>0</v>
      </c>
      <c r="I22" s="43">
        <f>ROUND(G22*H22,P4)</f>
        <v>0</v>
      </c>
      <c r="J22" s="37"/>
      <c r="O22" s="44">
        <f>I22*0.21</f>
        <v>0</v>
      </c>
      <c r="P22">
        <v>3</v>
      </c>
    </row>
    <row r="23">
      <c r="A23" s="37" t="s">
        <v>630</v>
      </c>
      <c r="B23" s="45"/>
      <c r="C23" s="46"/>
      <c r="D23" s="46"/>
      <c r="E23" s="47" t="s">
        <v>627</v>
      </c>
      <c r="F23" s="46"/>
      <c r="G23" s="46"/>
      <c r="H23" s="46"/>
      <c r="I23" s="46"/>
      <c r="J23" s="48"/>
    </row>
    <row r="24" ht="75">
      <c r="A24" s="37" t="s">
        <v>631</v>
      </c>
      <c r="B24" s="45"/>
      <c r="C24" s="46"/>
      <c r="D24" s="46"/>
      <c r="E24" s="49" t="s">
        <v>4081</v>
      </c>
      <c r="F24" s="46"/>
      <c r="G24" s="46"/>
      <c r="H24" s="46"/>
      <c r="I24" s="46"/>
      <c r="J24" s="48"/>
    </row>
    <row r="25" ht="330">
      <c r="A25" s="37" t="s">
        <v>633</v>
      </c>
      <c r="B25" s="45"/>
      <c r="C25" s="46"/>
      <c r="D25" s="46"/>
      <c r="E25" s="39" t="s">
        <v>1696</v>
      </c>
      <c r="F25" s="46"/>
      <c r="G25" s="46"/>
      <c r="H25" s="46"/>
      <c r="I25" s="46"/>
      <c r="J25" s="48"/>
    </row>
    <row r="26">
      <c r="A26" s="37" t="s">
        <v>625</v>
      </c>
      <c r="B26" s="37">
        <v>5</v>
      </c>
      <c r="C26" s="38" t="s">
        <v>4027</v>
      </c>
      <c r="D26" s="37" t="s">
        <v>627</v>
      </c>
      <c r="E26" s="39" t="s">
        <v>4028</v>
      </c>
      <c r="F26" s="40" t="s">
        <v>832</v>
      </c>
      <c r="G26" s="41">
        <v>264</v>
      </c>
      <c r="H26" s="42">
        <v>0</v>
      </c>
      <c r="I26" s="43">
        <f>ROUND(G26*H26,P4)</f>
        <v>0</v>
      </c>
      <c r="J26" s="37"/>
      <c r="O26" s="44">
        <f>I26*0.21</f>
        <v>0</v>
      </c>
      <c r="P26">
        <v>3</v>
      </c>
    </row>
    <row r="27">
      <c r="A27" s="37" t="s">
        <v>630</v>
      </c>
      <c r="B27" s="45"/>
      <c r="C27" s="46"/>
      <c r="D27" s="46"/>
      <c r="E27" s="47" t="s">
        <v>627</v>
      </c>
      <c r="F27" s="46"/>
      <c r="G27" s="46"/>
      <c r="H27" s="46"/>
      <c r="I27" s="46"/>
      <c r="J27" s="48"/>
    </row>
    <row r="28" ht="60">
      <c r="A28" s="37" t="s">
        <v>631</v>
      </c>
      <c r="B28" s="45"/>
      <c r="C28" s="46"/>
      <c r="D28" s="46"/>
      <c r="E28" s="49" t="s">
        <v>4082</v>
      </c>
      <c r="F28" s="46"/>
      <c r="G28" s="46"/>
      <c r="H28" s="46"/>
      <c r="I28" s="46"/>
      <c r="J28" s="48"/>
    </row>
    <row r="29" ht="60">
      <c r="A29" s="37" t="s">
        <v>633</v>
      </c>
      <c r="B29" s="45"/>
      <c r="C29" s="46"/>
      <c r="D29" s="46"/>
      <c r="E29" s="39" t="s">
        <v>834</v>
      </c>
      <c r="F29" s="46"/>
      <c r="G29" s="46"/>
      <c r="H29" s="46"/>
      <c r="I29" s="46"/>
      <c r="J29" s="48"/>
    </row>
    <row r="30">
      <c r="A30" s="31" t="s">
        <v>622</v>
      </c>
      <c r="B30" s="32"/>
      <c r="C30" s="33" t="s">
        <v>1162</v>
      </c>
      <c r="D30" s="34"/>
      <c r="E30" s="31" t="s">
        <v>1328</v>
      </c>
      <c r="F30" s="34"/>
      <c r="G30" s="34"/>
      <c r="H30" s="34"/>
      <c r="I30" s="35">
        <f>SUMIFS(I31:I50,A31:A50,"P")</f>
        <v>0</v>
      </c>
      <c r="J30" s="36"/>
    </row>
    <row r="31">
      <c r="A31" s="37" t="s">
        <v>625</v>
      </c>
      <c r="B31" s="37">
        <v>6</v>
      </c>
      <c r="C31" s="38" t="s">
        <v>4083</v>
      </c>
      <c r="D31" s="37" t="s">
        <v>627</v>
      </c>
      <c r="E31" s="39" t="s">
        <v>3861</v>
      </c>
      <c r="F31" s="40" t="s">
        <v>673</v>
      </c>
      <c r="G31" s="41">
        <v>4.2320000000000002</v>
      </c>
      <c r="H31" s="42">
        <v>0</v>
      </c>
      <c r="I31" s="43">
        <f>ROUND(G31*H31,P4)</f>
        <v>0</v>
      </c>
      <c r="J31" s="37"/>
      <c r="O31" s="44">
        <f>I31*0.21</f>
        <v>0</v>
      </c>
      <c r="P31">
        <v>3</v>
      </c>
    </row>
    <row r="32">
      <c r="A32" s="37" t="s">
        <v>630</v>
      </c>
      <c r="B32" s="45"/>
      <c r="C32" s="46"/>
      <c r="D32" s="46"/>
      <c r="E32" s="47" t="s">
        <v>627</v>
      </c>
      <c r="F32" s="46"/>
      <c r="G32" s="46"/>
      <c r="H32" s="46"/>
      <c r="I32" s="46"/>
      <c r="J32" s="48"/>
    </row>
    <row r="33" ht="105">
      <c r="A33" s="37" t="s">
        <v>631</v>
      </c>
      <c r="B33" s="45"/>
      <c r="C33" s="46"/>
      <c r="D33" s="46"/>
      <c r="E33" s="49" t="s">
        <v>4084</v>
      </c>
      <c r="F33" s="46"/>
      <c r="G33" s="46"/>
      <c r="H33" s="46"/>
      <c r="I33" s="46"/>
      <c r="J33" s="48"/>
    </row>
    <row r="34" ht="135">
      <c r="A34" s="37" t="s">
        <v>633</v>
      </c>
      <c r="B34" s="45"/>
      <c r="C34" s="46"/>
      <c r="D34" s="46"/>
      <c r="E34" s="39" t="s">
        <v>4085</v>
      </c>
      <c r="F34" s="46"/>
      <c r="G34" s="46"/>
      <c r="H34" s="46"/>
      <c r="I34" s="46"/>
      <c r="J34" s="48"/>
    </row>
    <row r="35">
      <c r="A35" s="37" t="s">
        <v>625</v>
      </c>
      <c r="B35" s="37">
        <v>7</v>
      </c>
      <c r="C35" s="38" t="s">
        <v>4086</v>
      </c>
      <c r="D35" s="37" t="s">
        <v>627</v>
      </c>
      <c r="E35" s="39" t="s">
        <v>4087</v>
      </c>
      <c r="F35" s="40" t="s">
        <v>629</v>
      </c>
      <c r="G35" s="41">
        <v>3.8399999999999999</v>
      </c>
      <c r="H35" s="42">
        <v>0</v>
      </c>
      <c r="I35" s="43">
        <f>ROUND(G35*H35,P4)</f>
        <v>0</v>
      </c>
      <c r="J35" s="37"/>
      <c r="O35" s="44">
        <f>I35*0.21</f>
        <v>0</v>
      </c>
      <c r="P35">
        <v>3</v>
      </c>
    </row>
    <row r="36">
      <c r="A36" s="37" t="s">
        <v>630</v>
      </c>
      <c r="B36" s="45"/>
      <c r="C36" s="46"/>
      <c r="D36" s="46"/>
      <c r="E36" s="47" t="s">
        <v>627</v>
      </c>
      <c r="F36" s="46"/>
      <c r="G36" s="46"/>
      <c r="H36" s="46"/>
      <c r="I36" s="46"/>
      <c r="J36" s="48"/>
    </row>
    <row r="37" ht="75">
      <c r="A37" s="37" t="s">
        <v>631</v>
      </c>
      <c r="B37" s="45"/>
      <c r="C37" s="46"/>
      <c r="D37" s="46"/>
      <c r="E37" s="49" t="s">
        <v>4088</v>
      </c>
      <c r="F37" s="46"/>
      <c r="G37" s="46"/>
      <c r="H37" s="46"/>
      <c r="I37" s="46"/>
      <c r="J37" s="48"/>
    </row>
    <row r="38" ht="90">
      <c r="A38" s="37" t="s">
        <v>633</v>
      </c>
      <c r="B38" s="45"/>
      <c r="C38" s="46"/>
      <c r="D38" s="46"/>
      <c r="E38" s="39" t="s">
        <v>4089</v>
      </c>
      <c r="F38" s="46"/>
      <c r="G38" s="46"/>
      <c r="H38" s="46"/>
      <c r="I38" s="46"/>
      <c r="J38" s="48"/>
    </row>
    <row r="39">
      <c r="A39" s="37" t="s">
        <v>625</v>
      </c>
      <c r="B39" s="37">
        <v>8</v>
      </c>
      <c r="C39" s="38" t="s">
        <v>4090</v>
      </c>
      <c r="D39" s="37" t="s">
        <v>627</v>
      </c>
      <c r="E39" s="39" t="s">
        <v>4091</v>
      </c>
      <c r="F39" s="40" t="s">
        <v>744</v>
      </c>
      <c r="G39" s="41">
        <v>80.400000000000006</v>
      </c>
      <c r="H39" s="42">
        <v>0</v>
      </c>
      <c r="I39" s="43">
        <f>ROUND(G39*H39,P4)</f>
        <v>0</v>
      </c>
      <c r="J39" s="37"/>
      <c r="O39" s="44">
        <f>I39*0.21</f>
        <v>0</v>
      </c>
      <c r="P39">
        <v>3</v>
      </c>
    </row>
    <row r="40">
      <c r="A40" s="37" t="s">
        <v>630</v>
      </c>
      <c r="B40" s="45"/>
      <c r="C40" s="46"/>
      <c r="D40" s="46"/>
      <c r="E40" s="47" t="s">
        <v>627</v>
      </c>
      <c r="F40" s="46"/>
      <c r="G40" s="46"/>
      <c r="H40" s="46"/>
      <c r="I40" s="46"/>
      <c r="J40" s="48"/>
    </row>
    <row r="41" ht="90">
      <c r="A41" s="37" t="s">
        <v>631</v>
      </c>
      <c r="B41" s="45"/>
      <c r="C41" s="46"/>
      <c r="D41" s="46"/>
      <c r="E41" s="49" t="s">
        <v>4092</v>
      </c>
      <c r="F41" s="46"/>
      <c r="G41" s="46"/>
      <c r="H41" s="46"/>
      <c r="I41" s="46"/>
      <c r="J41" s="48"/>
    </row>
    <row r="42" ht="255">
      <c r="A42" s="37" t="s">
        <v>633</v>
      </c>
      <c r="B42" s="45"/>
      <c r="C42" s="46"/>
      <c r="D42" s="46"/>
      <c r="E42" s="39" t="s">
        <v>1716</v>
      </c>
      <c r="F42" s="46"/>
      <c r="G42" s="46"/>
      <c r="H42" s="46"/>
      <c r="I42" s="46"/>
      <c r="J42" s="48"/>
    </row>
    <row r="43">
      <c r="A43" s="37" t="s">
        <v>625</v>
      </c>
      <c r="B43" s="37">
        <v>9</v>
      </c>
      <c r="C43" s="38" t="s">
        <v>4093</v>
      </c>
      <c r="D43" s="37" t="s">
        <v>627</v>
      </c>
      <c r="E43" s="39" t="s">
        <v>4094</v>
      </c>
      <c r="F43" s="40" t="s">
        <v>639</v>
      </c>
      <c r="G43" s="41">
        <v>16</v>
      </c>
      <c r="H43" s="42">
        <v>0</v>
      </c>
      <c r="I43" s="43">
        <f>ROUND(G43*H43,P4)</f>
        <v>0</v>
      </c>
      <c r="J43" s="37"/>
      <c r="O43" s="44">
        <f>I43*0.21</f>
        <v>0</v>
      </c>
      <c r="P43">
        <v>3</v>
      </c>
    </row>
    <row r="44">
      <c r="A44" s="37" t="s">
        <v>630</v>
      </c>
      <c r="B44" s="45"/>
      <c r="C44" s="46"/>
      <c r="D44" s="46"/>
      <c r="E44" s="47" t="s">
        <v>627</v>
      </c>
      <c r="F44" s="46"/>
      <c r="G44" s="46"/>
      <c r="H44" s="46"/>
      <c r="I44" s="46"/>
      <c r="J44" s="48"/>
    </row>
    <row r="45" ht="165">
      <c r="A45" s="37" t="s">
        <v>631</v>
      </c>
      <c r="B45" s="45"/>
      <c r="C45" s="46"/>
      <c r="D45" s="46"/>
      <c r="E45" s="49" t="s">
        <v>4095</v>
      </c>
      <c r="F45" s="46"/>
      <c r="G45" s="46"/>
      <c r="H45" s="46"/>
      <c r="I45" s="46"/>
      <c r="J45" s="48"/>
    </row>
    <row r="46" ht="195">
      <c r="A46" s="37" t="s">
        <v>633</v>
      </c>
      <c r="B46" s="45"/>
      <c r="C46" s="46"/>
      <c r="D46" s="46"/>
      <c r="E46" s="39" t="s">
        <v>4096</v>
      </c>
      <c r="F46" s="46"/>
      <c r="G46" s="46"/>
      <c r="H46" s="46"/>
      <c r="I46" s="46"/>
      <c r="J46" s="48"/>
    </row>
    <row r="47">
      <c r="A47" s="37" t="s">
        <v>625</v>
      </c>
      <c r="B47" s="37">
        <v>10</v>
      </c>
      <c r="C47" s="38" t="s">
        <v>4097</v>
      </c>
      <c r="D47" s="37" t="s">
        <v>627</v>
      </c>
      <c r="E47" s="39" t="s">
        <v>4098</v>
      </c>
      <c r="F47" s="40" t="s">
        <v>744</v>
      </c>
      <c r="G47" s="41">
        <v>32</v>
      </c>
      <c r="H47" s="42">
        <v>0</v>
      </c>
      <c r="I47" s="43">
        <f>ROUND(G47*H47,P4)</f>
        <v>0</v>
      </c>
      <c r="J47" s="37"/>
      <c r="O47" s="44">
        <f>I47*0.21</f>
        <v>0</v>
      </c>
      <c r="P47">
        <v>3</v>
      </c>
    </row>
    <row r="48">
      <c r="A48" s="37" t="s">
        <v>630</v>
      </c>
      <c r="B48" s="45"/>
      <c r="C48" s="46"/>
      <c r="D48" s="46"/>
      <c r="E48" s="47" t="s">
        <v>627</v>
      </c>
      <c r="F48" s="46"/>
      <c r="G48" s="46"/>
      <c r="H48" s="46"/>
      <c r="I48" s="46"/>
      <c r="J48" s="48"/>
    </row>
    <row r="49" ht="165">
      <c r="A49" s="37" t="s">
        <v>631</v>
      </c>
      <c r="B49" s="45"/>
      <c r="C49" s="46"/>
      <c r="D49" s="46"/>
      <c r="E49" s="49" t="s">
        <v>4099</v>
      </c>
      <c r="F49" s="46"/>
      <c r="G49" s="46"/>
      <c r="H49" s="46"/>
      <c r="I49" s="46"/>
      <c r="J49" s="48"/>
    </row>
    <row r="50" ht="60">
      <c r="A50" s="37" t="s">
        <v>633</v>
      </c>
      <c r="B50" s="45"/>
      <c r="C50" s="46"/>
      <c r="D50" s="46"/>
      <c r="E50" s="39" t="s">
        <v>4100</v>
      </c>
      <c r="F50" s="46"/>
      <c r="G50" s="46"/>
      <c r="H50" s="46"/>
      <c r="I50" s="46"/>
      <c r="J50" s="48"/>
    </row>
    <row r="51">
      <c r="A51" s="31" t="s">
        <v>622</v>
      </c>
      <c r="B51" s="32"/>
      <c r="C51" s="33" t="s">
        <v>835</v>
      </c>
      <c r="D51" s="34"/>
      <c r="E51" s="31" t="s">
        <v>836</v>
      </c>
      <c r="F51" s="34"/>
      <c r="G51" s="34"/>
      <c r="H51" s="34"/>
      <c r="I51" s="35">
        <f>SUMIFS(I52:I75,A52:A75,"P")</f>
        <v>0</v>
      </c>
      <c r="J51" s="36"/>
    </row>
    <row r="52">
      <c r="A52" s="37" t="s">
        <v>625</v>
      </c>
      <c r="B52" s="37">
        <v>11</v>
      </c>
      <c r="C52" s="38" t="s">
        <v>1358</v>
      </c>
      <c r="D52" s="37" t="s">
        <v>627</v>
      </c>
      <c r="E52" s="39" t="s">
        <v>1359</v>
      </c>
      <c r="F52" s="40" t="s">
        <v>629</v>
      </c>
      <c r="G52" s="41">
        <v>43.234999999999999</v>
      </c>
      <c r="H52" s="42">
        <v>0</v>
      </c>
      <c r="I52" s="43">
        <f>ROUND(G52*H52,P4)</f>
        <v>0</v>
      </c>
      <c r="J52" s="37"/>
      <c r="O52" s="44">
        <f>I52*0.21</f>
        <v>0</v>
      </c>
      <c r="P52">
        <v>3</v>
      </c>
    </row>
    <row r="53">
      <c r="A53" s="37" t="s">
        <v>630</v>
      </c>
      <c r="B53" s="45"/>
      <c r="C53" s="46"/>
      <c r="D53" s="46"/>
      <c r="E53" s="47" t="s">
        <v>627</v>
      </c>
      <c r="F53" s="46"/>
      <c r="G53" s="46"/>
      <c r="H53" s="46"/>
      <c r="I53" s="46"/>
      <c r="J53" s="48"/>
    </row>
    <row r="54" ht="75">
      <c r="A54" s="37" t="s">
        <v>631</v>
      </c>
      <c r="B54" s="45"/>
      <c r="C54" s="46"/>
      <c r="D54" s="46"/>
      <c r="E54" s="49" t="s">
        <v>4101</v>
      </c>
      <c r="F54" s="46"/>
      <c r="G54" s="46"/>
      <c r="H54" s="46"/>
      <c r="I54" s="46"/>
      <c r="J54" s="48"/>
    </row>
    <row r="55" ht="409.5">
      <c r="A55" s="37" t="s">
        <v>633</v>
      </c>
      <c r="B55" s="45"/>
      <c r="C55" s="46"/>
      <c r="D55" s="46"/>
      <c r="E55" s="39" t="s">
        <v>1337</v>
      </c>
      <c r="F55" s="46"/>
      <c r="G55" s="46"/>
      <c r="H55" s="46"/>
      <c r="I55" s="46"/>
      <c r="J55" s="48"/>
    </row>
    <row r="56">
      <c r="A56" s="37" t="s">
        <v>625</v>
      </c>
      <c r="B56" s="37">
        <v>12</v>
      </c>
      <c r="C56" s="38" t="s">
        <v>837</v>
      </c>
      <c r="D56" s="37" t="s">
        <v>627</v>
      </c>
      <c r="E56" s="39" t="s">
        <v>838</v>
      </c>
      <c r="F56" s="40" t="s">
        <v>629</v>
      </c>
      <c r="G56" s="41">
        <v>12.244999999999999</v>
      </c>
      <c r="H56" s="42">
        <v>0</v>
      </c>
      <c r="I56" s="43">
        <f>ROUND(G56*H56,P4)</f>
        <v>0</v>
      </c>
      <c r="J56" s="37"/>
      <c r="O56" s="44">
        <f>I56*0.21</f>
        <v>0</v>
      </c>
      <c r="P56">
        <v>3</v>
      </c>
    </row>
    <row r="57">
      <c r="A57" s="37" t="s">
        <v>630</v>
      </c>
      <c r="B57" s="45"/>
      <c r="C57" s="46"/>
      <c r="D57" s="46"/>
      <c r="E57" s="47" t="s">
        <v>627</v>
      </c>
      <c r="F57" s="46"/>
      <c r="G57" s="46"/>
      <c r="H57" s="46"/>
      <c r="I57" s="46"/>
      <c r="J57" s="48"/>
    </row>
    <row r="58" ht="75">
      <c r="A58" s="37" t="s">
        <v>631</v>
      </c>
      <c r="B58" s="45"/>
      <c r="C58" s="46"/>
      <c r="D58" s="46"/>
      <c r="E58" s="49" t="s">
        <v>4102</v>
      </c>
      <c r="F58" s="46"/>
      <c r="G58" s="46"/>
      <c r="H58" s="46"/>
      <c r="I58" s="46"/>
      <c r="J58" s="48"/>
    </row>
    <row r="59" ht="105">
      <c r="A59" s="37" t="s">
        <v>633</v>
      </c>
      <c r="B59" s="45"/>
      <c r="C59" s="46"/>
      <c r="D59" s="46"/>
      <c r="E59" s="39" t="s">
        <v>840</v>
      </c>
      <c r="F59" s="46"/>
      <c r="G59" s="46"/>
      <c r="H59" s="46"/>
      <c r="I59" s="46"/>
      <c r="J59" s="48"/>
    </row>
    <row r="60">
      <c r="A60" s="37" t="s">
        <v>625</v>
      </c>
      <c r="B60" s="37">
        <v>13</v>
      </c>
      <c r="C60" s="38" t="s">
        <v>1361</v>
      </c>
      <c r="D60" s="37" t="s">
        <v>627</v>
      </c>
      <c r="E60" s="39" t="s">
        <v>1362</v>
      </c>
      <c r="F60" s="40" t="s">
        <v>629</v>
      </c>
      <c r="G60" s="41">
        <v>11.148999999999999</v>
      </c>
      <c r="H60" s="42">
        <v>0</v>
      </c>
      <c r="I60" s="43">
        <f>ROUND(G60*H60,P4)</f>
        <v>0</v>
      </c>
      <c r="J60" s="37"/>
      <c r="O60" s="44">
        <f>I60*0.21</f>
        <v>0</v>
      </c>
      <c r="P60">
        <v>3</v>
      </c>
    </row>
    <row r="61">
      <c r="A61" s="37" t="s">
        <v>630</v>
      </c>
      <c r="B61" s="45"/>
      <c r="C61" s="46"/>
      <c r="D61" s="46"/>
      <c r="E61" s="47" t="s">
        <v>627</v>
      </c>
      <c r="F61" s="46"/>
      <c r="G61" s="46"/>
      <c r="H61" s="46"/>
      <c r="I61" s="46"/>
      <c r="J61" s="48"/>
    </row>
    <row r="62" ht="150">
      <c r="A62" s="37" t="s">
        <v>631</v>
      </c>
      <c r="B62" s="45"/>
      <c r="C62" s="46"/>
      <c r="D62" s="46"/>
      <c r="E62" s="49" t="s">
        <v>4103</v>
      </c>
      <c r="F62" s="46"/>
      <c r="G62" s="46"/>
      <c r="H62" s="46"/>
      <c r="I62" s="46"/>
      <c r="J62" s="48"/>
    </row>
    <row r="63" ht="105">
      <c r="A63" s="37" t="s">
        <v>633</v>
      </c>
      <c r="B63" s="45"/>
      <c r="C63" s="46"/>
      <c r="D63" s="46"/>
      <c r="E63" s="39" t="s">
        <v>840</v>
      </c>
      <c r="F63" s="46"/>
      <c r="G63" s="46"/>
      <c r="H63" s="46"/>
      <c r="I63" s="46"/>
      <c r="J63" s="48"/>
    </row>
    <row r="64">
      <c r="A64" s="37" t="s">
        <v>625</v>
      </c>
      <c r="B64" s="37">
        <v>14</v>
      </c>
      <c r="C64" s="38" t="s">
        <v>4104</v>
      </c>
      <c r="D64" s="37" t="s">
        <v>627</v>
      </c>
      <c r="E64" s="39" t="s">
        <v>4105</v>
      </c>
      <c r="F64" s="40" t="s">
        <v>629</v>
      </c>
      <c r="G64" s="41">
        <v>10.739000000000001</v>
      </c>
      <c r="H64" s="42">
        <v>0</v>
      </c>
      <c r="I64" s="43">
        <f>ROUND(G64*H64,P4)</f>
        <v>0</v>
      </c>
      <c r="J64" s="37"/>
      <c r="O64" s="44">
        <f>I64*0.21</f>
        <v>0</v>
      </c>
      <c r="P64">
        <v>3</v>
      </c>
    </row>
    <row r="65">
      <c r="A65" s="37" t="s">
        <v>630</v>
      </c>
      <c r="B65" s="45"/>
      <c r="C65" s="46"/>
      <c r="D65" s="46"/>
      <c r="E65" s="47" t="s">
        <v>627</v>
      </c>
      <c r="F65" s="46"/>
      <c r="G65" s="46"/>
      <c r="H65" s="46"/>
      <c r="I65" s="46"/>
      <c r="J65" s="48"/>
    </row>
    <row r="66" ht="90">
      <c r="A66" s="37" t="s">
        <v>631</v>
      </c>
      <c r="B66" s="45"/>
      <c r="C66" s="46"/>
      <c r="D66" s="46"/>
      <c r="E66" s="49" t="s">
        <v>4106</v>
      </c>
      <c r="F66" s="46"/>
      <c r="G66" s="46"/>
      <c r="H66" s="46"/>
      <c r="I66" s="46"/>
      <c r="J66" s="48"/>
    </row>
    <row r="67" ht="75">
      <c r="A67" s="37" t="s">
        <v>633</v>
      </c>
      <c r="B67" s="45"/>
      <c r="C67" s="46"/>
      <c r="D67" s="46"/>
      <c r="E67" s="39" t="s">
        <v>4107</v>
      </c>
      <c r="F67" s="46"/>
      <c r="G67" s="46"/>
      <c r="H67" s="46"/>
      <c r="I67" s="46"/>
      <c r="J67" s="48"/>
    </row>
    <row r="68">
      <c r="A68" s="37" t="s">
        <v>625</v>
      </c>
      <c r="B68" s="37">
        <v>15</v>
      </c>
      <c r="C68" s="38" t="s">
        <v>1368</v>
      </c>
      <c r="D68" s="37" t="s">
        <v>627</v>
      </c>
      <c r="E68" s="39" t="s">
        <v>1369</v>
      </c>
      <c r="F68" s="40" t="s">
        <v>629</v>
      </c>
      <c r="G68" s="41">
        <v>57.646000000000001</v>
      </c>
      <c r="H68" s="42">
        <v>0</v>
      </c>
      <c r="I68" s="43">
        <f>ROUND(G68*H68,P4)</f>
        <v>0</v>
      </c>
      <c r="J68" s="37"/>
      <c r="O68" s="44">
        <f>I68*0.21</f>
        <v>0</v>
      </c>
      <c r="P68">
        <v>3</v>
      </c>
    </row>
    <row r="69">
      <c r="A69" s="37" t="s">
        <v>630</v>
      </c>
      <c r="B69" s="45"/>
      <c r="C69" s="46"/>
      <c r="D69" s="46"/>
      <c r="E69" s="47" t="s">
        <v>627</v>
      </c>
      <c r="F69" s="46"/>
      <c r="G69" s="46"/>
      <c r="H69" s="46"/>
      <c r="I69" s="46"/>
      <c r="J69" s="48"/>
    </row>
    <row r="70" ht="195">
      <c r="A70" s="37" t="s">
        <v>631</v>
      </c>
      <c r="B70" s="45"/>
      <c r="C70" s="46"/>
      <c r="D70" s="46"/>
      <c r="E70" s="49" t="s">
        <v>4108</v>
      </c>
      <c r="F70" s="46"/>
      <c r="G70" s="46"/>
      <c r="H70" s="46"/>
      <c r="I70" s="46"/>
      <c r="J70" s="48"/>
    </row>
    <row r="71" ht="150">
      <c r="A71" s="37" t="s">
        <v>633</v>
      </c>
      <c r="B71" s="45"/>
      <c r="C71" s="46"/>
      <c r="D71" s="46"/>
      <c r="E71" s="39" t="s">
        <v>1371</v>
      </c>
      <c r="F71" s="46"/>
      <c r="G71" s="46"/>
      <c r="H71" s="46"/>
      <c r="I71" s="46"/>
      <c r="J71" s="48"/>
    </row>
    <row r="72">
      <c r="A72" s="37" t="s">
        <v>625</v>
      </c>
      <c r="B72" s="37">
        <v>16</v>
      </c>
      <c r="C72" s="38" t="s">
        <v>4035</v>
      </c>
      <c r="D72" s="37" t="s">
        <v>627</v>
      </c>
      <c r="E72" s="39" t="s">
        <v>4036</v>
      </c>
      <c r="F72" s="40" t="s">
        <v>629</v>
      </c>
      <c r="G72" s="41">
        <v>2.1000000000000001</v>
      </c>
      <c r="H72" s="42">
        <v>0</v>
      </c>
      <c r="I72" s="43">
        <f>ROUND(G72*H72,P4)</f>
        <v>0</v>
      </c>
      <c r="J72" s="37"/>
      <c r="O72" s="44">
        <f>I72*0.21</f>
        <v>0</v>
      </c>
      <c r="P72">
        <v>3</v>
      </c>
    </row>
    <row r="73">
      <c r="A73" s="37" t="s">
        <v>630</v>
      </c>
      <c r="B73" s="45"/>
      <c r="C73" s="46"/>
      <c r="D73" s="46"/>
      <c r="E73" s="47" t="s">
        <v>627</v>
      </c>
      <c r="F73" s="46"/>
      <c r="G73" s="46"/>
      <c r="H73" s="46"/>
      <c r="I73" s="46"/>
      <c r="J73" s="48"/>
    </row>
    <row r="74" ht="150">
      <c r="A74" s="37" t="s">
        <v>631</v>
      </c>
      <c r="B74" s="45"/>
      <c r="C74" s="46"/>
      <c r="D74" s="46"/>
      <c r="E74" s="49" t="s">
        <v>4109</v>
      </c>
      <c r="F74" s="46"/>
      <c r="G74" s="46"/>
      <c r="H74" s="46"/>
      <c r="I74" s="46"/>
      <c r="J74" s="48"/>
    </row>
    <row r="75" ht="409.5">
      <c r="A75" s="37" t="s">
        <v>633</v>
      </c>
      <c r="B75" s="45"/>
      <c r="C75" s="46"/>
      <c r="D75" s="46"/>
      <c r="E75" s="39" t="s">
        <v>4037</v>
      </c>
      <c r="F75" s="46"/>
      <c r="G75" s="46"/>
      <c r="H75" s="46"/>
      <c r="I75" s="46"/>
      <c r="J75" s="48"/>
    </row>
    <row r="76">
      <c r="A76" s="31" t="s">
        <v>622</v>
      </c>
      <c r="B76" s="32"/>
      <c r="C76" s="33" t="s">
        <v>1203</v>
      </c>
      <c r="D76" s="34"/>
      <c r="E76" s="31" t="s">
        <v>2897</v>
      </c>
      <c r="F76" s="34"/>
      <c r="G76" s="34"/>
      <c r="H76" s="34"/>
      <c r="I76" s="35">
        <f>SUMIFS(I77:I80,A77:A80,"P")</f>
        <v>0</v>
      </c>
      <c r="J76" s="36"/>
    </row>
    <row r="77">
      <c r="A77" s="37" t="s">
        <v>625</v>
      </c>
      <c r="B77" s="37">
        <v>17</v>
      </c>
      <c r="C77" s="38" t="s">
        <v>4038</v>
      </c>
      <c r="D77" s="37" t="s">
        <v>627</v>
      </c>
      <c r="E77" s="39" t="s">
        <v>4039</v>
      </c>
      <c r="F77" s="40" t="s">
        <v>744</v>
      </c>
      <c r="G77" s="41">
        <v>22</v>
      </c>
      <c r="H77" s="42">
        <v>0</v>
      </c>
      <c r="I77" s="43">
        <f>ROUND(G77*H77,P4)</f>
        <v>0</v>
      </c>
      <c r="J77" s="37"/>
      <c r="O77" s="44">
        <f>I77*0.21</f>
        <v>0</v>
      </c>
      <c r="P77">
        <v>3</v>
      </c>
    </row>
    <row r="78">
      <c r="A78" s="37" t="s">
        <v>630</v>
      </c>
      <c r="B78" s="45"/>
      <c r="C78" s="46"/>
      <c r="D78" s="46"/>
      <c r="E78" s="47" t="s">
        <v>627</v>
      </c>
      <c r="F78" s="46"/>
      <c r="G78" s="46"/>
      <c r="H78" s="46"/>
      <c r="I78" s="46"/>
      <c r="J78" s="48"/>
    </row>
    <row r="79" ht="60">
      <c r="A79" s="37" t="s">
        <v>631</v>
      </c>
      <c r="B79" s="45"/>
      <c r="C79" s="46"/>
      <c r="D79" s="46"/>
      <c r="E79" s="49" t="s">
        <v>4110</v>
      </c>
      <c r="F79" s="46"/>
      <c r="G79" s="46"/>
      <c r="H79" s="46"/>
      <c r="I79" s="46"/>
      <c r="J79" s="48"/>
    </row>
    <row r="80" ht="90">
      <c r="A80" s="37" t="s">
        <v>633</v>
      </c>
      <c r="B80" s="45"/>
      <c r="C80" s="46"/>
      <c r="D80" s="46"/>
      <c r="E80" s="39" t="s">
        <v>1410</v>
      </c>
      <c r="F80" s="46"/>
      <c r="G80" s="46"/>
      <c r="H80" s="46"/>
      <c r="I80" s="46"/>
      <c r="J80" s="48"/>
    </row>
    <row r="81">
      <c r="A81" s="31" t="s">
        <v>622</v>
      </c>
      <c r="B81" s="32"/>
      <c r="C81" s="33" t="s">
        <v>794</v>
      </c>
      <c r="D81" s="34"/>
      <c r="E81" s="31" t="s">
        <v>1415</v>
      </c>
      <c r="F81" s="34"/>
      <c r="G81" s="34"/>
      <c r="H81" s="34"/>
      <c r="I81" s="35">
        <f>SUMIFS(I82:I113,A82:A113,"P")</f>
        <v>0</v>
      </c>
      <c r="J81" s="36"/>
    </row>
    <row r="82">
      <c r="A82" s="37" t="s">
        <v>625</v>
      </c>
      <c r="B82" s="37">
        <v>18</v>
      </c>
      <c r="C82" s="38" t="s">
        <v>3374</v>
      </c>
      <c r="D82" s="37" t="s">
        <v>627</v>
      </c>
      <c r="E82" s="39" t="s">
        <v>3375</v>
      </c>
      <c r="F82" s="40" t="s">
        <v>744</v>
      </c>
      <c r="G82" s="41">
        <v>7.2000000000000002</v>
      </c>
      <c r="H82" s="42">
        <v>0</v>
      </c>
      <c r="I82" s="43">
        <f>ROUND(G82*H82,P4)</f>
        <v>0</v>
      </c>
      <c r="J82" s="37"/>
      <c r="O82" s="44">
        <f>I82*0.21</f>
        <v>0</v>
      </c>
      <c r="P82">
        <v>3</v>
      </c>
    </row>
    <row r="83">
      <c r="A83" s="37" t="s">
        <v>630</v>
      </c>
      <c r="B83" s="45"/>
      <c r="C83" s="46"/>
      <c r="D83" s="46"/>
      <c r="E83" s="47" t="s">
        <v>627</v>
      </c>
      <c r="F83" s="46"/>
      <c r="G83" s="46"/>
      <c r="H83" s="46"/>
      <c r="I83" s="46"/>
      <c r="J83" s="48"/>
    </row>
    <row r="84" ht="75">
      <c r="A84" s="37" t="s">
        <v>631</v>
      </c>
      <c r="B84" s="45"/>
      <c r="C84" s="46"/>
      <c r="D84" s="46"/>
      <c r="E84" s="49" t="s">
        <v>4111</v>
      </c>
      <c r="F84" s="46"/>
      <c r="G84" s="46"/>
      <c r="H84" s="46"/>
      <c r="I84" s="46"/>
      <c r="J84" s="48"/>
    </row>
    <row r="85" ht="75">
      <c r="A85" s="37" t="s">
        <v>633</v>
      </c>
      <c r="B85" s="45"/>
      <c r="C85" s="46"/>
      <c r="D85" s="46"/>
      <c r="E85" s="39" t="s">
        <v>2361</v>
      </c>
      <c r="F85" s="46"/>
      <c r="G85" s="46"/>
      <c r="H85" s="46"/>
      <c r="I85" s="46"/>
      <c r="J85" s="48"/>
    </row>
    <row r="86">
      <c r="A86" s="37" t="s">
        <v>625</v>
      </c>
      <c r="B86" s="37">
        <v>19</v>
      </c>
      <c r="C86" s="38" t="s">
        <v>4112</v>
      </c>
      <c r="D86" s="37" t="s">
        <v>627</v>
      </c>
      <c r="E86" s="39" t="s">
        <v>4113</v>
      </c>
      <c r="F86" s="40" t="s">
        <v>744</v>
      </c>
      <c r="G86" s="41">
        <v>40</v>
      </c>
      <c r="H86" s="42">
        <v>0</v>
      </c>
      <c r="I86" s="43">
        <f>ROUND(G86*H86,P4)</f>
        <v>0</v>
      </c>
      <c r="J86" s="37"/>
      <c r="O86" s="44">
        <f>I86*0.21</f>
        <v>0</v>
      </c>
      <c r="P86">
        <v>3</v>
      </c>
    </row>
    <row r="87">
      <c r="A87" s="37" t="s">
        <v>630</v>
      </c>
      <c r="B87" s="45"/>
      <c r="C87" s="46"/>
      <c r="D87" s="46"/>
      <c r="E87" s="47" t="s">
        <v>627</v>
      </c>
      <c r="F87" s="46"/>
      <c r="G87" s="46"/>
      <c r="H87" s="46"/>
      <c r="I87" s="46"/>
      <c r="J87" s="48"/>
    </row>
    <row r="88" ht="75">
      <c r="A88" s="37" t="s">
        <v>631</v>
      </c>
      <c r="B88" s="45"/>
      <c r="C88" s="46"/>
      <c r="D88" s="46"/>
      <c r="E88" s="49" t="s">
        <v>4114</v>
      </c>
      <c r="F88" s="46"/>
      <c r="G88" s="46"/>
      <c r="H88" s="46"/>
      <c r="I88" s="46"/>
      <c r="J88" s="48"/>
    </row>
    <row r="89" ht="165">
      <c r="A89" s="37" t="s">
        <v>633</v>
      </c>
      <c r="B89" s="45"/>
      <c r="C89" s="46"/>
      <c r="D89" s="46"/>
      <c r="E89" s="39" t="s">
        <v>3959</v>
      </c>
      <c r="F89" s="46"/>
      <c r="G89" s="46"/>
      <c r="H89" s="46"/>
      <c r="I89" s="46"/>
      <c r="J89" s="48"/>
    </row>
    <row r="90" ht="30">
      <c r="A90" s="37" t="s">
        <v>625</v>
      </c>
      <c r="B90" s="37">
        <v>20</v>
      </c>
      <c r="C90" s="38" t="s">
        <v>4115</v>
      </c>
      <c r="D90" s="37" t="s">
        <v>627</v>
      </c>
      <c r="E90" s="39" t="s">
        <v>4116</v>
      </c>
      <c r="F90" s="40" t="s">
        <v>744</v>
      </c>
      <c r="G90" s="41">
        <v>40</v>
      </c>
      <c r="H90" s="42">
        <v>0</v>
      </c>
      <c r="I90" s="43">
        <f>ROUND(G90*H90,P4)</f>
        <v>0</v>
      </c>
      <c r="J90" s="37"/>
      <c r="O90" s="44">
        <f>I90*0.21</f>
        <v>0</v>
      </c>
      <c r="P90">
        <v>3</v>
      </c>
    </row>
    <row r="91">
      <c r="A91" s="37" t="s">
        <v>630</v>
      </c>
      <c r="B91" s="45"/>
      <c r="C91" s="46"/>
      <c r="D91" s="46"/>
      <c r="E91" s="47" t="s">
        <v>627</v>
      </c>
      <c r="F91" s="46"/>
      <c r="G91" s="46"/>
      <c r="H91" s="46"/>
      <c r="I91" s="46"/>
      <c r="J91" s="48"/>
    </row>
    <row r="92" ht="75">
      <c r="A92" s="37" t="s">
        <v>631</v>
      </c>
      <c r="B92" s="45"/>
      <c r="C92" s="46"/>
      <c r="D92" s="46"/>
      <c r="E92" s="49" t="s">
        <v>4117</v>
      </c>
      <c r="F92" s="46"/>
      <c r="G92" s="46"/>
      <c r="H92" s="46"/>
      <c r="I92" s="46"/>
      <c r="J92" s="48"/>
    </row>
    <row r="93" ht="165">
      <c r="A93" s="37" t="s">
        <v>633</v>
      </c>
      <c r="B93" s="45"/>
      <c r="C93" s="46"/>
      <c r="D93" s="46"/>
      <c r="E93" s="39" t="s">
        <v>4118</v>
      </c>
      <c r="F93" s="46"/>
      <c r="G93" s="46"/>
      <c r="H93" s="46"/>
      <c r="I93" s="46"/>
      <c r="J93" s="48"/>
    </row>
    <row r="94" ht="30">
      <c r="A94" s="37" t="s">
        <v>625</v>
      </c>
      <c r="B94" s="37">
        <v>21</v>
      </c>
      <c r="C94" s="38" t="s">
        <v>4119</v>
      </c>
      <c r="D94" s="37" t="s">
        <v>627</v>
      </c>
      <c r="E94" s="39" t="s">
        <v>4120</v>
      </c>
      <c r="F94" s="40" t="s">
        <v>744</v>
      </c>
      <c r="G94" s="41">
        <v>80</v>
      </c>
      <c r="H94" s="42">
        <v>0</v>
      </c>
      <c r="I94" s="43">
        <f>ROUND(G94*H94,P4)</f>
        <v>0</v>
      </c>
      <c r="J94" s="37"/>
      <c r="O94" s="44">
        <f>I94*0.21</f>
        <v>0</v>
      </c>
      <c r="P94">
        <v>3</v>
      </c>
    </row>
    <row r="95">
      <c r="A95" s="37" t="s">
        <v>630</v>
      </c>
      <c r="B95" s="45"/>
      <c r="C95" s="46"/>
      <c r="D95" s="46"/>
      <c r="E95" s="47" t="s">
        <v>627</v>
      </c>
      <c r="F95" s="46"/>
      <c r="G95" s="46"/>
      <c r="H95" s="46"/>
      <c r="I95" s="46"/>
      <c r="J95" s="48"/>
    </row>
    <row r="96" ht="105">
      <c r="A96" s="37" t="s">
        <v>631</v>
      </c>
      <c r="B96" s="45"/>
      <c r="C96" s="46"/>
      <c r="D96" s="46"/>
      <c r="E96" s="49" t="s">
        <v>4121</v>
      </c>
      <c r="F96" s="46"/>
      <c r="G96" s="46"/>
      <c r="H96" s="46"/>
      <c r="I96" s="46"/>
      <c r="J96" s="48"/>
    </row>
    <row r="97" ht="120">
      <c r="A97" s="37" t="s">
        <v>633</v>
      </c>
      <c r="B97" s="45"/>
      <c r="C97" s="46"/>
      <c r="D97" s="46"/>
      <c r="E97" s="39" t="s">
        <v>3955</v>
      </c>
      <c r="F97" s="46"/>
      <c r="G97" s="46"/>
      <c r="H97" s="46"/>
      <c r="I97" s="46"/>
      <c r="J97" s="48"/>
    </row>
    <row r="98">
      <c r="A98" s="37" t="s">
        <v>625</v>
      </c>
      <c r="B98" s="37">
        <v>22</v>
      </c>
      <c r="C98" s="38" t="s">
        <v>4122</v>
      </c>
      <c r="D98" s="37" t="s">
        <v>627</v>
      </c>
      <c r="E98" s="39" t="s">
        <v>4123</v>
      </c>
      <c r="F98" s="40" t="s">
        <v>744</v>
      </c>
      <c r="G98" s="41">
        <v>28.829999999999998</v>
      </c>
      <c r="H98" s="42">
        <v>0</v>
      </c>
      <c r="I98" s="43">
        <f>ROUND(G98*H98,P4)</f>
        <v>0</v>
      </c>
      <c r="J98" s="37"/>
      <c r="O98" s="44">
        <f>I98*0.21</f>
        <v>0</v>
      </c>
      <c r="P98">
        <v>3</v>
      </c>
    </row>
    <row r="99">
      <c r="A99" s="37" t="s">
        <v>630</v>
      </c>
      <c r="B99" s="45"/>
      <c r="C99" s="46"/>
      <c r="D99" s="46"/>
      <c r="E99" s="47" t="s">
        <v>627</v>
      </c>
      <c r="F99" s="46"/>
      <c r="G99" s="46"/>
      <c r="H99" s="46"/>
      <c r="I99" s="46"/>
      <c r="J99" s="48"/>
    </row>
    <row r="100" ht="75">
      <c r="A100" s="37" t="s">
        <v>631</v>
      </c>
      <c r="B100" s="45"/>
      <c r="C100" s="46"/>
      <c r="D100" s="46"/>
      <c r="E100" s="49" t="s">
        <v>4124</v>
      </c>
      <c r="F100" s="46"/>
      <c r="G100" s="46"/>
      <c r="H100" s="46"/>
      <c r="I100" s="46"/>
      <c r="J100" s="48"/>
    </row>
    <row r="101" ht="90">
      <c r="A101" s="37" t="s">
        <v>633</v>
      </c>
      <c r="B101" s="45"/>
      <c r="C101" s="46"/>
      <c r="D101" s="46"/>
      <c r="E101" s="39" t="s">
        <v>3383</v>
      </c>
      <c r="F101" s="46"/>
      <c r="G101" s="46"/>
      <c r="H101" s="46"/>
      <c r="I101" s="46"/>
      <c r="J101" s="48"/>
    </row>
    <row r="102">
      <c r="A102" s="37" t="s">
        <v>625</v>
      </c>
      <c r="B102" s="37">
        <v>23</v>
      </c>
      <c r="C102" s="38" t="s">
        <v>667</v>
      </c>
      <c r="D102" s="37" t="s">
        <v>627</v>
      </c>
      <c r="E102" s="39" t="s">
        <v>668</v>
      </c>
      <c r="F102" s="40" t="s">
        <v>629</v>
      </c>
      <c r="G102" s="41">
        <v>17.710000000000001</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ht="75">
      <c r="A104" s="37" t="s">
        <v>631</v>
      </c>
      <c r="B104" s="45"/>
      <c r="C104" s="46"/>
      <c r="D104" s="46"/>
      <c r="E104" s="49" t="s">
        <v>4125</v>
      </c>
      <c r="F104" s="46"/>
      <c r="G104" s="46"/>
      <c r="H104" s="46"/>
      <c r="I104" s="46"/>
      <c r="J104" s="48"/>
    </row>
    <row r="105" ht="180">
      <c r="A105" s="37" t="s">
        <v>633</v>
      </c>
      <c r="B105" s="45"/>
      <c r="C105" s="46"/>
      <c r="D105" s="46"/>
      <c r="E105" s="39" t="s">
        <v>985</v>
      </c>
      <c r="F105" s="46"/>
      <c r="G105" s="46"/>
      <c r="H105" s="46"/>
      <c r="I105" s="46"/>
      <c r="J105" s="48"/>
    </row>
    <row r="106">
      <c r="A106" s="37" t="s">
        <v>625</v>
      </c>
      <c r="B106" s="37">
        <v>24</v>
      </c>
      <c r="C106" s="38" t="s">
        <v>1256</v>
      </c>
      <c r="D106" s="37" t="s">
        <v>627</v>
      </c>
      <c r="E106" s="39" t="s">
        <v>1257</v>
      </c>
      <c r="F106" s="40" t="s">
        <v>629</v>
      </c>
      <c r="G106" s="41">
        <v>1.98</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ht="75">
      <c r="A108" s="37" t="s">
        <v>631</v>
      </c>
      <c r="B108" s="45"/>
      <c r="C108" s="46"/>
      <c r="D108" s="46"/>
      <c r="E108" s="49" t="s">
        <v>4126</v>
      </c>
      <c r="F108" s="46"/>
      <c r="G108" s="46"/>
      <c r="H108" s="46"/>
      <c r="I108" s="46"/>
      <c r="J108" s="48"/>
    </row>
    <row r="109" ht="180">
      <c r="A109" s="37" t="s">
        <v>633</v>
      </c>
      <c r="B109" s="45"/>
      <c r="C109" s="46"/>
      <c r="D109" s="46"/>
      <c r="E109" s="39" t="s">
        <v>985</v>
      </c>
      <c r="F109" s="46"/>
      <c r="G109" s="46"/>
      <c r="H109" s="46"/>
      <c r="I109" s="46"/>
      <c r="J109" s="48"/>
    </row>
    <row r="110">
      <c r="A110" s="37" t="s">
        <v>625</v>
      </c>
      <c r="B110" s="37">
        <v>25</v>
      </c>
      <c r="C110" s="38" t="s">
        <v>4042</v>
      </c>
      <c r="D110" s="37" t="s">
        <v>627</v>
      </c>
      <c r="E110" s="39" t="s">
        <v>4043</v>
      </c>
      <c r="F110" s="40" t="s">
        <v>639</v>
      </c>
      <c r="G110" s="41">
        <v>2</v>
      </c>
      <c r="H110" s="42">
        <v>0</v>
      </c>
      <c r="I110" s="43">
        <f>ROUND(G110*H110,P4)</f>
        <v>0</v>
      </c>
      <c r="J110" s="37"/>
      <c r="O110" s="44">
        <f>I110*0.21</f>
        <v>0</v>
      </c>
      <c r="P110">
        <v>3</v>
      </c>
    </row>
    <row r="111">
      <c r="A111" s="37" t="s">
        <v>630</v>
      </c>
      <c r="B111" s="45"/>
      <c r="C111" s="46"/>
      <c r="D111" s="46"/>
      <c r="E111" s="39" t="s">
        <v>4043</v>
      </c>
      <c r="F111" s="46"/>
      <c r="G111" s="46"/>
      <c r="H111" s="46"/>
      <c r="I111" s="46"/>
      <c r="J111" s="48"/>
    </row>
    <row r="112" ht="45">
      <c r="A112" s="37" t="s">
        <v>631</v>
      </c>
      <c r="B112" s="45"/>
      <c r="C112" s="46"/>
      <c r="D112" s="46"/>
      <c r="E112" s="49" t="s">
        <v>4044</v>
      </c>
      <c r="F112" s="46"/>
      <c r="G112" s="46"/>
      <c r="H112" s="46"/>
      <c r="I112" s="46"/>
      <c r="J112" s="48"/>
    </row>
    <row r="113" ht="90">
      <c r="A113" s="37" t="s">
        <v>633</v>
      </c>
      <c r="B113" s="45"/>
      <c r="C113" s="46"/>
      <c r="D113" s="46"/>
      <c r="E113" s="39" t="s">
        <v>4045</v>
      </c>
      <c r="F113" s="46"/>
      <c r="G113" s="46"/>
      <c r="H113" s="46"/>
      <c r="I113" s="46"/>
      <c r="J113" s="48"/>
    </row>
    <row r="114">
      <c r="A114" s="31" t="s">
        <v>622</v>
      </c>
      <c r="B114" s="32"/>
      <c r="C114" s="33" t="s">
        <v>676</v>
      </c>
      <c r="D114" s="34"/>
      <c r="E114" s="31" t="s">
        <v>1015</v>
      </c>
      <c r="F114" s="34"/>
      <c r="G114" s="34"/>
      <c r="H114" s="34"/>
      <c r="I114" s="35">
        <f>SUMIFS(I115:I126,A115:A126,"P")</f>
        <v>0</v>
      </c>
      <c r="J114" s="36"/>
    </row>
    <row r="115" ht="45">
      <c r="A115" s="37" t="s">
        <v>625</v>
      </c>
      <c r="B115" s="37">
        <v>26</v>
      </c>
      <c r="C115" s="38" t="s">
        <v>678</v>
      </c>
      <c r="D115" s="37" t="s">
        <v>679</v>
      </c>
      <c r="E115" s="39" t="s">
        <v>680</v>
      </c>
      <c r="F115" s="40" t="s">
        <v>673</v>
      </c>
      <c r="G115" s="41">
        <v>701.37800000000004</v>
      </c>
      <c r="H115" s="42">
        <v>0</v>
      </c>
      <c r="I115" s="43">
        <f>ROUND(G115*H115,P4)</f>
        <v>0</v>
      </c>
      <c r="J115" s="37"/>
      <c r="O115" s="44">
        <f>I115*0.21</f>
        <v>0</v>
      </c>
      <c r="P115">
        <v>3</v>
      </c>
    </row>
    <row r="116">
      <c r="A116" s="37" t="s">
        <v>630</v>
      </c>
      <c r="B116" s="45"/>
      <c r="C116" s="46"/>
      <c r="D116" s="46"/>
      <c r="E116" s="39" t="s">
        <v>681</v>
      </c>
      <c r="F116" s="46"/>
      <c r="G116" s="46"/>
      <c r="H116" s="46"/>
      <c r="I116" s="46"/>
      <c r="J116" s="48"/>
    </row>
    <row r="117" ht="75">
      <c r="A117" s="37" t="s">
        <v>631</v>
      </c>
      <c r="B117" s="45"/>
      <c r="C117" s="46"/>
      <c r="D117" s="46"/>
      <c r="E117" s="49" t="s">
        <v>4127</v>
      </c>
      <c r="F117" s="46"/>
      <c r="G117" s="46"/>
      <c r="H117" s="46"/>
      <c r="I117" s="46"/>
      <c r="J117" s="48"/>
    </row>
    <row r="118" ht="120">
      <c r="A118" s="37" t="s">
        <v>633</v>
      </c>
      <c r="B118" s="45"/>
      <c r="C118" s="46"/>
      <c r="D118" s="46"/>
      <c r="E118" s="39" t="s">
        <v>713</v>
      </c>
      <c r="F118" s="46"/>
      <c r="G118" s="46"/>
      <c r="H118" s="46"/>
      <c r="I118" s="46"/>
      <c r="J118" s="48"/>
    </row>
    <row r="119" ht="60">
      <c r="A119" s="37" t="s">
        <v>625</v>
      </c>
      <c r="B119" s="37">
        <v>27</v>
      </c>
      <c r="C119" s="38" t="s">
        <v>684</v>
      </c>
      <c r="D119" s="37" t="s">
        <v>685</v>
      </c>
      <c r="E119" s="39" t="s">
        <v>686</v>
      </c>
      <c r="F119" s="40" t="s">
        <v>673</v>
      </c>
      <c r="G119" s="41">
        <v>43.713999999999999</v>
      </c>
      <c r="H119" s="42">
        <v>0</v>
      </c>
      <c r="I119" s="43">
        <f>ROUND(G119*H119,P4)</f>
        <v>0</v>
      </c>
      <c r="J119" s="37"/>
      <c r="O119" s="44">
        <f>I119*0.21</f>
        <v>0</v>
      </c>
      <c r="P119">
        <v>3</v>
      </c>
    </row>
    <row r="120">
      <c r="A120" s="37" t="s">
        <v>630</v>
      </c>
      <c r="B120" s="45"/>
      <c r="C120" s="46"/>
      <c r="D120" s="46"/>
      <c r="E120" s="39" t="s">
        <v>681</v>
      </c>
      <c r="F120" s="46"/>
      <c r="G120" s="46"/>
      <c r="H120" s="46"/>
      <c r="I120" s="46"/>
      <c r="J120" s="48"/>
    </row>
    <row r="121" ht="45">
      <c r="A121" s="37" t="s">
        <v>631</v>
      </c>
      <c r="B121" s="45"/>
      <c r="C121" s="46"/>
      <c r="D121" s="46"/>
      <c r="E121" s="49" t="s">
        <v>4128</v>
      </c>
      <c r="F121" s="46"/>
      <c r="G121" s="46"/>
      <c r="H121" s="46"/>
      <c r="I121" s="46"/>
      <c r="J121" s="48"/>
    </row>
    <row r="122" ht="120">
      <c r="A122" s="37" t="s">
        <v>633</v>
      </c>
      <c r="B122" s="45"/>
      <c r="C122" s="46"/>
      <c r="D122" s="46"/>
      <c r="E122" s="39" t="s">
        <v>713</v>
      </c>
      <c r="F122" s="46"/>
      <c r="G122" s="46"/>
      <c r="H122" s="46"/>
      <c r="I122" s="46"/>
      <c r="J122" s="48"/>
    </row>
    <row r="123" ht="30">
      <c r="A123" s="37" t="s">
        <v>625</v>
      </c>
      <c r="B123" s="37">
        <v>28</v>
      </c>
      <c r="C123" s="38" t="s">
        <v>688</v>
      </c>
      <c r="D123" s="37" t="s">
        <v>689</v>
      </c>
      <c r="E123" s="39" t="s">
        <v>690</v>
      </c>
      <c r="F123" s="40" t="s">
        <v>673</v>
      </c>
      <c r="G123" s="41">
        <v>0.17999999999999999</v>
      </c>
      <c r="H123" s="42">
        <v>0</v>
      </c>
      <c r="I123" s="43">
        <f>ROUND(G123*H123,P4)</f>
        <v>0</v>
      </c>
      <c r="J123" s="37"/>
      <c r="O123" s="44">
        <f>I123*0.21</f>
        <v>0</v>
      </c>
      <c r="P123">
        <v>3</v>
      </c>
    </row>
    <row r="124">
      <c r="A124" s="37" t="s">
        <v>630</v>
      </c>
      <c r="B124" s="45"/>
      <c r="C124" s="46"/>
      <c r="D124" s="46"/>
      <c r="E124" s="39" t="s">
        <v>681</v>
      </c>
      <c r="F124" s="46"/>
      <c r="G124" s="46"/>
      <c r="H124" s="46"/>
      <c r="I124" s="46"/>
      <c r="J124" s="48"/>
    </row>
    <row r="125" ht="45">
      <c r="A125" s="37" t="s">
        <v>631</v>
      </c>
      <c r="B125" s="45"/>
      <c r="C125" s="46"/>
      <c r="D125" s="46"/>
      <c r="E125" s="49" t="s">
        <v>4129</v>
      </c>
      <c r="F125" s="46"/>
      <c r="G125" s="46"/>
      <c r="H125" s="46"/>
      <c r="I125" s="46"/>
      <c r="J125" s="48"/>
    </row>
    <row r="126" ht="120">
      <c r="A126" s="37" t="s">
        <v>633</v>
      </c>
      <c r="B126" s="50"/>
      <c r="C126" s="51"/>
      <c r="D126" s="51"/>
      <c r="E126" s="39" t="s">
        <v>713</v>
      </c>
      <c r="F126" s="51"/>
      <c r="G126" s="51"/>
      <c r="H126" s="51"/>
      <c r="I126" s="51"/>
      <c r="J126" s="52"/>
    </row>
  </sheetData>
  <sheetProtection sheet="1" objects="1" scenarios="1" spinCount="100000" saltValue="s2Bl+rUHrHG4lPQ1ETVrnpma7LzTpJZT4o9v6hTCiKRu+qXIq9bTbg4YihZnNFuW9rulR828+cOqsncByXDj6w==" hashValue="OXgmTQkCq8JosuI/gWZrfr+dvgHs8rljIdAF9NspOskGXQ4D1fkyexgg19OXByF256atQyclo2FRapZHVvsg2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4130</v>
      </c>
      <c r="I3" s="25">
        <f>SUMIFS(I9:I296,A9:A296,"SD")</f>
        <v>0</v>
      </c>
      <c r="J3" s="19"/>
      <c r="O3">
        <v>0</v>
      </c>
      <c r="P3">
        <v>2</v>
      </c>
    </row>
    <row r="4">
      <c r="A4" s="3" t="s">
        <v>607</v>
      </c>
      <c r="B4" s="20" t="s">
        <v>608</v>
      </c>
      <c r="C4" s="21" t="s">
        <v>119</v>
      </c>
      <c r="D4" s="22"/>
      <c r="E4" s="23" t="s">
        <v>120</v>
      </c>
      <c r="F4" s="17"/>
      <c r="G4" s="17"/>
      <c r="H4" s="17"/>
      <c r="I4" s="17"/>
      <c r="J4" s="19"/>
      <c r="O4">
        <v>0.12</v>
      </c>
      <c r="P4">
        <v>2</v>
      </c>
    </row>
    <row r="5">
      <c r="A5" s="3" t="s">
        <v>609</v>
      </c>
      <c r="B5" s="20" t="s">
        <v>610</v>
      </c>
      <c r="C5" s="21" t="s">
        <v>4130</v>
      </c>
      <c r="D5" s="22"/>
      <c r="E5" s="23" t="s">
        <v>148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SUMIFS(I10:I33,A10:A33,"P")</f>
        <v>0</v>
      </c>
      <c r="J9" s="36"/>
    </row>
    <row r="10">
      <c r="A10" s="37" t="s">
        <v>625</v>
      </c>
      <c r="B10" s="37">
        <v>1</v>
      </c>
      <c r="C10" s="38" t="s">
        <v>4131</v>
      </c>
      <c r="D10" s="37" t="s">
        <v>627</v>
      </c>
      <c r="E10" s="39" t="s">
        <v>4019</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45">
      <c r="A12" s="37" t="s">
        <v>631</v>
      </c>
      <c r="B12" s="45"/>
      <c r="C12" s="46"/>
      <c r="D12" s="46"/>
      <c r="E12" s="49" t="s">
        <v>4132</v>
      </c>
      <c r="F12" s="46"/>
      <c r="G12" s="46"/>
      <c r="H12" s="46"/>
      <c r="I12" s="46"/>
      <c r="J12" s="48"/>
    </row>
    <row r="13" ht="30">
      <c r="A13" s="37" t="s">
        <v>633</v>
      </c>
      <c r="B13" s="45"/>
      <c r="C13" s="46"/>
      <c r="D13" s="46"/>
      <c r="E13" s="39" t="s">
        <v>4133</v>
      </c>
      <c r="F13" s="46"/>
      <c r="G13" s="46"/>
      <c r="H13" s="46"/>
      <c r="I13" s="46"/>
      <c r="J13" s="48"/>
    </row>
    <row r="14">
      <c r="A14" s="37" t="s">
        <v>625</v>
      </c>
      <c r="B14" s="37">
        <v>2</v>
      </c>
      <c r="C14" s="38" t="s">
        <v>4134</v>
      </c>
      <c r="D14" s="37" t="s">
        <v>627</v>
      </c>
      <c r="E14" s="39" t="s">
        <v>3618</v>
      </c>
      <c r="F14" s="40" t="s">
        <v>697</v>
      </c>
      <c r="G14" s="41">
        <v>1</v>
      </c>
      <c r="H14" s="42">
        <v>0</v>
      </c>
      <c r="I14" s="43">
        <f>ROUND(G14*H14,P4)</f>
        <v>0</v>
      </c>
      <c r="J14" s="37"/>
      <c r="O14" s="44">
        <f>I14*0.21</f>
        <v>0</v>
      </c>
      <c r="P14">
        <v>3</v>
      </c>
    </row>
    <row r="15">
      <c r="A15" s="37" t="s">
        <v>630</v>
      </c>
      <c r="B15" s="45"/>
      <c r="C15" s="46"/>
      <c r="D15" s="46"/>
      <c r="E15" s="47" t="s">
        <v>627</v>
      </c>
      <c r="F15" s="46"/>
      <c r="G15" s="46"/>
      <c r="H15" s="46"/>
      <c r="I15" s="46"/>
      <c r="J15" s="48"/>
    </row>
    <row r="16" ht="60">
      <c r="A16" s="37" t="s">
        <v>631</v>
      </c>
      <c r="B16" s="45"/>
      <c r="C16" s="46"/>
      <c r="D16" s="46"/>
      <c r="E16" s="49" t="s">
        <v>4135</v>
      </c>
      <c r="F16" s="46"/>
      <c r="G16" s="46"/>
      <c r="H16" s="46"/>
      <c r="I16" s="46"/>
      <c r="J16" s="48"/>
    </row>
    <row r="17" ht="30">
      <c r="A17" s="37" t="s">
        <v>633</v>
      </c>
      <c r="B17" s="45"/>
      <c r="C17" s="46"/>
      <c r="D17" s="46"/>
      <c r="E17" s="39" t="s">
        <v>4136</v>
      </c>
      <c r="F17" s="46"/>
      <c r="G17" s="46"/>
      <c r="H17" s="46"/>
      <c r="I17" s="46"/>
      <c r="J17" s="48"/>
    </row>
    <row r="18">
      <c r="A18" s="37" t="s">
        <v>625</v>
      </c>
      <c r="B18" s="37">
        <v>3</v>
      </c>
      <c r="C18" s="38" t="s">
        <v>4137</v>
      </c>
      <c r="D18" s="37" t="s">
        <v>627</v>
      </c>
      <c r="E18" s="39" t="s">
        <v>3389</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ht="45">
      <c r="A20" s="37" t="s">
        <v>631</v>
      </c>
      <c r="B20" s="45"/>
      <c r="C20" s="46"/>
      <c r="D20" s="46"/>
      <c r="E20" s="49" t="s">
        <v>4138</v>
      </c>
      <c r="F20" s="46"/>
      <c r="G20" s="46"/>
      <c r="H20" s="46"/>
      <c r="I20" s="46"/>
      <c r="J20" s="48"/>
    </row>
    <row r="21" ht="60">
      <c r="A21" s="37" t="s">
        <v>633</v>
      </c>
      <c r="B21" s="45"/>
      <c r="C21" s="46"/>
      <c r="D21" s="46"/>
      <c r="E21" s="39" t="s">
        <v>700</v>
      </c>
      <c r="F21" s="46"/>
      <c r="G21" s="46"/>
      <c r="H21" s="46"/>
      <c r="I21" s="46"/>
      <c r="J21" s="48"/>
    </row>
    <row r="22">
      <c r="A22" s="37" t="s">
        <v>625</v>
      </c>
      <c r="B22" s="37">
        <v>4</v>
      </c>
      <c r="C22" s="38" t="s">
        <v>4139</v>
      </c>
      <c r="D22" s="37" t="s">
        <v>627</v>
      </c>
      <c r="E22" s="39" t="s">
        <v>696</v>
      </c>
      <c r="F22" s="40" t="s">
        <v>697</v>
      </c>
      <c r="G22" s="41">
        <v>1</v>
      </c>
      <c r="H22" s="42">
        <v>0</v>
      </c>
      <c r="I22" s="43">
        <f>ROUND(G22*H22,P4)</f>
        <v>0</v>
      </c>
      <c r="J22" s="37"/>
      <c r="O22" s="44">
        <f>I22*0.21</f>
        <v>0</v>
      </c>
      <c r="P22">
        <v>3</v>
      </c>
    </row>
    <row r="23">
      <c r="A23" s="37" t="s">
        <v>630</v>
      </c>
      <c r="B23" s="45"/>
      <c r="C23" s="46"/>
      <c r="D23" s="46"/>
      <c r="E23" s="47" t="s">
        <v>627</v>
      </c>
      <c r="F23" s="46"/>
      <c r="G23" s="46"/>
      <c r="H23" s="46"/>
      <c r="I23" s="46"/>
      <c r="J23" s="48"/>
    </row>
    <row r="24" ht="60">
      <c r="A24" s="37" t="s">
        <v>631</v>
      </c>
      <c r="B24" s="45"/>
      <c r="C24" s="46"/>
      <c r="D24" s="46"/>
      <c r="E24" s="49" t="s">
        <v>4140</v>
      </c>
      <c r="F24" s="46"/>
      <c r="G24" s="46"/>
      <c r="H24" s="46"/>
      <c r="I24" s="46"/>
      <c r="J24" s="48"/>
    </row>
    <row r="25" ht="30">
      <c r="A25" s="37" t="s">
        <v>633</v>
      </c>
      <c r="B25" s="45"/>
      <c r="C25" s="46"/>
      <c r="D25" s="46"/>
      <c r="E25" s="39" t="s">
        <v>4136</v>
      </c>
      <c r="F25" s="46"/>
      <c r="G25" s="46"/>
      <c r="H25" s="46"/>
      <c r="I25" s="46"/>
      <c r="J25" s="48"/>
    </row>
    <row r="26">
      <c r="A26" s="37" t="s">
        <v>625</v>
      </c>
      <c r="B26" s="37">
        <v>5</v>
      </c>
      <c r="C26" s="38" t="s">
        <v>4141</v>
      </c>
      <c r="D26" s="37" t="s">
        <v>627</v>
      </c>
      <c r="E26" s="39" t="s">
        <v>3391</v>
      </c>
      <c r="F26" s="40" t="s">
        <v>4142</v>
      </c>
      <c r="G26" s="41">
        <v>1</v>
      </c>
      <c r="H26" s="42">
        <v>0</v>
      </c>
      <c r="I26" s="43">
        <f>ROUND(G26*H26,P4)</f>
        <v>0</v>
      </c>
      <c r="J26" s="37"/>
      <c r="O26" s="44">
        <f>I26*0.21</f>
        <v>0</v>
      </c>
      <c r="P26">
        <v>3</v>
      </c>
    </row>
    <row r="27">
      <c r="A27" s="37" t="s">
        <v>630</v>
      </c>
      <c r="B27" s="45"/>
      <c r="C27" s="46"/>
      <c r="D27" s="46"/>
      <c r="E27" s="47" t="s">
        <v>627</v>
      </c>
      <c r="F27" s="46"/>
      <c r="G27" s="46"/>
      <c r="H27" s="46"/>
      <c r="I27" s="46"/>
      <c r="J27" s="48"/>
    </row>
    <row r="28" ht="30">
      <c r="A28" s="37" t="s">
        <v>631</v>
      </c>
      <c r="B28" s="45"/>
      <c r="C28" s="46"/>
      <c r="D28" s="46"/>
      <c r="E28" s="49" t="s">
        <v>4143</v>
      </c>
      <c r="F28" s="46"/>
      <c r="G28" s="46"/>
      <c r="H28" s="46"/>
      <c r="I28" s="46"/>
      <c r="J28" s="48"/>
    </row>
    <row r="29" ht="90">
      <c r="A29" s="37" t="s">
        <v>633</v>
      </c>
      <c r="B29" s="45"/>
      <c r="C29" s="46"/>
      <c r="D29" s="46"/>
      <c r="E29" s="39" t="s">
        <v>4144</v>
      </c>
      <c r="F29" s="46"/>
      <c r="G29" s="46"/>
      <c r="H29" s="46"/>
      <c r="I29" s="46"/>
      <c r="J29" s="48"/>
    </row>
    <row r="30" ht="30">
      <c r="A30" s="37" t="s">
        <v>625</v>
      </c>
      <c r="B30" s="37">
        <v>6</v>
      </c>
      <c r="C30" s="38" t="s">
        <v>4145</v>
      </c>
      <c r="D30" s="37" t="s">
        <v>627</v>
      </c>
      <c r="E30" s="39" t="s">
        <v>4146</v>
      </c>
      <c r="F30" s="40" t="s">
        <v>697</v>
      </c>
      <c r="G30" s="41">
        <v>1</v>
      </c>
      <c r="H30" s="42">
        <v>0</v>
      </c>
      <c r="I30" s="43">
        <f>ROUND(G30*H30,P4)</f>
        <v>0</v>
      </c>
      <c r="J30" s="37"/>
      <c r="O30" s="44">
        <f>I30*0.21</f>
        <v>0</v>
      </c>
      <c r="P30">
        <v>3</v>
      </c>
    </row>
    <row r="31">
      <c r="A31" s="37" t="s">
        <v>630</v>
      </c>
      <c r="B31" s="45"/>
      <c r="C31" s="46"/>
      <c r="D31" s="46"/>
      <c r="E31" s="47" t="s">
        <v>627</v>
      </c>
      <c r="F31" s="46"/>
      <c r="G31" s="46"/>
      <c r="H31" s="46"/>
      <c r="I31" s="46"/>
      <c r="J31" s="48"/>
    </row>
    <row r="32" ht="45">
      <c r="A32" s="37" t="s">
        <v>631</v>
      </c>
      <c r="B32" s="45"/>
      <c r="C32" s="46"/>
      <c r="D32" s="46"/>
      <c r="E32" s="49" t="s">
        <v>4147</v>
      </c>
      <c r="F32" s="46"/>
      <c r="G32" s="46"/>
      <c r="H32" s="46"/>
      <c r="I32" s="46"/>
      <c r="J32" s="48"/>
    </row>
    <row r="33" ht="60">
      <c r="A33" s="37" t="s">
        <v>633</v>
      </c>
      <c r="B33" s="45"/>
      <c r="C33" s="46"/>
      <c r="D33" s="46"/>
      <c r="E33" s="39" t="s">
        <v>700</v>
      </c>
      <c r="F33" s="46"/>
      <c r="G33" s="46"/>
      <c r="H33" s="46"/>
      <c r="I33" s="46"/>
      <c r="J33" s="48"/>
    </row>
    <row r="34">
      <c r="A34" s="31" t="s">
        <v>622</v>
      </c>
      <c r="B34" s="32"/>
      <c r="C34" s="33" t="s">
        <v>623</v>
      </c>
      <c r="D34" s="34"/>
      <c r="E34" s="31" t="s">
        <v>624</v>
      </c>
      <c r="F34" s="34"/>
      <c r="G34" s="34"/>
      <c r="H34" s="34"/>
      <c r="I34" s="35">
        <f>SUMIFS(I35:I74,A35:A74,"P")</f>
        <v>0</v>
      </c>
      <c r="J34" s="36"/>
    </row>
    <row r="35">
      <c r="A35" s="37" t="s">
        <v>625</v>
      </c>
      <c r="B35" s="37">
        <v>7</v>
      </c>
      <c r="C35" s="38" t="s">
        <v>1261</v>
      </c>
      <c r="D35" s="37" t="s">
        <v>627</v>
      </c>
      <c r="E35" s="39" t="s">
        <v>1262</v>
      </c>
      <c r="F35" s="40" t="s">
        <v>629</v>
      </c>
      <c r="G35" s="41">
        <v>43</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4148</v>
      </c>
      <c r="F37" s="46"/>
      <c r="G37" s="46"/>
      <c r="H37" s="46"/>
      <c r="I37" s="46"/>
      <c r="J37" s="48"/>
    </row>
    <row r="38" ht="75">
      <c r="A38" s="37" t="s">
        <v>633</v>
      </c>
      <c r="B38" s="45"/>
      <c r="C38" s="46"/>
      <c r="D38" s="46"/>
      <c r="E38" s="39" t="s">
        <v>1264</v>
      </c>
      <c r="F38" s="46"/>
      <c r="G38" s="46"/>
      <c r="H38" s="46"/>
      <c r="I38" s="46"/>
      <c r="J38" s="48"/>
    </row>
    <row r="39">
      <c r="A39" s="37" t="s">
        <v>625</v>
      </c>
      <c r="B39" s="37">
        <v>8</v>
      </c>
      <c r="C39" s="38" t="s">
        <v>1269</v>
      </c>
      <c r="D39" s="37" t="s">
        <v>627</v>
      </c>
      <c r="E39" s="39" t="s">
        <v>1270</v>
      </c>
      <c r="F39" s="40" t="s">
        <v>629</v>
      </c>
      <c r="G39" s="41">
        <v>10.5</v>
      </c>
      <c r="H39" s="42">
        <v>0</v>
      </c>
      <c r="I39" s="43">
        <f>ROUND(G39*H39,P4)</f>
        <v>0</v>
      </c>
      <c r="J39" s="37"/>
      <c r="O39" s="44">
        <f>I39*0.21</f>
        <v>0</v>
      </c>
      <c r="P39">
        <v>3</v>
      </c>
    </row>
    <row r="40">
      <c r="A40" s="37" t="s">
        <v>630</v>
      </c>
      <c r="B40" s="45"/>
      <c r="C40" s="46"/>
      <c r="D40" s="46"/>
      <c r="E40" s="47" t="s">
        <v>627</v>
      </c>
      <c r="F40" s="46"/>
      <c r="G40" s="46"/>
      <c r="H40" s="46"/>
      <c r="I40" s="46"/>
      <c r="J40" s="48"/>
    </row>
    <row r="41" ht="60">
      <c r="A41" s="37" t="s">
        <v>631</v>
      </c>
      <c r="B41" s="45"/>
      <c r="C41" s="46"/>
      <c r="D41" s="46"/>
      <c r="E41" s="49" t="s">
        <v>4149</v>
      </c>
      <c r="F41" s="46"/>
      <c r="G41" s="46"/>
      <c r="H41" s="46"/>
      <c r="I41" s="46"/>
      <c r="J41" s="48"/>
    </row>
    <row r="42" ht="405">
      <c r="A42" s="37" t="s">
        <v>633</v>
      </c>
      <c r="B42" s="45"/>
      <c r="C42" s="46"/>
      <c r="D42" s="46"/>
      <c r="E42" s="39" t="s">
        <v>1272</v>
      </c>
      <c r="F42" s="46"/>
      <c r="G42" s="46"/>
      <c r="H42" s="46"/>
      <c r="I42" s="46"/>
      <c r="J42" s="48"/>
    </row>
    <row r="43">
      <c r="A43" s="37" t="s">
        <v>625</v>
      </c>
      <c r="B43" s="37">
        <v>9</v>
      </c>
      <c r="C43" s="38" t="s">
        <v>1148</v>
      </c>
      <c r="D43" s="37" t="s">
        <v>627</v>
      </c>
      <c r="E43" s="39" t="s">
        <v>1149</v>
      </c>
      <c r="F43" s="40" t="s">
        <v>629</v>
      </c>
      <c r="G43" s="41">
        <v>2450</v>
      </c>
      <c r="H43" s="42">
        <v>0</v>
      </c>
      <c r="I43" s="43">
        <f>ROUND(G43*H43,P4)</f>
        <v>0</v>
      </c>
      <c r="J43" s="37"/>
      <c r="O43" s="44">
        <f>I43*0.21</f>
        <v>0</v>
      </c>
      <c r="P43">
        <v>3</v>
      </c>
    </row>
    <row r="44">
      <c r="A44" s="37" t="s">
        <v>630</v>
      </c>
      <c r="B44" s="45"/>
      <c r="C44" s="46"/>
      <c r="D44" s="46"/>
      <c r="E44" s="47" t="s">
        <v>627</v>
      </c>
      <c r="F44" s="46"/>
      <c r="G44" s="46"/>
      <c r="H44" s="46"/>
      <c r="I44" s="46"/>
      <c r="J44" s="48"/>
    </row>
    <row r="45" ht="120">
      <c r="A45" s="37" t="s">
        <v>631</v>
      </c>
      <c r="B45" s="45"/>
      <c r="C45" s="46"/>
      <c r="D45" s="46"/>
      <c r="E45" s="49" t="s">
        <v>4150</v>
      </c>
      <c r="F45" s="46"/>
      <c r="G45" s="46"/>
      <c r="H45" s="46"/>
      <c r="I45" s="46"/>
      <c r="J45" s="48"/>
    </row>
    <row r="46" ht="409.5">
      <c r="A46" s="37" t="s">
        <v>633</v>
      </c>
      <c r="B46" s="45"/>
      <c r="C46" s="46"/>
      <c r="D46" s="46"/>
      <c r="E46" s="39" t="s">
        <v>1152</v>
      </c>
      <c r="F46" s="46"/>
      <c r="G46" s="46"/>
      <c r="H46" s="46"/>
      <c r="I46" s="46"/>
      <c r="J46" s="48"/>
    </row>
    <row r="47">
      <c r="A47" s="37" t="s">
        <v>625</v>
      </c>
      <c r="B47" s="37">
        <v>10</v>
      </c>
      <c r="C47" s="38" t="s">
        <v>1281</v>
      </c>
      <c r="D47" s="37" t="s">
        <v>627</v>
      </c>
      <c r="E47" s="39" t="s">
        <v>1282</v>
      </c>
      <c r="F47" s="40" t="s">
        <v>629</v>
      </c>
      <c r="G47" s="41">
        <v>274</v>
      </c>
      <c r="H47" s="42">
        <v>0</v>
      </c>
      <c r="I47" s="43">
        <f>ROUND(G47*H47,P4)</f>
        <v>0</v>
      </c>
      <c r="J47" s="37"/>
      <c r="O47" s="44">
        <f>I47*0.21</f>
        <v>0</v>
      </c>
      <c r="P47">
        <v>3</v>
      </c>
    </row>
    <row r="48">
      <c r="A48" s="37" t="s">
        <v>630</v>
      </c>
      <c r="B48" s="45"/>
      <c r="C48" s="46"/>
      <c r="D48" s="46"/>
      <c r="E48" s="47" t="s">
        <v>627</v>
      </c>
      <c r="F48" s="46"/>
      <c r="G48" s="46"/>
      <c r="H48" s="46"/>
      <c r="I48" s="46"/>
      <c r="J48" s="48"/>
    </row>
    <row r="49" ht="45">
      <c r="A49" s="37" t="s">
        <v>631</v>
      </c>
      <c r="B49" s="45"/>
      <c r="C49" s="46"/>
      <c r="D49" s="46"/>
      <c r="E49" s="49" t="s">
        <v>4151</v>
      </c>
      <c r="F49" s="46"/>
      <c r="G49" s="46"/>
      <c r="H49" s="46"/>
      <c r="I49" s="46"/>
      <c r="J49" s="48"/>
    </row>
    <row r="50" ht="270">
      <c r="A50" s="37" t="s">
        <v>633</v>
      </c>
      <c r="B50" s="45"/>
      <c r="C50" s="46"/>
      <c r="D50" s="46"/>
      <c r="E50" s="39" t="s">
        <v>1284</v>
      </c>
      <c r="F50" s="46"/>
      <c r="G50" s="46"/>
      <c r="H50" s="46"/>
      <c r="I50" s="46"/>
      <c r="J50" s="48"/>
    </row>
    <row r="51">
      <c r="A51" s="37" t="s">
        <v>625</v>
      </c>
      <c r="B51" s="37">
        <v>11</v>
      </c>
      <c r="C51" s="38" t="s">
        <v>1296</v>
      </c>
      <c r="D51" s="37" t="s">
        <v>627</v>
      </c>
      <c r="E51" s="39" t="s">
        <v>1297</v>
      </c>
      <c r="F51" s="40" t="s">
        <v>629</v>
      </c>
      <c r="G51" s="41">
        <v>274</v>
      </c>
      <c r="H51" s="42">
        <v>0</v>
      </c>
      <c r="I51" s="43">
        <f>ROUND(G51*H51,P4)</f>
        <v>0</v>
      </c>
      <c r="J51" s="37"/>
      <c r="O51" s="44">
        <f>I51*0.21</f>
        <v>0</v>
      </c>
      <c r="P51">
        <v>3</v>
      </c>
    </row>
    <row r="52">
      <c r="A52" s="37" t="s">
        <v>630</v>
      </c>
      <c r="B52" s="45"/>
      <c r="C52" s="46"/>
      <c r="D52" s="46"/>
      <c r="E52" s="47" t="s">
        <v>627</v>
      </c>
      <c r="F52" s="46"/>
      <c r="G52" s="46"/>
      <c r="H52" s="46"/>
      <c r="I52" s="46"/>
      <c r="J52" s="48"/>
    </row>
    <row r="53" ht="60">
      <c r="A53" s="37" t="s">
        <v>631</v>
      </c>
      <c r="B53" s="45"/>
      <c r="C53" s="46"/>
      <c r="D53" s="46"/>
      <c r="E53" s="49" t="s">
        <v>4152</v>
      </c>
      <c r="F53" s="46"/>
      <c r="G53" s="46"/>
      <c r="H53" s="46"/>
      <c r="I53" s="46"/>
      <c r="J53" s="48"/>
    </row>
    <row r="54" ht="330">
      <c r="A54" s="37" t="s">
        <v>633</v>
      </c>
      <c r="B54" s="45"/>
      <c r="C54" s="46"/>
      <c r="D54" s="46"/>
      <c r="E54" s="39" t="s">
        <v>1299</v>
      </c>
      <c r="F54" s="46"/>
      <c r="G54" s="46"/>
      <c r="H54" s="46"/>
      <c r="I54" s="46"/>
      <c r="J54" s="48"/>
    </row>
    <row r="55">
      <c r="A55" s="37" t="s">
        <v>625</v>
      </c>
      <c r="B55" s="37">
        <v>12</v>
      </c>
      <c r="C55" s="38" t="s">
        <v>1693</v>
      </c>
      <c r="D55" s="37" t="s">
        <v>627</v>
      </c>
      <c r="E55" s="39" t="s">
        <v>1694</v>
      </c>
      <c r="F55" s="40" t="s">
        <v>629</v>
      </c>
      <c r="G55" s="41">
        <v>800.10000000000002</v>
      </c>
      <c r="H55" s="42">
        <v>0</v>
      </c>
      <c r="I55" s="43">
        <f>ROUND(G55*H55,P4)</f>
        <v>0</v>
      </c>
      <c r="J55" s="37"/>
      <c r="O55" s="44">
        <f>I55*0.21</f>
        <v>0</v>
      </c>
      <c r="P55">
        <v>3</v>
      </c>
    </row>
    <row r="56">
      <c r="A56" s="37" t="s">
        <v>630</v>
      </c>
      <c r="B56" s="45"/>
      <c r="C56" s="46"/>
      <c r="D56" s="46"/>
      <c r="E56" s="47" t="s">
        <v>627</v>
      </c>
      <c r="F56" s="46"/>
      <c r="G56" s="46"/>
      <c r="H56" s="46"/>
      <c r="I56" s="46"/>
      <c r="J56" s="48"/>
    </row>
    <row r="57" ht="45">
      <c r="A57" s="37" t="s">
        <v>631</v>
      </c>
      <c r="B57" s="45"/>
      <c r="C57" s="46"/>
      <c r="D57" s="46"/>
      <c r="E57" s="49" t="s">
        <v>4153</v>
      </c>
      <c r="F57" s="46"/>
      <c r="G57" s="46"/>
      <c r="H57" s="46"/>
      <c r="I57" s="46"/>
      <c r="J57" s="48"/>
    </row>
    <row r="58" ht="330">
      <c r="A58" s="37" t="s">
        <v>633</v>
      </c>
      <c r="B58" s="45"/>
      <c r="C58" s="46"/>
      <c r="D58" s="46"/>
      <c r="E58" s="39" t="s">
        <v>1696</v>
      </c>
      <c r="F58" s="46"/>
      <c r="G58" s="46"/>
      <c r="H58" s="46"/>
      <c r="I58" s="46"/>
      <c r="J58" s="48"/>
    </row>
    <row r="59">
      <c r="A59" s="37" t="s">
        <v>625</v>
      </c>
      <c r="B59" s="37">
        <v>13</v>
      </c>
      <c r="C59" s="38" t="s">
        <v>1304</v>
      </c>
      <c r="D59" s="37" t="s">
        <v>627</v>
      </c>
      <c r="E59" s="39" t="s">
        <v>1305</v>
      </c>
      <c r="F59" s="40" t="s">
        <v>629</v>
      </c>
      <c r="G59" s="41">
        <v>26</v>
      </c>
      <c r="H59" s="42">
        <v>0</v>
      </c>
      <c r="I59" s="43">
        <f>ROUND(G59*H59,P4)</f>
        <v>0</v>
      </c>
      <c r="J59" s="37"/>
      <c r="O59" s="44">
        <f>I59*0.21</f>
        <v>0</v>
      </c>
      <c r="P59">
        <v>3</v>
      </c>
    </row>
    <row r="60">
      <c r="A60" s="37" t="s">
        <v>630</v>
      </c>
      <c r="B60" s="45"/>
      <c r="C60" s="46"/>
      <c r="D60" s="46"/>
      <c r="E60" s="47" t="s">
        <v>627</v>
      </c>
      <c r="F60" s="46"/>
      <c r="G60" s="46"/>
      <c r="H60" s="46"/>
      <c r="I60" s="46"/>
      <c r="J60" s="48"/>
    </row>
    <row r="61" ht="45">
      <c r="A61" s="37" t="s">
        <v>631</v>
      </c>
      <c r="B61" s="45"/>
      <c r="C61" s="46"/>
      <c r="D61" s="46"/>
      <c r="E61" s="49" t="s">
        <v>4154</v>
      </c>
      <c r="F61" s="46"/>
      <c r="G61" s="46"/>
      <c r="H61" s="46"/>
      <c r="I61" s="46"/>
      <c r="J61" s="48"/>
    </row>
    <row r="62" ht="409.5">
      <c r="A62" s="37" t="s">
        <v>633</v>
      </c>
      <c r="B62" s="45"/>
      <c r="C62" s="46"/>
      <c r="D62" s="46"/>
      <c r="E62" s="39" t="s">
        <v>1307</v>
      </c>
      <c r="F62" s="46"/>
      <c r="G62" s="46"/>
      <c r="H62" s="46"/>
      <c r="I62" s="46"/>
      <c r="J62" s="48"/>
    </row>
    <row r="63">
      <c r="A63" s="37" t="s">
        <v>625</v>
      </c>
      <c r="B63" s="37">
        <v>14</v>
      </c>
      <c r="C63" s="38" t="s">
        <v>1312</v>
      </c>
      <c r="D63" s="37" t="s">
        <v>627</v>
      </c>
      <c r="E63" s="39" t="s">
        <v>1313</v>
      </c>
      <c r="F63" s="40" t="s">
        <v>832</v>
      </c>
      <c r="G63" s="41">
        <v>70</v>
      </c>
      <c r="H63" s="42">
        <v>0</v>
      </c>
      <c r="I63" s="43">
        <f>ROUND(G63*H63,P4)</f>
        <v>0</v>
      </c>
      <c r="J63" s="37"/>
      <c r="O63" s="44">
        <f>I63*0.21</f>
        <v>0</v>
      </c>
      <c r="P63">
        <v>3</v>
      </c>
    </row>
    <row r="64">
      <c r="A64" s="37" t="s">
        <v>630</v>
      </c>
      <c r="B64" s="45"/>
      <c r="C64" s="46"/>
      <c r="D64" s="46"/>
      <c r="E64" s="47" t="s">
        <v>627</v>
      </c>
      <c r="F64" s="46"/>
      <c r="G64" s="46"/>
      <c r="H64" s="46"/>
      <c r="I64" s="46"/>
      <c r="J64" s="48"/>
    </row>
    <row r="65" ht="45">
      <c r="A65" s="37" t="s">
        <v>631</v>
      </c>
      <c r="B65" s="45"/>
      <c r="C65" s="46"/>
      <c r="D65" s="46"/>
      <c r="E65" s="49" t="s">
        <v>4155</v>
      </c>
      <c r="F65" s="46"/>
      <c r="G65" s="46"/>
      <c r="H65" s="46"/>
      <c r="I65" s="46"/>
      <c r="J65" s="48"/>
    </row>
    <row r="66" ht="75">
      <c r="A66" s="37" t="s">
        <v>633</v>
      </c>
      <c r="B66" s="45"/>
      <c r="C66" s="46"/>
      <c r="D66" s="46"/>
      <c r="E66" s="39" t="s">
        <v>1315</v>
      </c>
      <c r="F66" s="46"/>
      <c r="G66" s="46"/>
      <c r="H66" s="46"/>
      <c r="I66" s="46"/>
      <c r="J66" s="48"/>
    </row>
    <row r="67">
      <c r="A67" s="37" t="s">
        <v>625</v>
      </c>
      <c r="B67" s="37">
        <v>15</v>
      </c>
      <c r="C67" s="38" t="s">
        <v>1320</v>
      </c>
      <c r="D67" s="37" t="s">
        <v>627</v>
      </c>
      <c r="E67" s="39" t="s">
        <v>1321</v>
      </c>
      <c r="F67" s="40" t="s">
        <v>832</v>
      </c>
      <c r="G67" s="41">
        <v>70</v>
      </c>
      <c r="H67" s="42">
        <v>0</v>
      </c>
      <c r="I67" s="43">
        <f>ROUND(G67*H67,P4)</f>
        <v>0</v>
      </c>
      <c r="J67" s="37"/>
      <c r="O67" s="44">
        <f>I67*0.21</f>
        <v>0</v>
      </c>
      <c r="P67">
        <v>3</v>
      </c>
    </row>
    <row r="68">
      <c r="A68" s="37" t="s">
        <v>630</v>
      </c>
      <c r="B68" s="45"/>
      <c r="C68" s="46"/>
      <c r="D68" s="46"/>
      <c r="E68" s="47" t="s">
        <v>627</v>
      </c>
      <c r="F68" s="46"/>
      <c r="G68" s="46"/>
      <c r="H68" s="46"/>
      <c r="I68" s="46"/>
      <c r="J68" s="48"/>
    </row>
    <row r="69">
      <c r="A69" s="37" t="s">
        <v>631</v>
      </c>
      <c r="B69" s="45"/>
      <c r="C69" s="46"/>
      <c r="D69" s="46"/>
      <c r="E69" s="49" t="s">
        <v>4156</v>
      </c>
      <c r="F69" s="46"/>
      <c r="G69" s="46"/>
      <c r="H69" s="46"/>
      <c r="I69" s="46"/>
      <c r="J69" s="48"/>
    </row>
    <row r="70" ht="75">
      <c r="A70" s="37" t="s">
        <v>633</v>
      </c>
      <c r="B70" s="45"/>
      <c r="C70" s="46"/>
      <c r="D70" s="46"/>
      <c r="E70" s="39" t="s">
        <v>1323</v>
      </c>
      <c r="F70" s="46"/>
      <c r="G70" s="46"/>
      <c r="H70" s="46"/>
      <c r="I70" s="46"/>
      <c r="J70" s="48"/>
    </row>
    <row r="71">
      <c r="A71" s="37" t="s">
        <v>625</v>
      </c>
      <c r="B71" s="37">
        <v>16</v>
      </c>
      <c r="C71" s="38" t="s">
        <v>1324</v>
      </c>
      <c r="D71" s="37" t="s">
        <v>627</v>
      </c>
      <c r="E71" s="39" t="s">
        <v>1325</v>
      </c>
      <c r="F71" s="40" t="s">
        <v>832</v>
      </c>
      <c r="G71" s="41">
        <v>70</v>
      </c>
      <c r="H71" s="42">
        <v>0</v>
      </c>
      <c r="I71" s="43">
        <f>ROUND(G71*H71,P4)</f>
        <v>0</v>
      </c>
      <c r="J71" s="37"/>
      <c r="O71" s="44">
        <f>I71*0.21</f>
        <v>0</v>
      </c>
      <c r="P71">
        <v>3</v>
      </c>
    </row>
    <row r="72">
      <c r="A72" s="37" t="s">
        <v>630</v>
      </c>
      <c r="B72" s="45"/>
      <c r="C72" s="46"/>
      <c r="D72" s="46"/>
      <c r="E72" s="47" t="s">
        <v>627</v>
      </c>
      <c r="F72" s="46"/>
      <c r="G72" s="46"/>
      <c r="H72" s="46"/>
      <c r="I72" s="46"/>
      <c r="J72" s="48"/>
    </row>
    <row r="73" ht="30">
      <c r="A73" s="37" t="s">
        <v>631</v>
      </c>
      <c r="B73" s="45"/>
      <c r="C73" s="46"/>
      <c r="D73" s="46"/>
      <c r="E73" s="49" t="s">
        <v>4157</v>
      </c>
      <c r="F73" s="46"/>
      <c r="G73" s="46"/>
      <c r="H73" s="46"/>
      <c r="I73" s="46"/>
      <c r="J73" s="48"/>
    </row>
    <row r="74" ht="90">
      <c r="A74" s="37" t="s">
        <v>633</v>
      </c>
      <c r="B74" s="45"/>
      <c r="C74" s="46"/>
      <c r="D74" s="46"/>
      <c r="E74" s="39" t="s">
        <v>1327</v>
      </c>
      <c r="F74" s="46"/>
      <c r="G74" s="46"/>
      <c r="H74" s="46"/>
      <c r="I74" s="46"/>
      <c r="J74" s="48"/>
    </row>
    <row r="75">
      <c r="A75" s="31" t="s">
        <v>622</v>
      </c>
      <c r="B75" s="32"/>
      <c r="C75" s="33" t="s">
        <v>1162</v>
      </c>
      <c r="D75" s="34"/>
      <c r="E75" s="31" t="s">
        <v>1496</v>
      </c>
      <c r="F75" s="34"/>
      <c r="G75" s="34"/>
      <c r="H75" s="34"/>
      <c r="I75" s="35">
        <f>SUMIFS(I76:I103,A76:A103,"P")</f>
        <v>0</v>
      </c>
      <c r="J75" s="36"/>
    </row>
    <row r="76">
      <c r="A76" s="37" t="s">
        <v>625</v>
      </c>
      <c r="B76" s="37">
        <v>17</v>
      </c>
      <c r="C76" s="38" t="s">
        <v>1702</v>
      </c>
      <c r="D76" s="37" t="s">
        <v>627</v>
      </c>
      <c r="E76" s="39" t="s">
        <v>1703</v>
      </c>
      <c r="F76" s="40" t="s">
        <v>629</v>
      </c>
      <c r="G76" s="41">
        <v>392.57999999999998</v>
      </c>
      <c r="H76" s="42">
        <v>0</v>
      </c>
      <c r="I76" s="43">
        <f>ROUND(G76*H76,P4)</f>
        <v>0</v>
      </c>
      <c r="J76" s="37"/>
      <c r="O76" s="44">
        <f>I76*0.21</f>
        <v>0</v>
      </c>
      <c r="P76">
        <v>3</v>
      </c>
    </row>
    <row r="77">
      <c r="A77" s="37" t="s">
        <v>630</v>
      </c>
      <c r="B77" s="45"/>
      <c r="C77" s="46"/>
      <c r="D77" s="46"/>
      <c r="E77" s="47" t="s">
        <v>627</v>
      </c>
      <c r="F77" s="46"/>
      <c r="G77" s="46"/>
      <c r="H77" s="46"/>
      <c r="I77" s="46"/>
      <c r="J77" s="48"/>
    </row>
    <row r="78" ht="45">
      <c r="A78" s="37" t="s">
        <v>631</v>
      </c>
      <c r="B78" s="45"/>
      <c r="C78" s="46"/>
      <c r="D78" s="46"/>
      <c r="E78" s="49" t="s">
        <v>4158</v>
      </c>
      <c r="F78" s="46"/>
      <c r="G78" s="46"/>
      <c r="H78" s="46"/>
      <c r="I78" s="46"/>
      <c r="J78" s="48"/>
    </row>
    <row r="79" ht="409.5">
      <c r="A79" s="37" t="s">
        <v>633</v>
      </c>
      <c r="B79" s="45"/>
      <c r="C79" s="46"/>
      <c r="D79" s="46"/>
      <c r="E79" s="39" t="s">
        <v>1705</v>
      </c>
      <c r="F79" s="46"/>
      <c r="G79" s="46"/>
      <c r="H79" s="46"/>
      <c r="I79" s="46"/>
      <c r="J79" s="48"/>
    </row>
    <row r="80">
      <c r="A80" s="37" t="s">
        <v>625</v>
      </c>
      <c r="B80" s="37">
        <v>18</v>
      </c>
      <c r="C80" s="38" t="s">
        <v>1709</v>
      </c>
      <c r="D80" s="37" t="s">
        <v>627</v>
      </c>
      <c r="E80" s="39" t="s">
        <v>1710</v>
      </c>
      <c r="F80" s="40" t="s">
        <v>673</v>
      </c>
      <c r="G80" s="41">
        <v>26.045000000000002</v>
      </c>
      <c r="H80" s="42">
        <v>0</v>
      </c>
      <c r="I80" s="43">
        <f>ROUND(G80*H80,P4)</f>
        <v>0</v>
      </c>
      <c r="J80" s="37"/>
      <c r="O80" s="44">
        <f>I80*0.21</f>
        <v>0</v>
      </c>
      <c r="P80">
        <v>3</v>
      </c>
    </row>
    <row r="81">
      <c r="A81" s="37" t="s">
        <v>630</v>
      </c>
      <c r="B81" s="45"/>
      <c r="C81" s="46"/>
      <c r="D81" s="46"/>
      <c r="E81" s="47" t="s">
        <v>627</v>
      </c>
      <c r="F81" s="46"/>
      <c r="G81" s="46"/>
      <c r="H81" s="46"/>
      <c r="I81" s="46"/>
      <c r="J81" s="48"/>
    </row>
    <row r="82" ht="45">
      <c r="A82" s="37" t="s">
        <v>631</v>
      </c>
      <c r="B82" s="45"/>
      <c r="C82" s="46"/>
      <c r="D82" s="46"/>
      <c r="E82" s="49" t="s">
        <v>4159</v>
      </c>
      <c r="F82" s="46"/>
      <c r="G82" s="46"/>
      <c r="H82" s="46"/>
      <c r="I82" s="46"/>
      <c r="J82" s="48"/>
    </row>
    <row r="83" ht="360">
      <c r="A83" s="37" t="s">
        <v>633</v>
      </c>
      <c r="B83" s="45"/>
      <c r="C83" s="46"/>
      <c r="D83" s="46"/>
      <c r="E83" s="39" t="s">
        <v>1712</v>
      </c>
      <c r="F83" s="46"/>
      <c r="G83" s="46"/>
      <c r="H83" s="46"/>
      <c r="I83" s="46"/>
      <c r="J83" s="48"/>
    </row>
    <row r="84">
      <c r="A84" s="37" t="s">
        <v>625</v>
      </c>
      <c r="B84" s="37">
        <v>19</v>
      </c>
      <c r="C84" s="38" t="s">
        <v>4160</v>
      </c>
      <c r="D84" s="37" t="s">
        <v>627</v>
      </c>
      <c r="E84" s="39" t="s">
        <v>4161</v>
      </c>
      <c r="F84" s="40" t="s">
        <v>673</v>
      </c>
      <c r="G84" s="41">
        <v>29.172000000000001</v>
      </c>
      <c r="H84" s="42">
        <v>0</v>
      </c>
      <c r="I84" s="43">
        <f>ROUND(G84*H84,P4)</f>
        <v>0</v>
      </c>
      <c r="J84" s="37"/>
      <c r="O84" s="44">
        <f>I84*0.21</f>
        <v>0</v>
      </c>
      <c r="P84">
        <v>3</v>
      </c>
    </row>
    <row r="85">
      <c r="A85" s="37" t="s">
        <v>630</v>
      </c>
      <c r="B85" s="45"/>
      <c r="C85" s="46"/>
      <c r="D85" s="46"/>
      <c r="E85" s="47" t="s">
        <v>627</v>
      </c>
      <c r="F85" s="46"/>
      <c r="G85" s="46"/>
      <c r="H85" s="46"/>
      <c r="I85" s="46"/>
      <c r="J85" s="48"/>
    </row>
    <row r="86" ht="45">
      <c r="A86" s="37" t="s">
        <v>631</v>
      </c>
      <c r="B86" s="45"/>
      <c r="C86" s="46"/>
      <c r="D86" s="46"/>
      <c r="E86" s="49" t="s">
        <v>4162</v>
      </c>
      <c r="F86" s="46"/>
      <c r="G86" s="46"/>
      <c r="H86" s="46"/>
      <c r="I86" s="46"/>
      <c r="J86" s="48"/>
    </row>
    <row r="87" ht="409.5">
      <c r="A87" s="37" t="s">
        <v>633</v>
      </c>
      <c r="B87" s="45"/>
      <c r="C87" s="46"/>
      <c r="D87" s="46"/>
      <c r="E87" s="39" t="s">
        <v>3446</v>
      </c>
      <c r="F87" s="46"/>
      <c r="G87" s="46"/>
      <c r="H87" s="46"/>
      <c r="I87" s="46"/>
      <c r="J87" s="48"/>
    </row>
    <row r="88">
      <c r="A88" s="37" t="s">
        <v>625</v>
      </c>
      <c r="B88" s="37">
        <v>20</v>
      </c>
      <c r="C88" s="38" t="s">
        <v>4163</v>
      </c>
      <c r="D88" s="37" t="s">
        <v>627</v>
      </c>
      <c r="E88" s="39" t="s">
        <v>4164</v>
      </c>
      <c r="F88" s="40" t="s">
        <v>673</v>
      </c>
      <c r="G88" s="41">
        <v>29.172000000000001</v>
      </c>
      <c r="H88" s="42">
        <v>0</v>
      </c>
      <c r="I88" s="43">
        <f>ROUND(G88*H88,P4)</f>
        <v>0</v>
      </c>
      <c r="J88" s="37"/>
      <c r="O88" s="44">
        <f>I88*0.21</f>
        <v>0</v>
      </c>
      <c r="P88">
        <v>3</v>
      </c>
    </row>
    <row r="89">
      <c r="A89" s="37" t="s">
        <v>630</v>
      </c>
      <c r="B89" s="45"/>
      <c r="C89" s="46"/>
      <c r="D89" s="46"/>
      <c r="E89" s="47" t="s">
        <v>627</v>
      </c>
      <c r="F89" s="46"/>
      <c r="G89" s="46"/>
      <c r="H89" s="46"/>
      <c r="I89" s="46"/>
      <c r="J89" s="48"/>
    </row>
    <row r="90" ht="30">
      <c r="A90" s="37" t="s">
        <v>631</v>
      </c>
      <c r="B90" s="45"/>
      <c r="C90" s="46"/>
      <c r="D90" s="46"/>
      <c r="E90" s="49" t="s">
        <v>4165</v>
      </c>
      <c r="F90" s="46"/>
      <c r="G90" s="46"/>
      <c r="H90" s="46"/>
      <c r="I90" s="46"/>
      <c r="J90" s="48"/>
    </row>
    <row r="91" ht="60">
      <c r="A91" s="37" t="s">
        <v>633</v>
      </c>
      <c r="B91" s="45"/>
      <c r="C91" s="46"/>
      <c r="D91" s="46"/>
      <c r="E91" s="39" t="s">
        <v>3662</v>
      </c>
      <c r="F91" s="46"/>
      <c r="G91" s="46"/>
      <c r="H91" s="46"/>
      <c r="I91" s="46"/>
      <c r="J91" s="48"/>
    </row>
    <row r="92">
      <c r="A92" s="37" t="s">
        <v>625</v>
      </c>
      <c r="B92" s="37">
        <v>21</v>
      </c>
      <c r="C92" s="38" t="s">
        <v>4166</v>
      </c>
      <c r="D92" s="37" t="s">
        <v>627</v>
      </c>
      <c r="E92" s="39" t="s">
        <v>4167</v>
      </c>
      <c r="F92" s="40" t="s">
        <v>744</v>
      </c>
      <c r="G92" s="41">
        <v>336</v>
      </c>
      <c r="H92" s="42">
        <v>0</v>
      </c>
      <c r="I92" s="43">
        <f>ROUND(G92*H92,P4)</f>
        <v>0</v>
      </c>
      <c r="J92" s="37"/>
      <c r="O92" s="44">
        <f>I92*0.21</f>
        <v>0</v>
      </c>
      <c r="P92">
        <v>3</v>
      </c>
    </row>
    <row r="93">
      <c r="A93" s="37" t="s">
        <v>630</v>
      </c>
      <c r="B93" s="45"/>
      <c r="C93" s="46"/>
      <c r="D93" s="46"/>
      <c r="E93" s="47" t="s">
        <v>627</v>
      </c>
      <c r="F93" s="46"/>
      <c r="G93" s="46"/>
      <c r="H93" s="46"/>
      <c r="I93" s="46"/>
      <c r="J93" s="48"/>
    </row>
    <row r="94" ht="45">
      <c r="A94" s="37" t="s">
        <v>631</v>
      </c>
      <c r="B94" s="45"/>
      <c r="C94" s="46"/>
      <c r="D94" s="46"/>
      <c r="E94" s="49" t="s">
        <v>4168</v>
      </c>
      <c r="F94" s="46"/>
      <c r="G94" s="46"/>
      <c r="H94" s="46"/>
      <c r="I94" s="46"/>
      <c r="J94" s="48"/>
    </row>
    <row r="95" ht="255">
      <c r="A95" s="37" t="s">
        <v>633</v>
      </c>
      <c r="B95" s="45"/>
      <c r="C95" s="46"/>
      <c r="D95" s="46"/>
      <c r="E95" s="39" t="s">
        <v>1716</v>
      </c>
      <c r="F95" s="46"/>
      <c r="G95" s="46"/>
      <c r="H95" s="46"/>
      <c r="I95" s="46"/>
      <c r="J95" s="48"/>
    </row>
    <row r="96">
      <c r="A96" s="37" t="s">
        <v>625</v>
      </c>
      <c r="B96" s="37">
        <v>22</v>
      </c>
      <c r="C96" s="38" t="s">
        <v>1514</v>
      </c>
      <c r="D96" s="37" t="s">
        <v>627</v>
      </c>
      <c r="E96" s="39" t="s">
        <v>1515</v>
      </c>
      <c r="F96" s="40" t="s">
        <v>629</v>
      </c>
      <c r="G96" s="41">
        <v>184.90000000000001</v>
      </c>
      <c r="H96" s="42">
        <v>0</v>
      </c>
      <c r="I96" s="43">
        <f>ROUND(G96*H96,P4)</f>
        <v>0</v>
      </c>
      <c r="J96" s="37"/>
      <c r="O96" s="44">
        <f>I96*0.21</f>
        <v>0</v>
      </c>
      <c r="P96">
        <v>3</v>
      </c>
    </row>
    <row r="97">
      <c r="A97" s="37" t="s">
        <v>630</v>
      </c>
      <c r="B97" s="45"/>
      <c r="C97" s="46"/>
      <c r="D97" s="46"/>
      <c r="E97" s="47" t="s">
        <v>627</v>
      </c>
      <c r="F97" s="46"/>
      <c r="G97" s="46"/>
      <c r="H97" s="46"/>
      <c r="I97" s="46"/>
      <c r="J97" s="48"/>
    </row>
    <row r="98" ht="75">
      <c r="A98" s="37" t="s">
        <v>631</v>
      </c>
      <c r="B98" s="45"/>
      <c r="C98" s="46"/>
      <c r="D98" s="46"/>
      <c r="E98" s="49" t="s">
        <v>4169</v>
      </c>
      <c r="F98" s="46"/>
      <c r="G98" s="46"/>
      <c r="H98" s="46"/>
      <c r="I98" s="46"/>
      <c r="J98" s="48"/>
    </row>
    <row r="99" ht="409.5">
      <c r="A99" s="37" t="s">
        <v>633</v>
      </c>
      <c r="B99" s="45"/>
      <c r="C99" s="46"/>
      <c r="D99" s="46"/>
      <c r="E99" s="39" t="s">
        <v>1350</v>
      </c>
      <c r="F99" s="46"/>
      <c r="G99" s="46"/>
      <c r="H99" s="46"/>
      <c r="I99" s="46"/>
      <c r="J99" s="48"/>
    </row>
    <row r="100">
      <c r="A100" s="37" t="s">
        <v>625</v>
      </c>
      <c r="B100" s="37">
        <v>23</v>
      </c>
      <c r="C100" s="38" t="s">
        <v>1905</v>
      </c>
      <c r="D100" s="37" t="s">
        <v>627</v>
      </c>
      <c r="E100" s="39" t="s">
        <v>1906</v>
      </c>
      <c r="F100" s="40" t="s">
        <v>673</v>
      </c>
      <c r="G100" s="41">
        <v>27.812000000000001</v>
      </c>
      <c r="H100" s="42">
        <v>0</v>
      </c>
      <c r="I100" s="43">
        <f>ROUND(G100*H100,P4)</f>
        <v>0</v>
      </c>
      <c r="J100" s="37"/>
      <c r="O100" s="44">
        <f>I100*0.21</f>
        <v>0</v>
      </c>
      <c r="P100">
        <v>3</v>
      </c>
    </row>
    <row r="101">
      <c r="A101" s="37" t="s">
        <v>630</v>
      </c>
      <c r="B101" s="45"/>
      <c r="C101" s="46"/>
      <c r="D101" s="46"/>
      <c r="E101" s="47" t="s">
        <v>627</v>
      </c>
      <c r="F101" s="46"/>
      <c r="G101" s="46"/>
      <c r="H101" s="46"/>
      <c r="I101" s="46"/>
      <c r="J101" s="48"/>
    </row>
    <row r="102" ht="45">
      <c r="A102" s="37" t="s">
        <v>631</v>
      </c>
      <c r="B102" s="45"/>
      <c r="C102" s="46"/>
      <c r="D102" s="46"/>
      <c r="E102" s="49" t="s">
        <v>4170</v>
      </c>
      <c r="F102" s="46"/>
      <c r="G102" s="46"/>
      <c r="H102" s="46"/>
      <c r="I102" s="46"/>
      <c r="J102" s="48"/>
    </row>
    <row r="103" ht="375">
      <c r="A103" s="37" t="s">
        <v>633</v>
      </c>
      <c r="B103" s="45"/>
      <c r="C103" s="46"/>
      <c r="D103" s="46"/>
      <c r="E103" s="39" t="s">
        <v>1908</v>
      </c>
      <c r="F103" s="46"/>
      <c r="G103" s="46"/>
      <c r="H103" s="46"/>
      <c r="I103" s="46"/>
      <c r="J103" s="48"/>
    </row>
    <row r="104">
      <c r="A104" s="31" t="s">
        <v>622</v>
      </c>
      <c r="B104" s="32"/>
      <c r="C104" s="33" t="s">
        <v>1345</v>
      </c>
      <c r="D104" s="34"/>
      <c r="E104" s="31" t="s">
        <v>1519</v>
      </c>
      <c r="F104" s="34"/>
      <c r="G104" s="34"/>
      <c r="H104" s="34"/>
      <c r="I104" s="35">
        <f>SUMIFS(I105:I132,A105:A132,"P")</f>
        <v>0</v>
      </c>
      <c r="J104" s="36"/>
    </row>
    <row r="105">
      <c r="A105" s="37" t="s">
        <v>625</v>
      </c>
      <c r="B105" s="37">
        <v>24</v>
      </c>
      <c r="C105" s="38" t="s">
        <v>3160</v>
      </c>
      <c r="D105" s="37" t="s">
        <v>627</v>
      </c>
      <c r="E105" s="39" t="s">
        <v>3161</v>
      </c>
      <c r="F105" s="40" t="s">
        <v>629</v>
      </c>
      <c r="G105" s="41">
        <v>3.7999999999999998</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ht="90">
      <c r="A107" s="37" t="s">
        <v>631</v>
      </c>
      <c r="B107" s="45"/>
      <c r="C107" s="46"/>
      <c r="D107" s="46"/>
      <c r="E107" s="49" t="s">
        <v>4171</v>
      </c>
      <c r="F107" s="46"/>
      <c r="G107" s="46"/>
      <c r="H107" s="46"/>
      <c r="I107" s="46"/>
      <c r="J107" s="48"/>
    </row>
    <row r="108" ht="409.5">
      <c r="A108" s="37" t="s">
        <v>633</v>
      </c>
      <c r="B108" s="45"/>
      <c r="C108" s="46"/>
      <c r="D108" s="46"/>
      <c r="E108" s="39" t="s">
        <v>1350</v>
      </c>
      <c r="F108" s="46"/>
      <c r="G108" s="46"/>
      <c r="H108" s="46"/>
      <c r="I108" s="46"/>
      <c r="J108" s="48"/>
    </row>
    <row r="109" ht="30">
      <c r="A109" s="37" t="s">
        <v>625</v>
      </c>
      <c r="B109" s="37">
        <v>25</v>
      </c>
      <c r="C109" s="38" t="s">
        <v>2537</v>
      </c>
      <c r="D109" s="37" t="s">
        <v>627</v>
      </c>
      <c r="E109" s="39" t="s">
        <v>2538</v>
      </c>
      <c r="F109" s="40" t="s">
        <v>629</v>
      </c>
      <c r="G109" s="41">
        <v>5.2999999999999998</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ht="45">
      <c r="A111" s="37" t="s">
        <v>631</v>
      </c>
      <c r="B111" s="45"/>
      <c r="C111" s="46"/>
      <c r="D111" s="46"/>
      <c r="E111" s="49" t="s">
        <v>4172</v>
      </c>
      <c r="F111" s="46"/>
      <c r="G111" s="46"/>
      <c r="H111" s="46"/>
      <c r="I111" s="46"/>
      <c r="J111" s="48"/>
    </row>
    <row r="112" ht="409.5">
      <c r="A112" s="37" t="s">
        <v>633</v>
      </c>
      <c r="B112" s="45"/>
      <c r="C112" s="46"/>
      <c r="D112" s="46"/>
      <c r="E112" s="39" t="s">
        <v>1350</v>
      </c>
      <c r="F112" s="46"/>
      <c r="G112" s="46"/>
      <c r="H112" s="46"/>
      <c r="I112" s="46"/>
      <c r="J112" s="48"/>
    </row>
    <row r="113">
      <c r="A113" s="37" t="s">
        <v>625</v>
      </c>
      <c r="B113" s="37">
        <v>26</v>
      </c>
      <c r="C113" s="38" t="s">
        <v>2541</v>
      </c>
      <c r="D113" s="37" t="s">
        <v>627</v>
      </c>
      <c r="E113" s="39" t="s">
        <v>2542</v>
      </c>
      <c r="F113" s="40" t="s">
        <v>673</v>
      </c>
      <c r="G113" s="41">
        <v>2.0720000000000001</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ht="45">
      <c r="A115" s="37" t="s">
        <v>631</v>
      </c>
      <c r="B115" s="45"/>
      <c r="C115" s="46"/>
      <c r="D115" s="46"/>
      <c r="E115" s="49" t="s">
        <v>4173</v>
      </c>
      <c r="F115" s="46"/>
      <c r="G115" s="46"/>
      <c r="H115" s="46"/>
      <c r="I115" s="46"/>
      <c r="J115" s="48"/>
    </row>
    <row r="116" ht="375">
      <c r="A116" s="37" t="s">
        <v>633</v>
      </c>
      <c r="B116" s="45"/>
      <c r="C116" s="46"/>
      <c r="D116" s="46"/>
      <c r="E116" s="39" t="s">
        <v>1354</v>
      </c>
      <c r="F116" s="46"/>
      <c r="G116" s="46"/>
      <c r="H116" s="46"/>
      <c r="I116" s="46"/>
      <c r="J116" s="48"/>
    </row>
    <row r="117">
      <c r="A117" s="37" t="s">
        <v>625</v>
      </c>
      <c r="B117" s="37">
        <v>27</v>
      </c>
      <c r="C117" s="38" t="s">
        <v>3471</v>
      </c>
      <c r="D117" s="37" t="s">
        <v>627</v>
      </c>
      <c r="E117" s="39" t="s">
        <v>3472</v>
      </c>
      <c r="F117" s="40" t="s">
        <v>629</v>
      </c>
      <c r="G117" s="41">
        <v>187.59999999999999</v>
      </c>
      <c r="H117" s="42">
        <v>0</v>
      </c>
      <c r="I117" s="43">
        <f>ROUND(G117*H117,P4)</f>
        <v>0</v>
      </c>
      <c r="J117" s="37"/>
      <c r="O117" s="44">
        <f>I117*0.21</f>
        <v>0</v>
      </c>
      <c r="P117">
        <v>3</v>
      </c>
    </row>
    <row r="118">
      <c r="A118" s="37" t="s">
        <v>630</v>
      </c>
      <c r="B118" s="45"/>
      <c r="C118" s="46"/>
      <c r="D118" s="46"/>
      <c r="E118" s="47" t="s">
        <v>627</v>
      </c>
      <c r="F118" s="46"/>
      <c r="G118" s="46"/>
      <c r="H118" s="46"/>
      <c r="I118" s="46"/>
      <c r="J118" s="48"/>
    </row>
    <row r="119" ht="105">
      <c r="A119" s="37" t="s">
        <v>631</v>
      </c>
      <c r="B119" s="45"/>
      <c r="C119" s="46"/>
      <c r="D119" s="46"/>
      <c r="E119" s="49" t="s">
        <v>4174</v>
      </c>
      <c r="F119" s="46"/>
      <c r="G119" s="46"/>
      <c r="H119" s="46"/>
      <c r="I119" s="46"/>
      <c r="J119" s="48"/>
    </row>
    <row r="120" ht="409.5">
      <c r="A120" s="37" t="s">
        <v>633</v>
      </c>
      <c r="B120" s="45"/>
      <c r="C120" s="46"/>
      <c r="D120" s="46"/>
      <c r="E120" s="39" t="s">
        <v>1350</v>
      </c>
      <c r="F120" s="46"/>
      <c r="G120" s="46"/>
      <c r="H120" s="46"/>
      <c r="I120" s="46"/>
      <c r="J120" s="48"/>
    </row>
    <row r="121">
      <c r="A121" s="37" t="s">
        <v>625</v>
      </c>
      <c r="B121" s="37">
        <v>28</v>
      </c>
      <c r="C121" s="38" t="s">
        <v>4175</v>
      </c>
      <c r="D121" s="37" t="s">
        <v>627</v>
      </c>
      <c r="E121" s="39" t="s">
        <v>4176</v>
      </c>
      <c r="F121" s="40" t="s">
        <v>629</v>
      </c>
      <c r="G121" s="41">
        <v>1.3999999999999999</v>
      </c>
      <c r="H121" s="42">
        <v>0</v>
      </c>
      <c r="I121" s="43">
        <f>ROUND(G121*H121,P4)</f>
        <v>0</v>
      </c>
      <c r="J121" s="37"/>
      <c r="O121" s="44">
        <f>I121*0.21</f>
        <v>0</v>
      </c>
      <c r="P121">
        <v>3</v>
      </c>
    </row>
    <row r="122">
      <c r="A122" s="37" t="s">
        <v>630</v>
      </c>
      <c r="B122" s="45"/>
      <c r="C122" s="46"/>
      <c r="D122" s="46"/>
      <c r="E122" s="47" t="s">
        <v>627</v>
      </c>
      <c r="F122" s="46"/>
      <c r="G122" s="46"/>
      <c r="H122" s="46"/>
      <c r="I122" s="46"/>
      <c r="J122" s="48"/>
    </row>
    <row r="123" ht="30">
      <c r="A123" s="37" t="s">
        <v>631</v>
      </c>
      <c r="B123" s="45"/>
      <c r="C123" s="46"/>
      <c r="D123" s="46"/>
      <c r="E123" s="49" t="s">
        <v>4177</v>
      </c>
      <c r="F123" s="46"/>
      <c r="G123" s="46"/>
      <c r="H123" s="46"/>
      <c r="I123" s="46"/>
      <c r="J123" s="48"/>
    </row>
    <row r="124" ht="409.5">
      <c r="A124" s="37" t="s">
        <v>633</v>
      </c>
      <c r="B124" s="45"/>
      <c r="C124" s="46"/>
      <c r="D124" s="46"/>
      <c r="E124" s="39" t="s">
        <v>1350</v>
      </c>
      <c r="F124" s="46"/>
      <c r="G124" s="46"/>
      <c r="H124" s="46"/>
      <c r="I124" s="46"/>
      <c r="J124" s="48"/>
    </row>
    <row r="125">
      <c r="A125" s="37" t="s">
        <v>625</v>
      </c>
      <c r="B125" s="37">
        <v>29</v>
      </c>
      <c r="C125" s="38" t="s">
        <v>3475</v>
      </c>
      <c r="D125" s="37" t="s">
        <v>627</v>
      </c>
      <c r="E125" s="39" t="s">
        <v>3476</v>
      </c>
      <c r="F125" s="40" t="s">
        <v>673</v>
      </c>
      <c r="G125" s="41">
        <v>29.163</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ht="120">
      <c r="A127" s="37" t="s">
        <v>631</v>
      </c>
      <c r="B127" s="45"/>
      <c r="C127" s="46"/>
      <c r="D127" s="46"/>
      <c r="E127" s="49" t="s">
        <v>4178</v>
      </c>
      <c r="F127" s="46"/>
      <c r="G127" s="46"/>
      <c r="H127" s="46"/>
      <c r="I127" s="46"/>
      <c r="J127" s="48"/>
    </row>
    <row r="128" ht="375">
      <c r="A128" s="37" t="s">
        <v>633</v>
      </c>
      <c r="B128" s="45"/>
      <c r="C128" s="46"/>
      <c r="D128" s="46"/>
      <c r="E128" s="39" t="s">
        <v>1354</v>
      </c>
      <c r="F128" s="46"/>
      <c r="G128" s="46"/>
      <c r="H128" s="46"/>
      <c r="I128" s="46"/>
      <c r="J128" s="48"/>
    </row>
    <row r="129">
      <c r="A129" s="37" t="s">
        <v>625</v>
      </c>
      <c r="B129" s="37">
        <v>30</v>
      </c>
      <c r="C129" s="38" t="s">
        <v>2127</v>
      </c>
      <c r="D129" s="37" t="s">
        <v>627</v>
      </c>
      <c r="E129" s="39" t="s">
        <v>2128</v>
      </c>
      <c r="F129" s="40" t="s">
        <v>1565</v>
      </c>
      <c r="G129" s="41">
        <v>2531.1599999999999</v>
      </c>
      <c r="H129" s="42">
        <v>0</v>
      </c>
      <c r="I129" s="43">
        <f>ROUND(G129*H129,P4)</f>
        <v>0</v>
      </c>
      <c r="J129" s="37"/>
      <c r="O129" s="44">
        <f>I129*0.21</f>
        <v>0</v>
      </c>
      <c r="P129">
        <v>3</v>
      </c>
    </row>
    <row r="130">
      <c r="A130" s="37" t="s">
        <v>630</v>
      </c>
      <c r="B130" s="45"/>
      <c r="C130" s="46"/>
      <c r="D130" s="46"/>
      <c r="E130" s="47" t="s">
        <v>627</v>
      </c>
      <c r="F130" s="46"/>
      <c r="G130" s="46"/>
      <c r="H130" s="46"/>
      <c r="I130" s="46"/>
      <c r="J130" s="48"/>
    </row>
    <row r="131" ht="45">
      <c r="A131" s="37" t="s">
        <v>631</v>
      </c>
      <c r="B131" s="45"/>
      <c r="C131" s="46"/>
      <c r="D131" s="46"/>
      <c r="E131" s="49" t="s">
        <v>4179</v>
      </c>
      <c r="F131" s="46"/>
      <c r="G131" s="46"/>
      <c r="H131" s="46"/>
      <c r="I131" s="46"/>
      <c r="J131" s="48"/>
    </row>
    <row r="132" ht="409.5">
      <c r="A132" s="37" t="s">
        <v>633</v>
      </c>
      <c r="B132" s="45"/>
      <c r="C132" s="46"/>
      <c r="D132" s="46"/>
      <c r="E132" s="39" t="s">
        <v>1723</v>
      </c>
      <c r="F132" s="46"/>
      <c r="G132" s="46"/>
      <c r="H132" s="46"/>
      <c r="I132" s="46"/>
      <c r="J132" s="48"/>
    </row>
    <row r="133">
      <c r="A133" s="31" t="s">
        <v>622</v>
      </c>
      <c r="B133" s="32"/>
      <c r="C133" s="33" t="s">
        <v>835</v>
      </c>
      <c r="D133" s="34"/>
      <c r="E133" s="31" t="s">
        <v>836</v>
      </c>
      <c r="F133" s="34"/>
      <c r="G133" s="34"/>
      <c r="H133" s="34"/>
      <c r="I133" s="35">
        <f>SUMIFS(I134:I185,A134:A185,"P")</f>
        <v>0</v>
      </c>
      <c r="J133" s="36"/>
    </row>
    <row r="134">
      <c r="A134" s="37" t="s">
        <v>625</v>
      </c>
      <c r="B134" s="37">
        <v>31</v>
      </c>
      <c r="C134" s="38" t="s">
        <v>4180</v>
      </c>
      <c r="D134" s="37" t="s">
        <v>627</v>
      </c>
      <c r="E134" s="39" t="s">
        <v>4181</v>
      </c>
      <c r="F134" s="40" t="s">
        <v>673</v>
      </c>
      <c r="G134" s="41">
        <v>259.52100000000002</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ht="45">
      <c r="A136" s="37" t="s">
        <v>631</v>
      </c>
      <c r="B136" s="45"/>
      <c r="C136" s="46"/>
      <c r="D136" s="46"/>
      <c r="E136" s="49" t="s">
        <v>4182</v>
      </c>
      <c r="F136" s="46"/>
      <c r="G136" s="46"/>
      <c r="H136" s="46"/>
      <c r="I136" s="46"/>
      <c r="J136" s="48"/>
    </row>
    <row r="137" ht="409.5">
      <c r="A137" s="37" t="s">
        <v>633</v>
      </c>
      <c r="B137" s="45"/>
      <c r="C137" s="46"/>
      <c r="D137" s="46"/>
      <c r="E137" s="39" t="s">
        <v>1962</v>
      </c>
      <c r="F137" s="46"/>
      <c r="G137" s="46"/>
      <c r="H137" s="46"/>
      <c r="I137" s="46"/>
      <c r="J137" s="48"/>
    </row>
    <row r="138">
      <c r="A138" s="37" t="s">
        <v>625</v>
      </c>
      <c r="B138" s="37">
        <v>32</v>
      </c>
      <c r="C138" s="38" t="s">
        <v>4183</v>
      </c>
      <c r="D138" s="37" t="s">
        <v>627</v>
      </c>
      <c r="E138" s="39" t="s">
        <v>4184</v>
      </c>
      <c r="F138" s="40" t="s">
        <v>639</v>
      </c>
      <c r="G138" s="41">
        <v>6</v>
      </c>
      <c r="H138" s="42">
        <v>0</v>
      </c>
      <c r="I138" s="43">
        <f>ROUND(G138*H138,P4)</f>
        <v>0</v>
      </c>
      <c r="J138" s="37"/>
      <c r="O138" s="44">
        <f>I138*0.21</f>
        <v>0</v>
      </c>
      <c r="P138">
        <v>3</v>
      </c>
    </row>
    <row r="139">
      <c r="A139" s="37" t="s">
        <v>630</v>
      </c>
      <c r="B139" s="45"/>
      <c r="C139" s="46"/>
      <c r="D139" s="46"/>
      <c r="E139" s="47" t="s">
        <v>627</v>
      </c>
      <c r="F139" s="46"/>
      <c r="G139" s="46"/>
      <c r="H139" s="46"/>
      <c r="I139" s="46"/>
      <c r="J139" s="48"/>
    </row>
    <row r="140" ht="45">
      <c r="A140" s="37" t="s">
        <v>631</v>
      </c>
      <c r="B140" s="45"/>
      <c r="C140" s="46"/>
      <c r="D140" s="46"/>
      <c r="E140" s="49" t="s">
        <v>4185</v>
      </c>
      <c r="F140" s="46"/>
      <c r="G140" s="46"/>
      <c r="H140" s="46"/>
      <c r="I140" s="46"/>
      <c r="J140" s="48"/>
    </row>
    <row r="141" ht="165">
      <c r="A141" s="37" t="s">
        <v>633</v>
      </c>
      <c r="B141" s="45"/>
      <c r="C141" s="46"/>
      <c r="D141" s="46"/>
      <c r="E141" s="39" t="s">
        <v>4186</v>
      </c>
      <c r="F141" s="46"/>
      <c r="G141" s="46"/>
      <c r="H141" s="46"/>
      <c r="I141" s="46"/>
      <c r="J141" s="48"/>
    </row>
    <row r="142">
      <c r="A142" s="37" t="s">
        <v>625</v>
      </c>
      <c r="B142" s="37">
        <v>33</v>
      </c>
      <c r="C142" s="38" t="s">
        <v>4187</v>
      </c>
      <c r="D142" s="37" t="s">
        <v>627</v>
      </c>
      <c r="E142" s="39" t="s">
        <v>4188</v>
      </c>
      <c r="F142" s="40" t="s">
        <v>639</v>
      </c>
      <c r="G142" s="41">
        <v>1</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ht="45">
      <c r="A144" s="37" t="s">
        <v>631</v>
      </c>
      <c r="B144" s="45"/>
      <c r="C144" s="46"/>
      <c r="D144" s="46"/>
      <c r="E144" s="49" t="s">
        <v>4189</v>
      </c>
      <c r="F144" s="46"/>
      <c r="G144" s="46"/>
      <c r="H144" s="46"/>
      <c r="I144" s="46"/>
      <c r="J144" s="48"/>
    </row>
    <row r="145" ht="165">
      <c r="A145" s="37" t="s">
        <v>633</v>
      </c>
      <c r="B145" s="45"/>
      <c r="C145" s="46"/>
      <c r="D145" s="46"/>
      <c r="E145" s="39" t="s">
        <v>4186</v>
      </c>
      <c r="F145" s="46"/>
      <c r="G145" s="46"/>
      <c r="H145" s="46"/>
      <c r="I145" s="46"/>
      <c r="J145" s="48"/>
    </row>
    <row r="146">
      <c r="A146" s="37" t="s">
        <v>625</v>
      </c>
      <c r="B146" s="37">
        <v>34</v>
      </c>
      <c r="C146" s="38" t="s">
        <v>4190</v>
      </c>
      <c r="D146" s="37" t="s">
        <v>627</v>
      </c>
      <c r="E146" s="39" t="s">
        <v>4191</v>
      </c>
      <c r="F146" s="40" t="s">
        <v>639</v>
      </c>
      <c r="G146" s="41">
        <v>1</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ht="45">
      <c r="A148" s="37" t="s">
        <v>631</v>
      </c>
      <c r="B148" s="45"/>
      <c r="C148" s="46"/>
      <c r="D148" s="46"/>
      <c r="E148" s="49" t="s">
        <v>4192</v>
      </c>
      <c r="F148" s="46"/>
      <c r="G148" s="46"/>
      <c r="H148" s="46"/>
      <c r="I148" s="46"/>
      <c r="J148" s="48"/>
    </row>
    <row r="149" ht="345">
      <c r="A149" s="37" t="s">
        <v>633</v>
      </c>
      <c r="B149" s="45"/>
      <c r="C149" s="46"/>
      <c r="D149" s="46"/>
      <c r="E149" s="39" t="s">
        <v>3502</v>
      </c>
      <c r="F149" s="46"/>
      <c r="G149" s="46"/>
      <c r="H149" s="46"/>
      <c r="I149" s="46"/>
      <c r="J149" s="48"/>
    </row>
    <row r="150">
      <c r="A150" s="37" t="s">
        <v>625</v>
      </c>
      <c r="B150" s="37">
        <v>35</v>
      </c>
      <c r="C150" s="38" t="s">
        <v>4193</v>
      </c>
      <c r="D150" s="37" t="s">
        <v>627</v>
      </c>
      <c r="E150" s="39" t="s">
        <v>4194</v>
      </c>
      <c r="F150" s="40" t="s">
        <v>639</v>
      </c>
      <c r="G150" s="41">
        <v>2</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ht="60">
      <c r="A152" s="37" t="s">
        <v>631</v>
      </c>
      <c r="B152" s="45"/>
      <c r="C152" s="46"/>
      <c r="D152" s="46"/>
      <c r="E152" s="49" t="s">
        <v>4195</v>
      </c>
      <c r="F152" s="46"/>
      <c r="G152" s="46"/>
      <c r="H152" s="46"/>
      <c r="I152" s="46"/>
      <c r="J152" s="48"/>
    </row>
    <row r="153" ht="345">
      <c r="A153" s="37" t="s">
        <v>633</v>
      </c>
      <c r="B153" s="45"/>
      <c r="C153" s="46"/>
      <c r="D153" s="46"/>
      <c r="E153" s="39" t="s">
        <v>3502</v>
      </c>
      <c r="F153" s="46"/>
      <c r="G153" s="46"/>
      <c r="H153" s="46"/>
      <c r="I153" s="46"/>
      <c r="J153" s="48"/>
    </row>
    <row r="154">
      <c r="A154" s="37" t="s">
        <v>625</v>
      </c>
      <c r="B154" s="37">
        <v>36</v>
      </c>
      <c r="C154" s="38" t="s">
        <v>4196</v>
      </c>
      <c r="D154" s="37" t="s">
        <v>627</v>
      </c>
      <c r="E154" s="39" t="s">
        <v>4197</v>
      </c>
      <c r="F154" s="40" t="s">
        <v>639</v>
      </c>
      <c r="G154" s="41">
        <v>1</v>
      </c>
      <c r="H154" s="42">
        <v>0</v>
      </c>
      <c r="I154" s="43">
        <f>ROUND(G154*H154,P4)</f>
        <v>0</v>
      </c>
      <c r="J154" s="37"/>
      <c r="O154" s="44">
        <f>I154*0.21</f>
        <v>0</v>
      </c>
      <c r="P154">
        <v>3</v>
      </c>
    </row>
    <row r="155">
      <c r="A155" s="37" t="s">
        <v>630</v>
      </c>
      <c r="B155" s="45"/>
      <c r="C155" s="46"/>
      <c r="D155" s="46"/>
      <c r="E155" s="47" t="s">
        <v>627</v>
      </c>
      <c r="F155" s="46"/>
      <c r="G155" s="46"/>
      <c r="H155" s="46"/>
      <c r="I155" s="46"/>
      <c r="J155" s="48"/>
    </row>
    <row r="156" ht="45">
      <c r="A156" s="37" t="s">
        <v>631</v>
      </c>
      <c r="B156" s="45"/>
      <c r="C156" s="46"/>
      <c r="D156" s="46"/>
      <c r="E156" s="49" t="s">
        <v>4198</v>
      </c>
      <c r="F156" s="46"/>
      <c r="G156" s="46"/>
      <c r="H156" s="46"/>
      <c r="I156" s="46"/>
      <c r="J156" s="48"/>
    </row>
    <row r="157" ht="345">
      <c r="A157" s="37" t="s">
        <v>633</v>
      </c>
      <c r="B157" s="45"/>
      <c r="C157" s="46"/>
      <c r="D157" s="46"/>
      <c r="E157" s="39" t="s">
        <v>3502</v>
      </c>
      <c r="F157" s="46"/>
      <c r="G157" s="46"/>
      <c r="H157" s="46"/>
      <c r="I157" s="46"/>
      <c r="J157" s="48"/>
    </row>
    <row r="158">
      <c r="A158" s="37" t="s">
        <v>625</v>
      </c>
      <c r="B158" s="37">
        <v>37</v>
      </c>
      <c r="C158" s="38" t="s">
        <v>1355</v>
      </c>
      <c r="D158" s="37" t="s">
        <v>627</v>
      </c>
      <c r="E158" s="39" t="s">
        <v>1356</v>
      </c>
      <c r="F158" s="40" t="s">
        <v>629</v>
      </c>
      <c r="G158" s="41">
        <v>10</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ht="30">
      <c r="A160" s="37" t="s">
        <v>631</v>
      </c>
      <c r="B160" s="45"/>
      <c r="C160" s="46"/>
      <c r="D160" s="46"/>
      <c r="E160" s="49" t="s">
        <v>4199</v>
      </c>
      <c r="F160" s="46"/>
      <c r="G160" s="46"/>
      <c r="H160" s="46"/>
      <c r="I160" s="46"/>
      <c r="J160" s="48"/>
    </row>
    <row r="161" ht="409.5">
      <c r="A161" s="37" t="s">
        <v>633</v>
      </c>
      <c r="B161" s="45"/>
      <c r="C161" s="46"/>
      <c r="D161" s="46"/>
      <c r="E161" s="39" t="s">
        <v>1337</v>
      </c>
      <c r="F161" s="46"/>
      <c r="G161" s="46"/>
      <c r="H161" s="46"/>
      <c r="I161" s="46"/>
      <c r="J161" s="48"/>
    </row>
    <row r="162">
      <c r="A162" s="37" t="s">
        <v>625</v>
      </c>
      <c r="B162" s="37">
        <v>38</v>
      </c>
      <c r="C162" s="38" t="s">
        <v>1782</v>
      </c>
      <c r="D162" s="37" t="s">
        <v>627</v>
      </c>
      <c r="E162" s="39" t="s">
        <v>1783</v>
      </c>
      <c r="F162" s="40" t="s">
        <v>629</v>
      </c>
      <c r="G162" s="41">
        <v>24</v>
      </c>
      <c r="H162" s="42">
        <v>0</v>
      </c>
      <c r="I162" s="43">
        <f>ROUND(G162*H162,P4)</f>
        <v>0</v>
      </c>
      <c r="J162" s="37"/>
      <c r="O162" s="44">
        <f>I162*0.21</f>
        <v>0</v>
      </c>
      <c r="P162">
        <v>3</v>
      </c>
    </row>
    <row r="163">
      <c r="A163" s="37" t="s">
        <v>630</v>
      </c>
      <c r="B163" s="45"/>
      <c r="C163" s="46"/>
      <c r="D163" s="46"/>
      <c r="E163" s="47" t="s">
        <v>627</v>
      </c>
      <c r="F163" s="46"/>
      <c r="G163" s="46"/>
      <c r="H163" s="46"/>
      <c r="I163" s="46"/>
      <c r="J163" s="48"/>
    </row>
    <row r="164" ht="30">
      <c r="A164" s="37" t="s">
        <v>631</v>
      </c>
      <c r="B164" s="45"/>
      <c r="C164" s="46"/>
      <c r="D164" s="46"/>
      <c r="E164" s="49" t="s">
        <v>4200</v>
      </c>
      <c r="F164" s="46"/>
      <c r="G164" s="46"/>
      <c r="H164" s="46"/>
      <c r="I164" s="46"/>
      <c r="J164" s="48"/>
    </row>
    <row r="165" ht="409.5">
      <c r="A165" s="37" t="s">
        <v>633</v>
      </c>
      <c r="B165" s="45"/>
      <c r="C165" s="46"/>
      <c r="D165" s="46"/>
      <c r="E165" s="39" t="s">
        <v>1337</v>
      </c>
      <c r="F165" s="46"/>
      <c r="G165" s="46"/>
      <c r="H165" s="46"/>
      <c r="I165" s="46"/>
      <c r="J165" s="48"/>
    </row>
    <row r="166">
      <c r="A166" s="37" t="s">
        <v>625</v>
      </c>
      <c r="B166" s="37">
        <v>39</v>
      </c>
      <c r="C166" s="38" t="s">
        <v>4201</v>
      </c>
      <c r="D166" s="37" t="s">
        <v>627</v>
      </c>
      <c r="E166" s="39" t="s">
        <v>4202</v>
      </c>
      <c r="F166" s="40" t="s">
        <v>629</v>
      </c>
      <c r="G166" s="41">
        <v>58.700000000000003</v>
      </c>
      <c r="H166" s="42">
        <v>0</v>
      </c>
      <c r="I166" s="43">
        <f>ROUND(G166*H166,P4)</f>
        <v>0</v>
      </c>
      <c r="J166" s="37"/>
      <c r="O166" s="44">
        <f>I166*0.21</f>
        <v>0</v>
      </c>
      <c r="P166">
        <v>3</v>
      </c>
    </row>
    <row r="167">
      <c r="A167" s="37" t="s">
        <v>630</v>
      </c>
      <c r="B167" s="45"/>
      <c r="C167" s="46"/>
      <c r="D167" s="46"/>
      <c r="E167" s="47" t="s">
        <v>627</v>
      </c>
      <c r="F167" s="46"/>
      <c r="G167" s="46"/>
      <c r="H167" s="46"/>
      <c r="I167" s="46"/>
      <c r="J167" s="48"/>
    </row>
    <row r="168" ht="75">
      <c r="A168" s="37" t="s">
        <v>631</v>
      </c>
      <c r="B168" s="45"/>
      <c r="C168" s="46"/>
      <c r="D168" s="46"/>
      <c r="E168" s="49" t="s">
        <v>4203</v>
      </c>
      <c r="F168" s="46"/>
      <c r="G168" s="46"/>
      <c r="H168" s="46"/>
      <c r="I168" s="46"/>
      <c r="J168" s="48"/>
    </row>
    <row r="169" ht="409.5">
      <c r="A169" s="37" t="s">
        <v>633</v>
      </c>
      <c r="B169" s="45"/>
      <c r="C169" s="46"/>
      <c r="D169" s="46"/>
      <c r="E169" s="39" t="s">
        <v>4204</v>
      </c>
      <c r="F169" s="46"/>
      <c r="G169" s="46"/>
      <c r="H169" s="46"/>
      <c r="I169" s="46"/>
      <c r="J169" s="48"/>
    </row>
    <row r="170">
      <c r="A170" s="37" t="s">
        <v>625</v>
      </c>
      <c r="B170" s="37">
        <v>40</v>
      </c>
      <c r="C170" s="38" t="s">
        <v>837</v>
      </c>
      <c r="D170" s="37" t="s">
        <v>627</v>
      </c>
      <c r="E170" s="39" t="s">
        <v>838</v>
      </c>
      <c r="F170" s="40" t="s">
        <v>629</v>
      </c>
      <c r="G170" s="41">
        <v>4</v>
      </c>
      <c r="H170" s="42">
        <v>0</v>
      </c>
      <c r="I170" s="43">
        <f>ROUND(G170*H170,P4)</f>
        <v>0</v>
      </c>
      <c r="J170" s="37"/>
      <c r="O170" s="44">
        <f>I170*0.21</f>
        <v>0</v>
      </c>
      <c r="P170">
        <v>3</v>
      </c>
    </row>
    <row r="171">
      <c r="A171" s="37" t="s">
        <v>630</v>
      </c>
      <c r="B171" s="45"/>
      <c r="C171" s="46"/>
      <c r="D171" s="46"/>
      <c r="E171" s="47" t="s">
        <v>627</v>
      </c>
      <c r="F171" s="46"/>
      <c r="G171" s="46"/>
      <c r="H171" s="46"/>
      <c r="I171" s="46"/>
      <c r="J171" s="48"/>
    </row>
    <row r="172" ht="45">
      <c r="A172" s="37" t="s">
        <v>631</v>
      </c>
      <c r="B172" s="45"/>
      <c r="C172" s="46"/>
      <c r="D172" s="46"/>
      <c r="E172" s="49" t="s">
        <v>4205</v>
      </c>
      <c r="F172" s="46"/>
      <c r="G172" s="46"/>
      <c r="H172" s="46"/>
      <c r="I172" s="46"/>
      <c r="J172" s="48"/>
    </row>
    <row r="173" ht="105">
      <c r="A173" s="37" t="s">
        <v>633</v>
      </c>
      <c r="B173" s="45"/>
      <c r="C173" s="46"/>
      <c r="D173" s="46"/>
      <c r="E173" s="39" t="s">
        <v>840</v>
      </c>
      <c r="F173" s="46"/>
      <c r="G173" s="46"/>
      <c r="H173" s="46"/>
      <c r="I173" s="46"/>
      <c r="J173" s="48"/>
    </row>
    <row r="174">
      <c r="A174" s="37" t="s">
        <v>625</v>
      </c>
      <c r="B174" s="37">
        <v>41</v>
      </c>
      <c r="C174" s="38" t="s">
        <v>4206</v>
      </c>
      <c r="D174" s="37" t="s">
        <v>627</v>
      </c>
      <c r="E174" s="39" t="s">
        <v>4207</v>
      </c>
      <c r="F174" s="40" t="s">
        <v>629</v>
      </c>
      <c r="G174" s="41">
        <v>430</v>
      </c>
      <c r="H174" s="42">
        <v>0</v>
      </c>
      <c r="I174" s="43">
        <f>ROUND(G174*H174,P4)</f>
        <v>0</v>
      </c>
      <c r="J174" s="37"/>
      <c r="O174" s="44">
        <f>I174*0.21</f>
        <v>0</v>
      </c>
      <c r="P174">
        <v>3</v>
      </c>
    </row>
    <row r="175">
      <c r="A175" s="37" t="s">
        <v>630</v>
      </c>
      <c r="B175" s="45"/>
      <c r="C175" s="46"/>
      <c r="D175" s="46"/>
      <c r="E175" s="47" t="s">
        <v>627</v>
      </c>
      <c r="F175" s="46"/>
      <c r="G175" s="46"/>
      <c r="H175" s="46"/>
      <c r="I175" s="46"/>
      <c r="J175" s="48"/>
    </row>
    <row r="176" ht="90">
      <c r="A176" s="37" t="s">
        <v>631</v>
      </c>
      <c r="B176" s="45"/>
      <c r="C176" s="46"/>
      <c r="D176" s="46"/>
      <c r="E176" s="49" t="s">
        <v>4208</v>
      </c>
      <c r="F176" s="46"/>
      <c r="G176" s="46"/>
      <c r="H176" s="46"/>
      <c r="I176" s="46"/>
      <c r="J176" s="48"/>
    </row>
    <row r="177" ht="75">
      <c r="A177" s="37" t="s">
        <v>633</v>
      </c>
      <c r="B177" s="45"/>
      <c r="C177" s="46"/>
      <c r="D177" s="46"/>
      <c r="E177" s="39" t="s">
        <v>4209</v>
      </c>
      <c r="F177" s="46"/>
      <c r="G177" s="46"/>
      <c r="H177" s="46"/>
      <c r="I177" s="46"/>
      <c r="J177" s="48"/>
    </row>
    <row r="178">
      <c r="A178" s="37" t="s">
        <v>625</v>
      </c>
      <c r="B178" s="37">
        <v>42</v>
      </c>
      <c r="C178" s="38" t="s">
        <v>1368</v>
      </c>
      <c r="D178" s="37" t="s">
        <v>627</v>
      </c>
      <c r="E178" s="39" t="s">
        <v>1369</v>
      </c>
      <c r="F178" s="40" t="s">
        <v>629</v>
      </c>
      <c r="G178" s="41">
        <v>41.5</v>
      </c>
      <c r="H178" s="42">
        <v>0</v>
      </c>
      <c r="I178" s="43">
        <f>ROUND(G178*H178,P4)</f>
        <v>0</v>
      </c>
      <c r="J178" s="37"/>
      <c r="O178" s="44">
        <f>I178*0.21</f>
        <v>0</v>
      </c>
      <c r="P178">
        <v>3</v>
      </c>
    </row>
    <row r="179">
      <c r="A179" s="37" t="s">
        <v>630</v>
      </c>
      <c r="B179" s="45"/>
      <c r="C179" s="46"/>
      <c r="D179" s="46"/>
      <c r="E179" s="47" t="s">
        <v>627</v>
      </c>
      <c r="F179" s="46"/>
      <c r="G179" s="46"/>
      <c r="H179" s="46"/>
      <c r="I179" s="46"/>
      <c r="J179" s="48"/>
    </row>
    <row r="180" ht="45">
      <c r="A180" s="37" t="s">
        <v>631</v>
      </c>
      <c r="B180" s="45"/>
      <c r="C180" s="46"/>
      <c r="D180" s="46"/>
      <c r="E180" s="49" t="s">
        <v>4210</v>
      </c>
      <c r="F180" s="46"/>
      <c r="G180" s="46"/>
      <c r="H180" s="46"/>
      <c r="I180" s="46"/>
      <c r="J180" s="48"/>
    </row>
    <row r="181" ht="150">
      <c r="A181" s="37" t="s">
        <v>633</v>
      </c>
      <c r="B181" s="45"/>
      <c r="C181" s="46"/>
      <c r="D181" s="46"/>
      <c r="E181" s="39" t="s">
        <v>1371</v>
      </c>
      <c r="F181" s="46"/>
      <c r="G181" s="46"/>
      <c r="H181" s="46"/>
      <c r="I181" s="46"/>
      <c r="J181" s="48"/>
    </row>
    <row r="182">
      <c r="A182" s="37" t="s">
        <v>625</v>
      </c>
      <c r="B182" s="37">
        <v>43</v>
      </c>
      <c r="C182" s="38" t="s">
        <v>4035</v>
      </c>
      <c r="D182" s="37" t="s">
        <v>627</v>
      </c>
      <c r="E182" s="39" t="s">
        <v>4036</v>
      </c>
      <c r="F182" s="40" t="s">
        <v>629</v>
      </c>
      <c r="G182" s="41">
        <v>18.5</v>
      </c>
      <c r="H182" s="42">
        <v>0</v>
      </c>
      <c r="I182" s="43">
        <f>ROUND(G182*H182,P4)</f>
        <v>0</v>
      </c>
      <c r="J182" s="37"/>
      <c r="O182" s="44">
        <f>I182*0.21</f>
        <v>0</v>
      </c>
      <c r="P182">
        <v>3</v>
      </c>
    </row>
    <row r="183">
      <c r="A183" s="37" t="s">
        <v>630</v>
      </c>
      <c r="B183" s="45"/>
      <c r="C183" s="46"/>
      <c r="D183" s="46"/>
      <c r="E183" s="47" t="s">
        <v>627</v>
      </c>
      <c r="F183" s="46"/>
      <c r="G183" s="46"/>
      <c r="H183" s="46"/>
      <c r="I183" s="46"/>
      <c r="J183" s="48"/>
    </row>
    <row r="184" ht="45">
      <c r="A184" s="37" t="s">
        <v>631</v>
      </c>
      <c r="B184" s="45"/>
      <c r="C184" s="46"/>
      <c r="D184" s="46"/>
      <c r="E184" s="49" t="s">
        <v>4211</v>
      </c>
      <c r="F184" s="46"/>
      <c r="G184" s="46"/>
      <c r="H184" s="46"/>
      <c r="I184" s="46"/>
      <c r="J184" s="48"/>
    </row>
    <row r="185" ht="409.5">
      <c r="A185" s="37" t="s">
        <v>633</v>
      </c>
      <c r="B185" s="45"/>
      <c r="C185" s="46"/>
      <c r="D185" s="46"/>
      <c r="E185" s="39" t="s">
        <v>4037</v>
      </c>
      <c r="F185" s="46"/>
      <c r="G185" s="46"/>
      <c r="H185" s="46"/>
      <c r="I185" s="46"/>
      <c r="J185" s="48"/>
    </row>
    <row r="186">
      <c r="A186" s="31" t="s">
        <v>622</v>
      </c>
      <c r="B186" s="32"/>
      <c r="C186" s="33" t="s">
        <v>2266</v>
      </c>
      <c r="D186" s="34"/>
      <c r="E186" s="31" t="s">
        <v>2267</v>
      </c>
      <c r="F186" s="34"/>
      <c r="G186" s="34"/>
      <c r="H186" s="34"/>
      <c r="I186" s="35">
        <f>SUMIFS(I187:I190,A187:A190,"P")</f>
        <v>0</v>
      </c>
      <c r="J186" s="36"/>
    </row>
    <row r="187">
      <c r="A187" s="37" t="s">
        <v>625</v>
      </c>
      <c r="B187" s="37">
        <v>44</v>
      </c>
      <c r="C187" s="38" t="s">
        <v>4212</v>
      </c>
      <c r="D187" s="37" t="s">
        <v>627</v>
      </c>
      <c r="E187" s="39" t="s">
        <v>4213</v>
      </c>
      <c r="F187" s="40" t="s">
        <v>629</v>
      </c>
      <c r="G187" s="41">
        <v>1.01</v>
      </c>
      <c r="H187" s="42">
        <v>0</v>
      </c>
      <c r="I187" s="43">
        <f>ROUND(G187*H187,P4)</f>
        <v>0</v>
      </c>
      <c r="J187" s="37"/>
      <c r="O187" s="44">
        <f>I187*0.21</f>
        <v>0</v>
      </c>
      <c r="P187">
        <v>3</v>
      </c>
    </row>
    <row r="188">
      <c r="A188" s="37" t="s">
        <v>630</v>
      </c>
      <c r="B188" s="45"/>
      <c r="C188" s="46"/>
      <c r="D188" s="46"/>
      <c r="E188" s="47" t="s">
        <v>627</v>
      </c>
      <c r="F188" s="46"/>
      <c r="G188" s="46"/>
      <c r="H188" s="46"/>
      <c r="I188" s="46"/>
      <c r="J188" s="48"/>
    </row>
    <row r="189" ht="60">
      <c r="A189" s="37" t="s">
        <v>631</v>
      </c>
      <c r="B189" s="45"/>
      <c r="C189" s="46"/>
      <c r="D189" s="46"/>
      <c r="E189" s="49" t="s">
        <v>4214</v>
      </c>
      <c r="F189" s="46"/>
      <c r="G189" s="46"/>
      <c r="H189" s="46"/>
      <c r="I189" s="46"/>
      <c r="J189" s="48"/>
    </row>
    <row r="190" ht="409.5">
      <c r="A190" s="37" t="s">
        <v>633</v>
      </c>
      <c r="B190" s="45"/>
      <c r="C190" s="46"/>
      <c r="D190" s="46"/>
      <c r="E190" s="39" t="s">
        <v>4215</v>
      </c>
      <c r="F190" s="46"/>
      <c r="G190" s="46"/>
      <c r="H190" s="46"/>
      <c r="I190" s="46"/>
      <c r="J190" s="48"/>
    </row>
    <row r="191">
      <c r="A191" s="31" t="s">
        <v>622</v>
      </c>
      <c r="B191" s="32"/>
      <c r="C191" s="33" t="s">
        <v>2446</v>
      </c>
      <c r="D191" s="34"/>
      <c r="E191" s="31" t="s">
        <v>2447</v>
      </c>
      <c r="F191" s="34"/>
      <c r="G191" s="34"/>
      <c r="H191" s="34"/>
      <c r="I191" s="35">
        <f>SUMIFS(I192:I215,A192:A215,"P")</f>
        <v>0</v>
      </c>
      <c r="J191" s="36"/>
    </row>
    <row r="192" ht="30">
      <c r="A192" s="37" t="s">
        <v>625</v>
      </c>
      <c r="B192" s="37">
        <v>45</v>
      </c>
      <c r="C192" s="38" t="s">
        <v>3182</v>
      </c>
      <c r="D192" s="37" t="s">
        <v>627</v>
      </c>
      <c r="E192" s="39" t="s">
        <v>3183</v>
      </c>
      <c r="F192" s="40" t="s">
        <v>832</v>
      </c>
      <c r="G192" s="41">
        <v>282.88999999999999</v>
      </c>
      <c r="H192" s="42">
        <v>0</v>
      </c>
      <c r="I192" s="43">
        <f>ROUND(G192*H192,P4)</f>
        <v>0</v>
      </c>
      <c r="J192" s="37"/>
      <c r="O192" s="44">
        <f>I192*0.21</f>
        <v>0</v>
      </c>
      <c r="P192">
        <v>3</v>
      </c>
    </row>
    <row r="193">
      <c r="A193" s="37" t="s">
        <v>630</v>
      </c>
      <c r="B193" s="45"/>
      <c r="C193" s="46"/>
      <c r="D193" s="46"/>
      <c r="E193" s="47" t="s">
        <v>627</v>
      </c>
      <c r="F193" s="46"/>
      <c r="G193" s="46"/>
      <c r="H193" s="46"/>
      <c r="I193" s="46"/>
      <c r="J193" s="48"/>
    </row>
    <row r="194" ht="270">
      <c r="A194" s="37" t="s">
        <v>631</v>
      </c>
      <c r="B194" s="45"/>
      <c r="C194" s="46"/>
      <c r="D194" s="46"/>
      <c r="E194" s="49" t="s">
        <v>4216</v>
      </c>
      <c r="F194" s="46"/>
      <c r="G194" s="46"/>
      <c r="H194" s="46"/>
      <c r="I194" s="46"/>
      <c r="J194" s="48"/>
    </row>
    <row r="195" ht="285">
      <c r="A195" s="37" t="s">
        <v>633</v>
      </c>
      <c r="B195" s="45"/>
      <c r="C195" s="46"/>
      <c r="D195" s="46"/>
      <c r="E195" s="39" t="s">
        <v>2053</v>
      </c>
      <c r="F195" s="46"/>
      <c r="G195" s="46"/>
      <c r="H195" s="46"/>
      <c r="I195" s="46"/>
      <c r="J195" s="48"/>
    </row>
    <row r="196">
      <c r="A196" s="37" t="s">
        <v>625</v>
      </c>
      <c r="B196" s="37">
        <v>46</v>
      </c>
      <c r="C196" s="38" t="s">
        <v>4217</v>
      </c>
      <c r="D196" s="37" t="s">
        <v>627</v>
      </c>
      <c r="E196" s="39" t="s">
        <v>4218</v>
      </c>
      <c r="F196" s="40" t="s">
        <v>832</v>
      </c>
      <c r="G196" s="41">
        <v>20.199999999999999</v>
      </c>
      <c r="H196" s="42">
        <v>0</v>
      </c>
      <c r="I196" s="43">
        <f>ROUND(G196*H196,P4)</f>
        <v>0</v>
      </c>
      <c r="J196" s="37"/>
      <c r="O196" s="44">
        <f>I196*0.21</f>
        <v>0</v>
      </c>
      <c r="P196">
        <v>3</v>
      </c>
    </row>
    <row r="197">
      <c r="A197" s="37" t="s">
        <v>630</v>
      </c>
      <c r="B197" s="45"/>
      <c r="C197" s="46"/>
      <c r="D197" s="46"/>
      <c r="E197" s="47" t="s">
        <v>627</v>
      </c>
      <c r="F197" s="46"/>
      <c r="G197" s="46"/>
      <c r="H197" s="46"/>
      <c r="I197" s="46"/>
      <c r="J197" s="48"/>
    </row>
    <row r="198" ht="60">
      <c r="A198" s="37" t="s">
        <v>631</v>
      </c>
      <c r="B198" s="45"/>
      <c r="C198" s="46"/>
      <c r="D198" s="46"/>
      <c r="E198" s="49" t="s">
        <v>4219</v>
      </c>
      <c r="F198" s="46"/>
      <c r="G198" s="46"/>
      <c r="H198" s="46"/>
      <c r="I198" s="46"/>
      <c r="J198" s="48"/>
    </row>
    <row r="199" ht="285">
      <c r="A199" s="37" t="s">
        <v>633</v>
      </c>
      <c r="B199" s="45"/>
      <c r="C199" s="46"/>
      <c r="D199" s="46"/>
      <c r="E199" s="39" t="s">
        <v>2053</v>
      </c>
      <c r="F199" s="46"/>
      <c r="G199" s="46"/>
      <c r="H199" s="46"/>
      <c r="I199" s="46"/>
      <c r="J199" s="48"/>
    </row>
    <row r="200">
      <c r="A200" s="37" t="s">
        <v>625</v>
      </c>
      <c r="B200" s="37">
        <v>47</v>
      </c>
      <c r="C200" s="38" t="s">
        <v>4220</v>
      </c>
      <c r="D200" s="37" t="s">
        <v>627</v>
      </c>
      <c r="E200" s="39" t="s">
        <v>4221</v>
      </c>
      <c r="F200" s="40" t="s">
        <v>832</v>
      </c>
      <c r="G200" s="41">
        <v>386.94</v>
      </c>
      <c r="H200" s="42">
        <v>0</v>
      </c>
      <c r="I200" s="43">
        <f>ROUND(G200*H200,P4)</f>
        <v>0</v>
      </c>
      <c r="J200" s="37"/>
      <c r="O200" s="44">
        <f>I200*0.21</f>
        <v>0</v>
      </c>
      <c r="P200">
        <v>3</v>
      </c>
    </row>
    <row r="201">
      <c r="A201" s="37" t="s">
        <v>630</v>
      </c>
      <c r="B201" s="45"/>
      <c r="C201" s="46"/>
      <c r="D201" s="46"/>
      <c r="E201" s="47" t="s">
        <v>627</v>
      </c>
      <c r="F201" s="46"/>
      <c r="G201" s="46"/>
      <c r="H201" s="46"/>
      <c r="I201" s="46"/>
      <c r="J201" s="48"/>
    </row>
    <row r="202" ht="90">
      <c r="A202" s="37" t="s">
        <v>631</v>
      </c>
      <c r="B202" s="45"/>
      <c r="C202" s="46"/>
      <c r="D202" s="46"/>
      <c r="E202" s="49" t="s">
        <v>4222</v>
      </c>
      <c r="F202" s="46"/>
      <c r="G202" s="46"/>
      <c r="H202" s="46"/>
      <c r="I202" s="46"/>
      <c r="J202" s="48"/>
    </row>
    <row r="203" ht="300">
      <c r="A203" s="37" t="s">
        <v>633</v>
      </c>
      <c r="B203" s="45"/>
      <c r="C203" s="46"/>
      <c r="D203" s="46"/>
      <c r="E203" s="39" t="s">
        <v>3767</v>
      </c>
      <c r="F203" s="46"/>
      <c r="G203" s="46"/>
      <c r="H203" s="46"/>
      <c r="I203" s="46"/>
      <c r="J203" s="48"/>
    </row>
    <row r="204">
      <c r="A204" s="37" t="s">
        <v>625</v>
      </c>
      <c r="B204" s="37">
        <v>48</v>
      </c>
      <c r="C204" s="38" t="s">
        <v>3548</v>
      </c>
      <c r="D204" s="37" t="s">
        <v>627</v>
      </c>
      <c r="E204" s="39" t="s">
        <v>3549</v>
      </c>
      <c r="F204" s="40" t="s">
        <v>832</v>
      </c>
      <c r="G204" s="41">
        <v>282.88999999999999</v>
      </c>
      <c r="H204" s="42">
        <v>0</v>
      </c>
      <c r="I204" s="43">
        <f>ROUND(G204*H204,P4)</f>
        <v>0</v>
      </c>
      <c r="J204" s="37"/>
      <c r="O204" s="44">
        <f>I204*0.21</f>
        <v>0</v>
      </c>
      <c r="P204">
        <v>3</v>
      </c>
    </row>
    <row r="205">
      <c r="A205" s="37" t="s">
        <v>630</v>
      </c>
      <c r="B205" s="45"/>
      <c r="C205" s="46"/>
      <c r="D205" s="46"/>
      <c r="E205" s="47" t="s">
        <v>627</v>
      </c>
      <c r="F205" s="46"/>
      <c r="G205" s="46"/>
      <c r="H205" s="46"/>
      <c r="I205" s="46"/>
      <c r="J205" s="48"/>
    </row>
    <row r="206" ht="285">
      <c r="A206" s="37" t="s">
        <v>631</v>
      </c>
      <c r="B206" s="45"/>
      <c r="C206" s="46"/>
      <c r="D206" s="46"/>
      <c r="E206" s="49" t="s">
        <v>4223</v>
      </c>
      <c r="F206" s="46"/>
      <c r="G206" s="46"/>
      <c r="H206" s="46"/>
      <c r="I206" s="46"/>
      <c r="J206" s="48"/>
    </row>
    <row r="207" ht="75">
      <c r="A207" s="37" t="s">
        <v>633</v>
      </c>
      <c r="B207" s="45"/>
      <c r="C207" s="46"/>
      <c r="D207" s="46"/>
      <c r="E207" s="39" t="s">
        <v>3551</v>
      </c>
      <c r="F207" s="46"/>
      <c r="G207" s="46"/>
      <c r="H207" s="46"/>
      <c r="I207" s="46"/>
      <c r="J207" s="48"/>
    </row>
    <row r="208" ht="30">
      <c r="A208" s="37" t="s">
        <v>625</v>
      </c>
      <c r="B208" s="37">
        <v>49</v>
      </c>
      <c r="C208" s="38" t="s">
        <v>4224</v>
      </c>
      <c r="D208" s="37" t="s">
        <v>627</v>
      </c>
      <c r="E208" s="39" t="s">
        <v>4225</v>
      </c>
      <c r="F208" s="40" t="s">
        <v>832</v>
      </c>
      <c r="G208" s="41">
        <v>50.950000000000003</v>
      </c>
      <c r="H208" s="42">
        <v>0</v>
      </c>
      <c r="I208" s="43">
        <f>ROUND(G208*H208,P4)</f>
        <v>0</v>
      </c>
      <c r="J208" s="37"/>
      <c r="O208" s="44">
        <f>I208*0.21</f>
        <v>0</v>
      </c>
      <c r="P208">
        <v>3</v>
      </c>
    </row>
    <row r="209">
      <c r="A209" s="37" t="s">
        <v>630</v>
      </c>
      <c r="B209" s="45"/>
      <c r="C209" s="46"/>
      <c r="D209" s="46"/>
      <c r="E209" s="47" t="s">
        <v>627</v>
      </c>
      <c r="F209" s="46"/>
      <c r="G209" s="46"/>
      <c r="H209" s="46"/>
      <c r="I209" s="46"/>
      <c r="J209" s="48"/>
    </row>
    <row r="210" ht="90">
      <c r="A210" s="37" t="s">
        <v>631</v>
      </c>
      <c r="B210" s="45"/>
      <c r="C210" s="46"/>
      <c r="D210" s="46"/>
      <c r="E210" s="49" t="s">
        <v>4226</v>
      </c>
      <c r="F210" s="46"/>
      <c r="G210" s="46"/>
      <c r="H210" s="46"/>
      <c r="I210" s="46"/>
      <c r="J210" s="48"/>
    </row>
    <row r="211" ht="409.5">
      <c r="A211" s="37" t="s">
        <v>633</v>
      </c>
      <c r="B211" s="45"/>
      <c r="C211" s="46"/>
      <c r="D211" s="46"/>
      <c r="E211" s="39" t="s">
        <v>4227</v>
      </c>
      <c r="F211" s="46"/>
      <c r="G211" s="46"/>
      <c r="H211" s="46"/>
      <c r="I211" s="46"/>
      <c r="J211" s="48"/>
    </row>
    <row r="212">
      <c r="A212" s="37" t="s">
        <v>625</v>
      </c>
      <c r="B212" s="37">
        <v>50</v>
      </c>
      <c r="C212" s="38" t="s">
        <v>4228</v>
      </c>
      <c r="D212" s="37" t="s">
        <v>627</v>
      </c>
      <c r="E212" s="39" t="s">
        <v>4229</v>
      </c>
      <c r="F212" s="40" t="s">
        <v>832</v>
      </c>
      <c r="G212" s="41">
        <v>386.94</v>
      </c>
      <c r="H212" s="42">
        <v>0</v>
      </c>
      <c r="I212" s="43">
        <f>ROUND(G212*H212,P4)</f>
        <v>0</v>
      </c>
      <c r="J212" s="37"/>
      <c r="O212" s="44">
        <f>I212*0.21</f>
        <v>0</v>
      </c>
      <c r="P212">
        <v>3</v>
      </c>
    </row>
    <row r="213">
      <c r="A213" s="37" t="s">
        <v>630</v>
      </c>
      <c r="B213" s="45"/>
      <c r="C213" s="46"/>
      <c r="D213" s="46"/>
      <c r="E213" s="47" t="s">
        <v>627</v>
      </c>
      <c r="F213" s="46"/>
      <c r="G213" s="46"/>
      <c r="H213" s="46"/>
      <c r="I213" s="46"/>
      <c r="J213" s="48"/>
    </row>
    <row r="214" ht="90">
      <c r="A214" s="37" t="s">
        <v>631</v>
      </c>
      <c r="B214" s="45"/>
      <c r="C214" s="46"/>
      <c r="D214" s="46"/>
      <c r="E214" s="49" t="s">
        <v>4230</v>
      </c>
      <c r="F214" s="46"/>
      <c r="G214" s="46"/>
      <c r="H214" s="46"/>
      <c r="I214" s="46"/>
      <c r="J214" s="48"/>
    </row>
    <row r="215" ht="45">
      <c r="A215" s="37" t="s">
        <v>633</v>
      </c>
      <c r="B215" s="45"/>
      <c r="C215" s="46"/>
      <c r="D215" s="46"/>
      <c r="E215" s="39" t="s">
        <v>4231</v>
      </c>
      <c r="F215" s="46"/>
      <c r="G215" s="46"/>
      <c r="H215" s="46"/>
      <c r="I215" s="46"/>
      <c r="J215" s="48"/>
    </row>
    <row r="216">
      <c r="A216" s="31" t="s">
        <v>622</v>
      </c>
      <c r="B216" s="32"/>
      <c r="C216" s="33" t="s">
        <v>4232</v>
      </c>
      <c r="D216" s="34"/>
      <c r="E216" s="31" t="s">
        <v>4233</v>
      </c>
      <c r="F216" s="34"/>
      <c r="G216" s="34"/>
      <c r="H216" s="34"/>
      <c r="I216" s="35">
        <f>SUMIFS(I217:I220,A217:A220,"P")</f>
        <v>0</v>
      </c>
      <c r="J216" s="36"/>
    </row>
    <row r="217">
      <c r="A217" s="37" t="s">
        <v>625</v>
      </c>
      <c r="B217" s="37">
        <v>51</v>
      </c>
      <c r="C217" s="38" t="s">
        <v>2345</v>
      </c>
      <c r="D217" s="37" t="s">
        <v>627</v>
      </c>
      <c r="E217" s="39" t="s">
        <v>2346</v>
      </c>
      <c r="F217" s="40" t="s">
        <v>832</v>
      </c>
      <c r="G217" s="41">
        <v>12.688000000000001</v>
      </c>
      <c r="H217" s="42">
        <v>0</v>
      </c>
      <c r="I217" s="43">
        <f>ROUND(G217*H217,P4)</f>
        <v>0</v>
      </c>
      <c r="J217" s="37"/>
      <c r="O217" s="44">
        <f>I217*0.21</f>
        <v>0</v>
      </c>
      <c r="P217">
        <v>3</v>
      </c>
    </row>
    <row r="218">
      <c r="A218" s="37" t="s">
        <v>630</v>
      </c>
      <c r="B218" s="45"/>
      <c r="C218" s="46"/>
      <c r="D218" s="46"/>
      <c r="E218" s="47" t="s">
        <v>627</v>
      </c>
      <c r="F218" s="46"/>
      <c r="G218" s="46"/>
      <c r="H218" s="46"/>
      <c r="I218" s="46"/>
      <c r="J218" s="48"/>
    </row>
    <row r="219" ht="45">
      <c r="A219" s="37" t="s">
        <v>631</v>
      </c>
      <c r="B219" s="45"/>
      <c r="C219" s="46"/>
      <c r="D219" s="46"/>
      <c r="E219" s="49" t="s">
        <v>4234</v>
      </c>
      <c r="F219" s="46"/>
      <c r="G219" s="46"/>
      <c r="H219" s="46"/>
      <c r="I219" s="46"/>
      <c r="J219" s="48"/>
    </row>
    <row r="220" ht="90">
      <c r="A220" s="37" t="s">
        <v>633</v>
      </c>
      <c r="B220" s="45"/>
      <c r="C220" s="46"/>
      <c r="D220" s="46"/>
      <c r="E220" s="39" t="s">
        <v>2349</v>
      </c>
      <c r="F220" s="46"/>
      <c r="G220" s="46"/>
      <c r="H220" s="46"/>
      <c r="I220" s="46"/>
      <c r="J220" s="48"/>
    </row>
    <row r="221">
      <c r="A221" s="31" t="s">
        <v>622</v>
      </c>
      <c r="B221" s="32"/>
      <c r="C221" s="33" t="s">
        <v>1203</v>
      </c>
      <c r="D221" s="34"/>
      <c r="E221" s="31" t="s">
        <v>1553</v>
      </c>
      <c r="F221" s="34"/>
      <c r="G221" s="34"/>
      <c r="H221" s="34"/>
      <c r="I221" s="35">
        <f>SUMIFS(I222:I229,A222:A229,"P")</f>
        <v>0</v>
      </c>
      <c r="J221" s="36"/>
    </row>
    <row r="222">
      <c r="A222" s="37" t="s">
        <v>625</v>
      </c>
      <c r="B222" s="37">
        <v>52</v>
      </c>
      <c r="C222" s="38" t="s">
        <v>1210</v>
      </c>
      <c r="D222" s="37" t="s">
        <v>627</v>
      </c>
      <c r="E222" s="39" t="s">
        <v>1211</v>
      </c>
      <c r="F222" s="40" t="s">
        <v>744</v>
      </c>
      <c r="G222" s="41">
        <v>3.6000000000000001</v>
      </c>
      <c r="H222" s="42">
        <v>0</v>
      </c>
      <c r="I222" s="43">
        <f>ROUND(G222*H222,P4)</f>
        <v>0</v>
      </c>
      <c r="J222" s="37"/>
      <c r="O222" s="44">
        <f>I222*0.21</f>
        <v>0</v>
      </c>
      <c r="P222">
        <v>3</v>
      </c>
    </row>
    <row r="223">
      <c r="A223" s="37" t="s">
        <v>630</v>
      </c>
      <c r="B223" s="45"/>
      <c r="C223" s="46"/>
      <c r="D223" s="46"/>
      <c r="E223" s="47" t="s">
        <v>627</v>
      </c>
      <c r="F223" s="46"/>
      <c r="G223" s="46"/>
      <c r="H223" s="46"/>
      <c r="I223" s="46"/>
      <c r="J223" s="48"/>
    </row>
    <row r="224" ht="45">
      <c r="A224" s="37" t="s">
        <v>631</v>
      </c>
      <c r="B224" s="45"/>
      <c r="C224" s="46"/>
      <c r="D224" s="46"/>
      <c r="E224" s="49" t="s">
        <v>4235</v>
      </c>
      <c r="F224" s="46"/>
      <c r="G224" s="46"/>
      <c r="H224" s="46"/>
      <c r="I224" s="46"/>
      <c r="J224" s="48"/>
    </row>
    <row r="225" ht="330">
      <c r="A225" s="37" t="s">
        <v>633</v>
      </c>
      <c r="B225" s="45"/>
      <c r="C225" s="46"/>
      <c r="D225" s="46"/>
      <c r="E225" s="39" t="s">
        <v>1209</v>
      </c>
      <c r="F225" s="46"/>
      <c r="G225" s="46"/>
      <c r="H225" s="46"/>
      <c r="I225" s="46"/>
      <c r="J225" s="48"/>
    </row>
    <row r="226">
      <c r="A226" s="37" t="s">
        <v>625</v>
      </c>
      <c r="B226" s="37">
        <v>53</v>
      </c>
      <c r="C226" s="38" t="s">
        <v>1390</v>
      </c>
      <c r="D226" s="37" t="s">
        <v>627</v>
      </c>
      <c r="E226" s="39" t="s">
        <v>1391</v>
      </c>
      <c r="F226" s="40" t="s">
        <v>744</v>
      </c>
      <c r="G226" s="41">
        <v>70</v>
      </c>
      <c r="H226" s="42">
        <v>0</v>
      </c>
      <c r="I226" s="43">
        <f>ROUND(G226*H226,P4)</f>
        <v>0</v>
      </c>
      <c r="J226" s="37"/>
      <c r="O226" s="44">
        <f>I226*0.21</f>
        <v>0</v>
      </c>
      <c r="P226">
        <v>3</v>
      </c>
    </row>
    <row r="227">
      <c r="A227" s="37" t="s">
        <v>630</v>
      </c>
      <c r="B227" s="45"/>
      <c r="C227" s="46"/>
      <c r="D227" s="46"/>
      <c r="E227" s="47" t="s">
        <v>627</v>
      </c>
      <c r="F227" s="46"/>
      <c r="G227" s="46"/>
      <c r="H227" s="46"/>
      <c r="I227" s="46"/>
      <c r="J227" s="48"/>
    </row>
    <row r="228" ht="45">
      <c r="A228" s="37" t="s">
        <v>631</v>
      </c>
      <c r="B228" s="45"/>
      <c r="C228" s="46"/>
      <c r="D228" s="46"/>
      <c r="E228" s="49" t="s">
        <v>4236</v>
      </c>
      <c r="F228" s="46"/>
      <c r="G228" s="46"/>
      <c r="H228" s="46"/>
      <c r="I228" s="46"/>
      <c r="J228" s="48"/>
    </row>
    <row r="229" ht="330">
      <c r="A229" s="37" t="s">
        <v>633</v>
      </c>
      <c r="B229" s="45"/>
      <c r="C229" s="46"/>
      <c r="D229" s="46"/>
      <c r="E229" s="39" t="s">
        <v>1393</v>
      </c>
      <c r="F229" s="46"/>
      <c r="G229" s="46"/>
      <c r="H229" s="46"/>
      <c r="I229" s="46"/>
      <c r="J229" s="48"/>
    </row>
    <row r="230">
      <c r="A230" s="31" t="s">
        <v>622</v>
      </c>
      <c r="B230" s="32"/>
      <c r="C230" s="33" t="s">
        <v>794</v>
      </c>
      <c r="D230" s="34"/>
      <c r="E230" s="31" t="s">
        <v>1032</v>
      </c>
      <c r="F230" s="34"/>
      <c r="G230" s="34"/>
      <c r="H230" s="34"/>
      <c r="I230" s="35">
        <f>SUMIFS(I231:I266,A231:A266,"P")</f>
        <v>0</v>
      </c>
      <c r="J230" s="36"/>
    </row>
    <row r="231">
      <c r="A231" s="37" t="s">
        <v>625</v>
      </c>
      <c r="B231" s="37">
        <v>54</v>
      </c>
      <c r="C231" s="38" t="s">
        <v>3578</v>
      </c>
      <c r="D231" s="37" t="s">
        <v>627</v>
      </c>
      <c r="E231" s="39" t="s">
        <v>3579</v>
      </c>
      <c r="F231" s="40" t="s">
        <v>639</v>
      </c>
      <c r="G231" s="41">
        <v>4</v>
      </c>
      <c r="H231" s="42">
        <v>0</v>
      </c>
      <c r="I231" s="43">
        <f>ROUND(G231*H231,P4)</f>
        <v>0</v>
      </c>
      <c r="J231" s="37"/>
      <c r="O231" s="44">
        <f>I231*0.21</f>
        <v>0</v>
      </c>
      <c r="P231">
        <v>3</v>
      </c>
    </row>
    <row r="232">
      <c r="A232" s="37" t="s">
        <v>630</v>
      </c>
      <c r="B232" s="45"/>
      <c r="C232" s="46"/>
      <c r="D232" s="46"/>
      <c r="E232" s="47" t="s">
        <v>627</v>
      </c>
      <c r="F232" s="46"/>
      <c r="G232" s="46"/>
      <c r="H232" s="46"/>
      <c r="I232" s="46"/>
      <c r="J232" s="48"/>
    </row>
    <row r="233" ht="45">
      <c r="A233" s="37" t="s">
        <v>631</v>
      </c>
      <c r="B233" s="45"/>
      <c r="C233" s="46"/>
      <c r="D233" s="46"/>
      <c r="E233" s="49" t="s">
        <v>4237</v>
      </c>
      <c r="F233" s="46"/>
      <c r="G233" s="46"/>
      <c r="H233" s="46"/>
      <c r="I233" s="46"/>
      <c r="J233" s="48"/>
    </row>
    <row r="234" ht="75">
      <c r="A234" s="37" t="s">
        <v>633</v>
      </c>
      <c r="B234" s="45"/>
      <c r="C234" s="46"/>
      <c r="D234" s="46"/>
      <c r="E234" s="39" t="s">
        <v>3581</v>
      </c>
      <c r="F234" s="46"/>
      <c r="G234" s="46"/>
      <c r="H234" s="46"/>
      <c r="I234" s="46"/>
      <c r="J234" s="48"/>
    </row>
    <row r="235" ht="30">
      <c r="A235" s="37" t="s">
        <v>625</v>
      </c>
      <c r="B235" s="37">
        <v>55</v>
      </c>
      <c r="C235" s="38" t="s">
        <v>2364</v>
      </c>
      <c r="D235" s="37" t="s">
        <v>627</v>
      </c>
      <c r="E235" s="39" t="s">
        <v>2365</v>
      </c>
      <c r="F235" s="40" t="s">
        <v>744</v>
      </c>
      <c r="G235" s="41">
        <v>73</v>
      </c>
      <c r="H235" s="42">
        <v>0</v>
      </c>
      <c r="I235" s="43">
        <f>ROUND(G235*H235,P4)</f>
        <v>0</v>
      </c>
      <c r="J235" s="37"/>
      <c r="O235" s="44">
        <f>I235*0.21</f>
        <v>0</v>
      </c>
      <c r="P235">
        <v>3</v>
      </c>
    </row>
    <row r="236">
      <c r="A236" s="37" t="s">
        <v>630</v>
      </c>
      <c r="B236" s="45"/>
      <c r="C236" s="46"/>
      <c r="D236" s="46"/>
      <c r="E236" s="47" t="s">
        <v>627</v>
      </c>
      <c r="F236" s="46"/>
      <c r="G236" s="46"/>
      <c r="H236" s="46"/>
      <c r="I236" s="46"/>
      <c r="J236" s="48"/>
    </row>
    <row r="237" ht="45">
      <c r="A237" s="37" t="s">
        <v>631</v>
      </c>
      <c r="B237" s="45"/>
      <c r="C237" s="46"/>
      <c r="D237" s="46"/>
      <c r="E237" s="49" t="s">
        <v>4238</v>
      </c>
      <c r="F237" s="46"/>
      <c r="G237" s="46"/>
      <c r="H237" s="46"/>
      <c r="I237" s="46"/>
      <c r="J237" s="48"/>
    </row>
    <row r="238" ht="90">
      <c r="A238" s="37" t="s">
        <v>633</v>
      </c>
      <c r="B238" s="45"/>
      <c r="C238" s="46"/>
      <c r="D238" s="46"/>
      <c r="E238" s="39" t="s">
        <v>1632</v>
      </c>
      <c r="F238" s="46"/>
      <c r="G238" s="46"/>
      <c r="H238" s="46"/>
      <c r="I238" s="46"/>
      <c r="J238" s="48"/>
    </row>
    <row r="239">
      <c r="A239" s="37" t="s">
        <v>625</v>
      </c>
      <c r="B239" s="37">
        <v>56</v>
      </c>
      <c r="C239" s="38" t="s">
        <v>4239</v>
      </c>
      <c r="D239" s="37" t="s">
        <v>627</v>
      </c>
      <c r="E239" s="39" t="s">
        <v>4240</v>
      </c>
      <c r="F239" s="40" t="s">
        <v>744</v>
      </c>
      <c r="G239" s="41">
        <v>21.98</v>
      </c>
      <c r="H239" s="42">
        <v>0</v>
      </c>
      <c r="I239" s="43">
        <f>ROUND(G239*H239,P4)</f>
        <v>0</v>
      </c>
      <c r="J239" s="37"/>
      <c r="O239" s="44">
        <f>I239*0.21</f>
        <v>0</v>
      </c>
      <c r="P239">
        <v>3</v>
      </c>
    </row>
    <row r="240">
      <c r="A240" s="37" t="s">
        <v>630</v>
      </c>
      <c r="B240" s="45"/>
      <c r="C240" s="46"/>
      <c r="D240" s="46"/>
      <c r="E240" s="47" t="s">
        <v>627</v>
      </c>
      <c r="F240" s="46"/>
      <c r="G240" s="46"/>
      <c r="H240" s="46"/>
      <c r="I240" s="46"/>
      <c r="J240" s="48"/>
    </row>
    <row r="241" ht="45">
      <c r="A241" s="37" t="s">
        <v>631</v>
      </c>
      <c r="B241" s="45"/>
      <c r="C241" s="46"/>
      <c r="D241" s="46"/>
      <c r="E241" s="49" t="s">
        <v>4241</v>
      </c>
      <c r="F241" s="46"/>
      <c r="G241" s="46"/>
      <c r="H241" s="46"/>
      <c r="I241" s="46"/>
      <c r="J241" s="48"/>
    </row>
    <row r="242" ht="409.5">
      <c r="A242" s="37" t="s">
        <v>633</v>
      </c>
      <c r="B242" s="45"/>
      <c r="C242" s="46"/>
      <c r="D242" s="46"/>
      <c r="E242" s="39" t="s">
        <v>3588</v>
      </c>
      <c r="F242" s="46"/>
      <c r="G242" s="46"/>
      <c r="H242" s="46"/>
      <c r="I242" s="46"/>
      <c r="J242" s="48"/>
    </row>
    <row r="243">
      <c r="A243" s="37" t="s">
        <v>625</v>
      </c>
      <c r="B243" s="37">
        <v>57</v>
      </c>
      <c r="C243" s="38" t="s">
        <v>4242</v>
      </c>
      <c r="D243" s="37" t="s">
        <v>627</v>
      </c>
      <c r="E243" s="39" t="s">
        <v>4243</v>
      </c>
      <c r="F243" s="40" t="s">
        <v>639</v>
      </c>
      <c r="G243" s="41">
        <v>1</v>
      </c>
      <c r="H243" s="42">
        <v>0</v>
      </c>
      <c r="I243" s="43">
        <f>ROUND(G243*H243,P4)</f>
        <v>0</v>
      </c>
      <c r="J243" s="37"/>
      <c r="O243" s="44">
        <f>I243*0.21</f>
        <v>0</v>
      </c>
      <c r="P243">
        <v>3</v>
      </c>
    </row>
    <row r="244">
      <c r="A244" s="37" t="s">
        <v>630</v>
      </c>
      <c r="B244" s="45"/>
      <c r="C244" s="46"/>
      <c r="D244" s="46"/>
      <c r="E244" s="47" t="s">
        <v>627</v>
      </c>
      <c r="F244" s="46"/>
      <c r="G244" s="46"/>
      <c r="H244" s="46"/>
      <c r="I244" s="46"/>
      <c r="J244" s="48"/>
    </row>
    <row r="245" ht="45">
      <c r="A245" s="37" t="s">
        <v>631</v>
      </c>
      <c r="B245" s="45"/>
      <c r="C245" s="46"/>
      <c r="D245" s="46"/>
      <c r="E245" s="49" t="s">
        <v>4244</v>
      </c>
      <c r="F245" s="46"/>
      <c r="G245" s="46"/>
      <c r="H245" s="46"/>
      <c r="I245" s="46"/>
      <c r="J245" s="48"/>
    </row>
    <row r="246" ht="225">
      <c r="A246" s="37" t="s">
        <v>633</v>
      </c>
      <c r="B246" s="45"/>
      <c r="C246" s="46"/>
      <c r="D246" s="46"/>
      <c r="E246" s="39" t="s">
        <v>3591</v>
      </c>
      <c r="F246" s="46"/>
      <c r="G246" s="46"/>
      <c r="H246" s="46"/>
      <c r="I246" s="46"/>
      <c r="J246" s="48"/>
    </row>
    <row r="247">
      <c r="A247" s="37" t="s">
        <v>625</v>
      </c>
      <c r="B247" s="37">
        <v>58</v>
      </c>
      <c r="C247" s="38" t="s">
        <v>3594</v>
      </c>
      <c r="D247" s="37" t="s">
        <v>627</v>
      </c>
      <c r="E247" s="39" t="s">
        <v>3595</v>
      </c>
      <c r="F247" s="40" t="s">
        <v>639</v>
      </c>
      <c r="G247" s="41">
        <v>2</v>
      </c>
      <c r="H247" s="42">
        <v>0</v>
      </c>
      <c r="I247" s="43">
        <f>ROUND(G247*H247,P4)</f>
        <v>0</v>
      </c>
      <c r="J247" s="37"/>
      <c r="O247" s="44">
        <f>I247*0.21</f>
        <v>0</v>
      </c>
      <c r="P247">
        <v>3</v>
      </c>
    </row>
    <row r="248">
      <c r="A248" s="37" t="s">
        <v>630</v>
      </c>
      <c r="B248" s="45"/>
      <c r="C248" s="46"/>
      <c r="D248" s="46"/>
      <c r="E248" s="47" t="s">
        <v>627</v>
      </c>
      <c r="F248" s="46"/>
      <c r="G248" s="46"/>
      <c r="H248" s="46"/>
      <c r="I248" s="46"/>
      <c r="J248" s="48"/>
    </row>
    <row r="249" ht="45">
      <c r="A249" s="37" t="s">
        <v>631</v>
      </c>
      <c r="B249" s="45"/>
      <c r="C249" s="46"/>
      <c r="D249" s="46"/>
      <c r="E249" s="49" t="s">
        <v>4245</v>
      </c>
      <c r="F249" s="46"/>
      <c r="G249" s="46"/>
      <c r="H249" s="46"/>
      <c r="I249" s="46"/>
      <c r="J249" s="48"/>
    </row>
    <row r="250" ht="210">
      <c r="A250" s="37" t="s">
        <v>633</v>
      </c>
      <c r="B250" s="45"/>
      <c r="C250" s="46"/>
      <c r="D250" s="46"/>
      <c r="E250" s="39" t="s">
        <v>3597</v>
      </c>
      <c r="F250" s="46"/>
      <c r="G250" s="46"/>
      <c r="H250" s="46"/>
      <c r="I250" s="46"/>
      <c r="J250" s="48"/>
    </row>
    <row r="251" ht="30">
      <c r="A251" s="37" t="s">
        <v>625</v>
      </c>
      <c r="B251" s="37">
        <v>59</v>
      </c>
      <c r="C251" s="38" t="s">
        <v>2056</v>
      </c>
      <c r="D251" s="37" t="s">
        <v>627</v>
      </c>
      <c r="E251" s="39" t="s">
        <v>2057</v>
      </c>
      <c r="F251" s="40" t="s">
        <v>639</v>
      </c>
      <c r="G251" s="41">
        <v>28</v>
      </c>
      <c r="H251" s="42">
        <v>0</v>
      </c>
      <c r="I251" s="43">
        <f>ROUND(G251*H251,P4)</f>
        <v>0</v>
      </c>
      <c r="J251" s="37"/>
      <c r="O251" s="44">
        <f>I251*0.21</f>
        <v>0</v>
      </c>
      <c r="P251">
        <v>3</v>
      </c>
    </row>
    <row r="252">
      <c r="A252" s="37" t="s">
        <v>630</v>
      </c>
      <c r="B252" s="45"/>
      <c r="C252" s="46"/>
      <c r="D252" s="46"/>
      <c r="E252" s="47" t="s">
        <v>627</v>
      </c>
      <c r="F252" s="46"/>
      <c r="G252" s="46"/>
      <c r="H252" s="46"/>
      <c r="I252" s="46"/>
      <c r="J252" s="48"/>
    </row>
    <row r="253" ht="45">
      <c r="A253" s="37" t="s">
        <v>631</v>
      </c>
      <c r="B253" s="45"/>
      <c r="C253" s="46"/>
      <c r="D253" s="46"/>
      <c r="E253" s="49" t="s">
        <v>4246</v>
      </c>
      <c r="F253" s="46"/>
      <c r="G253" s="46"/>
      <c r="H253" s="46"/>
      <c r="I253" s="46"/>
      <c r="J253" s="48"/>
    </row>
    <row r="254" ht="120">
      <c r="A254" s="37" t="s">
        <v>633</v>
      </c>
      <c r="B254" s="45"/>
      <c r="C254" s="46"/>
      <c r="D254" s="46"/>
      <c r="E254" s="39" t="s">
        <v>2059</v>
      </c>
      <c r="F254" s="46"/>
      <c r="G254" s="46"/>
      <c r="H254" s="46"/>
      <c r="I254" s="46"/>
      <c r="J254" s="48"/>
    </row>
    <row r="255">
      <c r="A255" s="37" t="s">
        <v>625</v>
      </c>
      <c r="B255" s="37">
        <v>60</v>
      </c>
      <c r="C255" s="38" t="s">
        <v>3976</v>
      </c>
      <c r="D255" s="37" t="s">
        <v>627</v>
      </c>
      <c r="E255" s="39" t="s">
        <v>3977</v>
      </c>
      <c r="F255" s="40" t="s">
        <v>1565</v>
      </c>
      <c r="G255" s="41">
        <v>140.44399999999999</v>
      </c>
      <c r="H255" s="42">
        <v>0</v>
      </c>
      <c r="I255" s="43">
        <f>ROUND(G255*H255,P4)</f>
        <v>0</v>
      </c>
      <c r="J255" s="37"/>
      <c r="O255" s="44">
        <f>I255*0.21</f>
        <v>0</v>
      </c>
      <c r="P255">
        <v>3</v>
      </c>
    </row>
    <row r="256">
      <c r="A256" s="37" t="s">
        <v>630</v>
      </c>
      <c r="B256" s="45"/>
      <c r="C256" s="46"/>
      <c r="D256" s="46"/>
      <c r="E256" s="47" t="s">
        <v>627</v>
      </c>
      <c r="F256" s="46"/>
      <c r="G256" s="46"/>
      <c r="H256" s="46"/>
      <c r="I256" s="46"/>
      <c r="J256" s="48"/>
    </row>
    <row r="257" ht="120">
      <c r="A257" s="37" t="s">
        <v>631</v>
      </c>
      <c r="B257" s="45"/>
      <c r="C257" s="46"/>
      <c r="D257" s="46"/>
      <c r="E257" s="49" t="s">
        <v>4247</v>
      </c>
      <c r="F257" s="46"/>
      <c r="G257" s="46"/>
      <c r="H257" s="46"/>
      <c r="I257" s="46"/>
      <c r="J257" s="48"/>
    </row>
    <row r="258" ht="409.5">
      <c r="A258" s="37" t="s">
        <v>633</v>
      </c>
      <c r="B258" s="45"/>
      <c r="C258" s="46"/>
      <c r="D258" s="46"/>
      <c r="E258" s="39" t="s">
        <v>1936</v>
      </c>
      <c r="F258" s="46"/>
      <c r="G258" s="46"/>
      <c r="H258" s="46"/>
      <c r="I258" s="46"/>
      <c r="J258" s="48"/>
    </row>
    <row r="259">
      <c r="A259" s="37" t="s">
        <v>625</v>
      </c>
      <c r="B259" s="37">
        <v>61</v>
      </c>
      <c r="C259" s="38" t="s">
        <v>1933</v>
      </c>
      <c r="D259" s="37" t="s">
        <v>627</v>
      </c>
      <c r="E259" s="39" t="s">
        <v>1934</v>
      </c>
      <c r="F259" s="40" t="s">
        <v>1565</v>
      </c>
      <c r="G259" s="41">
        <v>150.80000000000001</v>
      </c>
      <c r="H259" s="42">
        <v>0</v>
      </c>
      <c r="I259" s="43">
        <f>ROUND(G259*H259,P4)</f>
        <v>0</v>
      </c>
      <c r="J259" s="37"/>
      <c r="O259" s="44">
        <f>I259*0.21</f>
        <v>0</v>
      </c>
      <c r="P259">
        <v>3</v>
      </c>
    </row>
    <row r="260">
      <c r="A260" s="37" t="s">
        <v>630</v>
      </c>
      <c r="B260" s="45"/>
      <c r="C260" s="46"/>
      <c r="D260" s="46"/>
      <c r="E260" s="47" t="s">
        <v>627</v>
      </c>
      <c r="F260" s="46"/>
      <c r="G260" s="46"/>
      <c r="H260" s="46"/>
      <c r="I260" s="46"/>
      <c r="J260" s="48"/>
    </row>
    <row r="261" ht="45">
      <c r="A261" s="37" t="s">
        <v>631</v>
      </c>
      <c r="B261" s="45"/>
      <c r="C261" s="46"/>
      <c r="D261" s="46"/>
      <c r="E261" s="49" t="s">
        <v>4248</v>
      </c>
      <c r="F261" s="46"/>
      <c r="G261" s="46"/>
      <c r="H261" s="46"/>
      <c r="I261" s="46"/>
      <c r="J261" s="48"/>
    </row>
    <row r="262" ht="409.5">
      <c r="A262" s="37" t="s">
        <v>633</v>
      </c>
      <c r="B262" s="45"/>
      <c r="C262" s="46"/>
      <c r="D262" s="46"/>
      <c r="E262" s="39" t="s">
        <v>1936</v>
      </c>
      <c r="F262" s="46"/>
      <c r="G262" s="46"/>
      <c r="H262" s="46"/>
      <c r="I262" s="46"/>
      <c r="J262" s="48"/>
    </row>
    <row r="263">
      <c r="A263" s="37" t="s">
        <v>625</v>
      </c>
      <c r="B263" s="37">
        <v>62</v>
      </c>
      <c r="C263" s="38" t="s">
        <v>4249</v>
      </c>
      <c r="D263" s="37" t="s">
        <v>627</v>
      </c>
      <c r="E263" s="39" t="s">
        <v>4250</v>
      </c>
      <c r="F263" s="40" t="s">
        <v>744</v>
      </c>
      <c r="G263" s="41">
        <v>15</v>
      </c>
      <c r="H263" s="42">
        <v>0</v>
      </c>
      <c r="I263" s="43">
        <f>ROUND(G263*H263,P4)</f>
        <v>0</v>
      </c>
      <c r="J263" s="37"/>
      <c r="O263" s="44">
        <f>I263*0.21</f>
        <v>0</v>
      </c>
      <c r="P263">
        <v>3</v>
      </c>
    </row>
    <row r="264">
      <c r="A264" s="37" t="s">
        <v>630</v>
      </c>
      <c r="B264" s="45"/>
      <c r="C264" s="46"/>
      <c r="D264" s="46"/>
      <c r="E264" s="47" t="s">
        <v>627</v>
      </c>
      <c r="F264" s="46"/>
      <c r="G264" s="46"/>
      <c r="H264" s="46"/>
      <c r="I264" s="46"/>
      <c r="J264" s="48"/>
    </row>
    <row r="265" ht="45">
      <c r="A265" s="37" t="s">
        <v>631</v>
      </c>
      <c r="B265" s="45"/>
      <c r="C265" s="46"/>
      <c r="D265" s="46"/>
      <c r="E265" s="49" t="s">
        <v>4251</v>
      </c>
      <c r="F265" s="46"/>
      <c r="G265" s="46"/>
      <c r="H265" s="46"/>
      <c r="I265" s="46"/>
      <c r="J265" s="48"/>
    </row>
    <row r="266" ht="90">
      <c r="A266" s="37" t="s">
        <v>633</v>
      </c>
      <c r="B266" s="45"/>
      <c r="C266" s="46"/>
      <c r="D266" s="46"/>
      <c r="E266" s="39" t="s">
        <v>1253</v>
      </c>
      <c r="F266" s="46"/>
      <c r="G266" s="46"/>
      <c r="H266" s="46"/>
      <c r="I266" s="46"/>
      <c r="J266" s="48"/>
    </row>
    <row r="267">
      <c r="A267" s="31" t="s">
        <v>622</v>
      </c>
      <c r="B267" s="32"/>
      <c r="C267" s="33" t="s">
        <v>665</v>
      </c>
      <c r="D267" s="34"/>
      <c r="E267" s="31" t="s">
        <v>666</v>
      </c>
      <c r="F267" s="34"/>
      <c r="G267" s="34"/>
      <c r="H267" s="34"/>
      <c r="I267" s="35">
        <f>SUMIFS(I268:I283,A268:A283,"P")</f>
        <v>0</v>
      </c>
      <c r="J267" s="36"/>
    </row>
    <row r="268">
      <c r="A268" s="37" t="s">
        <v>625</v>
      </c>
      <c r="B268" s="37">
        <v>63</v>
      </c>
      <c r="C268" s="38" t="s">
        <v>667</v>
      </c>
      <c r="D268" s="37" t="s">
        <v>627</v>
      </c>
      <c r="E268" s="39" t="s">
        <v>668</v>
      </c>
      <c r="F268" s="40" t="s">
        <v>629</v>
      </c>
      <c r="G268" s="41">
        <v>295</v>
      </c>
      <c r="H268" s="42">
        <v>0</v>
      </c>
      <c r="I268" s="43">
        <f>ROUND(G268*H268,P4)</f>
        <v>0</v>
      </c>
      <c r="J268" s="37"/>
      <c r="O268" s="44">
        <f>I268*0.21</f>
        <v>0</v>
      </c>
      <c r="P268">
        <v>3</v>
      </c>
    </row>
    <row r="269">
      <c r="A269" s="37" t="s">
        <v>630</v>
      </c>
      <c r="B269" s="45"/>
      <c r="C269" s="46"/>
      <c r="D269" s="46"/>
      <c r="E269" s="47" t="s">
        <v>627</v>
      </c>
      <c r="F269" s="46"/>
      <c r="G269" s="46"/>
      <c r="H269" s="46"/>
      <c r="I269" s="46"/>
      <c r="J269" s="48"/>
    </row>
    <row r="270" ht="60">
      <c r="A270" s="37" t="s">
        <v>631</v>
      </c>
      <c r="B270" s="45"/>
      <c r="C270" s="46"/>
      <c r="D270" s="46"/>
      <c r="E270" s="49" t="s">
        <v>4252</v>
      </c>
      <c r="F270" s="46"/>
      <c r="G270" s="46"/>
      <c r="H270" s="46"/>
      <c r="I270" s="46"/>
      <c r="J270" s="48"/>
    </row>
    <row r="271" ht="180">
      <c r="A271" s="37" t="s">
        <v>633</v>
      </c>
      <c r="B271" s="45"/>
      <c r="C271" s="46"/>
      <c r="D271" s="46"/>
      <c r="E271" s="39" t="s">
        <v>985</v>
      </c>
      <c r="F271" s="46"/>
      <c r="G271" s="46"/>
      <c r="H271" s="46"/>
      <c r="I271" s="46"/>
      <c r="J271" s="48"/>
    </row>
    <row r="272">
      <c r="A272" s="37" t="s">
        <v>625</v>
      </c>
      <c r="B272" s="37">
        <v>64</v>
      </c>
      <c r="C272" s="38" t="s">
        <v>1256</v>
      </c>
      <c r="D272" s="37" t="s">
        <v>627</v>
      </c>
      <c r="E272" s="39" t="s">
        <v>1257</v>
      </c>
      <c r="F272" s="40" t="s">
        <v>629</v>
      </c>
      <c r="G272" s="41">
        <v>41</v>
      </c>
      <c r="H272" s="42">
        <v>0</v>
      </c>
      <c r="I272" s="43">
        <f>ROUND(G272*H272,P4)</f>
        <v>0</v>
      </c>
      <c r="J272" s="37"/>
      <c r="O272" s="44">
        <f>I272*0.21</f>
        <v>0</v>
      </c>
      <c r="P272">
        <v>3</v>
      </c>
    </row>
    <row r="273">
      <c r="A273" s="37" t="s">
        <v>630</v>
      </c>
      <c r="B273" s="45"/>
      <c r="C273" s="46"/>
      <c r="D273" s="46"/>
      <c r="E273" s="47" t="s">
        <v>627</v>
      </c>
      <c r="F273" s="46"/>
      <c r="G273" s="46"/>
      <c r="H273" s="46"/>
      <c r="I273" s="46"/>
      <c r="J273" s="48"/>
    </row>
    <row r="274" ht="45">
      <c r="A274" s="37" t="s">
        <v>631</v>
      </c>
      <c r="B274" s="45"/>
      <c r="C274" s="46"/>
      <c r="D274" s="46"/>
      <c r="E274" s="49" t="s">
        <v>4253</v>
      </c>
      <c r="F274" s="46"/>
      <c r="G274" s="46"/>
      <c r="H274" s="46"/>
      <c r="I274" s="46"/>
      <c r="J274" s="48"/>
    </row>
    <row r="275" ht="180">
      <c r="A275" s="37" t="s">
        <v>633</v>
      </c>
      <c r="B275" s="45"/>
      <c r="C275" s="46"/>
      <c r="D275" s="46"/>
      <c r="E275" s="39" t="s">
        <v>985</v>
      </c>
      <c r="F275" s="46"/>
      <c r="G275" s="46"/>
      <c r="H275" s="46"/>
      <c r="I275" s="46"/>
      <c r="J275" s="48"/>
    </row>
    <row r="276">
      <c r="A276" s="37" t="s">
        <v>625</v>
      </c>
      <c r="B276" s="37">
        <v>65</v>
      </c>
      <c r="C276" s="38" t="s">
        <v>4254</v>
      </c>
      <c r="D276" s="37" t="s">
        <v>627</v>
      </c>
      <c r="E276" s="39" t="s">
        <v>4255</v>
      </c>
      <c r="F276" s="40" t="s">
        <v>629</v>
      </c>
      <c r="G276" s="41">
        <v>8</v>
      </c>
      <c r="H276" s="42">
        <v>0</v>
      </c>
      <c r="I276" s="43">
        <f>ROUND(G276*H276,P4)</f>
        <v>0</v>
      </c>
      <c r="J276" s="37"/>
      <c r="O276" s="44">
        <f>I276*0.21</f>
        <v>0</v>
      </c>
      <c r="P276">
        <v>3</v>
      </c>
    </row>
    <row r="277">
      <c r="A277" s="37" t="s">
        <v>630</v>
      </c>
      <c r="B277" s="45"/>
      <c r="C277" s="46"/>
      <c r="D277" s="46"/>
      <c r="E277" s="47" t="s">
        <v>627</v>
      </c>
      <c r="F277" s="46"/>
      <c r="G277" s="46"/>
      <c r="H277" s="46"/>
      <c r="I277" s="46"/>
      <c r="J277" s="48"/>
    </row>
    <row r="278" ht="45">
      <c r="A278" s="37" t="s">
        <v>631</v>
      </c>
      <c r="B278" s="45"/>
      <c r="C278" s="46"/>
      <c r="D278" s="46"/>
      <c r="E278" s="49" t="s">
        <v>4256</v>
      </c>
      <c r="F278" s="46"/>
      <c r="G278" s="46"/>
      <c r="H278" s="46"/>
      <c r="I278" s="46"/>
      <c r="J278" s="48"/>
    </row>
    <row r="279" ht="180">
      <c r="A279" s="37" t="s">
        <v>633</v>
      </c>
      <c r="B279" s="45"/>
      <c r="C279" s="46"/>
      <c r="D279" s="46"/>
      <c r="E279" s="39" t="s">
        <v>985</v>
      </c>
      <c r="F279" s="46"/>
      <c r="G279" s="46"/>
      <c r="H279" s="46"/>
      <c r="I279" s="46"/>
      <c r="J279" s="48"/>
    </row>
    <row r="280">
      <c r="A280" s="37" t="s">
        <v>625</v>
      </c>
      <c r="B280" s="37">
        <v>66</v>
      </c>
      <c r="C280" s="38" t="s">
        <v>671</v>
      </c>
      <c r="D280" s="37" t="s">
        <v>627</v>
      </c>
      <c r="E280" s="39" t="s">
        <v>672</v>
      </c>
      <c r="F280" s="40" t="s">
        <v>673</v>
      </c>
      <c r="G280" s="41">
        <v>58.899999999999999</v>
      </c>
      <c r="H280" s="42">
        <v>0</v>
      </c>
      <c r="I280" s="43">
        <f>ROUND(G280*H280,P4)</f>
        <v>0</v>
      </c>
      <c r="J280" s="37"/>
      <c r="O280" s="44">
        <f>I280*0.21</f>
        <v>0</v>
      </c>
      <c r="P280">
        <v>3</v>
      </c>
    </row>
    <row r="281">
      <c r="A281" s="37" t="s">
        <v>630</v>
      </c>
      <c r="B281" s="45"/>
      <c r="C281" s="46"/>
      <c r="D281" s="46"/>
      <c r="E281" s="47" t="s">
        <v>627</v>
      </c>
      <c r="F281" s="46"/>
      <c r="G281" s="46"/>
      <c r="H281" s="46"/>
      <c r="I281" s="46"/>
      <c r="J281" s="48"/>
    </row>
    <row r="282" ht="75">
      <c r="A282" s="37" t="s">
        <v>631</v>
      </c>
      <c r="B282" s="45"/>
      <c r="C282" s="46"/>
      <c r="D282" s="46"/>
      <c r="E282" s="49" t="s">
        <v>4257</v>
      </c>
      <c r="F282" s="46"/>
      <c r="G282" s="46"/>
      <c r="H282" s="46"/>
      <c r="I282" s="46"/>
      <c r="J282" s="48"/>
    </row>
    <row r="283" ht="180">
      <c r="A283" s="37" t="s">
        <v>633</v>
      </c>
      <c r="B283" s="45"/>
      <c r="C283" s="46"/>
      <c r="D283" s="46"/>
      <c r="E283" s="39" t="s">
        <v>1426</v>
      </c>
      <c r="F283" s="46"/>
      <c r="G283" s="46"/>
      <c r="H283" s="46"/>
      <c r="I283" s="46"/>
      <c r="J283" s="48"/>
    </row>
    <row r="284">
      <c r="A284" s="31" t="s">
        <v>622</v>
      </c>
      <c r="B284" s="32"/>
      <c r="C284" s="33" t="s">
        <v>4258</v>
      </c>
      <c r="D284" s="34"/>
      <c r="E284" s="31" t="s">
        <v>4259</v>
      </c>
      <c r="F284" s="34"/>
      <c r="G284" s="34"/>
      <c r="H284" s="34"/>
      <c r="I284" s="35">
        <f>SUMIFS(I285:I296,A285:A296,"P")</f>
        <v>0</v>
      </c>
      <c r="J284" s="36"/>
    </row>
    <row r="285" ht="45">
      <c r="A285" s="37" t="s">
        <v>625</v>
      </c>
      <c r="B285" s="37">
        <v>67</v>
      </c>
      <c r="C285" s="38" t="s">
        <v>678</v>
      </c>
      <c r="D285" s="37" t="s">
        <v>679</v>
      </c>
      <c r="E285" s="39" t="s">
        <v>680</v>
      </c>
      <c r="F285" s="40" t="s">
        <v>673</v>
      </c>
      <c r="G285" s="41">
        <v>5663.6989999999996</v>
      </c>
      <c r="H285" s="42">
        <v>0</v>
      </c>
      <c r="I285" s="43">
        <f>ROUND(G285*H285,P4)</f>
        <v>0</v>
      </c>
      <c r="J285" s="37"/>
      <c r="O285" s="44">
        <f>I285*0.21</f>
        <v>0</v>
      </c>
      <c r="P285">
        <v>3</v>
      </c>
    </row>
    <row r="286">
      <c r="A286" s="37" t="s">
        <v>630</v>
      </c>
      <c r="B286" s="45"/>
      <c r="C286" s="46"/>
      <c r="D286" s="46"/>
      <c r="E286" s="39" t="s">
        <v>681</v>
      </c>
      <c r="F286" s="46"/>
      <c r="G286" s="46"/>
      <c r="H286" s="46"/>
      <c r="I286" s="46"/>
      <c r="J286" s="48"/>
    </row>
    <row r="287" ht="60">
      <c r="A287" s="37" t="s">
        <v>631</v>
      </c>
      <c r="B287" s="45"/>
      <c r="C287" s="46"/>
      <c r="D287" s="46"/>
      <c r="E287" s="49" t="s">
        <v>4260</v>
      </c>
      <c r="F287" s="46"/>
      <c r="G287" s="46"/>
      <c r="H287" s="46"/>
      <c r="I287" s="46"/>
      <c r="J287" s="48"/>
    </row>
    <row r="288" ht="120">
      <c r="A288" s="37" t="s">
        <v>633</v>
      </c>
      <c r="B288" s="45"/>
      <c r="C288" s="46"/>
      <c r="D288" s="46"/>
      <c r="E288" s="39" t="s">
        <v>713</v>
      </c>
      <c r="F288" s="46"/>
      <c r="G288" s="46"/>
      <c r="H288" s="46"/>
      <c r="I288" s="46"/>
      <c r="J288" s="48"/>
    </row>
    <row r="289" ht="60">
      <c r="A289" s="37" t="s">
        <v>625</v>
      </c>
      <c r="B289" s="37">
        <v>68</v>
      </c>
      <c r="C289" s="38" t="s">
        <v>684</v>
      </c>
      <c r="D289" s="37" t="s">
        <v>685</v>
      </c>
      <c r="E289" s="39" t="s">
        <v>686</v>
      </c>
      <c r="F289" s="40" t="s">
        <v>673</v>
      </c>
      <c r="G289" s="41">
        <v>781</v>
      </c>
      <c r="H289" s="42">
        <v>0</v>
      </c>
      <c r="I289" s="43">
        <f>ROUND(G289*H289,P4)</f>
        <v>0</v>
      </c>
      <c r="J289" s="37"/>
      <c r="O289" s="44">
        <f>I289*0.21</f>
        <v>0</v>
      </c>
      <c r="P289">
        <v>3</v>
      </c>
    </row>
    <row r="290">
      <c r="A290" s="37" t="s">
        <v>630</v>
      </c>
      <c r="B290" s="45"/>
      <c r="C290" s="46"/>
      <c r="D290" s="46"/>
      <c r="E290" s="39" t="s">
        <v>681</v>
      </c>
      <c r="F290" s="46"/>
      <c r="G290" s="46"/>
      <c r="H290" s="46"/>
      <c r="I290" s="46"/>
      <c r="J290" s="48"/>
    </row>
    <row r="291" ht="45">
      <c r="A291" s="37" t="s">
        <v>631</v>
      </c>
      <c r="B291" s="45"/>
      <c r="C291" s="46"/>
      <c r="D291" s="46"/>
      <c r="E291" s="49" t="s">
        <v>4261</v>
      </c>
      <c r="F291" s="46"/>
      <c r="G291" s="46"/>
      <c r="H291" s="46"/>
      <c r="I291" s="46"/>
      <c r="J291" s="48"/>
    </row>
    <row r="292" ht="120">
      <c r="A292" s="37" t="s">
        <v>633</v>
      </c>
      <c r="B292" s="45"/>
      <c r="C292" s="46"/>
      <c r="D292" s="46"/>
      <c r="E292" s="39" t="s">
        <v>713</v>
      </c>
      <c r="F292" s="46"/>
      <c r="G292" s="46"/>
      <c r="H292" s="46"/>
      <c r="I292" s="46"/>
      <c r="J292" s="48"/>
    </row>
    <row r="293" ht="45">
      <c r="A293" s="37" t="s">
        <v>625</v>
      </c>
      <c r="B293" s="37">
        <v>69</v>
      </c>
      <c r="C293" s="38" t="s">
        <v>4262</v>
      </c>
      <c r="D293" s="37" t="s">
        <v>4263</v>
      </c>
      <c r="E293" s="39" t="s">
        <v>4264</v>
      </c>
      <c r="F293" s="40" t="s">
        <v>673</v>
      </c>
      <c r="G293" s="41">
        <v>6.4000000000000004</v>
      </c>
      <c r="H293" s="42">
        <v>0</v>
      </c>
      <c r="I293" s="43">
        <f>ROUND(G293*H293,P4)</f>
        <v>0</v>
      </c>
      <c r="J293" s="37"/>
      <c r="O293" s="44">
        <f>I293*0.21</f>
        <v>0</v>
      </c>
      <c r="P293">
        <v>3</v>
      </c>
    </row>
    <row r="294">
      <c r="A294" s="37" t="s">
        <v>630</v>
      </c>
      <c r="B294" s="45"/>
      <c r="C294" s="46"/>
      <c r="D294" s="46"/>
      <c r="E294" s="39" t="s">
        <v>681</v>
      </c>
      <c r="F294" s="46"/>
      <c r="G294" s="46"/>
      <c r="H294" s="46"/>
      <c r="I294" s="46"/>
      <c r="J294" s="48"/>
    </row>
    <row r="295" ht="30">
      <c r="A295" s="37" t="s">
        <v>631</v>
      </c>
      <c r="B295" s="45"/>
      <c r="C295" s="46"/>
      <c r="D295" s="46"/>
      <c r="E295" s="49" t="s">
        <v>4265</v>
      </c>
      <c r="F295" s="46"/>
      <c r="G295" s="46"/>
      <c r="H295" s="46"/>
      <c r="I295" s="46"/>
      <c r="J295" s="48"/>
    </row>
    <row r="296" ht="120">
      <c r="A296" s="37" t="s">
        <v>633</v>
      </c>
      <c r="B296" s="50"/>
      <c r="C296" s="51"/>
      <c r="D296" s="51"/>
      <c r="E296" s="39" t="s">
        <v>713</v>
      </c>
      <c r="F296" s="51"/>
      <c r="G296" s="51"/>
      <c r="H296" s="51"/>
      <c r="I296" s="51"/>
      <c r="J296" s="52"/>
    </row>
  </sheetData>
  <sheetProtection sheet="1" objects="1" scenarios="1" spinCount="100000" saltValue="t/dILmn+aCZzoyewb/sFFAouNCWvlxE46F2A6JIcBCxRAerLPvW60tk39Yybf/CQtb81tTqgDooe6LNGpr4KtA==" hashValue="i57r3639+F720O40aWCZG78aXQ7E3xI2r/e0WBDGxD7FNR6N/Q8EuORNC2erMBaYwBf67O6K9E8WKvRsMNxTv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4266</v>
      </c>
      <c r="I3" s="25">
        <f>SUMIFS(I9:I177,A9:A177,"SD")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4266</v>
      </c>
      <c r="D5" s="22"/>
      <c r="E5" s="23" t="s">
        <v>150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SUMIFS(I10:I33,A10:A33,"P")</f>
        <v>0</v>
      </c>
      <c r="J9" s="36"/>
    </row>
    <row r="10">
      <c r="A10" s="37" t="s">
        <v>625</v>
      </c>
      <c r="B10" s="37">
        <v>1</v>
      </c>
      <c r="C10" s="38" t="s">
        <v>4267</v>
      </c>
      <c r="D10" s="37" t="s">
        <v>627</v>
      </c>
      <c r="E10" s="39" t="s">
        <v>4268</v>
      </c>
      <c r="F10" s="40" t="s">
        <v>4269</v>
      </c>
      <c r="G10" s="41">
        <v>90</v>
      </c>
      <c r="H10" s="42">
        <v>0</v>
      </c>
      <c r="I10" s="43">
        <f>ROUND(G10*H10,P4)</f>
        <v>0</v>
      </c>
      <c r="J10" s="37"/>
      <c r="O10" s="44">
        <f>I10*0.21</f>
        <v>0</v>
      </c>
      <c r="P10">
        <v>3</v>
      </c>
    </row>
    <row r="11">
      <c r="A11" s="37" t="s">
        <v>630</v>
      </c>
      <c r="B11" s="45"/>
      <c r="C11" s="46"/>
      <c r="D11" s="46"/>
      <c r="E11" s="47" t="s">
        <v>627</v>
      </c>
      <c r="F11" s="46"/>
      <c r="G11" s="46"/>
      <c r="H11" s="46"/>
      <c r="I11" s="46"/>
      <c r="J11" s="48"/>
    </row>
    <row r="12" ht="45">
      <c r="A12" s="37" t="s">
        <v>631</v>
      </c>
      <c r="B12" s="45"/>
      <c r="C12" s="46"/>
      <c r="D12" s="46"/>
      <c r="E12" s="49" t="s">
        <v>4270</v>
      </c>
      <c r="F12" s="46"/>
      <c r="G12" s="46"/>
      <c r="H12" s="46"/>
      <c r="I12" s="46"/>
      <c r="J12" s="48"/>
    </row>
    <row r="13" ht="75">
      <c r="A13" s="37" t="s">
        <v>633</v>
      </c>
      <c r="B13" s="45"/>
      <c r="C13" s="46"/>
      <c r="D13" s="46"/>
      <c r="E13" s="39" t="s">
        <v>4271</v>
      </c>
      <c r="F13" s="46"/>
      <c r="G13" s="46"/>
      <c r="H13" s="46"/>
      <c r="I13" s="46"/>
      <c r="J13" s="48"/>
    </row>
    <row r="14">
      <c r="A14" s="37" t="s">
        <v>625</v>
      </c>
      <c r="B14" s="37">
        <v>3</v>
      </c>
      <c r="C14" s="38" t="s">
        <v>4134</v>
      </c>
      <c r="D14" s="37" t="s">
        <v>627</v>
      </c>
      <c r="E14" s="39" t="s">
        <v>3618</v>
      </c>
      <c r="F14" s="40" t="s">
        <v>697</v>
      </c>
      <c r="G14" s="41">
        <v>5</v>
      </c>
      <c r="H14" s="42">
        <v>0</v>
      </c>
      <c r="I14" s="43">
        <f>ROUND(G14*H14,P4)</f>
        <v>0</v>
      </c>
      <c r="J14" s="37"/>
      <c r="O14" s="44">
        <f>I14*0.21</f>
        <v>0</v>
      </c>
      <c r="P14">
        <v>3</v>
      </c>
    </row>
    <row r="15">
      <c r="A15" s="37" t="s">
        <v>630</v>
      </c>
      <c r="B15" s="45"/>
      <c r="C15" s="46"/>
      <c r="D15" s="46"/>
      <c r="E15" s="47" t="s">
        <v>627</v>
      </c>
      <c r="F15" s="46"/>
      <c r="G15" s="46"/>
      <c r="H15" s="46"/>
      <c r="I15" s="46"/>
      <c r="J15" s="48"/>
    </row>
    <row r="16" ht="60">
      <c r="A16" s="37" t="s">
        <v>631</v>
      </c>
      <c r="B16" s="45"/>
      <c r="C16" s="46"/>
      <c r="D16" s="46"/>
      <c r="E16" s="49" t="s">
        <v>4272</v>
      </c>
      <c r="F16" s="46"/>
      <c r="G16" s="46"/>
      <c r="H16" s="46"/>
      <c r="I16" s="46"/>
      <c r="J16" s="48"/>
    </row>
    <row r="17" ht="30">
      <c r="A17" s="37" t="s">
        <v>633</v>
      </c>
      <c r="B17" s="45"/>
      <c r="C17" s="46"/>
      <c r="D17" s="46"/>
      <c r="E17" s="39" t="s">
        <v>4136</v>
      </c>
      <c r="F17" s="46"/>
      <c r="G17" s="46"/>
      <c r="H17" s="46"/>
      <c r="I17" s="46"/>
      <c r="J17" s="48"/>
    </row>
    <row r="18">
      <c r="A18" s="37" t="s">
        <v>625</v>
      </c>
      <c r="B18" s="37">
        <v>4</v>
      </c>
      <c r="C18" s="38" t="s">
        <v>4137</v>
      </c>
      <c r="D18" s="37" t="s">
        <v>627</v>
      </c>
      <c r="E18" s="39" t="s">
        <v>3389</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ht="45">
      <c r="A20" s="37" t="s">
        <v>631</v>
      </c>
      <c r="B20" s="45"/>
      <c r="C20" s="46"/>
      <c r="D20" s="46"/>
      <c r="E20" s="49" t="s">
        <v>4138</v>
      </c>
      <c r="F20" s="46"/>
      <c r="G20" s="46"/>
      <c r="H20" s="46"/>
      <c r="I20" s="46"/>
      <c r="J20" s="48"/>
    </row>
    <row r="21" ht="60">
      <c r="A21" s="37" t="s">
        <v>633</v>
      </c>
      <c r="B21" s="45"/>
      <c r="C21" s="46"/>
      <c r="D21" s="46"/>
      <c r="E21" s="39" t="s">
        <v>700</v>
      </c>
      <c r="F21" s="46"/>
      <c r="G21" s="46"/>
      <c r="H21" s="46"/>
      <c r="I21" s="46"/>
      <c r="J21" s="48"/>
    </row>
    <row r="22">
      <c r="A22" s="37" t="s">
        <v>625</v>
      </c>
      <c r="B22" s="37">
        <v>5</v>
      </c>
      <c r="C22" s="38" t="s">
        <v>4273</v>
      </c>
      <c r="D22" s="37" t="s">
        <v>627</v>
      </c>
      <c r="E22" s="39" t="s">
        <v>4274</v>
      </c>
      <c r="F22" s="40" t="s">
        <v>697</v>
      </c>
      <c r="G22" s="41">
        <v>1</v>
      </c>
      <c r="H22" s="42">
        <v>0</v>
      </c>
      <c r="I22" s="43">
        <f>ROUND(G22*H22,P4)</f>
        <v>0</v>
      </c>
      <c r="J22" s="37"/>
      <c r="O22" s="44">
        <f>I22*0.21</f>
        <v>0</v>
      </c>
      <c r="P22">
        <v>3</v>
      </c>
    </row>
    <row r="23">
      <c r="A23" s="37" t="s">
        <v>630</v>
      </c>
      <c r="B23" s="45"/>
      <c r="C23" s="46"/>
      <c r="D23" s="46"/>
      <c r="E23" s="47" t="s">
        <v>627</v>
      </c>
      <c r="F23" s="46"/>
      <c r="G23" s="46"/>
      <c r="H23" s="46"/>
      <c r="I23" s="46"/>
      <c r="J23" s="48"/>
    </row>
    <row r="24" ht="45">
      <c r="A24" s="37" t="s">
        <v>631</v>
      </c>
      <c r="B24" s="45"/>
      <c r="C24" s="46"/>
      <c r="D24" s="46"/>
      <c r="E24" s="49" t="s">
        <v>4275</v>
      </c>
      <c r="F24" s="46"/>
      <c r="G24" s="46"/>
      <c r="H24" s="46"/>
      <c r="I24" s="46"/>
      <c r="J24" s="48"/>
    </row>
    <row r="25" ht="105">
      <c r="A25" s="37" t="s">
        <v>633</v>
      </c>
      <c r="B25" s="45"/>
      <c r="C25" s="46"/>
      <c r="D25" s="46"/>
      <c r="E25" s="39" t="s">
        <v>4276</v>
      </c>
      <c r="F25" s="46"/>
      <c r="G25" s="46"/>
      <c r="H25" s="46"/>
      <c r="I25" s="46"/>
      <c r="J25" s="48"/>
    </row>
    <row r="26">
      <c r="A26" s="37" t="s">
        <v>625</v>
      </c>
      <c r="B26" s="37">
        <v>6</v>
      </c>
      <c r="C26" s="38" t="s">
        <v>4141</v>
      </c>
      <c r="D26" s="37" t="s">
        <v>627</v>
      </c>
      <c r="E26" s="39" t="s">
        <v>3391</v>
      </c>
      <c r="F26" s="40" t="s">
        <v>639</v>
      </c>
      <c r="G26" s="41">
        <v>1</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4277</v>
      </c>
      <c r="F28" s="46"/>
      <c r="G28" s="46"/>
      <c r="H28" s="46"/>
      <c r="I28" s="46"/>
      <c r="J28" s="48"/>
    </row>
    <row r="29" ht="135">
      <c r="A29" s="37" t="s">
        <v>633</v>
      </c>
      <c r="B29" s="45"/>
      <c r="C29" s="46"/>
      <c r="D29" s="46"/>
      <c r="E29" s="39" t="s">
        <v>4278</v>
      </c>
      <c r="F29" s="46"/>
      <c r="G29" s="46"/>
      <c r="H29" s="46"/>
      <c r="I29" s="46"/>
      <c r="J29" s="48"/>
    </row>
    <row r="30">
      <c r="A30" s="37" t="s">
        <v>625</v>
      </c>
      <c r="B30" s="37">
        <v>7</v>
      </c>
      <c r="C30" s="38" t="s">
        <v>4279</v>
      </c>
      <c r="D30" s="37" t="s">
        <v>627</v>
      </c>
      <c r="E30" s="39" t="s">
        <v>4019</v>
      </c>
      <c r="F30" s="40" t="s">
        <v>697</v>
      </c>
      <c r="G30" s="41">
        <v>1</v>
      </c>
      <c r="H30" s="42">
        <v>0</v>
      </c>
      <c r="I30" s="43">
        <f>ROUND(G30*H30,P4)</f>
        <v>0</v>
      </c>
      <c r="J30" s="37"/>
      <c r="O30" s="44">
        <f>I30*0.21</f>
        <v>0</v>
      </c>
      <c r="P30">
        <v>3</v>
      </c>
    </row>
    <row r="31">
      <c r="A31" s="37" t="s">
        <v>630</v>
      </c>
      <c r="B31" s="45"/>
      <c r="C31" s="46"/>
      <c r="D31" s="46"/>
      <c r="E31" s="47" t="s">
        <v>627</v>
      </c>
      <c r="F31" s="46"/>
      <c r="G31" s="46"/>
      <c r="H31" s="46"/>
      <c r="I31" s="46"/>
      <c r="J31" s="48"/>
    </row>
    <row r="32" ht="30">
      <c r="A32" s="37" t="s">
        <v>631</v>
      </c>
      <c r="B32" s="45"/>
      <c r="C32" s="46"/>
      <c r="D32" s="46"/>
      <c r="E32" s="49" t="s">
        <v>4280</v>
      </c>
      <c r="F32" s="46"/>
      <c r="G32" s="46"/>
      <c r="H32" s="46"/>
      <c r="I32" s="46"/>
      <c r="J32" s="48"/>
    </row>
    <row r="33" ht="30">
      <c r="A33" s="37" t="s">
        <v>633</v>
      </c>
      <c r="B33" s="45"/>
      <c r="C33" s="46"/>
      <c r="D33" s="46"/>
      <c r="E33" s="39" t="s">
        <v>4133</v>
      </c>
      <c r="F33" s="46"/>
      <c r="G33" s="46"/>
      <c r="H33" s="46"/>
      <c r="I33" s="46"/>
      <c r="J33" s="48"/>
    </row>
    <row r="34">
      <c r="A34" s="31" t="s">
        <v>622</v>
      </c>
      <c r="B34" s="32"/>
      <c r="C34" s="33" t="s">
        <v>623</v>
      </c>
      <c r="D34" s="34"/>
      <c r="E34" s="31" t="s">
        <v>624</v>
      </c>
      <c r="F34" s="34"/>
      <c r="G34" s="34"/>
      <c r="H34" s="34"/>
      <c r="I34" s="35">
        <f>SUMIFS(I35:I46,A35:A46,"P")</f>
        <v>0</v>
      </c>
      <c r="J34" s="36"/>
    </row>
    <row r="35">
      <c r="A35" s="37" t="s">
        <v>625</v>
      </c>
      <c r="B35" s="37">
        <v>8</v>
      </c>
      <c r="C35" s="38" t="s">
        <v>1148</v>
      </c>
      <c r="D35" s="37" t="s">
        <v>627</v>
      </c>
      <c r="E35" s="39" t="s">
        <v>1149</v>
      </c>
      <c r="F35" s="40" t="s">
        <v>629</v>
      </c>
      <c r="G35" s="41">
        <v>2586</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4281</v>
      </c>
      <c r="F37" s="46"/>
      <c r="G37" s="46"/>
      <c r="H37" s="46"/>
      <c r="I37" s="46"/>
      <c r="J37" s="48"/>
    </row>
    <row r="38" ht="409.5">
      <c r="A38" s="37" t="s">
        <v>633</v>
      </c>
      <c r="B38" s="45"/>
      <c r="C38" s="46"/>
      <c r="D38" s="46"/>
      <c r="E38" s="39" t="s">
        <v>1152</v>
      </c>
      <c r="F38" s="46"/>
      <c r="G38" s="46"/>
      <c r="H38" s="46"/>
      <c r="I38" s="46"/>
      <c r="J38" s="48"/>
    </row>
    <row r="39">
      <c r="A39" s="37" t="s">
        <v>625</v>
      </c>
      <c r="B39" s="37">
        <v>9</v>
      </c>
      <c r="C39" s="38" t="s">
        <v>1693</v>
      </c>
      <c r="D39" s="37" t="s">
        <v>627</v>
      </c>
      <c r="E39" s="39" t="s">
        <v>1694</v>
      </c>
      <c r="F39" s="40" t="s">
        <v>629</v>
      </c>
      <c r="G39" s="41">
        <v>163.80000000000001</v>
      </c>
      <c r="H39" s="42">
        <v>0</v>
      </c>
      <c r="I39" s="43">
        <f>ROUND(G39*H39,P4)</f>
        <v>0</v>
      </c>
      <c r="J39" s="37"/>
      <c r="O39" s="44">
        <f>I39*0.21</f>
        <v>0</v>
      </c>
      <c r="P39">
        <v>3</v>
      </c>
    </row>
    <row r="40">
      <c r="A40" s="37" t="s">
        <v>630</v>
      </c>
      <c r="B40" s="45"/>
      <c r="C40" s="46"/>
      <c r="D40" s="46"/>
      <c r="E40" s="47" t="s">
        <v>627</v>
      </c>
      <c r="F40" s="46"/>
      <c r="G40" s="46"/>
      <c r="H40" s="46"/>
      <c r="I40" s="46"/>
      <c r="J40" s="48"/>
    </row>
    <row r="41" ht="45">
      <c r="A41" s="37" t="s">
        <v>631</v>
      </c>
      <c r="B41" s="45"/>
      <c r="C41" s="46"/>
      <c r="D41" s="46"/>
      <c r="E41" s="49" t="s">
        <v>4282</v>
      </c>
      <c r="F41" s="46"/>
      <c r="G41" s="46"/>
      <c r="H41" s="46"/>
      <c r="I41" s="46"/>
      <c r="J41" s="48"/>
    </row>
    <row r="42" ht="330">
      <c r="A42" s="37" t="s">
        <v>633</v>
      </c>
      <c r="B42" s="45"/>
      <c r="C42" s="46"/>
      <c r="D42" s="46"/>
      <c r="E42" s="39" t="s">
        <v>1696</v>
      </c>
      <c r="F42" s="46"/>
      <c r="G42" s="46"/>
      <c r="H42" s="46"/>
      <c r="I42" s="46"/>
      <c r="J42" s="48"/>
    </row>
    <row r="43">
      <c r="A43" s="37" t="s">
        <v>625</v>
      </c>
      <c r="B43" s="37">
        <v>10</v>
      </c>
      <c r="C43" s="38" t="s">
        <v>1304</v>
      </c>
      <c r="D43" s="37" t="s">
        <v>627</v>
      </c>
      <c r="E43" s="39" t="s">
        <v>1305</v>
      </c>
      <c r="F43" s="40" t="s">
        <v>629</v>
      </c>
      <c r="G43" s="41">
        <v>15.039999999999999</v>
      </c>
      <c r="H43" s="42">
        <v>0</v>
      </c>
      <c r="I43" s="43">
        <f>ROUND(G43*H43,P4)</f>
        <v>0</v>
      </c>
      <c r="J43" s="37"/>
      <c r="O43" s="44">
        <f>I43*0.21</f>
        <v>0</v>
      </c>
      <c r="P43">
        <v>3</v>
      </c>
    </row>
    <row r="44">
      <c r="A44" s="37" t="s">
        <v>630</v>
      </c>
      <c r="B44" s="45"/>
      <c r="C44" s="46"/>
      <c r="D44" s="46"/>
      <c r="E44" s="47" t="s">
        <v>627</v>
      </c>
      <c r="F44" s="46"/>
      <c r="G44" s="46"/>
      <c r="H44" s="46"/>
      <c r="I44" s="46"/>
      <c r="J44" s="48"/>
    </row>
    <row r="45" ht="45">
      <c r="A45" s="37" t="s">
        <v>631</v>
      </c>
      <c r="B45" s="45"/>
      <c r="C45" s="46"/>
      <c r="D45" s="46"/>
      <c r="E45" s="49" t="s">
        <v>4283</v>
      </c>
      <c r="F45" s="46"/>
      <c r="G45" s="46"/>
      <c r="H45" s="46"/>
      <c r="I45" s="46"/>
      <c r="J45" s="48"/>
    </row>
    <row r="46" ht="409.5">
      <c r="A46" s="37" t="s">
        <v>633</v>
      </c>
      <c r="B46" s="45"/>
      <c r="C46" s="46"/>
      <c r="D46" s="46"/>
      <c r="E46" s="39" t="s">
        <v>1307</v>
      </c>
      <c r="F46" s="46"/>
      <c r="G46" s="46"/>
      <c r="H46" s="46"/>
      <c r="I46" s="46"/>
      <c r="J46" s="48"/>
    </row>
    <row r="47">
      <c r="A47" s="31" t="s">
        <v>622</v>
      </c>
      <c r="B47" s="32"/>
      <c r="C47" s="33" t="s">
        <v>1162</v>
      </c>
      <c r="D47" s="34"/>
      <c r="E47" s="31" t="s">
        <v>1496</v>
      </c>
      <c r="F47" s="34"/>
      <c r="G47" s="34"/>
      <c r="H47" s="34"/>
      <c r="I47" s="35">
        <f>SUMIFS(I48:I55,A48:A55,"P")</f>
        <v>0</v>
      </c>
      <c r="J47" s="36"/>
    </row>
    <row r="48">
      <c r="A48" s="37" t="s">
        <v>625</v>
      </c>
      <c r="B48" s="37">
        <v>11</v>
      </c>
      <c r="C48" s="38" t="s">
        <v>3442</v>
      </c>
      <c r="D48" s="37" t="s">
        <v>627</v>
      </c>
      <c r="E48" s="39" t="s">
        <v>3443</v>
      </c>
      <c r="F48" s="40" t="s">
        <v>832</v>
      </c>
      <c r="G48" s="41">
        <v>2630</v>
      </c>
      <c r="H48" s="42">
        <v>0</v>
      </c>
      <c r="I48" s="43">
        <f>ROUND(G48*H48,P4)</f>
        <v>0</v>
      </c>
      <c r="J48" s="37"/>
      <c r="O48" s="44">
        <f>I48*0.21</f>
        <v>0</v>
      </c>
      <c r="P48">
        <v>3</v>
      </c>
    </row>
    <row r="49">
      <c r="A49" s="37" t="s">
        <v>630</v>
      </c>
      <c r="B49" s="45"/>
      <c r="C49" s="46"/>
      <c r="D49" s="46"/>
      <c r="E49" s="47" t="s">
        <v>627</v>
      </c>
      <c r="F49" s="46"/>
      <c r="G49" s="46"/>
      <c r="H49" s="46"/>
      <c r="I49" s="46"/>
      <c r="J49" s="48"/>
    </row>
    <row r="50" ht="75">
      <c r="A50" s="37" t="s">
        <v>631</v>
      </c>
      <c r="B50" s="45"/>
      <c r="C50" s="46"/>
      <c r="D50" s="46"/>
      <c r="E50" s="49" t="s">
        <v>4284</v>
      </c>
      <c r="F50" s="46"/>
      <c r="G50" s="46"/>
      <c r="H50" s="46"/>
      <c r="I50" s="46"/>
      <c r="J50" s="48"/>
    </row>
    <row r="51" ht="409.5">
      <c r="A51" s="37" t="s">
        <v>633</v>
      </c>
      <c r="B51" s="45"/>
      <c r="C51" s="46"/>
      <c r="D51" s="46"/>
      <c r="E51" s="39" t="s">
        <v>3446</v>
      </c>
      <c r="F51" s="46"/>
      <c r="G51" s="46"/>
      <c r="H51" s="46"/>
      <c r="I51" s="46"/>
      <c r="J51" s="48"/>
    </row>
    <row r="52">
      <c r="A52" s="37" t="s">
        <v>625</v>
      </c>
      <c r="B52" s="37">
        <v>12</v>
      </c>
      <c r="C52" s="38" t="s">
        <v>3659</v>
      </c>
      <c r="D52" s="37" t="s">
        <v>627</v>
      </c>
      <c r="E52" s="39" t="s">
        <v>3660</v>
      </c>
      <c r="F52" s="40" t="s">
        <v>832</v>
      </c>
      <c r="G52" s="41">
        <v>2630</v>
      </c>
      <c r="H52" s="42">
        <v>0</v>
      </c>
      <c r="I52" s="43">
        <f>ROUND(G52*H52,P4)</f>
        <v>0</v>
      </c>
      <c r="J52" s="37"/>
      <c r="O52" s="44">
        <f>I52*0.21</f>
        <v>0</v>
      </c>
      <c r="P52">
        <v>3</v>
      </c>
    </row>
    <row r="53">
      <c r="A53" s="37" t="s">
        <v>630</v>
      </c>
      <c r="B53" s="45"/>
      <c r="C53" s="46"/>
      <c r="D53" s="46"/>
      <c r="E53" s="47" t="s">
        <v>627</v>
      </c>
      <c r="F53" s="46"/>
      <c r="G53" s="46"/>
      <c r="H53" s="46"/>
      <c r="I53" s="46"/>
      <c r="J53" s="48"/>
    </row>
    <row r="54" ht="30">
      <c r="A54" s="37" t="s">
        <v>631</v>
      </c>
      <c r="B54" s="45"/>
      <c r="C54" s="46"/>
      <c r="D54" s="46"/>
      <c r="E54" s="49" t="s">
        <v>4285</v>
      </c>
      <c r="F54" s="46"/>
      <c r="G54" s="46"/>
      <c r="H54" s="46"/>
      <c r="I54" s="46"/>
      <c r="J54" s="48"/>
    </row>
    <row r="55" ht="60">
      <c r="A55" s="37" t="s">
        <v>633</v>
      </c>
      <c r="B55" s="45"/>
      <c r="C55" s="46"/>
      <c r="D55" s="46"/>
      <c r="E55" s="39" t="s">
        <v>3662</v>
      </c>
      <c r="F55" s="46"/>
      <c r="G55" s="46"/>
      <c r="H55" s="46"/>
      <c r="I55" s="46"/>
      <c r="J55" s="48"/>
    </row>
    <row r="56">
      <c r="A56" s="31" t="s">
        <v>622</v>
      </c>
      <c r="B56" s="32"/>
      <c r="C56" s="33" t="s">
        <v>1345</v>
      </c>
      <c r="D56" s="34"/>
      <c r="E56" s="31" t="s">
        <v>1519</v>
      </c>
      <c r="F56" s="34"/>
      <c r="G56" s="34"/>
      <c r="H56" s="34"/>
      <c r="I56" s="35">
        <f>SUMIFS(I57:I68,A57:A68,"P")</f>
        <v>0</v>
      </c>
      <c r="J56" s="36"/>
    </row>
    <row r="57">
      <c r="A57" s="37" t="s">
        <v>625</v>
      </c>
      <c r="B57" s="37">
        <v>13</v>
      </c>
      <c r="C57" s="38" t="s">
        <v>3873</v>
      </c>
      <c r="D57" s="37" t="s">
        <v>627</v>
      </c>
      <c r="E57" s="39" t="s">
        <v>3874</v>
      </c>
      <c r="F57" s="40" t="s">
        <v>629</v>
      </c>
      <c r="G57" s="41">
        <v>836.66999999999996</v>
      </c>
      <c r="H57" s="42">
        <v>0</v>
      </c>
      <c r="I57" s="43">
        <f>ROUND(G57*H57,P4)</f>
        <v>0</v>
      </c>
      <c r="J57" s="37"/>
      <c r="O57" s="44">
        <f>I57*0.21</f>
        <v>0</v>
      </c>
      <c r="P57">
        <v>3</v>
      </c>
    </row>
    <row r="58">
      <c r="A58" s="37" t="s">
        <v>630</v>
      </c>
      <c r="B58" s="45"/>
      <c r="C58" s="46"/>
      <c r="D58" s="46"/>
      <c r="E58" s="47" t="s">
        <v>627</v>
      </c>
      <c r="F58" s="46"/>
      <c r="G58" s="46"/>
      <c r="H58" s="46"/>
      <c r="I58" s="46"/>
      <c r="J58" s="48"/>
    </row>
    <row r="59" ht="225">
      <c r="A59" s="37" t="s">
        <v>631</v>
      </c>
      <c r="B59" s="45"/>
      <c r="C59" s="46"/>
      <c r="D59" s="46"/>
      <c r="E59" s="49" t="s">
        <v>4286</v>
      </c>
      <c r="F59" s="46"/>
      <c r="G59" s="46"/>
      <c r="H59" s="46"/>
      <c r="I59" s="46"/>
      <c r="J59" s="48"/>
    </row>
    <row r="60" ht="409.5">
      <c r="A60" s="37" t="s">
        <v>633</v>
      </c>
      <c r="B60" s="45"/>
      <c r="C60" s="46"/>
      <c r="D60" s="46"/>
      <c r="E60" s="39" t="s">
        <v>1350</v>
      </c>
      <c r="F60" s="46"/>
      <c r="G60" s="46"/>
      <c r="H60" s="46"/>
      <c r="I60" s="46"/>
      <c r="J60" s="48"/>
    </row>
    <row r="61">
      <c r="A61" s="37" t="s">
        <v>625</v>
      </c>
      <c r="B61" s="37">
        <v>14</v>
      </c>
      <c r="C61" s="38" t="s">
        <v>3876</v>
      </c>
      <c r="D61" s="37" t="s">
        <v>627</v>
      </c>
      <c r="E61" s="39" t="s">
        <v>3877</v>
      </c>
      <c r="F61" s="40" t="s">
        <v>673</v>
      </c>
      <c r="G61" s="41">
        <v>130.18700000000001</v>
      </c>
      <c r="H61" s="42">
        <v>0</v>
      </c>
      <c r="I61" s="43">
        <f>ROUND(G61*H61,P4)</f>
        <v>0</v>
      </c>
      <c r="J61" s="37"/>
      <c r="O61" s="44">
        <f>I61*0.21</f>
        <v>0</v>
      </c>
      <c r="P61">
        <v>3</v>
      </c>
    </row>
    <row r="62">
      <c r="A62" s="37" t="s">
        <v>630</v>
      </c>
      <c r="B62" s="45"/>
      <c r="C62" s="46"/>
      <c r="D62" s="46"/>
      <c r="E62" s="47" t="s">
        <v>627</v>
      </c>
      <c r="F62" s="46"/>
      <c r="G62" s="46"/>
      <c r="H62" s="46"/>
      <c r="I62" s="46"/>
      <c r="J62" s="48"/>
    </row>
    <row r="63" ht="210">
      <c r="A63" s="37" t="s">
        <v>631</v>
      </c>
      <c r="B63" s="45"/>
      <c r="C63" s="46"/>
      <c r="D63" s="46"/>
      <c r="E63" s="49" t="s">
        <v>4287</v>
      </c>
      <c r="F63" s="46"/>
      <c r="G63" s="46"/>
      <c r="H63" s="46"/>
      <c r="I63" s="46"/>
      <c r="J63" s="48"/>
    </row>
    <row r="64" ht="375">
      <c r="A64" s="37" t="s">
        <v>633</v>
      </c>
      <c r="B64" s="45"/>
      <c r="C64" s="46"/>
      <c r="D64" s="46"/>
      <c r="E64" s="39" t="s">
        <v>1354</v>
      </c>
      <c r="F64" s="46"/>
      <c r="G64" s="46"/>
      <c r="H64" s="46"/>
      <c r="I64" s="46"/>
      <c r="J64" s="48"/>
    </row>
    <row r="65">
      <c r="A65" s="37" t="s">
        <v>625</v>
      </c>
      <c r="B65" s="37">
        <v>15</v>
      </c>
      <c r="C65" s="38" t="s">
        <v>4288</v>
      </c>
      <c r="D65" s="37" t="s">
        <v>627</v>
      </c>
      <c r="E65" s="39" t="s">
        <v>4289</v>
      </c>
      <c r="F65" s="40" t="s">
        <v>673</v>
      </c>
      <c r="G65" s="41">
        <v>25.18</v>
      </c>
      <c r="H65" s="42">
        <v>0</v>
      </c>
      <c r="I65" s="43">
        <f>ROUND(G65*H65,P4)</f>
        <v>0</v>
      </c>
      <c r="J65" s="37"/>
      <c r="O65" s="44">
        <f>I65*0.21</f>
        <v>0</v>
      </c>
      <c r="P65">
        <v>3</v>
      </c>
    </row>
    <row r="66">
      <c r="A66" s="37" t="s">
        <v>630</v>
      </c>
      <c r="B66" s="45"/>
      <c r="C66" s="46"/>
      <c r="D66" s="46"/>
      <c r="E66" s="47" t="s">
        <v>627</v>
      </c>
      <c r="F66" s="46"/>
      <c r="G66" s="46"/>
      <c r="H66" s="46"/>
      <c r="I66" s="46"/>
      <c r="J66" s="48"/>
    </row>
    <row r="67" ht="45">
      <c r="A67" s="37" t="s">
        <v>631</v>
      </c>
      <c r="B67" s="45"/>
      <c r="C67" s="46"/>
      <c r="D67" s="46"/>
      <c r="E67" s="49" t="s">
        <v>4290</v>
      </c>
      <c r="F67" s="46"/>
      <c r="G67" s="46"/>
      <c r="H67" s="46"/>
      <c r="I67" s="46"/>
      <c r="J67" s="48"/>
    </row>
    <row r="68" ht="375">
      <c r="A68" s="37" t="s">
        <v>633</v>
      </c>
      <c r="B68" s="45"/>
      <c r="C68" s="46"/>
      <c r="D68" s="46"/>
      <c r="E68" s="39" t="s">
        <v>1354</v>
      </c>
      <c r="F68" s="46"/>
      <c r="G68" s="46"/>
      <c r="H68" s="46"/>
      <c r="I68" s="46"/>
      <c r="J68" s="48"/>
    </row>
    <row r="69">
      <c r="A69" s="31" t="s">
        <v>622</v>
      </c>
      <c r="B69" s="32"/>
      <c r="C69" s="33" t="s">
        <v>835</v>
      </c>
      <c r="D69" s="34"/>
      <c r="E69" s="31" t="s">
        <v>836</v>
      </c>
      <c r="F69" s="34"/>
      <c r="G69" s="34"/>
      <c r="H69" s="34"/>
      <c r="I69" s="35">
        <f>SUMIFS(I70:I93,A70:A93,"P")</f>
        <v>0</v>
      </c>
      <c r="J69" s="36"/>
    </row>
    <row r="70">
      <c r="A70" s="37" t="s">
        <v>625</v>
      </c>
      <c r="B70" s="37">
        <v>16</v>
      </c>
      <c r="C70" s="38" t="s">
        <v>4291</v>
      </c>
      <c r="D70" s="37" t="s">
        <v>627</v>
      </c>
      <c r="E70" s="39" t="s">
        <v>4292</v>
      </c>
      <c r="F70" s="40" t="s">
        <v>629</v>
      </c>
      <c r="G70" s="41">
        <v>16.571999999999999</v>
      </c>
      <c r="H70" s="42">
        <v>0</v>
      </c>
      <c r="I70" s="43">
        <f>ROUND(G70*H70,P4)</f>
        <v>0</v>
      </c>
      <c r="J70" s="37"/>
      <c r="O70" s="44">
        <f>I70*0.21</f>
        <v>0</v>
      </c>
      <c r="P70">
        <v>3</v>
      </c>
    </row>
    <row r="71">
      <c r="A71" s="37" t="s">
        <v>630</v>
      </c>
      <c r="B71" s="45"/>
      <c r="C71" s="46"/>
      <c r="D71" s="46"/>
      <c r="E71" s="47" t="s">
        <v>627</v>
      </c>
      <c r="F71" s="46"/>
      <c r="G71" s="46"/>
      <c r="H71" s="46"/>
      <c r="I71" s="46"/>
      <c r="J71" s="48"/>
    </row>
    <row r="72" ht="60">
      <c r="A72" s="37" t="s">
        <v>631</v>
      </c>
      <c r="B72" s="45"/>
      <c r="C72" s="46"/>
      <c r="D72" s="46"/>
      <c r="E72" s="49" t="s">
        <v>4293</v>
      </c>
      <c r="F72" s="46"/>
      <c r="G72" s="46"/>
      <c r="H72" s="46"/>
      <c r="I72" s="46"/>
      <c r="J72" s="48"/>
    </row>
    <row r="73" ht="409.5">
      <c r="A73" s="37" t="s">
        <v>633</v>
      </c>
      <c r="B73" s="45"/>
      <c r="C73" s="46"/>
      <c r="D73" s="46"/>
      <c r="E73" s="39" t="s">
        <v>1337</v>
      </c>
      <c r="F73" s="46"/>
      <c r="G73" s="46"/>
      <c r="H73" s="46"/>
      <c r="I73" s="46"/>
      <c r="J73" s="48"/>
    </row>
    <row r="74">
      <c r="A74" s="37" t="s">
        <v>625</v>
      </c>
      <c r="B74" s="37">
        <v>17</v>
      </c>
      <c r="C74" s="38" t="s">
        <v>4294</v>
      </c>
      <c r="D74" s="37" t="s">
        <v>627</v>
      </c>
      <c r="E74" s="39" t="s">
        <v>4295</v>
      </c>
      <c r="F74" s="40" t="s">
        <v>629</v>
      </c>
      <c r="G74" s="41">
        <v>47</v>
      </c>
      <c r="H74" s="42">
        <v>0</v>
      </c>
      <c r="I74" s="43">
        <f>ROUND(G74*H74,P4)</f>
        <v>0</v>
      </c>
      <c r="J74" s="37"/>
      <c r="O74" s="44">
        <f>I74*0.21</f>
        <v>0</v>
      </c>
      <c r="P74">
        <v>3</v>
      </c>
    </row>
    <row r="75">
      <c r="A75" s="37" t="s">
        <v>630</v>
      </c>
      <c r="B75" s="45"/>
      <c r="C75" s="46"/>
      <c r="D75" s="46"/>
      <c r="E75" s="47" t="s">
        <v>627</v>
      </c>
      <c r="F75" s="46"/>
      <c r="G75" s="46"/>
      <c r="H75" s="46"/>
      <c r="I75" s="46"/>
      <c r="J75" s="48"/>
    </row>
    <row r="76" ht="45">
      <c r="A76" s="37" t="s">
        <v>631</v>
      </c>
      <c r="B76" s="45"/>
      <c r="C76" s="46"/>
      <c r="D76" s="46"/>
      <c r="E76" s="49" t="s">
        <v>4296</v>
      </c>
      <c r="F76" s="46"/>
      <c r="G76" s="46"/>
      <c r="H76" s="46"/>
      <c r="I76" s="46"/>
      <c r="J76" s="48"/>
    </row>
    <row r="77" ht="409.5">
      <c r="A77" s="37" t="s">
        <v>633</v>
      </c>
      <c r="B77" s="45"/>
      <c r="C77" s="46"/>
      <c r="D77" s="46"/>
      <c r="E77" s="39" t="s">
        <v>1350</v>
      </c>
      <c r="F77" s="46"/>
      <c r="G77" s="46"/>
      <c r="H77" s="46"/>
      <c r="I77" s="46"/>
      <c r="J77" s="48"/>
    </row>
    <row r="78">
      <c r="A78" s="37" t="s">
        <v>625</v>
      </c>
      <c r="B78" s="37">
        <v>18</v>
      </c>
      <c r="C78" s="38" t="s">
        <v>4297</v>
      </c>
      <c r="D78" s="37" t="s">
        <v>627</v>
      </c>
      <c r="E78" s="39" t="s">
        <v>4298</v>
      </c>
      <c r="F78" s="40" t="s">
        <v>673</v>
      </c>
      <c r="G78" s="41">
        <v>0.61799999999999999</v>
      </c>
      <c r="H78" s="42">
        <v>0</v>
      </c>
      <c r="I78" s="43">
        <f>ROUND(G78*H78,P4)</f>
        <v>0</v>
      </c>
      <c r="J78" s="37"/>
      <c r="O78" s="44">
        <f>I78*0.21</f>
        <v>0</v>
      </c>
      <c r="P78">
        <v>3</v>
      </c>
    </row>
    <row r="79">
      <c r="A79" s="37" t="s">
        <v>630</v>
      </c>
      <c r="B79" s="45"/>
      <c r="C79" s="46"/>
      <c r="D79" s="46"/>
      <c r="E79" s="47" t="s">
        <v>627</v>
      </c>
      <c r="F79" s="46"/>
      <c r="G79" s="46"/>
      <c r="H79" s="46"/>
      <c r="I79" s="46"/>
      <c r="J79" s="48"/>
    </row>
    <row r="80" ht="60">
      <c r="A80" s="37" t="s">
        <v>631</v>
      </c>
      <c r="B80" s="45"/>
      <c r="C80" s="46"/>
      <c r="D80" s="46"/>
      <c r="E80" s="49" t="s">
        <v>4299</v>
      </c>
      <c r="F80" s="46"/>
      <c r="G80" s="46"/>
      <c r="H80" s="46"/>
      <c r="I80" s="46"/>
      <c r="J80" s="48"/>
    </row>
    <row r="81" ht="375">
      <c r="A81" s="37" t="s">
        <v>633</v>
      </c>
      <c r="B81" s="45"/>
      <c r="C81" s="46"/>
      <c r="D81" s="46"/>
      <c r="E81" s="39" t="s">
        <v>1354</v>
      </c>
      <c r="F81" s="46"/>
      <c r="G81" s="46"/>
      <c r="H81" s="46"/>
      <c r="I81" s="46"/>
      <c r="J81" s="48"/>
    </row>
    <row r="82">
      <c r="A82" s="37" t="s">
        <v>625</v>
      </c>
      <c r="B82" s="37">
        <v>19</v>
      </c>
      <c r="C82" s="38" t="s">
        <v>1355</v>
      </c>
      <c r="D82" s="37" t="s">
        <v>627</v>
      </c>
      <c r="E82" s="39" t="s">
        <v>1356</v>
      </c>
      <c r="F82" s="40" t="s">
        <v>629</v>
      </c>
      <c r="G82" s="41">
        <v>83.200000000000003</v>
      </c>
      <c r="H82" s="42">
        <v>0</v>
      </c>
      <c r="I82" s="43">
        <f>ROUND(G82*H82,P4)</f>
        <v>0</v>
      </c>
      <c r="J82" s="37"/>
      <c r="O82" s="44">
        <f>I82*0.21</f>
        <v>0</v>
      </c>
      <c r="P82">
        <v>3</v>
      </c>
    </row>
    <row r="83">
      <c r="A83" s="37" t="s">
        <v>630</v>
      </c>
      <c r="B83" s="45"/>
      <c r="C83" s="46"/>
      <c r="D83" s="46"/>
      <c r="E83" s="47" t="s">
        <v>627</v>
      </c>
      <c r="F83" s="46"/>
      <c r="G83" s="46"/>
      <c r="H83" s="46"/>
      <c r="I83" s="46"/>
      <c r="J83" s="48"/>
    </row>
    <row r="84" ht="45">
      <c r="A84" s="37" t="s">
        <v>631</v>
      </c>
      <c r="B84" s="45"/>
      <c r="C84" s="46"/>
      <c r="D84" s="46"/>
      <c r="E84" s="49" t="s">
        <v>4300</v>
      </c>
      <c r="F84" s="46"/>
      <c r="G84" s="46"/>
      <c r="H84" s="46"/>
      <c r="I84" s="46"/>
      <c r="J84" s="48"/>
    </row>
    <row r="85" ht="409.5">
      <c r="A85" s="37" t="s">
        <v>633</v>
      </c>
      <c r="B85" s="45"/>
      <c r="C85" s="46"/>
      <c r="D85" s="46"/>
      <c r="E85" s="39" t="s">
        <v>1337</v>
      </c>
      <c r="F85" s="46"/>
      <c r="G85" s="46"/>
      <c r="H85" s="46"/>
      <c r="I85" s="46"/>
      <c r="J85" s="48"/>
    </row>
    <row r="86">
      <c r="A86" s="37" t="s">
        <v>625</v>
      </c>
      <c r="B86" s="37">
        <v>20</v>
      </c>
      <c r="C86" s="38" t="s">
        <v>1358</v>
      </c>
      <c r="D86" s="37" t="s">
        <v>627</v>
      </c>
      <c r="E86" s="39" t="s">
        <v>1359</v>
      </c>
      <c r="F86" s="40" t="s">
        <v>629</v>
      </c>
      <c r="G86" s="41">
        <v>117.887</v>
      </c>
      <c r="H86" s="42">
        <v>0</v>
      </c>
      <c r="I86" s="43">
        <f>ROUND(G86*H86,P4)</f>
        <v>0</v>
      </c>
      <c r="J86" s="37"/>
      <c r="O86" s="44">
        <f>I86*0.21</f>
        <v>0</v>
      </c>
      <c r="P86">
        <v>3</v>
      </c>
    </row>
    <row r="87">
      <c r="A87" s="37" t="s">
        <v>630</v>
      </c>
      <c r="B87" s="45"/>
      <c r="C87" s="46"/>
      <c r="D87" s="46"/>
      <c r="E87" s="47" t="s">
        <v>627</v>
      </c>
      <c r="F87" s="46"/>
      <c r="G87" s="46"/>
      <c r="H87" s="46"/>
      <c r="I87" s="46"/>
      <c r="J87" s="48"/>
    </row>
    <row r="88" ht="90">
      <c r="A88" s="37" t="s">
        <v>631</v>
      </c>
      <c r="B88" s="45"/>
      <c r="C88" s="46"/>
      <c r="D88" s="46"/>
      <c r="E88" s="49" t="s">
        <v>4301</v>
      </c>
      <c r="F88" s="46"/>
      <c r="G88" s="46"/>
      <c r="H88" s="46"/>
      <c r="I88" s="46"/>
      <c r="J88" s="48"/>
    </row>
    <row r="89" ht="409.5">
      <c r="A89" s="37" t="s">
        <v>633</v>
      </c>
      <c r="B89" s="45"/>
      <c r="C89" s="46"/>
      <c r="D89" s="46"/>
      <c r="E89" s="39" t="s">
        <v>1337</v>
      </c>
      <c r="F89" s="46"/>
      <c r="G89" s="46"/>
      <c r="H89" s="46"/>
      <c r="I89" s="46"/>
      <c r="J89" s="48"/>
    </row>
    <row r="90">
      <c r="A90" s="37" t="s">
        <v>625</v>
      </c>
      <c r="B90" s="37">
        <v>21</v>
      </c>
      <c r="C90" s="38" t="s">
        <v>4302</v>
      </c>
      <c r="D90" s="37" t="s">
        <v>627</v>
      </c>
      <c r="E90" s="39" t="s">
        <v>4303</v>
      </c>
      <c r="F90" s="40" t="s">
        <v>629</v>
      </c>
      <c r="G90" s="41">
        <v>1254.6099999999999</v>
      </c>
      <c r="H90" s="42">
        <v>0</v>
      </c>
      <c r="I90" s="43">
        <f>ROUND(G90*H90,P4)</f>
        <v>0</v>
      </c>
      <c r="J90" s="37"/>
      <c r="O90" s="44">
        <f>I90*0.21</f>
        <v>0</v>
      </c>
      <c r="P90">
        <v>3</v>
      </c>
    </row>
    <row r="91">
      <c r="A91" s="37" t="s">
        <v>630</v>
      </c>
      <c r="B91" s="45"/>
      <c r="C91" s="46"/>
      <c r="D91" s="46"/>
      <c r="E91" s="47" t="s">
        <v>627</v>
      </c>
      <c r="F91" s="46"/>
      <c r="G91" s="46"/>
      <c r="H91" s="46"/>
      <c r="I91" s="46"/>
      <c r="J91" s="48"/>
    </row>
    <row r="92" ht="90">
      <c r="A92" s="37" t="s">
        <v>631</v>
      </c>
      <c r="B92" s="45"/>
      <c r="C92" s="46"/>
      <c r="D92" s="46"/>
      <c r="E92" s="49" t="s">
        <v>4304</v>
      </c>
      <c r="F92" s="46"/>
      <c r="G92" s="46"/>
      <c r="H92" s="46"/>
      <c r="I92" s="46"/>
      <c r="J92" s="48"/>
    </row>
    <row r="93" ht="75">
      <c r="A93" s="37" t="s">
        <v>633</v>
      </c>
      <c r="B93" s="45"/>
      <c r="C93" s="46"/>
      <c r="D93" s="46"/>
      <c r="E93" s="39" t="s">
        <v>3522</v>
      </c>
      <c r="F93" s="46"/>
      <c r="G93" s="46"/>
      <c r="H93" s="46"/>
      <c r="I93" s="46"/>
      <c r="J93" s="48"/>
    </row>
    <row r="94">
      <c r="A94" s="31" t="s">
        <v>622</v>
      </c>
      <c r="B94" s="32"/>
      <c r="C94" s="33" t="s">
        <v>2266</v>
      </c>
      <c r="D94" s="34"/>
      <c r="E94" s="31" t="s">
        <v>2267</v>
      </c>
      <c r="F94" s="34"/>
      <c r="G94" s="34"/>
      <c r="H94" s="34"/>
      <c r="I94" s="35">
        <f>SUMIFS(I95:I102,A95:A102,"P")</f>
        <v>0</v>
      </c>
      <c r="J94" s="36"/>
    </row>
    <row r="95">
      <c r="A95" s="37" t="s">
        <v>625</v>
      </c>
      <c r="B95" s="37">
        <v>22</v>
      </c>
      <c r="C95" s="38" t="s">
        <v>4305</v>
      </c>
      <c r="D95" s="37" t="s">
        <v>627</v>
      </c>
      <c r="E95" s="39" t="s">
        <v>4306</v>
      </c>
      <c r="F95" s="40" t="s">
        <v>629</v>
      </c>
      <c r="G95" s="41">
        <v>53.076999999999998</v>
      </c>
      <c r="H95" s="42">
        <v>0</v>
      </c>
      <c r="I95" s="43">
        <f>ROUND(G95*H95,P4)</f>
        <v>0</v>
      </c>
      <c r="J95" s="37"/>
      <c r="O95" s="44">
        <f>I95*0.21</f>
        <v>0</v>
      </c>
      <c r="P95">
        <v>3</v>
      </c>
    </row>
    <row r="96">
      <c r="A96" s="37" t="s">
        <v>630</v>
      </c>
      <c r="B96" s="45"/>
      <c r="C96" s="46"/>
      <c r="D96" s="46"/>
      <c r="E96" s="47" t="s">
        <v>627</v>
      </c>
      <c r="F96" s="46"/>
      <c r="G96" s="46"/>
      <c r="H96" s="46"/>
      <c r="I96" s="46"/>
      <c r="J96" s="48"/>
    </row>
    <row r="97" ht="135">
      <c r="A97" s="37" t="s">
        <v>631</v>
      </c>
      <c r="B97" s="45"/>
      <c r="C97" s="46"/>
      <c r="D97" s="46"/>
      <c r="E97" s="49" t="s">
        <v>4307</v>
      </c>
      <c r="F97" s="46"/>
      <c r="G97" s="46"/>
      <c r="H97" s="46"/>
      <c r="I97" s="46"/>
      <c r="J97" s="48"/>
    </row>
    <row r="98" ht="409.5">
      <c r="A98" s="37" t="s">
        <v>633</v>
      </c>
      <c r="B98" s="45"/>
      <c r="C98" s="46"/>
      <c r="D98" s="46"/>
      <c r="E98" s="39" t="s">
        <v>4308</v>
      </c>
      <c r="F98" s="46"/>
      <c r="G98" s="46"/>
      <c r="H98" s="46"/>
      <c r="I98" s="46"/>
      <c r="J98" s="48"/>
    </row>
    <row r="99">
      <c r="A99" s="37" t="s">
        <v>625</v>
      </c>
      <c r="B99" s="37">
        <v>23</v>
      </c>
      <c r="C99" s="38" t="s">
        <v>4212</v>
      </c>
      <c r="D99" s="37" t="s">
        <v>627</v>
      </c>
      <c r="E99" s="39" t="s">
        <v>4213</v>
      </c>
      <c r="F99" s="40" t="s">
        <v>629</v>
      </c>
      <c r="G99" s="41">
        <v>35.289999999999999</v>
      </c>
      <c r="H99" s="42">
        <v>0</v>
      </c>
      <c r="I99" s="43">
        <f>ROUND(G99*H99,P4)</f>
        <v>0</v>
      </c>
      <c r="J99" s="37"/>
      <c r="O99" s="44">
        <f>I99*0.21</f>
        <v>0</v>
      </c>
      <c r="P99">
        <v>3</v>
      </c>
    </row>
    <row r="100">
      <c r="A100" s="37" t="s">
        <v>630</v>
      </c>
      <c r="B100" s="45"/>
      <c r="C100" s="46"/>
      <c r="D100" s="46"/>
      <c r="E100" s="47" t="s">
        <v>627</v>
      </c>
      <c r="F100" s="46"/>
      <c r="G100" s="46"/>
      <c r="H100" s="46"/>
      <c r="I100" s="46"/>
      <c r="J100" s="48"/>
    </row>
    <row r="101" ht="60">
      <c r="A101" s="37" t="s">
        <v>631</v>
      </c>
      <c r="B101" s="45"/>
      <c r="C101" s="46"/>
      <c r="D101" s="46"/>
      <c r="E101" s="49" t="s">
        <v>4309</v>
      </c>
      <c r="F101" s="46"/>
      <c r="G101" s="46"/>
      <c r="H101" s="46"/>
      <c r="I101" s="46"/>
      <c r="J101" s="48"/>
    </row>
    <row r="102" ht="409.5">
      <c r="A102" s="37" t="s">
        <v>633</v>
      </c>
      <c r="B102" s="45"/>
      <c r="C102" s="46"/>
      <c r="D102" s="46"/>
      <c r="E102" s="39" t="s">
        <v>4215</v>
      </c>
      <c r="F102" s="46"/>
      <c r="G102" s="46"/>
      <c r="H102" s="46"/>
      <c r="I102" s="46"/>
      <c r="J102" s="48"/>
    </row>
    <row r="103">
      <c r="A103" s="31" t="s">
        <v>622</v>
      </c>
      <c r="B103" s="32"/>
      <c r="C103" s="33" t="s">
        <v>787</v>
      </c>
      <c r="D103" s="34"/>
      <c r="E103" s="31" t="s">
        <v>1028</v>
      </c>
      <c r="F103" s="34"/>
      <c r="G103" s="34"/>
      <c r="H103" s="34"/>
      <c r="I103" s="35">
        <f>SUMIFS(I104:I107,A104:A107,"P")</f>
        <v>0</v>
      </c>
      <c r="J103" s="36"/>
    </row>
    <row r="104">
      <c r="A104" s="37" t="s">
        <v>625</v>
      </c>
      <c r="B104" s="37">
        <v>24</v>
      </c>
      <c r="C104" s="38" t="s">
        <v>4310</v>
      </c>
      <c r="D104" s="37" t="s">
        <v>627</v>
      </c>
      <c r="E104" s="39" t="s">
        <v>4311</v>
      </c>
      <c r="F104" s="40" t="s">
        <v>639</v>
      </c>
      <c r="G104" s="41">
        <v>1</v>
      </c>
      <c r="H104" s="42">
        <v>0</v>
      </c>
      <c r="I104" s="43">
        <f>ROUND(G104*H104,P4)</f>
        <v>0</v>
      </c>
      <c r="J104" s="37"/>
      <c r="O104" s="44">
        <f>I104*0.21</f>
        <v>0</v>
      </c>
      <c r="P104">
        <v>3</v>
      </c>
    </row>
    <row r="105">
      <c r="A105" s="37" t="s">
        <v>630</v>
      </c>
      <c r="B105" s="45"/>
      <c r="C105" s="46"/>
      <c r="D105" s="46"/>
      <c r="E105" s="47" t="s">
        <v>627</v>
      </c>
      <c r="F105" s="46"/>
      <c r="G105" s="46"/>
      <c r="H105" s="46"/>
      <c r="I105" s="46"/>
      <c r="J105" s="48"/>
    </row>
    <row r="106" ht="45">
      <c r="A106" s="37" t="s">
        <v>631</v>
      </c>
      <c r="B106" s="45"/>
      <c r="C106" s="46"/>
      <c r="D106" s="46"/>
      <c r="E106" s="49" t="s">
        <v>4312</v>
      </c>
      <c r="F106" s="46"/>
      <c r="G106" s="46"/>
      <c r="H106" s="46"/>
      <c r="I106" s="46"/>
      <c r="J106" s="48"/>
    </row>
    <row r="107" ht="270">
      <c r="A107" s="37" t="s">
        <v>633</v>
      </c>
      <c r="B107" s="45"/>
      <c r="C107" s="46"/>
      <c r="D107" s="46"/>
      <c r="E107" s="39" t="s">
        <v>4313</v>
      </c>
      <c r="F107" s="46"/>
      <c r="G107" s="46"/>
      <c r="H107" s="46"/>
      <c r="I107" s="46"/>
      <c r="J107" s="48"/>
    </row>
    <row r="108">
      <c r="A108" s="31" t="s">
        <v>622</v>
      </c>
      <c r="B108" s="32"/>
      <c r="C108" s="33" t="s">
        <v>2446</v>
      </c>
      <c r="D108" s="34"/>
      <c r="E108" s="31" t="s">
        <v>2447</v>
      </c>
      <c r="F108" s="34"/>
      <c r="G108" s="34"/>
      <c r="H108" s="34"/>
      <c r="I108" s="35">
        <f>SUMIFS(I109:I124,A109:A124,"P")</f>
        <v>0</v>
      </c>
      <c r="J108" s="36"/>
    </row>
    <row r="109">
      <c r="A109" s="37" t="s">
        <v>625</v>
      </c>
      <c r="B109" s="37">
        <v>25</v>
      </c>
      <c r="C109" s="38" t="s">
        <v>4314</v>
      </c>
      <c r="D109" s="37" t="s">
        <v>627</v>
      </c>
      <c r="E109" s="39" t="s">
        <v>4315</v>
      </c>
      <c r="F109" s="40" t="s">
        <v>832</v>
      </c>
      <c r="G109" s="41">
        <v>705.78999999999996</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ht="60">
      <c r="A111" s="37" t="s">
        <v>631</v>
      </c>
      <c r="B111" s="45"/>
      <c r="C111" s="46"/>
      <c r="D111" s="46"/>
      <c r="E111" s="49" t="s">
        <v>4316</v>
      </c>
      <c r="F111" s="46"/>
      <c r="G111" s="46"/>
      <c r="H111" s="46"/>
      <c r="I111" s="46"/>
      <c r="J111" s="48"/>
    </row>
    <row r="112" ht="285">
      <c r="A112" s="37" t="s">
        <v>633</v>
      </c>
      <c r="B112" s="45"/>
      <c r="C112" s="46"/>
      <c r="D112" s="46"/>
      <c r="E112" s="39" t="s">
        <v>2053</v>
      </c>
      <c r="F112" s="46"/>
      <c r="G112" s="46"/>
      <c r="H112" s="46"/>
      <c r="I112" s="46"/>
      <c r="J112" s="48"/>
    </row>
    <row r="113">
      <c r="A113" s="37" t="s">
        <v>625</v>
      </c>
      <c r="B113" s="37">
        <v>26</v>
      </c>
      <c r="C113" s="38" t="s">
        <v>4317</v>
      </c>
      <c r="D113" s="37" t="s">
        <v>627</v>
      </c>
      <c r="E113" s="39" t="s">
        <v>4318</v>
      </c>
      <c r="F113" s="40" t="s">
        <v>832</v>
      </c>
      <c r="G113" s="41">
        <v>1603.4639999999999</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ht="105">
      <c r="A115" s="37" t="s">
        <v>631</v>
      </c>
      <c r="B115" s="45"/>
      <c r="C115" s="46"/>
      <c r="D115" s="46"/>
      <c r="E115" s="49" t="s">
        <v>4319</v>
      </c>
      <c r="F115" s="46"/>
      <c r="G115" s="46"/>
      <c r="H115" s="46"/>
      <c r="I115" s="46"/>
      <c r="J115" s="48"/>
    </row>
    <row r="116" ht="285">
      <c r="A116" s="37" t="s">
        <v>633</v>
      </c>
      <c r="B116" s="45"/>
      <c r="C116" s="46"/>
      <c r="D116" s="46"/>
      <c r="E116" s="39" t="s">
        <v>2053</v>
      </c>
      <c r="F116" s="46"/>
      <c r="G116" s="46"/>
      <c r="H116" s="46"/>
      <c r="I116" s="46"/>
      <c r="J116" s="48"/>
    </row>
    <row r="117">
      <c r="A117" s="37" t="s">
        <v>625</v>
      </c>
      <c r="B117" s="37">
        <v>27</v>
      </c>
      <c r="C117" s="38" t="s">
        <v>3548</v>
      </c>
      <c r="D117" s="37" t="s">
        <v>627</v>
      </c>
      <c r="E117" s="39" t="s">
        <v>3549</v>
      </c>
      <c r="F117" s="40" t="s">
        <v>832</v>
      </c>
      <c r="G117" s="41">
        <v>1603.4639999999999</v>
      </c>
      <c r="H117" s="42">
        <v>0</v>
      </c>
      <c r="I117" s="43">
        <f>ROUND(G117*H117,P4)</f>
        <v>0</v>
      </c>
      <c r="J117" s="37"/>
      <c r="O117" s="44">
        <f>I117*0.21</f>
        <v>0</v>
      </c>
      <c r="P117">
        <v>3</v>
      </c>
    </row>
    <row r="118">
      <c r="A118" s="37" t="s">
        <v>630</v>
      </c>
      <c r="B118" s="45"/>
      <c r="C118" s="46"/>
      <c r="D118" s="46"/>
      <c r="E118" s="47" t="s">
        <v>627</v>
      </c>
      <c r="F118" s="46"/>
      <c r="G118" s="46"/>
      <c r="H118" s="46"/>
      <c r="I118" s="46"/>
      <c r="J118" s="48"/>
    </row>
    <row r="119" ht="120">
      <c r="A119" s="37" t="s">
        <v>631</v>
      </c>
      <c r="B119" s="45"/>
      <c r="C119" s="46"/>
      <c r="D119" s="46"/>
      <c r="E119" s="49" t="s">
        <v>4320</v>
      </c>
      <c r="F119" s="46"/>
      <c r="G119" s="46"/>
      <c r="H119" s="46"/>
      <c r="I119" s="46"/>
      <c r="J119" s="48"/>
    </row>
    <row r="120" ht="75">
      <c r="A120" s="37" t="s">
        <v>633</v>
      </c>
      <c r="B120" s="45"/>
      <c r="C120" s="46"/>
      <c r="D120" s="46"/>
      <c r="E120" s="39" t="s">
        <v>3551</v>
      </c>
      <c r="F120" s="46"/>
      <c r="G120" s="46"/>
      <c r="H120" s="46"/>
      <c r="I120" s="46"/>
      <c r="J120" s="48"/>
    </row>
    <row r="121">
      <c r="A121" s="37" t="s">
        <v>625</v>
      </c>
      <c r="B121" s="37">
        <v>28</v>
      </c>
      <c r="C121" s="38" t="s">
        <v>4321</v>
      </c>
      <c r="D121" s="37" t="s">
        <v>627</v>
      </c>
      <c r="E121" s="39" t="s">
        <v>4322</v>
      </c>
      <c r="F121" s="40" t="s">
        <v>832</v>
      </c>
      <c r="G121" s="41">
        <v>4.5999999999999996</v>
      </c>
      <c r="H121" s="42">
        <v>0</v>
      </c>
      <c r="I121" s="43">
        <f>ROUND(G121*H121,P4)</f>
        <v>0</v>
      </c>
      <c r="J121" s="37"/>
      <c r="O121" s="44">
        <f>I121*0.21</f>
        <v>0</v>
      </c>
      <c r="P121">
        <v>3</v>
      </c>
    </row>
    <row r="122">
      <c r="A122" s="37" t="s">
        <v>630</v>
      </c>
      <c r="B122" s="45"/>
      <c r="C122" s="46"/>
      <c r="D122" s="46"/>
      <c r="E122" s="47" t="s">
        <v>627</v>
      </c>
      <c r="F122" s="46"/>
      <c r="G122" s="46"/>
      <c r="H122" s="46"/>
      <c r="I122" s="46"/>
      <c r="J122" s="48"/>
    </row>
    <row r="123" ht="60">
      <c r="A123" s="37" t="s">
        <v>631</v>
      </c>
      <c r="B123" s="45"/>
      <c r="C123" s="46"/>
      <c r="D123" s="46"/>
      <c r="E123" s="49" t="s">
        <v>4323</v>
      </c>
      <c r="F123" s="46"/>
      <c r="G123" s="46"/>
      <c r="H123" s="46"/>
      <c r="I123" s="46"/>
      <c r="J123" s="48"/>
    </row>
    <row r="124" ht="285">
      <c r="A124" s="37" t="s">
        <v>633</v>
      </c>
      <c r="B124" s="45"/>
      <c r="C124" s="46"/>
      <c r="D124" s="46"/>
      <c r="E124" s="39" t="s">
        <v>4324</v>
      </c>
      <c r="F124" s="46"/>
      <c r="G124" s="46"/>
      <c r="H124" s="46"/>
      <c r="I124" s="46"/>
      <c r="J124" s="48"/>
    </row>
    <row r="125">
      <c r="A125" s="31" t="s">
        <v>622</v>
      </c>
      <c r="B125" s="32"/>
      <c r="C125" s="33" t="s">
        <v>4325</v>
      </c>
      <c r="D125" s="34"/>
      <c r="E125" s="31" t="s">
        <v>4326</v>
      </c>
      <c r="F125" s="34"/>
      <c r="G125" s="34"/>
      <c r="H125" s="34"/>
      <c r="I125" s="35">
        <f>SUMIFS(I126:I129,A126:A129,"P")</f>
        <v>0</v>
      </c>
      <c r="J125" s="36"/>
    </row>
    <row r="126">
      <c r="A126" s="37" t="s">
        <v>625</v>
      </c>
      <c r="B126" s="37">
        <v>29</v>
      </c>
      <c r="C126" s="38" t="s">
        <v>4327</v>
      </c>
      <c r="D126" s="37" t="s">
        <v>627</v>
      </c>
      <c r="E126" s="39" t="s">
        <v>4328</v>
      </c>
      <c r="F126" s="40" t="s">
        <v>832</v>
      </c>
      <c r="G126" s="41">
        <v>457.57999999999998</v>
      </c>
      <c r="H126" s="42">
        <v>0</v>
      </c>
      <c r="I126" s="43">
        <f>ROUND(G126*H126,P4)</f>
        <v>0</v>
      </c>
      <c r="J126" s="37"/>
      <c r="O126" s="44">
        <f>I126*0.21</f>
        <v>0</v>
      </c>
      <c r="P126">
        <v>3</v>
      </c>
    </row>
    <row r="127">
      <c r="A127" s="37" t="s">
        <v>630</v>
      </c>
      <c r="B127" s="45"/>
      <c r="C127" s="46"/>
      <c r="D127" s="46"/>
      <c r="E127" s="47" t="s">
        <v>627</v>
      </c>
      <c r="F127" s="46"/>
      <c r="G127" s="46"/>
      <c r="H127" s="46"/>
      <c r="I127" s="46"/>
      <c r="J127" s="48"/>
    </row>
    <row r="128" ht="75">
      <c r="A128" s="37" t="s">
        <v>631</v>
      </c>
      <c r="B128" s="45"/>
      <c r="C128" s="46"/>
      <c r="D128" s="46"/>
      <c r="E128" s="49" t="s">
        <v>4329</v>
      </c>
      <c r="F128" s="46"/>
      <c r="G128" s="46"/>
      <c r="H128" s="46"/>
      <c r="I128" s="46"/>
      <c r="J128" s="48"/>
    </row>
    <row r="129" ht="90">
      <c r="A129" s="37" t="s">
        <v>633</v>
      </c>
      <c r="B129" s="45"/>
      <c r="C129" s="46"/>
      <c r="D129" s="46"/>
      <c r="E129" s="39" t="s">
        <v>4330</v>
      </c>
      <c r="F129" s="46"/>
      <c r="G129" s="46"/>
      <c r="H129" s="46"/>
      <c r="I129" s="46"/>
      <c r="J129" s="48"/>
    </row>
    <row r="130">
      <c r="A130" s="31" t="s">
        <v>622</v>
      </c>
      <c r="B130" s="32"/>
      <c r="C130" s="33" t="s">
        <v>4232</v>
      </c>
      <c r="D130" s="34"/>
      <c r="E130" s="31" t="s">
        <v>4233</v>
      </c>
      <c r="F130" s="34"/>
      <c r="G130" s="34"/>
      <c r="H130" s="34"/>
      <c r="I130" s="35">
        <f>SUMIFS(I131:I134,A131:A134,"P")</f>
        <v>0</v>
      </c>
      <c r="J130" s="36"/>
    </row>
    <row r="131">
      <c r="A131" s="37" t="s">
        <v>625</v>
      </c>
      <c r="B131" s="37">
        <v>30</v>
      </c>
      <c r="C131" s="38" t="s">
        <v>3930</v>
      </c>
      <c r="D131" s="37" t="s">
        <v>627</v>
      </c>
      <c r="E131" s="39" t="s">
        <v>3931</v>
      </c>
      <c r="F131" s="40" t="s">
        <v>832</v>
      </c>
      <c r="G131" s="41">
        <v>774.43399999999997</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ht="60">
      <c r="A133" s="37" t="s">
        <v>631</v>
      </c>
      <c r="B133" s="45"/>
      <c r="C133" s="46"/>
      <c r="D133" s="46"/>
      <c r="E133" s="49" t="s">
        <v>4331</v>
      </c>
      <c r="F133" s="46"/>
      <c r="G133" s="46"/>
      <c r="H133" s="46"/>
      <c r="I133" s="46"/>
      <c r="J133" s="48"/>
    </row>
    <row r="134" ht="120">
      <c r="A134" s="37" t="s">
        <v>633</v>
      </c>
      <c r="B134" s="45"/>
      <c r="C134" s="46"/>
      <c r="D134" s="46"/>
      <c r="E134" s="39" t="s">
        <v>3780</v>
      </c>
      <c r="F134" s="46"/>
      <c r="G134" s="46"/>
      <c r="H134" s="46"/>
      <c r="I134" s="46"/>
      <c r="J134" s="48"/>
    </row>
    <row r="135">
      <c r="A135" s="31" t="s">
        <v>622</v>
      </c>
      <c r="B135" s="32"/>
      <c r="C135" s="33" t="s">
        <v>1203</v>
      </c>
      <c r="D135" s="34"/>
      <c r="E135" s="31" t="s">
        <v>1553</v>
      </c>
      <c r="F135" s="34"/>
      <c r="G135" s="34"/>
      <c r="H135" s="34"/>
      <c r="I135" s="35">
        <f>SUMIFS(I136:I147,A136:A147,"P")</f>
        <v>0</v>
      </c>
      <c r="J135" s="36"/>
    </row>
    <row r="136">
      <c r="A136" s="37" t="s">
        <v>625</v>
      </c>
      <c r="B136" s="37">
        <v>31</v>
      </c>
      <c r="C136" s="38" t="s">
        <v>4332</v>
      </c>
      <c r="D136" s="37" t="s">
        <v>627</v>
      </c>
      <c r="E136" s="39" t="s">
        <v>4333</v>
      </c>
      <c r="F136" s="40" t="s">
        <v>744</v>
      </c>
      <c r="G136" s="41">
        <v>5.5</v>
      </c>
      <c r="H136" s="42">
        <v>0</v>
      </c>
      <c r="I136" s="43">
        <f>ROUND(G136*H136,P4)</f>
        <v>0</v>
      </c>
      <c r="J136" s="37"/>
      <c r="O136" s="44">
        <f>I136*0.21</f>
        <v>0</v>
      </c>
      <c r="P136">
        <v>3</v>
      </c>
    </row>
    <row r="137">
      <c r="A137" s="37" t="s">
        <v>630</v>
      </c>
      <c r="B137" s="45"/>
      <c r="C137" s="46"/>
      <c r="D137" s="46"/>
      <c r="E137" s="47" t="s">
        <v>627</v>
      </c>
      <c r="F137" s="46"/>
      <c r="G137" s="46"/>
      <c r="H137" s="46"/>
      <c r="I137" s="46"/>
      <c r="J137" s="48"/>
    </row>
    <row r="138" ht="45">
      <c r="A138" s="37" t="s">
        <v>631</v>
      </c>
      <c r="B138" s="45"/>
      <c r="C138" s="46"/>
      <c r="D138" s="46"/>
      <c r="E138" s="49" t="s">
        <v>4334</v>
      </c>
      <c r="F138" s="46"/>
      <c r="G138" s="46"/>
      <c r="H138" s="46"/>
      <c r="I138" s="46"/>
      <c r="J138" s="48"/>
    </row>
    <row r="139" ht="330">
      <c r="A139" s="37" t="s">
        <v>633</v>
      </c>
      <c r="B139" s="45"/>
      <c r="C139" s="46"/>
      <c r="D139" s="46"/>
      <c r="E139" s="39" t="s">
        <v>1209</v>
      </c>
      <c r="F139" s="46"/>
      <c r="G139" s="46"/>
      <c r="H139" s="46"/>
      <c r="I139" s="46"/>
      <c r="J139" s="48"/>
    </row>
    <row r="140">
      <c r="A140" s="37" t="s">
        <v>625</v>
      </c>
      <c r="B140" s="37">
        <v>32</v>
      </c>
      <c r="C140" s="38" t="s">
        <v>1390</v>
      </c>
      <c r="D140" s="37" t="s">
        <v>627</v>
      </c>
      <c r="E140" s="39" t="s">
        <v>1391</v>
      </c>
      <c r="F140" s="40" t="s">
        <v>744</v>
      </c>
      <c r="G140" s="41">
        <v>47</v>
      </c>
      <c r="H140" s="42">
        <v>0</v>
      </c>
      <c r="I140" s="43">
        <f>ROUND(G140*H140,P4)</f>
        <v>0</v>
      </c>
      <c r="J140" s="37"/>
      <c r="O140" s="44">
        <f>I140*0.21</f>
        <v>0</v>
      </c>
      <c r="P140">
        <v>3</v>
      </c>
    </row>
    <row r="141">
      <c r="A141" s="37" t="s">
        <v>630</v>
      </c>
      <c r="B141" s="45"/>
      <c r="C141" s="46"/>
      <c r="D141" s="46"/>
      <c r="E141" s="47" t="s">
        <v>627</v>
      </c>
      <c r="F141" s="46"/>
      <c r="G141" s="46"/>
      <c r="H141" s="46"/>
      <c r="I141" s="46"/>
      <c r="J141" s="48"/>
    </row>
    <row r="142" ht="60">
      <c r="A142" s="37" t="s">
        <v>631</v>
      </c>
      <c r="B142" s="45"/>
      <c r="C142" s="46"/>
      <c r="D142" s="46"/>
      <c r="E142" s="49" t="s">
        <v>4335</v>
      </c>
      <c r="F142" s="46"/>
      <c r="G142" s="46"/>
      <c r="H142" s="46"/>
      <c r="I142" s="46"/>
      <c r="J142" s="48"/>
    </row>
    <row r="143" ht="330">
      <c r="A143" s="37" t="s">
        <v>633</v>
      </c>
      <c r="B143" s="45"/>
      <c r="C143" s="46"/>
      <c r="D143" s="46"/>
      <c r="E143" s="39" t="s">
        <v>1393</v>
      </c>
      <c r="F143" s="46"/>
      <c r="G143" s="46"/>
      <c r="H143" s="46"/>
      <c r="I143" s="46"/>
      <c r="J143" s="48"/>
    </row>
    <row r="144">
      <c r="A144" s="37" t="s">
        <v>625</v>
      </c>
      <c r="B144" s="37">
        <v>33</v>
      </c>
      <c r="C144" s="38" t="s">
        <v>3938</v>
      </c>
      <c r="D144" s="37" t="s">
        <v>627</v>
      </c>
      <c r="E144" s="39" t="s">
        <v>3939</v>
      </c>
      <c r="F144" s="40" t="s">
        <v>744</v>
      </c>
      <c r="G144" s="41">
        <v>80</v>
      </c>
      <c r="H144" s="42">
        <v>0</v>
      </c>
      <c r="I144" s="43">
        <f>ROUND(G144*H144,P4)</f>
        <v>0</v>
      </c>
      <c r="J144" s="37"/>
      <c r="O144" s="44">
        <f>I144*0.21</f>
        <v>0</v>
      </c>
      <c r="P144">
        <v>3</v>
      </c>
    </row>
    <row r="145">
      <c r="A145" s="37" t="s">
        <v>630</v>
      </c>
      <c r="B145" s="45"/>
      <c r="C145" s="46"/>
      <c r="D145" s="46"/>
      <c r="E145" s="47" t="s">
        <v>627</v>
      </c>
      <c r="F145" s="46"/>
      <c r="G145" s="46"/>
      <c r="H145" s="46"/>
      <c r="I145" s="46"/>
      <c r="J145" s="48"/>
    </row>
    <row r="146" ht="45">
      <c r="A146" s="37" t="s">
        <v>631</v>
      </c>
      <c r="B146" s="45"/>
      <c r="C146" s="46"/>
      <c r="D146" s="46"/>
      <c r="E146" s="49" t="s">
        <v>4336</v>
      </c>
      <c r="F146" s="46"/>
      <c r="G146" s="46"/>
      <c r="H146" s="46"/>
      <c r="I146" s="46"/>
      <c r="J146" s="48"/>
    </row>
    <row r="147" ht="315">
      <c r="A147" s="37" t="s">
        <v>633</v>
      </c>
      <c r="B147" s="45"/>
      <c r="C147" s="46"/>
      <c r="D147" s="46"/>
      <c r="E147" s="39" t="s">
        <v>1397</v>
      </c>
      <c r="F147" s="46"/>
      <c r="G147" s="46"/>
      <c r="H147" s="46"/>
      <c r="I147" s="46"/>
      <c r="J147" s="48"/>
    </row>
    <row r="148">
      <c r="A148" s="31" t="s">
        <v>622</v>
      </c>
      <c r="B148" s="32"/>
      <c r="C148" s="33" t="s">
        <v>794</v>
      </c>
      <c r="D148" s="34"/>
      <c r="E148" s="31" t="s">
        <v>1032</v>
      </c>
      <c r="F148" s="34"/>
      <c r="G148" s="34"/>
      <c r="H148" s="34"/>
      <c r="I148" s="35">
        <f>SUMIFS(I149:I172,A149:A172,"P")</f>
        <v>0</v>
      </c>
      <c r="J148" s="36"/>
    </row>
    <row r="149">
      <c r="A149" s="37" t="s">
        <v>625</v>
      </c>
      <c r="B149" s="37">
        <v>34</v>
      </c>
      <c r="C149" s="38" t="s">
        <v>4337</v>
      </c>
      <c r="D149" s="37" t="s">
        <v>627</v>
      </c>
      <c r="E149" s="39" t="s">
        <v>4338</v>
      </c>
      <c r="F149" s="40" t="s">
        <v>673</v>
      </c>
      <c r="G149" s="41">
        <v>2.3100000000000001</v>
      </c>
      <c r="H149" s="42">
        <v>0</v>
      </c>
      <c r="I149" s="43">
        <f>ROUND(G149*H149,P4)</f>
        <v>0</v>
      </c>
      <c r="J149" s="37"/>
      <c r="O149" s="44">
        <f>I149*0.21</f>
        <v>0</v>
      </c>
      <c r="P149">
        <v>3</v>
      </c>
    </row>
    <row r="150">
      <c r="A150" s="37" t="s">
        <v>630</v>
      </c>
      <c r="B150" s="45"/>
      <c r="C150" s="46"/>
      <c r="D150" s="46"/>
      <c r="E150" s="47" t="s">
        <v>627</v>
      </c>
      <c r="F150" s="46"/>
      <c r="G150" s="46"/>
      <c r="H150" s="46"/>
      <c r="I150" s="46"/>
      <c r="J150" s="48"/>
    </row>
    <row r="151" ht="45">
      <c r="A151" s="37" t="s">
        <v>631</v>
      </c>
      <c r="B151" s="45"/>
      <c r="C151" s="46"/>
      <c r="D151" s="46"/>
      <c r="E151" s="49" t="s">
        <v>4339</v>
      </c>
      <c r="F151" s="46"/>
      <c r="G151" s="46"/>
      <c r="H151" s="46"/>
      <c r="I151" s="46"/>
      <c r="J151" s="48"/>
    </row>
    <row r="152" ht="409.5">
      <c r="A152" s="37" t="s">
        <v>633</v>
      </c>
      <c r="B152" s="45"/>
      <c r="C152" s="46"/>
      <c r="D152" s="46"/>
      <c r="E152" s="39" t="s">
        <v>1723</v>
      </c>
      <c r="F152" s="46"/>
      <c r="G152" s="46"/>
      <c r="H152" s="46"/>
      <c r="I152" s="46"/>
      <c r="J152" s="48"/>
    </row>
    <row r="153">
      <c r="A153" s="37" t="s">
        <v>625</v>
      </c>
      <c r="B153" s="37">
        <v>35</v>
      </c>
      <c r="C153" s="38" t="s">
        <v>3578</v>
      </c>
      <c r="D153" s="37" t="s">
        <v>627</v>
      </c>
      <c r="E153" s="39" t="s">
        <v>3579</v>
      </c>
      <c r="F153" s="40" t="s">
        <v>639</v>
      </c>
      <c r="G153" s="41">
        <v>20</v>
      </c>
      <c r="H153" s="42">
        <v>0</v>
      </c>
      <c r="I153" s="43">
        <f>ROUND(G153*H153,P4)</f>
        <v>0</v>
      </c>
      <c r="J153" s="37"/>
      <c r="O153" s="44">
        <f>I153*0.21</f>
        <v>0</v>
      </c>
      <c r="P153">
        <v>3</v>
      </c>
    </row>
    <row r="154">
      <c r="A154" s="37" t="s">
        <v>630</v>
      </c>
      <c r="B154" s="45"/>
      <c r="C154" s="46"/>
      <c r="D154" s="46"/>
      <c r="E154" s="47" t="s">
        <v>627</v>
      </c>
      <c r="F154" s="46"/>
      <c r="G154" s="46"/>
      <c r="H154" s="46"/>
      <c r="I154" s="46"/>
      <c r="J154" s="48"/>
    </row>
    <row r="155" ht="45">
      <c r="A155" s="37" t="s">
        <v>631</v>
      </c>
      <c r="B155" s="45"/>
      <c r="C155" s="46"/>
      <c r="D155" s="46"/>
      <c r="E155" s="49" t="s">
        <v>4340</v>
      </c>
      <c r="F155" s="46"/>
      <c r="G155" s="46"/>
      <c r="H155" s="46"/>
      <c r="I155" s="46"/>
      <c r="J155" s="48"/>
    </row>
    <row r="156" ht="75">
      <c r="A156" s="37" t="s">
        <v>633</v>
      </c>
      <c r="B156" s="45"/>
      <c r="C156" s="46"/>
      <c r="D156" s="46"/>
      <c r="E156" s="39" t="s">
        <v>3581</v>
      </c>
      <c r="F156" s="46"/>
      <c r="G156" s="46"/>
      <c r="H156" s="46"/>
      <c r="I156" s="46"/>
      <c r="J156" s="48"/>
    </row>
    <row r="157" ht="30">
      <c r="A157" s="37" t="s">
        <v>625</v>
      </c>
      <c r="B157" s="37">
        <v>36</v>
      </c>
      <c r="C157" s="38" t="s">
        <v>2456</v>
      </c>
      <c r="D157" s="37" t="s">
        <v>627</v>
      </c>
      <c r="E157" s="39" t="s">
        <v>2457</v>
      </c>
      <c r="F157" s="40" t="s">
        <v>744</v>
      </c>
      <c r="G157" s="41">
        <v>40</v>
      </c>
      <c r="H157" s="42">
        <v>0</v>
      </c>
      <c r="I157" s="43">
        <f>ROUND(G157*H157,P4)</f>
        <v>0</v>
      </c>
      <c r="J157" s="37"/>
      <c r="O157" s="44">
        <f>I157*0.21</f>
        <v>0</v>
      </c>
      <c r="P157">
        <v>3</v>
      </c>
    </row>
    <row r="158">
      <c r="A158" s="37" t="s">
        <v>630</v>
      </c>
      <c r="B158" s="45"/>
      <c r="C158" s="46"/>
      <c r="D158" s="46"/>
      <c r="E158" s="47" t="s">
        <v>627</v>
      </c>
      <c r="F158" s="46"/>
      <c r="G158" s="46"/>
      <c r="H158" s="46"/>
      <c r="I158" s="46"/>
      <c r="J158" s="48"/>
    </row>
    <row r="159" ht="45">
      <c r="A159" s="37" t="s">
        <v>631</v>
      </c>
      <c r="B159" s="45"/>
      <c r="C159" s="46"/>
      <c r="D159" s="46"/>
      <c r="E159" s="49" t="s">
        <v>4341</v>
      </c>
      <c r="F159" s="46"/>
      <c r="G159" s="46"/>
      <c r="H159" s="46"/>
      <c r="I159" s="46"/>
      <c r="J159" s="48"/>
    </row>
    <row r="160" ht="150">
      <c r="A160" s="37" t="s">
        <v>633</v>
      </c>
      <c r="B160" s="45"/>
      <c r="C160" s="46"/>
      <c r="D160" s="46"/>
      <c r="E160" s="39" t="s">
        <v>2459</v>
      </c>
      <c r="F160" s="46"/>
      <c r="G160" s="46"/>
      <c r="H160" s="46"/>
      <c r="I160" s="46"/>
      <c r="J160" s="48"/>
    </row>
    <row r="161">
      <c r="A161" s="37" t="s">
        <v>625</v>
      </c>
      <c r="B161" s="37">
        <v>37</v>
      </c>
      <c r="C161" s="38" t="s">
        <v>4342</v>
      </c>
      <c r="D161" s="37" t="s">
        <v>627</v>
      </c>
      <c r="E161" s="39" t="s">
        <v>4343</v>
      </c>
      <c r="F161" s="40" t="s">
        <v>744</v>
      </c>
      <c r="G161" s="41">
        <v>25</v>
      </c>
      <c r="H161" s="42">
        <v>0</v>
      </c>
      <c r="I161" s="43">
        <f>ROUND(G161*H161,P4)</f>
        <v>0</v>
      </c>
      <c r="J161" s="37"/>
      <c r="O161" s="44">
        <f>I161*0.21</f>
        <v>0</v>
      </c>
      <c r="P161">
        <v>3</v>
      </c>
    </row>
    <row r="162">
      <c r="A162" s="37" t="s">
        <v>630</v>
      </c>
      <c r="B162" s="45"/>
      <c r="C162" s="46"/>
      <c r="D162" s="46"/>
      <c r="E162" s="47" t="s">
        <v>627</v>
      </c>
      <c r="F162" s="46"/>
      <c r="G162" s="46"/>
      <c r="H162" s="46"/>
      <c r="I162" s="46"/>
      <c r="J162" s="48"/>
    </row>
    <row r="163" ht="30">
      <c r="A163" s="37" t="s">
        <v>631</v>
      </c>
      <c r="B163" s="45"/>
      <c r="C163" s="46"/>
      <c r="D163" s="46"/>
      <c r="E163" s="49" t="s">
        <v>4344</v>
      </c>
      <c r="F163" s="46"/>
      <c r="G163" s="46"/>
      <c r="H163" s="46"/>
      <c r="I163" s="46"/>
      <c r="J163" s="48"/>
    </row>
    <row r="164" ht="135">
      <c r="A164" s="37" t="s">
        <v>633</v>
      </c>
      <c r="B164" s="45"/>
      <c r="C164" s="46"/>
      <c r="D164" s="46"/>
      <c r="E164" s="39" t="s">
        <v>2463</v>
      </c>
      <c r="F164" s="46"/>
      <c r="G164" s="46"/>
      <c r="H164" s="46"/>
      <c r="I164" s="46"/>
      <c r="J164" s="48"/>
    </row>
    <row r="165">
      <c r="A165" s="37" t="s">
        <v>625</v>
      </c>
      <c r="B165" s="37">
        <v>38</v>
      </c>
      <c r="C165" s="38" t="s">
        <v>3976</v>
      </c>
      <c r="D165" s="37" t="s">
        <v>627</v>
      </c>
      <c r="E165" s="39" t="s">
        <v>3977</v>
      </c>
      <c r="F165" s="40" t="s">
        <v>1565</v>
      </c>
      <c r="G165" s="41">
        <v>366.12</v>
      </c>
      <c r="H165" s="42">
        <v>0</v>
      </c>
      <c r="I165" s="43">
        <f>ROUND(G165*H165,P4)</f>
        <v>0</v>
      </c>
      <c r="J165" s="37"/>
      <c r="O165" s="44">
        <f>I165*0.21</f>
        <v>0</v>
      </c>
      <c r="P165">
        <v>3</v>
      </c>
    </row>
    <row r="166">
      <c r="A166" s="37" t="s">
        <v>630</v>
      </c>
      <c r="B166" s="45"/>
      <c r="C166" s="46"/>
      <c r="D166" s="46"/>
      <c r="E166" s="47" t="s">
        <v>627</v>
      </c>
      <c r="F166" s="46"/>
      <c r="G166" s="46"/>
      <c r="H166" s="46"/>
      <c r="I166" s="46"/>
      <c r="J166" s="48"/>
    </row>
    <row r="167" ht="60">
      <c r="A167" s="37" t="s">
        <v>631</v>
      </c>
      <c r="B167" s="45"/>
      <c r="C167" s="46"/>
      <c r="D167" s="46"/>
      <c r="E167" s="49" t="s">
        <v>4345</v>
      </c>
      <c r="F167" s="46"/>
      <c r="G167" s="46"/>
      <c r="H167" s="46"/>
      <c r="I167" s="46"/>
      <c r="J167" s="48"/>
    </row>
    <row r="168" ht="409.5">
      <c r="A168" s="37" t="s">
        <v>633</v>
      </c>
      <c r="B168" s="45"/>
      <c r="C168" s="46"/>
      <c r="D168" s="46"/>
      <c r="E168" s="39" t="s">
        <v>1936</v>
      </c>
      <c r="F168" s="46"/>
      <c r="G168" s="46"/>
      <c r="H168" s="46"/>
      <c r="I168" s="46"/>
      <c r="J168" s="48"/>
    </row>
    <row r="169">
      <c r="A169" s="37" t="s">
        <v>625</v>
      </c>
      <c r="B169" s="37">
        <v>39</v>
      </c>
      <c r="C169" s="38" t="s">
        <v>4346</v>
      </c>
      <c r="D169" s="37" t="s">
        <v>627</v>
      </c>
      <c r="E169" s="39" t="s">
        <v>4347</v>
      </c>
      <c r="F169" s="40" t="s">
        <v>744</v>
      </c>
      <c r="G169" s="41">
        <v>475</v>
      </c>
      <c r="H169" s="42">
        <v>0</v>
      </c>
      <c r="I169" s="43">
        <f>ROUND(G169*H169,P4)</f>
        <v>0</v>
      </c>
      <c r="J169" s="37"/>
      <c r="O169" s="44">
        <f>I169*0.21</f>
        <v>0</v>
      </c>
      <c r="P169">
        <v>3</v>
      </c>
    </row>
    <row r="170">
      <c r="A170" s="37" t="s">
        <v>630</v>
      </c>
      <c r="B170" s="45"/>
      <c r="C170" s="46"/>
      <c r="D170" s="46"/>
      <c r="E170" s="47" t="s">
        <v>627</v>
      </c>
      <c r="F170" s="46"/>
      <c r="G170" s="46"/>
      <c r="H170" s="46"/>
      <c r="I170" s="46"/>
      <c r="J170" s="48"/>
    </row>
    <row r="171" ht="45">
      <c r="A171" s="37" t="s">
        <v>631</v>
      </c>
      <c r="B171" s="45"/>
      <c r="C171" s="46"/>
      <c r="D171" s="46"/>
      <c r="E171" s="49" t="s">
        <v>4348</v>
      </c>
      <c r="F171" s="46"/>
      <c r="G171" s="46"/>
      <c r="H171" s="46"/>
      <c r="I171" s="46"/>
      <c r="J171" s="48"/>
    </row>
    <row r="172" ht="90">
      <c r="A172" s="37" t="s">
        <v>633</v>
      </c>
      <c r="B172" s="45"/>
      <c r="C172" s="46"/>
      <c r="D172" s="46"/>
      <c r="E172" s="39" t="s">
        <v>1745</v>
      </c>
      <c r="F172" s="46"/>
      <c r="G172" s="46"/>
      <c r="H172" s="46"/>
      <c r="I172" s="46"/>
      <c r="J172" s="48"/>
    </row>
    <row r="173">
      <c r="A173" s="31" t="s">
        <v>622</v>
      </c>
      <c r="B173" s="32"/>
      <c r="C173" s="33" t="s">
        <v>4258</v>
      </c>
      <c r="D173" s="34"/>
      <c r="E173" s="31" t="s">
        <v>4259</v>
      </c>
      <c r="F173" s="34"/>
      <c r="G173" s="34"/>
      <c r="H173" s="34"/>
      <c r="I173" s="35">
        <f>SUMIFS(I174:I177,A174:A177,"P")</f>
        <v>0</v>
      </c>
      <c r="J173" s="36"/>
    </row>
    <row r="174" ht="45">
      <c r="A174" s="37" t="s">
        <v>625</v>
      </c>
      <c r="B174" s="37">
        <v>40</v>
      </c>
      <c r="C174" s="38" t="s">
        <v>678</v>
      </c>
      <c r="D174" s="37" t="s">
        <v>679</v>
      </c>
      <c r="E174" s="39" t="s">
        <v>680</v>
      </c>
      <c r="F174" s="40" t="s">
        <v>673</v>
      </c>
      <c r="G174" s="41">
        <v>4913.3999999999996</v>
      </c>
      <c r="H174" s="42">
        <v>0</v>
      </c>
      <c r="I174" s="43">
        <f>ROUND(G174*H174,P4)</f>
        <v>0</v>
      </c>
      <c r="J174" s="37"/>
      <c r="O174" s="44">
        <f>I174*0.21</f>
        <v>0</v>
      </c>
      <c r="P174">
        <v>3</v>
      </c>
    </row>
    <row r="175">
      <c r="A175" s="37" t="s">
        <v>630</v>
      </c>
      <c r="B175" s="45"/>
      <c r="C175" s="46"/>
      <c r="D175" s="46"/>
      <c r="E175" s="39" t="s">
        <v>681</v>
      </c>
      <c r="F175" s="46"/>
      <c r="G175" s="46"/>
      <c r="H175" s="46"/>
      <c r="I175" s="46"/>
      <c r="J175" s="48"/>
    </row>
    <row r="176" ht="30">
      <c r="A176" s="37" t="s">
        <v>631</v>
      </c>
      <c r="B176" s="45"/>
      <c r="C176" s="46"/>
      <c r="D176" s="46"/>
      <c r="E176" s="49" t="s">
        <v>4349</v>
      </c>
      <c r="F176" s="46"/>
      <c r="G176" s="46"/>
      <c r="H176" s="46"/>
      <c r="I176" s="46"/>
      <c r="J176" s="48"/>
    </row>
    <row r="177" ht="120">
      <c r="A177" s="37" t="s">
        <v>633</v>
      </c>
      <c r="B177" s="50"/>
      <c r="C177" s="51"/>
      <c r="D177" s="51"/>
      <c r="E177" s="39" t="s">
        <v>713</v>
      </c>
      <c r="F177" s="51"/>
      <c r="G177" s="51"/>
      <c r="H177" s="51"/>
      <c r="I177" s="51"/>
      <c r="J177" s="52"/>
    </row>
  </sheetData>
  <sheetProtection sheet="1" objects="1" scenarios="1" spinCount="100000" saltValue="zPb50xo3TAHdMm4TEg9IPV+veGHdv9Zj3ZDKwPUqSc8NHwU/Rk8l4yjFBe59iUQL4oBRWVVP39ZyMJWqWC9AaA==" hashValue="K+AhkvEk6diqYggQM034LwnKO4Nm2flAP3FnyjCCntdC1sscFksYe+trrtPBZEQjMLt+Ewr8dvIXkilpVlv0k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4350</v>
      </c>
      <c r="I3" s="25">
        <f>SUMIFS(I9:I170,A9:A170,"SD")</f>
        <v>0</v>
      </c>
      <c r="J3" s="19"/>
      <c r="O3">
        <v>0</v>
      </c>
      <c r="P3">
        <v>2</v>
      </c>
    </row>
    <row r="4">
      <c r="A4" s="3" t="s">
        <v>607</v>
      </c>
      <c r="B4" s="20" t="s">
        <v>608</v>
      </c>
      <c r="C4" s="21" t="s">
        <v>119</v>
      </c>
      <c r="D4" s="22"/>
      <c r="E4" s="23" t="s">
        <v>120</v>
      </c>
      <c r="F4" s="17"/>
      <c r="G4" s="17"/>
      <c r="H4" s="17"/>
      <c r="I4" s="17"/>
      <c r="J4" s="19"/>
      <c r="O4">
        <v>0.12</v>
      </c>
      <c r="P4">
        <v>2</v>
      </c>
    </row>
    <row r="5">
      <c r="A5" s="3" t="s">
        <v>609</v>
      </c>
      <c r="B5" s="20" t="s">
        <v>610</v>
      </c>
      <c r="C5" s="21" t="s">
        <v>4350</v>
      </c>
      <c r="D5" s="22"/>
      <c r="E5" s="23" t="s">
        <v>152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SUMIFS(I10:I29,A10:A29,"P")</f>
        <v>0</v>
      </c>
      <c r="J9" s="36"/>
    </row>
    <row r="10">
      <c r="A10" s="37" t="s">
        <v>625</v>
      </c>
      <c r="B10" s="37">
        <v>1</v>
      </c>
      <c r="C10" s="38" t="s">
        <v>4131</v>
      </c>
      <c r="D10" s="37" t="s">
        <v>627</v>
      </c>
      <c r="E10" s="39" t="s">
        <v>4019</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45">
      <c r="A12" s="37" t="s">
        <v>631</v>
      </c>
      <c r="B12" s="45"/>
      <c r="C12" s="46"/>
      <c r="D12" s="46"/>
      <c r="E12" s="49" t="s">
        <v>4132</v>
      </c>
      <c r="F12" s="46"/>
      <c r="G12" s="46"/>
      <c r="H12" s="46"/>
      <c r="I12" s="46"/>
      <c r="J12" s="48"/>
    </row>
    <row r="13" ht="30">
      <c r="A13" s="37" t="s">
        <v>633</v>
      </c>
      <c r="B13" s="45"/>
      <c r="C13" s="46"/>
      <c r="D13" s="46"/>
      <c r="E13" s="39" t="s">
        <v>4133</v>
      </c>
      <c r="F13" s="46"/>
      <c r="G13" s="46"/>
      <c r="H13" s="46"/>
      <c r="I13" s="46"/>
      <c r="J13" s="48"/>
    </row>
    <row r="14">
      <c r="A14" s="37" t="s">
        <v>625</v>
      </c>
      <c r="B14" s="37">
        <v>2</v>
      </c>
      <c r="C14" s="38" t="s">
        <v>4134</v>
      </c>
      <c r="D14" s="37" t="s">
        <v>627</v>
      </c>
      <c r="E14" s="39" t="s">
        <v>3618</v>
      </c>
      <c r="F14" s="40" t="s">
        <v>697</v>
      </c>
      <c r="G14" s="41">
        <v>1</v>
      </c>
      <c r="H14" s="42">
        <v>0</v>
      </c>
      <c r="I14" s="43">
        <f>ROUND(G14*H14,P4)</f>
        <v>0</v>
      </c>
      <c r="J14" s="37"/>
      <c r="O14" s="44">
        <f>I14*0.21</f>
        <v>0</v>
      </c>
      <c r="P14">
        <v>3</v>
      </c>
    </row>
    <row r="15">
      <c r="A15" s="37" t="s">
        <v>630</v>
      </c>
      <c r="B15" s="45"/>
      <c r="C15" s="46"/>
      <c r="D15" s="46"/>
      <c r="E15" s="47" t="s">
        <v>627</v>
      </c>
      <c r="F15" s="46"/>
      <c r="G15" s="46"/>
      <c r="H15" s="46"/>
      <c r="I15" s="46"/>
      <c r="J15" s="48"/>
    </row>
    <row r="16" ht="60">
      <c r="A16" s="37" t="s">
        <v>631</v>
      </c>
      <c r="B16" s="45"/>
      <c r="C16" s="46"/>
      <c r="D16" s="46"/>
      <c r="E16" s="49" t="s">
        <v>4135</v>
      </c>
      <c r="F16" s="46"/>
      <c r="G16" s="46"/>
      <c r="H16" s="46"/>
      <c r="I16" s="46"/>
      <c r="J16" s="48"/>
    </row>
    <row r="17" ht="30">
      <c r="A17" s="37" t="s">
        <v>633</v>
      </c>
      <c r="B17" s="45"/>
      <c r="C17" s="46"/>
      <c r="D17" s="46"/>
      <c r="E17" s="39" t="s">
        <v>4136</v>
      </c>
      <c r="F17" s="46"/>
      <c r="G17" s="46"/>
      <c r="H17" s="46"/>
      <c r="I17" s="46"/>
      <c r="J17" s="48"/>
    </row>
    <row r="18">
      <c r="A18" s="37" t="s">
        <v>625</v>
      </c>
      <c r="B18" s="37">
        <v>3</v>
      </c>
      <c r="C18" s="38" t="s">
        <v>4137</v>
      </c>
      <c r="D18" s="37" t="s">
        <v>627</v>
      </c>
      <c r="E18" s="39" t="s">
        <v>3389</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ht="45">
      <c r="A20" s="37" t="s">
        <v>631</v>
      </c>
      <c r="B20" s="45"/>
      <c r="C20" s="46"/>
      <c r="D20" s="46"/>
      <c r="E20" s="49" t="s">
        <v>4138</v>
      </c>
      <c r="F20" s="46"/>
      <c r="G20" s="46"/>
      <c r="H20" s="46"/>
      <c r="I20" s="46"/>
      <c r="J20" s="48"/>
    </row>
    <row r="21" ht="60">
      <c r="A21" s="37" t="s">
        <v>633</v>
      </c>
      <c r="B21" s="45"/>
      <c r="C21" s="46"/>
      <c r="D21" s="46"/>
      <c r="E21" s="39" t="s">
        <v>700</v>
      </c>
      <c r="F21" s="46"/>
      <c r="G21" s="46"/>
      <c r="H21" s="46"/>
      <c r="I21" s="46"/>
      <c r="J21" s="48"/>
    </row>
    <row r="22">
      <c r="A22" s="37" t="s">
        <v>625</v>
      </c>
      <c r="B22" s="37">
        <v>4</v>
      </c>
      <c r="C22" s="38" t="s">
        <v>4139</v>
      </c>
      <c r="D22" s="37" t="s">
        <v>627</v>
      </c>
      <c r="E22" s="39" t="s">
        <v>696</v>
      </c>
      <c r="F22" s="40" t="s">
        <v>697</v>
      </c>
      <c r="G22" s="41">
        <v>1</v>
      </c>
      <c r="H22" s="42">
        <v>0</v>
      </c>
      <c r="I22" s="43">
        <f>ROUND(G22*H22,P4)</f>
        <v>0</v>
      </c>
      <c r="J22" s="37"/>
      <c r="O22" s="44">
        <f>I22*0.21</f>
        <v>0</v>
      </c>
      <c r="P22">
        <v>3</v>
      </c>
    </row>
    <row r="23">
      <c r="A23" s="37" t="s">
        <v>630</v>
      </c>
      <c r="B23" s="45"/>
      <c r="C23" s="46"/>
      <c r="D23" s="46"/>
      <c r="E23" s="47" t="s">
        <v>627</v>
      </c>
      <c r="F23" s="46"/>
      <c r="G23" s="46"/>
      <c r="H23" s="46"/>
      <c r="I23" s="46"/>
      <c r="J23" s="48"/>
    </row>
    <row r="24" ht="60">
      <c r="A24" s="37" t="s">
        <v>631</v>
      </c>
      <c r="B24" s="45"/>
      <c r="C24" s="46"/>
      <c r="D24" s="46"/>
      <c r="E24" s="49" t="s">
        <v>4140</v>
      </c>
      <c r="F24" s="46"/>
      <c r="G24" s="46"/>
      <c r="H24" s="46"/>
      <c r="I24" s="46"/>
      <c r="J24" s="48"/>
    </row>
    <row r="25" ht="30">
      <c r="A25" s="37" t="s">
        <v>633</v>
      </c>
      <c r="B25" s="45"/>
      <c r="C25" s="46"/>
      <c r="D25" s="46"/>
      <c r="E25" s="39" t="s">
        <v>4136</v>
      </c>
      <c r="F25" s="46"/>
      <c r="G25" s="46"/>
      <c r="H25" s="46"/>
      <c r="I25" s="46"/>
      <c r="J25" s="48"/>
    </row>
    <row r="26">
      <c r="A26" s="37" t="s">
        <v>625</v>
      </c>
      <c r="B26" s="37">
        <v>5</v>
      </c>
      <c r="C26" s="38" t="s">
        <v>4141</v>
      </c>
      <c r="D26" s="37" t="s">
        <v>627</v>
      </c>
      <c r="E26" s="39" t="s">
        <v>3391</v>
      </c>
      <c r="F26" s="40" t="s">
        <v>4142</v>
      </c>
      <c r="G26" s="41">
        <v>1</v>
      </c>
      <c r="H26" s="42">
        <v>0</v>
      </c>
      <c r="I26" s="43">
        <f>ROUND(G26*H26,P4)</f>
        <v>0</v>
      </c>
      <c r="J26" s="37"/>
      <c r="O26" s="44">
        <f>I26*0.21</f>
        <v>0</v>
      </c>
      <c r="P26">
        <v>3</v>
      </c>
    </row>
    <row r="27">
      <c r="A27" s="37" t="s">
        <v>630</v>
      </c>
      <c r="B27" s="45"/>
      <c r="C27" s="46"/>
      <c r="D27" s="46"/>
      <c r="E27" s="47" t="s">
        <v>627</v>
      </c>
      <c r="F27" s="46"/>
      <c r="G27" s="46"/>
      <c r="H27" s="46"/>
      <c r="I27" s="46"/>
      <c r="J27" s="48"/>
    </row>
    <row r="28" ht="45">
      <c r="A28" s="37" t="s">
        <v>631</v>
      </c>
      <c r="B28" s="45"/>
      <c r="C28" s="46"/>
      <c r="D28" s="46"/>
      <c r="E28" s="49" t="s">
        <v>4351</v>
      </c>
      <c r="F28" s="46"/>
      <c r="G28" s="46"/>
      <c r="H28" s="46"/>
      <c r="I28" s="46"/>
      <c r="J28" s="48"/>
    </row>
    <row r="29" ht="90">
      <c r="A29" s="37" t="s">
        <v>633</v>
      </c>
      <c r="B29" s="45"/>
      <c r="C29" s="46"/>
      <c r="D29" s="46"/>
      <c r="E29" s="39" t="s">
        <v>4144</v>
      </c>
      <c r="F29" s="46"/>
      <c r="G29" s="46"/>
      <c r="H29" s="46"/>
      <c r="I29" s="46"/>
      <c r="J29" s="48"/>
    </row>
    <row r="30">
      <c r="A30" s="31" t="s">
        <v>622</v>
      </c>
      <c r="B30" s="32"/>
      <c r="C30" s="33" t="s">
        <v>623</v>
      </c>
      <c r="D30" s="34"/>
      <c r="E30" s="31" t="s">
        <v>624</v>
      </c>
      <c r="F30" s="34"/>
      <c r="G30" s="34"/>
      <c r="H30" s="34"/>
      <c r="I30" s="35">
        <f>SUMIFS(I31:I58,A31:A58,"P")</f>
        <v>0</v>
      </c>
      <c r="J30" s="36"/>
    </row>
    <row r="31">
      <c r="A31" s="37" t="s">
        <v>625</v>
      </c>
      <c r="B31" s="37">
        <v>6</v>
      </c>
      <c r="C31" s="38" t="s">
        <v>4352</v>
      </c>
      <c r="D31" s="37" t="s">
        <v>627</v>
      </c>
      <c r="E31" s="39" t="s">
        <v>4353</v>
      </c>
      <c r="F31" s="40" t="s">
        <v>744</v>
      </c>
      <c r="G31" s="41">
        <v>35</v>
      </c>
      <c r="H31" s="42">
        <v>0</v>
      </c>
      <c r="I31" s="43">
        <f>ROUND(G31*H31,P4)</f>
        <v>0</v>
      </c>
      <c r="J31" s="37"/>
      <c r="O31" s="44">
        <f>I31*0.21</f>
        <v>0</v>
      </c>
      <c r="P31">
        <v>3</v>
      </c>
    </row>
    <row r="32">
      <c r="A32" s="37" t="s">
        <v>630</v>
      </c>
      <c r="B32" s="45"/>
      <c r="C32" s="46"/>
      <c r="D32" s="46"/>
      <c r="E32" s="47" t="s">
        <v>627</v>
      </c>
      <c r="F32" s="46"/>
      <c r="G32" s="46"/>
      <c r="H32" s="46"/>
      <c r="I32" s="46"/>
      <c r="J32" s="48"/>
    </row>
    <row r="33" ht="60">
      <c r="A33" s="37" t="s">
        <v>631</v>
      </c>
      <c r="B33" s="45"/>
      <c r="C33" s="46"/>
      <c r="D33" s="46"/>
      <c r="E33" s="49" t="s">
        <v>4354</v>
      </c>
      <c r="F33" s="46"/>
      <c r="G33" s="46"/>
      <c r="H33" s="46"/>
      <c r="I33" s="46"/>
      <c r="J33" s="48"/>
    </row>
    <row r="34" ht="120">
      <c r="A34" s="37" t="s">
        <v>633</v>
      </c>
      <c r="B34" s="45"/>
      <c r="C34" s="46"/>
      <c r="D34" s="46"/>
      <c r="E34" s="39" t="s">
        <v>3136</v>
      </c>
      <c r="F34" s="46"/>
      <c r="G34" s="46"/>
      <c r="H34" s="46"/>
      <c r="I34" s="46"/>
      <c r="J34" s="48"/>
    </row>
    <row r="35">
      <c r="A35" s="37" t="s">
        <v>625</v>
      </c>
      <c r="B35" s="37">
        <v>7</v>
      </c>
      <c r="C35" s="38" t="s">
        <v>2295</v>
      </c>
      <c r="D35" s="37" t="s">
        <v>627</v>
      </c>
      <c r="E35" s="39" t="s">
        <v>2296</v>
      </c>
      <c r="F35" s="40" t="s">
        <v>629</v>
      </c>
      <c r="G35" s="41">
        <v>19.5</v>
      </c>
      <c r="H35" s="42">
        <v>0</v>
      </c>
      <c r="I35" s="43">
        <f>ROUND(G35*H35,P4)</f>
        <v>0</v>
      </c>
      <c r="J35" s="37"/>
      <c r="O35" s="44">
        <f>I35*0.21</f>
        <v>0</v>
      </c>
      <c r="P35">
        <v>3</v>
      </c>
    </row>
    <row r="36">
      <c r="A36" s="37" t="s">
        <v>630</v>
      </c>
      <c r="B36" s="45"/>
      <c r="C36" s="46"/>
      <c r="D36" s="46"/>
      <c r="E36" s="47" t="s">
        <v>627</v>
      </c>
      <c r="F36" s="46"/>
      <c r="G36" s="46"/>
      <c r="H36" s="46"/>
      <c r="I36" s="46"/>
      <c r="J36" s="48"/>
    </row>
    <row r="37" ht="30">
      <c r="A37" s="37" t="s">
        <v>631</v>
      </c>
      <c r="B37" s="45"/>
      <c r="C37" s="46"/>
      <c r="D37" s="46"/>
      <c r="E37" s="49" t="s">
        <v>4355</v>
      </c>
      <c r="F37" s="46"/>
      <c r="G37" s="46"/>
      <c r="H37" s="46"/>
      <c r="I37" s="46"/>
      <c r="J37" s="48"/>
    </row>
    <row r="38" ht="409.5">
      <c r="A38" s="37" t="s">
        <v>633</v>
      </c>
      <c r="B38" s="45"/>
      <c r="C38" s="46"/>
      <c r="D38" s="46"/>
      <c r="E38" s="39" t="s">
        <v>1147</v>
      </c>
      <c r="F38" s="46"/>
      <c r="G38" s="46"/>
      <c r="H38" s="46"/>
      <c r="I38" s="46"/>
      <c r="J38" s="48"/>
    </row>
    <row r="39">
      <c r="A39" s="37" t="s">
        <v>625</v>
      </c>
      <c r="B39" s="37">
        <v>8</v>
      </c>
      <c r="C39" s="38" t="s">
        <v>4356</v>
      </c>
      <c r="D39" s="37" t="s">
        <v>627</v>
      </c>
      <c r="E39" s="39" t="s">
        <v>4357</v>
      </c>
      <c r="F39" s="40" t="s">
        <v>629</v>
      </c>
      <c r="G39" s="41">
        <v>30</v>
      </c>
      <c r="H39" s="42">
        <v>0</v>
      </c>
      <c r="I39" s="43">
        <f>ROUND(G39*H39,P4)</f>
        <v>0</v>
      </c>
      <c r="J39" s="37"/>
      <c r="O39" s="44">
        <f>I39*0.21</f>
        <v>0</v>
      </c>
      <c r="P39">
        <v>3</v>
      </c>
    </row>
    <row r="40">
      <c r="A40" s="37" t="s">
        <v>630</v>
      </c>
      <c r="B40" s="45"/>
      <c r="C40" s="46"/>
      <c r="D40" s="46"/>
      <c r="E40" s="47" t="s">
        <v>627</v>
      </c>
      <c r="F40" s="46"/>
      <c r="G40" s="46"/>
      <c r="H40" s="46"/>
      <c r="I40" s="46"/>
      <c r="J40" s="48"/>
    </row>
    <row r="41" ht="60">
      <c r="A41" s="37" t="s">
        <v>631</v>
      </c>
      <c r="B41" s="45"/>
      <c r="C41" s="46"/>
      <c r="D41" s="46"/>
      <c r="E41" s="49" t="s">
        <v>4358</v>
      </c>
      <c r="F41" s="46"/>
      <c r="G41" s="46"/>
      <c r="H41" s="46"/>
      <c r="I41" s="46"/>
      <c r="J41" s="48"/>
    </row>
    <row r="42" ht="120">
      <c r="A42" s="37" t="s">
        <v>633</v>
      </c>
      <c r="B42" s="45"/>
      <c r="C42" s="46"/>
      <c r="D42" s="46"/>
      <c r="E42" s="39" t="s">
        <v>4359</v>
      </c>
      <c r="F42" s="46"/>
      <c r="G42" s="46"/>
      <c r="H42" s="46"/>
      <c r="I42" s="46"/>
      <c r="J42" s="48"/>
    </row>
    <row r="43">
      <c r="A43" s="37" t="s">
        <v>625</v>
      </c>
      <c r="B43" s="37">
        <v>9</v>
      </c>
      <c r="C43" s="38" t="s">
        <v>1148</v>
      </c>
      <c r="D43" s="37" t="s">
        <v>627</v>
      </c>
      <c r="E43" s="39" t="s">
        <v>1149</v>
      </c>
      <c r="F43" s="40" t="s">
        <v>629</v>
      </c>
      <c r="G43" s="41">
        <v>1253.5999999999999</v>
      </c>
      <c r="H43" s="42">
        <v>0</v>
      </c>
      <c r="I43" s="43">
        <f>ROUND(G43*H43,P4)</f>
        <v>0</v>
      </c>
      <c r="J43" s="37"/>
      <c r="O43" s="44">
        <f>I43*0.21</f>
        <v>0</v>
      </c>
      <c r="P43">
        <v>3</v>
      </c>
    </row>
    <row r="44">
      <c r="A44" s="37" t="s">
        <v>630</v>
      </c>
      <c r="B44" s="45"/>
      <c r="C44" s="46"/>
      <c r="D44" s="46"/>
      <c r="E44" s="47" t="s">
        <v>627</v>
      </c>
      <c r="F44" s="46"/>
      <c r="G44" s="46"/>
      <c r="H44" s="46"/>
      <c r="I44" s="46"/>
      <c r="J44" s="48"/>
    </row>
    <row r="45" ht="45">
      <c r="A45" s="37" t="s">
        <v>631</v>
      </c>
      <c r="B45" s="45"/>
      <c r="C45" s="46"/>
      <c r="D45" s="46"/>
      <c r="E45" s="49" t="s">
        <v>4360</v>
      </c>
      <c r="F45" s="46"/>
      <c r="G45" s="46"/>
      <c r="H45" s="46"/>
      <c r="I45" s="46"/>
      <c r="J45" s="48"/>
    </row>
    <row r="46" ht="409.5">
      <c r="A46" s="37" t="s">
        <v>633</v>
      </c>
      <c r="B46" s="45"/>
      <c r="C46" s="46"/>
      <c r="D46" s="46"/>
      <c r="E46" s="39" t="s">
        <v>1152</v>
      </c>
      <c r="F46" s="46"/>
      <c r="G46" s="46"/>
      <c r="H46" s="46"/>
      <c r="I46" s="46"/>
      <c r="J46" s="48"/>
    </row>
    <row r="47">
      <c r="A47" s="37" t="s">
        <v>625</v>
      </c>
      <c r="B47" s="37">
        <v>10</v>
      </c>
      <c r="C47" s="38" t="s">
        <v>1292</v>
      </c>
      <c r="D47" s="37" t="s">
        <v>627</v>
      </c>
      <c r="E47" s="39" t="s">
        <v>1293</v>
      </c>
      <c r="F47" s="40" t="s">
        <v>629</v>
      </c>
      <c r="G47" s="41">
        <v>137.80000000000001</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4361</v>
      </c>
      <c r="F49" s="46"/>
      <c r="G49" s="46"/>
      <c r="H49" s="46"/>
      <c r="I49" s="46"/>
      <c r="J49" s="48"/>
    </row>
    <row r="50" ht="405">
      <c r="A50" s="37" t="s">
        <v>633</v>
      </c>
      <c r="B50" s="45"/>
      <c r="C50" s="46"/>
      <c r="D50" s="46"/>
      <c r="E50" s="39" t="s">
        <v>1295</v>
      </c>
      <c r="F50" s="46"/>
      <c r="G50" s="46"/>
      <c r="H50" s="46"/>
      <c r="I50" s="46"/>
      <c r="J50" s="48"/>
    </row>
    <row r="51">
      <c r="A51" s="37" t="s">
        <v>625</v>
      </c>
      <c r="B51" s="37">
        <v>11</v>
      </c>
      <c r="C51" s="38" t="s">
        <v>1304</v>
      </c>
      <c r="D51" s="37" t="s">
        <v>627</v>
      </c>
      <c r="E51" s="39" t="s">
        <v>1305</v>
      </c>
      <c r="F51" s="40" t="s">
        <v>629</v>
      </c>
      <c r="G51" s="41">
        <v>3.2999999999999998</v>
      </c>
      <c r="H51" s="42">
        <v>0</v>
      </c>
      <c r="I51" s="43">
        <f>ROUND(G51*H51,P4)</f>
        <v>0</v>
      </c>
      <c r="J51" s="37"/>
      <c r="O51" s="44">
        <f>I51*0.21</f>
        <v>0</v>
      </c>
      <c r="P51">
        <v>3</v>
      </c>
    </row>
    <row r="52">
      <c r="A52" s="37" t="s">
        <v>630</v>
      </c>
      <c r="B52" s="45"/>
      <c r="C52" s="46"/>
      <c r="D52" s="46"/>
      <c r="E52" s="47" t="s">
        <v>627</v>
      </c>
      <c r="F52" s="46"/>
      <c r="G52" s="46"/>
      <c r="H52" s="46"/>
      <c r="I52" s="46"/>
      <c r="J52" s="48"/>
    </row>
    <row r="53" ht="45">
      <c r="A53" s="37" t="s">
        <v>631</v>
      </c>
      <c r="B53" s="45"/>
      <c r="C53" s="46"/>
      <c r="D53" s="46"/>
      <c r="E53" s="49" t="s">
        <v>4362</v>
      </c>
      <c r="F53" s="46"/>
      <c r="G53" s="46"/>
      <c r="H53" s="46"/>
      <c r="I53" s="46"/>
      <c r="J53" s="48"/>
    </row>
    <row r="54" ht="409.5">
      <c r="A54" s="37" t="s">
        <v>633</v>
      </c>
      <c r="B54" s="45"/>
      <c r="C54" s="46"/>
      <c r="D54" s="46"/>
      <c r="E54" s="39" t="s">
        <v>1307</v>
      </c>
      <c r="F54" s="46"/>
      <c r="G54" s="46"/>
      <c r="H54" s="46"/>
      <c r="I54" s="46"/>
      <c r="J54" s="48"/>
    </row>
    <row r="55">
      <c r="A55" s="37" t="s">
        <v>625</v>
      </c>
      <c r="B55" s="37">
        <v>12</v>
      </c>
      <c r="C55" s="38" t="s">
        <v>4363</v>
      </c>
      <c r="D55" s="37" t="s">
        <v>627</v>
      </c>
      <c r="E55" s="39" t="s">
        <v>4364</v>
      </c>
      <c r="F55" s="40" t="s">
        <v>629</v>
      </c>
      <c r="G55" s="41">
        <v>19.5</v>
      </c>
      <c r="H55" s="42">
        <v>0</v>
      </c>
      <c r="I55" s="43">
        <f>ROUND(G55*H55,P4)</f>
        <v>0</v>
      </c>
      <c r="J55" s="37"/>
      <c r="O55" s="44">
        <f>I55*0.21</f>
        <v>0</v>
      </c>
      <c r="P55">
        <v>3</v>
      </c>
    </row>
    <row r="56">
      <c r="A56" s="37" t="s">
        <v>630</v>
      </c>
      <c r="B56" s="45"/>
      <c r="C56" s="46"/>
      <c r="D56" s="46"/>
      <c r="E56" s="47" t="s">
        <v>627</v>
      </c>
      <c r="F56" s="46"/>
      <c r="G56" s="46"/>
      <c r="H56" s="46"/>
      <c r="I56" s="46"/>
      <c r="J56" s="48"/>
    </row>
    <row r="57" ht="45">
      <c r="A57" s="37" t="s">
        <v>631</v>
      </c>
      <c r="B57" s="45"/>
      <c r="C57" s="46"/>
      <c r="D57" s="46"/>
      <c r="E57" s="49" t="s">
        <v>4365</v>
      </c>
      <c r="F57" s="46"/>
      <c r="G57" s="46"/>
      <c r="H57" s="46"/>
      <c r="I57" s="46"/>
      <c r="J57" s="48"/>
    </row>
    <row r="58" ht="375">
      <c r="A58" s="37" t="s">
        <v>633</v>
      </c>
      <c r="B58" s="45"/>
      <c r="C58" s="46"/>
      <c r="D58" s="46"/>
      <c r="E58" s="39" t="s">
        <v>1161</v>
      </c>
      <c r="F58" s="46"/>
      <c r="G58" s="46"/>
      <c r="H58" s="46"/>
      <c r="I58" s="46"/>
      <c r="J58" s="48"/>
    </row>
    <row r="59">
      <c r="A59" s="31" t="s">
        <v>622</v>
      </c>
      <c r="B59" s="32"/>
      <c r="C59" s="33" t="s">
        <v>1345</v>
      </c>
      <c r="D59" s="34"/>
      <c r="E59" s="31" t="s">
        <v>1519</v>
      </c>
      <c r="F59" s="34"/>
      <c r="G59" s="34"/>
      <c r="H59" s="34"/>
      <c r="I59" s="35">
        <f>SUMIFS(I60:I79,A60:A79,"P")</f>
        <v>0</v>
      </c>
      <c r="J59" s="36"/>
    </row>
    <row r="60">
      <c r="A60" s="37" t="s">
        <v>625</v>
      </c>
      <c r="B60" s="37">
        <v>13</v>
      </c>
      <c r="C60" s="38" t="s">
        <v>3160</v>
      </c>
      <c r="D60" s="37" t="s">
        <v>627</v>
      </c>
      <c r="E60" s="39" t="s">
        <v>3161</v>
      </c>
      <c r="F60" s="40" t="s">
        <v>629</v>
      </c>
      <c r="G60" s="41">
        <v>13.44</v>
      </c>
      <c r="H60" s="42">
        <v>0</v>
      </c>
      <c r="I60" s="43">
        <f>ROUND(G60*H60,P4)</f>
        <v>0</v>
      </c>
      <c r="J60" s="37"/>
      <c r="O60" s="44">
        <f>I60*0.21</f>
        <v>0</v>
      </c>
      <c r="P60">
        <v>3</v>
      </c>
    </row>
    <row r="61">
      <c r="A61" s="37" t="s">
        <v>630</v>
      </c>
      <c r="B61" s="45"/>
      <c r="C61" s="46"/>
      <c r="D61" s="46"/>
      <c r="E61" s="47" t="s">
        <v>627</v>
      </c>
      <c r="F61" s="46"/>
      <c r="G61" s="46"/>
      <c r="H61" s="46"/>
      <c r="I61" s="46"/>
      <c r="J61" s="48"/>
    </row>
    <row r="62" ht="60">
      <c r="A62" s="37" t="s">
        <v>631</v>
      </c>
      <c r="B62" s="45"/>
      <c r="C62" s="46"/>
      <c r="D62" s="46"/>
      <c r="E62" s="49" t="s">
        <v>4366</v>
      </c>
      <c r="F62" s="46"/>
      <c r="G62" s="46"/>
      <c r="H62" s="46"/>
      <c r="I62" s="46"/>
      <c r="J62" s="48"/>
    </row>
    <row r="63" ht="409.5">
      <c r="A63" s="37" t="s">
        <v>633</v>
      </c>
      <c r="B63" s="45"/>
      <c r="C63" s="46"/>
      <c r="D63" s="46"/>
      <c r="E63" s="39" t="s">
        <v>1350</v>
      </c>
      <c r="F63" s="46"/>
      <c r="G63" s="46"/>
      <c r="H63" s="46"/>
      <c r="I63" s="46"/>
      <c r="J63" s="48"/>
    </row>
    <row r="64">
      <c r="A64" s="37" t="s">
        <v>625</v>
      </c>
      <c r="B64" s="37">
        <v>14</v>
      </c>
      <c r="C64" s="38" t="s">
        <v>3164</v>
      </c>
      <c r="D64" s="37" t="s">
        <v>627</v>
      </c>
      <c r="E64" s="39" t="s">
        <v>3165</v>
      </c>
      <c r="F64" s="40" t="s">
        <v>673</v>
      </c>
      <c r="G64" s="41">
        <v>0.42199999999999999</v>
      </c>
      <c r="H64" s="42">
        <v>0</v>
      </c>
      <c r="I64" s="43">
        <f>ROUND(G64*H64,P4)</f>
        <v>0</v>
      </c>
      <c r="J64" s="37"/>
      <c r="O64" s="44">
        <f>I64*0.21</f>
        <v>0</v>
      </c>
      <c r="P64">
        <v>3</v>
      </c>
    </row>
    <row r="65">
      <c r="A65" s="37" t="s">
        <v>630</v>
      </c>
      <c r="B65" s="45"/>
      <c r="C65" s="46"/>
      <c r="D65" s="46"/>
      <c r="E65" s="47" t="s">
        <v>627</v>
      </c>
      <c r="F65" s="46"/>
      <c r="G65" s="46"/>
      <c r="H65" s="46"/>
      <c r="I65" s="46"/>
      <c r="J65" s="48"/>
    </row>
    <row r="66" ht="45">
      <c r="A66" s="37" t="s">
        <v>631</v>
      </c>
      <c r="B66" s="45"/>
      <c r="C66" s="46"/>
      <c r="D66" s="46"/>
      <c r="E66" s="49" t="s">
        <v>4367</v>
      </c>
      <c r="F66" s="46"/>
      <c r="G66" s="46"/>
      <c r="H66" s="46"/>
      <c r="I66" s="46"/>
      <c r="J66" s="48"/>
    </row>
    <row r="67" ht="375">
      <c r="A67" s="37" t="s">
        <v>633</v>
      </c>
      <c r="B67" s="45"/>
      <c r="C67" s="46"/>
      <c r="D67" s="46"/>
      <c r="E67" s="39" t="s">
        <v>1354</v>
      </c>
      <c r="F67" s="46"/>
      <c r="G67" s="46"/>
      <c r="H67" s="46"/>
      <c r="I67" s="46"/>
      <c r="J67" s="48"/>
    </row>
    <row r="68">
      <c r="A68" s="37" t="s">
        <v>625</v>
      </c>
      <c r="B68" s="37">
        <v>15</v>
      </c>
      <c r="C68" s="38" t="s">
        <v>3471</v>
      </c>
      <c r="D68" s="37" t="s">
        <v>627</v>
      </c>
      <c r="E68" s="39" t="s">
        <v>3472</v>
      </c>
      <c r="F68" s="40" t="s">
        <v>629</v>
      </c>
      <c r="G68" s="41">
        <v>16.5</v>
      </c>
      <c r="H68" s="42">
        <v>0</v>
      </c>
      <c r="I68" s="43">
        <f>ROUND(G68*H68,P4)</f>
        <v>0</v>
      </c>
      <c r="J68" s="37"/>
      <c r="O68" s="44">
        <f>I68*0.21</f>
        <v>0</v>
      </c>
      <c r="P68">
        <v>3</v>
      </c>
    </row>
    <row r="69">
      <c r="A69" s="37" t="s">
        <v>630</v>
      </c>
      <c r="B69" s="45"/>
      <c r="C69" s="46"/>
      <c r="D69" s="46"/>
      <c r="E69" s="47" t="s">
        <v>627</v>
      </c>
      <c r="F69" s="46"/>
      <c r="G69" s="46"/>
      <c r="H69" s="46"/>
      <c r="I69" s="46"/>
      <c r="J69" s="48"/>
    </row>
    <row r="70" ht="45">
      <c r="A70" s="37" t="s">
        <v>631</v>
      </c>
      <c r="B70" s="45"/>
      <c r="C70" s="46"/>
      <c r="D70" s="46"/>
      <c r="E70" s="49" t="s">
        <v>4368</v>
      </c>
      <c r="F70" s="46"/>
      <c r="G70" s="46"/>
      <c r="H70" s="46"/>
      <c r="I70" s="46"/>
      <c r="J70" s="48"/>
    </row>
    <row r="71" ht="409.5">
      <c r="A71" s="37" t="s">
        <v>633</v>
      </c>
      <c r="B71" s="45"/>
      <c r="C71" s="46"/>
      <c r="D71" s="46"/>
      <c r="E71" s="39" t="s">
        <v>1350</v>
      </c>
      <c r="F71" s="46"/>
      <c r="G71" s="46"/>
      <c r="H71" s="46"/>
      <c r="I71" s="46"/>
      <c r="J71" s="48"/>
    </row>
    <row r="72">
      <c r="A72" s="37" t="s">
        <v>625</v>
      </c>
      <c r="B72" s="37">
        <v>16</v>
      </c>
      <c r="C72" s="38" t="s">
        <v>3873</v>
      </c>
      <c r="D72" s="37" t="s">
        <v>627</v>
      </c>
      <c r="E72" s="39" t="s">
        <v>3874</v>
      </c>
      <c r="F72" s="40" t="s">
        <v>629</v>
      </c>
      <c r="G72" s="41">
        <v>157.74100000000001</v>
      </c>
      <c r="H72" s="42">
        <v>0</v>
      </c>
      <c r="I72" s="43">
        <f>ROUND(G72*H72,P4)</f>
        <v>0</v>
      </c>
      <c r="J72" s="37"/>
      <c r="O72" s="44">
        <f>I72*0.21</f>
        <v>0</v>
      </c>
      <c r="P72">
        <v>3</v>
      </c>
    </row>
    <row r="73">
      <c r="A73" s="37" t="s">
        <v>630</v>
      </c>
      <c r="B73" s="45"/>
      <c r="C73" s="46"/>
      <c r="D73" s="46"/>
      <c r="E73" s="47" t="s">
        <v>627</v>
      </c>
      <c r="F73" s="46"/>
      <c r="G73" s="46"/>
      <c r="H73" s="46"/>
      <c r="I73" s="46"/>
      <c r="J73" s="48"/>
    </row>
    <row r="74" ht="75">
      <c r="A74" s="37" t="s">
        <v>631</v>
      </c>
      <c r="B74" s="45"/>
      <c r="C74" s="46"/>
      <c r="D74" s="46"/>
      <c r="E74" s="49" t="s">
        <v>4369</v>
      </c>
      <c r="F74" s="46"/>
      <c r="G74" s="46"/>
      <c r="H74" s="46"/>
      <c r="I74" s="46"/>
      <c r="J74" s="48"/>
    </row>
    <row r="75" ht="409.5">
      <c r="A75" s="37" t="s">
        <v>633</v>
      </c>
      <c r="B75" s="45"/>
      <c r="C75" s="46"/>
      <c r="D75" s="46"/>
      <c r="E75" s="39" t="s">
        <v>1350</v>
      </c>
      <c r="F75" s="46"/>
      <c r="G75" s="46"/>
      <c r="H75" s="46"/>
      <c r="I75" s="46"/>
      <c r="J75" s="48"/>
    </row>
    <row r="76">
      <c r="A76" s="37" t="s">
        <v>625</v>
      </c>
      <c r="B76" s="37">
        <v>17</v>
      </c>
      <c r="C76" s="38" t="s">
        <v>3876</v>
      </c>
      <c r="D76" s="37" t="s">
        <v>627</v>
      </c>
      <c r="E76" s="39" t="s">
        <v>3877</v>
      </c>
      <c r="F76" s="40" t="s">
        <v>673</v>
      </c>
      <c r="G76" s="41">
        <v>23.462</v>
      </c>
      <c r="H76" s="42">
        <v>0</v>
      </c>
      <c r="I76" s="43">
        <f>ROUND(G76*H76,P4)</f>
        <v>0</v>
      </c>
      <c r="J76" s="37"/>
      <c r="O76" s="44">
        <f>I76*0.21</f>
        <v>0</v>
      </c>
      <c r="P76">
        <v>3</v>
      </c>
    </row>
    <row r="77">
      <c r="A77" s="37" t="s">
        <v>630</v>
      </c>
      <c r="B77" s="45"/>
      <c r="C77" s="46"/>
      <c r="D77" s="46"/>
      <c r="E77" s="47" t="s">
        <v>627</v>
      </c>
      <c r="F77" s="46"/>
      <c r="G77" s="46"/>
      <c r="H77" s="46"/>
      <c r="I77" s="46"/>
      <c r="J77" s="48"/>
    </row>
    <row r="78" ht="105">
      <c r="A78" s="37" t="s">
        <v>631</v>
      </c>
      <c r="B78" s="45"/>
      <c r="C78" s="46"/>
      <c r="D78" s="46"/>
      <c r="E78" s="49" t="s">
        <v>4370</v>
      </c>
      <c r="F78" s="46"/>
      <c r="G78" s="46"/>
      <c r="H78" s="46"/>
      <c r="I78" s="46"/>
      <c r="J78" s="48"/>
    </row>
    <row r="79" ht="375">
      <c r="A79" s="37" t="s">
        <v>633</v>
      </c>
      <c r="B79" s="45"/>
      <c r="C79" s="46"/>
      <c r="D79" s="46"/>
      <c r="E79" s="39" t="s">
        <v>1354</v>
      </c>
      <c r="F79" s="46"/>
      <c r="G79" s="46"/>
      <c r="H79" s="46"/>
      <c r="I79" s="46"/>
      <c r="J79" s="48"/>
    </row>
    <row r="80">
      <c r="A80" s="31" t="s">
        <v>622</v>
      </c>
      <c r="B80" s="32"/>
      <c r="C80" s="33" t="s">
        <v>835</v>
      </c>
      <c r="D80" s="34"/>
      <c r="E80" s="31" t="s">
        <v>836</v>
      </c>
      <c r="F80" s="34"/>
      <c r="G80" s="34"/>
      <c r="H80" s="34"/>
      <c r="I80" s="35">
        <f>SUMIFS(I81:I108,A81:A108,"P")</f>
        <v>0</v>
      </c>
      <c r="J80" s="36"/>
    </row>
    <row r="81">
      <c r="A81" s="37" t="s">
        <v>625</v>
      </c>
      <c r="B81" s="37">
        <v>18</v>
      </c>
      <c r="C81" s="38" t="s">
        <v>1782</v>
      </c>
      <c r="D81" s="37" t="s">
        <v>627</v>
      </c>
      <c r="E81" s="39" t="s">
        <v>1783</v>
      </c>
      <c r="F81" s="40" t="s">
        <v>629</v>
      </c>
      <c r="G81" s="41">
        <v>76.355999999999995</v>
      </c>
      <c r="H81" s="42">
        <v>0</v>
      </c>
      <c r="I81" s="43">
        <f>ROUND(G81*H81,P4)</f>
        <v>0</v>
      </c>
      <c r="J81" s="37"/>
      <c r="O81" s="44">
        <f>I81*0.21</f>
        <v>0</v>
      </c>
      <c r="P81">
        <v>3</v>
      </c>
    </row>
    <row r="82">
      <c r="A82" s="37" t="s">
        <v>630</v>
      </c>
      <c r="B82" s="45"/>
      <c r="C82" s="46"/>
      <c r="D82" s="46"/>
      <c r="E82" s="47" t="s">
        <v>627</v>
      </c>
      <c r="F82" s="46"/>
      <c r="G82" s="46"/>
      <c r="H82" s="46"/>
      <c r="I82" s="46"/>
      <c r="J82" s="48"/>
    </row>
    <row r="83" ht="120">
      <c r="A83" s="37" t="s">
        <v>631</v>
      </c>
      <c r="B83" s="45"/>
      <c r="C83" s="46"/>
      <c r="D83" s="46"/>
      <c r="E83" s="49" t="s">
        <v>4371</v>
      </c>
      <c r="F83" s="46"/>
      <c r="G83" s="46"/>
      <c r="H83" s="46"/>
      <c r="I83" s="46"/>
      <c r="J83" s="48"/>
    </row>
    <row r="84" ht="409.5">
      <c r="A84" s="37" t="s">
        <v>633</v>
      </c>
      <c r="B84" s="45"/>
      <c r="C84" s="46"/>
      <c r="D84" s="46"/>
      <c r="E84" s="39" t="s">
        <v>1337</v>
      </c>
      <c r="F84" s="46"/>
      <c r="G84" s="46"/>
      <c r="H84" s="46"/>
      <c r="I84" s="46"/>
      <c r="J84" s="48"/>
    </row>
    <row r="85">
      <c r="A85" s="37" t="s">
        <v>625</v>
      </c>
      <c r="B85" s="37">
        <v>19</v>
      </c>
      <c r="C85" s="38" t="s">
        <v>4372</v>
      </c>
      <c r="D85" s="37" t="s">
        <v>627</v>
      </c>
      <c r="E85" s="39" t="s">
        <v>4373</v>
      </c>
      <c r="F85" s="40" t="s">
        <v>629</v>
      </c>
      <c r="G85" s="41">
        <v>59.561</v>
      </c>
      <c r="H85" s="42">
        <v>0</v>
      </c>
      <c r="I85" s="43">
        <f>ROUND(G85*H85,P4)</f>
        <v>0</v>
      </c>
      <c r="J85" s="37"/>
      <c r="O85" s="44">
        <f>I85*0.21</f>
        <v>0</v>
      </c>
      <c r="P85">
        <v>3</v>
      </c>
    </row>
    <row r="86">
      <c r="A86" s="37" t="s">
        <v>630</v>
      </c>
      <c r="B86" s="45"/>
      <c r="C86" s="46"/>
      <c r="D86" s="46"/>
      <c r="E86" s="47" t="s">
        <v>627</v>
      </c>
      <c r="F86" s="46"/>
      <c r="G86" s="46"/>
      <c r="H86" s="46"/>
      <c r="I86" s="46"/>
      <c r="J86" s="48"/>
    </row>
    <row r="87" ht="75">
      <c r="A87" s="37" t="s">
        <v>631</v>
      </c>
      <c r="B87" s="45"/>
      <c r="C87" s="46"/>
      <c r="D87" s="46"/>
      <c r="E87" s="49" t="s">
        <v>4374</v>
      </c>
      <c r="F87" s="46"/>
      <c r="G87" s="46"/>
      <c r="H87" s="46"/>
      <c r="I87" s="46"/>
      <c r="J87" s="48"/>
    </row>
    <row r="88" ht="409.5">
      <c r="A88" s="37" t="s">
        <v>633</v>
      </c>
      <c r="B88" s="45"/>
      <c r="C88" s="46"/>
      <c r="D88" s="46"/>
      <c r="E88" s="39" t="s">
        <v>1350</v>
      </c>
      <c r="F88" s="46"/>
      <c r="G88" s="46"/>
      <c r="H88" s="46"/>
      <c r="I88" s="46"/>
      <c r="J88" s="48"/>
    </row>
    <row r="89">
      <c r="A89" s="37" t="s">
        <v>625</v>
      </c>
      <c r="B89" s="37">
        <v>20</v>
      </c>
      <c r="C89" s="38" t="s">
        <v>4375</v>
      </c>
      <c r="D89" s="37" t="s">
        <v>627</v>
      </c>
      <c r="E89" s="39" t="s">
        <v>4376</v>
      </c>
      <c r="F89" s="40" t="s">
        <v>673</v>
      </c>
      <c r="G89" s="41">
        <v>5.9560000000000004</v>
      </c>
      <c r="H89" s="42">
        <v>0</v>
      </c>
      <c r="I89" s="43">
        <f>ROUND(G89*H89,P4)</f>
        <v>0</v>
      </c>
      <c r="J89" s="37"/>
      <c r="O89" s="44">
        <f>I89*0.21</f>
        <v>0</v>
      </c>
      <c r="P89">
        <v>3</v>
      </c>
    </row>
    <row r="90">
      <c r="A90" s="37" t="s">
        <v>630</v>
      </c>
      <c r="B90" s="45"/>
      <c r="C90" s="46"/>
      <c r="D90" s="46"/>
      <c r="E90" s="47" t="s">
        <v>627</v>
      </c>
      <c r="F90" s="46"/>
      <c r="G90" s="46"/>
      <c r="H90" s="46"/>
      <c r="I90" s="46"/>
      <c r="J90" s="48"/>
    </row>
    <row r="91" ht="30">
      <c r="A91" s="37" t="s">
        <v>631</v>
      </c>
      <c r="B91" s="45"/>
      <c r="C91" s="46"/>
      <c r="D91" s="46"/>
      <c r="E91" s="49" t="s">
        <v>4377</v>
      </c>
      <c r="F91" s="46"/>
      <c r="G91" s="46"/>
      <c r="H91" s="46"/>
      <c r="I91" s="46"/>
      <c r="J91" s="48"/>
    </row>
    <row r="92" ht="375">
      <c r="A92" s="37" t="s">
        <v>633</v>
      </c>
      <c r="B92" s="45"/>
      <c r="C92" s="46"/>
      <c r="D92" s="46"/>
      <c r="E92" s="39" t="s">
        <v>1354</v>
      </c>
      <c r="F92" s="46"/>
      <c r="G92" s="46"/>
      <c r="H92" s="46"/>
      <c r="I92" s="46"/>
      <c r="J92" s="48"/>
    </row>
    <row r="93">
      <c r="A93" s="37" t="s">
        <v>625</v>
      </c>
      <c r="B93" s="37">
        <v>21</v>
      </c>
      <c r="C93" s="38" t="s">
        <v>4378</v>
      </c>
      <c r="D93" s="37" t="s">
        <v>627</v>
      </c>
      <c r="E93" s="39" t="s">
        <v>4379</v>
      </c>
      <c r="F93" s="40" t="s">
        <v>629</v>
      </c>
      <c r="G93" s="41">
        <v>333.49400000000003</v>
      </c>
      <c r="H93" s="42">
        <v>0</v>
      </c>
      <c r="I93" s="43">
        <f>ROUND(G93*H93,P4)</f>
        <v>0</v>
      </c>
      <c r="J93" s="37"/>
      <c r="O93" s="44">
        <f>I93*0.21</f>
        <v>0</v>
      </c>
      <c r="P93">
        <v>3</v>
      </c>
    </row>
    <row r="94">
      <c r="A94" s="37" t="s">
        <v>630</v>
      </c>
      <c r="B94" s="45"/>
      <c r="C94" s="46"/>
      <c r="D94" s="46"/>
      <c r="E94" s="47" t="s">
        <v>627</v>
      </c>
      <c r="F94" s="46"/>
      <c r="G94" s="46"/>
      <c r="H94" s="46"/>
      <c r="I94" s="46"/>
      <c r="J94" s="48"/>
    </row>
    <row r="95" ht="60">
      <c r="A95" s="37" t="s">
        <v>631</v>
      </c>
      <c r="B95" s="45"/>
      <c r="C95" s="46"/>
      <c r="D95" s="46"/>
      <c r="E95" s="49" t="s">
        <v>4380</v>
      </c>
      <c r="F95" s="46"/>
      <c r="G95" s="46"/>
      <c r="H95" s="46"/>
      <c r="I95" s="46"/>
      <c r="J95" s="48"/>
    </row>
    <row r="96" ht="75">
      <c r="A96" s="37" t="s">
        <v>633</v>
      </c>
      <c r="B96" s="45"/>
      <c r="C96" s="46"/>
      <c r="D96" s="46"/>
      <c r="E96" s="39" t="s">
        <v>4209</v>
      </c>
      <c r="F96" s="46"/>
      <c r="G96" s="46"/>
      <c r="H96" s="46"/>
      <c r="I96" s="46"/>
      <c r="J96" s="48"/>
    </row>
    <row r="97">
      <c r="A97" s="37" t="s">
        <v>625</v>
      </c>
      <c r="B97" s="37">
        <v>22</v>
      </c>
      <c r="C97" s="38" t="s">
        <v>3900</v>
      </c>
      <c r="D97" s="37" t="s">
        <v>627</v>
      </c>
      <c r="E97" s="39" t="s">
        <v>3901</v>
      </c>
      <c r="F97" s="40" t="s">
        <v>629</v>
      </c>
      <c r="G97" s="41">
        <v>24.382999999999999</v>
      </c>
      <c r="H97" s="42">
        <v>0</v>
      </c>
      <c r="I97" s="43">
        <f>ROUND(G97*H97,P4)</f>
        <v>0</v>
      </c>
      <c r="J97" s="37"/>
      <c r="O97" s="44">
        <f>I97*0.21</f>
        <v>0</v>
      </c>
      <c r="P97">
        <v>3</v>
      </c>
    </row>
    <row r="98">
      <c r="A98" s="37" t="s">
        <v>630</v>
      </c>
      <c r="B98" s="45"/>
      <c r="C98" s="46"/>
      <c r="D98" s="46"/>
      <c r="E98" s="47" t="s">
        <v>627</v>
      </c>
      <c r="F98" s="46"/>
      <c r="G98" s="46"/>
      <c r="H98" s="46"/>
      <c r="I98" s="46"/>
      <c r="J98" s="48"/>
    </row>
    <row r="99" ht="75">
      <c r="A99" s="37" t="s">
        <v>631</v>
      </c>
      <c r="B99" s="45"/>
      <c r="C99" s="46"/>
      <c r="D99" s="46"/>
      <c r="E99" s="49" t="s">
        <v>4381</v>
      </c>
      <c r="F99" s="46"/>
      <c r="G99" s="46"/>
      <c r="H99" s="46"/>
      <c r="I99" s="46"/>
      <c r="J99" s="48"/>
    </row>
    <row r="100" ht="120">
      <c r="A100" s="37" t="s">
        <v>633</v>
      </c>
      <c r="B100" s="45"/>
      <c r="C100" s="46"/>
      <c r="D100" s="46"/>
      <c r="E100" s="39" t="s">
        <v>3903</v>
      </c>
      <c r="F100" s="46"/>
      <c r="G100" s="46"/>
      <c r="H100" s="46"/>
      <c r="I100" s="46"/>
      <c r="J100" s="48"/>
    </row>
    <row r="101">
      <c r="A101" s="37" t="s">
        <v>625</v>
      </c>
      <c r="B101" s="37">
        <v>23</v>
      </c>
      <c r="C101" s="38" t="s">
        <v>1368</v>
      </c>
      <c r="D101" s="37" t="s">
        <v>627</v>
      </c>
      <c r="E101" s="39" t="s">
        <v>1369</v>
      </c>
      <c r="F101" s="40" t="s">
        <v>629</v>
      </c>
      <c r="G101" s="41">
        <v>34.890999999999998</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ht="90">
      <c r="A103" s="37" t="s">
        <v>631</v>
      </c>
      <c r="B103" s="45"/>
      <c r="C103" s="46"/>
      <c r="D103" s="46"/>
      <c r="E103" s="49" t="s">
        <v>4382</v>
      </c>
      <c r="F103" s="46"/>
      <c r="G103" s="46"/>
      <c r="H103" s="46"/>
      <c r="I103" s="46"/>
      <c r="J103" s="48"/>
    </row>
    <row r="104" ht="150">
      <c r="A104" s="37" t="s">
        <v>633</v>
      </c>
      <c r="B104" s="45"/>
      <c r="C104" s="46"/>
      <c r="D104" s="46"/>
      <c r="E104" s="39" t="s">
        <v>1371</v>
      </c>
      <c r="F104" s="46"/>
      <c r="G104" s="46"/>
      <c r="H104" s="46"/>
      <c r="I104" s="46"/>
      <c r="J104" s="48"/>
    </row>
    <row r="105">
      <c r="A105" s="37" t="s">
        <v>625</v>
      </c>
      <c r="B105" s="37">
        <v>24</v>
      </c>
      <c r="C105" s="38" t="s">
        <v>4035</v>
      </c>
      <c r="D105" s="37" t="s">
        <v>627</v>
      </c>
      <c r="E105" s="39" t="s">
        <v>4036</v>
      </c>
      <c r="F105" s="40" t="s">
        <v>629</v>
      </c>
      <c r="G105" s="41">
        <v>1.4399999999999999</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ht="60">
      <c r="A107" s="37" t="s">
        <v>631</v>
      </c>
      <c r="B107" s="45"/>
      <c r="C107" s="46"/>
      <c r="D107" s="46"/>
      <c r="E107" s="49" t="s">
        <v>4383</v>
      </c>
      <c r="F107" s="46"/>
      <c r="G107" s="46"/>
      <c r="H107" s="46"/>
      <c r="I107" s="46"/>
      <c r="J107" s="48"/>
    </row>
    <row r="108" ht="409.5">
      <c r="A108" s="37" t="s">
        <v>633</v>
      </c>
      <c r="B108" s="45"/>
      <c r="C108" s="46"/>
      <c r="D108" s="46"/>
      <c r="E108" s="39" t="s">
        <v>4037</v>
      </c>
      <c r="F108" s="46"/>
      <c r="G108" s="46"/>
      <c r="H108" s="46"/>
      <c r="I108" s="46"/>
      <c r="J108" s="48"/>
    </row>
    <row r="109">
      <c r="A109" s="31" t="s">
        <v>622</v>
      </c>
      <c r="B109" s="32"/>
      <c r="C109" s="33" t="s">
        <v>2266</v>
      </c>
      <c r="D109" s="34"/>
      <c r="E109" s="31" t="s">
        <v>2267</v>
      </c>
      <c r="F109" s="34"/>
      <c r="G109" s="34"/>
      <c r="H109" s="34"/>
      <c r="I109" s="35">
        <f>SUMIFS(I110:I113,A110:A113,"P")</f>
        <v>0</v>
      </c>
      <c r="J109" s="36"/>
    </row>
    <row r="110">
      <c r="A110" s="37" t="s">
        <v>625</v>
      </c>
      <c r="B110" s="37">
        <v>25</v>
      </c>
      <c r="C110" s="38" t="s">
        <v>4212</v>
      </c>
      <c r="D110" s="37" t="s">
        <v>627</v>
      </c>
      <c r="E110" s="39" t="s">
        <v>4213</v>
      </c>
      <c r="F110" s="40" t="s">
        <v>629</v>
      </c>
      <c r="G110" s="41">
        <v>5.1479999999999997</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ht="90">
      <c r="A112" s="37" t="s">
        <v>631</v>
      </c>
      <c r="B112" s="45"/>
      <c r="C112" s="46"/>
      <c r="D112" s="46"/>
      <c r="E112" s="49" t="s">
        <v>4384</v>
      </c>
      <c r="F112" s="46"/>
      <c r="G112" s="46"/>
      <c r="H112" s="46"/>
      <c r="I112" s="46"/>
      <c r="J112" s="48"/>
    </row>
    <row r="113" ht="409.5">
      <c r="A113" s="37" t="s">
        <v>633</v>
      </c>
      <c r="B113" s="45"/>
      <c r="C113" s="46"/>
      <c r="D113" s="46"/>
      <c r="E113" s="39" t="s">
        <v>4215</v>
      </c>
      <c r="F113" s="46"/>
      <c r="G113" s="46"/>
      <c r="H113" s="46"/>
      <c r="I113" s="46"/>
      <c r="J113" s="48"/>
    </row>
    <row r="114">
      <c r="A114" s="31" t="s">
        <v>622</v>
      </c>
      <c r="B114" s="32"/>
      <c r="C114" s="33" t="s">
        <v>2446</v>
      </c>
      <c r="D114" s="34"/>
      <c r="E114" s="31" t="s">
        <v>2447</v>
      </c>
      <c r="F114" s="34"/>
      <c r="G114" s="34"/>
      <c r="H114" s="34"/>
      <c r="I114" s="35">
        <f>SUMIFS(I115:I126,A115:A126,"P")</f>
        <v>0</v>
      </c>
      <c r="J114" s="36"/>
    </row>
    <row r="115" ht="30">
      <c r="A115" s="37" t="s">
        <v>625</v>
      </c>
      <c r="B115" s="37">
        <v>26</v>
      </c>
      <c r="C115" s="38" t="s">
        <v>3182</v>
      </c>
      <c r="D115" s="37" t="s">
        <v>627</v>
      </c>
      <c r="E115" s="39" t="s">
        <v>3183</v>
      </c>
      <c r="F115" s="40" t="s">
        <v>832</v>
      </c>
      <c r="G115" s="41">
        <v>207.39500000000001</v>
      </c>
      <c r="H115" s="42">
        <v>0</v>
      </c>
      <c r="I115" s="43">
        <f>ROUND(G115*H115,P4)</f>
        <v>0</v>
      </c>
      <c r="J115" s="37"/>
      <c r="O115" s="44">
        <f>I115*0.21</f>
        <v>0</v>
      </c>
      <c r="P115">
        <v>3</v>
      </c>
    </row>
    <row r="116">
      <c r="A116" s="37" t="s">
        <v>630</v>
      </c>
      <c r="B116" s="45"/>
      <c r="C116" s="46"/>
      <c r="D116" s="46"/>
      <c r="E116" s="47" t="s">
        <v>627</v>
      </c>
      <c r="F116" s="46"/>
      <c r="G116" s="46"/>
      <c r="H116" s="46"/>
      <c r="I116" s="46"/>
      <c r="J116" s="48"/>
    </row>
    <row r="117" ht="75">
      <c r="A117" s="37" t="s">
        <v>631</v>
      </c>
      <c r="B117" s="45"/>
      <c r="C117" s="46"/>
      <c r="D117" s="46"/>
      <c r="E117" s="49" t="s">
        <v>4385</v>
      </c>
      <c r="F117" s="46"/>
      <c r="G117" s="46"/>
      <c r="H117" s="46"/>
      <c r="I117" s="46"/>
      <c r="J117" s="48"/>
    </row>
    <row r="118" ht="285">
      <c r="A118" s="37" t="s">
        <v>633</v>
      </c>
      <c r="B118" s="45"/>
      <c r="C118" s="46"/>
      <c r="D118" s="46"/>
      <c r="E118" s="39" t="s">
        <v>2053</v>
      </c>
      <c r="F118" s="46"/>
      <c r="G118" s="46"/>
      <c r="H118" s="46"/>
      <c r="I118" s="46"/>
      <c r="J118" s="48"/>
    </row>
    <row r="119">
      <c r="A119" s="37" t="s">
        <v>625</v>
      </c>
      <c r="B119" s="37">
        <v>27</v>
      </c>
      <c r="C119" s="38" t="s">
        <v>3548</v>
      </c>
      <c r="D119" s="37" t="s">
        <v>627</v>
      </c>
      <c r="E119" s="39" t="s">
        <v>3549</v>
      </c>
      <c r="F119" s="40" t="s">
        <v>832</v>
      </c>
      <c r="G119" s="41">
        <v>118.09</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ht="60">
      <c r="A121" s="37" t="s">
        <v>631</v>
      </c>
      <c r="B121" s="45"/>
      <c r="C121" s="46"/>
      <c r="D121" s="46"/>
      <c r="E121" s="49" t="s">
        <v>4386</v>
      </c>
      <c r="F121" s="46"/>
      <c r="G121" s="46"/>
      <c r="H121" s="46"/>
      <c r="I121" s="46"/>
      <c r="J121" s="48"/>
    </row>
    <row r="122" ht="75">
      <c r="A122" s="37" t="s">
        <v>633</v>
      </c>
      <c r="B122" s="45"/>
      <c r="C122" s="46"/>
      <c r="D122" s="46"/>
      <c r="E122" s="39" t="s">
        <v>3551</v>
      </c>
      <c r="F122" s="46"/>
      <c r="G122" s="46"/>
      <c r="H122" s="46"/>
      <c r="I122" s="46"/>
      <c r="J122" s="48"/>
    </row>
    <row r="123" ht="30">
      <c r="A123" s="37" t="s">
        <v>625</v>
      </c>
      <c r="B123" s="37">
        <v>28</v>
      </c>
      <c r="C123" s="38" t="s">
        <v>4387</v>
      </c>
      <c r="D123" s="37" t="s">
        <v>627</v>
      </c>
      <c r="E123" s="39" t="s">
        <v>4388</v>
      </c>
      <c r="F123" s="40" t="s">
        <v>832</v>
      </c>
      <c r="G123" s="41">
        <v>32.700000000000003</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ht="60">
      <c r="A125" s="37" t="s">
        <v>631</v>
      </c>
      <c r="B125" s="45"/>
      <c r="C125" s="46"/>
      <c r="D125" s="46"/>
      <c r="E125" s="49" t="s">
        <v>4389</v>
      </c>
      <c r="F125" s="46"/>
      <c r="G125" s="46"/>
      <c r="H125" s="46"/>
      <c r="I125" s="46"/>
      <c r="J125" s="48"/>
    </row>
    <row r="126" ht="409.5">
      <c r="A126" s="37" t="s">
        <v>633</v>
      </c>
      <c r="B126" s="45"/>
      <c r="C126" s="46"/>
      <c r="D126" s="46"/>
      <c r="E126" s="39" t="s">
        <v>4390</v>
      </c>
      <c r="F126" s="46"/>
      <c r="G126" s="46"/>
      <c r="H126" s="46"/>
      <c r="I126" s="46"/>
      <c r="J126" s="48"/>
    </row>
    <row r="127">
      <c r="A127" s="31" t="s">
        <v>622</v>
      </c>
      <c r="B127" s="32"/>
      <c r="C127" s="33" t="s">
        <v>1203</v>
      </c>
      <c r="D127" s="34"/>
      <c r="E127" s="31" t="s">
        <v>1553</v>
      </c>
      <c r="F127" s="34"/>
      <c r="G127" s="34"/>
      <c r="H127" s="34"/>
      <c r="I127" s="35">
        <f>SUMIFS(I128:I131,A128:A131,"P")</f>
        <v>0</v>
      </c>
      <c r="J127" s="36"/>
    </row>
    <row r="128">
      <c r="A128" s="37" t="s">
        <v>625</v>
      </c>
      <c r="B128" s="37">
        <v>29</v>
      </c>
      <c r="C128" s="38" t="s">
        <v>4391</v>
      </c>
      <c r="D128" s="37" t="s">
        <v>627</v>
      </c>
      <c r="E128" s="39" t="s">
        <v>4392</v>
      </c>
      <c r="F128" s="40" t="s">
        <v>744</v>
      </c>
      <c r="G128" s="41">
        <v>34</v>
      </c>
      <c r="H128" s="42">
        <v>0</v>
      </c>
      <c r="I128" s="43">
        <f>ROUND(G128*H128,P4)</f>
        <v>0</v>
      </c>
      <c r="J128" s="37"/>
      <c r="O128" s="44">
        <f>I128*0.21</f>
        <v>0</v>
      </c>
      <c r="P128">
        <v>3</v>
      </c>
    </row>
    <row r="129">
      <c r="A129" s="37" t="s">
        <v>630</v>
      </c>
      <c r="B129" s="45"/>
      <c r="C129" s="46"/>
      <c r="D129" s="46"/>
      <c r="E129" s="47" t="s">
        <v>627</v>
      </c>
      <c r="F129" s="46"/>
      <c r="G129" s="46"/>
      <c r="H129" s="46"/>
      <c r="I129" s="46"/>
      <c r="J129" s="48"/>
    </row>
    <row r="130" ht="30">
      <c r="A130" s="37" t="s">
        <v>631</v>
      </c>
      <c r="B130" s="45"/>
      <c r="C130" s="46"/>
      <c r="D130" s="46"/>
      <c r="E130" s="49" t="s">
        <v>4393</v>
      </c>
      <c r="F130" s="46"/>
      <c r="G130" s="46"/>
      <c r="H130" s="46"/>
      <c r="I130" s="46"/>
      <c r="J130" s="48"/>
    </row>
    <row r="131" ht="330">
      <c r="A131" s="37" t="s">
        <v>633</v>
      </c>
      <c r="B131" s="45"/>
      <c r="C131" s="46"/>
      <c r="D131" s="46"/>
      <c r="E131" s="39" t="s">
        <v>1393</v>
      </c>
      <c r="F131" s="46"/>
      <c r="G131" s="46"/>
      <c r="H131" s="46"/>
      <c r="I131" s="46"/>
      <c r="J131" s="48"/>
    </row>
    <row r="132">
      <c r="A132" s="31" t="s">
        <v>622</v>
      </c>
      <c r="B132" s="32"/>
      <c r="C132" s="33" t="s">
        <v>794</v>
      </c>
      <c r="D132" s="34"/>
      <c r="E132" s="31" t="s">
        <v>1032</v>
      </c>
      <c r="F132" s="34"/>
      <c r="G132" s="34"/>
      <c r="H132" s="34"/>
      <c r="I132" s="35">
        <f>SUMIFS(I133:I144,A133:A144,"P")</f>
        <v>0</v>
      </c>
      <c r="J132" s="36"/>
    </row>
    <row r="133">
      <c r="A133" s="37" t="s">
        <v>625</v>
      </c>
      <c r="B133" s="37">
        <v>30</v>
      </c>
      <c r="C133" s="38" t="s">
        <v>3185</v>
      </c>
      <c r="D133" s="37" t="s">
        <v>627</v>
      </c>
      <c r="E133" s="39" t="s">
        <v>3186</v>
      </c>
      <c r="F133" s="40" t="s">
        <v>744</v>
      </c>
      <c r="G133" s="41">
        <v>28.039999999999999</v>
      </c>
      <c r="H133" s="42">
        <v>0</v>
      </c>
      <c r="I133" s="43">
        <f>ROUND(G133*H133,P4)</f>
        <v>0</v>
      </c>
      <c r="J133" s="37"/>
      <c r="O133" s="44">
        <f>I133*0.21</f>
        <v>0</v>
      </c>
      <c r="P133">
        <v>3</v>
      </c>
    </row>
    <row r="134">
      <c r="A134" s="37" t="s">
        <v>630</v>
      </c>
      <c r="B134" s="45"/>
      <c r="C134" s="46"/>
      <c r="D134" s="46"/>
      <c r="E134" s="47" t="s">
        <v>627</v>
      </c>
      <c r="F134" s="46"/>
      <c r="G134" s="46"/>
      <c r="H134" s="46"/>
      <c r="I134" s="46"/>
      <c r="J134" s="48"/>
    </row>
    <row r="135" ht="45">
      <c r="A135" s="37" t="s">
        <v>631</v>
      </c>
      <c r="B135" s="45"/>
      <c r="C135" s="46"/>
      <c r="D135" s="46"/>
      <c r="E135" s="49" t="s">
        <v>4394</v>
      </c>
      <c r="F135" s="46"/>
      <c r="G135" s="46"/>
      <c r="H135" s="46"/>
      <c r="I135" s="46"/>
      <c r="J135" s="48"/>
    </row>
    <row r="136" ht="120">
      <c r="A136" s="37" t="s">
        <v>633</v>
      </c>
      <c r="B136" s="45"/>
      <c r="C136" s="46"/>
      <c r="D136" s="46"/>
      <c r="E136" s="39" t="s">
        <v>3189</v>
      </c>
      <c r="F136" s="46"/>
      <c r="G136" s="46"/>
      <c r="H136" s="46"/>
      <c r="I136" s="46"/>
      <c r="J136" s="48"/>
    </row>
    <row r="137" ht="30">
      <c r="A137" s="37" t="s">
        <v>625</v>
      </c>
      <c r="B137" s="37">
        <v>31</v>
      </c>
      <c r="C137" s="38" t="s">
        <v>2364</v>
      </c>
      <c r="D137" s="37" t="s">
        <v>627</v>
      </c>
      <c r="E137" s="39" t="s">
        <v>2365</v>
      </c>
      <c r="F137" s="40" t="s">
        <v>744</v>
      </c>
      <c r="G137" s="41">
        <v>45.600000000000001</v>
      </c>
      <c r="H137" s="42">
        <v>0</v>
      </c>
      <c r="I137" s="43">
        <f>ROUND(G137*H137,P4)</f>
        <v>0</v>
      </c>
      <c r="J137" s="37"/>
      <c r="O137" s="44">
        <f>I137*0.21</f>
        <v>0</v>
      </c>
      <c r="P137">
        <v>3</v>
      </c>
    </row>
    <row r="138">
      <c r="A138" s="37" t="s">
        <v>630</v>
      </c>
      <c r="B138" s="45"/>
      <c r="C138" s="46"/>
      <c r="D138" s="46"/>
      <c r="E138" s="47" t="s">
        <v>627</v>
      </c>
      <c r="F138" s="46"/>
      <c r="G138" s="46"/>
      <c r="H138" s="46"/>
      <c r="I138" s="46"/>
      <c r="J138" s="48"/>
    </row>
    <row r="139" ht="30">
      <c r="A139" s="37" t="s">
        <v>631</v>
      </c>
      <c r="B139" s="45"/>
      <c r="C139" s="46"/>
      <c r="D139" s="46"/>
      <c r="E139" s="49" t="s">
        <v>4395</v>
      </c>
      <c r="F139" s="46"/>
      <c r="G139" s="46"/>
      <c r="H139" s="46"/>
      <c r="I139" s="46"/>
      <c r="J139" s="48"/>
    </row>
    <row r="140" ht="90">
      <c r="A140" s="37" t="s">
        <v>633</v>
      </c>
      <c r="B140" s="45"/>
      <c r="C140" s="46"/>
      <c r="D140" s="46"/>
      <c r="E140" s="39" t="s">
        <v>1632</v>
      </c>
      <c r="F140" s="46"/>
      <c r="G140" s="46"/>
      <c r="H140" s="46"/>
      <c r="I140" s="46"/>
      <c r="J140" s="48"/>
    </row>
    <row r="141">
      <c r="A141" s="37" t="s">
        <v>625</v>
      </c>
      <c r="B141" s="37">
        <v>32</v>
      </c>
      <c r="C141" s="38" t="s">
        <v>3976</v>
      </c>
      <c r="D141" s="37" t="s">
        <v>627</v>
      </c>
      <c r="E141" s="39" t="s">
        <v>3977</v>
      </c>
      <c r="F141" s="40" t="s">
        <v>1565</v>
      </c>
      <c r="G141" s="41">
        <v>160.55600000000001</v>
      </c>
      <c r="H141" s="42">
        <v>0</v>
      </c>
      <c r="I141" s="43">
        <f>ROUND(G141*H141,P4)</f>
        <v>0</v>
      </c>
      <c r="J141" s="37"/>
      <c r="O141" s="44">
        <f>I141*0.21</f>
        <v>0</v>
      </c>
      <c r="P141">
        <v>3</v>
      </c>
    </row>
    <row r="142">
      <c r="A142" s="37" t="s">
        <v>630</v>
      </c>
      <c r="B142" s="45"/>
      <c r="C142" s="46"/>
      <c r="D142" s="46"/>
      <c r="E142" s="47" t="s">
        <v>627</v>
      </c>
      <c r="F142" s="46"/>
      <c r="G142" s="46"/>
      <c r="H142" s="46"/>
      <c r="I142" s="46"/>
      <c r="J142" s="48"/>
    </row>
    <row r="143" ht="105">
      <c r="A143" s="37" t="s">
        <v>631</v>
      </c>
      <c r="B143" s="45"/>
      <c r="C143" s="46"/>
      <c r="D143" s="46"/>
      <c r="E143" s="49" t="s">
        <v>4396</v>
      </c>
      <c r="F143" s="46"/>
      <c r="G143" s="46"/>
      <c r="H143" s="46"/>
      <c r="I143" s="46"/>
      <c r="J143" s="48"/>
    </row>
    <row r="144" ht="409.5">
      <c r="A144" s="37" t="s">
        <v>633</v>
      </c>
      <c r="B144" s="45"/>
      <c r="C144" s="46"/>
      <c r="D144" s="46"/>
      <c r="E144" s="39" t="s">
        <v>1936</v>
      </c>
      <c r="F144" s="46"/>
      <c r="G144" s="46"/>
      <c r="H144" s="46"/>
      <c r="I144" s="46"/>
      <c r="J144" s="48"/>
    </row>
    <row r="145">
      <c r="A145" s="31" t="s">
        <v>622</v>
      </c>
      <c r="B145" s="32"/>
      <c r="C145" s="33" t="s">
        <v>665</v>
      </c>
      <c r="D145" s="34"/>
      <c r="E145" s="31" t="s">
        <v>666</v>
      </c>
      <c r="F145" s="34"/>
      <c r="G145" s="34"/>
      <c r="H145" s="34"/>
      <c r="I145" s="35">
        <f>SUMIFS(I146:I161,A146:A161,"P")</f>
        <v>0</v>
      </c>
      <c r="J145" s="36"/>
    </row>
    <row r="146">
      <c r="A146" s="37" t="s">
        <v>625</v>
      </c>
      <c r="B146" s="37">
        <v>33</v>
      </c>
      <c r="C146" s="38" t="s">
        <v>667</v>
      </c>
      <c r="D146" s="37" t="s">
        <v>627</v>
      </c>
      <c r="E146" s="39" t="s">
        <v>668</v>
      </c>
      <c r="F146" s="40" t="s">
        <v>629</v>
      </c>
      <c r="G146" s="41">
        <v>92.617000000000004</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ht="60">
      <c r="A148" s="37" t="s">
        <v>631</v>
      </c>
      <c r="B148" s="45"/>
      <c r="C148" s="46"/>
      <c r="D148" s="46"/>
      <c r="E148" s="49" t="s">
        <v>4397</v>
      </c>
      <c r="F148" s="46"/>
      <c r="G148" s="46"/>
      <c r="H148" s="46"/>
      <c r="I148" s="46"/>
      <c r="J148" s="48"/>
    </row>
    <row r="149" ht="180">
      <c r="A149" s="37" t="s">
        <v>633</v>
      </c>
      <c r="B149" s="45"/>
      <c r="C149" s="46"/>
      <c r="D149" s="46"/>
      <c r="E149" s="39" t="s">
        <v>985</v>
      </c>
      <c r="F149" s="46"/>
      <c r="G149" s="46"/>
      <c r="H149" s="46"/>
      <c r="I149" s="46"/>
      <c r="J149" s="48"/>
    </row>
    <row r="150">
      <c r="A150" s="37" t="s">
        <v>625</v>
      </c>
      <c r="B150" s="37">
        <v>34</v>
      </c>
      <c r="C150" s="38" t="s">
        <v>1256</v>
      </c>
      <c r="D150" s="37" t="s">
        <v>627</v>
      </c>
      <c r="E150" s="39" t="s">
        <v>1257</v>
      </c>
      <c r="F150" s="40" t="s">
        <v>629</v>
      </c>
      <c r="G150" s="41">
        <v>15.772</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ht="45">
      <c r="A152" s="37" t="s">
        <v>631</v>
      </c>
      <c r="B152" s="45"/>
      <c r="C152" s="46"/>
      <c r="D152" s="46"/>
      <c r="E152" s="49" t="s">
        <v>4398</v>
      </c>
      <c r="F152" s="46"/>
      <c r="G152" s="46"/>
      <c r="H152" s="46"/>
      <c r="I152" s="46"/>
      <c r="J152" s="48"/>
    </row>
    <row r="153" ht="180">
      <c r="A153" s="37" t="s">
        <v>633</v>
      </c>
      <c r="B153" s="45"/>
      <c r="C153" s="46"/>
      <c r="D153" s="46"/>
      <c r="E153" s="39" t="s">
        <v>985</v>
      </c>
      <c r="F153" s="46"/>
      <c r="G153" s="46"/>
      <c r="H153" s="46"/>
      <c r="I153" s="46"/>
      <c r="J153" s="48"/>
    </row>
    <row r="154">
      <c r="A154" s="37" t="s">
        <v>625</v>
      </c>
      <c r="B154" s="37">
        <v>35</v>
      </c>
      <c r="C154" s="38" t="s">
        <v>671</v>
      </c>
      <c r="D154" s="37" t="s">
        <v>627</v>
      </c>
      <c r="E154" s="39" t="s">
        <v>672</v>
      </c>
      <c r="F154" s="40" t="s">
        <v>673</v>
      </c>
      <c r="G154" s="41">
        <v>0.90000000000000002</v>
      </c>
      <c r="H154" s="42">
        <v>0</v>
      </c>
      <c r="I154" s="43">
        <f>ROUND(G154*H154,P4)</f>
        <v>0</v>
      </c>
      <c r="J154" s="37"/>
      <c r="O154" s="44">
        <f>I154*0.21</f>
        <v>0</v>
      </c>
      <c r="P154">
        <v>3</v>
      </c>
    </row>
    <row r="155">
      <c r="A155" s="37" t="s">
        <v>630</v>
      </c>
      <c r="B155" s="45"/>
      <c r="C155" s="46"/>
      <c r="D155" s="46"/>
      <c r="E155" s="47" t="s">
        <v>627</v>
      </c>
      <c r="F155" s="46"/>
      <c r="G155" s="46"/>
      <c r="H155" s="46"/>
      <c r="I155" s="46"/>
      <c r="J155" s="48"/>
    </row>
    <row r="156" ht="45">
      <c r="A156" s="37" t="s">
        <v>631</v>
      </c>
      <c r="B156" s="45"/>
      <c r="C156" s="46"/>
      <c r="D156" s="46"/>
      <c r="E156" s="49" t="s">
        <v>4399</v>
      </c>
      <c r="F156" s="46"/>
      <c r="G156" s="46"/>
      <c r="H156" s="46"/>
      <c r="I156" s="46"/>
      <c r="J156" s="48"/>
    </row>
    <row r="157" ht="180">
      <c r="A157" s="37" t="s">
        <v>633</v>
      </c>
      <c r="B157" s="45"/>
      <c r="C157" s="46"/>
      <c r="D157" s="46"/>
      <c r="E157" s="39" t="s">
        <v>1426</v>
      </c>
      <c r="F157" s="46"/>
      <c r="G157" s="46"/>
      <c r="H157" s="46"/>
      <c r="I157" s="46"/>
      <c r="J157" s="48"/>
    </row>
    <row r="158">
      <c r="A158" s="37" t="s">
        <v>625</v>
      </c>
      <c r="B158" s="37">
        <v>36</v>
      </c>
      <c r="C158" s="38" t="s">
        <v>4400</v>
      </c>
      <c r="D158" s="37" t="s">
        <v>627</v>
      </c>
      <c r="E158" s="39" t="s">
        <v>4401</v>
      </c>
      <c r="F158" s="40" t="s">
        <v>832</v>
      </c>
      <c r="G158" s="41">
        <v>36.25</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ht="60">
      <c r="A160" s="37" t="s">
        <v>631</v>
      </c>
      <c r="B160" s="45"/>
      <c r="C160" s="46"/>
      <c r="D160" s="46"/>
      <c r="E160" s="49" t="s">
        <v>4402</v>
      </c>
      <c r="F160" s="46"/>
      <c r="G160" s="46"/>
      <c r="H160" s="46"/>
      <c r="I160" s="46"/>
      <c r="J160" s="48"/>
    </row>
    <row r="161" ht="150">
      <c r="A161" s="37" t="s">
        <v>633</v>
      </c>
      <c r="B161" s="45"/>
      <c r="C161" s="46"/>
      <c r="D161" s="46"/>
      <c r="E161" s="39" t="s">
        <v>4403</v>
      </c>
      <c r="F161" s="46"/>
      <c r="G161" s="46"/>
      <c r="H161" s="46"/>
      <c r="I161" s="46"/>
      <c r="J161" s="48"/>
    </row>
    <row r="162">
      <c r="A162" s="31" t="s">
        <v>622</v>
      </c>
      <c r="B162" s="32"/>
      <c r="C162" s="33" t="s">
        <v>4258</v>
      </c>
      <c r="D162" s="34"/>
      <c r="E162" s="31" t="s">
        <v>4259</v>
      </c>
      <c r="F162" s="34"/>
      <c r="G162" s="34"/>
      <c r="H162" s="34"/>
      <c r="I162" s="35">
        <f>SUMIFS(I163:I170,A163:A170,"P")</f>
        <v>0</v>
      </c>
      <c r="J162" s="36"/>
    </row>
    <row r="163" ht="45">
      <c r="A163" s="37" t="s">
        <v>625</v>
      </c>
      <c r="B163" s="37">
        <v>37</v>
      </c>
      <c r="C163" s="38" t="s">
        <v>678</v>
      </c>
      <c r="D163" s="37" t="s">
        <v>679</v>
      </c>
      <c r="E163" s="39" t="s">
        <v>680</v>
      </c>
      <c r="F163" s="40" t="s">
        <v>673</v>
      </c>
      <c r="G163" s="41">
        <v>2475.8899999999999</v>
      </c>
      <c r="H163" s="42">
        <v>0</v>
      </c>
      <c r="I163" s="43">
        <f>ROUND(G163*H163,P4)</f>
        <v>0</v>
      </c>
      <c r="J163" s="37"/>
      <c r="O163" s="44">
        <f>I163*0.21</f>
        <v>0</v>
      </c>
      <c r="P163">
        <v>3</v>
      </c>
    </row>
    <row r="164">
      <c r="A164" s="37" t="s">
        <v>630</v>
      </c>
      <c r="B164" s="45"/>
      <c r="C164" s="46"/>
      <c r="D164" s="46"/>
      <c r="E164" s="39" t="s">
        <v>681</v>
      </c>
      <c r="F164" s="46"/>
      <c r="G164" s="46"/>
      <c r="H164" s="46"/>
      <c r="I164" s="46"/>
      <c r="J164" s="48"/>
    </row>
    <row r="165" ht="60">
      <c r="A165" s="37" t="s">
        <v>631</v>
      </c>
      <c r="B165" s="45"/>
      <c r="C165" s="46"/>
      <c r="D165" s="46"/>
      <c r="E165" s="49" t="s">
        <v>4404</v>
      </c>
      <c r="F165" s="46"/>
      <c r="G165" s="46"/>
      <c r="H165" s="46"/>
      <c r="I165" s="46"/>
      <c r="J165" s="48"/>
    </row>
    <row r="166" ht="120">
      <c r="A166" s="37" t="s">
        <v>633</v>
      </c>
      <c r="B166" s="45"/>
      <c r="C166" s="46"/>
      <c r="D166" s="46"/>
      <c r="E166" s="39" t="s">
        <v>713</v>
      </c>
      <c r="F166" s="46"/>
      <c r="G166" s="46"/>
      <c r="H166" s="46"/>
      <c r="I166" s="46"/>
      <c r="J166" s="48"/>
    </row>
    <row r="167" ht="60">
      <c r="A167" s="37" t="s">
        <v>625</v>
      </c>
      <c r="B167" s="37">
        <v>38</v>
      </c>
      <c r="C167" s="38" t="s">
        <v>684</v>
      </c>
      <c r="D167" s="37" t="s">
        <v>685</v>
      </c>
      <c r="E167" s="39" t="s">
        <v>686</v>
      </c>
      <c r="F167" s="40" t="s">
        <v>673</v>
      </c>
      <c r="G167" s="41">
        <v>252.44900000000001</v>
      </c>
      <c r="H167" s="42">
        <v>0</v>
      </c>
      <c r="I167" s="43">
        <f>ROUND(G167*H167,P4)</f>
        <v>0</v>
      </c>
      <c r="J167" s="37"/>
      <c r="O167" s="44">
        <f>I167*0.21</f>
        <v>0</v>
      </c>
      <c r="P167">
        <v>3</v>
      </c>
    </row>
    <row r="168">
      <c r="A168" s="37" t="s">
        <v>630</v>
      </c>
      <c r="B168" s="45"/>
      <c r="C168" s="46"/>
      <c r="D168" s="46"/>
      <c r="E168" s="39" t="s">
        <v>681</v>
      </c>
      <c r="F168" s="46"/>
      <c r="G168" s="46"/>
      <c r="H168" s="46"/>
      <c r="I168" s="46"/>
      <c r="J168" s="48"/>
    </row>
    <row r="169" ht="45">
      <c r="A169" s="37" t="s">
        <v>631</v>
      </c>
      <c r="B169" s="45"/>
      <c r="C169" s="46"/>
      <c r="D169" s="46"/>
      <c r="E169" s="49" t="s">
        <v>4405</v>
      </c>
      <c r="F169" s="46"/>
      <c r="G169" s="46"/>
      <c r="H169" s="46"/>
      <c r="I169" s="46"/>
      <c r="J169" s="48"/>
    </row>
    <row r="170" ht="120">
      <c r="A170" s="37" t="s">
        <v>633</v>
      </c>
      <c r="B170" s="50"/>
      <c r="C170" s="51"/>
      <c r="D170" s="51"/>
      <c r="E170" s="39" t="s">
        <v>713</v>
      </c>
      <c r="F170" s="51"/>
      <c r="G170" s="51"/>
      <c r="H170" s="51"/>
      <c r="I170" s="51"/>
      <c r="J170" s="52"/>
    </row>
  </sheetData>
  <sheetProtection sheet="1" objects="1" scenarios="1" spinCount="100000" saltValue="NECC5WwTS0Xw1m1FPIpWCbhilrFRJN5z/WqYdSncONsZQq+bO7Q0dDYYDmOrwnSyCumgePq2Z53vFNuFbn0QHg==" hashValue="VvHYKaKbY/jK9rFmmjJdLPHfmq0m09aoRfqiFu4cnpo5sE78tdTxc6RSAGklPmjREiaGr84wF7yQ+mmxyUeK0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4406</v>
      </c>
      <c r="I3" s="25">
        <f>SUMIFS(I9:I127,A9:A127,"SD")</f>
        <v>0</v>
      </c>
      <c r="J3" s="19"/>
      <c r="O3">
        <v>0</v>
      </c>
      <c r="P3">
        <v>2</v>
      </c>
    </row>
    <row r="4">
      <c r="A4" s="3" t="s">
        <v>607</v>
      </c>
      <c r="B4" s="20" t="s">
        <v>608</v>
      </c>
      <c r="C4" s="21" t="s">
        <v>119</v>
      </c>
      <c r="D4" s="22"/>
      <c r="E4" s="23" t="s">
        <v>120</v>
      </c>
      <c r="F4" s="17"/>
      <c r="G4" s="17"/>
      <c r="H4" s="17"/>
      <c r="I4" s="17"/>
      <c r="J4" s="19"/>
      <c r="O4">
        <v>0.12</v>
      </c>
      <c r="P4">
        <v>2</v>
      </c>
    </row>
    <row r="5">
      <c r="A5" s="3" t="s">
        <v>609</v>
      </c>
      <c r="B5" s="20" t="s">
        <v>610</v>
      </c>
      <c r="C5" s="21" t="s">
        <v>4406</v>
      </c>
      <c r="D5" s="22"/>
      <c r="E5" s="23" t="s">
        <v>154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SUMIFS(I10:I37,A10:A37,"P")</f>
        <v>0</v>
      </c>
      <c r="J9" s="36"/>
    </row>
    <row r="10">
      <c r="A10" s="37" t="s">
        <v>625</v>
      </c>
      <c r="B10" s="37">
        <v>1</v>
      </c>
      <c r="C10" s="38" t="s">
        <v>4407</v>
      </c>
      <c r="D10" s="37" t="s">
        <v>627</v>
      </c>
      <c r="E10" s="39" t="s">
        <v>4408</v>
      </c>
      <c r="F10" s="40" t="s">
        <v>832</v>
      </c>
      <c r="G10" s="41">
        <v>80</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631</v>
      </c>
      <c r="B12" s="45"/>
      <c r="C12" s="46"/>
      <c r="D12" s="46"/>
      <c r="E12" s="49" t="s">
        <v>4409</v>
      </c>
      <c r="F12" s="46"/>
      <c r="G12" s="46"/>
      <c r="H12" s="46"/>
      <c r="I12" s="46"/>
      <c r="J12" s="48"/>
    </row>
    <row r="13" ht="60">
      <c r="A13" s="37" t="s">
        <v>633</v>
      </c>
      <c r="B13" s="45"/>
      <c r="C13" s="46"/>
      <c r="D13" s="46"/>
      <c r="E13" s="39" t="s">
        <v>4410</v>
      </c>
      <c r="F13" s="46"/>
      <c r="G13" s="46"/>
      <c r="H13" s="46"/>
      <c r="I13" s="46"/>
      <c r="J13" s="48"/>
    </row>
    <row r="14">
      <c r="A14" s="37" t="s">
        <v>625</v>
      </c>
      <c r="B14" s="37">
        <v>2</v>
      </c>
      <c r="C14" s="38" t="s">
        <v>1148</v>
      </c>
      <c r="D14" s="37" t="s">
        <v>627</v>
      </c>
      <c r="E14" s="39" t="s">
        <v>1149</v>
      </c>
      <c r="F14" s="40" t="s">
        <v>629</v>
      </c>
      <c r="G14" s="41">
        <v>451.90800000000002</v>
      </c>
      <c r="H14" s="42">
        <v>0</v>
      </c>
      <c r="I14" s="43">
        <f>ROUND(G14*H14,P4)</f>
        <v>0</v>
      </c>
      <c r="J14" s="37"/>
      <c r="O14" s="44">
        <f>I14*0.21</f>
        <v>0</v>
      </c>
      <c r="P14">
        <v>3</v>
      </c>
    </row>
    <row r="15">
      <c r="A15" s="37" t="s">
        <v>630</v>
      </c>
      <c r="B15" s="45"/>
      <c r="C15" s="46"/>
      <c r="D15" s="46"/>
      <c r="E15" s="47" t="s">
        <v>627</v>
      </c>
      <c r="F15" s="46"/>
      <c r="G15" s="46"/>
      <c r="H15" s="46"/>
      <c r="I15" s="46"/>
      <c r="J15" s="48"/>
    </row>
    <row r="16" ht="105">
      <c r="A16" s="37" t="s">
        <v>631</v>
      </c>
      <c r="B16" s="45"/>
      <c r="C16" s="46"/>
      <c r="D16" s="46"/>
      <c r="E16" s="49" t="s">
        <v>4411</v>
      </c>
      <c r="F16" s="46"/>
      <c r="G16" s="46"/>
      <c r="H16" s="46"/>
      <c r="I16" s="46"/>
      <c r="J16" s="48"/>
    </row>
    <row r="17" ht="409.5">
      <c r="A17" s="37" t="s">
        <v>633</v>
      </c>
      <c r="B17" s="45"/>
      <c r="C17" s="46"/>
      <c r="D17" s="46"/>
      <c r="E17" s="39" t="s">
        <v>1152</v>
      </c>
      <c r="F17" s="46"/>
      <c r="G17" s="46"/>
      <c r="H17" s="46"/>
      <c r="I17" s="46"/>
      <c r="J17" s="48"/>
    </row>
    <row r="18">
      <c r="A18" s="37" t="s">
        <v>625</v>
      </c>
      <c r="B18" s="37">
        <v>3</v>
      </c>
      <c r="C18" s="38" t="s">
        <v>1153</v>
      </c>
      <c r="D18" s="37" t="s">
        <v>627</v>
      </c>
      <c r="E18" s="39" t="s">
        <v>1154</v>
      </c>
      <c r="F18" s="40" t="s">
        <v>629</v>
      </c>
      <c r="G18" s="41">
        <v>2.198</v>
      </c>
      <c r="H18" s="42">
        <v>0</v>
      </c>
      <c r="I18" s="43">
        <f>ROUND(G18*H18,P4)</f>
        <v>0</v>
      </c>
      <c r="J18" s="37"/>
      <c r="O18" s="44">
        <f>I18*0.21</f>
        <v>0</v>
      </c>
      <c r="P18">
        <v>3</v>
      </c>
    </row>
    <row r="19">
      <c r="A19" s="37" t="s">
        <v>630</v>
      </c>
      <c r="B19" s="45"/>
      <c r="C19" s="46"/>
      <c r="D19" s="46"/>
      <c r="E19" s="47" t="s">
        <v>627</v>
      </c>
      <c r="F19" s="46"/>
      <c r="G19" s="46"/>
      <c r="H19" s="46"/>
      <c r="I19" s="46"/>
      <c r="J19" s="48"/>
    </row>
    <row r="20" ht="105">
      <c r="A20" s="37" t="s">
        <v>631</v>
      </c>
      <c r="B20" s="45"/>
      <c r="C20" s="46"/>
      <c r="D20" s="46"/>
      <c r="E20" s="49" t="s">
        <v>4412</v>
      </c>
      <c r="F20" s="46"/>
      <c r="G20" s="46"/>
      <c r="H20" s="46"/>
      <c r="I20" s="46"/>
      <c r="J20" s="48"/>
    </row>
    <row r="21" ht="409.5">
      <c r="A21" s="37" t="s">
        <v>633</v>
      </c>
      <c r="B21" s="45"/>
      <c r="C21" s="46"/>
      <c r="D21" s="46"/>
      <c r="E21" s="39" t="s">
        <v>1152</v>
      </c>
      <c r="F21" s="46"/>
      <c r="G21" s="46"/>
      <c r="H21" s="46"/>
      <c r="I21" s="46"/>
      <c r="J21" s="48"/>
    </row>
    <row r="22">
      <c r="A22" s="37" t="s">
        <v>625</v>
      </c>
      <c r="B22" s="37">
        <v>4</v>
      </c>
      <c r="C22" s="38" t="s">
        <v>1693</v>
      </c>
      <c r="D22" s="37" t="s">
        <v>627</v>
      </c>
      <c r="E22" s="39" t="s">
        <v>1694</v>
      </c>
      <c r="F22" s="40" t="s">
        <v>629</v>
      </c>
      <c r="G22" s="41">
        <v>207.99799999999999</v>
      </c>
      <c r="H22" s="42">
        <v>0</v>
      </c>
      <c r="I22" s="43">
        <f>ROUND(G22*H22,P4)</f>
        <v>0</v>
      </c>
      <c r="J22" s="37"/>
      <c r="O22" s="44">
        <f>I22*0.21</f>
        <v>0</v>
      </c>
      <c r="P22">
        <v>3</v>
      </c>
    </row>
    <row r="23">
      <c r="A23" s="37" t="s">
        <v>630</v>
      </c>
      <c r="B23" s="45"/>
      <c r="C23" s="46"/>
      <c r="D23" s="46"/>
      <c r="E23" s="47" t="s">
        <v>627</v>
      </c>
      <c r="F23" s="46"/>
      <c r="G23" s="46"/>
      <c r="H23" s="46"/>
      <c r="I23" s="46"/>
      <c r="J23" s="48"/>
    </row>
    <row r="24" ht="75">
      <c r="A24" s="37" t="s">
        <v>631</v>
      </c>
      <c r="B24" s="45"/>
      <c r="C24" s="46"/>
      <c r="D24" s="46"/>
      <c r="E24" s="49" t="s">
        <v>4413</v>
      </c>
      <c r="F24" s="46"/>
      <c r="G24" s="46"/>
      <c r="H24" s="46"/>
      <c r="I24" s="46"/>
      <c r="J24" s="48"/>
    </row>
    <row r="25" ht="330">
      <c r="A25" s="37" t="s">
        <v>633</v>
      </c>
      <c r="B25" s="45"/>
      <c r="C25" s="46"/>
      <c r="D25" s="46"/>
      <c r="E25" s="39" t="s">
        <v>1696</v>
      </c>
      <c r="F25" s="46"/>
      <c r="G25" s="46"/>
      <c r="H25" s="46"/>
      <c r="I25" s="46"/>
      <c r="J25" s="48"/>
    </row>
    <row r="26">
      <c r="A26" s="37" t="s">
        <v>625</v>
      </c>
      <c r="B26" s="37">
        <v>5</v>
      </c>
      <c r="C26" s="38" t="s">
        <v>1652</v>
      </c>
      <c r="D26" s="37" t="s">
        <v>627</v>
      </c>
      <c r="E26" s="39" t="s">
        <v>1653</v>
      </c>
      <c r="F26" s="40" t="s">
        <v>832</v>
      </c>
      <c r="G26" s="41">
        <v>80</v>
      </c>
      <c r="H26" s="42">
        <v>0</v>
      </c>
      <c r="I26" s="43">
        <f>ROUND(G26*H26,P4)</f>
        <v>0</v>
      </c>
      <c r="J26" s="37"/>
      <c r="O26" s="44">
        <f>I26*0.21</f>
        <v>0</v>
      </c>
      <c r="P26">
        <v>3</v>
      </c>
    </row>
    <row r="27">
      <c r="A27" s="37" t="s">
        <v>630</v>
      </c>
      <c r="B27" s="45"/>
      <c r="C27" s="46"/>
      <c r="D27" s="46"/>
      <c r="E27" s="47" t="s">
        <v>627</v>
      </c>
      <c r="F27" s="46"/>
      <c r="G27" s="46"/>
      <c r="H27" s="46"/>
      <c r="I27" s="46"/>
      <c r="J27" s="48"/>
    </row>
    <row r="28" ht="60">
      <c r="A28" s="37" t="s">
        <v>631</v>
      </c>
      <c r="B28" s="45"/>
      <c r="C28" s="46"/>
      <c r="D28" s="46"/>
      <c r="E28" s="49" t="s">
        <v>4414</v>
      </c>
      <c r="F28" s="46"/>
      <c r="G28" s="46"/>
      <c r="H28" s="46"/>
      <c r="I28" s="46"/>
      <c r="J28" s="48"/>
    </row>
    <row r="29" ht="75">
      <c r="A29" s="37" t="s">
        <v>633</v>
      </c>
      <c r="B29" s="45"/>
      <c r="C29" s="46"/>
      <c r="D29" s="46"/>
      <c r="E29" s="39" t="s">
        <v>1319</v>
      </c>
      <c r="F29" s="46"/>
      <c r="G29" s="46"/>
      <c r="H29" s="46"/>
      <c r="I29" s="46"/>
      <c r="J29" s="48"/>
    </row>
    <row r="30">
      <c r="A30" s="37" t="s">
        <v>625</v>
      </c>
      <c r="B30" s="37">
        <v>6</v>
      </c>
      <c r="C30" s="38" t="s">
        <v>1320</v>
      </c>
      <c r="D30" s="37" t="s">
        <v>627</v>
      </c>
      <c r="E30" s="39" t="s">
        <v>1321</v>
      </c>
      <c r="F30" s="40" t="s">
        <v>832</v>
      </c>
      <c r="G30" s="41">
        <v>80</v>
      </c>
      <c r="H30" s="42">
        <v>0</v>
      </c>
      <c r="I30" s="43">
        <f>ROUND(G30*H30,P4)</f>
        <v>0</v>
      </c>
      <c r="J30" s="37"/>
      <c r="O30" s="44">
        <f>I30*0.21</f>
        <v>0</v>
      </c>
      <c r="P30">
        <v>3</v>
      </c>
    </row>
    <row r="31">
      <c r="A31" s="37" t="s">
        <v>630</v>
      </c>
      <c r="B31" s="45"/>
      <c r="C31" s="46"/>
      <c r="D31" s="46"/>
      <c r="E31" s="47" t="s">
        <v>627</v>
      </c>
      <c r="F31" s="46"/>
      <c r="G31" s="46"/>
      <c r="H31" s="46"/>
      <c r="I31" s="46"/>
      <c r="J31" s="48"/>
    </row>
    <row r="32" ht="60">
      <c r="A32" s="37" t="s">
        <v>631</v>
      </c>
      <c r="B32" s="45"/>
      <c r="C32" s="46"/>
      <c r="D32" s="46"/>
      <c r="E32" s="49" t="s">
        <v>4409</v>
      </c>
      <c r="F32" s="46"/>
      <c r="G32" s="46"/>
      <c r="H32" s="46"/>
      <c r="I32" s="46"/>
      <c r="J32" s="48"/>
    </row>
    <row r="33" ht="75">
      <c r="A33" s="37" t="s">
        <v>633</v>
      </c>
      <c r="B33" s="45"/>
      <c r="C33" s="46"/>
      <c r="D33" s="46"/>
      <c r="E33" s="39" t="s">
        <v>1323</v>
      </c>
      <c r="F33" s="46"/>
      <c r="G33" s="46"/>
      <c r="H33" s="46"/>
      <c r="I33" s="46"/>
      <c r="J33" s="48"/>
    </row>
    <row r="34">
      <c r="A34" s="37" t="s">
        <v>625</v>
      </c>
      <c r="B34" s="37">
        <v>7</v>
      </c>
      <c r="C34" s="38" t="s">
        <v>1324</v>
      </c>
      <c r="D34" s="37" t="s">
        <v>627</v>
      </c>
      <c r="E34" s="39" t="s">
        <v>1325</v>
      </c>
      <c r="F34" s="40" t="s">
        <v>832</v>
      </c>
      <c r="G34" s="41">
        <v>80</v>
      </c>
      <c r="H34" s="42">
        <v>0</v>
      </c>
      <c r="I34" s="43">
        <f>ROUND(G34*H34,P4)</f>
        <v>0</v>
      </c>
      <c r="J34" s="37"/>
      <c r="O34" s="44">
        <f>I34*0.21</f>
        <v>0</v>
      </c>
      <c r="P34">
        <v>3</v>
      </c>
    </row>
    <row r="35">
      <c r="A35" s="37" t="s">
        <v>630</v>
      </c>
      <c r="B35" s="45"/>
      <c r="C35" s="46"/>
      <c r="D35" s="46"/>
      <c r="E35" s="47" t="s">
        <v>627</v>
      </c>
      <c r="F35" s="46"/>
      <c r="G35" s="46"/>
      <c r="H35" s="46"/>
      <c r="I35" s="46"/>
      <c r="J35" s="48"/>
    </row>
    <row r="36" ht="60">
      <c r="A36" s="37" t="s">
        <v>631</v>
      </c>
      <c r="B36" s="45"/>
      <c r="C36" s="46"/>
      <c r="D36" s="46"/>
      <c r="E36" s="49" t="s">
        <v>4414</v>
      </c>
      <c r="F36" s="46"/>
      <c r="G36" s="46"/>
      <c r="H36" s="46"/>
      <c r="I36" s="46"/>
      <c r="J36" s="48"/>
    </row>
    <row r="37" ht="90">
      <c r="A37" s="37" t="s">
        <v>633</v>
      </c>
      <c r="B37" s="45"/>
      <c r="C37" s="46"/>
      <c r="D37" s="46"/>
      <c r="E37" s="39" t="s">
        <v>1327</v>
      </c>
      <c r="F37" s="46"/>
      <c r="G37" s="46"/>
      <c r="H37" s="46"/>
      <c r="I37" s="46"/>
      <c r="J37" s="48"/>
    </row>
    <row r="38">
      <c r="A38" s="31" t="s">
        <v>622</v>
      </c>
      <c r="B38" s="32"/>
      <c r="C38" s="33" t="s">
        <v>1162</v>
      </c>
      <c r="D38" s="34"/>
      <c r="E38" s="31" t="s">
        <v>1328</v>
      </c>
      <c r="F38" s="34"/>
      <c r="G38" s="34"/>
      <c r="H38" s="34"/>
      <c r="I38" s="35">
        <f>SUMIFS(I39:I46,A39:A46,"P")</f>
        <v>0</v>
      </c>
      <c r="J38" s="36"/>
    </row>
    <row r="39">
      <c r="A39" s="37" t="s">
        <v>625</v>
      </c>
      <c r="B39" s="37">
        <v>8</v>
      </c>
      <c r="C39" s="38" t="s">
        <v>1514</v>
      </c>
      <c r="D39" s="37" t="s">
        <v>627</v>
      </c>
      <c r="E39" s="39" t="s">
        <v>1515</v>
      </c>
      <c r="F39" s="40" t="s">
        <v>629</v>
      </c>
      <c r="G39" s="41">
        <v>11.704000000000001</v>
      </c>
      <c r="H39" s="42">
        <v>0</v>
      </c>
      <c r="I39" s="43">
        <f>ROUND(G39*H39,P4)</f>
        <v>0</v>
      </c>
      <c r="J39" s="37"/>
      <c r="O39" s="44">
        <f>I39*0.21</f>
        <v>0</v>
      </c>
      <c r="P39">
        <v>3</v>
      </c>
    </row>
    <row r="40">
      <c r="A40" s="37" t="s">
        <v>630</v>
      </c>
      <c r="B40" s="45"/>
      <c r="C40" s="46"/>
      <c r="D40" s="46"/>
      <c r="E40" s="47" t="s">
        <v>627</v>
      </c>
      <c r="F40" s="46"/>
      <c r="G40" s="46"/>
      <c r="H40" s="46"/>
      <c r="I40" s="46"/>
      <c r="J40" s="48"/>
    </row>
    <row r="41" ht="105">
      <c r="A41" s="37" t="s">
        <v>631</v>
      </c>
      <c r="B41" s="45"/>
      <c r="C41" s="46"/>
      <c r="D41" s="46"/>
      <c r="E41" s="49" t="s">
        <v>4415</v>
      </c>
      <c r="F41" s="46"/>
      <c r="G41" s="46"/>
      <c r="H41" s="46"/>
      <c r="I41" s="46"/>
      <c r="J41" s="48"/>
    </row>
    <row r="42" ht="409.5">
      <c r="A42" s="37" t="s">
        <v>633</v>
      </c>
      <c r="B42" s="45"/>
      <c r="C42" s="46"/>
      <c r="D42" s="46"/>
      <c r="E42" s="39" t="s">
        <v>1350</v>
      </c>
      <c r="F42" s="46"/>
      <c r="G42" s="46"/>
      <c r="H42" s="46"/>
      <c r="I42" s="46"/>
      <c r="J42" s="48"/>
    </row>
    <row r="43">
      <c r="A43" s="37" t="s">
        <v>625</v>
      </c>
      <c r="B43" s="37">
        <v>9</v>
      </c>
      <c r="C43" s="38" t="s">
        <v>1516</v>
      </c>
      <c r="D43" s="37" t="s">
        <v>627</v>
      </c>
      <c r="E43" s="39" t="s">
        <v>1517</v>
      </c>
      <c r="F43" s="40" t="s">
        <v>673</v>
      </c>
      <c r="G43" s="41">
        <v>0.69699999999999995</v>
      </c>
      <c r="H43" s="42">
        <v>0</v>
      </c>
      <c r="I43" s="43">
        <f>ROUND(G43*H43,P4)</f>
        <v>0</v>
      </c>
      <c r="J43" s="37"/>
      <c r="O43" s="44">
        <f>I43*0.21</f>
        <v>0</v>
      </c>
      <c r="P43">
        <v>3</v>
      </c>
    </row>
    <row r="44">
      <c r="A44" s="37" t="s">
        <v>630</v>
      </c>
      <c r="B44" s="45"/>
      <c r="C44" s="46"/>
      <c r="D44" s="46"/>
      <c r="E44" s="47" t="s">
        <v>627</v>
      </c>
      <c r="F44" s="46"/>
      <c r="G44" s="46"/>
      <c r="H44" s="46"/>
      <c r="I44" s="46"/>
      <c r="J44" s="48"/>
    </row>
    <row r="45" ht="90">
      <c r="A45" s="37" t="s">
        <v>631</v>
      </c>
      <c r="B45" s="45"/>
      <c r="C45" s="46"/>
      <c r="D45" s="46"/>
      <c r="E45" s="49" t="s">
        <v>4416</v>
      </c>
      <c r="F45" s="46"/>
      <c r="G45" s="46"/>
      <c r="H45" s="46"/>
      <c r="I45" s="46"/>
      <c r="J45" s="48"/>
    </row>
    <row r="46" ht="375">
      <c r="A46" s="37" t="s">
        <v>633</v>
      </c>
      <c r="B46" s="45"/>
      <c r="C46" s="46"/>
      <c r="D46" s="46"/>
      <c r="E46" s="39" t="s">
        <v>1908</v>
      </c>
      <c r="F46" s="46"/>
      <c r="G46" s="46"/>
      <c r="H46" s="46"/>
      <c r="I46" s="46"/>
      <c r="J46" s="48"/>
    </row>
    <row r="47">
      <c r="A47" s="31" t="s">
        <v>622</v>
      </c>
      <c r="B47" s="32"/>
      <c r="C47" s="33" t="s">
        <v>1345</v>
      </c>
      <c r="D47" s="34"/>
      <c r="E47" s="31" t="s">
        <v>1346</v>
      </c>
      <c r="F47" s="34"/>
      <c r="G47" s="34"/>
      <c r="H47" s="34"/>
      <c r="I47" s="35">
        <f>SUMIFS(I48:I55,A48:A55,"P")</f>
        <v>0</v>
      </c>
      <c r="J47" s="36"/>
    </row>
    <row r="48">
      <c r="A48" s="37" t="s">
        <v>625</v>
      </c>
      <c r="B48" s="37">
        <v>10</v>
      </c>
      <c r="C48" s="38" t="s">
        <v>3160</v>
      </c>
      <c r="D48" s="37" t="s">
        <v>627</v>
      </c>
      <c r="E48" s="39" t="s">
        <v>3161</v>
      </c>
      <c r="F48" s="40" t="s">
        <v>629</v>
      </c>
      <c r="G48" s="41">
        <v>0.65300000000000002</v>
      </c>
      <c r="H48" s="42">
        <v>0</v>
      </c>
      <c r="I48" s="43">
        <f>ROUND(G48*H48,P4)</f>
        <v>0</v>
      </c>
      <c r="J48" s="37"/>
      <c r="O48" s="44">
        <f>I48*0.21</f>
        <v>0</v>
      </c>
      <c r="P48">
        <v>3</v>
      </c>
    </row>
    <row r="49">
      <c r="A49" s="37" t="s">
        <v>630</v>
      </c>
      <c r="B49" s="45"/>
      <c r="C49" s="46"/>
      <c r="D49" s="46"/>
      <c r="E49" s="47" t="s">
        <v>627</v>
      </c>
      <c r="F49" s="46"/>
      <c r="G49" s="46"/>
      <c r="H49" s="46"/>
      <c r="I49" s="46"/>
      <c r="J49" s="48"/>
    </row>
    <row r="50" ht="90">
      <c r="A50" s="37" t="s">
        <v>631</v>
      </c>
      <c r="B50" s="45"/>
      <c r="C50" s="46"/>
      <c r="D50" s="46"/>
      <c r="E50" s="49" t="s">
        <v>4417</v>
      </c>
      <c r="F50" s="46"/>
      <c r="G50" s="46"/>
      <c r="H50" s="46"/>
      <c r="I50" s="46"/>
      <c r="J50" s="48"/>
    </row>
    <row r="51" ht="409.5">
      <c r="A51" s="37" t="s">
        <v>633</v>
      </c>
      <c r="B51" s="45"/>
      <c r="C51" s="46"/>
      <c r="D51" s="46"/>
      <c r="E51" s="39" t="s">
        <v>1350</v>
      </c>
      <c r="F51" s="46"/>
      <c r="G51" s="46"/>
      <c r="H51" s="46"/>
      <c r="I51" s="46"/>
      <c r="J51" s="48"/>
    </row>
    <row r="52">
      <c r="A52" s="37" t="s">
        <v>625</v>
      </c>
      <c r="B52" s="37">
        <v>11</v>
      </c>
      <c r="C52" s="38" t="s">
        <v>3164</v>
      </c>
      <c r="D52" s="37" t="s">
        <v>627</v>
      </c>
      <c r="E52" s="39" t="s">
        <v>3165</v>
      </c>
      <c r="F52" s="40" t="s">
        <v>673</v>
      </c>
      <c r="G52" s="41">
        <v>0.068000000000000005</v>
      </c>
      <c r="H52" s="42">
        <v>0</v>
      </c>
      <c r="I52" s="43">
        <f>ROUND(G52*H52,P4)</f>
        <v>0</v>
      </c>
      <c r="J52" s="37"/>
      <c r="O52" s="44">
        <f>I52*0.21</f>
        <v>0</v>
      </c>
      <c r="P52">
        <v>3</v>
      </c>
    </row>
    <row r="53">
      <c r="A53" s="37" t="s">
        <v>630</v>
      </c>
      <c r="B53" s="45"/>
      <c r="C53" s="46"/>
      <c r="D53" s="46"/>
      <c r="E53" s="47" t="s">
        <v>627</v>
      </c>
      <c r="F53" s="46"/>
      <c r="G53" s="46"/>
      <c r="H53" s="46"/>
      <c r="I53" s="46"/>
      <c r="J53" s="48"/>
    </row>
    <row r="54" ht="90">
      <c r="A54" s="37" t="s">
        <v>631</v>
      </c>
      <c r="B54" s="45"/>
      <c r="C54" s="46"/>
      <c r="D54" s="46"/>
      <c r="E54" s="49" t="s">
        <v>4418</v>
      </c>
      <c r="F54" s="46"/>
      <c r="G54" s="46"/>
      <c r="H54" s="46"/>
      <c r="I54" s="46"/>
      <c r="J54" s="48"/>
    </row>
    <row r="55" ht="375">
      <c r="A55" s="37" t="s">
        <v>633</v>
      </c>
      <c r="B55" s="45"/>
      <c r="C55" s="46"/>
      <c r="D55" s="46"/>
      <c r="E55" s="39" t="s">
        <v>1354</v>
      </c>
      <c r="F55" s="46"/>
      <c r="G55" s="46"/>
      <c r="H55" s="46"/>
      <c r="I55" s="46"/>
      <c r="J55" s="48"/>
    </row>
    <row r="56">
      <c r="A56" s="31" t="s">
        <v>622</v>
      </c>
      <c r="B56" s="32"/>
      <c r="C56" s="33" t="s">
        <v>835</v>
      </c>
      <c r="D56" s="34"/>
      <c r="E56" s="31" t="s">
        <v>836</v>
      </c>
      <c r="F56" s="34"/>
      <c r="G56" s="34"/>
      <c r="H56" s="34"/>
      <c r="I56" s="35">
        <f>SUMIFS(I57:I80,A57:A80,"P")</f>
        <v>0</v>
      </c>
      <c r="J56" s="36"/>
    </row>
    <row r="57">
      <c r="A57" s="37" t="s">
        <v>625</v>
      </c>
      <c r="B57" s="37">
        <v>12</v>
      </c>
      <c r="C57" s="38" t="s">
        <v>1355</v>
      </c>
      <c r="D57" s="37" t="s">
        <v>627</v>
      </c>
      <c r="E57" s="39" t="s">
        <v>1356</v>
      </c>
      <c r="F57" s="40" t="s">
        <v>629</v>
      </c>
      <c r="G57" s="41">
        <v>6.0839999999999996</v>
      </c>
      <c r="H57" s="42">
        <v>0</v>
      </c>
      <c r="I57" s="43">
        <f>ROUND(G57*H57,P4)</f>
        <v>0</v>
      </c>
      <c r="J57" s="37"/>
      <c r="O57" s="44">
        <f>I57*0.21</f>
        <v>0</v>
      </c>
      <c r="P57">
        <v>3</v>
      </c>
    </row>
    <row r="58">
      <c r="A58" s="37" t="s">
        <v>630</v>
      </c>
      <c r="B58" s="45"/>
      <c r="C58" s="46"/>
      <c r="D58" s="46"/>
      <c r="E58" s="47" t="s">
        <v>627</v>
      </c>
      <c r="F58" s="46"/>
      <c r="G58" s="46"/>
      <c r="H58" s="46"/>
      <c r="I58" s="46"/>
      <c r="J58" s="48"/>
    </row>
    <row r="59" ht="75">
      <c r="A59" s="37" t="s">
        <v>631</v>
      </c>
      <c r="B59" s="45"/>
      <c r="C59" s="46"/>
      <c r="D59" s="46"/>
      <c r="E59" s="49" t="s">
        <v>4419</v>
      </c>
      <c r="F59" s="46"/>
      <c r="G59" s="46"/>
      <c r="H59" s="46"/>
      <c r="I59" s="46"/>
      <c r="J59" s="48"/>
    </row>
    <row r="60" ht="409.5">
      <c r="A60" s="37" t="s">
        <v>633</v>
      </c>
      <c r="B60" s="45"/>
      <c r="C60" s="46"/>
      <c r="D60" s="46"/>
      <c r="E60" s="39" t="s">
        <v>1337</v>
      </c>
      <c r="F60" s="46"/>
      <c r="G60" s="46"/>
      <c r="H60" s="46"/>
      <c r="I60" s="46"/>
      <c r="J60" s="48"/>
    </row>
    <row r="61">
      <c r="A61" s="37" t="s">
        <v>625</v>
      </c>
      <c r="B61" s="37">
        <v>13</v>
      </c>
      <c r="C61" s="38" t="s">
        <v>1358</v>
      </c>
      <c r="D61" s="37" t="s">
        <v>627</v>
      </c>
      <c r="E61" s="39" t="s">
        <v>1359</v>
      </c>
      <c r="F61" s="40" t="s">
        <v>629</v>
      </c>
      <c r="G61" s="41">
        <v>17.425999999999998</v>
      </c>
      <c r="H61" s="42">
        <v>0</v>
      </c>
      <c r="I61" s="43">
        <f>ROUND(G61*H61,P4)</f>
        <v>0</v>
      </c>
      <c r="J61" s="37"/>
      <c r="O61" s="44">
        <f>I61*0.21</f>
        <v>0</v>
      </c>
      <c r="P61">
        <v>3</v>
      </c>
    </row>
    <row r="62">
      <c r="A62" s="37" t="s">
        <v>630</v>
      </c>
      <c r="B62" s="45"/>
      <c r="C62" s="46"/>
      <c r="D62" s="46"/>
      <c r="E62" s="47" t="s">
        <v>627</v>
      </c>
      <c r="F62" s="46"/>
      <c r="G62" s="46"/>
      <c r="H62" s="46"/>
      <c r="I62" s="46"/>
      <c r="J62" s="48"/>
    </row>
    <row r="63" ht="180">
      <c r="A63" s="37" t="s">
        <v>631</v>
      </c>
      <c r="B63" s="45"/>
      <c r="C63" s="46"/>
      <c r="D63" s="46"/>
      <c r="E63" s="49" t="s">
        <v>4420</v>
      </c>
      <c r="F63" s="46"/>
      <c r="G63" s="46"/>
      <c r="H63" s="46"/>
      <c r="I63" s="46"/>
      <c r="J63" s="48"/>
    </row>
    <row r="64" ht="409.5">
      <c r="A64" s="37" t="s">
        <v>633</v>
      </c>
      <c r="B64" s="45"/>
      <c r="C64" s="46"/>
      <c r="D64" s="46"/>
      <c r="E64" s="39" t="s">
        <v>1337</v>
      </c>
      <c r="F64" s="46"/>
      <c r="G64" s="46"/>
      <c r="H64" s="46"/>
      <c r="I64" s="46"/>
      <c r="J64" s="48"/>
    </row>
    <row r="65">
      <c r="A65" s="37" t="s">
        <v>625</v>
      </c>
      <c r="B65" s="37">
        <v>14</v>
      </c>
      <c r="C65" s="38" t="s">
        <v>4421</v>
      </c>
      <c r="D65" s="37" t="s">
        <v>627</v>
      </c>
      <c r="E65" s="39" t="s">
        <v>4422</v>
      </c>
      <c r="F65" s="40" t="s">
        <v>629</v>
      </c>
      <c r="G65" s="41">
        <v>5.1849999999999996</v>
      </c>
      <c r="H65" s="42">
        <v>0</v>
      </c>
      <c r="I65" s="43">
        <f>ROUND(G65*H65,P4)</f>
        <v>0</v>
      </c>
      <c r="J65" s="37"/>
      <c r="O65" s="44">
        <f>I65*0.21</f>
        <v>0</v>
      </c>
      <c r="P65">
        <v>3</v>
      </c>
    </row>
    <row r="66">
      <c r="A66" s="37" t="s">
        <v>630</v>
      </c>
      <c r="B66" s="45"/>
      <c r="C66" s="46"/>
      <c r="D66" s="46"/>
      <c r="E66" s="47" t="s">
        <v>627</v>
      </c>
      <c r="F66" s="46"/>
      <c r="G66" s="46"/>
      <c r="H66" s="46"/>
      <c r="I66" s="46"/>
      <c r="J66" s="48"/>
    </row>
    <row r="67" ht="90">
      <c r="A67" s="37" t="s">
        <v>631</v>
      </c>
      <c r="B67" s="45"/>
      <c r="C67" s="46"/>
      <c r="D67" s="46"/>
      <c r="E67" s="49" t="s">
        <v>4423</v>
      </c>
      <c r="F67" s="46"/>
      <c r="G67" s="46"/>
      <c r="H67" s="46"/>
      <c r="I67" s="46"/>
      <c r="J67" s="48"/>
    </row>
    <row r="68" ht="409.5">
      <c r="A68" s="37" t="s">
        <v>633</v>
      </c>
      <c r="B68" s="45"/>
      <c r="C68" s="46"/>
      <c r="D68" s="46"/>
      <c r="E68" s="39" t="s">
        <v>4204</v>
      </c>
      <c r="F68" s="46"/>
      <c r="G68" s="46"/>
      <c r="H68" s="46"/>
      <c r="I68" s="46"/>
      <c r="J68" s="48"/>
    </row>
    <row r="69">
      <c r="A69" s="37" t="s">
        <v>625</v>
      </c>
      <c r="B69" s="37">
        <v>15</v>
      </c>
      <c r="C69" s="38" t="s">
        <v>4104</v>
      </c>
      <c r="D69" s="37" t="s">
        <v>627</v>
      </c>
      <c r="E69" s="39" t="s">
        <v>4105</v>
      </c>
      <c r="F69" s="40" t="s">
        <v>629</v>
      </c>
      <c r="G69" s="41">
        <v>17.25</v>
      </c>
      <c r="H69" s="42">
        <v>0</v>
      </c>
      <c r="I69" s="43">
        <f>ROUND(G69*H69,P4)</f>
        <v>0</v>
      </c>
      <c r="J69" s="37"/>
      <c r="O69" s="44">
        <f>I69*0.21</f>
        <v>0</v>
      </c>
      <c r="P69">
        <v>3</v>
      </c>
    </row>
    <row r="70">
      <c r="A70" s="37" t="s">
        <v>630</v>
      </c>
      <c r="B70" s="45"/>
      <c r="C70" s="46"/>
      <c r="D70" s="46"/>
      <c r="E70" s="47" t="s">
        <v>627</v>
      </c>
      <c r="F70" s="46"/>
      <c r="G70" s="46"/>
      <c r="H70" s="46"/>
      <c r="I70" s="46"/>
      <c r="J70" s="48"/>
    </row>
    <row r="71" ht="90">
      <c r="A71" s="37" t="s">
        <v>631</v>
      </c>
      <c r="B71" s="45"/>
      <c r="C71" s="46"/>
      <c r="D71" s="46"/>
      <c r="E71" s="49" t="s">
        <v>4424</v>
      </c>
      <c r="F71" s="46"/>
      <c r="G71" s="46"/>
      <c r="H71" s="46"/>
      <c r="I71" s="46"/>
      <c r="J71" s="48"/>
    </row>
    <row r="72" ht="75">
      <c r="A72" s="37" t="s">
        <v>633</v>
      </c>
      <c r="B72" s="45"/>
      <c r="C72" s="46"/>
      <c r="D72" s="46"/>
      <c r="E72" s="39" t="s">
        <v>4107</v>
      </c>
      <c r="F72" s="46"/>
      <c r="G72" s="46"/>
      <c r="H72" s="46"/>
      <c r="I72" s="46"/>
      <c r="J72" s="48"/>
    </row>
    <row r="73">
      <c r="A73" s="37" t="s">
        <v>625</v>
      </c>
      <c r="B73" s="37">
        <v>16</v>
      </c>
      <c r="C73" s="38" t="s">
        <v>1364</v>
      </c>
      <c r="D73" s="37" t="s">
        <v>627</v>
      </c>
      <c r="E73" s="39" t="s">
        <v>1365</v>
      </c>
      <c r="F73" s="40" t="s">
        <v>629</v>
      </c>
      <c r="G73" s="41">
        <v>30</v>
      </c>
      <c r="H73" s="42">
        <v>0</v>
      </c>
      <c r="I73" s="43">
        <f>ROUND(G73*H73,P4)</f>
        <v>0</v>
      </c>
      <c r="J73" s="37"/>
      <c r="O73" s="44">
        <f>I73*0.21</f>
        <v>0</v>
      </c>
      <c r="P73">
        <v>3</v>
      </c>
    </row>
    <row r="74">
      <c r="A74" s="37" t="s">
        <v>630</v>
      </c>
      <c r="B74" s="45"/>
      <c r="C74" s="46"/>
      <c r="D74" s="46"/>
      <c r="E74" s="47" t="s">
        <v>627</v>
      </c>
      <c r="F74" s="46"/>
      <c r="G74" s="46"/>
      <c r="H74" s="46"/>
      <c r="I74" s="46"/>
      <c r="J74" s="48"/>
    </row>
    <row r="75" ht="120">
      <c r="A75" s="37" t="s">
        <v>631</v>
      </c>
      <c r="B75" s="45"/>
      <c r="C75" s="46"/>
      <c r="D75" s="46"/>
      <c r="E75" s="49" t="s">
        <v>4425</v>
      </c>
      <c r="F75" s="46"/>
      <c r="G75" s="46"/>
      <c r="H75" s="46"/>
      <c r="I75" s="46"/>
      <c r="J75" s="48"/>
    </row>
    <row r="76" ht="105">
      <c r="A76" s="37" t="s">
        <v>633</v>
      </c>
      <c r="B76" s="45"/>
      <c r="C76" s="46"/>
      <c r="D76" s="46"/>
      <c r="E76" s="39" t="s">
        <v>1367</v>
      </c>
      <c r="F76" s="46"/>
      <c r="G76" s="46"/>
      <c r="H76" s="46"/>
      <c r="I76" s="46"/>
      <c r="J76" s="48"/>
    </row>
    <row r="77">
      <c r="A77" s="37" t="s">
        <v>625</v>
      </c>
      <c r="B77" s="37">
        <v>17</v>
      </c>
      <c r="C77" s="38" t="s">
        <v>1368</v>
      </c>
      <c r="D77" s="37" t="s">
        <v>627</v>
      </c>
      <c r="E77" s="39" t="s">
        <v>1369</v>
      </c>
      <c r="F77" s="40" t="s">
        <v>629</v>
      </c>
      <c r="G77" s="41">
        <v>15.968</v>
      </c>
      <c r="H77" s="42">
        <v>0</v>
      </c>
      <c r="I77" s="43">
        <f>ROUND(G77*H77,P4)</f>
        <v>0</v>
      </c>
      <c r="J77" s="37"/>
      <c r="O77" s="44">
        <f>I77*0.21</f>
        <v>0</v>
      </c>
      <c r="P77">
        <v>3</v>
      </c>
    </row>
    <row r="78">
      <c r="A78" s="37" t="s">
        <v>630</v>
      </c>
      <c r="B78" s="45"/>
      <c r="C78" s="46"/>
      <c r="D78" s="46"/>
      <c r="E78" s="47" t="s">
        <v>627</v>
      </c>
      <c r="F78" s="46"/>
      <c r="G78" s="46"/>
      <c r="H78" s="46"/>
      <c r="I78" s="46"/>
      <c r="J78" s="48"/>
    </row>
    <row r="79" ht="195">
      <c r="A79" s="37" t="s">
        <v>631</v>
      </c>
      <c r="B79" s="45"/>
      <c r="C79" s="46"/>
      <c r="D79" s="46"/>
      <c r="E79" s="49" t="s">
        <v>4426</v>
      </c>
      <c r="F79" s="46"/>
      <c r="G79" s="46"/>
      <c r="H79" s="46"/>
      <c r="I79" s="46"/>
      <c r="J79" s="48"/>
    </row>
    <row r="80" ht="150">
      <c r="A80" s="37" t="s">
        <v>633</v>
      </c>
      <c r="B80" s="45"/>
      <c r="C80" s="46"/>
      <c r="D80" s="46"/>
      <c r="E80" s="39" t="s">
        <v>1371</v>
      </c>
      <c r="F80" s="46"/>
      <c r="G80" s="46"/>
      <c r="H80" s="46"/>
      <c r="I80" s="46"/>
      <c r="J80" s="48"/>
    </row>
    <row r="81">
      <c r="A81" s="31" t="s">
        <v>622</v>
      </c>
      <c r="B81" s="32"/>
      <c r="C81" s="33" t="s">
        <v>2446</v>
      </c>
      <c r="D81" s="34"/>
      <c r="E81" s="31" t="s">
        <v>4427</v>
      </c>
      <c r="F81" s="34"/>
      <c r="G81" s="34"/>
      <c r="H81" s="34"/>
      <c r="I81" s="35">
        <f>SUMIFS(I82:I97,A82:A97,"P")</f>
        <v>0</v>
      </c>
      <c r="J81" s="36"/>
    </row>
    <row r="82" ht="30">
      <c r="A82" s="37" t="s">
        <v>625</v>
      </c>
      <c r="B82" s="37">
        <v>18</v>
      </c>
      <c r="C82" s="38" t="s">
        <v>2049</v>
      </c>
      <c r="D82" s="37" t="s">
        <v>627</v>
      </c>
      <c r="E82" s="39" t="s">
        <v>2050</v>
      </c>
      <c r="F82" s="40" t="s">
        <v>832</v>
      </c>
      <c r="G82" s="41">
        <v>109.42</v>
      </c>
      <c r="H82" s="42">
        <v>0</v>
      </c>
      <c r="I82" s="43">
        <f>ROUND(G82*H82,P4)</f>
        <v>0</v>
      </c>
      <c r="J82" s="37"/>
      <c r="O82" s="44">
        <f>I82*0.21</f>
        <v>0</v>
      </c>
      <c r="P82">
        <v>3</v>
      </c>
    </row>
    <row r="83">
      <c r="A83" s="37" t="s">
        <v>630</v>
      </c>
      <c r="B83" s="45"/>
      <c r="C83" s="46"/>
      <c r="D83" s="46"/>
      <c r="E83" s="47" t="s">
        <v>627</v>
      </c>
      <c r="F83" s="46"/>
      <c r="G83" s="46"/>
      <c r="H83" s="46"/>
      <c r="I83" s="46"/>
      <c r="J83" s="48"/>
    </row>
    <row r="84" ht="135">
      <c r="A84" s="37" t="s">
        <v>631</v>
      </c>
      <c r="B84" s="45"/>
      <c r="C84" s="46"/>
      <c r="D84" s="46"/>
      <c r="E84" s="49" t="s">
        <v>4428</v>
      </c>
      <c r="F84" s="46"/>
      <c r="G84" s="46"/>
      <c r="H84" s="46"/>
      <c r="I84" s="46"/>
      <c r="J84" s="48"/>
    </row>
    <row r="85" ht="285">
      <c r="A85" s="37" t="s">
        <v>633</v>
      </c>
      <c r="B85" s="45"/>
      <c r="C85" s="46"/>
      <c r="D85" s="46"/>
      <c r="E85" s="39" t="s">
        <v>2053</v>
      </c>
      <c r="F85" s="46"/>
      <c r="G85" s="46"/>
      <c r="H85" s="46"/>
      <c r="I85" s="46"/>
      <c r="J85" s="48"/>
    </row>
    <row r="86" ht="30">
      <c r="A86" s="37" t="s">
        <v>625</v>
      </c>
      <c r="B86" s="37">
        <v>19</v>
      </c>
      <c r="C86" s="38" t="s">
        <v>4429</v>
      </c>
      <c r="D86" s="37" t="s">
        <v>627</v>
      </c>
      <c r="E86" s="39" t="s">
        <v>4430</v>
      </c>
      <c r="F86" s="40" t="s">
        <v>832</v>
      </c>
      <c r="G86" s="41">
        <v>4.6799999999999997</v>
      </c>
      <c r="H86" s="42">
        <v>0</v>
      </c>
      <c r="I86" s="43">
        <f>ROUND(G86*H86,P4)</f>
        <v>0</v>
      </c>
      <c r="J86" s="37"/>
      <c r="O86" s="44">
        <f>I86*0.21</f>
        <v>0</v>
      </c>
      <c r="P86">
        <v>3</v>
      </c>
    </row>
    <row r="87">
      <c r="A87" s="37" t="s">
        <v>630</v>
      </c>
      <c r="B87" s="45"/>
      <c r="C87" s="46"/>
      <c r="D87" s="46"/>
      <c r="E87" s="47" t="s">
        <v>627</v>
      </c>
      <c r="F87" s="46"/>
      <c r="G87" s="46"/>
      <c r="H87" s="46"/>
      <c r="I87" s="46"/>
      <c r="J87" s="48"/>
    </row>
    <row r="88" ht="90">
      <c r="A88" s="37" t="s">
        <v>631</v>
      </c>
      <c r="B88" s="45"/>
      <c r="C88" s="46"/>
      <c r="D88" s="46"/>
      <c r="E88" s="49" t="s">
        <v>4431</v>
      </c>
      <c r="F88" s="46"/>
      <c r="G88" s="46"/>
      <c r="H88" s="46"/>
      <c r="I88" s="46"/>
      <c r="J88" s="48"/>
    </row>
    <row r="89" ht="285">
      <c r="A89" s="37" t="s">
        <v>633</v>
      </c>
      <c r="B89" s="45"/>
      <c r="C89" s="46"/>
      <c r="D89" s="46"/>
      <c r="E89" s="39" t="s">
        <v>2053</v>
      </c>
      <c r="F89" s="46"/>
      <c r="G89" s="46"/>
      <c r="H89" s="46"/>
      <c r="I89" s="46"/>
      <c r="J89" s="48"/>
    </row>
    <row r="90" ht="30">
      <c r="A90" s="37" t="s">
        <v>625</v>
      </c>
      <c r="B90" s="37">
        <v>20</v>
      </c>
      <c r="C90" s="38" t="s">
        <v>3182</v>
      </c>
      <c r="D90" s="37" t="s">
        <v>627</v>
      </c>
      <c r="E90" s="39" t="s">
        <v>3183</v>
      </c>
      <c r="F90" s="40" t="s">
        <v>832</v>
      </c>
      <c r="G90" s="41">
        <v>4.6799999999999997</v>
      </c>
      <c r="H90" s="42">
        <v>0</v>
      </c>
      <c r="I90" s="43">
        <f>ROUND(G90*H90,P4)</f>
        <v>0</v>
      </c>
      <c r="J90" s="37"/>
      <c r="O90" s="44">
        <f>I90*0.21</f>
        <v>0</v>
      </c>
      <c r="P90">
        <v>3</v>
      </c>
    </row>
    <row r="91">
      <c r="A91" s="37" t="s">
        <v>630</v>
      </c>
      <c r="B91" s="45"/>
      <c r="C91" s="46"/>
      <c r="D91" s="46"/>
      <c r="E91" s="47" t="s">
        <v>627</v>
      </c>
      <c r="F91" s="46"/>
      <c r="G91" s="46"/>
      <c r="H91" s="46"/>
      <c r="I91" s="46"/>
      <c r="J91" s="48"/>
    </row>
    <row r="92" ht="75">
      <c r="A92" s="37" t="s">
        <v>631</v>
      </c>
      <c r="B92" s="45"/>
      <c r="C92" s="46"/>
      <c r="D92" s="46"/>
      <c r="E92" s="49" t="s">
        <v>4432</v>
      </c>
      <c r="F92" s="46"/>
      <c r="G92" s="46"/>
      <c r="H92" s="46"/>
      <c r="I92" s="46"/>
      <c r="J92" s="48"/>
    </row>
    <row r="93" ht="285">
      <c r="A93" s="37" t="s">
        <v>633</v>
      </c>
      <c r="B93" s="45"/>
      <c r="C93" s="46"/>
      <c r="D93" s="46"/>
      <c r="E93" s="39" t="s">
        <v>2053</v>
      </c>
      <c r="F93" s="46"/>
      <c r="G93" s="46"/>
      <c r="H93" s="46"/>
      <c r="I93" s="46"/>
      <c r="J93" s="48"/>
    </row>
    <row r="94">
      <c r="A94" s="37" t="s">
        <v>625</v>
      </c>
      <c r="B94" s="37">
        <v>21</v>
      </c>
      <c r="C94" s="38" t="s">
        <v>3548</v>
      </c>
      <c r="D94" s="37" t="s">
        <v>627</v>
      </c>
      <c r="E94" s="39" t="s">
        <v>3549</v>
      </c>
      <c r="F94" s="40" t="s">
        <v>832</v>
      </c>
      <c r="G94" s="41">
        <v>114.09999999999999</v>
      </c>
      <c r="H94" s="42">
        <v>0</v>
      </c>
      <c r="I94" s="43">
        <f>ROUND(G94*H94,P4)</f>
        <v>0</v>
      </c>
      <c r="J94" s="37"/>
      <c r="O94" s="44">
        <f>I94*0.21</f>
        <v>0</v>
      </c>
      <c r="P94">
        <v>3</v>
      </c>
    </row>
    <row r="95">
      <c r="A95" s="37" t="s">
        <v>630</v>
      </c>
      <c r="B95" s="45"/>
      <c r="C95" s="46"/>
      <c r="D95" s="46"/>
      <c r="E95" s="47" t="s">
        <v>627</v>
      </c>
      <c r="F95" s="46"/>
      <c r="G95" s="46"/>
      <c r="H95" s="46"/>
      <c r="I95" s="46"/>
      <c r="J95" s="48"/>
    </row>
    <row r="96" ht="75">
      <c r="A96" s="37" t="s">
        <v>631</v>
      </c>
      <c r="B96" s="45"/>
      <c r="C96" s="46"/>
      <c r="D96" s="46"/>
      <c r="E96" s="49" t="s">
        <v>4433</v>
      </c>
      <c r="F96" s="46"/>
      <c r="G96" s="46"/>
      <c r="H96" s="46"/>
      <c r="I96" s="46"/>
      <c r="J96" s="48"/>
    </row>
    <row r="97" ht="75">
      <c r="A97" s="37" t="s">
        <v>633</v>
      </c>
      <c r="B97" s="45"/>
      <c r="C97" s="46"/>
      <c r="D97" s="46"/>
      <c r="E97" s="39" t="s">
        <v>3551</v>
      </c>
      <c r="F97" s="46"/>
      <c r="G97" s="46"/>
      <c r="H97" s="46"/>
      <c r="I97" s="46"/>
      <c r="J97" s="48"/>
    </row>
    <row r="98">
      <c r="A98" s="31" t="s">
        <v>622</v>
      </c>
      <c r="B98" s="32"/>
      <c r="C98" s="33" t="s">
        <v>794</v>
      </c>
      <c r="D98" s="34"/>
      <c r="E98" s="31" t="s">
        <v>1415</v>
      </c>
      <c r="F98" s="34"/>
      <c r="G98" s="34"/>
      <c r="H98" s="34"/>
      <c r="I98" s="35">
        <f>SUMIFS(I99:I118,A99:A118,"P")</f>
        <v>0</v>
      </c>
      <c r="J98" s="36"/>
    </row>
    <row r="99">
      <c r="A99" s="37" t="s">
        <v>625</v>
      </c>
      <c r="B99" s="37">
        <v>22</v>
      </c>
      <c r="C99" s="38" t="s">
        <v>3578</v>
      </c>
      <c r="D99" s="37" t="s">
        <v>627</v>
      </c>
      <c r="E99" s="39" t="s">
        <v>3579</v>
      </c>
      <c r="F99" s="40" t="s">
        <v>639</v>
      </c>
      <c r="G99" s="41">
        <v>2</v>
      </c>
      <c r="H99" s="42">
        <v>0</v>
      </c>
      <c r="I99" s="43">
        <f>ROUND(G99*H99,P4)</f>
        <v>0</v>
      </c>
      <c r="J99" s="37"/>
      <c r="O99" s="44">
        <f>I99*0.21</f>
        <v>0</v>
      </c>
      <c r="P99">
        <v>3</v>
      </c>
    </row>
    <row r="100">
      <c r="A100" s="37" t="s">
        <v>630</v>
      </c>
      <c r="B100" s="45"/>
      <c r="C100" s="46"/>
      <c r="D100" s="46"/>
      <c r="E100" s="47" t="s">
        <v>627</v>
      </c>
      <c r="F100" s="46"/>
      <c r="G100" s="46"/>
      <c r="H100" s="46"/>
      <c r="I100" s="46"/>
      <c r="J100" s="48"/>
    </row>
    <row r="101" ht="75">
      <c r="A101" s="37" t="s">
        <v>631</v>
      </c>
      <c r="B101" s="45"/>
      <c r="C101" s="46"/>
      <c r="D101" s="46"/>
      <c r="E101" s="49" t="s">
        <v>4434</v>
      </c>
      <c r="F101" s="46"/>
      <c r="G101" s="46"/>
      <c r="H101" s="46"/>
      <c r="I101" s="46"/>
      <c r="J101" s="48"/>
    </row>
    <row r="102" ht="75">
      <c r="A102" s="37" t="s">
        <v>633</v>
      </c>
      <c r="B102" s="45"/>
      <c r="C102" s="46"/>
      <c r="D102" s="46"/>
      <c r="E102" s="39" t="s">
        <v>3581</v>
      </c>
      <c r="F102" s="46"/>
      <c r="G102" s="46"/>
      <c r="H102" s="46"/>
      <c r="I102" s="46"/>
      <c r="J102" s="48"/>
    </row>
    <row r="103" ht="30">
      <c r="A103" s="37" t="s">
        <v>625</v>
      </c>
      <c r="B103" s="37">
        <v>23</v>
      </c>
      <c r="C103" s="38" t="s">
        <v>1630</v>
      </c>
      <c r="D103" s="37" t="s">
        <v>627</v>
      </c>
      <c r="E103" s="39" t="s">
        <v>1631</v>
      </c>
      <c r="F103" s="40" t="s">
        <v>744</v>
      </c>
      <c r="G103" s="41">
        <v>30.501999999999999</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ht="135">
      <c r="A105" s="37" t="s">
        <v>631</v>
      </c>
      <c r="B105" s="45"/>
      <c r="C105" s="46"/>
      <c r="D105" s="46"/>
      <c r="E105" s="49" t="s">
        <v>4435</v>
      </c>
      <c r="F105" s="46"/>
      <c r="G105" s="46"/>
      <c r="H105" s="46"/>
      <c r="I105" s="46"/>
      <c r="J105" s="48"/>
    </row>
    <row r="106" ht="90">
      <c r="A106" s="37" t="s">
        <v>633</v>
      </c>
      <c r="B106" s="45"/>
      <c r="C106" s="46"/>
      <c r="D106" s="46"/>
      <c r="E106" s="39" t="s">
        <v>1632</v>
      </c>
      <c r="F106" s="46"/>
      <c r="G106" s="46"/>
      <c r="H106" s="46"/>
      <c r="I106" s="46"/>
      <c r="J106" s="48"/>
    </row>
    <row r="107">
      <c r="A107" s="37" t="s">
        <v>625</v>
      </c>
      <c r="B107" s="37">
        <v>24</v>
      </c>
      <c r="C107" s="38" t="s">
        <v>4436</v>
      </c>
      <c r="D107" s="37" t="s">
        <v>627</v>
      </c>
      <c r="E107" s="39" t="s">
        <v>4437</v>
      </c>
      <c r="F107" s="40" t="s">
        <v>744</v>
      </c>
      <c r="G107" s="41">
        <v>17.5</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ht="105">
      <c r="A109" s="37" t="s">
        <v>631</v>
      </c>
      <c r="B109" s="45"/>
      <c r="C109" s="46"/>
      <c r="D109" s="46"/>
      <c r="E109" s="49" t="s">
        <v>4438</v>
      </c>
      <c r="F109" s="46"/>
      <c r="G109" s="46"/>
      <c r="H109" s="46"/>
      <c r="I109" s="46"/>
      <c r="J109" s="48"/>
    </row>
    <row r="110" ht="120">
      <c r="A110" s="37" t="s">
        <v>633</v>
      </c>
      <c r="B110" s="45"/>
      <c r="C110" s="46"/>
      <c r="D110" s="46"/>
      <c r="E110" s="39" t="s">
        <v>3196</v>
      </c>
      <c r="F110" s="46"/>
      <c r="G110" s="46"/>
      <c r="H110" s="46"/>
      <c r="I110" s="46"/>
      <c r="J110" s="48"/>
    </row>
    <row r="111" ht="30">
      <c r="A111" s="37" t="s">
        <v>625</v>
      </c>
      <c r="B111" s="37">
        <v>25</v>
      </c>
      <c r="C111" s="38" t="s">
        <v>4439</v>
      </c>
      <c r="D111" s="37" t="s">
        <v>627</v>
      </c>
      <c r="E111" s="39" t="s">
        <v>4440</v>
      </c>
      <c r="F111" s="40" t="s">
        <v>744</v>
      </c>
      <c r="G111" s="41">
        <v>118.17</v>
      </c>
      <c r="H111" s="42">
        <v>0</v>
      </c>
      <c r="I111" s="43">
        <f>ROUND(G111*H111,P4)</f>
        <v>0</v>
      </c>
      <c r="J111" s="37"/>
      <c r="O111" s="44">
        <f>I111*0.21</f>
        <v>0</v>
      </c>
      <c r="P111">
        <v>3</v>
      </c>
    </row>
    <row r="112">
      <c r="A112" s="37" t="s">
        <v>630</v>
      </c>
      <c r="B112" s="45"/>
      <c r="C112" s="46"/>
      <c r="D112" s="46"/>
      <c r="E112" s="47" t="s">
        <v>627</v>
      </c>
      <c r="F112" s="46"/>
      <c r="G112" s="46"/>
      <c r="H112" s="46"/>
      <c r="I112" s="46"/>
      <c r="J112" s="48"/>
    </row>
    <row r="113" ht="105">
      <c r="A113" s="37" t="s">
        <v>631</v>
      </c>
      <c r="B113" s="45"/>
      <c r="C113" s="46"/>
      <c r="D113" s="46"/>
      <c r="E113" s="49" t="s">
        <v>4441</v>
      </c>
      <c r="F113" s="46"/>
      <c r="G113" s="46"/>
      <c r="H113" s="46"/>
      <c r="I113" s="46"/>
      <c r="J113" s="48"/>
    </row>
    <row r="114" ht="90">
      <c r="A114" s="37" t="s">
        <v>633</v>
      </c>
      <c r="B114" s="45"/>
      <c r="C114" s="46"/>
      <c r="D114" s="46"/>
      <c r="E114" s="39" t="s">
        <v>2940</v>
      </c>
      <c r="F114" s="46"/>
      <c r="G114" s="46"/>
      <c r="H114" s="46"/>
      <c r="I114" s="46"/>
      <c r="J114" s="48"/>
    </row>
    <row r="115">
      <c r="A115" s="37" t="s">
        <v>625</v>
      </c>
      <c r="B115" s="37">
        <v>26</v>
      </c>
      <c r="C115" s="38" t="s">
        <v>667</v>
      </c>
      <c r="D115" s="37" t="s">
        <v>627</v>
      </c>
      <c r="E115" s="39" t="s">
        <v>668</v>
      </c>
      <c r="F115" s="40" t="s">
        <v>629</v>
      </c>
      <c r="G115" s="41">
        <v>48.950000000000003</v>
      </c>
      <c r="H115" s="42">
        <v>0</v>
      </c>
      <c r="I115" s="43">
        <f>ROUND(G115*H115,P4)</f>
        <v>0</v>
      </c>
      <c r="J115" s="37"/>
      <c r="O115" s="44">
        <f>I115*0.21</f>
        <v>0</v>
      </c>
      <c r="P115">
        <v>3</v>
      </c>
    </row>
    <row r="116">
      <c r="A116" s="37" t="s">
        <v>630</v>
      </c>
      <c r="B116" s="45"/>
      <c r="C116" s="46"/>
      <c r="D116" s="46"/>
      <c r="E116" s="47" t="s">
        <v>627</v>
      </c>
      <c r="F116" s="46"/>
      <c r="G116" s="46"/>
      <c r="H116" s="46"/>
      <c r="I116" s="46"/>
      <c r="J116" s="48"/>
    </row>
    <row r="117" ht="105">
      <c r="A117" s="37" t="s">
        <v>631</v>
      </c>
      <c r="B117" s="45"/>
      <c r="C117" s="46"/>
      <c r="D117" s="46"/>
      <c r="E117" s="49" t="s">
        <v>4442</v>
      </c>
      <c r="F117" s="46"/>
      <c r="G117" s="46"/>
      <c r="H117" s="46"/>
      <c r="I117" s="46"/>
      <c r="J117" s="48"/>
    </row>
    <row r="118" ht="180">
      <c r="A118" s="37" t="s">
        <v>633</v>
      </c>
      <c r="B118" s="45"/>
      <c r="C118" s="46"/>
      <c r="D118" s="46"/>
      <c r="E118" s="39" t="s">
        <v>985</v>
      </c>
      <c r="F118" s="46"/>
      <c r="G118" s="46"/>
      <c r="H118" s="46"/>
      <c r="I118" s="46"/>
      <c r="J118" s="48"/>
    </row>
    <row r="119">
      <c r="A119" s="31" t="s">
        <v>622</v>
      </c>
      <c r="B119" s="32"/>
      <c r="C119" s="33" t="s">
        <v>676</v>
      </c>
      <c r="D119" s="34"/>
      <c r="E119" s="31" t="s">
        <v>677</v>
      </c>
      <c r="F119" s="34"/>
      <c r="G119" s="34"/>
      <c r="H119" s="34"/>
      <c r="I119" s="35">
        <f>SUMIFS(I120:I127,A120:A127,"P")</f>
        <v>0</v>
      </c>
      <c r="J119" s="36"/>
    </row>
    <row r="120" ht="45">
      <c r="A120" s="37" t="s">
        <v>625</v>
      </c>
      <c r="B120" s="37">
        <v>27</v>
      </c>
      <c r="C120" s="38" t="s">
        <v>678</v>
      </c>
      <c r="D120" s="37" t="s">
        <v>679</v>
      </c>
      <c r="E120" s="39" t="s">
        <v>680</v>
      </c>
      <c r="F120" s="40" t="s">
        <v>673</v>
      </c>
      <c r="G120" s="41">
        <v>1294.202</v>
      </c>
      <c r="H120" s="42">
        <v>0</v>
      </c>
      <c r="I120" s="43">
        <f>ROUND(G120*H120,P4)</f>
        <v>0</v>
      </c>
      <c r="J120" s="37"/>
      <c r="O120" s="44">
        <f>I120*0.21</f>
        <v>0</v>
      </c>
      <c r="P120">
        <v>3</v>
      </c>
    </row>
    <row r="121">
      <c r="A121" s="37" t="s">
        <v>630</v>
      </c>
      <c r="B121" s="45"/>
      <c r="C121" s="46"/>
      <c r="D121" s="46"/>
      <c r="E121" s="39" t="s">
        <v>681</v>
      </c>
      <c r="F121" s="46"/>
      <c r="G121" s="46"/>
      <c r="H121" s="46"/>
      <c r="I121" s="46"/>
      <c r="J121" s="48"/>
    </row>
    <row r="122" ht="45">
      <c r="A122" s="37" t="s">
        <v>631</v>
      </c>
      <c r="B122" s="45"/>
      <c r="C122" s="46"/>
      <c r="D122" s="46"/>
      <c r="E122" s="49" t="s">
        <v>4443</v>
      </c>
      <c r="F122" s="46"/>
      <c r="G122" s="46"/>
      <c r="H122" s="46"/>
      <c r="I122" s="46"/>
      <c r="J122" s="48"/>
    </row>
    <row r="123" ht="150">
      <c r="A123" s="37" t="s">
        <v>633</v>
      </c>
      <c r="B123" s="45"/>
      <c r="C123" s="46"/>
      <c r="D123" s="46"/>
      <c r="E123" s="39" t="s">
        <v>4444</v>
      </c>
      <c r="F123" s="46"/>
      <c r="G123" s="46"/>
      <c r="H123" s="46"/>
      <c r="I123" s="46"/>
      <c r="J123" s="48"/>
    </row>
    <row r="124" ht="60">
      <c r="A124" s="37" t="s">
        <v>625</v>
      </c>
      <c r="B124" s="37">
        <v>28</v>
      </c>
      <c r="C124" s="38" t="s">
        <v>684</v>
      </c>
      <c r="D124" s="37" t="s">
        <v>685</v>
      </c>
      <c r="E124" s="39" t="s">
        <v>686</v>
      </c>
      <c r="F124" s="40" t="s">
        <v>673</v>
      </c>
      <c r="G124" s="41">
        <v>107.69</v>
      </c>
      <c r="H124" s="42">
        <v>0</v>
      </c>
      <c r="I124" s="43">
        <f>ROUND(G124*H124,P4)</f>
        <v>0</v>
      </c>
      <c r="J124" s="37"/>
      <c r="O124" s="44">
        <f>I124*0.21</f>
        <v>0</v>
      </c>
      <c r="P124">
        <v>3</v>
      </c>
    </row>
    <row r="125">
      <c r="A125" s="37" t="s">
        <v>630</v>
      </c>
      <c r="B125" s="45"/>
      <c r="C125" s="46"/>
      <c r="D125" s="46"/>
      <c r="E125" s="39" t="s">
        <v>681</v>
      </c>
      <c r="F125" s="46"/>
      <c r="G125" s="46"/>
      <c r="H125" s="46"/>
      <c r="I125" s="46"/>
      <c r="J125" s="48"/>
    </row>
    <row r="126" ht="45">
      <c r="A126" s="37" t="s">
        <v>631</v>
      </c>
      <c r="B126" s="45"/>
      <c r="C126" s="46"/>
      <c r="D126" s="46"/>
      <c r="E126" s="49" t="s">
        <v>4445</v>
      </c>
      <c r="F126" s="46"/>
      <c r="G126" s="46"/>
      <c r="H126" s="46"/>
      <c r="I126" s="46"/>
      <c r="J126" s="48"/>
    </row>
    <row r="127" ht="150">
      <c r="A127" s="37" t="s">
        <v>633</v>
      </c>
      <c r="B127" s="50"/>
      <c r="C127" s="51"/>
      <c r="D127" s="51"/>
      <c r="E127" s="39" t="s">
        <v>4444</v>
      </c>
      <c r="F127" s="51"/>
      <c r="G127" s="51"/>
      <c r="H127" s="51"/>
      <c r="I127" s="51"/>
      <c r="J127" s="52"/>
    </row>
  </sheetData>
  <sheetProtection sheet="1" objects="1" scenarios="1" spinCount="100000" saltValue="leXelBAcekA71VzRvD2kI2bjHtsKlMpHWiI5/MeVrIQScRiOwBkXNoRSyl8hLJV3TSEznWxWSyaPBaKrgEx4SQ==" hashValue="GOlQke3o3yVkAkVlvA8RtlpJKu9+uoBPnmQKc0bT+U1IKpu6rIVdWEA0R1+biG8IJRL+DueeWFVlQ7KpAcJOH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4446</v>
      </c>
      <c r="I3" s="25">
        <f>SUMIFS(I9:I178,A9:A178,"SD")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4446</v>
      </c>
      <c r="D5" s="22"/>
      <c r="E5" s="23" t="s">
        <v>156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c r="A10" s="37" t="s">
        <v>625</v>
      </c>
      <c r="B10" s="37">
        <v>1</v>
      </c>
      <c r="C10" s="38" t="s">
        <v>4131</v>
      </c>
      <c r="D10" s="37" t="s">
        <v>627</v>
      </c>
      <c r="E10" s="39" t="s">
        <v>4019</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631</v>
      </c>
      <c r="B12" s="45"/>
      <c r="C12" s="46"/>
      <c r="D12" s="46"/>
      <c r="E12" s="49" t="s">
        <v>4447</v>
      </c>
      <c r="F12" s="46"/>
      <c r="G12" s="46"/>
      <c r="H12" s="46"/>
      <c r="I12" s="46"/>
      <c r="J12" s="48"/>
    </row>
    <row r="13" ht="30">
      <c r="A13" s="37" t="s">
        <v>633</v>
      </c>
      <c r="B13" s="45"/>
      <c r="C13" s="46"/>
      <c r="D13" s="46"/>
      <c r="E13" s="39" t="s">
        <v>4133</v>
      </c>
      <c r="F13" s="46"/>
      <c r="G13" s="46"/>
      <c r="H13" s="46"/>
      <c r="I13" s="46"/>
      <c r="J13" s="48"/>
    </row>
    <row r="14">
      <c r="A14" s="37" t="s">
        <v>625</v>
      </c>
      <c r="B14" s="37">
        <v>2</v>
      </c>
      <c r="C14" s="38" t="s">
        <v>4137</v>
      </c>
      <c r="D14" s="37" t="s">
        <v>627</v>
      </c>
      <c r="E14" s="39" t="s">
        <v>3389</v>
      </c>
      <c r="F14" s="40" t="s">
        <v>639</v>
      </c>
      <c r="G14" s="41">
        <v>1</v>
      </c>
      <c r="H14" s="42">
        <v>0</v>
      </c>
      <c r="I14" s="43">
        <f>ROUND(G14*H14,P4)</f>
        <v>0</v>
      </c>
      <c r="J14" s="37"/>
      <c r="O14" s="44">
        <f>I14*0.21</f>
        <v>0</v>
      </c>
      <c r="P14">
        <v>3</v>
      </c>
    </row>
    <row r="15">
      <c r="A15" s="37" t="s">
        <v>630</v>
      </c>
      <c r="B15" s="45"/>
      <c r="C15" s="46"/>
      <c r="D15" s="46"/>
      <c r="E15" s="47" t="s">
        <v>627</v>
      </c>
      <c r="F15" s="46"/>
      <c r="G15" s="46"/>
      <c r="H15" s="46"/>
      <c r="I15" s="46"/>
      <c r="J15" s="48"/>
    </row>
    <row r="16" ht="45">
      <c r="A16" s="37" t="s">
        <v>631</v>
      </c>
      <c r="B16" s="45"/>
      <c r="C16" s="46"/>
      <c r="D16" s="46"/>
      <c r="E16" s="49" t="s">
        <v>4138</v>
      </c>
      <c r="F16" s="46"/>
      <c r="G16" s="46"/>
      <c r="H16" s="46"/>
      <c r="I16" s="46"/>
      <c r="J16" s="48"/>
    </row>
    <row r="17" ht="60">
      <c r="A17" s="37" t="s">
        <v>633</v>
      </c>
      <c r="B17" s="45"/>
      <c r="C17" s="46"/>
      <c r="D17" s="46"/>
      <c r="E17" s="39" t="s">
        <v>700</v>
      </c>
      <c r="F17" s="46"/>
      <c r="G17" s="46"/>
      <c r="H17" s="46"/>
      <c r="I17" s="46"/>
      <c r="J17" s="48"/>
    </row>
    <row r="18">
      <c r="A18" s="37" t="s">
        <v>625</v>
      </c>
      <c r="B18" s="37">
        <v>3</v>
      </c>
      <c r="C18" s="38" t="s">
        <v>4141</v>
      </c>
      <c r="D18" s="37" t="s">
        <v>627</v>
      </c>
      <c r="E18" s="39" t="s">
        <v>3391</v>
      </c>
      <c r="F18" s="40" t="s">
        <v>4142</v>
      </c>
      <c r="G18" s="41">
        <v>1</v>
      </c>
      <c r="H18" s="42">
        <v>0</v>
      </c>
      <c r="I18" s="43">
        <f>ROUND(G18*H18,P4)</f>
        <v>0</v>
      </c>
      <c r="J18" s="37"/>
      <c r="O18" s="44">
        <f>I18*0.21</f>
        <v>0</v>
      </c>
      <c r="P18">
        <v>3</v>
      </c>
    </row>
    <row r="19">
      <c r="A19" s="37" t="s">
        <v>630</v>
      </c>
      <c r="B19" s="45"/>
      <c r="C19" s="46"/>
      <c r="D19" s="46"/>
      <c r="E19" s="47" t="s">
        <v>627</v>
      </c>
      <c r="F19" s="46"/>
      <c r="G19" s="46"/>
      <c r="H19" s="46"/>
      <c r="I19" s="46"/>
      <c r="J19" s="48"/>
    </row>
    <row r="20" ht="45">
      <c r="A20" s="37" t="s">
        <v>631</v>
      </c>
      <c r="B20" s="45"/>
      <c r="C20" s="46"/>
      <c r="D20" s="46"/>
      <c r="E20" s="49" t="s">
        <v>4448</v>
      </c>
      <c r="F20" s="46"/>
      <c r="G20" s="46"/>
      <c r="H20" s="46"/>
      <c r="I20" s="46"/>
      <c r="J20" s="48"/>
    </row>
    <row r="21" ht="90">
      <c r="A21" s="37" t="s">
        <v>633</v>
      </c>
      <c r="B21" s="45"/>
      <c r="C21" s="46"/>
      <c r="D21" s="46"/>
      <c r="E21" s="39" t="s">
        <v>4144</v>
      </c>
      <c r="F21" s="46"/>
      <c r="G21" s="46"/>
      <c r="H21" s="46"/>
      <c r="I21" s="46"/>
      <c r="J21" s="48"/>
    </row>
    <row r="22">
      <c r="A22" s="37" t="s">
        <v>625</v>
      </c>
      <c r="B22" s="37">
        <v>4</v>
      </c>
      <c r="C22" s="38" t="s">
        <v>4449</v>
      </c>
      <c r="D22" s="37" t="s">
        <v>627</v>
      </c>
      <c r="E22" s="39" t="s">
        <v>4450</v>
      </c>
      <c r="F22" s="40" t="s">
        <v>3862</v>
      </c>
      <c r="G22" s="41">
        <v>1</v>
      </c>
      <c r="H22" s="42">
        <v>0</v>
      </c>
      <c r="I22" s="43">
        <f>ROUND(G22*H22,P4)</f>
        <v>0</v>
      </c>
      <c r="J22" s="37"/>
      <c r="O22" s="44">
        <f>I22*0.21</f>
        <v>0</v>
      </c>
      <c r="P22">
        <v>3</v>
      </c>
    </row>
    <row r="23">
      <c r="A23" s="37" t="s">
        <v>630</v>
      </c>
      <c r="B23" s="45"/>
      <c r="C23" s="46"/>
      <c r="D23" s="46"/>
      <c r="E23" s="47" t="s">
        <v>627</v>
      </c>
      <c r="F23" s="46"/>
      <c r="G23" s="46"/>
      <c r="H23" s="46"/>
      <c r="I23" s="46"/>
      <c r="J23" s="48"/>
    </row>
    <row r="24" ht="60">
      <c r="A24" s="37" t="s">
        <v>631</v>
      </c>
      <c r="B24" s="45"/>
      <c r="C24" s="46"/>
      <c r="D24" s="46"/>
      <c r="E24" s="49" t="s">
        <v>4451</v>
      </c>
      <c r="F24" s="46"/>
      <c r="G24" s="46"/>
      <c r="H24" s="46"/>
      <c r="I24" s="46"/>
      <c r="J24" s="48"/>
    </row>
    <row r="25" ht="30">
      <c r="A25" s="37" t="s">
        <v>633</v>
      </c>
      <c r="B25" s="45"/>
      <c r="C25" s="46"/>
      <c r="D25" s="46"/>
      <c r="E25" s="39" t="s">
        <v>4452</v>
      </c>
      <c r="F25" s="46"/>
      <c r="G25" s="46"/>
      <c r="H25" s="46"/>
      <c r="I25" s="46"/>
      <c r="J25" s="48"/>
    </row>
    <row r="26">
      <c r="A26" s="31" t="s">
        <v>622</v>
      </c>
      <c r="B26" s="32"/>
      <c r="C26" s="33" t="s">
        <v>623</v>
      </c>
      <c r="D26" s="34"/>
      <c r="E26" s="31" t="s">
        <v>624</v>
      </c>
      <c r="F26" s="34"/>
      <c r="G26" s="34"/>
      <c r="H26" s="34"/>
      <c r="I26" s="35">
        <f>SUMIFS(I27:I50,A27:A50,"P")</f>
        <v>0</v>
      </c>
      <c r="J26" s="36"/>
    </row>
    <row r="27">
      <c r="A27" s="37" t="s">
        <v>625</v>
      </c>
      <c r="B27" s="37">
        <v>5</v>
      </c>
      <c r="C27" s="38" t="s">
        <v>1269</v>
      </c>
      <c r="D27" s="37" t="s">
        <v>627</v>
      </c>
      <c r="E27" s="39" t="s">
        <v>1270</v>
      </c>
      <c r="F27" s="40" t="s">
        <v>629</v>
      </c>
      <c r="G27" s="41">
        <v>13.199999999999999</v>
      </c>
      <c r="H27" s="42">
        <v>0</v>
      </c>
      <c r="I27" s="43">
        <f>ROUND(G27*H27,P4)</f>
        <v>0</v>
      </c>
      <c r="J27" s="37"/>
      <c r="O27" s="44">
        <f>I27*0.21</f>
        <v>0</v>
      </c>
      <c r="P27">
        <v>3</v>
      </c>
    </row>
    <row r="28">
      <c r="A28" s="37" t="s">
        <v>630</v>
      </c>
      <c r="B28" s="45"/>
      <c r="C28" s="46"/>
      <c r="D28" s="46"/>
      <c r="E28" s="47" t="s">
        <v>627</v>
      </c>
      <c r="F28" s="46"/>
      <c r="G28" s="46"/>
      <c r="H28" s="46"/>
      <c r="I28" s="46"/>
      <c r="J28" s="48"/>
    </row>
    <row r="29" ht="30">
      <c r="A29" s="37" t="s">
        <v>631</v>
      </c>
      <c r="B29" s="45"/>
      <c r="C29" s="46"/>
      <c r="D29" s="46"/>
      <c r="E29" s="49" t="s">
        <v>4453</v>
      </c>
      <c r="F29" s="46"/>
      <c r="G29" s="46"/>
      <c r="H29" s="46"/>
      <c r="I29" s="46"/>
      <c r="J29" s="48"/>
    </row>
    <row r="30" ht="405">
      <c r="A30" s="37" t="s">
        <v>633</v>
      </c>
      <c r="B30" s="45"/>
      <c r="C30" s="46"/>
      <c r="D30" s="46"/>
      <c r="E30" s="39" t="s">
        <v>1272</v>
      </c>
      <c r="F30" s="46"/>
      <c r="G30" s="46"/>
      <c r="H30" s="46"/>
      <c r="I30" s="46"/>
      <c r="J30" s="48"/>
    </row>
    <row r="31">
      <c r="A31" s="37" t="s">
        <v>625</v>
      </c>
      <c r="B31" s="37">
        <v>6</v>
      </c>
      <c r="C31" s="38" t="s">
        <v>1148</v>
      </c>
      <c r="D31" s="37" t="s">
        <v>627</v>
      </c>
      <c r="E31" s="39" t="s">
        <v>1149</v>
      </c>
      <c r="F31" s="40" t="s">
        <v>629</v>
      </c>
      <c r="G31" s="41">
        <v>338</v>
      </c>
      <c r="H31" s="42">
        <v>0</v>
      </c>
      <c r="I31" s="43">
        <f>ROUND(G31*H31,P4)</f>
        <v>0</v>
      </c>
      <c r="J31" s="37"/>
      <c r="O31" s="44">
        <f>I31*0.21</f>
        <v>0</v>
      </c>
      <c r="P31">
        <v>3</v>
      </c>
    </row>
    <row r="32">
      <c r="A32" s="37" t="s">
        <v>630</v>
      </c>
      <c r="B32" s="45"/>
      <c r="C32" s="46"/>
      <c r="D32" s="46"/>
      <c r="E32" s="47" t="s">
        <v>627</v>
      </c>
      <c r="F32" s="46"/>
      <c r="G32" s="46"/>
      <c r="H32" s="46"/>
      <c r="I32" s="46"/>
      <c r="J32" s="48"/>
    </row>
    <row r="33" ht="45">
      <c r="A33" s="37" t="s">
        <v>631</v>
      </c>
      <c r="B33" s="45"/>
      <c r="C33" s="46"/>
      <c r="D33" s="46"/>
      <c r="E33" s="49" t="s">
        <v>4454</v>
      </c>
      <c r="F33" s="46"/>
      <c r="G33" s="46"/>
      <c r="H33" s="46"/>
      <c r="I33" s="46"/>
      <c r="J33" s="48"/>
    </row>
    <row r="34" ht="409.5">
      <c r="A34" s="37" t="s">
        <v>633</v>
      </c>
      <c r="B34" s="45"/>
      <c r="C34" s="46"/>
      <c r="D34" s="46"/>
      <c r="E34" s="39" t="s">
        <v>1152</v>
      </c>
      <c r="F34" s="46"/>
      <c r="G34" s="46"/>
      <c r="H34" s="46"/>
      <c r="I34" s="46"/>
      <c r="J34" s="48"/>
    </row>
    <row r="35">
      <c r="A35" s="37" t="s">
        <v>625</v>
      </c>
      <c r="B35" s="37">
        <v>7</v>
      </c>
      <c r="C35" s="38" t="s">
        <v>1281</v>
      </c>
      <c r="D35" s="37" t="s">
        <v>627</v>
      </c>
      <c r="E35" s="39" t="s">
        <v>1282</v>
      </c>
      <c r="F35" s="40" t="s">
        <v>629</v>
      </c>
      <c r="G35" s="41">
        <v>13.199999999999999</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4455</v>
      </c>
      <c r="F37" s="46"/>
      <c r="G37" s="46"/>
      <c r="H37" s="46"/>
      <c r="I37" s="46"/>
      <c r="J37" s="48"/>
    </row>
    <row r="38" ht="270">
      <c r="A38" s="37" t="s">
        <v>633</v>
      </c>
      <c r="B38" s="45"/>
      <c r="C38" s="46"/>
      <c r="D38" s="46"/>
      <c r="E38" s="39" t="s">
        <v>1284</v>
      </c>
      <c r="F38" s="46"/>
      <c r="G38" s="46"/>
      <c r="H38" s="46"/>
      <c r="I38" s="46"/>
      <c r="J38" s="48"/>
    </row>
    <row r="39">
      <c r="A39" s="37" t="s">
        <v>625</v>
      </c>
      <c r="B39" s="37">
        <v>8</v>
      </c>
      <c r="C39" s="38" t="s">
        <v>1292</v>
      </c>
      <c r="D39" s="37" t="s">
        <v>627</v>
      </c>
      <c r="E39" s="39" t="s">
        <v>1293</v>
      </c>
      <c r="F39" s="40" t="s">
        <v>629</v>
      </c>
      <c r="G39" s="41">
        <v>60</v>
      </c>
      <c r="H39" s="42">
        <v>0</v>
      </c>
      <c r="I39" s="43">
        <f>ROUND(G39*H39,P4)</f>
        <v>0</v>
      </c>
      <c r="J39" s="37"/>
      <c r="O39" s="44">
        <f>I39*0.21</f>
        <v>0</v>
      </c>
      <c r="P39">
        <v>3</v>
      </c>
    </row>
    <row r="40">
      <c r="A40" s="37" t="s">
        <v>630</v>
      </c>
      <c r="B40" s="45"/>
      <c r="C40" s="46"/>
      <c r="D40" s="46"/>
      <c r="E40" s="47" t="s">
        <v>627</v>
      </c>
      <c r="F40" s="46"/>
      <c r="G40" s="46"/>
      <c r="H40" s="46"/>
      <c r="I40" s="46"/>
      <c r="J40" s="48"/>
    </row>
    <row r="41" ht="45">
      <c r="A41" s="37" t="s">
        <v>631</v>
      </c>
      <c r="B41" s="45"/>
      <c r="C41" s="46"/>
      <c r="D41" s="46"/>
      <c r="E41" s="49" t="s">
        <v>4456</v>
      </c>
      <c r="F41" s="46"/>
      <c r="G41" s="46"/>
      <c r="H41" s="46"/>
      <c r="I41" s="46"/>
      <c r="J41" s="48"/>
    </row>
    <row r="42" ht="405">
      <c r="A42" s="37" t="s">
        <v>633</v>
      </c>
      <c r="B42" s="45"/>
      <c r="C42" s="46"/>
      <c r="D42" s="46"/>
      <c r="E42" s="39" t="s">
        <v>1295</v>
      </c>
      <c r="F42" s="46"/>
      <c r="G42" s="46"/>
      <c r="H42" s="46"/>
      <c r="I42" s="46"/>
      <c r="J42" s="48"/>
    </row>
    <row r="43">
      <c r="A43" s="37" t="s">
        <v>625</v>
      </c>
      <c r="B43" s="37">
        <v>9</v>
      </c>
      <c r="C43" s="38" t="s">
        <v>1296</v>
      </c>
      <c r="D43" s="37" t="s">
        <v>627</v>
      </c>
      <c r="E43" s="39" t="s">
        <v>1297</v>
      </c>
      <c r="F43" s="40" t="s">
        <v>629</v>
      </c>
      <c r="G43" s="41">
        <v>13.199999999999999</v>
      </c>
      <c r="H43" s="42">
        <v>0</v>
      </c>
      <c r="I43" s="43">
        <f>ROUND(G43*H43,P4)</f>
        <v>0</v>
      </c>
      <c r="J43" s="37"/>
      <c r="O43" s="44">
        <f>I43*0.21</f>
        <v>0</v>
      </c>
      <c r="P43">
        <v>3</v>
      </c>
    </row>
    <row r="44">
      <c r="A44" s="37" t="s">
        <v>630</v>
      </c>
      <c r="B44" s="45"/>
      <c r="C44" s="46"/>
      <c r="D44" s="46"/>
      <c r="E44" s="47" t="s">
        <v>627</v>
      </c>
      <c r="F44" s="46"/>
      <c r="G44" s="46"/>
      <c r="H44" s="46"/>
      <c r="I44" s="46"/>
      <c r="J44" s="48"/>
    </row>
    <row r="45" ht="45">
      <c r="A45" s="37" t="s">
        <v>631</v>
      </c>
      <c r="B45" s="45"/>
      <c r="C45" s="46"/>
      <c r="D45" s="46"/>
      <c r="E45" s="49" t="s">
        <v>4457</v>
      </c>
      <c r="F45" s="46"/>
      <c r="G45" s="46"/>
      <c r="H45" s="46"/>
      <c r="I45" s="46"/>
      <c r="J45" s="48"/>
    </row>
    <row r="46" ht="330">
      <c r="A46" s="37" t="s">
        <v>633</v>
      </c>
      <c r="B46" s="45"/>
      <c r="C46" s="46"/>
      <c r="D46" s="46"/>
      <c r="E46" s="39" t="s">
        <v>1299</v>
      </c>
      <c r="F46" s="46"/>
      <c r="G46" s="46"/>
      <c r="H46" s="46"/>
      <c r="I46" s="46"/>
      <c r="J46" s="48"/>
    </row>
    <row r="47">
      <c r="A47" s="37" t="s">
        <v>625</v>
      </c>
      <c r="B47" s="37">
        <v>10</v>
      </c>
      <c r="C47" s="38" t="s">
        <v>1693</v>
      </c>
      <c r="D47" s="37" t="s">
        <v>627</v>
      </c>
      <c r="E47" s="39" t="s">
        <v>1694</v>
      </c>
      <c r="F47" s="40" t="s">
        <v>629</v>
      </c>
      <c r="G47" s="41">
        <v>15.199999999999999</v>
      </c>
      <c r="H47" s="42">
        <v>0</v>
      </c>
      <c r="I47" s="43">
        <f>ROUND(G47*H47,P4)</f>
        <v>0</v>
      </c>
      <c r="J47" s="37"/>
      <c r="O47" s="44">
        <f>I47*0.21</f>
        <v>0</v>
      </c>
      <c r="P47">
        <v>3</v>
      </c>
    </row>
    <row r="48">
      <c r="A48" s="37" t="s">
        <v>630</v>
      </c>
      <c r="B48" s="45"/>
      <c r="C48" s="46"/>
      <c r="D48" s="46"/>
      <c r="E48" s="47" t="s">
        <v>627</v>
      </c>
      <c r="F48" s="46"/>
      <c r="G48" s="46"/>
      <c r="H48" s="46"/>
      <c r="I48" s="46"/>
      <c r="J48" s="48"/>
    </row>
    <row r="49" ht="60">
      <c r="A49" s="37" t="s">
        <v>631</v>
      </c>
      <c r="B49" s="45"/>
      <c r="C49" s="46"/>
      <c r="D49" s="46"/>
      <c r="E49" s="49" t="s">
        <v>4458</v>
      </c>
      <c r="F49" s="46"/>
      <c r="G49" s="46"/>
      <c r="H49" s="46"/>
      <c r="I49" s="46"/>
      <c r="J49" s="48"/>
    </row>
    <row r="50" ht="330">
      <c r="A50" s="37" t="s">
        <v>633</v>
      </c>
      <c r="B50" s="45"/>
      <c r="C50" s="46"/>
      <c r="D50" s="46"/>
      <c r="E50" s="39" t="s">
        <v>1696</v>
      </c>
      <c r="F50" s="46"/>
      <c r="G50" s="46"/>
      <c r="H50" s="46"/>
      <c r="I50" s="46"/>
      <c r="J50" s="48"/>
    </row>
    <row r="51">
      <c r="A51" s="31" t="s">
        <v>622</v>
      </c>
      <c r="B51" s="32"/>
      <c r="C51" s="33" t="s">
        <v>1162</v>
      </c>
      <c r="D51" s="34"/>
      <c r="E51" s="31" t="s">
        <v>1496</v>
      </c>
      <c r="F51" s="34"/>
      <c r="G51" s="34"/>
      <c r="H51" s="34"/>
      <c r="I51" s="35">
        <f>SUMIFS(I52:I67,A52:A67,"P")</f>
        <v>0</v>
      </c>
      <c r="J51" s="36"/>
    </row>
    <row r="52">
      <c r="A52" s="37" t="s">
        <v>625</v>
      </c>
      <c r="B52" s="37">
        <v>11</v>
      </c>
      <c r="C52" s="38" t="s">
        <v>4459</v>
      </c>
      <c r="D52" s="37" t="s">
        <v>627</v>
      </c>
      <c r="E52" s="39" t="s">
        <v>4460</v>
      </c>
      <c r="F52" s="40" t="s">
        <v>744</v>
      </c>
      <c r="G52" s="41">
        <v>140</v>
      </c>
      <c r="H52" s="42">
        <v>0</v>
      </c>
      <c r="I52" s="43">
        <f>ROUND(G52*H52,P4)</f>
        <v>0</v>
      </c>
      <c r="J52" s="37"/>
      <c r="O52" s="44">
        <f>I52*0.21</f>
        <v>0</v>
      </c>
      <c r="P52">
        <v>3</v>
      </c>
    </row>
    <row r="53">
      <c r="A53" s="37" t="s">
        <v>630</v>
      </c>
      <c r="B53" s="45"/>
      <c r="C53" s="46"/>
      <c r="D53" s="46"/>
      <c r="E53" s="47" t="s">
        <v>627</v>
      </c>
      <c r="F53" s="46"/>
      <c r="G53" s="46"/>
      <c r="H53" s="46"/>
      <c r="I53" s="46"/>
      <c r="J53" s="48"/>
    </row>
    <row r="54" ht="60">
      <c r="A54" s="37" t="s">
        <v>631</v>
      </c>
      <c r="B54" s="45"/>
      <c r="C54" s="46"/>
      <c r="D54" s="46"/>
      <c r="E54" s="49" t="s">
        <v>4461</v>
      </c>
      <c r="F54" s="46"/>
      <c r="G54" s="46"/>
      <c r="H54" s="46"/>
      <c r="I54" s="46"/>
      <c r="J54" s="48"/>
    </row>
    <row r="55" ht="120">
      <c r="A55" s="37" t="s">
        <v>633</v>
      </c>
      <c r="B55" s="45"/>
      <c r="C55" s="46"/>
      <c r="D55" s="46"/>
      <c r="E55" s="39" t="s">
        <v>4462</v>
      </c>
      <c r="F55" s="46"/>
      <c r="G55" s="46"/>
      <c r="H55" s="46"/>
      <c r="I55" s="46"/>
      <c r="J55" s="48"/>
    </row>
    <row r="56" ht="30">
      <c r="A56" s="37" t="s">
        <v>625</v>
      </c>
      <c r="B56" s="37">
        <v>12</v>
      </c>
      <c r="C56" s="38" t="s">
        <v>4463</v>
      </c>
      <c r="D56" s="37" t="s">
        <v>627</v>
      </c>
      <c r="E56" s="39" t="s">
        <v>4464</v>
      </c>
      <c r="F56" s="40" t="s">
        <v>744</v>
      </c>
      <c r="G56" s="41">
        <v>140</v>
      </c>
      <c r="H56" s="42">
        <v>0</v>
      </c>
      <c r="I56" s="43">
        <f>ROUND(G56*H56,P4)</f>
        <v>0</v>
      </c>
      <c r="J56" s="37"/>
      <c r="O56" s="44">
        <f>I56*0.21</f>
        <v>0</v>
      </c>
      <c r="P56">
        <v>3</v>
      </c>
    </row>
    <row r="57">
      <c r="A57" s="37" t="s">
        <v>630</v>
      </c>
      <c r="B57" s="45"/>
      <c r="C57" s="46"/>
      <c r="D57" s="46"/>
      <c r="E57" s="47" t="s">
        <v>627</v>
      </c>
      <c r="F57" s="46"/>
      <c r="G57" s="46"/>
      <c r="H57" s="46"/>
      <c r="I57" s="46"/>
      <c r="J57" s="48"/>
    </row>
    <row r="58" ht="45">
      <c r="A58" s="37" t="s">
        <v>631</v>
      </c>
      <c r="B58" s="45"/>
      <c r="C58" s="46"/>
      <c r="D58" s="46"/>
      <c r="E58" s="49" t="s">
        <v>4465</v>
      </c>
      <c r="F58" s="46"/>
      <c r="G58" s="46"/>
      <c r="H58" s="46"/>
      <c r="I58" s="46"/>
      <c r="J58" s="48"/>
    </row>
    <row r="59" ht="105">
      <c r="A59" s="37" t="s">
        <v>633</v>
      </c>
      <c r="B59" s="45"/>
      <c r="C59" s="46"/>
      <c r="D59" s="46"/>
      <c r="E59" s="39" t="s">
        <v>4466</v>
      </c>
      <c r="F59" s="46"/>
      <c r="G59" s="46"/>
      <c r="H59" s="46"/>
      <c r="I59" s="46"/>
      <c r="J59" s="48"/>
    </row>
    <row r="60">
      <c r="A60" s="37" t="s">
        <v>625</v>
      </c>
      <c r="B60" s="37">
        <v>13</v>
      </c>
      <c r="C60" s="38" t="s">
        <v>1514</v>
      </c>
      <c r="D60" s="37" t="s">
        <v>627</v>
      </c>
      <c r="E60" s="39" t="s">
        <v>1515</v>
      </c>
      <c r="F60" s="40" t="s">
        <v>629</v>
      </c>
      <c r="G60" s="41">
        <v>13.68</v>
      </c>
      <c r="H60" s="42">
        <v>0</v>
      </c>
      <c r="I60" s="43">
        <f>ROUND(G60*H60,P4)</f>
        <v>0</v>
      </c>
      <c r="J60" s="37"/>
      <c r="O60" s="44">
        <f>I60*0.21</f>
        <v>0</v>
      </c>
      <c r="P60">
        <v>3</v>
      </c>
    </row>
    <row r="61">
      <c r="A61" s="37" t="s">
        <v>630</v>
      </c>
      <c r="B61" s="45"/>
      <c r="C61" s="46"/>
      <c r="D61" s="46"/>
      <c r="E61" s="47" t="s">
        <v>627</v>
      </c>
      <c r="F61" s="46"/>
      <c r="G61" s="46"/>
      <c r="H61" s="46"/>
      <c r="I61" s="46"/>
      <c r="J61" s="48"/>
    </row>
    <row r="62" ht="30">
      <c r="A62" s="37" t="s">
        <v>631</v>
      </c>
      <c r="B62" s="45"/>
      <c r="C62" s="46"/>
      <c r="D62" s="46"/>
      <c r="E62" s="49" t="s">
        <v>4467</v>
      </c>
      <c r="F62" s="46"/>
      <c r="G62" s="46"/>
      <c r="H62" s="46"/>
      <c r="I62" s="46"/>
      <c r="J62" s="48"/>
    </row>
    <row r="63" ht="409.5">
      <c r="A63" s="37" t="s">
        <v>633</v>
      </c>
      <c r="B63" s="45"/>
      <c r="C63" s="46"/>
      <c r="D63" s="46"/>
      <c r="E63" s="39" t="s">
        <v>1350</v>
      </c>
      <c r="F63" s="46"/>
      <c r="G63" s="46"/>
      <c r="H63" s="46"/>
      <c r="I63" s="46"/>
      <c r="J63" s="48"/>
    </row>
    <row r="64">
      <c r="A64" s="37" t="s">
        <v>625</v>
      </c>
      <c r="B64" s="37">
        <v>14</v>
      </c>
      <c r="C64" s="38" t="s">
        <v>1905</v>
      </c>
      <c r="D64" s="37" t="s">
        <v>627</v>
      </c>
      <c r="E64" s="39" t="s">
        <v>1906</v>
      </c>
      <c r="F64" s="40" t="s">
        <v>673</v>
      </c>
      <c r="G64" s="41">
        <v>1.649</v>
      </c>
      <c r="H64" s="42">
        <v>0</v>
      </c>
      <c r="I64" s="43">
        <f>ROUND(G64*H64,P4)</f>
        <v>0</v>
      </c>
      <c r="J64" s="37"/>
      <c r="O64" s="44">
        <f>I64*0.21</f>
        <v>0</v>
      </c>
      <c r="P64">
        <v>3</v>
      </c>
    </row>
    <row r="65">
      <c r="A65" s="37" t="s">
        <v>630</v>
      </c>
      <c r="B65" s="45"/>
      <c r="C65" s="46"/>
      <c r="D65" s="46"/>
      <c r="E65" s="47" t="s">
        <v>627</v>
      </c>
      <c r="F65" s="46"/>
      <c r="G65" s="46"/>
      <c r="H65" s="46"/>
      <c r="I65" s="46"/>
      <c r="J65" s="48"/>
    </row>
    <row r="66" ht="30">
      <c r="A66" s="37" t="s">
        <v>631</v>
      </c>
      <c r="B66" s="45"/>
      <c r="C66" s="46"/>
      <c r="D66" s="46"/>
      <c r="E66" s="49" t="s">
        <v>4468</v>
      </c>
      <c r="F66" s="46"/>
      <c r="G66" s="46"/>
      <c r="H66" s="46"/>
      <c r="I66" s="46"/>
      <c r="J66" s="48"/>
    </row>
    <row r="67" ht="375">
      <c r="A67" s="37" t="s">
        <v>633</v>
      </c>
      <c r="B67" s="45"/>
      <c r="C67" s="46"/>
      <c r="D67" s="46"/>
      <c r="E67" s="39" t="s">
        <v>1908</v>
      </c>
      <c r="F67" s="46"/>
      <c r="G67" s="46"/>
      <c r="H67" s="46"/>
      <c r="I67" s="46"/>
      <c r="J67" s="48"/>
    </row>
    <row r="68">
      <c r="A68" s="31" t="s">
        <v>622</v>
      </c>
      <c r="B68" s="32"/>
      <c r="C68" s="33" t="s">
        <v>1345</v>
      </c>
      <c r="D68" s="34"/>
      <c r="E68" s="31" t="s">
        <v>1519</v>
      </c>
      <c r="F68" s="34"/>
      <c r="G68" s="34"/>
      <c r="H68" s="34"/>
      <c r="I68" s="35">
        <f>SUMIFS(I69:I80,A69:A80,"P")</f>
        <v>0</v>
      </c>
      <c r="J68" s="36"/>
    </row>
    <row r="69">
      <c r="A69" s="37" t="s">
        <v>625</v>
      </c>
      <c r="B69" s="37">
        <v>15</v>
      </c>
      <c r="C69" s="38" t="s">
        <v>3160</v>
      </c>
      <c r="D69" s="37" t="s">
        <v>627</v>
      </c>
      <c r="E69" s="39" t="s">
        <v>3161</v>
      </c>
      <c r="F69" s="40" t="s">
        <v>629</v>
      </c>
      <c r="G69" s="41">
        <v>2.016</v>
      </c>
      <c r="H69" s="42">
        <v>0</v>
      </c>
      <c r="I69" s="43">
        <f>ROUND(G69*H69,P4)</f>
        <v>0</v>
      </c>
      <c r="J69" s="37"/>
      <c r="O69" s="44">
        <f>I69*0.21</f>
        <v>0</v>
      </c>
      <c r="P69">
        <v>3</v>
      </c>
    </row>
    <row r="70">
      <c r="A70" s="37" t="s">
        <v>630</v>
      </c>
      <c r="B70" s="45"/>
      <c r="C70" s="46"/>
      <c r="D70" s="46"/>
      <c r="E70" s="47" t="s">
        <v>627</v>
      </c>
      <c r="F70" s="46"/>
      <c r="G70" s="46"/>
      <c r="H70" s="46"/>
      <c r="I70" s="46"/>
      <c r="J70" s="48"/>
    </row>
    <row r="71" ht="45">
      <c r="A71" s="37" t="s">
        <v>631</v>
      </c>
      <c r="B71" s="45"/>
      <c r="C71" s="46"/>
      <c r="D71" s="46"/>
      <c r="E71" s="49" t="s">
        <v>4469</v>
      </c>
      <c r="F71" s="46"/>
      <c r="G71" s="46"/>
      <c r="H71" s="46"/>
      <c r="I71" s="46"/>
      <c r="J71" s="48"/>
    </row>
    <row r="72" ht="409.5">
      <c r="A72" s="37" t="s">
        <v>633</v>
      </c>
      <c r="B72" s="45"/>
      <c r="C72" s="46"/>
      <c r="D72" s="46"/>
      <c r="E72" s="39" t="s">
        <v>1350</v>
      </c>
      <c r="F72" s="46"/>
      <c r="G72" s="46"/>
      <c r="H72" s="46"/>
      <c r="I72" s="46"/>
      <c r="J72" s="48"/>
    </row>
    <row r="73">
      <c r="A73" s="37" t="s">
        <v>625</v>
      </c>
      <c r="B73" s="37">
        <v>16</v>
      </c>
      <c r="C73" s="38" t="s">
        <v>3471</v>
      </c>
      <c r="D73" s="37" t="s">
        <v>627</v>
      </c>
      <c r="E73" s="39" t="s">
        <v>3472</v>
      </c>
      <c r="F73" s="40" t="s">
        <v>629</v>
      </c>
      <c r="G73" s="41">
        <v>22.373999999999999</v>
      </c>
      <c r="H73" s="42">
        <v>0</v>
      </c>
      <c r="I73" s="43">
        <f>ROUND(G73*H73,P4)</f>
        <v>0</v>
      </c>
      <c r="J73" s="37"/>
      <c r="O73" s="44">
        <f>I73*0.21</f>
        <v>0</v>
      </c>
      <c r="P73">
        <v>3</v>
      </c>
    </row>
    <row r="74">
      <c r="A74" s="37" t="s">
        <v>630</v>
      </c>
      <c r="B74" s="45"/>
      <c r="C74" s="46"/>
      <c r="D74" s="46"/>
      <c r="E74" s="47" t="s">
        <v>627</v>
      </c>
      <c r="F74" s="46"/>
      <c r="G74" s="46"/>
      <c r="H74" s="46"/>
      <c r="I74" s="46"/>
      <c r="J74" s="48"/>
    </row>
    <row r="75" ht="90">
      <c r="A75" s="37" t="s">
        <v>631</v>
      </c>
      <c r="B75" s="45"/>
      <c r="C75" s="46"/>
      <c r="D75" s="46"/>
      <c r="E75" s="49" t="s">
        <v>4470</v>
      </c>
      <c r="F75" s="46"/>
      <c r="G75" s="46"/>
      <c r="H75" s="46"/>
      <c r="I75" s="46"/>
      <c r="J75" s="48"/>
    </row>
    <row r="76" ht="409.5">
      <c r="A76" s="37" t="s">
        <v>633</v>
      </c>
      <c r="B76" s="45"/>
      <c r="C76" s="46"/>
      <c r="D76" s="46"/>
      <c r="E76" s="39" t="s">
        <v>1350</v>
      </c>
      <c r="F76" s="46"/>
      <c r="G76" s="46"/>
      <c r="H76" s="46"/>
      <c r="I76" s="46"/>
      <c r="J76" s="48"/>
    </row>
    <row r="77">
      <c r="A77" s="37" t="s">
        <v>625</v>
      </c>
      <c r="B77" s="37">
        <v>17</v>
      </c>
      <c r="C77" s="38" t="s">
        <v>3475</v>
      </c>
      <c r="D77" s="37" t="s">
        <v>627</v>
      </c>
      <c r="E77" s="39" t="s">
        <v>3476</v>
      </c>
      <c r="F77" s="40" t="s">
        <v>673</v>
      </c>
      <c r="G77" s="41">
        <v>2.2109999999999999</v>
      </c>
      <c r="H77" s="42">
        <v>0</v>
      </c>
      <c r="I77" s="43">
        <f>ROUND(G77*H77,P4)</f>
        <v>0</v>
      </c>
      <c r="J77" s="37"/>
      <c r="O77" s="44">
        <f>I77*0.21</f>
        <v>0</v>
      </c>
      <c r="P77">
        <v>3</v>
      </c>
    </row>
    <row r="78">
      <c r="A78" s="37" t="s">
        <v>630</v>
      </c>
      <c r="B78" s="45"/>
      <c r="C78" s="46"/>
      <c r="D78" s="46"/>
      <c r="E78" s="47" t="s">
        <v>627</v>
      </c>
      <c r="F78" s="46"/>
      <c r="G78" s="46"/>
      <c r="H78" s="46"/>
      <c r="I78" s="46"/>
      <c r="J78" s="48"/>
    </row>
    <row r="79" ht="45">
      <c r="A79" s="37" t="s">
        <v>631</v>
      </c>
      <c r="B79" s="45"/>
      <c r="C79" s="46"/>
      <c r="D79" s="46"/>
      <c r="E79" s="49" t="s">
        <v>4471</v>
      </c>
      <c r="F79" s="46"/>
      <c r="G79" s="46"/>
      <c r="H79" s="46"/>
      <c r="I79" s="46"/>
      <c r="J79" s="48"/>
    </row>
    <row r="80" ht="375">
      <c r="A80" s="37" t="s">
        <v>633</v>
      </c>
      <c r="B80" s="45"/>
      <c r="C80" s="46"/>
      <c r="D80" s="46"/>
      <c r="E80" s="39" t="s">
        <v>1354</v>
      </c>
      <c r="F80" s="46"/>
      <c r="G80" s="46"/>
      <c r="H80" s="46"/>
      <c r="I80" s="46"/>
      <c r="J80" s="48"/>
    </row>
    <row r="81">
      <c r="A81" s="31" t="s">
        <v>622</v>
      </c>
      <c r="B81" s="32"/>
      <c r="C81" s="33" t="s">
        <v>835</v>
      </c>
      <c r="D81" s="34"/>
      <c r="E81" s="31" t="s">
        <v>836</v>
      </c>
      <c r="F81" s="34"/>
      <c r="G81" s="34"/>
      <c r="H81" s="34"/>
      <c r="I81" s="35">
        <f>SUMIFS(I82:I117,A82:A117,"P")</f>
        <v>0</v>
      </c>
      <c r="J81" s="36"/>
    </row>
    <row r="82">
      <c r="A82" s="37" t="s">
        <v>625</v>
      </c>
      <c r="B82" s="37">
        <v>18</v>
      </c>
      <c r="C82" s="38" t="s">
        <v>3487</v>
      </c>
      <c r="D82" s="37" t="s">
        <v>627</v>
      </c>
      <c r="E82" s="39" t="s">
        <v>3488</v>
      </c>
      <c r="F82" s="40" t="s">
        <v>629</v>
      </c>
      <c r="G82" s="41">
        <v>12.823</v>
      </c>
      <c r="H82" s="42">
        <v>0</v>
      </c>
      <c r="I82" s="43">
        <f>ROUND(G82*H82,P4)</f>
        <v>0</v>
      </c>
      <c r="J82" s="37"/>
      <c r="O82" s="44">
        <f>I82*0.21</f>
        <v>0</v>
      </c>
      <c r="P82">
        <v>3</v>
      </c>
    </row>
    <row r="83">
      <c r="A83" s="37" t="s">
        <v>630</v>
      </c>
      <c r="B83" s="45"/>
      <c r="C83" s="46"/>
      <c r="D83" s="46"/>
      <c r="E83" s="47" t="s">
        <v>627</v>
      </c>
      <c r="F83" s="46"/>
      <c r="G83" s="46"/>
      <c r="H83" s="46"/>
      <c r="I83" s="46"/>
      <c r="J83" s="48"/>
    </row>
    <row r="84" ht="60">
      <c r="A84" s="37" t="s">
        <v>631</v>
      </c>
      <c r="B84" s="45"/>
      <c r="C84" s="46"/>
      <c r="D84" s="46"/>
      <c r="E84" s="49" t="s">
        <v>4472</v>
      </c>
      <c r="F84" s="46"/>
      <c r="G84" s="46"/>
      <c r="H84" s="46"/>
      <c r="I84" s="46"/>
      <c r="J84" s="48"/>
    </row>
    <row r="85" ht="409.5">
      <c r="A85" s="37" t="s">
        <v>633</v>
      </c>
      <c r="B85" s="45"/>
      <c r="C85" s="46"/>
      <c r="D85" s="46"/>
      <c r="E85" s="39" t="s">
        <v>1350</v>
      </c>
      <c r="F85" s="46"/>
      <c r="G85" s="46"/>
      <c r="H85" s="46"/>
      <c r="I85" s="46"/>
      <c r="J85" s="48"/>
    </row>
    <row r="86">
      <c r="A86" s="37" t="s">
        <v>625</v>
      </c>
      <c r="B86" s="37">
        <v>19</v>
      </c>
      <c r="C86" s="38" t="s">
        <v>3491</v>
      </c>
      <c r="D86" s="37" t="s">
        <v>627</v>
      </c>
      <c r="E86" s="39" t="s">
        <v>3492</v>
      </c>
      <c r="F86" s="40" t="s">
        <v>673</v>
      </c>
      <c r="G86" s="41">
        <v>4.1189999999999998</v>
      </c>
      <c r="H86" s="42">
        <v>0</v>
      </c>
      <c r="I86" s="43">
        <f>ROUND(G86*H86,P4)</f>
        <v>0</v>
      </c>
      <c r="J86" s="37"/>
      <c r="O86" s="44">
        <f>I86*0.21</f>
        <v>0</v>
      </c>
      <c r="P86">
        <v>3</v>
      </c>
    </row>
    <row r="87">
      <c r="A87" s="37" t="s">
        <v>630</v>
      </c>
      <c r="B87" s="45"/>
      <c r="C87" s="46"/>
      <c r="D87" s="46"/>
      <c r="E87" s="47" t="s">
        <v>627</v>
      </c>
      <c r="F87" s="46"/>
      <c r="G87" s="46"/>
      <c r="H87" s="46"/>
      <c r="I87" s="46"/>
      <c r="J87" s="48"/>
    </row>
    <row r="88" ht="30">
      <c r="A88" s="37" t="s">
        <v>631</v>
      </c>
      <c r="B88" s="45"/>
      <c r="C88" s="46"/>
      <c r="D88" s="46"/>
      <c r="E88" s="49" t="s">
        <v>4473</v>
      </c>
      <c r="F88" s="46"/>
      <c r="G88" s="46"/>
      <c r="H88" s="46"/>
      <c r="I88" s="46"/>
      <c r="J88" s="48"/>
    </row>
    <row r="89" ht="375">
      <c r="A89" s="37" t="s">
        <v>633</v>
      </c>
      <c r="B89" s="45"/>
      <c r="C89" s="46"/>
      <c r="D89" s="46"/>
      <c r="E89" s="39" t="s">
        <v>1354</v>
      </c>
      <c r="F89" s="46"/>
      <c r="G89" s="46"/>
      <c r="H89" s="46"/>
      <c r="I89" s="46"/>
      <c r="J89" s="48"/>
    </row>
    <row r="90">
      <c r="A90" s="37" t="s">
        <v>625</v>
      </c>
      <c r="B90" s="37">
        <v>20</v>
      </c>
      <c r="C90" s="38" t="s">
        <v>4180</v>
      </c>
      <c r="D90" s="37" t="s">
        <v>627</v>
      </c>
      <c r="E90" s="39" t="s">
        <v>4181</v>
      </c>
      <c r="F90" s="40" t="s">
        <v>673</v>
      </c>
      <c r="G90" s="41">
        <v>18.728000000000002</v>
      </c>
      <c r="H90" s="42">
        <v>0</v>
      </c>
      <c r="I90" s="43">
        <f>ROUND(G90*H90,P4)</f>
        <v>0</v>
      </c>
      <c r="J90" s="37"/>
      <c r="O90" s="44">
        <f>I90*0.21</f>
        <v>0</v>
      </c>
      <c r="P90">
        <v>3</v>
      </c>
    </row>
    <row r="91">
      <c r="A91" s="37" t="s">
        <v>630</v>
      </c>
      <c r="B91" s="45"/>
      <c r="C91" s="46"/>
      <c r="D91" s="46"/>
      <c r="E91" s="47" t="s">
        <v>627</v>
      </c>
      <c r="F91" s="46"/>
      <c r="G91" s="46"/>
      <c r="H91" s="46"/>
      <c r="I91" s="46"/>
      <c r="J91" s="48"/>
    </row>
    <row r="92" ht="60">
      <c r="A92" s="37" t="s">
        <v>631</v>
      </c>
      <c r="B92" s="45"/>
      <c r="C92" s="46"/>
      <c r="D92" s="46"/>
      <c r="E92" s="49" t="s">
        <v>4474</v>
      </c>
      <c r="F92" s="46"/>
      <c r="G92" s="46"/>
      <c r="H92" s="46"/>
      <c r="I92" s="46"/>
      <c r="J92" s="48"/>
    </row>
    <row r="93" ht="409.5">
      <c r="A93" s="37" t="s">
        <v>633</v>
      </c>
      <c r="B93" s="45"/>
      <c r="C93" s="46"/>
      <c r="D93" s="46"/>
      <c r="E93" s="39" t="s">
        <v>1962</v>
      </c>
      <c r="F93" s="46"/>
      <c r="G93" s="46"/>
      <c r="H93" s="46"/>
      <c r="I93" s="46"/>
      <c r="J93" s="48"/>
    </row>
    <row r="94">
      <c r="A94" s="37" t="s">
        <v>625</v>
      </c>
      <c r="B94" s="37">
        <v>21</v>
      </c>
      <c r="C94" s="38" t="s">
        <v>4475</v>
      </c>
      <c r="D94" s="37" t="s">
        <v>627</v>
      </c>
      <c r="E94" s="39" t="s">
        <v>4476</v>
      </c>
      <c r="F94" s="40" t="s">
        <v>639</v>
      </c>
      <c r="G94" s="41">
        <v>4</v>
      </c>
      <c r="H94" s="42">
        <v>0</v>
      </c>
      <c r="I94" s="43">
        <f>ROUND(G94*H94,P4)</f>
        <v>0</v>
      </c>
      <c r="J94" s="37"/>
      <c r="O94" s="44">
        <f>I94*0.21</f>
        <v>0</v>
      </c>
      <c r="P94">
        <v>3</v>
      </c>
    </row>
    <row r="95">
      <c r="A95" s="37" t="s">
        <v>630</v>
      </c>
      <c r="B95" s="45"/>
      <c r="C95" s="46"/>
      <c r="D95" s="46"/>
      <c r="E95" s="47" t="s">
        <v>627</v>
      </c>
      <c r="F95" s="46"/>
      <c r="G95" s="46"/>
      <c r="H95" s="46"/>
      <c r="I95" s="46"/>
      <c r="J95" s="48"/>
    </row>
    <row r="96" ht="45">
      <c r="A96" s="37" t="s">
        <v>631</v>
      </c>
      <c r="B96" s="45"/>
      <c r="C96" s="46"/>
      <c r="D96" s="46"/>
      <c r="E96" s="49" t="s">
        <v>4477</v>
      </c>
      <c r="F96" s="46"/>
      <c r="G96" s="46"/>
      <c r="H96" s="46"/>
      <c r="I96" s="46"/>
      <c r="J96" s="48"/>
    </row>
    <row r="97" ht="330">
      <c r="A97" s="37" t="s">
        <v>633</v>
      </c>
      <c r="B97" s="45"/>
      <c r="C97" s="46"/>
      <c r="D97" s="46"/>
      <c r="E97" s="39" t="s">
        <v>4478</v>
      </c>
      <c r="F97" s="46"/>
      <c r="G97" s="46"/>
      <c r="H97" s="46"/>
      <c r="I97" s="46"/>
      <c r="J97" s="48"/>
    </row>
    <row r="98">
      <c r="A98" s="37" t="s">
        <v>625</v>
      </c>
      <c r="B98" s="37">
        <v>22</v>
      </c>
      <c r="C98" s="38" t="s">
        <v>3508</v>
      </c>
      <c r="D98" s="37" t="s">
        <v>627</v>
      </c>
      <c r="E98" s="39" t="s">
        <v>3509</v>
      </c>
      <c r="F98" s="40" t="s">
        <v>629</v>
      </c>
      <c r="G98" s="41">
        <v>4.1399999999999997</v>
      </c>
      <c r="H98" s="42">
        <v>0</v>
      </c>
      <c r="I98" s="43">
        <f>ROUND(G98*H98,P4)</f>
        <v>0</v>
      </c>
      <c r="J98" s="37"/>
      <c r="O98" s="44">
        <f>I98*0.21</f>
        <v>0</v>
      </c>
      <c r="P98">
        <v>3</v>
      </c>
    </row>
    <row r="99">
      <c r="A99" s="37" t="s">
        <v>630</v>
      </c>
      <c r="B99" s="45"/>
      <c r="C99" s="46"/>
      <c r="D99" s="46"/>
      <c r="E99" s="47" t="s">
        <v>627</v>
      </c>
      <c r="F99" s="46"/>
      <c r="G99" s="46"/>
      <c r="H99" s="46"/>
      <c r="I99" s="46"/>
      <c r="J99" s="48"/>
    </row>
    <row r="100" ht="45">
      <c r="A100" s="37" t="s">
        <v>631</v>
      </c>
      <c r="B100" s="45"/>
      <c r="C100" s="46"/>
      <c r="D100" s="46"/>
      <c r="E100" s="49" t="s">
        <v>4479</v>
      </c>
      <c r="F100" s="46"/>
      <c r="G100" s="46"/>
      <c r="H100" s="46"/>
      <c r="I100" s="46"/>
      <c r="J100" s="48"/>
    </row>
    <row r="101" ht="409.5">
      <c r="A101" s="37" t="s">
        <v>633</v>
      </c>
      <c r="B101" s="45"/>
      <c r="C101" s="46"/>
      <c r="D101" s="46"/>
      <c r="E101" s="39" t="s">
        <v>1337</v>
      </c>
      <c r="F101" s="46"/>
      <c r="G101" s="46"/>
      <c r="H101" s="46"/>
      <c r="I101" s="46"/>
      <c r="J101" s="48"/>
    </row>
    <row r="102">
      <c r="A102" s="37" t="s">
        <v>625</v>
      </c>
      <c r="B102" s="37">
        <v>23</v>
      </c>
      <c r="C102" s="38" t="s">
        <v>1782</v>
      </c>
      <c r="D102" s="37" t="s">
        <v>627</v>
      </c>
      <c r="E102" s="39" t="s">
        <v>1783</v>
      </c>
      <c r="F102" s="40" t="s">
        <v>629</v>
      </c>
      <c r="G102" s="41">
        <v>2.1120000000000001</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ht="75">
      <c r="A104" s="37" t="s">
        <v>631</v>
      </c>
      <c r="B104" s="45"/>
      <c r="C104" s="46"/>
      <c r="D104" s="46"/>
      <c r="E104" s="49" t="s">
        <v>4480</v>
      </c>
      <c r="F104" s="46"/>
      <c r="G104" s="46"/>
      <c r="H104" s="46"/>
      <c r="I104" s="46"/>
      <c r="J104" s="48"/>
    </row>
    <row r="105" ht="409.5">
      <c r="A105" s="37" t="s">
        <v>633</v>
      </c>
      <c r="B105" s="45"/>
      <c r="C105" s="46"/>
      <c r="D105" s="46"/>
      <c r="E105" s="39" t="s">
        <v>1337</v>
      </c>
      <c r="F105" s="46"/>
      <c r="G105" s="46"/>
      <c r="H105" s="46"/>
      <c r="I105" s="46"/>
      <c r="J105" s="48"/>
    </row>
    <row r="106">
      <c r="A106" s="37" t="s">
        <v>625</v>
      </c>
      <c r="B106" s="37">
        <v>24</v>
      </c>
      <c r="C106" s="38" t="s">
        <v>3894</v>
      </c>
      <c r="D106" s="37" t="s">
        <v>627</v>
      </c>
      <c r="E106" s="39" t="s">
        <v>3895</v>
      </c>
      <c r="F106" s="40" t="s">
        <v>629</v>
      </c>
      <c r="G106" s="41">
        <v>25.280000000000001</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ht="45">
      <c r="A108" s="37" t="s">
        <v>631</v>
      </c>
      <c r="B108" s="45"/>
      <c r="C108" s="46"/>
      <c r="D108" s="46"/>
      <c r="E108" s="49" t="s">
        <v>4481</v>
      </c>
      <c r="F108" s="46"/>
      <c r="G108" s="46"/>
      <c r="H108" s="46"/>
      <c r="I108" s="46"/>
      <c r="J108" s="48"/>
    </row>
    <row r="109" ht="409.5">
      <c r="A109" s="37" t="s">
        <v>633</v>
      </c>
      <c r="B109" s="45"/>
      <c r="C109" s="46"/>
      <c r="D109" s="46"/>
      <c r="E109" s="39" t="s">
        <v>1337</v>
      </c>
      <c r="F109" s="46"/>
      <c r="G109" s="46"/>
      <c r="H109" s="46"/>
      <c r="I109" s="46"/>
      <c r="J109" s="48"/>
    </row>
    <row r="110">
      <c r="A110" s="37" t="s">
        <v>625</v>
      </c>
      <c r="B110" s="37">
        <v>25</v>
      </c>
      <c r="C110" s="38" t="s">
        <v>1368</v>
      </c>
      <c r="D110" s="37" t="s">
        <v>627</v>
      </c>
      <c r="E110" s="39" t="s">
        <v>1369</v>
      </c>
      <c r="F110" s="40" t="s">
        <v>629</v>
      </c>
      <c r="G110" s="41">
        <v>4.2240000000000002</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ht="60">
      <c r="A112" s="37" t="s">
        <v>631</v>
      </c>
      <c r="B112" s="45"/>
      <c r="C112" s="46"/>
      <c r="D112" s="46"/>
      <c r="E112" s="49" t="s">
        <v>4482</v>
      </c>
      <c r="F112" s="46"/>
      <c r="G112" s="46"/>
      <c r="H112" s="46"/>
      <c r="I112" s="46"/>
      <c r="J112" s="48"/>
    </row>
    <row r="113" ht="150">
      <c r="A113" s="37" t="s">
        <v>633</v>
      </c>
      <c r="B113" s="45"/>
      <c r="C113" s="46"/>
      <c r="D113" s="46"/>
      <c r="E113" s="39" t="s">
        <v>1371</v>
      </c>
      <c r="F113" s="46"/>
      <c r="G113" s="46"/>
      <c r="H113" s="46"/>
      <c r="I113" s="46"/>
      <c r="J113" s="48"/>
    </row>
    <row r="114">
      <c r="A114" s="37" t="s">
        <v>625</v>
      </c>
      <c r="B114" s="37">
        <v>26</v>
      </c>
      <c r="C114" s="38" t="s">
        <v>4035</v>
      </c>
      <c r="D114" s="37" t="s">
        <v>627</v>
      </c>
      <c r="E114" s="39" t="s">
        <v>4036</v>
      </c>
      <c r="F114" s="40" t="s">
        <v>629</v>
      </c>
      <c r="G114" s="41">
        <v>2.1120000000000001</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ht="60">
      <c r="A116" s="37" t="s">
        <v>631</v>
      </c>
      <c r="B116" s="45"/>
      <c r="C116" s="46"/>
      <c r="D116" s="46"/>
      <c r="E116" s="49" t="s">
        <v>4483</v>
      </c>
      <c r="F116" s="46"/>
      <c r="G116" s="46"/>
      <c r="H116" s="46"/>
      <c r="I116" s="46"/>
      <c r="J116" s="48"/>
    </row>
    <row r="117" ht="409.5">
      <c r="A117" s="37" t="s">
        <v>633</v>
      </c>
      <c r="B117" s="45"/>
      <c r="C117" s="46"/>
      <c r="D117" s="46"/>
      <c r="E117" s="39" t="s">
        <v>4037</v>
      </c>
      <c r="F117" s="46"/>
      <c r="G117" s="46"/>
      <c r="H117" s="46"/>
      <c r="I117" s="46"/>
      <c r="J117" s="48"/>
    </row>
    <row r="118">
      <c r="A118" s="31" t="s">
        <v>622</v>
      </c>
      <c r="B118" s="32"/>
      <c r="C118" s="33" t="s">
        <v>2446</v>
      </c>
      <c r="D118" s="34"/>
      <c r="E118" s="31" t="s">
        <v>2447</v>
      </c>
      <c r="F118" s="34"/>
      <c r="G118" s="34"/>
      <c r="H118" s="34"/>
      <c r="I118" s="35">
        <f>SUMIFS(I119:I130,A119:A130,"P")</f>
        <v>0</v>
      </c>
      <c r="J118" s="36"/>
    </row>
    <row r="119" ht="30">
      <c r="A119" s="37" t="s">
        <v>625</v>
      </c>
      <c r="B119" s="37">
        <v>27</v>
      </c>
      <c r="C119" s="38" t="s">
        <v>2337</v>
      </c>
      <c r="D119" s="37" t="s">
        <v>627</v>
      </c>
      <c r="E119" s="39" t="s">
        <v>2338</v>
      </c>
      <c r="F119" s="40" t="s">
        <v>832</v>
      </c>
      <c r="G119" s="41">
        <v>27.82</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ht="60">
      <c r="A121" s="37" t="s">
        <v>631</v>
      </c>
      <c r="B121" s="45"/>
      <c r="C121" s="46"/>
      <c r="D121" s="46"/>
      <c r="E121" s="49" t="s">
        <v>4484</v>
      </c>
      <c r="F121" s="46"/>
      <c r="G121" s="46"/>
      <c r="H121" s="46"/>
      <c r="I121" s="46"/>
      <c r="J121" s="48"/>
    </row>
    <row r="122" ht="285">
      <c r="A122" s="37" t="s">
        <v>633</v>
      </c>
      <c r="B122" s="45"/>
      <c r="C122" s="46"/>
      <c r="D122" s="46"/>
      <c r="E122" s="39" t="s">
        <v>2053</v>
      </c>
      <c r="F122" s="46"/>
      <c r="G122" s="46"/>
      <c r="H122" s="46"/>
      <c r="I122" s="46"/>
      <c r="J122" s="48"/>
    </row>
    <row r="123">
      <c r="A123" s="37" t="s">
        <v>625</v>
      </c>
      <c r="B123" s="37">
        <v>28</v>
      </c>
      <c r="C123" s="38" t="s">
        <v>3548</v>
      </c>
      <c r="D123" s="37" t="s">
        <v>627</v>
      </c>
      <c r="E123" s="39" t="s">
        <v>3549</v>
      </c>
      <c r="F123" s="40" t="s">
        <v>832</v>
      </c>
      <c r="G123" s="41">
        <v>27.82</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ht="60">
      <c r="A125" s="37" t="s">
        <v>631</v>
      </c>
      <c r="B125" s="45"/>
      <c r="C125" s="46"/>
      <c r="D125" s="46"/>
      <c r="E125" s="49" t="s">
        <v>4485</v>
      </c>
      <c r="F125" s="46"/>
      <c r="G125" s="46"/>
      <c r="H125" s="46"/>
      <c r="I125" s="46"/>
      <c r="J125" s="48"/>
    </row>
    <row r="126" ht="75">
      <c r="A126" s="37" t="s">
        <v>633</v>
      </c>
      <c r="B126" s="45"/>
      <c r="C126" s="46"/>
      <c r="D126" s="46"/>
      <c r="E126" s="39" t="s">
        <v>3551</v>
      </c>
      <c r="F126" s="46"/>
      <c r="G126" s="46"/>
      <c r="H126" s="46"/>
      <c r="I126" s="46"/>
      <c r="J126" s="48"/>
    </row>
    <row r="127">
      <c r="A127" s="37" t="s">
        <v>625</v>
      </c>
      <c r="B127" s="37">
        <v>29</v>
      </c>
      <c r="C127" s="38" t="s">
        <v>3552</v>
      </c>
      <c r="D127" s="37" t="s">
        <v>627</v>
      </c>
      <c r="E127" s="39" t="s">
        <v>4486</v>
      </c>
      <c r="F127" s="40" t="s">
        <v>832</v>
      </c>
      <c r="G127" s="41">
        <v>74.724999999999994</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ht="45">
      <c r="A129" s="37" t="s">
        <v>631</v>
      </c>
      <c r="B129" s="45"/>
      <c r="C129" s="46"/>
      <c r="D129" s="46"/>
      <c r="E129" s="49" t="s">
        <v>4487</v>
      </c>
      <c r="F129" s="46"/>
      <c r="G129" s="46"/>
      <c r="H129" s="46"/>
      <c r="I129" s="46"/>
      <c r="J129" s="48"/>
    </row>
    <row r="130" ht="285">
      <c r="A130" s="37" t="s">
        <v>633</v>
      </c>
      <c r="B130" s="45"/>
      <c r="C130" s="46"/>
      <c r="D130" s="46"/>
      <c r="E130" s="39" t="s">
        <v>2053</v>
      </c>
      <c r="F130" s="46"/>
      <c r="G130" s="46"/>
      <c r="H130" s="46"/>
      <c r="I130" s="46"/>
      <c r="J130" s="48"/>
    </row>
    <row r="131">
      <c r="A131" s="31" t="s">
        <v>622</v>
      </c>
      <c r="B131" s="32"/>
      <c r="C131" s="33" t="s">
        <v>1203</v>
      </c>
      <c r="D131" s="34"/>
      <c r="E131" s="31" t="s">
        <v>1553</v>
      </c>
      <c r="F131" s="34"/>
      <c r="G131" s="34"/>
      <c r="H131" s="34"/>
      <c r="I131" s="35">
        <f>SUMIFS(I132:I135,A132:A135,"P")</f>
        <v>0</v>
      </c>
      <c r="J131" s="36"/>
    </row>
    <row r="132">
      <c r="A132" s="37" t="s">
        <v>625</v>
      </c>
      <c r="B132" s="37">
        <v>30</v>
      </c>
      <c r="C132" s="38" t="s">
        <v>4391</v>
      </c>
      <c r="D132" s="37" t="s">
        <v>627</v>
      </c>
      <c r="E132" s="39" t="s">
        <v>4392</v>
      </c>
      <c r="F132" s="40" t="s">
        <v>744</v>
      </c>
      <c r="G132" s="41">
        <v>10</v>
      </c>
      <c r="H132" s="42">
        <v>0</v>
      </c>
      <c r="I132" s="43">
        <f>ROUND(G132*H132,P4)</f>
        <v>0</v>
      </c>
      <c r="J132" s="37"/>
      <c r="O132" s="44">
        <f>I132*0.21</f>
        <v>0</v>
      </c>
      <c r="P132">
        <v>3</v>
      </c>
    </row>
    <row r="133">
      <c r="A133" s="37" t="s">
        <v>630</v>
      </c>
      <c r="B133" s="45"/>
      <c r="C133" s="46"/>
      <c r="D133" s="46"/>
      <c r="E133" s="47" t="s">
        <v>627</v>
      </c>
      <c r="F133" s="46"/>
      <c r="G133" s="46"/>
      <c r="H133" s="46"/>
      <c r="I133" s="46"/>
      <c r="J133" s="48"/>
    </row>
    <row r="134" ht="45">
      <c r="A134" s="37" t="s">
        <v>631</v>
      </c>
      <c r="B134" s="45"/>
      <c r="C134" s="46"/>
      <c r="D134" s="46"/>
      <c r="E134" s="49" t="s">
        <v>4488</v>
      </c>
      <c r="F134" s="46"/>
      <c r="G134" s="46"/>
      <c r="H134" s="46"/>
      <c r="I134" s="46"/>
      <c r="J134" s="48"/>
    </row>
    <row r="135" ht="330">
      <c r="A135" s="37" t="s">
        <v>633</v>
      </c>
      <c r="B135" s="45"/>
      <c r="C135" s="46"/>
      <c r="D135" s="46"/>
      <c r="E135" s="39" t="s">
        <v>1393</v>
      </c>
      <c r="F135" s="46"/>
      <c r="G135" s="46"/>
      <c r="H135" s="46"/>
      <c r="I135" s="46"/>
      <c r="J135" s="48"/>
    </row>
    <row r="136">
      <c r="A136" s="31" t="s">
        <v>622</v>
      </c>
      <c r="B136" s="32"/>
      <c r="C136" s="33" t="s">
        <v>794</v>
      </c>
      <c r="D136" s="34"/>
      <c r="E136" s="31" t="s">
        <v>1032</v>
      </c>
      <c r="F136" s="34"/>
      <c r="G136" s="34"/>
      <c r="H136" s="34"/>
      <c r="I136" s="35">
        <f>SUMIFS(I137:I156,A137:A156,"P")</f>
        <v>0</v>
      </c>
      <c r="J136" s="36"/>
    </row>
    <row r="137">
      <c r="A137" s="37" t="s">
        <v>625</v>
      </c>
      <c r="B137" s="37">
        <v>31</v>
      </c>
      <c r="C137" s="38" t="s">
        <v>3185</v>
      </c>
      <c r="D137" s="37" t="s">
        <v>627</v>
      </c>
      <c r="E137" s="39" t="s">
        <v>3186</v>
      </c>
      <c r="F137" s="40" t="s">
        <v>744</v>
      </c>
      <c r="G137" s="41">
        <v>71.319999999999993</v>
      </c>
      <c r="H137" s="42">
        <v>0</v>
      </c>
      <c r="I137" s="43">
        <f>ROUND(G137*H137,P4)</f>
        <v>0</v>
      </c>
      <c r="J137" s="37"/>
      <c r="O137" s="44">
        <f>I137*0.21</f>
        <v>0</v>
      </c>
      <c r="P137">
        <v>3</v>
      </c>
    </row>
    <row r="138">
      <c r="A138" s="37" t="s">
        <v>630</v>
      </c>
      <c r="B138" s="45"/>
      <c r="C138" s="46"/>
      <c r="D138" s="46"/>
      <c r="E138" s="47" t="s">
        <v>627</v>
      </c>
      <c r="F138" s="46"/>
      <c r="G138" s="46"/>
      <c r="H138" s="46"/>
      <c r="I138" s="46"/>
      <c r="J138" s="48"/>
    </row>
    <row r="139" ht="60">
      <c r="A139" s="37" t="s">
        <v>631</v>
      </c>
      <c r="B139" s="45"/>
      <c r="C139" s="46"/>
      <c r="D139" s="46"/>
      <c r="E139" s="49" t="s">
        <v>4489</v>
      </c>
      <c r="F139" s="46"/>
      <c r="G139" s="46"/>
      <c r="H139" s="46"/>
      <c r="I139" s="46"/>
      <c r="J139" s="48"/>
    </row>
    <row r="140" ht="120">
      <c r="A140" s="37" t="s">
        <v>633</v>
      </c>
      <c r="B140" s="45"/>
      <c r="C140" s="46"/>
      <c r="D140" s="46"/>
      <c r="E140" s="39" t="s">
        <v>3189</v>
      </c>
      <c r="F140" s="46"/>
      <c r="G140" s="46"/>
      <c r="H140" s="46"/>
      <c r="I140" s="46"/>
      <c r="J140" s="48"/>
    </row>
    <row r="141" ht="30">
      <c r="A141" s="37" t="s">
        <v>625</v>
      </c>
      <c r="B141" s="37">
        <v>32</v>
      </c>
      <c r="C141" s="38" t="s">
        <v>2364</v>
      </c>
      <c r="D141" s="37" t="s">
        <v>627</v>
      </c>
      <c r="E141" s="39" t="s">
        <v>2365</v>
      </c>
      <c r="F141" s="40" t="s">
        <v>744</v>
      </c>
      <c r="G141" s="41">
        <v>36</v>
      </c>
      <c r="H141" s="42">
        <v>0</v>
      </c>
      <c r="I141" s="43">
        <f>ROUND(G141*H141,P4)</f>
        <v>0</v>
      </c>
      <c r="J141" s="37"/>
      <c r="O141" s="44">
        <f>I141*0.21</f>
        <v>0</v>
      </c>
      <c r="P141">
        <v>3</v>
      </c>
    </row>
    <row r="142">
      <c r="A142" s="37" t="s">
        <v>630</v>
      </c>
      <c r="B142" s="45"/>
      <c r="C142" s="46"/>
      <c r="D142" s="46"/>
      <c r="E142" s="47" t="s">
        <v>627</v>
      </c>
      <c r="F142" s="46"/>
      <c r="G142" s="46"/>
      <c r="H142" s="46"/>
      <c r="I142" s="46"/>
      <c r="J142" s="48"/>
    </row>
    <row r="143" ht="45">
      <c r="A143" s="37" t="s">
        <v>631</v>
      </c>
      <c r="B143" s="45"/>
      <c r="C143" s="46"/>
      <c r="D143" s="46"/>
      <c r="E143" s="49" t="s">
        <v>4490</v>
      </c>
      <c r="F143" s="46"/>
      <c r="G143" s="46"/>
      <c r="H143" s="46"/>
      <c r="I143" s="46"/>
      <c r="J143" s="48"/>
    </row>
    <row r="144" ht="90">
      <c r="A144" s="37" t="s">
        <v>633</v>
      </c>
      <c r="B144" s="45"/>
      <c r="C144" s="46"/>
      <c r="D144" s="46"/>
      <c r="E144" s="39" t="s">
        <v>1632</v>
      </c>
      <c r="F144" s="46"/>
      <c r="G144" s="46"/>
      <c r="H144" s="46"/>
      <c r="I144" s="46"/>
      <c r="J144" s="48"/>
    </row>
    <row r="145">
      <c r="A145" s="37" t="s">
        <v>625</v>
      </c>
      <c r="B145" s="37">
        <v>33</v>
      </c>
      <c r="C145" s="38" t="s">
        <v>4491</v>
      </c>
      <c r="D145" s="37" t="s">
        <v>627</v>
      </c>
      <c r="E145" s="39" t="s">
        <v>4492</v>
      </c>
      <c r="F145" s="40" t="s">
        <v>1565</v>
      </c>
      <c r="G145" s="41">
        <v>56.899999999999999</v>
      </c>
      <c r="H145" s="42">
        <v>0</v>
      </c>
      <c r="I145" s="43">
        <f>ROUND(G145*H145,P4)</f>
        <v>0</v>
      </c>
      <c r="J145" s="37"/>
      <c r="O145" s="44">
        <f>I145*0.21</f>
        <v>0</v>
      </c>
      <c r="P145">
        <v>3</v>
      </c>
    </row>
    <row r="146">
      <c r="A146" s="37" t="s">
        <v>630</v>
      </c>
      <c r="B146" s="45"/>
      <c r="C146" s="46"/>
      <c r="D146" s="46"/>
      <c r="E146" s="47" t="s">
        <v>627</v>
      </c>
      <c r="F146" s="46"/>
      <c r="G146" s="46"/>
      <c r="H146" s="46"/>
      <c r="I146" s="46"/>
      <c r="J146" s="48"/>
    </row>
    <row r="147" ht="30">
      <c r="A147" s="37" t="s">
        <v>631</v>
      </c>
      <c r="B147" s="45"/>
      <c r="C147" s="46"/>
      <c r="D147" s="46"/>
      <c r="E147" s="49" t="s">
        <v>4493</v>
      </c>
      <c r="F147" s="46"/>
      <c r="G147" s="46"/>
      <c r="H147" s="46"/>
      <c r="I147" s="46"/>
      <c r="J147" s="48"/>
    </row>
    <row r="148" ht="409.5">
      <c r="A148" s="37" t="s">
        <v>633</v>
      </c>
      <c r="B148" s="45"/>
      <c r="C148" s="46"/>
      <c r="D148" s="46"/>
      <c r="E148" s="39" t="s">
        <v>4494</v>
      </c>
      <c r="F148" s="46"/>
      <c r="G148" s="46"/>
      <c r="H148" s="46"/>
      <c r="I148" s="46"/>
      <c r="J148" s="48"/>
    </row>
    <row r="149">
      <c r="A149" s="37" t="s">
        <v>625</v>
      </c>
      <c r="B149" s="37">
        <v>34</v>
      </c>
      <c r="C149" s="38" t="s">
        <v>3976</v>
      </c>
      <c r="D149" s="37" t="s">
        <v>627</v>
      </c>
      <c r="E149" s="39" t="s">
        <v>3977</v>
      </c>
      <c r="F149" s="40" t="s">
        <v>1565</v>
      </c>
      <c r="G149" s="41">
        <v>201.90000000000001</v>
      </c>
      <c r="H149" s="42">
        <v>0</v>
      </c>
      <c r="I149" s="43">
        <f>ROUND(G149*H149,P4)</f>
        <v>0</v>
      </c>
      <c r="J149" s="37"/>
      <c r="O149" s="44">
        <f>I149*0.21</f>
        <v>0</v>
      </c>
      <c r="P149">
        <v>3</v>
      </c>
    </row>
    <row r="150">
      <c r="A150" s="37" t="s">
        <v>630</v>
      </c>
      <c r="B150" s="45"/>
      <c r="C150" s="46"/>
      <c r="D150" s="46"/>
      <c r="E150" s="47" t="s">
        <v>627</v>
      </c>
      <c r="F150" s="46"/>
      <c r="G150" s="46"/>
      <c r="H150" s="46"/>
      <c r="I150" s="46"/>
      <c r="J150" s="48"/>
    </row>
    <row r="151" ht="75">
      <c r="A151" s="37" t="s">
        <v>631</v>
      </c>
      <c r="B151" s="45"/>
      <c r="C151" s="46"/>
      <c r="D151" s="46"/>
      <c r="E151" s="49" t="s">
        <v>4495</v>
      </c>
      <c r="F151" s="46"/>
      <c r="G151" s="46"/>
      <c r="H151" s="46"/>
      <c r="I151" s="46"/>
      <c r="J151" s="48"/>
    </row>
    <row r="152" ht="409.5">
      <c r="A152" s="37" t="s">
        <v>633</v>
      </c>
      <c r="B152" s="45"/>
      <c r="C152" s="46"/>
      <c r="D152" s="46"/>
      <c r="E152" s="39" t="s">
        <v>1936</v>
      </c>
      <c r="F152" s="46"/>
      <c r="G152" s="46"/>
      <c r="H152" s="46"/>
      <c r="I152" s="46"/>
      <c r="J152" s="48"/>
    </row>
    <row r="153">
      <c r="A153" s="37" t="s">
        <v>625</v>
      </c>
      <c r="B153" s="37">
        <v>35</v>
      </c>
      <c r="C153" s="38" t="s">
        <v>4496</v>
      </c>
      <c r="D153" s="37" t="s">
        <v>627</v>
      </c>
      <c r="E153" s="39" t="s">
        <v>4497</v>
      </c>
      <c r="F153" s="40" t="s">
        <v>639</v>
      </c>
      <c r="G153" s="41">
        <v>2</v>
      </c>
      <c r="H153" s="42">
        <v>0</v>
      </c>
      <c r="I153" s="43">
        <f>ROUND(G153*H153,P4)</f>
        <v>0</v>
      </c>
      <c r="J153" s="37"/>
      <c r="O153" s="44">
        <f>I153*0.21</f>
        <v>0</v>
      </c>
      <c r="P153">
        <v>3</v>
      </c>
    </row>
    <row r="154">
      <c r="A154" s="37" t="s">
        <v>630</v>
      </c>
      <c r="B154" s="45"/>
      <c r="C154" s="46"/>
      <c r="D154" s="46"/>
      <c r="E154" s="47" t="s">
        <v>627</v>
      </c>
      <c r="F154" s="46"/>
      <c r="G154" s="46"/>
      <c r="H154" s="46"/>
      <c r="I154" s="46"/>
      <c r="J154" s="48"/>
    </row>
    <row r="155" ht="45">
      <c r="A155" s="37" t="s">
        <v>631</v>
      </c>
      <c r="B155" s="45"/>
      <c r="C155" s="46"/>
      <c r="D155" s="46"/>
      <c r="E155" s="49" t="s">
        <v>4498</v>
      </c>
      <c r="F155" s="46"/>
      <c r="G155" s="46"/>
      <c r="H155" s="46"/>
      <c r="I155" s="46"/>
      <c r="J155" s="48"/>
    </row>
    <row r="156" ht="375">
      <c r="A156" s="37" t="s">
        <v>633</v>
      </c>
      <c r="B156" s="45"/>
      <c r="C156" s="46"/>
      <c r="D156" s="46"/>
      <c r="E156" s="39" t="s">
        <v>3829</v>
      </c>
      <c r="F156" s="46"/>
      <c r="G156" s="46"/>
      <c r="H156" s="46"/>
      <c r="I156" s="46"/>
      <c r="J156" s="48"/>
    </row>
    <row r="157">
      <c r="A157" s="31" t="s">
        <v>622</v>
      </c>
      <c r="B157" s="32"/>
      <c r="C157" s="33" t="s">
        <v>665</v>
      </c>
      <c r="D157" s="34"/>
      <c r="E157" s="31" t="s">
        <v>666</v>
      </c>
      <c r="F157" s="34"/>
      <c r="G157" s="34"/>
      <c r="H157" s="34"/>
      <c r="I157" s="35">
        <f>SUMIFS(I158:I169,A158:A169,"P")</f>
        <v>0</v>
      </c>
      <c r="J157" s="36"/>
    </row>
    <row r="158">
      <c r="A158" s="37" t="s">
        <v>625</v>
      </c>
      <c r="B158" s="37">
        <v>36</v>
      </c>
      <c r="C158" s="38" t="s">
        <v>667</v>
      </c>
      <c r="D158" s="37" t="s">
        <v>627</v>
      </c>
      <c r="E158" s="39" t="s">
        <v>668</v>
      </c>
      <c r="F158" s="40" t="s">
        <v>629</v>
      </c>
      <c r="G158" s="41">
        <v>72.682000000000002</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ht="45">
      <c r="A160" s="37" t="s">
        <v>631</v>
      </c>
      <c r="B160" s="45"/>
      <c r="C160" s="46"/>
      <c r="D160" s="46"/>
      <c r="E160" s="49" t="s">
        <v>4499</v>
      </c>
      <c r="F160" s="46"/>
      <c r="G160" s="46"/>
      <c r="H160" s="46"/>
      <c r="I160" s="46"/>
      <c r="J160" s="48"/>
    </row>
    <row r="161" ht="180">
      <c r="A161" s="37" t="s">
        <v>633</v>
      </c>
      <c r="B161" s="45"/>
      <c r="C161" s="46"/>
      <c r="D161" s="46"/>
      <c r="E161" s="39" t="s">
        <v>985</v>
      </c>
      <c r="F161" s="46"/>
      <c r="G161" s="46"/>
      <c r="H161" s="46"/>
      <c r="I161" s="46"/>
      <c r="J161" s="48"/>
    </row>
    <row r="162">
      <c r="A162" s="37" t="s">
        <v>625</v>
      </c>
      <c r="B162" s="37">
        <v>37</v>
      </c>
      <c r="C162" s="38" t="s">
        <v>1256</v>
      </c>
      <c r="D162" s="37" t="s">
        <v>627</v>
      </c>
      <c r="E162" s="39" t="s">
        <v>1257</v>
      </c>
      <c r="F162" s="40" t="s">
        <v>629</v>
      </c>
      <c r="G162" s="41">
        <v>2.875</v>
      </c>
      <c r="H162" s="42">
        <v>0</v>
      </c>
      <c r="I162" s="43">
        <f>ROUND(G162*H162,P4)</f>
        <v>0</v>
      </c>
      <c r="J162" s="37"/>
      <c r="O162" s="44">
        <f>I162*0.21</f>
        <v>0</v>
      </c>
      <c r="P162">
        <v>3</v>
      </c>
    </row>
    <row r="163">
      <c r="A163" s="37" t="s">
        <v>630</v>
      </c>
      <c r="B163" s="45"/>
      <c r="C163" s="46"/>
      <c r="D163" s="46"/>
      <c r="E163" s="47" t="s">
        <v>627</v>
      </c>
      <c r="F163" s="46"/>
      <c r="G163" s="46"/>
      <c r="H163" s="46"/>
      <c r="I163" s="46"/>
      <c r="J163" s="48"/>
    </row>
    <row r="164" ht="45">
      <c r="A164" s="37" t="s">
        <v>631</v>
      </c>
      <c r="B164" s="45"/>
      <c r="C164" s="46"/>
      <c r="D164" s="46"/>
      <c r="E164" s="49" t="s">
        <v>4500</v>
      </c>
      <c r="F164" s="46"/>
      <c r="G164" s="46"/>
      <c r="H164" s="46"/>
      <c r="I164" s="46"/>
      <c r="J164" s="48"/>
    </row>
    <row r="165" ht="180">
      <c r="A165" s="37" t="s">
        <v>633</v>
      </c>
      <c r="B165" s="45"/>
      <c r="C165" s="46"/>
      <c r="D165" s="46"/>
      <c r="E165" s="39" t="s">
        <v>985</v>
      </c>
      <c r="F165" s="46"/>
      <c r="G165" s="46"/>
      <c r="H165" s="46"/>
      <c r="I165" s="46"/>
      <c r="J165" s="48"/>
    </row>
    <row r="166">
      <c r="A166" s="37" t="s">
        <v>625</v>
      </c>
      <c r="B166" s="37">
        <v>38</v>
      </c>
      <c r="C166" s="38" t="s">
        <v>671</v>
      </c>
      <c r="D166" s="37" t="s">
        <v>627</v>
      </c>
      <c r="E166" s="39" t="s">
        <v>672</v>
      </c>
      <c r="F166" s="40" t="s">
        <v>673</v>
      </c>
      <c r="G166" s="41">
        <v>4.9729999999999999</v>
      </c>
      <c r="H166" s="42">
        <v>0</v>
      </c>
      <c r="I166" s="43">
        <f>ROUND(G166*H166,P4)</f>
        <v>0</v>
      </c>
      <c r="J166" s="37"/>
      <c r="O166" s="44">
        <f>I166*0.21</f>
        <v>0</v>
      </c>
      <c r="P166">
        <v>3</v>
      </c>
    </row>
    <row r="167">
      <c r="A167" s="37" t="s">
        <v>630</v>
      </c>
      <c r="B167" s="45"/>
      <c r="C167" s="46"/>
      <c r="D167" s="46"/>
      <c r="E167" s="47" t="s">
        <v>627</v>
      </c>
      <c r="F167" s="46"/>
      <c r="G167" s="46"/>
      <c r="H167" s="46"/>
      <c r="I167" s="46"/>
      <c r="J167" s="48"/>
    </row>
    <row r="168" ht="45">
      <c r="A168" s="37" t="s">
        <v>631</v>
      </c>
      <c r="B168" s="45"/>
      <c r="C168" s="46"/>
      <c r="D168" s="46"/>
      <c r="E168" s="49" t="s">
        <v>4501</v>
      </c>
      <c r="F168" s="46"/>
      <c r="G168" s="46"/>
      <c r="H168" s="46"/>
      <c r="I168" s="46"/>
      <c r="J168" s="48"/>
    </row>
    <row r="169" ht="180">
      <c r="A169" s="37" t="s">
        <v>633</v>
      </c>
      <c r="B169" s="45"/>
      <c r="C169" s="46"/>
      <c r="D169" s="46"/>
      <c r="E169" s="39" t="s">
        <v>1426</v>
      </c>
      <c r="F169" s="46"/>
      <c r="G169" s="46"/>
      <c r="H169" s="46"/>
      <c r="I169" s="46"/>
      <c r="J169" s="48"/>
    </row>
    <row r="170">
      <c r="A170" s="31" t="s">
        <v>622</v>
      </c>
      <c r="B170" s="32"/>
      <c r="C170" s="33" t="s">
        <v>4258</v>
      </c>
      <c r="D170" s="34"/>
      <c r="E170" s="31" t="s">
        <v>4259</v>
      </c>
      <c r="F170" s="34"/>
      <c r="G170" s="34"/>
      <c r="H170" s="34"/>
      <c r="I170" s="35">
        <f>SUMIFS(I171:I178,A171:A178,"P")</f>
        <v>0</v>
      </c>
      <c r="J170" s="36"/>
    </row>
    <row r="171" ht="45">
      <c r="A171" s="37" t="s">
        <v>625</v>
      </c>
      <c r="B171" s="37">
        <v>39</v>
      </c>
      <c r="C171" s="38" t="s">
        <v>678</v>
      </c>
      <c r="D171" s="37" t="s">
        <v>679</v>
      </c>
      <c r="E171" s="39" t="s">
        <v>680</v>
      </c>
      <c r="F171" s="40" t="s">
        <v>673</v>
      </c>
      <c r="G171" s="41">
        <v>625.47199999999998</v>
      </c>
      <c r="H171" s="42">
        <v>0</v>
      </c>
      <c r="I171" s="43">
        <f>ROUND(G171*H171,P4)</f>
        <v>0</v>
      </c>
      <c r="J171" s="37"/>
      <c r="O171" s="44">
        <f>I171*0.21</f>
        <v>0</v>
      </c>
      <c r="P171">
        <v>3</v>
      </c>
    </row>
    <row r="172">
      <c r="A172" s="37" t="s">
        <v>630</v>
      </c>
      <c r="B172" s="45"/>
      <c r="C172" s="46"/>
      <c r="D172" s="46"/>
      <c r="E172" s="39" t="s">
        <v>681</v>
      </c>
      <c r="F172" s="46"/>
      <c r="G172" s="46"/>
      <c r="H172" s="46"/>
      <c r="I172" s="46"/>
      <c r="J172" s="48"/>
    </row>
    <row r="173" ht="75">
      <c r="A173" s="37" t="s">
        <v>631</v>
      </c>
      <c r="B173" s="45"/>
      <c r="C173" s="46"/>
      <c r="D173" s="46"/>
      <c r="E173" s="49" t="s">
        <v>4502</v>
      </c>
      <c r="F173" s="46"/>
      <c r="G173" s="46"/>
      <c r="H173" s="46"/>
      <c r="I173" s="46"/>
      <c r="J173" s="48"/>
    </row>
    <row r="174" ht="120">
      <c r="A174" s="37" t="s">
        <v>633</v>
      </c>
      <c r="B174" s="45"/>
      <c r="C174" s="46"/>
      <c r="D174" s="46"/>
      <c r="E174" s="39" t="s">
        <v>713</v>
      </c>
      <c r="F174" s="46"/>
      <c r="G174" s="46"/>
      <c r="H174" s="46"/>
      <c r="I174" s="46"/>
      <c r="J174" s="48"/>
    </row>
    <row r="175" ht="60">
      <c r="A175" s="37" t="s">
        <v>625</v>
      </c>
      <c r="B175" s="37">
        <v>40</v>
      </c>
      <c r="C175" s="38" t="s">
        <v>684</v>
      </c>
      <c r="D175" s="37" t="s">
        <v>685</v>
      </c>
      <c r="E175" s="39" t="s">
        <v>686</v>
      </c>
      <c r="F175" s="40" t="s">
        <v>673</v>
      </c>
      <c r="G175" s="41">
        <v>174.357</v>
      </c>
      <c r="H175" s="42">
        <v>0</v>
      </c>
      <c r="I175" s="43">
        <f>ROUND(G175*H175,P4)</f>
        <v>0</v>
      </c>
      <c r="J175" s="37"/>
      <c r="O175" s="44">
        <f>I175*0.21</f>
        <v>0</v>
      </c>
      <c r="P175">
        <v>3</v>
      </c>
    </row>
    <row r="176">
      <c r="A176" s="37" t="s">
        <v>630</v>
      </c>
      <c r="B176" s="45"/>
      <c r="C176" s="46"/>
      <c r="D176" s="46"/>
      <c r="E176" s="39" t="s">
        <v>681</v>
      </c>
      <c r="F176" s="46"/>
      <c r="G176" s="46"/>
      <c r="H176" s="46"/>
      <c r="I176" s="46"/>
      <c r="J176" s="48"/>
    </row>
    <row r="177" ht="45">
      <c r="A177" s="37" t="s">
        <v>631</v>
      </c>
      <c r="B177" s="45"/>
      <c r="C177" s="46"/>
      <c r="D177" s="46"/>
      <c r="E177" s="49" t="s">
        <v>4503</v>
      </c>
      <c r="F177" s="46"/>
      <c r="G177" s="46"/>
      <c r="H177" s="46"/>
      <c r="I177" s="46"/>
      <c r="J177" s="48"/>
    </row>
    <row r="178" ht="120">
      <c r="A178" s="37" t="s">
        <v>633</v>
      </c>
      <c r="B178" s="50"/>
      <c r="C178" s="51"/>
      <c r="D178" s="51"/>
      <c r="E178" s="39" t="s">
        <v>713</v>
      </c>
      <c r="F178" s="51"/>
      <c r="G178" s="51"/>
      <c r="H178" s="51"/>
      <c r="I178" s="51"/>
      <c r="J178" s="52"/>
    </row>
  </sheetData>
  <sheetProtection sheet="1" objects="1" scenarios="1" spinCount="100000" saltValue="fASiOiiB6RG2DkeGmAr/6o5ptqN1qAopudRDXmVEE8ycuvZxGnvxILShtFVAJn0sA/6meyZUOQZQWvw0zFHdvA==" hashValue="T4j4jM8VdI1kFWpRBQv9Udu1TF8jmFj0EhRCYodlGpZx4a5FvMPwHphmgSXLXUEFTshwiApEWKU2E20OBpQGf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4504</v>
      </c>
      <c r="I3" s="25">
        <f>SUMIFS(I9:I517,A9:A517,"SD")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4504</v>
      </c>
      <c r="D5" s="22"/>
      <c r="E5" s="23" t="s">
        <v>158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SUMIFS(I10:I41,A10:A41,"P")</f>
        <v>0</v>
      </c>
      <c r="J9" s="36"/>
    </row>
    <row r="10">
      <c r="A10" s="37" t="s">
        <v>625</v>
      </c>
      <c r="B10" s="37">
        <v>1</v>
      </c>
      <c r="C10" s="38" t="s">
        <v>4267</v>
      </c>
      <c r="D10" s="37" t="s">
        <v>627</v>
      </c>
      <c r="E10" s="39" t="s">
        <v>4268</v>
      </c>
      <c r="F10" s="40" t="s">
        <v>4269</v>
      </c>
      <c r="G10" s="41">
        <v>90</v>
      </c>
      <c r="H10" s="42">
        <v>0</v>
      </c>
      <c r="I10" s="43">
        <f>ROUND(G10*H10,P4)</f>
        <v>0</v>
      </c>
      <c r="J10" s="37"/>
      <c r="O10" s="44">
        <f>I10*0.21</f>
        <v>0</v>
      </c>
      <c r="P10">
        <v>3</v>
      </c>
    </row>
    <row r="11">
      <c r="A11" s="37" t="s">
        <v>630</v>
      </c>
      <c r="B11" s="45"/>
      <c r="C11" s="46"/>
      <c r="D11" s="46"/>
      <c r="E11" s="47" t="s">
        <v>627</v>
      </c>
      <c r="F11" s="46"/>
      <c r="G11" s="46"/>
      <c r="H11" s="46"/>
      <c r="I11" s="46"/>
      <c r="J11" s="48"/>
    </row>
    <row r="12" ht="45">
      <c r="A12" s="37" t="s">
        <v>631</v>
      </c>
      <c r="B12" s="45"/>
      <c r="C12" s="46"/>
      <c r="D12" s="46"/>
      <c r="E12" s="49" t="s">
        <v>4270</v>
      </c>
      <c r="F12" s="46"/>
      <c r="G12" s="46"/>
      <c r="H12" s="46"/>
      <c r="I12" s="46"/>
      <c r="J12" s="48"/>
    </row>
    <row r="13" ht="75">
      <c r="A13" s="37" t="s">
        <v>633</v>
      </c>
      <c r="B13" s="45"/>
      <c r="C13" s="46"/>
      <c r="D13" s="46"/>
      <c r="E13" s="39" t="s">
        <v>4271</v>
      </c>
      <c r="F13" s="46"/>
      <c r="G13" s="46"/>
      <c r="H13" s="46"/>
      <c r="I13" s="46"/>
      <c r="J13" s="48"/>
    </row>
    <row r="14">
      <c r="A14" s="37" t="s">
        <v>625</v>
      </c>
      <c r="B14" s="37">
        <v>2</v>
      </c>
      <c r="C14" s="38" t="s">
        <v>3390</v>
      </c>
      <c r="D14" s="37" t="s">
        <v>627</v>
      </c>
      <c r="E14" s="39" t="s">
        <v>3391</v>
      </c>
      <c r="F14" s="40" t="s">
        <v>639</v>
      </c>
      <c r="G14" s="41">
        <v>1</v>
      </c>
      <c r="H14" s="42">
        <v>0</v>
      </c>
      <c r="I14" s="43">
        <f>ROUND(G14*H14,P4)</f>
        <v>0</v>
      </c>
      <c r="J14" s="37"/>
      <c r="O14" s="44">
        <f>I14*0.21</f>
        <v>0</v>
      </c>
      <c r="P14">
        <v>3</v>
      </c>
    </row>
    <row r="15">
      <c r="A15" s="37" t="s">
        <v>630</v>
      </c>
      <c r="B15" s="45"/>
      <c r="C15" s="46"/>
      <c r="D15" s="46"/>
      <c r="E15" s="47" t="s">
        <v>627</v>
      </c>
      <c r="F15" s="46"/>
      <c r="G15" s="46"/>
      <c r="H15" s="46"/>
      <c r="I15" s="46"/>
      <c r="J15" s="48"/>
    </row>
    <row r="16" ht="60">
      <c r="A16" s="37" t="s">
        <v>631</v>
      </c>
      <c r="B16" s="45"/>
      <c r="C16" s="46"/>
      <c r="D16" s="46"/>
      <c r="E16" s="49" t="s">
        <v>4505</v>
      </c>
      <c r="F16" s="46"/>
      <c r="G16" s="46"/>
      <c r="H16" s="46"/>
      <c r="I16" s="46"/>
      <c r="J16" s="48"/>
    </row>
    <row r="17" ht="120">
      <c r="A17" s="37" t="s">
        <v>633</v>
      </c>
      <c r="B17" s="45"/>
      <c r="C17" s="46"/>
      <c r="D17" s="46"/>
      <c r="E17" s="39" t="s">
        <v>3392</v>
      </c>
      <c r="F17" s="46"/>
      <c r="G17" s="46"/>
      <c r="H17" s="46"/>
      <c r="I17" s="46"/>
      <c r="J17" s="48"/>
    </row>
    <row r="18">
      <c r="A18" s="37" t="s">
        <v>625</v>
      </c>
      <c r="B18" s="37">
        <v>3</v>
      </c>
      <c r="C18" s="38" t="s">
        <v>4134</v>
      </c>
      <c r="D18" s="37" t="s">
        <v>627</v>
      </c>
      <c r="E18" s="39" t="s">
        <v>3618</v>
      </c>
      <c r="F18" s="40" t="s">
        <v>697</v>
      </c>
      <c r="G18" s="41">
        <v>1</v>
      </c>
      <c r="H18" s="42">
        <v>0</v>
      </c>
      <c r="I18" s="43">
        <f>ROUND(G18*H18,P4)</f>
        <v>0</v>
      </c>
      <c r="J18" s="37"/>
      <c r="O18" s="44">
        <f>I18*0.21</f>
        <v>0</v>
      </c>
      <c r="P18">
        <v>3</v>
      </c>
    </row>
    <row r="19">
      <c r="A19" s="37" t="s">
        <v>630</v>
      </c>
      <c r="B19" s="45"/>
      <c r="C19" s="46"/>
      <c r="D19" s="46"/>
      <c r="E19" s="47" t="s">
        <v>627</v>
      </c>
      <c r="F19" s="46"/>
      <c r="G19" s="46"/>
      <c r="H19" s="46"/>
      <c r="I19" s="46"/>
      <c r="J19" s="48"/>
    </row>
    <row r="20" ht="60">
      <c r="A20" s="37" t="s">
        <v>631</v>
      </c>
      <c r="B20" s="45"/>
      <c r="C20" s="46"/>
      <c r="D20" s="46"/>
      <c r="E20" s="49" t="s">
        <v>4135</v>
      </c>
      <c r="F20" s="46"/>
      <c r="G20" s="46"/>
      <c r="H20" s="46"/>
      <c r="I20" s="46"/>
      <c r="J20" s="48"/>
    </row>
    <row r="21" ht="30">
      <c r="A21" s="37" t="s">
        <v>633</v>
      </c>
      <c r="B21" s="45"/>
      <c r="C21" s="46"/>
      <c r="D21" s="46"/>
      <c r="E21" s="39" t="s">
        <v>4136</v>
      </c>
      <c r="F21" s="46"/>
      <c r="G21" s="46"/>
      <c r="H21" s="46"/>
      <c r="I21" s="46"/>
      <c r="J21" s="48"/>
    </row>
    <row r="22">
      <c r="A22" s="37" t="s">
        <v>625</v>
      </c>
      <c r="B22" s="37">
        <v>4</v>
      </c>
      <c r="C22" s="38" t="s">
        <v>4137</v>
      </c>
      <c r="D22" s="37" t="s">
        <v>627</v>
      </c>
      <c r="E22" s="39" t="s">
        <v>3389</v>
      </c>
      <c r="F22" s="40" t="s">
        <v>639</v>
      </c>
      <c r="G22" s="41">
        <v>1</v>
      </c>
      <c r="H22" s="42">
        <v>0</v>
      </c>
      <c r="I22" s="43">
        <f>ROUND(G22*H22,P4)</f>
        <v>0</v>
      </c>
      <c r="J22" s="37"/>
      <c r="O22" s="44">
        <f>I22*0.21</f>
        <v>0</v>
      </c>
      <c r="P22">
        <v>3</v>
      </c>
    </row>
    <row r="23">
      <c r="A23" s="37" t="s">
        <v>630</v>
      </c>
      <c r="B23" s="45"/>
      <c r="C23" s="46"/>
      <c r="D23" s="46"/>
      <c r="E23" s="47" t="s">
        <v>627</v>
      </c>
      <c r="F23" s="46"/>
      <c r="G23" s="46"/>
      <c r="H23" s="46"/>
      <c r="I23" s="46"/>
      <c r="J23" s="48"/>
    </row>
    <row r="24" ht="45">
      <c r="A24" s="37" t="s">
        <v>631</v>
      </c>
      <c r="B24" s="45"/>
      <c r="C24" s="46"/>
      <c r="D24" s="46"/>
      <c r="E24" s="49" t="s">
        <v>4138</v>
      </c>
      <c r="F24" s="46"/>
      <c r="G24" s="46"/>
      <c r="H24" s="46"/>
      <c r="I24" s="46"/>
      <c r="J24" s="48"/>
    </row>
    <row r="25" ht="60">
      <c r="A25" s="37" t="s">
        <v>633</v>
      </c>
      <c r="B25" s="45"/>
      <c r="C25" s="46"/>
      <c r="D25" s="46"/>
      <c r="E25" s="39" t="s">
        <v>700</v>
      </c>
      <c r="F25" s="46"/>
      <c r="G25" s="46"/>
      <c r="H25" s="46"/>
      <c r="I25" s="46"/>
      <c r="J25" s="48"/>
    </row>
    <row r="26">
      <c r="A26" s="37" t="s">
        <v>625</v>
      </c>
      <c r="B26" s="37">
        <v>5</v>
      </c>
      <c r="C26" s="38" t="s">
        <v>4506</v>
      </c>
      <c r="D26" s="37" t="s">
        <v>627</v>
      </c>
      <c r="E26" s="39" t="s">
        <v>4450</v>
      </c>
      <c r="F26" s="40" t="s">
        <v>697</v>
      </c>
      <c r="G26" s="41">
        <v>1</v>
      </c>
      <c r="H26" s="42">
        <v>0</v>
      </c>
      <c r="I26" s="43">
        <f>ROUND(G26*H26,P4)</f>
        <v>0</v>
      </c>
      <c r="J26" s="37"/>
      <c r="O26" s="44">
        <f>I26*0.21</f>
        <v>0</v>
      </c>
      <c r="P26">
        <v>3</v>
      </c>
    </row>
    <row r="27">
      <c r="A27" s="37" t="s">
        <v>630</v>
      </c>
      <c r="B27" s="45"/>
      <c r="C27" s="46"/>
      <c r="D27" s="46"/>
      <c r="E27" s="47" t="s">
        <v>627</v>
      </c>
      <c r="F27" s="46"/>
      <c r="G27" s="46"/>
      <c r="H27" s="46"/>
      <c r="I27" s="46"/>
      <c r="J27" s="48"/>
    </row>
    <row r="28" ht="60">
      <c r="A28" s="37" t="s">
        <v>631</v>
      </c>
      <c r="B28" s="45"/>
      <c r="C28" s="46"/>
      <c r="D28" s="46"/>
      <c r="E28" s="49" t="s">
        <v>4507</v>
      </c>
      <c r="F28" s="46"/>
      <c r="G28" s="46"/>
      <c r="H28" s="46"/>
      <c r="I28" s="46"/>
      <c r="J28" s="48"/>
    </row>
    <row r="29" ht="30">
      <c r="A29" s="37" t="s">
        <v>633</v>
      </c>
      <c r="B29" s="45"/>
      <c r="C29" s="46"/>
      <c r="D29" s="46"/>
      <c r="E29" s="39" t="s">
        <v>4452</v>
      </c>
      <c r="F29" s="46"/>
      <c r="G29" s="46"/>
      <c r="H29" s="46"/>
      <c r="I29" s="46"/>
      <c r="J29" s="48"/>
    </row>
    <row r="30">
      <c r="A30" s="37" t="s">
        <v>625</v>
      </c>
      <c r="B30" s="37">
        <v>6</v>
      </c>
      <c r="C30" s="38" t="s">
        <v>4508</v>
      </c>
      <c r="D30" s="37" t="s">
        <v>627</v>
      </c>
      <c r="E30" s="39" t="s">
        <v>696</v>
      </c>
      <c r="F30" s="40" t="s">
        <v>697</v>
      </c>
      <c r="G30" s="41">
        <v>1</v>
      </c>
      <c r="H30" s="42">
        <v>0</v>
      </c>
      <c r="I30" s="43">
        <f>ROUND(G30*H30,P4)</f>
        <v>0</v>
      </c>
      <c r="J30" s="37"/>
      <c r="O30" s="44">
        <f>I30*0.21</f>
        <v>0</v>
      </c>
      <c r="P30">
        <v>3</v>
      </c>
    </row>
    <row r="31">
      <c r="A31" s="37" t="s">
        <v>630</v>
      </c>
      <c r="B31" s="45"/>
      <c r="C31" s="46"/>
      <c r="D31" s="46"/>
      <c r="E31" s="47" t="s">
        <v>627</v>
      </c>
      <c r="F31" s="46"/>
      <c r="G31" s="46"/>
      <c r="H31" s="46"/>
      <c r="I31" s="46"/>
      <c r="J31" s="48"/>
    </row>
    <row r="32" ht="60">
      <c r="A32" s="37" t="s">
        <v>631</v>
      </c>
      <c r="B32" s="45"/>
      <c r="C32" s="46"/>
      <c r="D32" s="46"/>
      <c r="E32" s="49" t="s">
        <v>4509</v>
      </c>
      <c r="F32" s="46"/>
      <c r="G32" s="46"/>
      <c r="H32" s="46"/>
      <c r="I32" s="46"/>
      <c r="J32" s="48"/>
    </row>
    <row r="33" ht="30">
      <c r="A33" s="37" t="s">
        <v>633</v>
      </c>
      <c r="B33" s="45"/>
      <c r="C33" s="46"/>
      <c r="D33" s="46"/>
      <c r="E33" s="39" t="s">
        <v>4136</v>
      </c>
      <c r="F33" s="46"/>
      <c r="G33" s="46"/>
      <c r="H33" s="46"/>
      <c r="I33" s="46"/>
      <c r="J33" s="48"/>
    </row>
    <row r="34">
      <c r="A34" s="37" t="s">
        <v>625</v>
      </c>
      <c r="B34" s="37">
        <v>7</v>
      </c>
      <c r="C34" s="38" t="s">
        <v>4510</v>
      </c>
      <c r="D34" s="37" t="s">
        <v>627</v>
      </c>
      <c r="E34" s="39" t="s">
        <v>4511</v>
      </c>
      <c r="F34" s="40" t="s">
        <v>697</v>
      </c>
      <c r="G34" s="41">
        <v>1</v>
      </c>
      <c r="H34" s="42">
        <v>0</v>
      </c>
      <c r="I34" s="43">
        <f>ROUND(G34*H34,P4)</f>
        <v>0</v>
      </c>
      <c r="J34" s="37"/>
      <c r="O34" s="44">
        <f>I34*0.21</f>
        <v>0</v>
      </c>
      <c r="P34">
        <v>3</v>
      </c>
    </row>
    <row r="35">
      <c r="A35" s="37" t="s">
        <v>630</v>
      </c>
      <c r="B35" s="45"/>
      <c r="C35" s="46"/>
      <c r="D35" s="46"/>
      <c r="E35" s="47" t="s">
        <v>627</v>
      </c>
      <c r="F35" s="46"/>
      <c r="G35" s="46"/>
      <c r="H35" s="46"/>
      <c r="I35" s="46"/>
      <c r="J35" s="48"/>
    </row>
    <row r="36" ht="45">
      <c r="A36" s="37" t="s">
        <v>631</v>
      </c>
      <c r="B36" s="45"/>
      <c r="C36" s="46"/>
      <c r="D36" s="46"/>
      <c r="E36" s="49" t="s">
        <v>4512</v>
      </c>
      <c r="F36" s="46"/>
      <c r="G36" s="46"/>
      <c r="H36" s="46"/>
      <c r="I36" s="46"/>
      <c r="J36" s="48"/>
    </row>
    <row r="37" ht="30">
      <c r="A37" s="37" t="s">
        <v>633</v>
      </c>
      <c r="B37" s="45"/>
      <c r="C37" s="46"/>
      <c r="D37" s="46"/>
      <c r="E37" s="39" t="s">
        <v>4136</v>
      </c>
      <c r="F37" s="46"/>
      <c r="G37" s="46"/>
      <c r="H37" s="46"/>
      <c r="I37" s="46"/>
      <c r="J37" s="48"/>
    </row>
    <row r="38">
      <c r="A38" s="37" t="s">
        <v>625</v>
      </c>
      <c r="B38" s="37">
        <v>8</v>
      </c>
      <c r="C38" s="38" t="s">
        <v>4513</v>
      </c>
      <c r="D38" s="37" t="s">
        <v>627</v>
      </c>
      <c r="E38" s="39" t="s">
        <v>4514</v>
      </c>
      <c r="F38" s="40" t="s">
        <v>697</v>
      </c>
      <c r="G38" s="41">
        <v>1</v>
      </c>
      <c r="H38" s="42">
        <v>0</v>
      </c>
      <c r="I38" s="43">
        <f>ROUND(G38*H38,P4)</f>
        <v>0</v>
      </c>
      <c r="J38" s="37"/>
      <c r="O38" s="44">
        <f>I38*0.21</f>
        <v>0</v>
      </c>
      <c r="P38">
        <v>3</v>
      </c>
    </row>
    <row r="39">
      <c r="A39" s="37" t="s">
        <v>630</v>
      </c>
      <c r="B39" s="45"/>
      <c r="C39" s="46"/>
      <c r="D39" s="46"/>
      <c r="E39" s="47" t="s">
        <v>627</v>
      </c>
      <c r="F39" s="46"/>
      <c r="G39" s="46"/>
      <c r="H39" s="46"/>
      <c r="I39" s="46"/>
      <c r="J39" s="48"/>
    </row>
    <row r="40" ht="45">
      <c r="A40" s="37" t="s">
        <v>631</v>
      </c>
      <c r="B40" s="45"/>
      <c r="C40" s="46"/>
      <c r="D40" s="46"/>
      <c r="E40" s="49" t="s">
        <v>4515</v>
      </c>
      <c r="F40" s="46"/>
      <c r="G40" s="46"/>
      <c r="H40" s="46"/>
      <c r="I40" s="46"/>
      <c r="J40" s="48"/>
    </row>
    <row r="41" ht="30">
      <c r="A41" s="37" t="s">
        <v>633</v>
      </c>
      <c r="B41" s="45"/>
      <c r="C41" s="46"/>
      <c r="D41" s="46"/>
      <c r="E41" s="39" t="s">
        <v>4136</v>
      </c>
      <c r="F41" s="46"/>
      <c r="G41" s="46"/>
      <c r="H41" s="46"/>
      <c r="I41" s="46"/>
      <c r="J41" s="48"/>
    </row>
    <row r="42">
      <c r="A42" s="31" t="s">
        <v>622</v>
      </c>
      <c r="B42" s="32"/>
      <c r="C42" s="33" t="s">
        <v>623</v>
      </c>
      <c r="D42" s="34"/>
      <c r="E42" s="31" t="s">
        <v>624</v>
      </c>
      <c r="F42" s="34"/>
      <c r="G42" s="34"/>
      <c r="H42" s="34"/>
      <c r="I42" s="35">
        <f>SUMIFS(I43:I106,A43:A106,"P")</f>
        <v>0</v>
      </c>
      <c r="J42" s="36"/>
    </row>
    <row r="43">
      <c r="A43" s="37" t="s">
        <v>625</v>
      </c>
      <c r="B43" s="37">
        <v>9</v>
      </c>
      <c r="C43" s="38" t="s">
        <v>4407</v>
      </c>
      <c r="D43" s="37" t="s">
        <v>627</v>
      </c>
      <c r="E43" s="39" t="s">
        <v>4408</v>
      </c>
      <c r="F43" s="40" t="s">
        <v>832</v>
      </c>
      <c r="G43" s="41">
        <v>3000</v>
      </c>
      <c r="H43" s="42">
        <v>0</v>
      </c>
      <c r="I43" s="43">
        <f>ROUND(G43*H43,P4)</f>
        <v>0</v>
      </c>
      <c r="J43" s="37"/>
      <c r="O43" s="44">
        <f>I43*0.21</f>
        <v>0</v>
      </c>
      <c r="P43">
        <v>3</v>
      </c>
    </row>
    <row r="44">
      <c r="A44" s="37" t="s">
        <v>630</v>
      </c>
      <c r="B44" s="45"/>
      <c r="C44" s="46"/>
      <c r="D44" s="46"/>
      <c r="E44" s="47" t="s">
        <v>627</v>
      </c>
      <c r="F44" s="46"/>
      <c r="G44" s="46"/>
      <c r="H44" s="46"/>
      <c r="I44" s="46"/>
      <c r="J44" s="48"/>
    </row>
    <row r="45" ht="45">
      <c r="A45" s="37" t="s">
        <v>631</v>
      </c>
      <c r="B45" s="45"/>
      <c r="C45" s="46"/>
      <c r="D45" s="46"/>
      <c r="E45" s="49" t="s">
        <v>4516</v>
      </c>
      <c r="F45" s="46"/>
      <c r="G45" s="46"/>
      <c r="H45" s="46"/>
      <c r="I45" s="46"/>
      <c r="J45" s="48"/>
    </row>
    <row r="46" ht="60">
      <c r="A46" s="37" t="s">
        <v>633</v>
      </c>
      <c r="B46" s="45"/>
      <c r="C46" s="46"/>
      <c r="D46" s="46"/>
      <c r="E46" s="39" t="s">
        <v>4410</v>
      </c>
      <c r="F46" s="46"/>
      <c r="G46" s="46"/>
      <c r="H46" s="46"/>
      <c r="I46" s="46"/>
      <c r="J46" s="48"/>
    </row>
    <row r="47" ht="30">
      <c r="A47" s="37" t="s">
        <v>625</v>
      </c>
      <c r="B47" s="37">
        <v>10</v>
      </c>
      <c r="C47" s="38" t="s">
        <v>2831</v>
      </c>
      <c r="D47" s="37" t="s">
        <v>627</v>
      </c>
      <c r="E47" s="39" t="s">
        <v>2832</v>
      </c>
      <c r="F47" s="40" t="s">
        <v>629</v>
      </c>
      <c r="G47" s="41">
        <v>150</v>
      </c>
      <c r="H47" s="42">
        <v>0</v>
      </c>
      <c r="I47" s="43">
        <f>ROUND(G47*H47,P4)</f>
        <v>0</v>
      </c>
      <c r="J47" s="37"/>
      <c r="O47" s="44">
        <f>I47*0.21</f>
        <v>0</v>
      </c>
      <c r="P47">
        <v>3</v>
      </c>
    </row>
    <row r="48">
      <c r="A48" s="37" t="s">
        <v>630</v>
      </c>
      <c r="B48" s="45"/>
      <c r="C48" s="46"/>
      <c r="D48" s="46"/>
      <c r="E48" s="47" t="s">
        <v>627</v>
      </c>
      <c r="F48" s="46"/>
      <c r="G48" s="46"/>
      <c r="H48" s="46"/>
      <c r="I48" s="46"/>
      <c r="J48" s="48"/>
    </row>
    <row r="49" ht="45">
      <c r="A49" s="37" t="s">
        <v>631</v>
      </c>
      <c r="B49" s="45"/>
      <c r="C49" s="46"/>
      <c r="D49" s="46"/>
      <c r="E49" s="49" t="s">
        <v>4517</v>
      </c>
      <c r="F49" s="46"/>
      <c r="G49" s="46"/>
      <c r="H49" s="46"/>
      <c r="I49" s="46"/>
      <c r="J49" s="48"/>
    </row>
    <row r="50" ht="120">
      <c r="A50" s="37" t="s">
        <v>633</v>
      </c>
      <c r="B50" s="45"/>
      <c r="C50" s="46"/>
      <c r="D50" s="46"/>
      <c r="E50" s="39" t="s">
        <v>829</v>
      </c>
      <c r="F50" s="46"/>
      <c r="G50" s="46"/>
      <c r="H50" s="46"/>
      <c r="I50" s="46"/>
      <c r="J50" s="48"/>
    </row>
    <row r="51">
      <c r="A51" s="37" t="s">
        <v>625</v>
      </c>
      <c r="B51" s="37">
        <v>11</v>
      </c>
      <c r="C51" s="38" t="s">
        <v>4518</v>
      </c>
      <c r="D51" s="37" t="s">
        <v>627</v>
      </c>
      <c r="E51" s="39" t="s">
        <v>4519</v>
      </c>
      <c r="F51" s="40" t="s">
        <v>744</v>
      </c>
      <c r="G51" s="41">
        <v>401.10000000000002</v>
      </c>
      <c r="H51" s="42">
        <v>0</v>
      </c>
      <c r="I51" s="43">
        <f>ROUND(G51*H51,P4)</f>
        <v>0</v>
      </c>
      <c r="J51" s="37"/>
      <c r="O51" s="44">
        <f>I51*0.21</f>
        <v>0</v>
      </c>
      <c r="P51">
        <v>3</v>
      </c>
    </row>
    <row r="52">
      <c r="A52" s="37" t="s">
        <v>630</v>
      </c>
      <c r="B52" s="45"/>
      <c r="C52" s="46"/>
      <c r="D52" s="46"/>
      <c r="E52" s="47" t="s">
        <v>627</v>
      </c>
      <c r="F52" s="46"/>
      <c r="G52" s="46"/>
      <c r="H52" s="46"/>
      <c r="I52" s="46"/>
      <c r="J52" s="48"/>
    </row>
    <row r="53" ht="60">
      <c r="A53" s="37" t="s">
        <v>631</v>
      </c>
      <c r="B53" s="45"/>
      <c r="C53" s="46"/>
      <c r="D53" s="46"/>
      <c r="E53" s="49" t="s">
        <v>4520</v>
      </c>
      <c r="F53" s="46"/>
      <c r="G53" s="46"/>
      <c r="H53" s="46"/>
      <c r="I53" s="46"/>
      <c r="J53" s="48"/>
    </row>
    <row r="54" ht="75">
      <c r="A54" s="37" t="s">
        <v>633</v>
      </c>
      <c r="B54" s="45"/>
      <c r="C54" s="46"/>
      <c r="D54" s="46"/>
      <c r="E54" s="39" t="s">
        <v>4521</v>
      </c>
      <c r="F54" s="46"/>
      <c r="G54" s="46"/>
      <c r="H54" s="46"/>
      <c r="I54" s="46"/>
      <c r="J54" s="48"/>
    </row>
    <row r="55">
      <c r="A55" s="37" t="s">
        <v>625</v>
      </c>
      <c r="B55" s="37">
        <v>12</v>
      </c>
      <c r="C55" s="38" t="s">
        <v>4522</v>
      </c>
      <c r="D55" s="37" t="s">
        <v>627</v>
      </c>
      <c r="E55" s="39" t="s">
        <v>4523</v>
      </c>
      <c r="F55" s="40" t="s">
        <v>3209</v>
      </c>
      <c r="G55" s="41">
        <v>4320</v>
      </c>
      <c r="H55" s="42">
        <v>0</v>
      </c>
      <c r="I55" s="43">
        <f>ROUND(G55*H55,P4)</f>
        <v>0</v>
      </c>
      <c r="J55" s="37"/>
      <c r="O55" s="44">
        <f>I55*0.21</f>
        <v>0</v>
      </c>
      <c r="P55">
        <v>3</v>
      </c>
    </row>
    <row r="56">
      <c r="A56" s="37" t="s">
        <v>630</v>
      </c>
      <c r="B56" s="45"/>
      <c r="C56" s="46"/>
      <c r="D56" s="46"/>
      <c r="E56" s="47" t="s">
        <v>627</v>
      </c>
      <c r="F56" s="46"/>
      <c r="G56" s="46"/>
      <c r="H56" s="46"/>
      <c r="I56" s="46"/>
      <c r="J56" s="48"/>
    </row>
    <row r="57" ht="60">
      <c r="A57" s="37" t="s">
        <v>631</v>
      </c>
      <c r="B57" s="45"/>
      <c r="C57" s="46"/>
      <c r="D57" s="46"/>
      <c r="E57" s="49" t="s">
        <v>4524</v>
      </c>
      <c r="F57" s="46"/>
      <c r="G57" s="46"/>
      <c r="H57" s="46"/>
      <c r="I57" s="46"/>
      <c r="J57" s="48"/>
    </row>
    <row r="58" ht="120">
      <c r="A58" s="37" t="s">
        <v>633</v>
      </c>
      <c r="B58" s="45"/>
      <c r="C58" s="46"/>
      <c r="D58" s="46"/>
      <c r="E58" s="39" t="s">
        <v>3211</v>
      </c>
      <c r="F58" s="46"/>
      <c r="G58" s="46"/>
      <c r="H58" s="46"/>
      <c r="I58" s="46"/>
      <c r="J58" s="48"/>
    </row>
    <row r="59">
      <c r="A59" s="37" t="s">
        <v>625</v>
      </c>
      <c r="B59" s="37">
        <v>13</v>
      </c>
      <c r="C59" s="38" t="s">
        <v>1261</v>
      </c>
      <c r="D59" s="37" t="s">
        <v>627</v>
      </c>
      <c r="E59" s="39" t="s">
        <v>1262</v>
      </c>
      <c r="F59" s="40" t="s">
        <v>629</v>
      </c>
      <c r="G59" s="41">
        <v>1590</v>
      </c>
      <c r="H59" s="42">
        <v>0</v>
      </c>
      <c r="I59" s="43">
        <f>ROUND(G59*H59,P4)</f>
        <v>0</v>
      </c>
      <c r="J59" s="37"/>
      <c r="O59" s="44">
        <f>I59*0.21</f>
        <v>0</v>
      </c>
      <c r="P59">
        <v>3</v>
      </c>
    </row>
    <row r="60">
      <c r="A60" s="37" t="s">
        <v>630</v>
      </c>
      <c r="B60" s="45"/>
      <c r="C60" s="46"/>
      <c r="D60" s="46"/>
      <c r="E60" s="47" t="s">
        <v>627</v>
      </c>
      <c r="F60" s="46"/>
      <c r="G60" s="46"/>
      <c r="H60" s="46"/>
      <c r="I60" s="46"/>
      <c r="J60" s="48"/>
    </row>
    <row r="61" ht="45">
      <c r="A61" s="37" t="s">
        <v>631</v>
      </c>
      <c r="B61" s="45"/>
      <c r="C61" s="46"/>
      <c r="D61" s="46"/>
      <c r="E61" s="49" t="s">
        <v>4525</v>
      </c>
      <c r="F61" s="46"/>
      <c r="G61" s="46"/>
      <c r="H61" s="46"/>
      <c r="I61" s="46"/>
      <c r="J61" s="48"/>
    </row>
    <row r="62" ht="75">
      <c r="A62" s="37" t="s">
        <v>633</v>
      </c>
      <c r="B62" s="45"/>
      <c r="C62" s="46"/>
      <c r="D62" s="46"/>
      <c r="E62" s="39" t="s">
        <v>1264</v>
      </c>
      <c r="F62" s="46"/>
      <c r="G62" s="46"/>
      <c r="H62" s="46"/>
      <c r="I62" s="46"/>
      <c r="J62" s="48"/>
    </row>
    <row r="63">
      <c r="A63" s="37" t="s">
        <v>625</v>
      </c>
      <c r="B63" s="37">
        <v>14</v>
      </c>
      <c r="C63" s="38" t="s">
        <v>4526</v>
      </c>
      <c r="D63" s="37" t="s">
        <v>627</v>
      </c>
      <c r="E63" s="39" t="s">
        <v>4527</v>
      </c>
      <c r="F63" s="40" t="s">
        <v>629</v>
      </c>
      <c r="G63" s="41">
        <v>10200</v>
      </c>
      <c r="H63" s="42">
        <v>0</v>
      </c>
      <c r="I63" s="43">
        <f>ROUND(G63*H63,P4)</f>
        <v>0</v>
      </c>
      <c r="J63" s="37"/>
      <c r="O63" s="44">
        <f>I63*0.21</f>
        <v>0</v>
      </c>
      <c r="P63">
        <v>3</v>
      </c>
    </row>
    <row r="64">
      <c r="A64" s="37" t="s">
        <v>630</v>
      </c>
      <c r="B64" s="45"/>
      <c r="C64" s="46"/>
      <c r="D64" s="46"/>
      <c r="E64" s="47" t="s">
        <v>627</v>
      </c>
      <c r="F64" s="46"/>
      <c r="G64" s="46"/>
      <c r="H64" s="46"/>
      <c r="I64" s="46"/>
      <c r="J64" s="48"/>
    </row>
    <row r="65" ht="75">
      <c r="A65" s="37" t="s">
        <v>631</v>
      </c>
      <c r="B65" s="45"/>
      <c r="C65" s="46"/>
      <c r="D65" s="46"/>
      <c r="E65" s="49" t="s">
        <v>4528</v>
      </c>
      <c r="F65" s="46"/>
      <c r="G65" s="46"/>
      <c r="H65" s="46"/>
      <c r="I65" s="46"/>
      <c r="J65" s="48"/>
    </row>
    <row r="66" ht="409.5">
      <c r="A66" s="37" t="s">
        <v>633</v>
      </c>
      <c r="B66" s="45"/>
      <c r="C66" s="46"/>
      <c r="D66" s="46"/>
      <c r="E66" s="39" t="s">
        <v>1147</v>
      </c>
      <c r="F66" s="46"/>
      <c r="G66" s="46"/>
      <c r="H66" s="46"/>
      <c r="I66" s="46"/>
      <c r="J66" s="48"/>
    </row>
    <row r="67">
      <c r="A67" s="37" t="s">
        <v>625</v>
      </c>
      <c r="B67" s="37">
        <v>15</v>
      </c>
      <c r="C67" s="38" t="s">
        <v>4529</v>
      </c>
      <c r="D67" s="37" t="s">
        <v>627</v>
      </c>
      <c r="E67" s="39" t="s">
        <v>4530</v>
      </c>
      <c r="F67" s="40" t="s">
        <v>629</v>
      </c>
      <c r="G67" s="41">
        <v>3294</v>
      </c>
      <c r="H67" s="42">
        <v>0</v>
      </c>
      <c r="I67" s="43">
        <f>ROUND(G67*H67,P4)</f>
        <v>0</v>
      </c>
      <c r="J67" s="37"/>
      <c r="O67" s="44">
        <f>I67*0.21</f>
        <v>0</v>
      </c>
      <c r="P67">
        <v>3</v>
      </c>
    </row>
    <row r="68">
      <c r="A68" s="37" t="s">
        <v>630</v>
      </c>
      <c r="B68" s="45"/>
      <c r="C68" s="46"/>
      <c r="D68" s="46"/>
      <c r="E68" s="47" t="s">
        <v>627</v>
      </c>
      <c r="F68" s="46"/>
      <c r="G68" s="46"/>
      <c r="H68" s="46"/>
      <c r="I68" s="46"/>
      <c r="J68" s="48"/>
    </row>
    <row r="69" ht="60">
      <c r="A69" s="37" t="s">
        <v>631</v>
      </c>
      <c r="B69" s="45"/>
      <c r="C69" s="46"/>
      <c r="D69" s="46"/>
      <c r="E69" s="49" t="s">
        <v>4531</v>
      </c>
      <c r="F69" s="46"/>
      <c r="G69" s="46"/>
      <c r="H69" s="46"/>
      <c r="I69" s="46"/>
      <c r="J69" s="48"/>
    </row>
    <row r="70" ht="405">
      <c r="A70" s="37" t="s">
        <v>633</v>
      </c>
      <c r="B70" s="45"/>
      <c r="C70" s="46"/>
      <c r="D70" s="46"/>
      <c r="E70" s="39" t="s">
        <v>1272</v>
      </c>
      <c r="F70" s="46"/>
      <c r="G70" s="46"/>
      <c r="H70" s="46"/>
      <c r="I70" s="46"/>
      <c r="J70" s="48"/>
    </row>
    <row r="71">
      <c r="A71" s="37" t="s">
        <v>625</v>
      </c>
      <c r="B71" s="37">
        <v>16</v>
      </c>
      <c r="C71" s="38" t="s">
        <v>4532</v>
      </c>
      <c r="D71" s="37" t="s">
        <v>627</v>
      </c>
      <c r="E71" s="39" t="s">
        <v>4533</v>
      </c>
      <c r="F71" s="40" t="s">
        <v>629</v>
      </c>
      <c r="G71" s="41">
        <v>1131.192</v>
      </c>
      <c r="H71" s="42">
        <v>0</v>
      </c>
      <c r="I71" s="43">
        <f>ROUND(G71*H71,P4)</f>
        <v>0</v>
      </c>
      <c r="J71" s="37"/>
      <c r="O71" s="44">
        <f>I71*0.21</f>
        <v>0</v>
      </c>
      <c r="P71">
        <v>3</v>
      </c>
    </row>
    <row r="72">
      <c r="A72" s="37" t="s">
        <v>630</v>
      </c>
      <c r="B72" s="45"/>
      <c r="C72" s="46"/>
      <c r="D72" s="46"/>
      <c r="E72" s="47" t="s">
        <v>627</v>
      </c>
      <c r="F72" s="46"/>
      <c r="G72" s="46"/>
      <c r="H72" s="46"/>
      <c r="I72" s="46"/>
      <c r="J72" s="48"/>
    </row>
    <row r="73" ht="75">
      <c r="A73" s="37" t="s">
        <v>631</v>
      </c>
      <c r="B73" s="45"/>
      <c r="C73" s="46"/>
      <c r="D73" s="46"/>
      <c r="E73" s="49" t="s">
        <v>4534</v>
      </c>
      <c r="F73" s="46"/>
      <c r="G73" s="46"/>
      <c r="H73" s="46"/>
      <c r="I73" s="46"/>
      <c r="J73" s="48"/>
    </row>
    <row r="74" ht="409.5">
      <c r="A74" s="37" t="s">
        <v>633</v>
      </c>
      <c r="B74" s="45"/>
      <c r="C74" s="46"/>
      <c r="D74" s="46"/>
      <c r="E74" s="39" t="s">
        <v>1152</v>
      </c>
      <c r="F74" s="46"/>
      <c r="G74" s="46"/>
      <c r="H74" s="46"/>
      <c r="I74" s="46"/>
      <c r="J74" s="48"/>
    </row>
    <row r="75">
      <c r="A75" s="37" t="s">
        <v>625</v>
      </c>
      <c r="B75" s="37">
        <v>17</v>
      </c>
      <c r="C75" s="38" t="s">
        <v>1281</v>
      </c>
      <c r="D75" s="37" t="s">
        <v>627</v>
      </c>
      <c r="E75" s="39" t="s">
        <v>1282</v>
      </c>
      <c r="F75" s="40" t="s">
        <v>629</v>
      </c>
      <c r="G75" s="41">
        <v>10200</v>
      </c>
      <c r="H75" s="42">
        <v>0</v>
      </c>
      <c r="I75" s="43">
        <f>ROUND(G75*H75,P4)</f>
        <v>0</v>
      </c>
      <c r="J75" s="37"/>
      <c r="O75" s="44">
        <f>I75*0.21</f>
        <v>0</v>
      </c>
      <c r="P75">
        <v>3</v>
      </c>
    </row>
    <row r="76">
      <c r="A76" s="37" t="s">
        <v>630</v>
      </c>
      <c r="B76" s="45"/>
      <c r="C76" s="46"/>
      <c r="D76" s="46"/>
      <c r="E76" s="47" t="s">
        <v>627</v>
      </c>
      <c r="F76" s="46"/>
      <c r="G76" s="46"/>
      <c r="H76" s="46"/>
      <c r="I76" s="46"/>
      <c r="J76" s="48"/>
    </row>
    <row r="77" ht="90">
      <c r="A77" s="37" t="s">
        <v>631</v>
      </c>
      <c r="B77" s="45"/>
      <c r="C77" s="46"/>
      <c r="D77" s="46"/>
      <c r="E77" s="49" t="s">
        <v>4535</v>
      </c>
      <c r="F77" s="46"/>
      <c r="G77" s="46"/>
      <c r="H77" s="46"/>
      <c r="I77" s="46"/>
      <c r="J77" s="48"/>
    </row>
    <row r="78" ht="270">
      <c r="A78" s="37" t="s">
        <v>633</v>
      </c>
      <c r="B78" s="45"/>
      <c r="C78" s="46"/>
      <c r="D78" s="46"/>
      <c r="E78" s="39" t="s">
        <v>1284</v>
      </c>
      <c r="F78" s="46"/>
      <c r="G78" s="46"/>
      <c r="H78" s="46"/>
      <c r="I78" s="46"/>
      <c r="J78" s="48"/>
    </row>
    <row r="79">
      <c r="A79" s="37" t="s">
        <v>625</v>
      </c>
      <c r="B79" s="37">
        <v>18</v>
      </c>
      <c r="C79" s="38" t="s">
        <v>1296</v>
      </c>
      <c r="D79" s="37" t="s">
        <v>627</v>
      </c>
      <c r="E79" s="39" t="s">
        <v>1297</v>
      </c>
      <c r="F79" s="40" t="s">
        <v>629</v>
      </c>
      <c r="G79" s="41">
        <v>2250</v>
      </c>
      <c r="H79" s="42">
        <v>0</v>
      </c>
      <c r="I79" s="43">
        <f>ROUND(G79*H79,P4)</f>
        <v>0</v>
      </c>
      <c r="J79" s="37"/>
      <c r="O79" s="44">
        <f>I79*0.21</f>
        <v>0</v>
      </c>
      <c r="P79">
        <v>3</v>
      </c>
    </row>
    <row r="80">
      <c r="A80" s="37" t="s">
        <v>630</v>
      </c>
      <c r="B80" s="45"/>
      <c r="C80" s="46"/>
      <c r="D80" s="46"/>
      <c r="E80" s="47" t="s">
        <v>627</v>
      </c>
      <c r="F80" s="46"/>
      <c r="G80" s="46"/>
      <c r="H80" s="46"/>
      <c r="I80" s="46"/>
      <c r="J80" s="48"/>
    </row>
    <row r="81" ht="60">
      <c r="A81" s="37" t="s">
        <v>631</v>
      </c>
      <c r="B81" s="45"/>
      <c r="C81" s="46"/>
      <c r="D81" s="46"/>
      <c r="E81" s="49" t="s">
        <v>4536</v>
      </c>
      <c r="F81" s="46"/>
      <c r="G81" s="46"/>
      <c r="H81" s="46"/>
      <c r="I81" s="46"/>
      <c r="J81" s="48"/>
    </row>
    <row r="82" ht="330">
      <c r="A82" s="37" t="s">
        <v>633</v>
      </c>
      <c r="B82" s="45"/>
      <c r="C82" s="46"/>
      <c r="D82" s="46"/>
      <c r="E82" s="39" t="s">
        <v>1299</v>
      </c>
      <c r="F82" s="46"/>
      <c r="G82" s="46"/>
      <c r="H82" s="46"/>
      <c r="I82" s="46"/>
      <c r="J82" s="48"/>
    </row>
    <row r="83">
      <c r="A83" s="37" t="s">
        <v>625</v>
      </c>
      <c r="B83" s="37">
        <v>19</v>
      </c>
      <c r="C83" s="38" t="s">
        <v>1304</v>
      </c>
      <c r="D83" s="37" t="s">
        <v>627</v>
      </c>
      <c r="E83" s="39" t="s">
        <v>1305</v>
      </c>
      <c r="F83" s="40" t="s">
        <v>629</v>
      </c>
      <c r="G83" s="41">
        <v>83.099999999999994</v>
      </c>
      <c r="H83" s="42">
        <v>0</v>
      </c>
      <c r="I83" s="43">
        <f>ROUND(G83*H83,P4)</f>
        <v>0</v>
      </c>
      <c r="J83" s="37"/>
      <c r="O83" s="44">
        <f>I83*0.21</f>
        <v>0</v>
      </c>
      <c r="P83">
        <v>3</v>
      </c>
    </row>
    <row r="84">
      <c r="A84" s="37" t="s">
        <v>630</v>
      </c>
      <c r="B84" s="45"/>
      <c r="C84" s="46"/>
      <c r="D84" s="46"/>
      <c r="E84" s="47" t="s">
        <v>627</v>
      </c>
      <c r="F84" s="46"/>
      <c r="G84" s="46"/>
      <c r="H84" s="46"/>
      <c r="I84" s="46"/>
      <c r="J84" s="48"/>
    </row>
    <row r="85" ht="60">
      <c r="A85" s="37" t="s">
        <v>631</v>
      </c>
      <c r="B85" s="45"/>
      <c r="C85" s="46"/>
      <c r="D85" s="46"/>
      <c r="E85" s="49" t="s">
        <v>4537</v>
      </c>
      <c r="F85" s="46"/>
      <c r="G85" s="46"/>
      <c r="H85" s="46"/>
      <c r="I85" s="46"/>
      <c r="J85" s="48"/>
    </row>
    <row r="86" ht="409.5">
      <c r="A86" s="37" t="s">
        <v>633</v>
      </c>
      <c r="B86" s="45"/>
      <c r="C86" s="46"/>
      <c r="D86" s="46"/>
      <c r="E86" s="39" t="s">
        <v>1307</v>
      </c>
      <c r="F86" s="46"/>
      <c r="G86" s="46"/>
      <c r="H86" s="46"/>
      <c r="I86" s="46"/>
      <c r="J86" s="48"/>
    </row>
    <row r="87">
      <c r="A87" s="37" t="s">
        <v>625</v>
      </c>
      <c r="B87" s="37">
        <v>20</v>
      </c>
      <c r="C87" s="38" t="s">
        <v>4538</v>
      </c>
      <c r="D87" s="37" t="s">
        <v>627</v>
      </c>
      <c r="E87" s="39" t="s">
        <v>4539</v>
      </c>
      <c r="F87" s="40" t="s">
        <v>629</v>
      </c>
      <c r="G87" s="41">
        <v>1044</v>
      </c>
      <c r="H87" s="42">
        <v>0</v>
      </c>
      <c r="I87" s="43">
        <f>ROUND(G87*H87,P4)</f>
        <v>0</v>
      </c>
      <c r="J87" s="37"/>
      <c r="O87" s="44">
        <f>I87*0.21</f>
        <v>0</v>
      </c>
      <c r="P87">
        <v>3</v>
      </c>
    </row>
    <row r="88">
      <c r="A88" s="37" t="s">
        <v>630</v>
      </c>
      <c r="B88" s="45"/>
      <c r="C88" s="46"/>
      <c r="D88" s="46"/>
      <c r="E88" s="47" t="s">
        <v>627</v>
      </c>
      <c r="F88" s="46"/>
      <c r="G88" s="46"/>
      <c r="H88" s="46"/>
      <c r="I88" s="46"/>
      <c r="J88" s="48"/>
    </row>
    <row r="89" ht="45">
      <c r="A89" s="37" t="s">
        <v>631</v>
      </c>
      <c r="B89" s="45"/>
      <c r="C89" s="46"/>
      <c r="D89" s="46"/>
      <c r="E89" s="49" t="s">
        <v>4540</v>
      </c>
      <c r="F89" s="46"/>
      <c r="G89" s="46"/>
      <c r="H89" s="46"/>
      <c r="I89" s="46"/>
      <c r="J89" s="48"/>
    </row>
    <row r="90" ht="375">
      <c r="A90" s="37" t="s">
        <v>633</v>
      </c>
      <c r="B90" s="45"/>
      <c r="C90" s="46"/>
      <c r="D90" s="46"/>
      <c r="E90" s="39" t="s">
        <v>4541</v>
      </c>
      <c r="F90" s="46"/>
      <c r="G90" s="46"/>
      <c r="H90" s="46"/>
      <c r="I90" s="46"/>
      <c r="J90" s="48"/>
    </row>
    <row r="91">
      <c r="A91" s="37" t="s">
        <v>625</v>
      </c>
      <c r="B91" s="37">
        <v>21</v>
      </c>
      <c r="C91" s="38" t="s">
        <v>3989</v>
      </c>
      <c r="D91" s="37" t="s">
        <v>627</v>
      </c>
      <c r="E91" s="39" t="s">
        <v>3990</v>
      </c>
      <c r="F91" s="40" t="s">
        <v>832</v>
      </c>
      <c r="G91" s="41">
        <v>228</v>
      </c>
      <c r="H91" s="42">
        <v>0</v>
      </c>
      <c r="I91" s="43">
        <f>ROUND(G91*H91,P4)</f>
        <v>0</v>
      </c>
      <c r="J91" s="37"/>
      <c r="O91" s="44">
        <f>I91*0.21</f>
        <v>0</v>
      </c>
      <c r="P91">
        <v>3</v>
      </c>
    </row>
    <row r="92">
      <c r="A92" s="37" t="s">
        <v>630</v>
      </c>
      <c r="B92" s="45"/>
      <c r="C92" s="46"/>
      <c r="D92" s="46"/>
      <c r="E92" s="47" t="s">
        <v>627</v>
      </c>
      <c r="F92" s="46"/>
      <c r="G92" s="46"/>
      <c r="H92" s="46"/>
      <c r="I92" s="46"/>
      <c r="J92" s="48"/>
    </row>
    <row r="93" ht="60">
      <c r="A93" s="37" t="s">
        <v>631</v>
      </c>
      <c r="B93" s="45"/>
      <c r="C93" s="46"/>
      <c r="D93" s="46"/>
      <c r="E93" s="49" t="s">
        <v>4542</v>
      </c>
      <c r="F93" s="46"/>
      <c r="G93" s="46"/>
      <c r="H93" s="46"/>
      <c r="I93" s="46"/>
      <c r="J93" s="48"/>
    </row>
    <row r="94" ht="75">
      <c r="A94" s="37" t="s">
        <v>633</v>
      </c>
      <c r="B94" s="45"/>
      <c r="C94" s="46"/>
      <c r="D94" s="46"/>
      <c r="E94" s="39" t="s">
        <v>1311</v>
      </c>
      <c r="F94" s="46"/>
      <c r="G94" s="46"/>
      <c r="H94" s="46"/>
      <c r="I94" s="46"/>
      <c r="J94" s="48"/>
    </row>
    <row r="95">
      <c r="A95" s="37" t="s">
        <v>625</v>
      </c>
      <c r="B95" s="37">
        <v>22</v>
      </c>
      <c r="C95" s="38" t="s">
        <v>1312</v>
      </c>
      <c r="D95" s="37" t="s">
        <v>627</v>
      </c>
      <c r="E95" s="39" t="s">
        <v>1313</v>
      </c>
      <c r="F95" s="40" t="s">
        <v>832</v>
      </c>
      <c r="G95" s="41">
        <v>678</v>
      </c>
      <c r="H95" s="42">
        <v>0</v>
      </c>
      <c r="I95" s="43">
        <f>ROUND(G95*H95,P4)</f>
        <v>0</v>
      </c>
      <c r="J95" s="37"/>
      <c r="O95" s="44">
        <f>I95*0.21</f>
        <v>0</v>
      </c>
      <c r="P95">
        <v>3</v>
      </c>
    </row>
    <row r="96">
      <c r="A96" s="37" t="s">
        <v>630</v>
      </c>
      <c r="B96" s="45"/>
      <c r="C96" s="46"/>
      <c r="D96" s="46"/>
      <c r="E96" s="47" t="s">
        <v>627</v>
      </c>
      <c r="F96" s="46"/>
      <c r="G96" s="46"/>
      <c r="H96" s="46"/>
      <c r="I96" s="46"/>
      <c r="J96" s="48"/>
    </row>
    <row r="97" ht="60">
      <c r="A97" s="37" t="s">
        <v>631</v>
      </c>
      <c r="B97" s="45"/>
      <c r="C97" s="46"/>
      <c r="D97" s="46"/>
      <c r="E97" s="49" t="s">
        <v>4543</v>
      </c>
      <c r="F97" s="46"/>
      <c r="G97" s="46"/>
      <c r="H97" s="46"/>
      <c r="I97" s="46"/>
      <c r="J97" s="48"/>
    </row>
    <row r="98" ht="75">
      <c r="A98" s="37" t="s">
        <v>633</v>
      </c>
      <c r="B98" s="45"/>
      <c r="C98" s="46"/>
      <c r="D98" s="46"/>
      <c r="E98" s="39" t="s">
        <v>1315</v>
      </c>
      <c r="F98" s="46"/>
      <c r="G98" s="46"/>
      <c r="H98" s="46"/>
      <c r="I98" s="46"/>
      <c r="J98" s="48"/>
    </row>
    <row r="99">
      <c r="A99" s="37" t="s">
        <v>625</v>
      </c>
      <c r="B99" s="37">
        <v>23</v>
      </c>
      <c r="C99" s="38" t="s">
        <v>1320</v>
      </c>
      <c r="D99" s="37" t="s">
        <v>627</v>
      </c>
      <c r="E99" s="39" t="s">
        <v>1321</v>
      </c>
      <c r="F99" s="40" t="s">
        <v>832</v>
      </c>
      <c r="G99" s="41">
        <v>678</v>
      </c>
      <c r="H99" s="42">
        <v>0</v>
      </c>
      <c r="I99" s="43">
        <f>ROUND(G99*H99,P4)</f>
        <v>0</v>
      </c>
      <c r="J99" s="37"/>
      <c r="O99" s="44">
        <f>I99*0.21</f>
        <v>0</v>
      </c>
      <c r="P99">
        <v>3</v>
      </c>
    </row>
    <row r="100">
      <c r="A100" s="37" t="s">
        <v>630</v>
      </c>
      <c r="B100" s="45"/>
      <c r="C100" s="46"/>
      <c r="D100" s="46"/>
      <c r="E100" s="47" t="s">
        <v>627</v>
      </c>
      <c r="F100" s="46"/>
      <c r="G100" s="46"/>
      <c r="H100" s="46"/>
      <c r="I100" s="46"/>
      <c r="J100" s="48"/>
    </row>
    <row r="101" ht="30">
      <c r="A101" s="37" t="s">
        <v>631</v>
      </c>
      <c r="B101" s="45"/>
      <c r="C101" s="46"/>
      <c r="D101" s="46"/>
      <c r="E101" s="49" t="s">
        <v>4544</v>
      </c>
      <c r="F101" s="46"/>
      <c r="G101" s="46"/>
      <c r="H101" s="46"/>
      <c r="I101" s="46"/>
      <c r="J101" s="48"/>
    </row>
    <row r="102" ht="75">
      <c r="A102" s="37" t="s">
        <v>633</v>
      </c>
      <c r="B102" s="45"/>
      <c r="C102" s="46"/>
      <c r="D102" s="46"/>
      <c r="E102" s="39" t="s">
        <v>1323</v>
      </c>
      <c r="F102" s="46"/>
      <c r="G102" s="46"/>
      <c r="H102" s="46"/>
      <c r="I102" s="46"/>
      <c r="J102" s="48"/>
    </row>
    <row r="103">
      <c r="A103" s="37" t="s">
        <v>625</v>
      </c>
      <c r="B103" s="37">
        <v>24</v>
      </c>
      <c r="C103" s="38" t="s">
        <v>1324</v>
      </c>
      <c r="D103" s="37" t="s">
        <v>627</v>
      </c>
      <c r="E103" s="39" t="s">
        <v>1325</v>
      </c>
      <c r="F103" s="40" t="s">
        <v>832</v>
      </c>
      <c r="G103" s="41">
        <v>678</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ht="30">
      <c r="A105" s="37" t="s">
        <v>631</v>
      </c>
      <c r="B105" s="45"/>
      <c r="C105" s="46"/>
      <c r="D105" s="46"/>
      <c r="E105" s="49" t="s">
        <v>4545</v>
      </c>
      <c r="F105" s="46"/>
      <c r="G105" s="46"/>
      <c r="H105" s="46"/>
      <c r="I105" s="46"/>
      <c r="J105" s="48"/>
    </row>
    <row r="106" ht="90">
      <c r="A106" s="37" t="s">
        <v>633</v>
      </c>
      <c r="B106" s="45"/>
      <c r="C106" s="46"/>
      <c r="D106" s="46"/>
      <c r="E106" s="39" t="s">
        <v>1327</v>
      </c>
      <c r="F106" s="46"/>
      <c r="G106" s="46"/>
      <c r="H106" s="46"/>
      <c r="I106" s="46"/>
      <c r="J106" s="48"/>
    </row>
    <row r="107">
      <c r="A107" s="31" t="s">
        <v>622</v>
      </c>
      <c r="B107" s="32"/>
      <c r="C107" s="33" t="s">
        <v>1162</v>
      </c>
      <c r="D107" s="34"/>
      <c r="E107" s="31" t="s">
        <v>1496</v>
      </c>
      <c r="F107" s="34"/>
      <c r="G107" s="34"/>
      <c r="H107" s="34"/>
      <c r="I107" s="35">
        <f>SUMIFS(I108:I175,A108:A175,"P")</f>
        <v>0</v>
      </c>
      <c r="J107" s="36"/>
    </row>
    <row r="108">
      <c r="A108" s="37" t="s">
        <v>625</v>
      </c>
      <c r="B108" s="37">
        <v>25</v>
      </c>
      <c r="C108" s="38" t="s">
        <v>3433</v>
      </c>
      <c r="D108" s="37" t="s">
        <v>627</v>
      </c>
      <c r="E108" s="39" t="s">
        <v>3434</v>
      </c>
      <c r="F108" s="40" t="s">
        <v>629</v>
      </c>
      <c r="G108" s="41">
        <v>5.6340000000000003</v>
      </c>
      <c r="H108" s="42">
        <v>0</v>
      </c>
      <c r="I108" s="43">
        <f>ROUND(G108*H108,P4)</f>
        <v>0</v>
      </c>
      <c r="J108" s="37"/>
      <c r="O108" s="44">
        <f>I108*0.21</f>
        <v>0</v>
      </c>
      <c r="P108">
        <v>3</v>
      </c>
    </row>
    <row r="109">
      <c r="A109" s="37" t="s">
        <v>630</v>
      </c>
      <c r="B109" s="45"/>
      <c r="C109" s="46"/>
      <c r="D109" s="46"/>
      <c r="E109" s="47" t="s">
        <v>627</v>
      </c>
      <c r="F109" s="46"/>
      <c r="G109" s="46"/>
      <c r="H109" s="46"/>
      <c r="I109" s="46"/>
      <c r="J109" s="48"/>
    </row>
    <row r="110" ht="60">
      <c r="A110" s="37" t="s">
        <v>631</v>
      </c>
      <c r="B110" s="45"/>
      <c r="C110" s="46"/>
      <c r="D110" s="46"/>
      <c r="E110" s="49" t="s">
        <v>4546</v>
      </c>
      <c r="F110" s="46"/>
      <c r="G110" s="46"/>
      <c r="H110" s="46"/>
      <c r="I110" s="46"/>
      <c r="J110" s="48"/>
    </row>
    <row r="111" ht="105">
      <c r="A111" s="37" t="s">
        <v>633</v>
      </c>
      <c r="B111" s="45"/>
      <c r="C111" s="46"/>
      <c r="D111" s="46"/>
      <c r="E111" s="39" t="s">
        <v>3437</v>
      </c>
      <c r="F111" s="46"/>
      <c r="G111" s="46"/>
      <c r="H111" s="46"/>
      <c r="I111" s="46"/>
      <c r="J111" s="48"/>
    </row>
    <row r="112">
      <c r="A112" s="37" t="s">
        <v>625</v>
      </c>
      <c r="B112" s="37">
        <v>26</v>
      </c>
      <c r="C112" s="38" t="s">
        <v>3856</v>
      </c>
      <c r="D112" s="37" t="s">
        <v>627</v>
      </c>
      <c r="E112" s="39" t="s">
        <v>3671</v>
      </c>
      <c r="F112" s="40" t="s">
        <v>629</v>
      </c>
      <c r="G112" s="41">
        <v>2.9340000000000002</v>
      </c>
      <c r="H112" s="42">
        <v>0</v>
      </c>
      <c r="I112" s="43">
        <f>ROUND(G112*H112,P4)</f>
        <v>0</v>
      </c>
      <c r="J112" s="37"/>
      <c r="O112" s="44">
        <f>I112*0.21</f>
        <v>0</v>
      </c>
      <c r="P112">
        <v>3</v>
      </c>
    </row>
    <row r="113">
      <c r="A113" s="37" t="s">
        <v>630</v>
      </c>
      <c r="B113" s="45"/>
      <c r="C113" s="46"/>
      <c r="D113" s="46"/>
      <c r="E113" s="47" t="s">
        <v>627</v>
      </c>
      <c r="F113" s="46"/>
      <c r="G113" s="46"/>
      <c r="H113" s="46"/>
      <c r="I113" s="46"/>
      <c r="J113" s="48"/>
    </row>
    <row r="114" ht="180">
      <c r="A114" s="37" t="s">
        <v>631</v>
      </c>
      <c r="B114" s="45"/>
      <c r="C114" s="46"/>
      <c r="D114" s="46"/>
      <c r="E114" s="49" t="s">
        <v>4547</v>
      </c>
      <c r="F114" s="46"/>
      <c r="G114" s="46"/>
      <c r="H114" s="46"/>
      <c r="I114" s="46"/>
      <c r="J114" s="48"/>
    </row>
    <row r="115" ht="105">
      <c r="A115" s="37" t="s">
        <v>633</v>
      </c>
      <c r="B115" s="45"/>
      <c r="C115" s="46"/>
      <c r="D115" s="46"/>
      <c r="E115" s="39" t="s">
        <v>3437</v>
      </c>
      <c r="F115" s="46"/>
      <c r="G115" s="46"/>
      <c r="H115" s="46"/>
      <c r="I115" s="46"/>
      <c r="J115" s="48"/>
    </row>
    <row r="116">
      <c r="A116" s="37" t="s">
        <v>625</v>
      </c>
      <c r="B116" s="37">
        <v>27</v>
      </c>
      <c r="C116" s="38" t="s">
        <v>4548</v>
      </c>
      <c r="D116" s="37" t="s">
        <v>627</v>
      </c>
      <c r="E116" s="39" t="s">
        <v>4549</v>
      </c>
      <c r="F116" s="40" t="s">
        <v>832</v>
      </c>
      <c r="G116" s="41">
        <v>1270</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ht="60">
      <c r="A118" s="37" t="s">
        <v>631</v>
      </c>
      <c r="B118" s="45"/>
      <c r="C118" s="46"/>
      <c r="D118" s="46"/>
      <c r="E118" s="49" t="s">
        <v>4550</v>
      </c>
      <c r="F118" s="46"/>
      <c r="G118" s="46"/>
      <c r="H118" s="46"/>
      <c r="I118" s="46"/>
      <c r="J118" s="48"/>
    </row>
    <row r="119" ht="150">
      <c r="A119" s="37" t="s">
        <v>633</v>
      </c>
      <c r="B119" s="45"/>
      <c r="C119" s="46"/>
      <c r="D119" s="46"/>
      <c r="E119" s="39" t="s">
        <v>4551</v>
      </c>
      <c r="F119" s="46"/>
      <c r="G119" s="46"/>
      <c r="H119" s="46"/>
      <c r="I119" s="46"/>
      <c r="J119" s="48"/>
    </row>
    <row r="120">
      <c r="A120" s="37" t="s">
        <v>625</v>
      </c>
      <c r="B120" s="37">
        <v>28</v>
      </c>
      <c r="C120" s="38" t="s">
        <v>1702</v>
      </c>
      <c r="D120" s="37" t="s">
        <v>627</v>
      </c>
      <c r="E120" s="39" t="s">
        <v>1703</v>
      </c>
      <c r="F120" s="40" t="s">
        <v>629</v>
      </c>
      <c r="G120" s="41">
        <v>965</v>
      </c>
      <c r="H120" s="42">
        <v>0</v>
      </c>
      <c r="I120" s="43">
        <f>ROUND(G120*H120,P4)</f>
        <v>0</v>
      </c>
      <c r="J120" s="37"/>
      <c r="O120" s="44">
        <f>I120*0.21</f>
        <v>0</v>
      </c>
      <c r="P120">
        <v>3</v>
      </c>
    </row>
    <row r="121">
      <c r="A121" s="37" t="s">
        <v>630</v>
      </c>
      <c r="B121" s="45"/>
      <c r="C121" s="46"/>
      <c r="D121" s="46"/>
      <c r="E121" s="47" t="s">
        <v>627</v>
      </c>
      <c r="F121" s="46"/>
      <c r="G121" s="46"/>
      <c r="H121" s="46"/>
      <c r="I121" s="46"/>
      <c r="J121" s="48"/>
    </row>
    <row r="122" ht="75">
      <c r="A122" s="37" t="s">
        <v>631</v>
      </c>
      <c r="B122" s="45"/>
      <c r="C122" s="46"/>
      <c r="D122" s="46"/>
      <c r="E122" s="49" t="s">
        <v>4552</v>
      </c>
      <c r="F122" s="46"/>
      <c r="G122" s="46"/>
      <c r="H122" s="46"/>
      <c r="I122" s="46"/>
      <c r="J122" s="48"/>
    </row>
    <row r="123" ht="409.5">
      <c r="A123" s="37" t="s">
        <v>633</v>
      </c>
      <c r="B123" s="45"/>
      <c r="C123" s="46"/>
      <c r="D123" s="46"/>
      <c r="E123" s="39" t="s">
        <v>1705</v>
      </c>
      <c r="F123" s="46"/>
      <c r="G123" s="46"/>
      <c r="H123" s="46"/>
      <c r="I123" s="46"/>
      <c r="J123" s="48"/>
    </row>
    <row r="124">
      <c r="A124" s="37" t="s">
        <v>625</v>
      </c>
      <c r="B124" s="37">
        <v>29</v>
      </c>
      <c r="C124" s="38" t="s">
        <v>1709</v>
      </c>
      <c r="D124" s="37" t="s">
        <v>627</v>
      </c>
      <c r="E124" s="39" t="s">
        <v>1710</v>
      </c>
      <c r="F124" s="40" t="s">
        <v>673</v>
      </c>
      <c r="G124" s="41">
        <v>78</v>
      </c>
      <c r="H124" s="42">
        <v>0</v>
      </c>
      <c r="I124" s="43">
        <f>ROUND(G124*H124,P4)</f>
        <v>0</v>
      </c>
      <c r="J124" s="37"/>
      <c r="O124" s="44">
        <f>I124*0.21</f>
        <v>0</v>
      </c>
      <c r="P124">
        <v>3</v>
      </c>
    </row>
    <row r="125">
      <c r="A125" s="37" t="s">
        <v>630</v>
      </c>
      <c r="B125" s="45"/>
      <c r="C125" s="46"/>
      <c r="D125" s="46"/>
      <c r="E125" s="47" t="s">
        <v>627</v>
      </c>
      <c r="F125" s="46"/>
      <c r="G125" s="46"/>
      <c r="H125" s="46"/>
      <c r="I125" s="46"/>
      <c r="J125" s="48"/>
    </row>
    <row r="126" ht="75">
      <c r="A126" s="37" t="s">
        <v>631</v>
      </c>
      <c r="B126" s="45"/>
      <c r="C126" s="46"/>
      <c r="D126" s="46"/>
      <c r="E126" s="49" t="s">
        <v>4553</v>
      </c>
      <c r="F126" s="46"/>
      <c r="G126" s="46"/>
      <c r="H126" s="46"/>
      <c r="I126" s="46"/>
      <c r="J126" s="48"/>
    </row>
    <row r="127" ht="360">
      <c r="A127" s="37" t="s">
        <v>633</v>
      </c>
      <c r="B127" s="45"/>
      <c r="C127" s="46"/>
      <c r="D127" s="46"/>
      <c r="E127" s="39" t="s">
        <v>1712</v>
      </c>
      <c r="F127" s="46"/>
      <c r="G127" s="46"/>
      <c r="H127" s="46"/>
      <c r="I127" s="46"/>
      <c r="J127" s="48"/>
    </row>
    <row r="128">
      <c r="A128" s="37" t="s">
        <v>625</v>
      </c>
      <c r="B128" s="37">
        <v>30</v>
      </c>
      <c r="C128" s="38" t="s">
        <v>4083</v>
      </c>
      <c r="D128" s="37" t="s">
        <v>627</v>
      </c>
      <c r="E128" s="39" t="s">
        <v>3861</v>
      </c>
      <c r="F128" s="40" t="s">
        <v>673</v>
      </c>
      <c r="G128" s="41">
        <v>6.2050000000000001</v>
      </c>
      <c r="H128" s="42">
        <v>0</v>
      </c>
      <c r="I128" s="43">
        <f>ROUND(G128*H128,P4)</f>
        <v>0</v>
      </c>
      <c r="J128" s="37"/>
      <c r="O128" s="44">
        <f>I128*0.21</f>
        <v>0</v>
      </c>
      <c r="P128">
        <v>3</v>
      </c>
    </row>
    <row r="129">
      <c r="A129" s="37" t="s">
        <v>630</v>
      </c>
      <c r="B129" s="45"/>
      <c r="C129" s="46"/>
      <c r="D129" s="46"/>
      <c r="E129" s="47" t="s">
        <v>627</v>
      </c>
      <c r="F129" s="46"/>
      <c r="G129" s="46"/>
      <c r="H129" s="46"/>
      <c r="I129" s="46"/>
      <c r="J129" s="48"/>
    </row>
    <row r="130" ht="60">
      <c r="A130" s="37" t="s">
        <v>631</v>
      </c>
      <c r="B130" s="45"/>
      <c r="C130" s="46"/>
      <c r="D130" s="46"/>
      <c r="E130" s="49" t="s">
        <v>4554</v>
      </c>
      <c r="F130" s="46"/>
      <c r="G130" s="46"/>
      <c r="H130" s="46"/>
      <c r="I130" s="46"/>
      <c r="J130" s="48"/>
    </row>
    <row r="131" ht="135">
      <c r="A131" s="37" t="s">
        <v>633</v>
      </c>
      <c r="B131" s="45"/>
      <c r="C131" s="46"/>
      <c r="D131" s="46"/>
      <c r="E131" s="39" t="s">
        <v>4085</v>
      </c>
      <c r="F131" s="46"/>
      <c r="G131" s="46"/>
      <c r="H131" s="46"/>
      <c r="I131" s="46"/>
      <c r="J131" s="48"/>
    </row>
    <row r="132">
      <c r="A132" s="37" t="s">
        <v>625</v>
      </c>
      <c r="B132" s="37">
        <v>31</v>
      </c>
      <c r="C132" s="38" t="s">
        <v>4160</v>
      </c>
      <c r="D132" s="37" t="s">
        <v>627</v>
      </c>
      <c r="E132" s="39" t="s">
        <v>4161</v>
      </c>
      <c r="F132" s="40" t="s">
        <v>673</v>
      </c>
      <c r="G132" s="41">
        <v>188.458</v>
      </c>
      <c r="H132" s="42">
        <v>0</v>
      </c>
      <c r="I132" s="43">
        <f>ROUND(G132*H132,P4)</f>
        <v>0</v>
      </c>
      <c r="J132" s="37"/>
      <c r="O132" s="44">
        <f>I132*0.21</f>
        <v>0</v>
      </c>
      <c r="P132">
        <v>3</v>
      </c>
    </row>
    <row r="133">
      <c r="A133" s="37" t="s">
        <v>630</v>
      </c>
      <c r="B133" s="45"/>
      <c r="C133" s="46"/>
      <c r="D133" s="46"/>
      <c r="E133" s="47" t="s">
        <v>627</v>
      </c>
      <c r="F133" s="46"/>
      <c r="G133" s="46"/>
      <c r="H133" s="46"/>
      <c r="I133" s="46"/>
      <c r="J133" s="48"/>
    </row>
    <row r="134" ht="75">
      <c r="A134" s="37" t="s">
        <v>631</v>
      </c>
      <c r="B134" s="45"/>
      <c r="C134" s="46"/>
      <c r="D134" s="46"/>
      <c r="E134" s="49" t="s">
        <v>4555</v>
      </c>
      <c r="F134" s="46"/>
      <c r="G134" s="46"/>
      <c r="H134" s="46"/>
      <c r="I134" s="46"/>
      <c r="J134" s="48"/>
    </row>
    <row r="135" ht="409.5">
      <c r="A135" s="37" t="s">
        <v>633</v>
      </c>
      <c r="B135" s="45"/>
      <c r="C135" s="46"/>
      <c r="D135" s="46"/>
      <c r="E135" s="39" t="s">
        <v>3446</v>
      </c>
      <c r="F135" s="46"/>
      <c r="G135" s="46"/>
      <c r="H135" s="46"/>
      <c r="I135" s="46"/>
      <c r="J135" s="48"/>
    </row>
    <row r="136">
      <c r="A136" s="37" t="s">
        <v>625</v>
      </c>
      <c r="B136" s="37">
        <v>32</v>
      </c>
      <c r="C136" s="38" t="s">
        <v>4163</v>
      </c>
      <c r="D136" s="37" t="s">
        <v>627</v>
      </c>
      <c r="E136" s="39" t="s">
        <v>4164</v>
      </c>
      <c r="F136" s="40" t="s">
        <v>673</v>
      </c>
      <c r="G136" s="41">
        <v>188.458</v>
      </c>
      <c r="H136" s="42">
        <v>0</v>
      </c>
      <c r="I136" s="43">
        <f>ROUND(G136*H136,P4)</f>
        <v>0</v>
      </c>
      <c r="J136" s="37"/>
      <c r="O136" s="44">
        <f>I136*0.21</f>
        <v>0</v>
      </c>
      <c r="P136">
        <v>3</v>
      </c>
    </row>
    <row r="137">
      <c r="A137" s="37" t="s">
        <v>630</v>
      </c>
      <c r="B137" s="45"/>
      <c r="C137" s="46"/>
      <c r="D137" s="46"/>
      <c r="E137" s="47" t="s">
        <v>627</v>
      </c>
      <c r="F137" s="46"/>
      <c r="G137" s="46"/>
      <c r="H137" s="46"/>
      <c r="I137" s="46"/>
      <c r="J137" s="48"/>
    </row>
    <row r="138" ht="30">
      <c r="A138" s="37" t="s">
        <v>631</v>
      </c>
      <c r="B138" s="45"/>
      <c r="C138" s="46"/>
      <c r="D138" s="46"/>
      <c r="E138" s="49" t="s">
        <v>4556</v>
      </c>
      <c r="F138" s="46"/>
      <c r="G138" s="46"/>
      <c r="H138" s="46"/>
      <c r="I138" s="46"/>
      <c r="J138" s="48"/>
    </row>
    <row r="139" ht="60">
      <c r="A139" s="37" t="s">
        <v>633</v>
      </c>
      <c r="B139" s="45"/>
      <c r="C139" s="46"/>
      <c r="D139" s="46"/>
      <c r="E139" s="39" t="s">
        <v>3662</v>
      </c>
      <c r="F139" s="46"/>
      <c r="G139" s="46"/>
      <c r="H139" s="46"/>
      <c r="I139" s="46"/>
      <c r="J139" s="48"/>
    </row>
    <row r="140" ht="30">
      <c r="A140" s="37" t="s">
        <v>625</v>
      </c>
      <c r="B140" s="37">
        <v>33</v>
      </c>
      <c r="C140" s="38" t="s">
        <v>4557</v>
      </c>
      <c r="D140" s="37" t="s">
        <v>627</v>
      </c>
      <c r="E140" s="39" t="s">
        <v>4558</v>
      </c>
      <c r="F140" s="40" t="s">
        <v>744</v>
      </c>
      <c r="G140" s="41">
        <v>120</v>
      </c>
      <c r="H140" s="42">
        <v>0</v>
      </c>
      <c r="I140" s="43">
        <f>ROUND(G140*H140,P4)</f>
        <v>0</v>
      </c>
      <c r="J140" s="37"/>
      <c r="O140" s="44">
        <f>I140*0.21</f>
        <v>0</v>
      </c>
      <c r="P140">
        <v>3</v>
      </c>
    </row>
    <row r="141">
      <c r="A141" s="37" t="s">
        <v>630</v>
      </c>
      <c r="B141" s="45"/>
      <c r="C141" s="46"/>
      <c r="D141" s="46"/>
      <c r="E141" s="47" t="s">
        <v>627</v>
      </c>
      <c r="F141" s="46"/>
      <c r="G141" s="46"/>
      <c r="H141" s="46"/>
      <c r="I141" s="46"/>
      <c r="J141" s="48"/>
    </row>
    <row r="142" ht="45">
      <c r="A142" s="37" t="s">
        <v>631</v>
      </c>
      <c r="B142" s="45"/>
      <c r="C142" s="46"/>
      <c r="D142" s="46"/>
      <c r="E142" s="49" t="s">
        <v>4559</v>
      </c>
      <c r="F142" s="46"/>
      <c r="G142" s="46"/>
      <c r="H142" s="46"/>
      <c r="I142" s="46"/>
      <c r="J142" s="48"/>
    </row>
    <row r="143" ht="105">
      <c r="A143" s="37" t="s">
        <v>633</v>
      </c>
      <c r="B143" s="45"/>
      <c r="C143" s="46"/>
      <c r="D143" s="46"/>
      <c r="E143" s="39" t="s">
        <v>4466</v>
      </c>
      <c r="F143" s="46"/>
      <c r="G143" s="46"/>
      <c r="H143" s="46"/>
      <c r="I143" s="46"/>
      <c r="J143" s="48"/>
    </row>
    <row r="144">
      <c r="A144" s="37" t="s">
        <v>625</v>
      </c>
      <c r="B144" s="37">
        <v>34</v>
      </c>
      <c r="C144" s="38" t="s">
        <v>4166</v>
      </c>
      <c r="D144" s="37" t="s">
        <v>627</v>
      </c>
      <c r="E144" s="39" t="s">
        <v>4167</v>
      </c>
      <c r="F144" s="40" t="s">
        <v>744</v>
      </c>
      <c r="G144" s="41">
        <v>820</v>
      </c>
      <c r="H144" s="42">
        <v>0</v>
      </c>
      <c r="I144" s="43">
        <f>ROUND(G144*H144,P4)</f>
        <v>0</v>
      </c>
      <c r="J144" s="37"/>
      <c r="O144" s="44">
        <f>I144*0.21</f>
        <v>0</v>
      </c>
      <c r="P144">
        <v>3</v>
      </c>
    </row>
    <row r="145">
      <c r="A145" s="37" t="s">
        <v>630</v>
      </c>
      <c r="B145" s="45"/>
      <c r="C145" s="46"/>
      <c r="D145" s="46"/>
      <c r="E145" s="47" t="s">
        <v>627</v>
      </c>
      <c r="F145" s="46"/>
      <c r="G145" s="46"/>
      <c r="H145" s="46"/>
      <c r="I145" s="46"/>
      <c r="J145" s="48"/>
    </row>
    <row r="146" ht="75">
      <c r="A146" s="37" t="s">
        <v>631</v>
      </c>
      <c r="B146" s="45"/>
      <c r="C146" s="46"/>
      <c r="D146" s="46"/>
      <c r="E146" s="49" t="s">
        <v>4560</v>
      </c>
      <c r="F146" s="46"/>
      <c r="G146" s="46"/>
      <c r="H146" s="46"/>
      <c r="I146" s="46"/>
      <c r="J146" s="48"/>
    </row>
    <row r="147" ht="255">
      <c r="A147" s="37" t="s">
        <v>633</v>
      </c>
      <c r="B147" s="45"/>
      <c r="C147" s="46"/>
      <c r="D147" s="46"/>
      <c r="E147" s="39" t="s">
        <v>1716</v>
      </c>
      <c r="F147" s="46"/>
      <c r="G147" s="46"/>
      <c r="H147" s="46"/>
      <c r="I147" s="46"/>
      <c r="J147" s="48"/>
    </row>
    <row r="148">
      <c r="A148" s="37" t="s">
        <v>625</v>
      </c>
      <c r="B148" s="37">
        <v>35</v>
      </c>
      <c r="C148" s="38" t="s">
        <v>1511</v>
      </c>
      <c r="D148" s="37" t="s">
        <v>627</v>
      </c>
      <c r="E148" s="39" t="s">
        <v>1512</v>
      </c>
      <c r="F148" s="40" t="s">
        <v>629</v>
      </c>
      <c r="G148" s="41">
        <v>11.52</v>
      </c>
      <c r="H148" s="42">
        <v>0</v>
      </c>
      <c r="I148" s="43">
        <f>ROUND(G148*H148,P4)</f>
        <v>0</v>
      </c>
      <c r="J148" s="37"/>
      <c r="O148" s="44">
        <f>I148*0.21</f>
        <v>0</v>
      </c>
      <c r="P148">
        <v>3</v>
      </c>
    </row>
    <row r="149">
      <c r="A149" s="37" t="s">
        <v>630</v>
      </c>
      <c r="B149" s="45"/>
      <c r="C149" s="46"/>
      <c r="D149" s="46"/>
      <c r="E149" s="47" t="s">
        <v>627</v>
      </c>
      <c r="F149" s="46"/>
      <c r="G149" s="46"/>
      <c r="H149" s="46"/>
      <c r="I149" s="46"/>
      <c r="J149" s="48"/>
    </row>
    <row r="150" ht="75">
      <c r="A150" s="37" t="s">
        <v>631</v>
      </c>
      <c r="B150" s="45"/>
      <c r="C150" s="46"/>
      <c r="D150" s="46"/>
      <c r="E150" s="49" t="s">
        <v>4561</v>
      </c>
      <c r="F150" s="46"/>
      <c r="G150" s="46"/>
      <c r="H150" s="46"/>
      <c r="I150" s="46"/>
      <c r="J150" s="48"/>
    </row>
    <row r="151" ht="409.5">
      <c r="A151" s="37" t="s">
        <v>633</v>
      </c>
      <c r="B151" s="45"/>
      <c r="C151" s="46"/>
      <c r="D151" s="46"/>
      <c r="E151" s="39" t="s">
        <v>1350</v>
      </c>
      <c r="F151" s="46"/>
      <c r="G151" s="46"/>
      <c r="H151" s="46"/>
      <c r="I151" s="46"/>
      <c r="J151" s="48"/>
    </row>
    <row r="152">
      <c r="A152" s="37" t="s">
        <v>625</v>
      </c>
      <c r="B152" s="37">
        <v>36</v>
      </c>
      <c r="C152" s="38" t="s">
        <v>1514</v>
      </c>
      <c r="D152" s="37" t="s">
        <v>627</v>
      </c>
      <c r="E152" s="39" t="s">
        <v>1515</v>
      </c>
      <c r="F152" s="40" t="s">
        <v>629</v>
      </c>
      <c r="G152" s="41">
        <v>427.39999999999998</v>
      </c>
      <c r="H152" s="42">
        <v>0</v>
      </c>
      <c r="I152" s="43">
        <f>ROUND(G152*H152,P4)</f>
        <v>0</v>
      </c>
      <c r="J152" s="37"/>
      <c r="O152" s="44">
        <f>I152*0.21</f>
        <v>0</v>
      </c>
      <c r="P152">
        <v>3</v>
      </c>
    </row>
    <row r="153">
      <c r="A153" s="37" t="s">
        <v>630</v>
      </c>
      <c r="B153" s="45"/>
      <c r="C153" s="46"/>
      <c r="D153" s="46"/>
      <c r="E153" s="47" t="s">
        <v>627</v>
      </c>
      <c r="F153" s="46"/>
      <c r="G153" s="46"/>
      <c r="H153" s="46"/>
      <c r="I153" s="46"/>
      <c r="J153" s="48"/>
    </row>
    <row r="154" ht="75">
      <c r="A154" s="37" t="s">
        <v>631</v>
      </c>
      <c r="B154" s="45"/>
      <c r="C154" s="46"/>
      <c r="D154" s="46"/>
      <c r="E154" s="49" t="s">
        <v>4562</v>
      </c>
      <c r="F154" s="46"/>
      <c r="G154" s="46"/>
      <c r="H154" s="46"/>
      <c r="I154" s="46"/>
      <c r="J154" s="48"/>
    </row>
    <row r="155" ht="409.5">
      <c r="A155" s="37" t="s">
        <v>633</v>
      </c>
      <c r="B155" s="45"/>
      <c r="C155" s="46"/>
      <c r="D155" s="46"/>
      <c r="E155" s="39" t="s">
        <v>1350</v>
      </c>
      <c r="F155" s="46"/>
      <c r="G155" s="46"/>
      <c r="H155" s="46"/>
      <c r="I155" s="46"/>
      <c r="J155" s="48"/>
    </row>
    <row r="156">
      <c r="A156" s="37" t="s">
        <v>625</v>
      </c>
      <c r="B156" s="37">
        <v>37</v>
      </c>
      <c r="C156" s="38" t="s">
        <v>1905</v>
      </c>
      <c r="D156" s="37" t="s">
        <v>627</v>
      </c>
      <c r="E156" s="39" t="s">
        <v>1906</v>
      </c>
      <c r="F156" s="40" t="s">
        <v>673</v>
      </c>
      <c r="G156" s="41">
        <v>57.466000000000001</v>
      </c>
      <c r="H156" s="42">
        <v>0</v>
      </c>
      <c r="I156" s="43">
        <f>ROUND(G156*H156,P4)</f>
        <v>0</v>
      </c>
      <c r="J156" s="37"/>
      <c r="O156" s="44">
        <f>I156*0.21</f>
        <v>0</v>
      </c>
      <c r="P156">
        <v>3</v>
      </c>
    </row>
    <row r="157">
      <c r="A157" s="37" t="s">
        <v>630</v>
      </c>
      <c r="B157" s="45"/>
      <c r="C157" s="46"/>
      <c r="D157" s="46"/>
      <c r="E157" s="47" t="s">
        <v>627</v>
      </c>
      <c r="F157" s="46"/>
      <c r="G157" s="46"/>
      <c r="H157" s="46"/>
      <c r="I157" s="46"/>
      <c r="J157" s="48"/>
    </row>
    <row r="158" ht="75">
      <c r="A158" s="37" t="s">
        <v>631</v>
      </c>
      <c r="B158" s="45"/>
      <c r="C158" s="46"/>
      <c r="D158" s="46"/>
      <c r="E158" s="49" t="s">
        <v>4563</v>
      </c>
      <c r="F158" s="46"/>
      <c r="G158" s="46"/>
      <c r="H158" s="46"/>
      <c r="I158" s="46"/>
      <c r="J158" s="48"/>
    </row>
    <row r="159" ht="375">
      <c r="A159" s="37" t="s">
        <v>633</v>
      </c>
      <c r="B159" s="45"/>
      <c r="C159" s="46"/>
      <c r="D159" s="46"/>
      <c r="E159" s="39" t="s">
        <v>1908</v>
      </c>
      <c r="F159" s="46"/>
      <c r="G159" s="46"/>
      <c r="H159" s="46"/>
      <c r="I159" s="46"/>
      <c r="J159" s="48"/>
    </row>
    <row r="160">
      <c r="A160" s="37" t="s">
        <v>625</v>
      </c>
      <c r="B160" s="37">
        <v>38</v>
      </c>
      <c r="C160" s="38" t="s">
        <v>1516</v>
      </c>
      <c r="D160" s="37" t="s">
        <v>627</v>
      </c>
      <c r="E160" s="39" t="s">
        <v>1517</v>
      </c>
      <c r="F160" s="40" t="s">
        <v>673</v>
      </c>
      <c r="G160" s="41">
        <v>0.54600000000000004</v>
      </c>
      <c r="H160" s="42">
        <v>0</v>
      </c>
      <c r="I160" s="43">
        <f>ROUND(G160*H160,P4)</f>
        <v>0</v>
      </c>
      <c r="J160" s="37"/>
      <c r="O160" s="44">
        <f>I160*0.21</f>
        <v>0</v>
      </c>
      <c r="P160">
        <v>3</v>
      </c>
    </row>
    <row r="161">
      <c r="A161" s="37" t="s">
        <v>630</v>
      </c>
      <c r="B161" s="45"/>
      <c r="C161" s="46"/>
      <c r="D161" s="46"/>
      <c r="E161" s="47" t="s">
        <v>627</v>
      </c>
      <c r="F161" s="46"/>
      <c r="G161" s="46"/>
      <c r="H161" s="46"/>
      <c r="I161" s="46"/>
      <c r="J161" s="48"/>
    </row>
    <row r="162" ht="60">
      <c r="A162" s="37" t="s">
        <v>631</v>
      </c>
      <c r="B162" s="45"/>
      <c r="C162" s="46"/>
      <c r="D162" s="46"/>
      <c r="E162" s="49" t="s">
        <v>4564</v>
      </c>
      <c r="F162" s="46"/>
      <c r="G162" s="46"/>
      <c r="H162" s="46"/>
      <c r="I162" s="46"/>
      <c r="J162" s="48"/>
    </row>
    <row r="163" ht="375">
      <c r="A163" s="37" t="s">
        <v>633</v>
      </c>
      <c r="B163" s="45"/>
      <c r="C163" s="46"/>
      <c r="D163" s="46"/>
      <c r="E163" s="39" t="s">
        <v>1908</v>
      </c>
      <c r="F163" s="46"/>
      <c r="G163" s="46"/>
      <c r="H163" s="46"/>
      <c r="I163" s="46"/>
      <c r="J163" s="48"/>
    </row>
    <row r="164">
      <c r="A164" s="37" t="s">
        <v>625</v>
      </c>
      <c r="B164" s="37">
        <v>39</v>
      </c>
      <c r="C164" s="38" t="s">
        <v>4565</v>
      </c>
      <c r="D164" s="37" t="s">
        <v>627</v>
      </c>
      <c r="E164" s="39" t="s">
        <v>4566</v>
      </c>
      <c r="F164" s="40" t="s">
        <v>639</v>
      </c>
      <c r="G164" s="41">
        <v>8</v>
      </c>
      <c r="H164" s="42">
        <v>0</v>
      </c>
      <c r="I164" s="43">
        <f>ROUND(G164*H164,P4)</f>
        <v>0</v>
      </c>
      <c r="J164" s="37"/>
      <c r="O164" s="44">
        <f>I164*0.21</f>
        <v>0</v>
      </c>
      <c r="P164">
        <v>3</v>
      </c>
    </row>
    <row r="165">
      <c r="A165" s="37" t="s">
        <v>630</v>
      </c>
      <c r="B165" s="45"/>
      <c r="C165" s="46"/>
      <c r="D165" s="46"/>
      <c r="E165" s="47" t="s">
        <v>627</v>
      </c>
      <c r="F165" s="46"/>
      <c r="G165" s="46"/>
      <c r="H165" s="46"/>
      <c r="I165" s="46"/>
      <c r="J165" s="48"/>
    </row>
    <row r="166" ht="45">
      <c r="A166" s="37" t="s">
        <v>631</v>
      </c>
      <c r="B166" s="45"/>
      <c r="C166" s="46"/>
      <c r="D166" s="46"/>
      <c r="E166" s="49" t="s">
        <v>4567</v>
      </c>
      <c r="F166" s="46"/>
      <c r="G166" s="46"/>
      <c r="H166" s="46"/>
      <c r="I166" s="46"/>
      <c r="J166" s="48"/>
    </row>
    <row r="167" ht="210">
      <c r="A167" s="37" t="s">
        <v>633</v>
      </c>
      <c r="B167" s="45"/>
      <c r="C167" s="46"/>
      <c r="D167" s="46"/>
      <c r="E167" s="39" t="s">
        <v>4568</v>
      </c>
      <c r="F167" s="46"/>
      <c r="G167" s="46"/>
      <c r="H167" s="46"/>
      <c r="I167" s="46"/>
      <c r="J167" s="48"/>
    </row>
    <row r="168">
      <c r="A168" s="37" t="s">
        <v>625</v>
      </c>
      <c r="B168" s="37">
        <v>40</v>
      </c>
      <c r="C168" s="38" t="s">
        <v>4569</v>
      </c>
      <c r="D168" s="37" t="s">
        <v>627</v>
      </c>
      <c r="E168" s="39" t="s">
        <v>4570</v>
      </c>
      <c r="F168" s="40" t="s">
        <v>744</v>
      </c>
      <c r="G168" s="41">
        <v>40</v>
      </c>
      <c r="H168" s="42">
        <v>0</v>
      </c>
      <c r="I168" s="43">
        <f>ROUND(G168*H168,P4)</f>
        <v>0</v>
      </c>
      <c r="J168" s="37"/>
      <c r="O168" s="44">
        <f>I168*0.21</f>
        <v>0</v>
      </c>
      <c r="P168">
        <v>3</v>
      </c>
    </row>
    <row r="169">
      <c r="A169" s="37" t="s">
        <v>630</v>
      </c>
      <c r="B169" s="45"/>
      <c r="C169" s="46"/>
      <c r="D169" s="46"/>
      <c r="E169" s="47" t="s">
        <v>627</v>
      </c>
      <c r="F169" s="46"/>
      <c r="G169" s="46"/>
      <c r="H169" s="46"/>
      <c r="I169" s="46"/>
      <c r="J169" s="48"/>
    </row>
    <row r="170" ht="45">
      <c r="A170" s="37" t="s">
        <v>631</v>
      </c>
      <c r="B170" s="45"/>
      <c r="C170" s="46"/>
      <c r="D170" s="46"/>
      <c r="E170" s="49" t="s">
        <v>4571</v>
      </c>
      <c r="F170" s="46"/>
      <c r="G170" s="46"/>
      <c r="H170" s="46"/>
      <c r="I170" s="46"/>
      <c r="J170" s="48"/>
    </row>
    <row r="171" ht="60">
      <c r="A171" s="37" t="s">
        <v>633</v>
      </c>
      <c r="B171" s="45"/>
      <c r="C171" s="46"/>
      <c r="D171" s="46"/>
      <c r="E171" s="39" t="s">
        <v>4100</v>
      </c>
      <c r="F171" s="46"/>
      <c r="G171" s="46"/>
      <c r="H171" s="46"/>
      <c r="I171" s="46"/>
      <c r="J171" s="48"/>
    </row>
    <row r="172">
      <c r="A172" s="37" t="s">
        <v>625</v>
      </c>
      <c r="B172" s="37">
        <v>41</v>
      </c>
      <c r="C172" s="38" t="s">
        <v>3458</v>
      </c>
      <c r="D172" s="37" t="s">
        <v>627</v>
      </c>
      <c r="E172" s="39" t="s">
        <v>3459</v>
      </c>
      <c r="F172" s="40" t="s">
        <v>832</v>
      </c>
      <c r="G172" s="41">
        <v>98.099999999999994</v>
      </c>
      <c r="H172" s="42">
        <v>0</v>
      </c>
      <c r="I172" s="43">
        <f>ROUND(G172*H172,P4)</f>
        <v>0</v>
      </c>
      <c r="J172" s="37"/>
      <c r="O172" s="44">
        <f>I172*0.21</f>
        <v>0</v>
      </c>
      <c r="P172">
        <v>3</v>
      </c>
    </row>
    <row r="173">
      <c r="A173" s="37" t="s">
        <v>630</v>
      </c>
      <c r="B173" s="45"/>
      <c r="C173" s="46"/>
      <c r="D173" s="46"/>
      <c r="E173" s="47" t="s">
        <v>627</v>
      </c>
      <c r="F173" s="46"/>
      <c r="G173" s="46"/>
      <c r="H173" s="46"/>
      <c r="I173" s="46"/>
      <c r="J173" s="48"/>
    </row>
    <row r="174" ht="45">
      <c r="A174" s="37" t="s">
        <v>631</v>
      </c>
      <c r="B174" s="45"/>
      <c r="C174" s="46"/>
      <c r="D174" s="46"/>
      <c r="E174" s="49" t="s">
        <v>4572</v>
      </c>
      <c r="F174" s="46"/>
      <c r="G174" s="46"/>
      <c r="H174" s="46"/>
      <c r="I174" s="46"/>
      <c r="J174" s="48"/>
    </row>
    <row r="175" ht="180">
      <c r="A175" s="37" t="s">
        <v>633</v>
      </c>
      <c r="B175" s="45"/>
      <c r="C175" s="46"/>
      <c r="D175" s="46"/>
      <c r="E175" s="39" t="s">
        <v>3462</v>
      </c>
      <c r="F175" s="46"/>
      <c r="G175" s="46"/>
      <c r="H175" s="46"/>
      <c r="I175" s="46"/>
      <c r="J175" s="48"/>
    </row>
    <row r="176">
      <c r="A176" s="31" t="s">
        <v>622</v>
      </c>
      <c r="B176" s="32"/>
      <c r="C176" s="33" t="s">
        <v>1345</v>
      </c>
      <c r="D176" s="34"/>
      <c r="E176" s="31" t="s">
        <v>1519</v>
      </c>
      <c r="F176" s="34"/>
      <c r="G176" s="34"/>
      <c r="H176" s="34"/>
      <c r="I176" s="35">
        <f>SUMIFS(I177:I216,A177:A216,"P")</f>
        <v>0</v>
      </c>
      <c r="J176" s="36"/>
    </row>
    <row r="177">
      <c r="A177" s="37" t="s">
        <v>625</v>
      </c>
      <c r="B177" s="37">
        <v>42</v>
      </c>
      <c r="C177" s="38" t="s">
        <v>3674</v>
      </c>
      <c r="D177" s="37" t="s">
        <v>627</v>
      </c>
      <c r="E177" s="39" t="s">
        <v>3675</v>
      </c>
      <c r="F177" s="40" t="s">
        <v>1565</v>
      </c>
      <c r="G177" s="41">
        <v>3600</v>
      </c>
      <c r="H177" s="42">
        <v>0</v>
      </c>
      <c r="I177" s="43">
        <f>ROUND(G177*H177,P4)</f>
        <v>0</v>
      </c>
      <c r="J177" s="37"/>
      <c r="O177" s="44">
        <f>I177*0.21</f>
        <v>0</v>
      </c>
      <c r="P177">
        <v>3</v>
      </c>
    </row>
    <row r="178">
      <c r="A178" s="37" t="s">
        <v>630</v>
      </c>
      <c r="B178" s="45"/>
      <c r="C178" s="46"/>
      <c r="D178" s="46"/>
      <c r="E178" s="47" t="s">
        <v>627</v>
      </c>
      <c r="F178" s="46"/>
      <c r="G178" s="46"/>
      <c r="H178" s="46"/>
      <c r="I178" s="46"/>
      <c r="J178" s="48"/>
    </row>
    <row r="179" ht="60">
      <c r="A179" s="37" t="s">
        <v>631</v>
      </c>
      <c r="B179" s="45"/>
      <c r="C179" s="46"/>
      <c r="D179" s="46"/>
      <c r="E179" s="49" t="s">
        <v>4573</v>
      </c>
      <c r="F179" s="46"/>
      <c r="G179" s="46"/>
      <c r="H179" s="46"/>
      <c r="I179" s="46"/>
      <c r="J179" s="48"/>
    </row>
    <row r="180" ht="90">
      <c r="A180" s="37" t="s">
        <v>633</v>
      </c>
      <c r="B180" s="45"/>
      <c r="C180" s="46"/>
      <c r="D180" s="46"/>
      <c r="E180" s="39" t="s">
        <v>3678</v>
      </c>
      <c r="F180" s="46"/>
      <c r="G180" s="46"/>
      <c r="H180" s="46"/>
      <c r="I180" s="46"/>
      <c r="J180" s="48"/>
    </row>
    <row r="181">
      <c r="A181" s="37" t="s">
        <v>625</v>
      </c>
      <c r="B181" s="37">
        <v>43</v>
      </c>
      <c r="C181" s="38" t="s">
        <v>3160</v>
      </c>
      <c r="D181" s="37" t="s">
        <v>627</v>
      </c>
      <c r="E181" s="39" t="s">
        <v>3161</v>
      </c>
      <c r="F181" s="40" t="s">
        <v>629</v>
      </c>
      <c r="G181" s="41">
        <v>339.06299999999999</v>
      </c>
      <c r="H181" s="42">
        <v>0</v>
      </c>
      <c r="I181" s="43">
        <f>ROUND(G181*H181,P4)</f>
        <v>0</v>
      </c>
      <c r="J181" s="37"/>
      <c r="O181" s="44">
        <f>I181*0.21</f>
        <v>0</v>
      </c>
      <c r="P181">
        <v>3</v>
      </c>
    </row>
    <row r="182">
      <c r="A182" s="37" t="s">
        <v>630</v>
      </c>
      <c r="B182" s="45"/>
      <c r="C182" s="46"/>
      <c r="D182" s="46"/>
      <c r="E182" s="47" t="s">
        <v>627</v>
      </c>
      <c r="F182" s="46"/>
      <c r="G182" s="46"/>
      <c r="H182" s="46"/>
      <c r="I182" s="46"/>
      <c r="J182" s="48"/>
    </row>
    <row r="183" ht="75">
      <c r="A183" s="37" t="s">
        <v>631</v>
      </c>
      <c r="B183" s="45"/>
      <c r="C183" s="46"/>
      <c r="D183" s="46"/>
      <c r="E183" s="49" t="s">
        <v>4574</v>
      </c>
      <c r="F183" s="46"/>
      <c r="G183" s="46"/>
      <c r="H183" s="46"/>
      <c r="I183" s="46"/>
      <c r="J183" s="48"/>
    </row>
    <row r="184" ht="409.5">
      <c r="A184" s="37" t="s">
        <v>633</v>
      </c>
      <c r="B184" s="45"/>
      <c r="C184" s="46"/>
      <c r="D184" s="46"/>
      <c r="E184" s="39" t="s">
        <v>1350</v>
      </c>
      <c r="F184" s="46"/>
      <c r="G184" s="46"/>
      <c r="H184" s="46"/>
      <c r="I184" s="46"/>
      <c r="J184" s="48"/>
    </row>
    <row r="185">
      <c r="A185" s="37" t="s">
        <v>625</v>
      </c>
      <c r="B185" s="37">
        <v>44</v>
      </c>
      <c r="C185" s="38" t="s">
        <v>3164</v>
      </c>
      <c r="D185" s="37" t="s">
        <v>627</v>
      </c>
      <c r="E185" s="39" t="s">
        <v>3165</v>
      </c>
      <c r="F185" s="40" t="s">
        <v>673</v>
      </c>
      <c r="G185" s="41">
        <v>37.116999999999997</v>
      </c>
      <c r="H185" s="42">
        <v>0</v>
      </c>
      <c r="I185" s="43">
        <f>ROUND(G185*H185,P4)</f>
        <v>0</v>
      </c>
      <c r="J185" s="37"/>
      <c r="O185" s="44">
        <f>I185*0.21</f>
        <v>0</v>
      </c>
      <c r="P185">
        <v>3</v>
      </c>
    </row>
    <row r="186">
      <c r="A186" s="37" t="s">
        <v>630</v>
      </c>
      <c r="B186" s="45"/>
      <c r="C186" s="46"/>
      <c r="D186" s="46"/>
      <c r="E186" s="47" t="s">
        <v>627</v>
      </c>
      <c r="F186" s="46"/>
      <c r="G186" s="46"/>
      <c r="H186" s="46"/>
      <c r="I186" s="46"/>
      <c r="J186" s="48"/>
    </row>
    <row r="187" ht="45">
      <c r="A187" s="37" t="s">
        <v>631</v>
      </c>
      <c r="B187" s="45"/>
      <c r="C187" s="46"/>
      <c r="D187" s="46"/>
      <c r="E187" s="49" t="s">
        <v>4575</v>
      </c>
      <c r="F187" s="46"/>
      <c r="G187" s="46"/>
      <c r="H187" s="46"/>
      <c r="I187" s="46"/>
      <c r="J187" s="48"/>
    </row>
    <row r="188" ht="375">
      <c r="A188" s="37" t="s">
        <v>633</v>
      </c>
      <c r="B188" s="45"/>
      <c r="C188" s="46"/>
      <c r="D188" s="46"/>
      <c r="E188" s="39" t="s">
        <v>1354</v>
      </c>
      <c r="F188" s="46"/>
      <c r="G188" s="46"/>
      <c r="H188" s="46"/>
      <c r="I188" s="46"/>
      <c r="J188" s="48"/>
    </row>
    <row r="189">
      <c r="A189" s="37" t="s">
        <v>625</v>
      </c>
      <c r="B189" s="37">
        <v>45</v>
      </c>
      <c r="C189" s="38" t="s">
        <v>4576</v>
      </c>
      <c r="D189" s="37" t="s">
        <v>627</v>
      </c>
      <c r="E189" s="39" t="s">
        <v>4577</v>
      </c>
      <c r="F189" s="40" t="s">
        <v>832</v>
      </c>
      <c r="G189" s="41">
        <v>166.19999999999999</v>
      </c>
      <c r="H189" s="42">
        <v>0</v>
      </c>
      <c r="I189" s="43">
        <f>ROUND(G189*H189,P4)</f>
        <v>0</v>
      </c>
      <c r="J189" s="37"/>
      <c r="O189" s="44">
        <f>I189*0.21</f>
        <v>0</v>
      </c>
      <c r="P189">
        <v>3</v>
      </c>
    </row>
    <row r="190">
      <c r="A190" s="37" t="s">
        <v>630</v>
      </c>
      <c r="B190" s="45"/>
      <c r="C190" s="46"/>
      <c r="D190" s="46"/>
      <c r="E190" s="47" t="s">
        <v>627</v>
      </c>
      <c r="F190" s="46"/>
      <c r="G190" s="46"/>
      <c r="H190" s="46"/>
      <c r="I190" s="46"/>
      <c r="J190" s="48"/>
    </row>
    <row r="191" ht="60">
      <c r="A191" s="37" t="s">
        <v>631</v>
      </c>
      <c r="B191" s="45"/>
      <c r="C191" s="46"/>
      <c r="D191" s="46"/>
      <c r="E191" s="49" t="s">
        <v>4578</v>
      </c>
      <c r="F191" s="46"/>
      <c r="G191" s="46"/>
      <c r="H191" s="46"/>
      <c r="I191" s="46"/>
      <c r="J191" s="48"/>
    </row>
    <row r="192" ht="180">
      <c r="A192" s="37" t="s">
        <v>633</v>
      </c>
      <c r="B192" s="45"/>
      <c r="C192" s="46"/>
      <c r="D192" s="46"/>
      <c r="E192" s="39" t="s">
        <v>4579</v>
      </c>
      <c r="F192" s="46"/>
      <c r="G192" s="46"/>
      <c r="H192" s="46"/>
      <c r="I192" s="46"/>
      <c r="J192" s="48"/>
    </row>
    <row r="193">
      <c r="A193" s="37" t="s">
        <v>625</v>
      </c>
      <c r="B193" s="37">
        <v>46</v>
      </c>
      <c r="C193" s="38" t="s">
        <v>3471</v>
      </c>
      <c r="D193" s="37" t="s">
        <v>627</v>
      </c>
      <c r="E193" s="39" t="s">
        <v>3472</v>
      </c>
      <c r="F193" s="40" t="s">
        <v>629</v>
      </c>
      <c r="G193" s="41">
        <v>403.69999999999999</v>
      </c>
      <c r="H193" s="42">
        <v>0</v>
      </c>
      <c r="I193" s="43">
        <f>ROUND(G193*H193,P4)</f>
        <v>0</v>
      </c>
      <c r="J193" s="37"/>
      <c r="O193" s="44">
        <f>I193*0.21</f>
        <v>0</v>
      </c>
      <c r="P193">
        <v>3</v>
      </c>
    </row>
    <row r="194">
      <c r="A194" s="37" t="s">
        <v>630</v>
      </c>
      <c r="B194" s="45"/>
      <c r="C194" s="46"/>
      <c r="D194" s="46"/>
      <c r="E194" s="47" t="s">
        <v>627</v>
      </c>
      <c r="F194" s="46"/>
      <c r="G194" s="46"/>
      <c r="H194" s="46"/>
      <c r="I194" s="46"/>
      <c r="J194" s="48"/>
    </row>
    <row r="195" ht="120">
      <c r="A195" s="37" t="s">
        <v>631</v>
      </c>
      <c r="B195" s="45"/>
      <c r="C195" s="46"/>
      <c r="D195" s="46"/>
      <c r="E195" s="49" t="s">
        <v>4580</v>
      </c>
      <c r="F195" s="46"/>
      <c r="G195" s="46"/>
      <c r="H195" s="46"/>
      <c r="I195" s="46"/>
      <c r="J195" s="48"/>
    </row>
    <row r="196" ht="409.5">
      <c r="A196" s="37" t="s">
        <v>633</v>
      </c>
      <c r="B196" s="45"/>
      <c r="C196" s="46"/>
      <c r="D196" s="46"/>
      <c r="E196" s="39" t="s">
        <v>1350</v>
      </c>
      <c r="F196" s="46"/>
      <c r="G196" s="46"/>
      <c r="H196" s="46"/>
      <c r="I196" s="46"/>
      <c r="J196" s="48"/>
    </row>
    <row r="197">
      <c r="A197" s="37" t="s">
        <v>625</v>
      </c>
      <c r="B197" s="37">
        <v>47</v>
      </c>
      <c r="C197" s="38" t="s">
        <v>3475</v>
      </c>
      <c r="D197" s="37" t="s">
        <v>627</v>
      </c>
      <c r="E197" s="39" t="s">
        <v>3476</v>
      </c>
      <c r="F197" s="40" t="s">
        <v>673</v>
      </c>
      <c r="G197" s="41">
        <v>51.058</v>
      </c>
      <c r="H197" s="42">
        <v>0</v>
      </c>
      <c r="I197" s="43">
        <f>ROUND(G197*H197,P4)</f>
        <v>0</v>
      </c>
      <c r="J197" s="37"/>
      <c r="O197" s="44">
        <f>I197*0.21</f>
        <v>0</v>
      </c>
      <c r="P197">
        <v>3</v>
      </c>
    </row>
    <row r="198">
      <c r="A198" s="37" t="s">
        <v>630</v>
      </c>
      <c r="B198" s="45"/>
      <c r="C198" s="46"/>
      <c r="D198" s="46"/>
      <c r="E198" s="47" t="s">
        <v>627</v>
      </c>
      <c r="F198" s="46"/>
      <c r="G198" s="46"/>
      <c r="H198" s="46"/>
      <c r="I198" s="46"/>
      <c r="J198" s="48"/>
    </row>
    <row r="199" ht="225">
      <c r="A199" s="37" t="s">
        <v>631</v>
      </c>
      <c r="B199" s="45"/>
      <c r="C199" s="46"/>
      <c r="D199" s="46"/>
      <c r="E199" s="49" t="s">
        <v>4581</v>
      </c>
      <c r="F199" s="46"/>
      <c r="G199" s="46"/>
      <c r="H199" s="46"/>
      <c r="I199" s="46"/>
      <c r="J199" s="48"/>
    </row>
    <row r="200" ht="375">
      <c r="A200" s="37" t="s">
        <v>633</v>
      </c>
      <c r="B200" s="45"/>
      <c r="C200" s="46"/>
      <c r="D200" s="46"/>
      <c r="E200" s="39" t="s">
        <v>1354</v>
      </c>
      <c r="F200" s="46"/>
      <c r="G200" s="46"/>
      <c r="H200" s="46"/>
      <c r="I200" s="46"/>
      <c r="J200" s="48"/>
    </row>
    <row r="201">
      <c r="A201" s="37" t="s">
        <v>625</v>
      </c>
      <c r="B201" s="37">
        <v>48</v>
      </c>
      <c r="C201" s="38" t="s">
        <v>4582</v>
      </c>
      <c r="D201" s="37" t="s">
        <v>627</v>
      </c>
      <c r="E201" s="39" t="s">
        <v>4583</v>
      </c>
      <c r="F201" s="40" t="s">
        <v>629</v>
      </c>
      <c r="G201" s="41">
        <v>124.2</v>
      </c>
      <c r="H201" s="42">
        <v>0</v>
      </c>
      <c r="I201" s="43">
        <f>ROUND(G201*H201,P4)</f>
        <v>0</v>
      </c>
      <c r="J201" s="37"/>
      <c r="O201" s="44">
        <f>I201*0.21</f>
        <v>0</v>
      </c>
      <c r="P201">
        <v>3</v>
      </c>
    </row>
    <row r="202">
      <c r="A202" s="37" t="s">
        <v>630</v>
      </c>
      <c r="B202" s="45"/>
      <c r="C202" s="46"/>
      <c r="D202" s="46"/>
      <c r="E202" s="47" t="s">
        <v>627</v>
      </c>
      <c r="F202" s="46"/>
      <c r="G202" s="46"/>
      <c r="H202" s="46"/>
      <c r="I202" s="46"/>
      <c r="J202" s="48"/>
    </row>
    <row r="203" ht="75">
      <c r="A203" s="37" t="s">
        <v>631</v>
      </c>
      <c r="B203" s="45"/>
      <c r="C203" s="46"/>
      <c r="D203" s="46"/>
      <c r="E203" s="49" t="s">
        <v>4584</v>
      </c>
      <c r="F203" s="46"/>
      <c r="G203" s="46"/>
      <c r="H203" s="46"/>
      <c r="I203" s="46"/>
      <c r="J203" s="48"/>
    </row>
    <row r="204" ht="409.5">
      <c r="A204" s="37" t="s">
        <v>633</v>
      </c>
      <c r="B204" s="45"/>
      <c r="C204" s="46"/>
      <c r="D204" s="46"/>
      <c r="E204" s="39" t="s">
        <v>1350</v>
      </c>
      <c r="F204" s="46"/>
      <c r="G204" s="46"/>
      <c r="H204" s="46"/>
      <c r="I204" s="46"/>
      <c r="J204" s="48"/>
    </row>
    <row r="205">
      <c r="A205" s="37" t="s">
        <v>625</v>
      </c>
      <c r="B205" s="37">
        <v>49</v>
      </c>
      <c r="C205" s="38" t="s">
        <v>3483</v>
      </c>
      <c r="D205" s="37" t="s">
        <v>627</v>
      </c>
      <c r="E205" s="39" t="s">
        <v>3484</v>
      </c>
      <c r="F205" s="40" t="s">
        <v>673</v>
      </c>
      <c r="G205" s="41">
        <v>25.050999999999998</v>
      </c>
      <c r="H205" s="42">
        <v>0</v>
      </c>
      <c r="I205" s="43">
        <f>ROUND(G205*H205,P4)</f>
        <v>0</v>
      </c>
      <c r="J205" s="37"/>
      <c r="O205" s="44">
        <f>I205*0.21</f>
        <v>0</v>
      </c>
      <c r="P205">
        <v>3</v>
      </c>
    </row>
    <row r="206">
      <c r="A206" s="37" t="s">
        <v>630</v>
      </c>
      <c r="B206" s="45"/>
      <c r="C206" s="46"/>
      <c r="D206" s="46"/>
      <c r="E206" s="47" t="s">
        <v>627</v>
      </c>
      <c r="F206" s="46"/>
      <c r="G206" s="46"/>
      <c r="H206" s="46"/>
      <c r="I206" s="46"/>
      <c r="J206" s="48"/>
    </row>
    <row r="207" ht="75">
      <c r="A207" s="37" t="s">
        <v>631</v>
      </c>
      <c r="B207" s="45"/>
      <c r="C207" s="46"/>
      <c r="D207" s="46"/>
      <c r="E207" s="49" t="s">
        <v>4585</v>
      </c>
      <c r="F207" s="46"/>
      <c r="G207" s="46"/>
      <c r="H207" s="46"/>
      <c r="I207" s="46"/>
      <c r="J207" s="48"/>
    </row>
    <row r="208" ht="375">
      <c r="A208" s="37" t="s">
        <v>633</v>
      </c>
      <c r="B208" s="45"/>
      <c r="C208" s="46"/>
      <c r="D208" s="46"/>
      <c r="E208" s="39" t="s">
        <v>1354</v>
      </c>
      <c r="F208" s="46"/>
      <c r="G208" s="46"/>
      <c r="H208" s="46"/>
      <c r="I208" s="46"/>
      <c r="J208" s="48"/>
    </row>
    <row r="209">
      <c r="A209" s="37" t="s">
        <v>625</v>
      </c>
      <c r="B209" s="37">
        <v>50</v>
      </c>
      <c r="C209" s="38" t="s">
        <v>4586</v>
      </c>
      <c r="D209" s="37" t="s">
        <v>627</v>
      </c>
      <c r="E209" s="39" t="s">
        <v>4587</v>
      </c>
      <c r="F209" s="40" t="s">
        <v>629</v>
      </c>
      <c r="G209" s="41">
        <v>1.3999999999999999</v>
      </c>
      <c r="H209" s="42">
        <v>0</v>
      </c>
      <c r="I209" s="43">
        <f>ROUND(G209*H209,P4)</f>
        <v>0</v>
      </c>
      <c r="J209" s="37"/>
      <c r="O209" s="44">
        <f>I209*0.21</f>
        <v>0</v>
      </c>
      <c r="P209">
        <v>3</v>
      </c>
    </row>
    <row r="210">
      <c r="A210" s="37" t="s">
        <v>630</v>
      </c>
      <c r="B210" s="45"/>
      <c r="C210" s="46"/>
      <c r="D210" s="46"/>
      <c r="E210" s="47" t="s">
        <v>627</v>
      </c>
      <c r="F210" s="46"/>
      <c r="G210" s="46"/>
      <c r="H210" s="46"/>
      <c r="I210" s="46"/>
      <c r="J210" s="48"/>
    </row>
    <row r="211" ht="75">
      <c r="A211" s="37" t="s">
        <v>631</v>
      </c>
      <c r="B211" s="45"/>
      <c r="C211" s="46"/>
      <c r="D211" s="46"/>
      <c r="E211" s="49" t="s">
        <v>4588</v>
      </c>
      <c r="F211" s="46"/>
      <c r="G211" s="46"/>
      <c r="H211" s="46"/>
      <c r="I211" s="46"/>
      <c r="J211" s="48"/>
    </row>
    <row r="212" ht="409.5">
      <c r="A212" s="37" t="s">
        <v>633</v>
      </c>
      <c r="B212" s="45"/>
      <c r="C212" s="46"/>
      <c r="D212" s="46"/>
      <c r="E212" s="39" t="s">
        <v>1350</v>
      </c>
      <c r="F212" s="46"/>
      <c r="G212" s="46"/>
      <c r="H212" s="46"/>
      <c r="I212" s="46"/>
      <c r="J212" s="48"/>
    </row>
    <row r="213">
      <c r="A213" s="37" t="s">
        <v>625</v>
      </c>
      <c r="B213" s="37">
        <v>51</v>
      </c>
      <c r="C213" s="38" t="s">
        <v>4589</v>
      </c>
      <c r="D213" s="37" t="s">
        <v>627</v>
      </c>
      <c r="E213" s="39" t="s">
        <v>4590</v>
      </c>
      <c r="F213" s="40" t="s">
        <v>629</v>
      </c>
      <c r="G213" s="41">
        <v>1.3999999999999999</v>
      </c>
      <c r="H213" s="42">
        <v>0</v>
      </c>
      <c r="I213" s="43">
        <f>ROUND(G213*H213,P4)</f>
        <v>0</v>
      </c>
      <c r="J213" s="37"/>
      <c r="O213" s="44">
        <f>I213*0.21</f>
        <v>0</v>
      </c>
      <c r="P213">
        <v>3</v>
      </c>
    </row>
    <row r="214">
      <c r="A214" s="37" t="s">
        <v>630</v>
      </c>
      <c r="B214" s="45"/>
      <c r="C214" s="46"/>
      <c r="D214" s="46"/>
      <c r="E214" s="47" t="s">
        <v>627</v>
      </c>
      <c r="F214" s="46"/>
      <c r="G214" s="46"/>
      <c r="H214" s="46"/>
      <c r="I214" s="46"/>
      <c r="J214" s="48"/>
    </row>
    <row r="215" ht="75">
      <c r="A215" s="37" t="s">
        <v>631</v>
      </c>
      <c r="B215" s="45"/>
      <c r="C215" s="46"/>
      <c r="D215" s="46"/>
      <c r="E215" s="49" t="s">
        <v>4591</v>
      </c>
      <c r="F215" s="46"/>
      <c r="G215" s="46"/>
      <c r="H215" s="46"/>
      <c r="I215" s="46"/>
      <c r="J215" s="48"/>
    </row>
    <row r="216" ht="409.5">
      <c r="A216" s="37" t="s">
        <v>633</v>
      </c>
      <c r="B216" s="45"/>
      <c r="C216" s="46"/>
      <c r="D216" s="46"/>
      <c r="E216" s="39" t="s">
        <v>1350</v>
      </c>
      <c r="F216" s="46"/>
      <c r="G216" s="46"/>
      <c r="H216" s="46"/>
      <c r="I216" s="46"/>
      <c r="J216" s="48"/>
    </row>
    <row r="217">
      <c r="A217" s="31" t="s">
        <v>622</v>
      </c>
      <c r="B217" s="32"/>
      <c r="C217" s="33" t="s">
        <v>835</v>
      </c>
      <c r="D217" s="34"/>
      <c r="E217" s="31" t="s">
        <v>836</v>
      </c>
      <c r="F217" s="34"/>
      <c r="G217" s="34"/>
      <c r="H217" s="34"/>
      <c r="I217" s="35">
        <f>SUMIFS(I218:I309,A218:A309,"P")</f>
        <v>0</v>
      </c>
      <c r="J217" s="36"/>
    </row>
    <row r="218">
      <c r="A218" s="37" t="s">
        <v>625</v>
      </c>
      <c r="B218" s="37">
        <v>52</v>
      </c>
      <c r="C218" s="38" t="s">
        <v>3688</v>
      </c>
      <c r="D218" s="37" t="s">
        <v>627</v>
      </c>
      <c r="E218" s="39" t="s">
        <v>3689</v>
      </c>
      <c r="F218" s="40" t="s">
        <v>629</v>
      </c>
      <c r="G218" s="41">
        <v>24.5</v>
      </c>
      <c r="H218" s="42">
        <v>0</v>
      </c>
      <c r="I218" s="43">
        <f>ROUND(G218*H218,P4)</f>
        <v>0</v>
      </c>
      <c r="J218" s="37"/>
      <c r="O218" s="44">
        <f>I218*0.21</f>
        <v>0</v>
      </c>
      <c r="P218">
        <v>3</v>
      </c>
    </row>
    <row r="219">
      <c r="A219" s="37" t="s">
        <v>630</v>
      </c>
      <c r="B219" s="45"/>
      <c r="C219" s="46"/>
      <c r="D219" s="46"/>
      <c r="E219" s="47" t="s">
        <v>627</v>
      </c>
      <c r="F219" s="46"/>
      <c r="G219" s="46"/>
      <c r="H219" s="46"/>
      <c r="I219" s="46"/>
      <c r="J219" s="48"/>
    </row>
    <row r="220" ht="75">
      <c r="A220" s="37" t="s">
        <v>631</v>
      </c>
      <c r="B220" s="45"/>
      <c r="C220" s="46"/>
      <c r="D220" s="46"/>
      <c r="E220" s="49" t="s">
        <v>4592</v>
      </c>
      <c r="F220" s="46"/>
      <c r="G220" s="46"/>
      <c r="H220" s="46"/>
      <c r="I220" s="46"/>
      <c r="J220" s="48"/>
    </row>
    <row r="221" ht="409.5">
      <c r="A221" s="37" t="s">
        <v>633</v>
      </c>
      <c r="B221" s="45"/>
      <c r="C221" s="46"/>
      <c r="D221" s="46"/>
      <c r="E221" s="39" t="s">
        <v>1350</v>
      </c>
      <c r="F221" s="46"/>
      <c r="G221" s="46"/>
      <c r="H221" s="46"/>
      <c r="I221" s="46"/>
      <c r="J221" s="48"/>
    </row>
    <row r="222">
      <c r="A222" s="37" t="s">
        <v>625</v>
      </c>
      <c r="B222" s="37">
        <v>53</v>
      </c>
      <c r="C222" s="38" t="s">
        <v>3692</v>
      </c>
      <c r="D222" s="37" t="s">
        <v>627</v>
      </c>
      <c r="E222" s="39" t="s">
        <v>3693</v>
      </c>
      <c r="F222" s="40" t="s">
        <v>673</v>
      </c>
      <c r="G222" s="41">
        <v>4.875</v>
      </c>
      <c r="H222" s="42">
        <v>0</v>
      </c>
      <c r="I222" s="43">
        <f>ROUND(G222*H222,P4)</f>
        <v>0</v>
      </c>
      <c r="J222" s="37"/>
      <c r="O222" s="44">
        <f>I222*0.21</f>
        <v>0</v>
      </c>
      <c r="P222">
        <v>3</v>
      </c>
    </row>
    <row r="223">
      <c r="A223" s="37" t="s">
        <v>630</v>
      </c>
      <c r="B223" s="45"/>
      <c r="C223" s="46"/>
      <c r="D223" s="46"/>
      <c r="E223" s="47" t="s">
        <v>627</v>
      </c>
      <c r="F223" s="46"/>
      <c r="G223" s="46"/>
      <c r="H223" s="46"/>
      <c r="I223" s="46"/>
      <c r="J223" s="48"/>
    </row>
    <row r="224" ht="75">
      <c r="A224" s="37" t="s">
        <v>631</v>
      </c>
      <c r="B224" s="45"/>
      <c r="C224" s="46"/>
      <c r="D224" s="46"/>
      <c r="E224" s="49" t="s">
        <v>4593</v>
      </c>
      <c r="F224" s="46"/>
      <c r="G224" s="46"/>
      <c r="H224" s="46"/>
      <c r="I224" s="46"/>
      <c r="J224" s="48"/>
    </row>
    <row r="225" ht="375">
      <c r="A225" s="37" t="s">
        <v>633</v>
      </c>
      <c r="B225" s="45"/>
      <c r="C225" s="46"/>
      <c r="D225" s="46"/>
      <c r="E225" s="39" t="s">
        <v>1354</v>
      </c>
      <c r="F225" s="46"/>
      <c r="G225" s="46"/>
      <c r="H225" s="46"/>
      <c r="I225" s="46"/>
      <c r="J225" s="48"/>
    </row>
    <row r="226">
      <c r="A226" s="37" t="s">
        <v>625</v>
      </c>
      <c r="B226" s="37">
        <v>54</v>
      </c>
      <c r="C226" s="38" t="s">
        <v>4594</v>
      </c>
      <c r="D226" s="37" t="s">
        <v>627</v>
      </c>
      <c r="E226" s="39" t="s">
        <v>4595</v>
      </c>
      <c r="F226" s="40" t="s">
        <v>629</v>
      </c>
      <c r="G226" s="41">
        <v>702.08799999999997</v>
      </c>
      <c r="H226" s="42">
        <v>0</v>
      </c>
      <c r="I226" s="43">
        <f>ROUND(G226*H226,P4)</f>
        <v>0</v>
      </c>
      <c r="J226" s="37"/>
      <c r="O226" s="44">
        <f>I226*0.21</f>
        <v>0</v>
      </c>
      <c r="P226">
        <v>3</v>
      </c>
    </row>
    <row r="227">
      <c r="A227" s="37" t="s">
        <v>630</v>
      </c>
      <c r="B227" s="45"/>
      <c r="C227" s="46"/>
      <c r="D227" s="46"/>
      <c r="E227" s="47" t="s">
        <v>627</v>
      </c>
      <c r="F227" s="46"/>
      <c r="G227" s="46"/>
      <c r="H227" s="46"/>
      <c r="I227" s="46"/>
      <c r="J227" s="48"/>
    </row>
    <row r="228" ht="60">
      <c r="A228" s="37" t="s">
        <v>631</v>
      </c>
      <c r="B228" s="45"/>
      <c r="C228" s="46"/>
      <c r="D228" s="46"/>
      <c r="E228" s="49" t="s">
        <v>4596</v>
      </c>
      <c r="F228" s="46"/>
      <c r="G228" s="46"/>
      <c r="H228" s="46"/>
      <c r="I228" s="46"/>
      <c r="J228" s="48"/>
    </row>
    <row r="229" ht="409.5">
      <c r="A229" s="37" t="s">
        <v>633</v>
      </c>
      <c r="B229" s="45"/>
      <c r="C229" s="46"/>
      <c r="D229" s="46"/>
      <c r="E229" s="39" t="s">
        <v>1350</v>
      </c>
      <c r="F229" s="46"/>
      <c r="G229" s="46"/>
      <c r="H229" s="46"/>
      <c r="I229" s="46"/>
      <c r="J229" s="48"/>
    </row>
    <row r="230">
      <c r="A230" s="37" t="s">
        <v>625</v>
      </c>
      <c r="B230" s="37">
        <v>55</v>
      </c>
      <c r="C230" s="38" t="s">
        <v>3491</v>
      </c>
      <c r="D230" s="37" t="s">
        <v>627</v>
      </c>
      <c r="E230" s="39" t="s">
        <v>3492</v>
      </c>
      <c r="F230" s="40" t="s">
        <v>673</v>
      </c>
      <c r="G230" s="41">
        <v>175.964</v>
      </c>
      <c r="H230" s="42">
        <v>0</v>
      </c>
      <c r="I230" s="43">
        <f>ROUND(G230*H230,P4)</f>
        <v>0</v>
      </c>
      <c r="J230" s="37"/>
      <c r="O230" s="44">
        <f>I230*0.21</f>
        <v>0</v>
      </c>
      <c r="P230">
        <v>3</v>
      </c>
    </row>
    <row r="231">
      <c r="A231" s="37" t="s">
        <v>630</v>
      </c>
      <c r="B231" s="45"/>
      <c r="C231" s="46"/>
      <c r="D231" s="46"/>
      <c r="E231" s="47" t="s">
        <v>627</v>
      </c>
      <c r="F231" s="46"/>
      <c r="G231" s="46"/>
      <c r="H231" s="46"/>
      <c r="I231" s="46"/>
      <c r="J231" s="48"/>
    </row>
    <row r="232" ht="60">
      <c r="A232" s="37" t="s">
        <v>631</v>
      </c>
      <c r="B232" s="45"/>
      <c r="C232" s="46"/>
      <c r="D232" s="46"/>
      <c r="E232" s="49" t="s">
        <v>4597</v>
      </c>
      <c r="F232" s="46"/>
      <c r="G232" s="46"/>
      <c r="H232" s="46"/>
      <c r="I232" s="46"/>
      <c r="J232" s="48"/>
    </row>
    <row r="233" ht="375">
      <c r="A233" s="37" t="s">
        <v>633</v>
      </c>
      <c r="B233" s="45"/>
      <c r="C233" s="46"/>
      <c r="D233" s="46"/>
      <c r="E233" s="39" t="s">
        <v>1354</v>
      </c>
      <c r="F233" s="46"/>
      <c r="G233" s="46"/>
      <c r="H233" s="46"/>
      <c r="I233" s="46"/>
      <c r="J233" s="48"/>
    </row>
    <row r="234">
      <c r="A234" s="37" t="s">
        <v>625</v>
      </c>
      <c r="B234" s="37">
        <v>56</v>
      </c>
      <c r="C234" s="38" t="s">
        <v>4180</v>
      </c>
      <c r="D234" s="37" t="s">
        <v>627</v>
      </c>
      <c r="E234" s="39" t="s">
        <v>4181</v>
      </c>
      <c r="F234" s="40" t="s">
        <v>673</v>
      </c>
      <c r="G234" s="41">
        <v>776.10400000000004</v>
      </c>
      <c r="H234" s="42">
        <v>0</v>
      </c>
      <c r="I234" s="43">
        <f>ROUND(G234*H234,P4)</f>
        <v>0</v>
      </c>
      <c r="J234" s="37"/>
      <c r="O234" s="44">
        <f>I234*0.21</f>
        <v>0</v>
      </c>
      <c r="P234">
        <v>3</v>
      </c>
    </row>
    <row r="235">
      <c r="A235" s="37" t="s">
        <v>630</v>
      </c>
      <c r="B235" s="45"/>
      <c r="C235" s="46"/>
      <c r="D235" s="46"/>
      <c r="E235" s="47" t="s">
        <v>627</v>
      </c>
      <c r="F235" s="46"/>
      <c r="G235" s="46"/>
      <c r="H235" s="46"/>
      <c r="I235" s="46"/>
      <c r="J235" s="48"/>
    </row>
    <row r="236" ht="45">
      <c r="A236" s="37" t="s">
        <v>631</v>
      </c>
      <c r="B236" s="45"/>
      <c r="C236" s="46"/>
      <c r="D236" s="46"/>
      <c r="E236" s="49" t="s">
        <v>4598</v>
      </c>
      <c r="F236" s="46"/>
      <c r="G236" s="46"/>
      <c r="H236" s="46"/>
      <c r="I236" s="46"/>
      <c r="J236" s="48"/>
    </row>
    <row r="237" ht="409.5">
      <c r="A237" s="37" t="s">
        <v>633</v>
      </c>
      <c r="B237" s="45"/>
      <c r="C237" s="46"/>
      <c r="D237" s="46"/>
      <c r="E237" s="39" t="s">
        <v>1962</v>
      </c>
      <c r="F237" s="46"/>
      <c r="G237" s="46"/>
      <c r="H237" s="46"/>
      <c r="I237" s="46"/>
      <c r="J237" s="48"/>
    </row>
    <row r="238">
      <c r="A238" s="37" t="s">
        <v>625</v>
      </c>
      <c r="B238" s="37">
        <v>57</v>
      </c>
      <c r="C238" s="38" t="s">
        <v>3711</v>
      </c>
      <c r="D238" s="37" t="s">
        <v>627</v>
      </c>
      <c r="E238" s="39" t="s">
        <v>3712</v>
      </c>
      <c r="F238" s="40" t="s">
        <v>639</v>
      </c>
      <c r="G238" s="41">
        <v>2</v>
      </c>
      <c r="H238" s="42">
        <v>0</v>
      </c>
      <c r="I238" s="43">
        <f>ROUND(G238*H238,P4)</f>
        <v>0</v>
      </c>
      <c r="J238" s="37"/>
      <c r="O238" s="44">
        <f>I238*0.21</f>
        <v>0</v>
      </c>
      <c r="P238">
        <v>3</v>
      </c>
    </row>
    <row r="239">
      <c r="A239" s="37" t="s">
        <v>630</v>
      </c>
      <c r="B239" s="45"/>
      <c r="C239" s="46"/>
      <c r="D239" s="46"/>
      <c r="E239" s="47" t="s">
        <v>627</v>
      </c>
      <c r="F239" s="46"/>
      <c r="G239" s="46"/>
      <c r="H239" s="46"/>
      <c r="I239" s="46"/>
      <c r="J239" s="48"/>
    </row>
    <row r="240" ht="45">
      <c r="A240" s="37" t="s">
        <v>631</v>
      </c>
      <c r="B240" s="45"/>
      <c r="C240" s="46"/>
      <c r="D240" s="46"/>
      <c r="E240" s="49" t="s">
        <v>4599</v>
      </c>
      <c r="F240" s="46"/>
      <c r="G240" s="46"/>
      <c r="H240" s="46"/>
      <c r="I240" s="46"/>
      <c r="J240" s="48"/>
    </row>
    <row r="241" ht="345">
      <c r="A241" s="37" t="s">
        <v>633</v>
      </c>
      <c r="B241" s="45"/>
      <c r="C241" s="46"/>
      <c r="D241" s="46"/>
      <c r="E241" s="39" t="s">
        <v>3502</v>
      </c>
      <c r="F241" s="46"/>
      <c r="G241" s="46"/>
      <c r="H241" s="46"/>
      <c r="I241" s="46"/>
      <c r="J241" s="48"/>
    </row>
    <row r="242">
      <c r="A242" s="37" t="s">
        <v>625</v>
      </c>
      <c r="B242" s="37">
        <v>58</v>
      </c>
      <c r="C242" s="38" t="s">
        <v>4193</v>
      </c>
      <c r="D242" s="37" t="s">
        <v>627</v>
      </c>
      <c r="E242" s="39" t="s">
        <v>4194</v>
      </c>
      <c r="F242" s="40" t="s">
        <v>639</v>
      </c>
      <c r="G242" s="41">
        <v>2</v>
      </c>
      <c r="H242" s="42">
        <v>0</v>
      </c>
      <c r="I242" s="43">
        <f>ROUND(G242*H242,P4)</f>
        <v>0</v>
      </c>
      <c r="J242" s="37"/>
      <c r="O242" s="44">
        <f>I242*0.21</f>
        <v>0</v>
      </c>
      <c r="P242">
        <v>3</v>
      </c>
    </row>
    <row r="243">
      <c r="A243" s="37" t="s">
        <v>630</v>
      </c>
      <c r="B243" s="45"/>
      <c r="C243" s="46"/>
      <c r="D243" s="46"/>
      <c r="E243" s="47" t="s">
        <v>627</v>
      </c>
      <c r="F243" s="46"/>
      <c r="G243" s="46"/>
      <c r="H243" s="46"/>
      <c r="I243" s="46"/>
      <c r="J243" s="48"/>
    </row>
    <row r="244" ht="60">
      <c r="A244" s="37" t="s">
        <v>631</v>
      </c>
      <c r="B244" s="45"/>
      <c r="C244" s="46"/>
      <c r="D244" s="46"/>
      <c r="E244" s="49" t="s">
        <v>4600</v>
      </c>
      <c r="F244" s="46"/>
      <c r="G244" s="46"/>
      <c r="H244" s="46"/>
      <c r="I244" s="46"/>
      <c r="J244" s="48"/>
    </row>
    <row r="245" ht="345">
      <c r="A245" s="37" t="s">
        <v>633</v>
      </c>
      <c r="B245" s="45"/>
      <c r="C245" s="46"/>
      <c r="D245" s="46"/>
      <c r="E245" s="39" t="s">
        <v>3502</v>
      </c>
      <c r="F245" s="46"/>
      <c r="G245" s="46"/>
      <c r="H245" s="46"/>
      <c r="I245" s="46"/>
      <c r="J245" s="48"/>
    </row>
    <row r="246">
      <c r="A246" s="37" t="s">
        <v>625</v>
      </c>
      <c r="B246" s="37">
        <v>59</v>
      </c>
      <c r="C246" s="38" t="s">
        <v>4601</v>
      </c>
      <c r="D246" s="37" t="s">
        <v>627</v>
      </c>
      <c r="E246" s="39" t="s">
        <v>4602</v>
      </c>
      <c r="F246" s="40" t="s">
        <v>639</v>
      </c>
      <c r="G246" s="41">
        <v>1</v>
      </c>
      <c r="H246" s="42">
        <v>0</v>
      </c>
      <c r="I246" s="43">
        <f>ROUND(G246*H246,P4)</f>
        <v>0</v>
      </c>
      <c r="J246" s="37"/>
      <c r="O246" s="44">
        <f>I246*0.21</f>
        <v>0</v>
      </c>
      <c r="P246">
        <v>3</v>
      </c>
    </row>
    <row r="247">
      <c r="A247" s="37" t="s">
        <v>630</v>
      </c>
      <c r="B247" s="45"/>
      <c r="C247" s="46"/>
      <c r="D247" s="46"/>
      <c r="E247" s="47" t="s">
        <v>627</v>
      </c>
      <c r="F247" s="46"/>
      <c r="G247" s="46"/>
      <c r="H247" s="46"/>
      <c r="I247" s="46"/>
      <c r="J247" s="48"/>
    </row>
    <row r="248" ht="45">
      <c r="A248" s="37" t="s">
        <v>631</v>
      </c>
      <c r="B248" s="45"/>
      <c r="C248" s="46"/>
      <c r="D248" s="46"/>
      <c r="E248" s="49" t="s">
        <v>4603</v>
      </c>
      <c r="F248" s="46"/>
      <c r="G248" s="46"/>
      <c r="H248" s="46"/>
      <c r="I248" s="46"/>
      <c r="J248" s="48"/>
    </row>
    <row r="249" ht="345">
      <c r="A249" s="37" t="s">
        <v>633</v>
      </c>
      <c r="B249" s="45"/>
      <c r="C249" s="46"/>
      <c r="D249" s="46"/>
      <c r="E249" s="39" t="s">
        <v>3502</v>
      </c>
      <c r="F249" s="46"/>
      <c r="G249" s="46"/>
      <c r="H249" s="46"/>
      <c r="I249" s="46"/>
      <c r="J249" s="48"/>
    </row>
    <row r="250">
      <c r="A250" s="37" t="s">
        <v>625</v>
      </c>
      <c r="B250" s="37">
        <v>60</v>
      </c>
      <c r="C250" s="38" t="s">
        <v>4604</v>
      </c>
      <c r="D250" s="37" t="s">
        <v>627</v>
      </c>
      <c r="E250" s="39" t="s">
        <v>4605</v>
      </c>
      <c r="F250" s="40" t="s">
        <v>639</v>
      </c>
      <c r="G250" s="41">
        <v>1</v>
      </c>
      <c r="H250" s="42">
        <v>0</v>
      </c>
      <c r="I250" s="43">
        <f>ROUND(G250*H250,P4)</f>
        <v>0</v>
      </c>
      <c r="J250" s="37"/>
      <c r="O250" s="44">
        <f>I250*0.21</f>
        <v>0</v>
      </c>
      <c r="P250">
        <v>3</v>
      </c>
    </row>
    <row r="251">
      <c r="A251" s="37" t="s">
        <v>630</v>
      </c>
      <c r="B251" s="45"/>
      <c r="C251" s="46"/>
      <c r="D251" s="46"/>
      <c r="E251" s="47" t="s">
        <v>627</v>
      </c>
      <c r="F251" s="46"/>
      <c r="G251" s="46"/>
      <c r="H251" s="46"/>
      <c r="I251" s="46"/>
      <c r="J251" s="48"/>
    </row>
    <row r="252" ht="45">
      <c r="A252" s="37" t="s">
        <v>631</v>
      </c>
      <c r="B252" s="45"/>
      <c r="C252" s="46"/>
      <c r="D252" s="46"/>
      <c r="E252" s="49" t="s">
        <v>4606</v>
      </c>
      <c r="F252" s="46"/>
      <c r="G252" s="46"/>
      <c r="H252" s="46"/>
      <c r="I252" s="46"/>
      <c r="J252" s="48"/>
    </row>
    <row r="253" ht="345">
      <c r="A253" s="37" t="s">
        <v>633</v>
      </c>
      <c r="B253" s="45"/>
      <c r="C253" s="46"/>
      <c r="D253" s="46"/>
      <c r="E253" s="39" t="s">
        <v>3502</v>
      </c>
      <c r="F253" s="46"/>
      <c r="G253" s="46"/>
      <c r="H253" s="46"/>
      <c r="I253" s="46"/>
      <c r="J253" s="48"/>
    </row>
    <row r="254">
      <c r="A254" s="37" t="s">
        <v>625</v>
      </c>
      <c r="B254" s="37">
        <v>61</v>
      </c>
      <c r="C254" s="38" t="s">
        <v>4607</v>
      </c>
      <c r="D254" s="37" t="s">
        <v>627</v>
      </c>
      <c r="E254" s="39" t="s">
        <v>4608</v>
      </c>
      <c r="F254" s="40" t="s">
        <v>639</v>
      </c>
      <c r="G254" s="41">
        <v>1</v>
      </c>
      <c r="H254" s="42">
        <v>0</v>
      </c>
      <c r="I254" s="43">
        <f>ROUND(G254*H254,P4)</f>
        <v>0</v>
      </c>
      <c r="J254" s="37"/>
      <c r="O254" s="44">
        <f>I254*0.21</f>
        <v>0</v>
      </c>
      <c r="P254">
        <v>3</v>
      </c>
    </row>
    <row r="255">
      <c r="A255" s="37" t="s">
        <v>630</v>
      </c>
      <c r="B255" s="45"/>
      <c r="C255" s="46"/>
      <c r="D255" s="46"/>
      <c r="E255" s="47" t="s">
        <v>627</v>
      </c>
      <c r="F255" s="46"/>
      <c r="G255" s="46"/>
      <c r="H255" s="46"/>
      <c r="I255" s="46"/>
      <c r="J255" s="48"/>
    </row>
    <row r="256" ht="45">
      <c r="A256" s="37" t="s">
        <v>631</v>
      </c>
      <c r="B256" s="45"/>
      <c r="C256" s="46"/>
      <c r="D256" s="46"/>
      <c r="E256" s="49" t="s">
        <v>4609</v>
      </c>
      <c r="F256" s="46"/>
      <c r="G256" s="46"/>
      <c r="H256" s="46"/>
      <c r="I256" s="46"/>
      <c r="J256" s="48"/>
    </row>
    <row r="257" ht="345">
      <c r="A257" s="37" t="s">
        <v>633</v>
      </c>
      <c r="B257" s="45"/>
      <c r="C257" s="46"/>
      <c r="D257" s="46"/>
      <c r="E257" s="39" t="s">
        <v>3502</v>
      </c>
      <c r="F257" s="46"/>
      <c r="G257" s="46"/>
      <c r="H257" s="46"/>
      <c r="I257" s="46"/>
      <c r="J257" s="48"/>
    </row>
    <row r="258">
      <c r="A258" s="37" t="s">
        <v>625</v>
      </c>
      <c r="B258" s="37">
        <v>62</v>
      </c>
      <c r="C258" s="38" t="s">
        <v>4610</v>
      </c>
      <c r="D258" s="37" t="s">
        <v>627</v>
      </c>
      <c r="E258" s="39" t="s">
        <v>4611</v>
      </c>
      <c r="F258" s="40" t="s">
        <v>639</v>
      </c>
      <c r="G258" s="41">
        <v>1</v>
      </c>
      <c r="H258" s="42">
        <v>0</v>
      </c>
      <c r="I258" s="43">
        <f>ROUND(G258*H258,P4)</f>
        <v>0</v>
      </c>
      <c r="J258" s="37"/>
      <c r="O258" s="44">
        <f>I258*0.21</f>
        <v>0</v>
      </c>
      <c r="P258">
        <v>3</v>
      </c>
    </row>
    <row r="259">
      <c r="A259" s="37" t="s">
        <v>630</v>
      </c>
      <c r="B259" s="45"/>
      <c r="C259" s="46"/>
      <c r="D259" s="46"/>
      <c r="E259" s="47" t="s">
        <v>627</v>
      </c>
      <c r="F259" s="46"/>
      <c r="G259" s="46"/>
      <c r="H259" s="46"/>
      <c r="I259" s="46"/>
      <c r="J259" s="48"/>
    </row>
    <row r="260" ht="45">
      <c r="A260" s="37" t="s">
        <v>631</v>
      </c>
      <c r="B260" s="45"/>
      <c r="C260" s="46"/>
      <c r="D260" s="46"/>
      <c r="E260" s="49" t="s">
        <v>4612</v>
      </c>
      <c r="F260" s="46"/>
      <c r="G260" s="46"/>
      <c r="H260" s="46"/>
      <c r="I260" s="46"/>
      <c r="J260" s="48"/>
    </row>
    <row r="261" ht="345">
      <c r="A261" s="37" t="s">
        <v>633</v>
      </c>
      <c r="B261" s="45"/>
      <c r="C261" s="46"/>
      <c r="D261" s="46"/>
      <c r="E261" s="39" t="s">
        <v>3502</v>
      </c>
      <c r="F261" s="46"/>
      <c r="G261" s="46"/>
      <c r="H261" s="46"/>
      <c r="I261" s="46"/>
      <c r="J261" s="48"/>
    </row>
    <row r="262">
      <c r="A262" s="37" t="s">
        <v>625</v>
      </c>
      <c r="B262" s="37">
        <v>63</v>
      </c>
      <c r="C262" s="38" t="s">
        <v>4613</v>
      </c>
      <c r="D262" s="37" t="s">
        <v>627</v>
      </c>
      <c r="E262" s="39" t="s">
        <v>4614</v>
      </c>
      <c r="F262" s="40" t="s">
        <v>629</v>
      </c>
      <c r="G262" s="41">
        <v>5.4320000000000004</v>
      </c>
      <c r="H262" s="42">
        <v>0</v>
      </c>
      <c r="I262" s="43">
        <f>ROUND(G262*H262,P4)</f>
        <v>0</v>
      </c>
      <c r="J262" s="37"/>
      <c r="O262" s="44">
        <f>I262*0.21</f>
        <v>0</v>
      </c>
      <c r="P262">
        <v>3</v>
      </c>
    </row>
    <row r="263">
      <c r="A263" s="37" t="s">
        <v>630</v>
      </c>
      <c r="B263" s="45"/>
      <c r="C263" s="46"/>
      <c r="D263" s="46"/>
      <c r="E263" s="47" t="s">
        <v>627</v>
      </c>
      <c r="F263" s="46"/>
      <c r="G263" s="46"/>
      <c r="H263" s="46"/>
      <c r="I263" s="46"/>
      <c r="J263" s="48"/>
    </row>
    <row r="264" ht="60">
      <c r="A264" s="37" t="s">
        <v>631</v>
      </c>
      <c r="B264" s="45"/>
      <c r="C264" s="46"/>
      <c r="D264" s="46"/>
      <c r="E264" s="49" t="s">
        <v>4615</v>
      </c>
      <c r="F264" s="46"/>
      <c r="G264" s="46"/>
      <c r="H264" s="46"/>
      <c r="I264" s="46"/>
      <c r="J264" s="48"/>
    </row>
    <row r="265" ht="345">
      <c r="A265" s="37" t="s">
        <v>633</v>
      </c>
      <c r="B265" s="45"/>
      <c r="C265" s="46"/>
      <c r="D265" s="46"/>
      <c r="E265" s="39" t="s">
        <v>1727</v>
      </c>
      <c r="F265" s="46"/>
      <c r="G265" s="46"/>
      <c r="H265" s="46"/>
      <c r="I265" s="46"/>
      <c r="J265" s="48"/>
    </row>
    <row r="266">
      <c r="A266" s="37" t="s">
        <v>625</v>
      </c>
      <c r="B266" s="37">
        <v>64</v>
      </c>
      <c r="C266" s="38" t="s">
        <v>3508</v>
      </c>
      <c r="D266" s="37" t="s">
        <v>627</v>
      </c>
      <c r="E266" s="39" t="s">
        <v>3509</v>
      </c>
      <c r="F266" s="40" t="s">
        <v>629</v>
      </c>
      <c r="G266" s="41">
        <v>10.101000000000001</v>
      </c>
      <c r="H266" s="42">
        <v>0</v>
      </c>
      <c r="I266" s="43">
        <f>ROUND(G266*H266,P4)</f>
        <v>0</v>
      </c>
      <c r="J266" s="37"/>
      <c r="O266" s="44">
        <f>I266*0.21</f>
        <v>0</v>
      </c>
      <c r="P266">
        <v>3</v>
      </c>
    </row>
    <row r="267">
      <c r="A267" s="37" t="s">
        <v>630</v>
      </c>
      <c r="B267" s="45"/>
      <c r="C267" s="46"/>
      <c r="D267" s="46"/>
      <c r="E267" s="47" t="s">
        <v>627</v>
      </c>
      <c r="F267" s="46"/>
      <c r="G267" s="46"/>
      <c r="H267" s="46"/>
      <c r="I267" s="46"/>
      <c r="J267" s="48"/>
    </row>
    <row r="268" ht="90">
      <c r="A268" s="37" t="s">
        <v>631</v>
      </c>
      <c r="B268" s="45"/>
      <c r="C268" s="46"/>
      <c r="D268" s="46"/>
      <c r="E268" s="49" t="s">
        <v>4616</v>
      </c>
      <c r="F268" s="46"/>
      <c r="G268" s="46"/>
      <c r="H268" s="46"/>
      <c r="I268" s="46"/>
      <c r="J268" s="48"/>
    </row>
    <row r="269" ht="409.5">
      <c r="A269" s="37" t="s">
        <v>633</v>
      </c>
      <c r="B269" s="45"/>
      <c r="C269" s="46"/>
      <c r="D269" s="46"/>
      <c r="E269" s="39" t="s">
        <v>1337</v>
      </c>
      <c r="F269" s="46"/>
      <c r="G269" s="46"/>
      <c r="H269" s="46"/>
      <c r="I269" s="46"/>
      <c r="J269" s="48"/>
    </row>
    <row r="270">
      <c r="A270" s="37" t="s">
        <v>625</v>
      </c>
      <c r="B270" s="37">
        <v>65</v>
      </c>
      <c r="C270" s="38" t="s">
        <v>2424</v>
      </c>
      <c r="D270" s="37" t="s">
        <v>627</v>
      </c>
      <c r="E270" s="39" t="s">
        <v>2425</v>
      </c>
      <c r="F270" s="40" t="s">
        <v>629</v>
      </c>
      <c r="G270" s="41">
        <v>38.128999999999998</v>
      </c>
      <c r="H270" s="42">
        <v>0</v>
      </c>
      <c r="I270" s="43">
        <f>ROUND(G270*H270,P4)</f>
        <v>0</v>
      </c>
      <c r="J270" s="37"/>
      <c r="O270" s="44">
        <f>I270*0.21</f>
        <v>0</v>
      </c>
      <c r="P270">
        <v>3</v>
      </c>
    </row>
    <row r="271">
      <c r="A271" s="37" t="s">
        <v>630</v>
      </c>
      <c r="B271" s="45"/>
      <c r="C271" s="46"/>
      <c r="D271" s="46"/>
      <c r="E271" s="47" t="s">
        <v>627</v>
      </c>
      <c r="F271" s="46"/>
      <c r="G271" s="46"/>
      <c r="H271" s="46"/>
      <c r="I271" s="46"/>
      <c r="J271" s="48"/>
    </row>
    <row r="272" ht="60">
      <c r="A272" s="37" t="s">
        <v>631</v>
      </c>
      <c r="B272" s="45"/>
      <c r="C272" s="46"/>
      <c r="D272" s="46"/>
      <c r="E272" s="49" t="s">
        <v>4617</v>
      </c>
      <c r="F272" s="46"/>
      <c r="G272" s="46"/>
      <c r="H272" s="46"/>
      <c r="I272" s="46"/>
      <c r="J272" s="48"/>
    </row>
    <row r="273" ht="409.5">
      <c r="A273" s="37" t="s">
        <v>633</v>
      </c>
      <c r="B273" s="45"/>
      <c r="C273" s="46"/>
      <c r="D273" s="46"/>
      <c r="E273" s="39" t="s">
        <v>1337</v>
      </c>
      <c r="F273" s="46"/>
      <c r="G273" s="46"/>
      <c r="H273" s="46"/>
      <c r="I273" s="46"/>
      <c r="J273" s="48"/>
    </row>
    <row r="274">
      <c r="A274" s="37" t="s">
        <v>625</v>
      </c>
      <c r="B274" s="37">
        <v>66</v>
      </c>
      <c r="C274" s="38" t="s">
        <v>1358</v>
      </c>
      <c r="D274" s="37" t="s">
        <v>627</v>
      </c>
      <c r="E274" s="39" t="s">
        <v>1359</v>
      </c>
      <c r="F274" s="40" t="s">
        <v>629</v>
      </c>
      <c r="G274" s="41">
        <v>93.536000000000001</v>
      </c>
      <c r="H274" s="42">
        <v>0</v>
      </c>
      <c r="I274" s="43">
        <f>ROUND(G274*H274,P4)</f>
        <v>0</v>
      </c>
      <c r="J274" s="37"/>
      <c r="O274" s="44">
        <f>I274*0.21</f>
        <v>0</v>
      </c>
      <c r="P274">
        <v>3</v>
      </c>
    </row>
    <row r="275">
      <c r="A275" s="37" t="s">
        <v>630</v>
      </c>
      <c r="B275" s="45"/>
      <c r="C275" s="46"/>
      <c r="D275" s="46"/>
      <c r="E275" s="47" t="s">
        <v>627</v>
      </c>
      <c r="F275" s="46"/>
      <c r="G275" s="46"/>
      <c r="H275" s="46"/>
      <c r="I275" s="46"/>
      <c r="J275" s="48"/>
    </row>
    <row r="276" ht="300">
      <c r="A276" s="37" t="s">
        <v>631</v>
      </c>
      <c r="B276" s="45"/>
      <c r="C276" s="46"/>
      <c r="D276" s="46"/>
      <c r="E276" s="49" t="s">
        <v>4618</v>
      </c>
      <c r="F276" s="46"/>
      <c r="G276" s="46"/>
      <c r="H276" s="46"/>
      <c r="I276" s="46"/>
      <c r="J276" s="48"/>
    </row>
    <row r="277" ht="409.5">
      <c r="A277" s="37" t="s">
        <v>633</v>
      </c>
      <c r="B277" s="45"/>
      <c r="C277" s="46"/>
      <c r="D277" s="46"/>
      <c r="E277" s="39" t="s">
        <v>1337</v>
      </c>
      <c r="F277" s="46"/>
      <c r="G277" s="46"/>
      <c r="H277" s="46"/>
      <c r="I277" s="46"/>
      <c r="J277" s="48"/>
    </row>
    <row r="278">
      <c r="A278" s="37" t="s">
        <v>625</v>
      </c>
      <c r="B278" s="37">
        <v>67</v>
      </c>
      <c r="C278" s="38" t="s">
        <v>4619</v>
      </c>
      <c r="D278" s="37" t="s">
        <v>627</v>
      </c>
      <c r="E278" s="39" t="s">
        <v>4620</v>
      </c>
      <c r="F278" s="40" t="s">
        <v>629</v>
      </c>
      <c r="G278" s="41">
        <v>8.25</v>
      </c>
      <c r="H278" s="42">
        <v>0</v>
      </c>
      <c r="I278" s="43">
        <f>ROUND(G278*H278,P4)</f>
        <v>0</v>
      </c>
      <c r="J278" s="37"/>
      <c r="O278" s="44">
        <f>I278*0.21</f>
        <v>0</v>
      </c>
      <c r="P278">
        <v>3</v>
      </c>
    </row>
    <row r="279">
      <c r="A279" s="37" t="s">
        <v>630</v>
      </c>
      <c r="B279" s="45"/>
      <c r="C279" s="46"/>
      <c r="D279" s="46"/>
      <c r="E279" s="47" t="s">
        <v>627</v>
      </c>
      <c r="F279" s="46"/>
      <c r="G279" s="46"/>
      <c r="H279" s="46"/>
      <c r="I279" s="46"/>
      <c r="J279" s="48"/>
    </row>
    <row r="280" ht="60">
      <c r="A280" s="37" t="s">
        <v>631</v>
      </c>
      <c r="B280" s="45"/>
      <c r="C280" s="46"/>
      <c r="D280" s="46"/>
      <c r="E280" s="49" t="s">
        <v>4621</v>
      </c>
      <c r="F280" s="46"/>
      <c r="G280" s="46"/>
      <c r="H280" s="46"/>
      <c r="I280" s="46"/>
      <c r="J280" s="48"/>
    </row>
    <row r="281" ht="409.5">
      <c r="A281" s="37" t="s">
        <v>633</v>
      </c>
      <c r="B281" s="45"/>
      <c r="C281" s="46"/>
      <c r="D281" s="46"/>
      <c r="E281" s="39" t="s">
        <v>4204</v>
      </c>
      <c r="F281" s="46"/>
      <c r="G281" s="46"/>
      <c r="H281" s="46"/>
      <c r="I281" s="46"/>
      <c r="J281" s="48"/>
    </row>
    <row r="282">
      <c r="A282" s="37" t="s">
        <v>625</v>
      </c>
      <c r="B282" s="37">
        <v>68</v>
      </c>
      <c r="C282" s="38" t="s">
        <v>4421</v>
      </c>
      <c r="D282" s="37" t="s">
        <v>627</v>
      </c>
      <c r="E282" s="39" t="s">
        <v>4422</v>
      </c>
      <c r="F282" s="40" t="s">
        <v>629</v>
      </c>
      <c r="G282" s="41">
        <v>55.822000000000003</v>
      </c>
      <c r="H282" s="42">
        <v>0</v>
      </c>
      <c r="I282" s="43">
        <f>ROUND(G282*H282,P4)</f>
        <v>0</v>
      </c>
      <c r="J282" s="37"/>
      <c r="O282" s="44">
        <f>I282*0.21</f>
        <v>0</v>
      </c>
      <c r="P282">
        <v>3</v>
      </c>
    </row>
    <row r="283">
      <c r="A283" s="37" t="s">
        <v>630</v>
      </c>
      <c r="B283" s="45"/>
      <c r="C283" s="46"/>
      <c r="D283" s="46"/>
      <c r="E283" s="47" t="s">
        <v>627</v>
      </c>
      <c r="F283" s="46"/>
      <c r="G283" s="46"/>
      <c r="H283" s="46"/>
      <c r="I283" s="46"/>
      <c r="J283" s="48"/>
    </row>
    <row r="284" ht="135">
      <c r="A284" s="37" t="s">
        <v>631</v>
      </c>
      <c r="B284" s="45"/>
      <c r="C284" s="46"/>
      <c r="D284" s="46"/>
      <c r="E284" s="49" t="s">
        <v>4622</v>
      </c>
      <c r="F284" s="46"/>
      <c r="G284" s="46"/>
      <c r="H284" s="46"/>
      <c r="I284" s="46"/>
      <c r="J284" s="48"/>
    </row>
    <row r="285" ht="409.5">
      <c r="A285" s="37" t="s">
        <v>633</v>
      </c>
      <c r="B285" s="45"/>
      <c r="C285" s="46"/>
      <c r="D285" s="46"/>
      <c r="E285" s="39" t="s">
        <v>4204</v>
      </c>
      <c r="F285" s="46"/>
      <c r="G285" s="46"/>
      <c r="H285" s="46"/>
      <c r="I285" s="46"/>
      <c r="J285" s="48"/>
    </row>
    <row r="286">
      <c r="A286" s="37" t="s">
        <v>625</v>
      </c>
      <c r="B286" s="37">
        <v>69</v>
      </c>
      <c r="C286" s="38" t="s">
        <v>837</v>
      </c>
      <c r="D286" s="37" t="s">
        <v>627</v>
      </c>
      <c r="E286" s="39" t="s">
        <v>838</v>
      </c>
      <c r="F286" s="40" t="s">
        <v>629</v>
      </c>
      <c r="G286" s="41">
        <v>368.37400000000002</v>
      </c>
      <c r="H286" s="42">
        <v>0</v>
      </c>
      <c r="I286" s="43">
        <f>ROUND(G286*H286,P4)</f>
        <v>0</v>
      </c>
      <c r="J286" s="37"/>
      <c r="O286" s="44">
        <f>I286*0.21</f>
        <v>0</v>
      </c>
      <c r="P286">
        <v>3</v>
      </c>
    </row>
    <row r="287">
      <c r="A287" s="37" t="s">
        <v>630</v>
      </c>
      <c r="B287" s="45"/>
      <c r="C287" s="46"/>
      <c r="D287" s="46"/>
      <c r="E287" s="47" t="s">
        <v>627</v>
      </c>
      <c r="F287" s="46"/>
      <c r="G287" s="46"/>
      <c r="H287" s="46"/>
      <c r="I287" s="46"/>
      <c r="J287" s="48"/>
    </row>
    <row r="288" ht="135">
      <c r="A288" s="37" t="s">
        <v>631</v>
      </c>
      <c r="B288" s="45"/>
      <c r="C288" s="46"/>
      <c r="D288" s="46"/>
      <c r="E288" s="49" t="s">
        <v>4623</v>
      </c>
      <c r="F288" s="46"/>
      <c r="G288" s="46"/>
      <c r="H288" s="46"/>
      <c r="I288" s="46"/>
      <c r="J288" s="48"/>
    </row>
    <row r="289" ht="105">
      <c r="A289" s="37" t="s">
        <v>633</v>
      </c>
      <c r="B289" s="45"/>
      <c r="C289" s="46"/>
      <c r="D289" s="46"/>
      <c r="E289" s="39" t="s">
        <v>840</v>
      </c>
      <c r="F289" s="46"/>
      <c r="G289" s="46"/>
      <c r="H289" s="46"/>
      <c r="I289" s="46"/>
      <c r="J289" s="48"/>
    </row>
    <row r="290">
      <c r="A290" s="37" t="s">
        <v>625</v>
      </c>
      <c r="B290" s="37">
        <v>70</v>
      </c>
      <c r="C290" s="38" t="s">
        <v>1361</v>
      </c>
      <c r="D290" s="37" t="s">
        <v>627</v>
      </c>
      <c r="E290" s="39" t="s">
        <v>1362</v>
      </c>
      <c r="F290" s="40" t="s">
        <v>629</v>
      </c>
      <c r="G290" s="41">
        <v>174.36500000000001</v>
      </c>
      <c r="H290" s="42">
        <v>0</v>
      </c>
      <c r="I290" s="43">
        <f>ROUND(G290*H290,P4)</f>
        <v>0</v>
      </c>
      <c r="J290" s="37"/>
      <c r="O290" s="44">
        <f>I290*0.21</f>
        <v>0</v>
      </c>
      <c r="P290">
        <v>3</v>
      </c>
    </row>
    <row r="291">
      <c r="A291" s="37" t="s">
        <v>630</v>
      </c>
      <c r="B291" s="45"/>
      <c r="C291" s="46"/>
      <c r="D291" s="46"/>
      <c r="E291" s="47" t="s">
        <v>627</v>
      </c>
      <c r="F291" s="46"/>
      <c r="G291" s="46"/>
      <c r="H291" s="46"/>
      <c r="I291" s="46"/>
      <c r="J291" s="48"/>
    </row>
    <row r="292" ht="255">
      <c r="A292" s="37" t="s">
        <v>631</v>
      </c>
      <c r="B292" s="45"/>
      <c r="C292" s="46"/>
      <c r="D292" s="46"/>
      <c r="E292" s="49" t="s">
        <v>4624</v>
      </c>
      <c r="F292" s="46"/>
      <c r="G292" s="46"/>
      <c r="H292" s="46"/>
      <c r="I292" s="46"/>
      <c r="J292" s="48"/>
    </row>
    <row r="293" ht="105">
      <c r="A293" s="37" t="s">
        <v>633</v>
      </c>
      <c r="B293" s="45"/>
      <c r="C293" s="46"/>
      <c r="D293" s="46"/>
      <c r="E293" s="39" t="s">
        <v>840</v>
      </c>
      <c r="F293" s="46"/>
      <c r="G293" s="46"/>
      <c r="H293" s="46"/>
      <c r="I293" s="46"/>
      <c r="J293" s="48"/>
    </row>
    <row r="294">
      <c r="A294" s="37" t="s">
        <v>625</v>
      </c>
      <c r="B294" s="37">
        <v>71</v>
      </c>
      <c r="C294" s="38" t="s">
        <v>3518</v>
      </c>
      <c r="D294" s="37" t="s">
        <v>627</v>
      </c>
      <c r="E294" s="39" t="s">
        <v>3519</v>
      </c>
      <c r="F294" s="40" t="s">
        <v>629</v>
      </c>
      <c r="G294" s="41">
        <v>225.87799999999999</v>
      </c>
      <c r="H294" s="42">
        <v>0</v>
      </c>
      <c r="I294" s="43">
        <f>ROUND(G294*H294,P4)</f>
        <v>0</v>
      </c>
      <c r="J294" s="37"/>
      <c r="O294" s="44">
        <f>I294*0.21</f>
        <v>0</v>
      </c>
      <c r="P294">
        <v>3</v>
      </c>
    </row>
    <row r="295">
      <c r="A295" s="37" t="s">
        <v>630</v>
      </c>
      <c r="B295" s="45"/>
      <c r="C295" s="46"/>
      <c r="D295" s="46"/>
      <c r="E295" s="47" t="s">
        <v>627</v>
      </c>
      <c r="F295" s="46"/>
      <c r="G295" s="46"/>
      <c r="H295" s="46"/>
      <c r="I295" s="46"/>
      <c r="J295" s="48"/>
    </row>
    <row r="296" ht="60">
      <c r="A296" s="37" t="s">
        <v>631</v>
      </c>
      <c r="B296" s="45"/>
      <c r="C296" s="46"/>
      <c r="D296" s="46"/>
      <c r="E296" s="49" t="s">
        <v>4625</v>
      </c>
      <c r="F296" s="46"/>
      <c r="G296" s="46"/>
      <c r="H296" s="46"/>
      <c r="I296" s="46"/>
      <c r="J296" s="48"/>
    </row>
    <row r="297" ht="75">
      <c r="A297" s="37" t="s">
        <v>633</v>
      </c>
      <c r="B297" s="45"/>
      <c r="C297" s="46"/>
      <c r="D297" s="46"/>
      <c r="E297" s="39" t="s">
        <v>3522</v>
      </c>
      <c r="F297" s="46"/>
      <c r="G297" s="46"/>
      <c r="H297" s="46"/>
      <c r="I297" s="46"/>
      <c r="J297" s="48"/>
    </row>
    <row r="298">
      <c r="A298" s="37" t="s">
        <v>625</v>
      </c>
      <c r="B298" s="37">
        <v>72</v>
      </c>
      <c r="C298" s="38" t="s">
        <v>4626</v>
      </c>
      <c r="D298" s="37" t="s">
        <v>627</v>
      </c>
      <c r="E298" s="39" t="s">
        <v>4627</v>
      </c>
      <c r="F298" s="40" t="s">
        <v>629</v>
      </c>
      <c r="G298" s="41">
        <v>76.680000000000007</v>
      </c>
      <c r="H298" s="42">
        <v>0</v>
      </c>
      <c r="I298" s="43">
        <f>ROUND(G298*H298,P4)</f>
        <v>0</v>
      </c>
      <c r="J298" s="37"/>
      <c r="O298" s="44">
        <f>I298*0.21</f>
        <v>0</v>
      </c>
      <c r="P298">
        <v>3</v>
      </c>
    </row>
    <row r="299">
      <c r="A299" s="37" t="s">
        <v>630</v>
      </c>
      <c r="B299" s="45"/>
      <c r="C299" s="46"/>
      <c r="D299" s="46"/>
      <c r="E299" s="47" t="s">
        <v>627</v>
      </c>
      <c r="F299" s="46"/>
      <c r="G299" s="46"/>
      <c r="H299" s="46"/>
      <c r="I299" s="46"/>
      <c r="J299" s="48"/>
    </row>
    <row r="300" ht="60">
      <c r="A300" s="37" t="s">
        <v>631</v>
      </c>
      <c r="B300" s="45"/>
      <c r="C300" s="46"/>
      <c r="D300" s="46"/>
      <c r="E300" s="49" t="s">
        <v>4628</v>
      </c>
      <c r="F300" s="46"/>
      <c r="G300" s="46"/>
      <c r="H300" s="46"/>
      <c r="I300" s="46"/>
      <c r="J300" s="48"/>
    </row>
    <row r="301" ht="105">
      <c r="A301" s="37" t="s">
        <v>633</v>
      </c>
      <c r="B301" s="45"/>
      <c r="C301" s="46"/>
      <c r="D301" s="46"/>
      <c r="E301" s="39" t="s">
        <v>840</v>
      </c>
      <c r="F301" s="46"/>
      <c r="G301" s="46"/>
      <c r="H301" s="46"/>
      <c r="I301" s="46"/>
      <c r="J301" s="48"/>
    </row>
    <row r="302">
      <c r="A302" s="37" t="s">
        <v>625</v>
      </c>
      <c r="B302" s="37">
        <v>73</v>
      </c>
      <c r="C302" s="38" t="s">
        <v>1368</v>
      </c>
      <c r="D302" s="37" t="s">
        <v>627</v>
      </c>
      <c r="E302" s="39" t="s">
        <v>1369</v>
      </c>
      <c r="F302" s="40" t="s">
        <v>629</v>
      </c>
      <c r="G302" s="41">
        <v>74.429000000000002</v>
      </c>
      <c r="H302" s="42">
        <v>0</v>
      </c>
      <c r="I302" s="43">
        <f>ROUND(G302*H302,P4)</f>
        <v>0</v>
      </c>
      <c r="J302" s="37"/>
      <c r="O302" s="44">
        <f>I302*0.21</f>
        <v>0</v>
      </c>
      <c r="P302">
        <v>3</v>
      </c>
    </row>
    <row r="303">
      <c r="A303" s="37" t="s">
        <v>630</v>
      </c>
      <c r="B303" s="45"/>
      <c r="C303" s="46"/>
      <c r="D303" s="46"/>
      <c r="E303" s="47" t="s">
        <v>627</v>
      </c>
      <c r="F303" s="46"/>
      <c r="G303" s="46"/>
      <c r="H303" s="46"/>
      <c r="I303" s="46"/>
      <c r="J303" s="48"/>
    </row>
    <row r="304" ht="135">
      <c r="A304" s="37" t="s">
        <v>631</v>
      </c>
      <c r="B304" s="45"/>
      <c r="C304" s="46"/>
      <c r="D304" s="46"/>
      <c r="E304" s="49" t="s">
        <v>4629</v>
      </c>
      <c r="F304" s="46"/>
      <c r="G304" s="46"/>
      <c r="H304" s="46"/>
      <c r="I304" s="46"/>
      <c r="J304" s="48"/>
    </row>
    <row r="305" ht="150">
      <c r="A305" s="37" t="s">
        <v>633</v>
      </c>
      <c r="B305" s="45"/>
      <c r="C305" s="46"/>
      <c r="D305" s="46"/>
      <c r="E305" s="39" t="s">
        <v>1371</v>
      </c>
      <c r="F305" s="46"/>
      <c r="G305" s="46"/>
      <c r="H305" s="46"/>
      <c r="I305" s="46"/>
      <c r="J305" s="48"/>
    </row>
    <row r="306">
      <c r="A306" s="37" t="s">
        <v>625</v>
      </c>
      <c r="B306" s="37">
        <v>74</v>
      </c>
      <c r="C306" s="38" t="s">
        <v>4630</v>
      </c>
      <c r="D306" s="37" t="s">
        <v>627</v>
      </c>
      <c r="E306" s="39" t="s">
        <v>4631</v>
      </c>
      <c r="F306" s="40" t="s">
        <v>629</v>
      </c>
      <c r="G306" s="41">
        <v>15.6</v>
      </c>
      <c r="H306" s="42">
        <v>0</v>
      </c>
      <c r="I306" s="43">
        <f>ROUND(G306*H306,P4)</f>
        <v>0</v>
      </c>
      <c r="J306" s="37"/>
      <c r="O306" s="44">
        <f>I306*0.21</f>
        <v>0</v>
      </c>
      <c r="P306">
        <v>3</v>
      </c>
    </row>
    <row r="307">
      <c r="A307" s="37" t="s">
        <v>630</v>
      </c>
      <c r="B307" s="45"/>
      <c r="C307" s="46"/>
      <c r="D307" s="46"/>
      <c r="E307" s="47" t="s">
        <v>627</v>
      </c>
      <c r="F307" s="46"/>
      <c r="G307" s="46"/>
      <c r="H307" s="46"/>
      <c r="I307" s="46"/>
      <c r="J307" s="48"/>
    </row>
    <row r="308" ht="60">
      <c r="A308" s="37" t="s">
        <v>631</v>
      </c>
      <c r="B308" s="45"/>
      <c r="C308" s="46"/>
      <c r="D308" s="46"/>
      <c r="E308" s="49" t="s">
        <v>4632</v>
      </c>
      <c r="F308" s="46"/>
      <c r="G308" s="46"/>
      <c r="H308" s="46"/>
      <c r="I308" s="46"/>
      <c r="J308" s="48"/>
    </row>
    <row r="309" ht="409.5">
      <c r="A309" s="37" t="s">
        <v>633</v>
      </c>
      <c r="B309" s="45"/>
      <c r="C309" s="46"/>
      <c r="D309" s="46"/>
      <c r="E309" s="39" t="s">
        <v>4633</v>
      </c>
      <c r="F309" s="46"/>
      <c r="G309" s="46"/>
      <c r="H309" s="46"/>
      <c r="I309" s="46"/>
      <c r="J309" s="48"/>
    </row>
    <row r="310">
      <c r="A310" s="31" t="s">
        <v>622</v>
      </c>
      <c r="B310" s="32"/>
      <c r="C310" s="33" t="s">
        <v>731</v>
      </c>
      <c r="D310" s="34"/>
      <c r="E310" s="31" t="s">
        <v>1019</v>
      </c>
      <c r="F310" s="34"/>
      <c r="G310" s="34"/>
      <c r="H310" s="34"/>
      <c r="I310" s="35">
        <f>SUMIFS(I311:I342,A311:A342,"P")</f>
        <v>0</v>
      </c>
      <c r="J310" s="36"/>
    </row>
    <row r="311">
      <c r="A311" s="37" t="s">
        <v>625</v>
      </c>
      <c r="B311" s="37">
        <v>75</v>
      </c>
      <c r="C311" s="38" t="s">
        <v>2439</v>
      </c>
      <c r="D311" s="37" t="s">
        <v>627</v>
      </c>
      <c r="E311" s="39" t="s">
        <v>2440</v>
      </c>
      <c r="F311" s="40" t="s">
        <v>629</v>
      </c>
      <c r="G311" s="41">
        <v>79.799999999999997</v>
      </c>
      <c r="H311" s="42">
        <v>0</v>
      </c>
      <c r="I311" s="43">
        <f>ROUND(G311*H311,P4)</f>
        <v>0</v>
      </c>
      <c r="J311" s="37"/>
      <c r="O311" s="44">
        <f>I311*0.21</f>
        <v>0</v>
      </c>
      <c r="P311">
        <v>3</v>
      </c>
    </row>
    <row r="312">
      <c r="A312" s="37" t="s">
        <v>630</v>
      </c>
      <c r="B312" s="45"/>
      <c r="C312" s="46"/>
      <c r="D312" s="46"/>
      <c r="E312" s="47" t="s">
        <v>627</v>
      </c>
      <c r="F312" s="46"/>
      <c r="G312" s="46"/>
      <c r="H312" s="46"/>
      <c r="I312" s="46"/>
      <c r="J312" s="48"/>
    </row>
    <row r="313" ht="75">
      <c r="A313" s="37" t="s">
        <v>631</v>
      </c>
      <c r="B313" s="45"/>
      <c r="C313" s="46"/>
      <c r="D313" s="46"/>
      <c r="E313" s="49" t="s">
        <v>4634</v>
      </c>
      <c r="F313" s="46"/>
      <c r="G313" s="46"/>
      <c r="H313" s="46"/>
      <c r="I313" s="46"/>
      <c r="J313" s="48"/>
    </row>
    <row r="314" ht="90">
      <c r="A314" s="37" t="s">
        <v>633</v>
      </c>
      <c r="B314" s="45"/>
      <c r="C314" s="46"/>
      <c r="D314" s="46"/>
      <c r="E314" s="39" t="s">
        <v>2442</v>
      </c>
      <c r="F314" s="46"/>
      <c r="G314" s="46"/>
      <c r="H314" s="46"/>
      <c r="I314" s="46"/>
      <c r="J314" s="48"/>
    </row>
    <row r="315">
      <c r="A315" s="37" t="s">
        <v>625</v>
      </c>
      <c r="B315" s="37">
        <v>76</v>
      </c>
      <c r="C315" s="38" t="s">
        <v>2872</v>
      </c>
      <c r="D315" s="37" t="s">
        <v>627</v>
      </c>
      <c r="E315" s="39" t="s">
        <v>2873</v>
      </c>
      <c r="F315" s="40" t="s">
        <v>832</v>
      </c>
      <c r="G315" s="41">
        <v>228</v>
      </c>
      <c r="H315" s="42">
        <v>0</v>
      </c>
      <c r="I315" s="43">
        <f>ROUND(G315*H315,P4)</f>
        <v>0</v>
      </c>
      <c r="J315" s="37"/>
      <c r="O315" s="44">
        <f>I315*0.21</f>
        <v>0</v>
      </c>
      <c r="P315">
        <v>3</v>
      </c>
    </row>
    <row r="316">
      <c r="A316" s="37" t="s">
        <v>630</v>
      </c>
      <c r="B316" s="45"/>
      <c r="C316" s="46"/>
      <c r="D316" s="46"/>
      <c r="E316" s="47" t="s">
        <v>627</v>
      </c>
      <c r="F316" s="46"/>
      <c r="G316" s="46"/>
      <c r="H316" s="46"/>
      <c r="I316" s="46"/>
      <c r="J316" s="48"/>
    </row>
    <row r="317" ht="60">
      <c r="A317" s="37" t="s">
        <v>631</v>
      </c>
      <c r="B317" s="45"/>
      <c r="C317" s="46"/>
      <c r="D317" s="46"/>
      <c r="E317" s="49" t="s">
        <v>4635</v>
      </c>
      <c r="F317" s="46"/>
      <c r="G317" s="46"/>
      <c r="H317" s="46"/>
      <c r="I317" s="46"/>
      <c r="J317" s="48"/>
    </row>
    <row r="318" ht="120">
      <c r="A318" s="37" t="s">
        <v>633</v>
      </c>
      <c r="B318" s="45"/>
      <c r="C318" s="46"/>
      <c r="D318" s="46"/>
      <c r="E318" s="39" t="s">
        <v>2727</v>
      </c>
      <c r="F318" s="46"/>
      <c r="G318" s="46"/>
      <c r="H318" s="46"/>
      <c r="I318" s="46"/>
      <c r="J318" s="48"/>
    </row>
    <row r="319">
      <c r="A319" s="37" t="s">
        <v>625</v>
      </c>
      <c r="B319" s="37">
        <v>77</v>
      </c>
      <c r="C319" s="38" t="s">
        <v>4636</v>
      </c>
      <c r="D319" s="37" t="s">
        <v>627</v>
      </c>
      <c r="E319" s="39" t="s">
        <v>4637</v>
      </c>
      <c r="F319" s="40" t="s">
        <v>832</v>
      </c>
      <c r="G319" s="41">
        <v>3180.8000000000002</v>
      </c>
      <c r="H319" s="42">
        <v>0</v>
      </c>
      <c r="I319" s="43">
        <f>ROUND(G319*H319,P4)</f>
        <v>0</v>
      </c>
      <c r="J319" s="37"/>
      <c r="O319" s="44">
        <f>I319*0.21</f>
        <v>0</v>
      </c>
      <c r="P319">
        <v>3</v>
      </c>
    </row>
    <row r="320">
      <c r="A320" s="37" t="s">
        <v>630</v>
      </c>
      <c r="B320" s="45"/>
      <c r="C320" s="46"/>
      <c r="D320" s="46"/>
      <c r="E320" s="47" t="s">
        <v>627</v>
      </c>
      <c r="F320" s="46"/>
      <c r="G320" s="46"/>
      <c r="H320" s="46"/>
      <c r="I320" s="46"/>
      <c r="J320" s="48"/>
    </row>
    <row r="321" ht="75">
      <c r="A321" s="37" t="s">
        <v>631</v>
      </c>
      <c r="B321" s="45"/>
      <c r="C321" s="46"/>
      <c r="D321" s="46"/>
      <c r="E321" s="49" t="s">
        <v>4638</v>
      </c>
      <c r="F321" s="46"/>
      <c r="G321" s="46"/>
      <c r="H321" s="46"/>
      <c r="I321" s="46"/>
      <c r="J321" s="48"/>
    </row>
    <row r="322" ht="120">
      <c r="A322" s="37" t="s">
        <v>633</v>
      </c>
      <c r="B322" s="45"/>
      <c r="C322" s="46"/>
      <c r="D322" s="46"/>
      <c r="E322" s="39" t="s">
        <v>2727</v>
      </c>
      <c r="F322" s="46"/>
      <c r="G322" s="46"/>
      <c r="H322" s="46"/>
      <c r="I322" s="46"/>
      <c r="J322" s="48"/>
    </row>
    <row r="323">
      <c r="A323" s="37" t="s">
        <v>625</v>
      </c>
      <c r="B323" s="37">
        <v>78</v>
      </c>
      <c r="C323" s="38" t="s">
        <v>3738</v>
      </c>
      <c r="D323" s="37" t="s">
        <v>627</v>
      </c>
      <c r="E323" s="39" t="s">
        <v>3739</v>
      </c>
      <c r="F323" s="40" t="s">
        <v>832</v>
      </c>
      <c r="G323" s="41">
        <v>1590.4000000000001</v>
      </c>
      <c r="H323" s="42">
        <v>0</v>
      </c>
      <c r="I323" s="43">
        <f>ROUND(G323*H323,P4)</f>
        <v>0</v>
      </c>
      <c r="J323" s="37"/>
      <c r="O323" s="44">
        <f>I323*0.21</f>
        <v>0</v>
      </c>
      <c r="P323">
        <v>3</v>
      </c>
    </row>
    <row r="324">
      <c r="A324" s="37" t="s">
        <v>630</v>
      </c>
      <c r="B324" s="45"/>
      <c r="C324" s="46"/>
      <c r="D324" s="46"/>
      <c r="E324" s="47" t="s">
        <v>627</v>
      </c>
      <c r="F324" s="46"/>
      <c r="G324" s="46"/>
      <c r="H324" s="46"/>
      <c r="I324" s="46"/>
      <c r="J324" s="48"/>
    </row>
    <row r="325" ht="60">
      <c r="A325" s="37" t="s">
        <v>631</v>
      </c>
      <c r="B325" s="45"/>
      <c r="C325" s="46"/>
      <c r="D325" s="46"/>
      <c r="E325" s="49" t="s">
        <v>4639</v>
      </c>
      <c r="F325" s="46"/>
      <c r="G325" s="46"/>
      <c r="H325" s="46"/>
      <c r="I325" s="46"/>
      <c r="J325" s="48"/>
    </row>
    <row r="326" ht="195">
      <c r="A326" s="37" t="s">
        <v>633</v>
      </c>
      <c r="B326" s="45"/>
      <c r="C326" s="46"/>
      <c r="D326" s="46"/>
      <c r="E326" s="39" t="s">
        <v>2732</v>
      </c>
      <c r="F326" s="46"/>
      <c r="G326" s="46"/>
      <c r="H326" s="46"/>
      <c r="I326" s="46"/>
      <c r="J326" s="48"/>
    </row>
    <row r="327">
      <c r="A327" s="37" t="s">
        <v>625</v>
      </c>
      <c r="B327" s="37">
        <v>79</v>
      </c>
      <c r="C327" s="38" t="s">
        <v>3742</v>
      </c>
      <c r="D327" s="37" t="s">
        <v>627</v>
      </c>
      <c r="E327" s="39" t="s">
        <v>3743</v>
      </c>
      <c r="F327" s="40" t="s">
        <v>832</v>
      </c>
      <c r="G327" s="41">
        <v>1370.4000000000001</v>
      </c>
      <c r="H327" s="42">
        <v>0</v>
      </c>
      <c r="I327" s="43">
        <f>ROUND(G327*H327,P4)</f>
        <v>0</v>
      </c>
      <c r="J327" s="37"/>
      <c r="O327" s="44">
        <f>I327*0.21</f>
        <v>0</v>
      </c>
      <c r="P327">
        <v>3</v>
      </c>
    </row>
    <row r="328">
      <c r="A328" s="37" t="s">
        <v>630</v>
      </c>
      <c r="B328" s="45"/>
      <c r="C328" s="46"/>
      <c r="D328" s="46"/>
      <c r="E328" s="47" t="s">
        <v>627</v>
      </c>
      <c r="F328" s="46"/>
      <c r="G328" s="46"/>
      <c r="H328" s="46"/>
      <c r="I328" s="46"/>
      <c r="J328" s="48"/>
    </row>
    <row r="329" ht="60">
      <c r="A329" s="37" t="s">
        <v>631</v>
      </c>
      <c r="B329" s="45"/>
      <c r="C329" s="46"/>
      <c r="D329" s="46"/>
      <c r="E329" s="49" t="s">
        <v>4640</v>
      </c>
      <c r="F329" s="46"/>
      <c r="G329" s="46"/>
      <c r="H329" s="46"/>
      <c r="I329" s="46"/>
      <c r="J329" s="48"/>
    </row>
    <row r="330" ht="195">
      <c r="A330" s="37" t="s">
        <v>633</v>
      </c>
      <c r="B330" s="45"/>
      <c r="C330" s="46"/>
      <c r="D330" s="46"/>
      <c r="E330" s="39" t="s">
        <v>2732</v>
      </c>
      <c r="F330" s="46"/>
      <c r="G330" s="46"/>
      <c r="H330" s="46"/>
      <c r="I330" s="46"/>
      <c r="J330" s="48"/>
    </row>
    <row r="331">
      <c r="A331" s="37" t="s">
        <v>625</v>
      </c>
      <c r="B331" s="37">
        <v>80</v>
      </c>
      <c r="C331" s="38" t="s">
        <v>4641</v>
      </c>
      <c r="D331" s="37" t="s">
        <v>627</v>
      </c>
      <c r="E331" s="39" t="s">
        <v>4642</v>
      </c>
      <c r="F331" s="40" t="s">
        <v>832</v>
      </c>
      <c r="G331" s="41">
        <v>228</v>
      </c>
      <c r="H331" s="42">
        <v>0</v>
      </c>
      <c r="I331" s="43">
        <f>ROUND(G331*H331,P4)</f>
        <v>0</v>
      </c>
      <c r="J331" s="37"/>
      <c r="O331" s="44">
        <f>I331*0.21</f>
        <v>0</v>
      </c>
      <c r="P331">
        <v>3</v>
      </c>
    </row>
    <row r="332">
      <c r="A332" s="37" t="s">
        <v>630</v>
      </c>
      <c r="B332" s="45"/>
      <c r="C332" s="46"/>
      <c r="D332" s="46"/>
      <c r="E332" s="47" t="s">
        <v>627</v>
      </c>
      <c r="F332" s="46"/>
      <c r="G332" s="46"/>
      <c r="H332" s="46"/>
      <c r="I332" s="46"/>
      <c r="J332" s="48"/>
    </row>
    <row r="333" ht="60">
      <c r="A333" s="37" t="s">
        <v>631</v>
      </c>
      <c r="B333" s="45"/>
      <c r="C333" s="46"/>
      <c r="D333" s="46"/>
      <c r="E333" s="49" t="s">
        <v>4643</v>
      </c>
      <c r="F333" s="46"/>
      <c r="G333" s="46"/>
      <c r="H333" s="46"/>
      <c r="I333" s="46"/>
      <c r="J333" s="48"/>
    </row>
    <row r="334" ht="195">
      <c r="A334" s="37" t="s">
        <v>633</v>
      </c>
      <c r="B334" s="45"/>
      <c r="C334" s="46"/>
      <c r="D334" s="46"/>
      <c r="E334" s="39" t="s">
        <v>2732</v>
      </c>
      <c r="F334" s="46"/>
      <c r="G334" s="46"/>
      <c r="H334" s="46"/>
      <c r="I334" s="46"/>
      <c r="J334" s="48"/>
    </row>
    <row r="335">
      <c r="A335" s="37" t="s">
        <v>625</v>
      </c>
      <c r="B335" s="37">
        <v>81</v>
      </c>
      <c r="C335" s="38" t="s">
        <v>4644</v>
      </c>
      <c r="D335" s="37" t="s">
        <v>627</v>
      </c>
      <c r="E335" s="39" t="s">
        <v>4645</v>
      </c>
      <c r="F335" s="40" t="s">
        <v>832</v>
      </c>
      <c r="G335" s="41">
        <v>228</v>
      </c>
      <c r="H335" s="42">
        <v>0</v>
      </c>
      <c r="I335" s="43">
        <f>ROUND(G335*H335,P4)</f>
        <v>0</v>
      </c>
      <c r="J335" s="37"/>
      <c r="O335" s="44">
        <f>I335*0.21</f>
        <v>0</v>
      </c>
      <c r="P335">
        <v>3</v>
      </c>
    </row>
    <row r="336">
      <c r="A336" s="37" t="s">
        <v>630</v>
      </c>
      <c r="B336" s="45"/>
      <c r="C336" s="46"/>
      <c r="D336" s="46"/>
      <c r="E336" s="47" t="s">
        <v>627</v>
      </c>
      <c r="F336" s="46"/>
      <c r="G336" s="46"/>
      <c r="H336" s="46"/>
      <c r="I336" s="46"/>
      <c r="J336" s="48"/>
    </row>
    <row r="337" ht="60">
      <c r="A337" s="37" t="s">
        <v>631</v>
      </c>
      <c r="B337" s="45"/>
      <c r="C337" s="46"/>
      <c r="D337" s="46"/>
      <c r="E337" s="49" t="s">
        <v>4646</v>
      </c>
      <c r="F337" s="46"/>
      <c r="G337" s="46"/>
      <c r="H337" s="46"/>
      <c r="I337" s="46"/>
      <c r="J337" s="48"/>
    </row>
    <row r="338" ht="195">
      <c r="A338" s="37" t="s">
        <v>633</v>
      </c>
      <c r="B338" s="45"/>
      <c r="C338" s="46"/>
      <c r="D338" s="46"/>
      <c r="E338" s="39" t="s">
        <v>2732</v>
      </c>
      <c r="F338" s="46"/>
      <c r="G338" s="46"/>
      <c r="H338" s="46"/>
      <c r="I338" s="46"/>
      <c r="J338" s="48"/>
    </row>
    <row r="339">
      <c r="A339" s="37" t="s">
        <v>625</v>
      </c>
      <c r="B339" s="37">
        <v>82</v>
      </c>
      <c r="C339" s="38" t="s">
        <v>3915</v>
      </c>
      <c r="D339" s="37" t="s">
        <v>627</v>
      </c>
      <c r="E339" s="39" t="s">
        <v>3916</v>
      </c>
      <c r="F339" s="40" t="s">
        <v>832</v>
      </c>
      <c r="G339" s="41">
        <v>1370.4000000000001</v>
      </c>
      <c r="H339" s="42">
        <v>0</v>
      </c>
      <c r="I339" s="43">
        <f>ROUND(G339*H339,P4)</f>
        <v>0</v>
      </c>
      <c r="J339" s="37"/>
      <c r="O339" s="44">
        <f>I339*0.21</f>
        <v>0</v>
      </c>
      <c r="P339">
        <v>3</v>
      </c>
    </row>
    <row r="340">
      <c r="A340" s="37" t="s">
        <v>630</v>
      </c>
      <c r="B340" s="45"/>
      <c r="C340" s="46"/>
      <c r="D340" s="46"/>
      <c r="E340" s="47" t="s">
        <v>627</v>
      </c>
      <c r="F340" s="46"/>
      <c r="G340" s="46"/>
      <c r="H340" s="46"/>
      <c r="I340" s="46"/>
      <c r="J340" s="48"/>
    </row>
    <row r="341" ht="60">
      <c r="A341" s="37" t="s">
        <v>631</v>
      </c>
      <c r="B341" s="45"/>
      <c r="C341" s="46"/>
      <c r="D341" s="46"/>
      <c r="E341" s="49" t="s">
        <v>4647</v>
      </c>
      <c r="F341" s="46"/>
      <c r="G341" s="46"/>
      <c r="H341" s="46"/>
      <c r="I341" s="46"/>
      <c r="J341" s="48"/>
    </row>
    <row r="342" ht="195">
      <c r="A342" s="37" t="s">
        <v>633</v>
      </c>
      <c r="B342" s="45"/>
      <c r="C342" s="46"/>
      <c r="D342" s="46"/>
      <c r="E342" s="39" t="s">
        <v>2732</v>
      </c>
      <c r="F342" s="46"/>
      <c r="G342" s="46"/>
      <c r="H342" s="46"/>
      <c r="I342" s="46"/>
      <c r="J342" s="48"/>
    </row>
    <row r="343">
      <c r="A343" s="31" t="s">
        <v>622</v>
      </c>
      <c r="B343" s="32"/>
      <c r="C343" s="33" t="s">
        <v>2266</v>
      </c>
      <c r="D343" s="34"/>
      <c r="E343" s="31" t="s">
        <v>2267</v>
      </c>
      <c r="F343" s="34"/>
      <c r="G343" s="34"/>
      <c r="H343" s="34"/>
      <c r="I343" s="35">
        <f>SUMIFS(I344:I347,A344:A347,"P")</f>
        <v>0</v>
      </c>
      <c r="J343" s="36"/>
    </row>
    <row r="344">
      <c r="A344" s="37" t="s">
        <v>625</v>
      </c>
      <c r="B344" s="37">
        <v>83</v>
      </c>
      <c r="C344" s="38" t="s">
        <v>3752</v>
      </c>
      <c r="D344" s="37" t="s">
        <v>627</v>
      </c>
      <c r="E344" s="39" t="s">
        <v>3753</v>
      </c>
      <c r="F344" s="40" t="s">
        <v>832</v>
      </c>
      <c r="G344" s="41">
        <v>744.721</v>
      </c>
      <c r="H344" s="42">
        <v>0</v>
      </c>
      <c r="I344" s="43">
        <f>ROUND(G344*H344,P4)</f>
        <v>0</v>
      </c>
      <c r="J344" s="37"/>
      <c r="O344" s="44">
        <f>I344*0.21</f>
        <v>0</v>
      </c>
      <c r="P344">
        <v>3</v>
      </c>
    </row>
    <row r="345">
      <c r="A345" s="37" t="s">
        <v>630</v>
      </c>
      <c r="B345" s="45"/>
      <c r="C345" s="46"/>
      <c r="D345" s="46"/>
      <c r="E345" s="47" t="s">
        <v>627</v>
      </c>
      <c r="F345" s="46"/>
      <c r="G345" s="46"/>
      <c r="H345" s="46"/>
      <c r="I345" s="46"/>
      <c r="J345" s="48"/>
    </row>
    <row r="346" ht="45">
      <c r="A346" s="37" t="s">
        <v>631</v>
      </c>
      <c r="B346" s="45"/>
      <c r="C346" s="46"/>
      <c r="D346" s="46"/>
      <c r="E346" s="49" t="s">
        <v>4648</v>
      </c>
      <c r="F346" s="46"/>
      <c r="G346" s="46"/>
      <c r="H346" s="46"/>
      <c r="I346" s="46"/>
      <c r="J346" s="48"/>
    </row>
    <row r="347" ht="60">
      <c r="A347" s="37" t="s">
        <v>633</v>
      </c>
      <c r="B347" s="45"/>
      <c r="C347" s="46"/>
      <c r="D347" s="46"/>
      <c r="E347" s="39" t="s">
        <v>3756</v>
      </c>
      <c r="F347" s="46"/>
      <c r="G347" s="46"/>
      <c r="H347" s="46"/>
      <c r="I347" s="46"/>
      <c r="J347" s="48"/>
    </row>
    <row r="348">
      <c r="A348" s="31" t="s">
        <v>622</v>
      </c>
      <c r="B348" s="32"/>
      <c r="C348" s="33" t="s">
        <v>787</v>
      </c>
      <c r="D348" s="34"/>
      <c r="E348" s="31" t="s">
        <v>1028</v>
      </c>
      <c r="F348" s="34"/>
      <c r="G348" s="34"/>
      <c r="H348" s="34"/>
      <c r="I348" s="35">
        <f>SUMIFS(I349:I352,A349:A352,"P")</f>
        <v>0</v>
      </c>
      <c r="J348" s="36"/>
    </row>
    <row r="349">
      <c r="A349" s="37" t="s">
        <v>625</v>
      </c>
      <c r="B349" s="37">
        <v>84</v>
      </c>
      <c r="C349" s="38" t="s">
        <v>4649</v>
      </c>
      <c r="D349" s="37" t="s">
        <v>627</v>
      </c>
      <c r="E349" s="39" t="s">
        <v>4650</v>
      </c>
      <c r="F349" s="40" t="s">
        <v>639</v>
      </c>
      <c r="G349" s="41">
        <v>4</v>
      </c>
      <c r="H349" s="42">
        <v>0</v>
      </c>
      <c r="I349" s="43">
        <f>ROUND(G349*H349,P4)</f>
        <v>0</v>
      </c>
      <c r="J349" s="37"/>
      <c r="O349" s="44">
        <f>I349*0.21</f>
        <v>0</v>
      </c>
      <c r="P349">
        <v>3</v>
      </c>
    </row>
    <row r="350">
      <c r="A350" s="37" t="s">
        <v>630</v>
      </c>
      <c r="B350" s="45"/>
      <c r="C350" s="46"/>
      <c r="D350" s="46"/>
      <c r="E350" s="47" t="s">
        <v>627</v>
      </c>
      <c r="F350" s="46"/>
      <c r="G350" s="46"/>
      <c r="H350" s="46"/>
      <c r="I350" s="46"/>
      <c r="J350" s="48"/>
    </row>
    <row r="351" ht="45">
      <c r="A351" s="37" t="s">
        <v>631</v>
      </c>
      <c r="B351" s="45"/>
      <c r="C351" s="46"/>
      <c r="D351" s="46"/>
      <c r="E351" s="49" t="s">
        <v>4651</v>
      </c>
      <c r="F351" s="46"/>
      <c r="G351" s="46"/>
      <c r="H351" s="46"/>
      <c r="I351" s="46"/>
      <c r="J351" s="48"/>
    </row>
    <row r="352" ht="105">
      <c r="A352" s="37" t="s">
        <v>633</v>
      </c>
      <c r="B352" s="45"/>
      <c r="C352" s="46"/>
      <c r="D352" s="46"/>
      <c r="E352" s="39" t="s">
        <v>4652</v>
      </c>
      <c r="F352" s="46"/>
      <c r="G352" s="46"/>
      <c r="H352" s="46"/>
      <c r="I352" s="46"/>
      <c r="J352" s="48"/>
    </row>
    <row r="353">
      <c r="A353" s="31" t="s">
        <v>622</v>
      </c>
      <c r="B353" s="32"/>
      <c r="C353" s="33" t="s">
        <v>2446</v>
      </c>
      <c r="D353" s="34"/>
      <c r="E353" s="31" t="s">
        <v>2447</v>
      </c>
      <c r="F353" s="34"/>
      <c r="G353" s="34"/>
      <c r="H353" s="34"/>
      <c r="I353" s="35">
        <f>SUMIFS(I354:I373,A354:A373,"P")</f>
        <v>0</v>
      </c>
      <c r="J353" s="36"/>
    </row>
    <row r="354" ht="30">
      <c r="A354" s="37" t="s">
        <v>625</v>
      </c>
      <c r="B354" s="37">
        <v>85</v>
      </c>
      <c r="C354" s="38" t="s">
        <v>4653</v>
      </c>
      <c r="D354" s="37" t="s">
        <v>627</v>
      </c>
      <c r="E354" s="39" t="s">
        <v>4654</v>
      </c>
      <c r="F354" s="40" t="s">
        <v>832</v>
      </c>
      <c r="G354" s="41">
        <v>785.19200000000001</v>
      </c>
      <c r="H354" s="42">
        <v>0</v>
      </c>
      <c r="I354" s="43">
        <f>ROUND(G354*H354,P4)</f>
        <v>0</v>
      </c>
      <c r="J354" s="37"/>
      <c r="O354" s="44">
        <f>I354*0.21</f>
        <v>0</v>
      </c>
      <c r="P354">
        <v>3</v>
      </c>
    </row>
    <row r="355">
      <c r="A355" s="37" t="s">
        <v>630</v>
      </c>
      <c r="B355" s="45"/>
      <c r="C355" s="46"/>
      <c r="D355" s="46"/>
      <c r="E355" s="47" t="s">
        <v>627</v>
      </c>
      <c r="F355" s="46"/>
      <c r="G355" s="46"/>
      <c r="H355" s="46"/>
      <c r="I355" s="46"/>
      <c r="J355" s="48"/>
    </row>
    <row r="356" ht="195">
      <c r="A356" s="37" t="s">
        <v>631</v>
      </c>
      <c r="B356" s="45"/>
      <c r="C356" s="46"/>
      <c r="D356" s="46"/>
      <c r="E356" s="49" t="s">
        <v>4655</v>
      </c>
      <c r="F356" s="46"/>
      <c r="G356" s="46"/>
      <c r="H356" s="46"/>
      <c r="I356" s="46"/>
      <c r="J356" s="48"/>
    </row>
    <row r="357" ht="285">
      <c r="A357" s="37" t="s">
        <v>633</v>
      </c>
      <c r="B357" s="45"/>
      <c r="C357" s="46"/>
      <c r="D357" s="46"/>
      <c r="E357" s="39" t="s">
        <v>2053</v>
      </c>
      <c r="F357" s="46"/>
      <c r="G357" s="46"/>
      <c r="H357" s="46"/>
      <c r="I357" s="46"/>
      <c r="J357" s="48"/>
    </row>
    <row r="358">
      <c r="A358" s="37" t="s">
        <v>625</v>
      </c>
      <c r="B358" s="37">
        <v>86</v>
      </c>
      <c r="C358" s="38" t="s">
        <v>4656</v>
      </c>
      <c r="D358" s="37" t="s">
        <v>627</v>
      </c>
      <c r="E358" s="39" t="s">
        <v>4657</v>
      </c>
      <c r="F358" s="40" t="s">
        <v>832</v>
      </c>
      <c r="G358" s="41">
        <v>930.71500000000003</v>
      </c>
      <c r="H358" s="42">
        <v>0</v>
      </c>
      <c r="I358" s="43">
        <f>ROUND(G358*H358,P4)</f>
        <v>0</v>
      </c>
      <c r="J358" s="37"/>
      <c r="O358" s="44">
        <f>I358*0.21</f>
        <v>0</v>
      </c>
      <c r="P358">
        <v>3</v>
      </c>
    </row>
    <row r="359">
      <c r="A359" s="37" t="s">
        <v>630</v>
      </c>
      <c r="B359" s="45"/>
      <c r="C359" s="46"/>
      <c r="D359" s="46"/>
      <c r="E359" s="47" t="s">
        <v>627</v>
      </c>
      <c r="F359" s="46"/>
      <c r="G359" s="46"/>
      <c r="H359" s="46"/>
      <c r="I359" s="46"/>
      <c r="J359" s="48"/>
    </row>
    <row r="360" ht="45">
      <c r="A360" s="37" t="s">
        <v>631</v>
      </c>
      <c r="B360" s="45"/>
      <c r="C360" s="46"/>
      <c r="D360" s="46"/>
      <c r="E360" s="49" t="s">
        <v>4658</v>
      </c>
      <c r="F360" s="46"/>
      <c r="G360" s="46"/>
      <c r="H360" s="46"/>
      <c r="I360" s="46"/>
      <c r="J360" s="48"/>
    </row>
    <row r="361" ht="300">
      <c r="A361" s="37" t="s">
        <v>633</v>
      </c>
      <c r="B361" s="45"/>
      <c r="C361" s="46"/>
      <c r="D361" s="46"/>
      <c r="E361" s="39" t="s">
        <v>4659</v>
      </c>
      <c r="F361" s="46"/>
      <c r="G361" s="46"/>
      <c r="H361" s="46"/>
      <c r="I361" s="46"/>
      <c r="J361" s="48"/>
    </row>
    <row r="362" ht="30">
      <c r="A362" s="37" t="s">
        <v>625</v>
      </c>
      <c r="B362" s="37">
        <v>87</v>
      </c>
      <c r="C362" s="38" t="s">
        <v>3763</v>
      </c>
      <c r="D362" s="37" t="s">
        <v>627</v>
      </c>
      <c r="E362" s="39" t="s">
        <v>3764</v>
      </c>
      <c r="F362" s="40" t="s">
        <v>832</v>
      </c>
      <c r="G362" s="41">
        <v>2241.0169999999998</v>
      </c>
      <c r="H362" s="42">
        <v>0</v>
      </c>
      <c r="I362" s="43">
        <f>ROUND(G362*H362,P4)</f>
        <v>0</v>
      </c>
      <c r="J362" s="37"/>
      <c r="O362" s="44">
        <f>I362*0.21</f>
        <v>0</v>
      </c>
      <c r="P362">
        <v>3</v>
      </c>
    </row>
    <row r="363">
      <c r="A363" s="37" t="s">
        <v>630</v>
      </c>
      <c r="B363" s="45"/>
      <c r="C363" s="46"/>
      <c r="D363" s="46"/>
      <c r="E363" s="47" t="s">
        <v>627</v>
      </c>
      <c r="F363" s="46"/>
      <c r="G363" s="46"/>
      <c r="H363" s="46"/>
      <c r="I363" s="46"/>
      <c r="J363" s="48"/>
    </row>
    <row r="364" ht="30">
      <c r="A364" s="37" t="s">
        <v>631</v>
      </c>
      <c r="B364" s="45"/>
      <c r="C364" s="46"/>
      <c r="D364" s="46"/>
      <c r="E364" s="49" t="s">
        <v>4660</v>
      </c>
      <c r="F364" s="46"/>
      <c r="G364" s="46"/>
      <c r="H364" s="46"/>
      <c r="I364" s="46"/>
      <c r="J364" s="48"/>
    </row>
    <row r="365" ht="300">
      <c r="A365" s="37" t="s">
        <v>633</v>
      </c>
      <c r="B365" s="45"/>
      <c r="C365" s="46"/>
      <c r="D365" s="46"/>
      <c r="E365" s="39" t="s">
        <v>3767</v>
      </c>
      <c r="F365" s="46"/>
      <c r="G365" s="46"/>
      <c r="H365" s="46"/>
      <c r="I365" s="46"/>
      <c r="J365" s="48"/>
    </row>
    <row r="366">
      <c r="A366" s="37" t="s">
        <v>625</v>
      </c>
      <c r="B366" s="37">
        <v>88</v>
      </c>
      <c r="C366" s="38" t="s">
        <v>3768</v>
      </c>
      <c r="D366" s="37" t="s">
        <v>627</v>
      </c>
      <c r="E366" s="39" t="s">
        <v>3769</v>
      </c>
      <c r="F366" s="40" t="s">
        <v>832</v>
      </c>
      <c r="G366" s="41">
        <v>930.71500000000003</v>
      </c>
      <c r="H366" s="42">
        <v>0</v>
      </c>
      <c r="I366" s="43">
        <f>ROUND(G366*H366,P4)</f>
        <v>0</v>
      </c>
      <c r="J366" s="37"/>
      <c r="O366" s="44">
        <f>I366*0.21</f>
        <v>0</v>
      </c>
      <c r="P366">
        <v>3</v>
      </c>
    </row>
    <row r="367">
      <c r="A367" s="37" t="s">
        <v>630</v>
      </c>
      <c r="B367" s="45"/>
      <c r="C367" s="46"/>
      <c r="D367" s="46"/>
      <c r="E367" s="47" t="s">
        <v>627</v>
      </c>
      <c r="F367" s="46"/>
      <c r="G367" s="46"/>
      <c r="H367" s="46"/>
      <c r="I367" s="46"/>
      <c r="J367" s="48"/>
    </row>
    <row r="368" ht="45">
      <c r="A368" s="37" t="s">
        <v>631</v>
      </c>
      <c r="B368" s="45"/>
      <c r="C368" s="46"/>
      <c r="D368" s="46"/>
      <c r="E368" s="49" t="s">
        <v>4661</v>
      </c>
      <c r="F368" s="46"/>
      <c r="G368" s="46"/>
      <c r="H368" s="46"/>
      <c r="I368" s="46"/>
      <c r="J368" s="48"/>
    </row>
    <row r="369" ht="75">
      <c r="A369" s="37" t="s">
        <v>633</v>
      </c>
      <c r="B369" s="45"/>
      <c r="C369" s="46"/>
      <c r="D369" s="46"/>
      <c r="E369" s="39" t="s">
        <v>3551</v>
      </c>
      <c r="F369" s="46"/>
      <c r="G369" s="46"/>
      <c r="H369" s="46"/>
      <c r="I369" s="46"/>
      <c r="J369" s="48"/>
    </row>
    <row r="370">
      <c r="A370" s="37" t="s">
        <v>625</v>
      </c>
      <c r="B370" s="37">
        <v>89</v>
      </c>
      <c r="C370" s="38" t="s">
        <v>3548</v>
      </c>
      <c r="D370" s="37" t="s">
        <v>627</v>
      </c>
      <c r="E370" s="39" t="s">
        <v>3549</v>
      </c>
      <c r="F370" s="40" t="s">
        <v>832</v>
      </c>
      <c r="G370" s="41">
        <v>785.19200000000001</v>
      </c>
      <c r="H370" s="42">
        <v>0</v>
      </c>
      <c r="I370" s="43">
        <f>ROUND(G370*H370,P4)</f>
        <v>0</v>
      </c>
      <c r="J370" s="37"/>
      <c r="O370" s="44">
        <f>I370*0.21</f>
        <v>0</v>
      </c>
      <c r="P370">
        <v>3</v>
      </c>
    </row>
    <row r="371">
      <c r="A371" s="37" t="s">
        <v>630</v>
      </c>
      <c r="B371" s="45"/>
      <c r="C371" s="46"/>
      <c r="D371" s="46"/>
      <c r="E371" s="47" t="s">
        <v>627</v>
      </c>
      <c r="F371" s="46"/>
      <c r="G371" s="46"/>
      <c r="H371" s="46"/>
      <c r="I371" s="46"/>
      <c r="J371" s="48"/>
    </row>
    <row r="372" ht="210">
      <c r="A372" s="37" t="s">
        <v>631</v>
      </c>
      <c r="B372" s="45"/>
      <c r="C372" s="46"/>
      <c r="D372" s="46"/>
      <c r="E372" s="49" t="s">
        <v>4662</v>
      </c>
      <c r="F372" s="46"/>
      <c r="G372" s="46"/>
      <c r="H372" s="46"/>
      <c r="I372" s="46"/>
      <c r="J372" s="48"/>
    </row>
    <row r="373" ht="75">
      <c r="A373" s="37" t="s">
        <v>633</v>
      </c>
      <c r="B373" s="45"/>
      <c r="C373" s="46"/>
      <c r="D373" s="46"/>
      <c r="E373" s="39" t="s">
        <v>3551</v>
      </c>
      <c r="F373" s="46"/>
      <c r="G373" s="46"/>
      <c r="H373" s="46"/>
      <c r="I373" s="46"/>
      <c r="J373" s="48"/>
    </row>
    <row r="374">
      <c r="A374" s="31" t="s">
        <v>622</v>
      </c>
      <c r="B374" s="32"/>
      <c r="C374" s="33" t="s">
        <v>4232</v>
      </c>
      <c r="D374" s="34"/>
      <c r="E374" s="31" t="s">
        <v>4233</v>
      </c>
      <c r="F374" s="34"/>
      <c r="G374" s="34"/>
      <c r="H374" s="34"/>
      <c r="I374" s="35">
        <f>SUMIFS(I375:I386,A375:A386,"P")</f>
        <v>0</v>
      </c>
      <c r="J374" s="36"/>
    </row>
    <row r="375">
      <c r="A375" s="37" t="s">
        <v>625</v>
      </c>
      <c r="B375" s="37">
        <v>90</v>
      </c>
      <c r="C375" s="38" t="s">
        <v>4663</v>
      </c>
      <c r="D375" s="37" t="s">
        <v>627</v>
      </c>
      <c r="E375" s="39" t="s">
        <v>4664</v>
      </c>
      <c r="F375" s="40" t="s">
        <v>639</v>
      </c>
      <c r="G375" s="41">
        <v>5</v>
      </c>
      <c r="H375" s="42">
        <v>0</v>
      </c>
      <c r="I375" s="43">
        <f>ROUND(G375*H375,P4)</f>
        <v>0</v>
      </c>
      <c r="J375" s="37"/>
      <c r="O375" s="44">
        <f>I375*0.21</f>
        <v>0</v>
      </c>
      <c r="P375">
        <v>3</v>
      </c>
    </row>
    <row r="376">
      <c r="A376" s="37" t="s">
        <v>630</v>
      </c>
      <c r="B376" s="45"/>
      <c r="C376" s="46"/>
      <c r="D376" s="46"/>
      <c r="E376" s="47" t="s">
        <v>627</v>
      </c>
      <c r="F376" s="46"/>
      <c r="G376" s="46"/>
      <c r="H376" s="46"/>
      <c r="I376" s="46"/>
      <c r="J376" s="48"/>
    </row>
    <row r="377" ht="45">
      <c r="A377" s="37" t="s">
        <v>631</v>
      </c>
      <c r="B377" s="45"/>
      <c r="C377" s="46"/>
      <c r="D377" s="46"/>
      <c r="E377" s="49" t="s">
        <v>4665</v>
      </c>
      <c r="F377" s="46"/>
      <c r="G377" s="46"/>
      <c r="H377" s="46"/>
      <c r="I377" s="46"/>
      <c r="J377" s="48"/>
    </row>
    <row r="378" ht="135">
      <c r="A378" s="37" t="s">
        <v>633</v>
      </c>
      <c r="B378" s="45"/>
      <c r="C378" s="46"/>
      <c r="D378" s="46"/>
      <c r="E378" s="39" t="s">
        <v>3775</v>
      </c>
      <c r="F378" s="46"/>
      <c r="G378" s="46"/>
      <c r="H378" s="46"/>
      <c r="I378" s="46"/>
      <c r="J378" s="48"/>
    </row>
    <row r="379">
      <c r="A379" s="37" t="s">
        <v>625</v>
      </c>
      <c r="B379" s="37">
        <v>91</v>
      </c>
      <c r="C379" s="38" t="s">
        <v>3776</v>
      </c>
      <c r="D379" s="37" t="s">
        <v>627</v>
      </c>
      <c r="E379" s="39" t="s">
        <v>3777</v>
      </c>
      <c r="F379" s="40" t="s">
        <v>832</v>
      </c>
      <c r="G379" s="41">
        <v>1301.27</v>
      </c>
      <c r="H379" s="42">
        <v>0</v>
      </c>
      <c r="I379" s="43">
        <f>ROUND(G379*H379,P4)</f>
        <v>0</v>
      </c>
      <c r="J379" s="37"/>
      <c r="O379" s="44">
        <f>I379*0.21</f>
        <v>0</v>
      </c>
      <c r="P379">
        <v>3</v>
      </c>
    </row>
    <row r="380">
      <c r="A380" s="37" t="s">
        <v>630</v>
      </c>
      <c r="B380" s="45"/>
      <c r="C380" s="46"/>
      <c r="D380" s="46"/>
      <c r="E380" s="47" t="s">
        <v>627</v>
      </c>
      <c r="F380" s="46"/>
      <c r="G380" s="46"/>
      <c r="H380" s="46"/>
      <c r="I380" s="46"/>
      <c r="J380" s="48"/>
    </row>
    <row r="381" ht="60">
      <c r="A381" s="37" t="s">
        <v>631</v>
      </c>
      <c r="B381" s="45"/>
      <c r="C381" s="46"/>
      <c r="D381" s="46"/>
      <c r="E381" s="49" t="s">
        <v>4666</v>
      </c>
      <c r="F381" s="46"/>
      <c r="G381" s="46"/>
      <c r="H381" s="46"/>
      <c r="I381" s="46"/>
      <c r="J381" s="48"/>
    </row>
    <row r="382" ht="120">
      <c r="A382" s="37" t="s">
        <v>633</v>
      </c>
      <c r="B382" s="45"/>
      <c r="C382" s="46"/>
      <c r="D382" s="46"/>
      <c r="E382" s="39" t="s">
        <v>3780</v>
      </c>
      <c r="F382" s="46"/>
      <c r="G382" s="46"/>
      <c r="H382" s="46"/>
      <c r="I382" s="46"/>
      <c r="J382" s="48"/>
    </row>
    <row r="383">
      <c r="A383" s="37" t="s">
        <v>625</v>
      </c>
      <c r="B383" s="37">
        <v>92</v>
      </c>
      <c r="C383" s="38" t="s">
        <v>3781</v>
      </c>
      <c r="D383" s="37" t="s">
        <v>627</v>
      </c>
      <c r="E383" s="39" t="s">
        <v>3782</v>
      </c>
      <c r="F383" s="40" t="s">
        <v>832</v>
      </c>
      <c r="G383" s="41">
        <v>160.404</v>
      </c>
      <c r="H383" s="42">
        <v>0</v>
      </c>
      <c r="I383" s="43">
        <f>ROUND(G383*H383,P4)</f>
        <v>0</v>
      </c>
      <c r="J383" s="37"/>
      <c r="O383" s="44">
        <f>I383*0.21</f>
        <v>0</v>
      </c>
      <c r="P383">
        <v>3</v>
      </c>
    </row>
    <row r="384">
      <c r="A384" s="37" t="s">
        <v>630</v>
      </c>
      <c r="B384" s="45"/>
      <c r="C384" s="46"/>
      <c r="D384" s="46"/>
      <c r="E384" s="47" t="s">
        <v>627</v>
      </c>
      <c r="F384" s="46"/>
      <c r="G384" s="46"/>
      <c r="H384" s="46"/>
      <c r="I384" s="46"/>
      <c r="J384" s="48"/>
    </row>
    <row r="385" ht="60">
      <c r="A385" s="37" t="s">
        <v>631</v>
      </c>
      <c r="B385" s="45"/>
      <c r="C385" s="46"/>
      <c r="D385" s="46"/>
      <c r="E385" s="49" t="s">
        <v>4667</v>
      </c>
      <c r="F385" s="46"/>
      <c r="G385" s="46"/>
      <c r="H385" s="46"/>
      <c r="I385" s="46"/>
      <c r="J385" s="48"/>
    </row>
    <row r="386" ht="120">
      <c r="A386" s="37" t="s">
        <v>633</v>
      </c>
      <c r="B386" s="45"/>
      <c r="C386" s="46"/>
      <c r="D386" s="46"/>
      <c r="E386" s="39" t="s">
        <v>3780</v>
      </c>
      <c r="F386" s="46"/>
      <c r="G386" s="46"/>
      <c r="H386" s="46"/>
      <c r="I386" s="46"/>
      <c r="J386" s="48"/>
    </row>
    <row r="387">
      <c r="A387" s="31" t="s">
        <v>622</v>
      </c>
      <c r="B387" s="32"/>
      <c r="C387" s="33" t="s">
        <v>1203</v>
      </c>
      <c r="D387" s="34"/>
      <c r="E387" s="31" t="s">
        <v>1553</v>
      </c>
      <c r="F387" s="34"/>
      <c r="G387" s="34"/>
      <c r="H387" s="34"/>
      <c r="I387" s="35">
        <f>SUMIFS(I388:I419,A388:A419,"P")</f>
        <v>0</v>
      </c>
      <c r="J387" s="36"/>
    </row>
    <row r="388">
      <c r="A388" s="37" t="s">
        <v>625</v>
      </c>
      <c r="B388" s="37">
        <v>93</v>
      </c>
      <c r="C388" s="38" t="s">
        <v>4668</v>
      </c>
      <c r="D388" s="37" t="s">
        <v>627</v>
      </c>
      <c r="E388" s="39" t="s">
        <v>4669</v>
      </c>
      <c r="F388" s="40" t="s">
        <v>744</v>
      </c>
      <c r="G388" s="41">
        <v>32</v>
      </c>
      <c r="H388" s="42">
        <v>0</v>
      </c>
      <c r="I388" s="43">
        <f>ROUND(G388*H388,P4)</f>
        <v>0</v>
      </c>
      <c r="J388" s="37"/>
      <c r="O388" s="44">
        <f>I388*0.21</f>
        <v>0</v>
      </c>
      <c r="P388">
        <v>3</v>
      </c>
    </row>
    <row r="389">
      <c r="A389" s="37" t="s">
        <v>630</v>
      </c>
      <c r="B389" s="45"/>
      <c r="C389" s="46"/>
      <c r="D389" s="46"/>
      <c r="E389" s="47" t="s">
        <v>627</v>
      </c>
      <c r="F389" s="46"/>
      <c r="G389" s="46"/>
      <c r="H389" s="46"/>
      <c r="I389" s="46"/>
      <c r="J389" s="48"/>
    </row>
    <row r="390" ht="45">
      <c r="A390" s="37" t="s">
        <v>631</v>
      </c>
      <c r="B390" s="45"/>
      <c r="C390" s="46"/>
      <c r="D390" s="46"/>
      <c r="E390" s="49" t="s">
        <v>4670</v>
      </c>
      <c r="F390" s="46"/>
      <c r="G390" s="46"/>
      <c r="H390" s="46"/>
      <c r="I390" s="46"/>
      <c r="J390" s="48"/>
    </row>
    <row r="391" ht="345">
      <c r="A391" s="37" t="s">
        <v>633</v>
      </c>
      <c r="B391" s="45"/>
      <c r="C391" s="46"/>
      <c r="D391" s="46"/>
      <c r="E391" s="39" t="s">
        <v>3560</v>
      </c>
      <c r="F391" s="46"/>
      <c r="G391" s="46"/>
      <c r="H391" s="46"/>
      <c r="I391" s="46"/>
      <c r="J391" s="48"/>
    </row>
    <row r="392">
      <c r="A392" s="37" t="s">
        <v>625</v>
      </c>
      <c r="B392" s="37">
        <v>94</v>
      </c>
      <c r="C392" s="38" t="s">
        <v>3556</v>
      </c>
      <c r="D392" s="37" t="s">
        <v>627</v>
      </c>
      <c r="E392" s="39" t="s">
        <v>3557</v>
      </c>
      <c r="F392" s="40" t="s">
        <v>744</v>
      </c>
      <c r="G392" s="41">
        <v>9.6999999999999993</v>
      </c>
      <c r="H392" s="42">
        <v>0</v>
      </c>
      <c r="I392" s="43">
        <f>ROUND(G392*H392,P4)</f>
        <v>0</v>
      </c>
      <c r="J392" s="37"/>
      <c r="O392" s="44">
        <f>I392*0.21</f>
        <v>0</v>
      </c>
      <c r="P392">
        <v>3</v>
      </c>
    </row>
    <row r="393">
      <c r="A393" s="37" t="s">
        <v>630</v>
      </c>
      <c r="B393" s="45"/>
      <c r="C393" s="46"/>
      <c r="D393" s="46"/>
      <c r="E393" s="47" t="s">
        <v>627</v>
      </c>
      <c r="F393" s="46"/>
      <c r="G393" s="46"/>
      <c r="H393" s="46"/>
      <c r="I393" s="46"/>
      <c r="J393" s="48"/>
    </row>
    <row r="394" ht="60">
      <c r="A394" s="37" t="s">
        <v>631</v>
      </c>
      <c r="B394" s="45"/>
      <c r="C394" s="46"/>
      <c r="D394" s="46"/>
      <c r="E394" s="49" t="s">
        <v>4671</v>
      </c>
      <c r="F394" s="46"/>
      <c r="G394" s="46"/>
      <c r="H394" s="46"/>
      <c r="I394" s="46"/>
      <c r="J394" s="48"/>
    </row>
    <row r="395" ht="345">
      <c r="A395" s="37" t="s">
        <v>633</v>
      </c>
      <c r="B395" s="45"/>
      <c r="C395" s="46"/>
      <c r="D395" s="46"/>
      <c r="E395" s="39" t="s">
        <v>3560</v>
      </c>
      <c r="F395" s="46"/>
      <c r="G395" s="46"/>
      <c r="H395" s="46"/>
      <c r="I395" s="46"/>
      <c r="J395" s="48"/>
    </row>
    <row r="396">
      <c r="A396" s="37" t="s">
        <v>625</v>
      </c>
      <c r="B396" s="37">
        <v>95</v>
      </c>
      <c r="C396" s="38" t="s">
        <v>1390</v>
      </c>
      <c r="D396" s="37" t="s">
        <v>627</v>
      </c>
      <c r="E396" s="39" t="s">
        <v>1391</v>
      </c>
      <c r="F396" s="40" t="s">
        <v>744</v>
      </c>
      <c r="G396" s="41">
        <v>68.799999999999997</v>
      </c>
      <c r="H396" s="42">
        <v>0</v>
      </c>
      <c r="I396" s="43">
        <f>ROUND(G396*H396,P4)</f>
        <v>0</v>
      </c>
      <c r="J396" s="37"/>
      <c r="O396" s="44">
        <f>I396*0.21</f>
        <v>0</v>
      </c>
      <c r="P396">
        <v>3</v>
      </c>
    </row>
    <row r="397">
      <c r="A397" s="37" t="s">
        <v>630</v>
      </c>
      <c r="B397" s="45"/>
      <c r="C397" s="46"/>
      <c r="D397" s="46"/>
      <c r="E397" s="47" t="s">
        <v>627</v>
      </c>
      <c r="F397" s="46"/>
      <c r="G397" s="46"/>
      <c r="H397" s="46"/>
      <c r="I397" s="46"/>
      <c r="J397" s="48"/>
    </row>
    <row r="398" ht="105">
      <c r="A398" s="37" t="s">
        <v>631</v>
      </c>
      <c r="B398" s="45"/>
      <c r="C398" s="46"/>
      <c r="D398" s="46"/>
      <c r="E398" s="49" t="s">
        <v>4672</v>
      </c>
      <c r="F398" s="46"/>
      <c r="G398" s="46"/>
      <c r="H398" s="46"/>
      <c r="I398" s="46"/>
      <c r="J398" s="48"/>
    </row>
    <row r="399" ht="330">
      <c r="A399" s="37" t="s">
        <v>633</v>
      </c>
      <c r="B399" s="45"/>
      <c r="C399" s="46"/>
      <c r="D399" s="46"/>
      <c r="E399" s="39" t="s">
        <v>1393</v>
      </c>
      <c r="F399" s="46"/>
      <c r="G399" s="46"/>
      <c r="H399" s="46"/>
      <c r="I399" s="46"/>
      <c r="J399" s="48"/>
    </row>
    <row r="400">
      <c r="A400" s="37" t="s">
        <v>625</v>
      </c>
      <c r="B400" s="37">
        <v>96</v>
      </c>
      <c r="C400" s="38" t="s">
        <v>4673</v>
      </c>
      <c r="D400" s="37" t="s">
        <v>627</v>
      </c>
      <c r="E400" s="39" t="s">
        <v>4674</v>
      </c>
      <c r="F400" s="40" t="s">
        <v>744</v>
      </c>
      <c r="G400" s="41">
        <v>17</v>
      </c>
      <c r="H400" s="42">
        <v>0</v>
      </c>
      <c r="I400" s="43">
        <f>ROUND(G400*H400,P4)</f>
        <v>0</v>
      </c>
      <c r="J400" s="37"/>
      <c r="O400" s="44">
        <f>I400*0.21</f>
        <v>0</v>
      </c>
      <c r="P400">
        <v>3</v>
      </c>
    </row>
    <row r="401">
      <c r="A401" s="37" t="s">
        <v>630</v>
      </c>
      <c r="B401" s="45"/>
      <c r="C401" s="46"/>
      <c r="D401" s="46"/>
      <c r="E401" s="47" t="s">
        <v>627</v>
      </c>
      <c r="F401" s="46"/>
      <c r="G401" s="46"/>
      <c r="H401" s="46"/>
      <c r="I401" s="46"/>
      <c r="J401" s="48"/>
    </row>
    <row r="402" ht="45">
      <c r="A402" s="37" t="s">
        <v>631</v>
      </c>
      <c r="B402" s="45"/>
      <c r="C402" s="46"/>
      <c r="D402" s="46"/>
      <c r="E402" s="49" t="s">
        <v>4675</v>
      </c>
      <c r="F402" s="46"/>
      <c r="G402" s="46"/>
      <c r="H402" s="46"/>
      <c r="I402" s="46"/>
      <c r="J402" s="48"/>
    </row>
    <row r="403" ht="315">
      <c r="A403" s="37" t="s">
        <v>633</v>
      </c>
      <c r="B403" s="45"/>
      <c r="C403" s="46"/>
      <c r="D403" s="46"/>
      <c r="E403" s="39" t="s">
        <v>1397</v>
      </c>
      <c r="F403" s="46"/>
      <c r="G403" s="46"/>
      <c r="H403" s="46"/>
      <c r="I403" s="46"/>
      <c r="J403" s="48"/>
    </row>
    <row r="404">
      <c r="A404" s="37" t="s">
        <v>625</v>
      </c>
      <c r="B404" s="37">
        <v>97</v>
      </c>
      <c r="C404" s="38" t="s">
        <v>4676</v>
      </c>
      <c r="D404" s="37" t="s">
        <v>627</v>
      </c>
      <c r="E404" s="39" t="s">
        <v>4677</v>
      </c>
      <c r="F404" s="40" t="s">
        <v>744</v>
      </c>
      <c r="G404" s="41">
        <v>615</v>
      </c>
      <c r="H404" s="42">
        <v>0</v>
      </c>
      <c r="I404" s="43">
        <f>ROUND(G404*H404,P4)</f>
        <v>0</v>
      </c>
      <c r="J404" s="37"/>
      <c r="O404" s="44">
        <f>I404*0.21</f>
        <v>0</v>
      </c>
      <c r="P404">
        <v>3</v>
      </c>
    </row>
    <row r="405">
      <c r="A405" s="37" t="s">
        <v>630</v>
      </c>
      <c r="B405" s="45"/>
      <c r="C405" s="46"/>
      <c r="D405" s="46"/>
      <c r="E405" s="47" t="s">
        <v>627</v>
      </c>
      <c r="F405" s="46"/>
      <c r="G405" s="46"/>
      <c r="H405" s="46"/>
      <c r="I405" s="46"/>
      <c r="J405" s="48"/>
    </row>
    <row r="406" ht="45">
      <c r="A406" s="37" t="s">
        <v>631</v>
      </c>
      <c r="B406" s="45"/>
      <c r="C406" s="46"/>
      <c r="D406" s="46"/>
      <c r="E406" s="49" t="s">
        <v>4678</v>
      </c>
      <c r="F406" s="46"/>
      <c r="G406" s="46"/>
      <c r="H406" s="46"/>
      <c r="I406" s="46"/>
      <c r="J406" s="48"/>
    </row>
    <row r="407" ht="315">
      <c r="A407" s="37" t="s">
        <v>633</v>
      </c>
      <c r="B407" s="45"/>
      <c r="C407" s="46"/>
      <c r="D407" s="46"/>
      <c r="E407" s="39" t="s">
        <v>1397</v>
      </c>
      <c r="F407" s="46"/>
      <c r="G407" s="46"/>
      <c r="H407" s="46"/>
      <c r="I407" s="46"/>
      <c r="J407" s="48"/>
    </row>
    <row r="408">
      <c r="A408" s="37" t="s">
        <v>625</v>
      </c>
      <c r="B408" s="37">
        <v>98</v>
      </c>
      <c r="C408" s="38" t="s">
        <v>3786</v>
      </c>
      <c r="D408" s="37" t="s">
        <v>627</v>
      </c>
      <c r="E408" s="39" t="s">
        <v>3787</v>
      </c>
      <c r="F408" s="40" t="s">
        <v>744</v>
      </c>
      <c r="G408" s="41">
        <v>323.39999999999998</v>
      </c>
      <c r="H408" s="42">
        <v>0</v>
      </c>
      <c r="I408" s="43">
        <f>ROUND(G408*H408,P4)</f>
        <v>0</v>
      </c>
      <c r="J408" s="37"/>
      <c r="O408" s="44">
        <f>I408*0.21</f>
        <v>0</v>
      </c>
      <c r="P408">
        <v>3</v>
      </c>
    </row>
    <row r="409">
      <c r="A409" s="37" t="s">
        <v>630</v>
      </c>
      <c r="B409" s="45"/>
      <c r="C409" s="46"/>
      <c r="D409" s="46"/>
      <c r="E409" s="47" t="s">
        <v>627</v>
      </c>
      <c r="F409" s="46"/>
      <c r="G409" s="46"/>
      <c r="H409" s="46"/>
      <c r="I409" s="46"/>
      <c r="J409" s="48"/>
    </row>
    <row r="410" ht="60">
      <c r="A410" s="37" t="s">
        <v>631</v>
      </c>
      <c r="B410" s="45"/>
      <c r="C410" s="46"/>
      <c r="D410" s="46"/>
      <c r="E410" s="49" t="s">
        <v>4679</v>
      </c>
      <c r="F410" s="46"/>
      <c r="G410" s="46"/>
      <c r="H410" s="46"/>
      <c r="I410" s="46"/>
      <c r="J410" s="48"/>
    </row>
    <row r="411" ht="300">
      <c r="A411" s="37" t="s">
        <v>633</v>
      </c>
      <c r="B411" s="45"/>
      <c r="C411" s="46"/>
      <c r="D411" s="46"/>
      <c r="E411" s="39" t="s">
        <v>3573</v>
      </c>
      <c r="F411" s="46"/>
      <c r="G411" s="46"/>
      <c r="H411" s="46"/>
      <c r="I411" s="46"/>
      <c r="J411" s="48"/>
    </row>
    <row r="412">
      <c r="A412" s="37" t="s">
        <v>625</v>
      </c>
      <c r="B412" s="37">
        <v>99</v>
      </c>
      <c r="C412" s="38" t="s">
        <v>2906</v>
      </c>
      <c r="D412" s="37" t="s">
        <v>627</v>
      </c>
      <c r="E412" s="39" t="s">
        <v>2907</v>
      </c>
      <c r="F412" s="40" t="s">
        <v>639</v>
      </c>
      <c r="G412" s="41">
        <v>2</v>
      </c>
      <c r="H412" s="42">
        <v>0</v>
      </c>
      <c r="I412" s="43">
        <f>ROUND(G412*H412,P4)</f>
        <v>0</v>
      </c>
      <c r="J412" s="37"/>
      <c r="O412" s="44">
        <f>I412*0.21</f>
        <v>0</v>
      </c>
      <c r="P412">
        <v>3</v>
      </c>
    </row>
    <row r="413">
      <c r="A413" s="37" t="s">
        <v>630</v>
      </c>
      <c r="B413" s="45"/>
      <c r="C413" s="46"/>
      <c r="D413" s="46"/>
      <c r="E413" s="47" t="s">
        <v>627</v>
      </c>
      <c r="F413" s="46"/>
      <c r="G413" s="46"/>
      <c r="H413" s="46"/>
      <c r="I413" s="46"/>
      <c r="J413" s="48"/>
    </row>
    <row r="414" ht="45">
      <c r="A414" s="37" t="s">
        <v>631</v>
      </c>
      <c r="B414" s="45"/>
      <c r="C414" s="46"/>
      <c r="D414" s="46"/>
      <c r="E414" s="49" t="s">
        <v>4680</v>
      </c>
      <c r="F414" s="46"/>
      <c r="G414" s="46"/>
      <c r="H414" s="46"/>
      <c r="I414" s="46"/>
      <c r="J414" s="48"/>
    </row>
    <row r="415" ht="120">
      <c r="A415" s="37" t="s">
        <v>633</v>
      </c>
      <c r="B415" s="45"/>
      <c r="C415" s="46"/>
      <c r="D415" s="46"/>
      <c r="E415" s="39" t="s">
        <v>1234</v>
      </c>
      <c r="F415" s="46"/>
      <c r="G415" s="46"/>
      <c r="H415" s="46"/>
      <c r="I415" s="46"/>
      <c r="J415" s="48"/>
    </row>
    <row r="416">
      <c r="A416" s="37" t="s">
        <v>625</v>
      </c>
      <c r="B416" s="37">
        <v>100</v>
      </c>
      <c r="C416" s="38" t="s">
        <v>1576</v>
      </c>
      <c r="D416" s="37" t="s">
        <v>627</v>
      </c>
      <c r="E416" s="39" t="s">
        <v>1577</v>
      </c>
      <c r="F416" s="40" t="s">
        <v>744</v>
      </c>
      <c r="G416" s="41">
        <v>323.39999999999998</v>
      </c>
      <c r="H416" s="42">
        <v>0</v>
      </c>
      <c r="I416" s="43">
        <f>ROUND(G416*H416,P4)</f>
        <v>0</v>
      </c>
      <c r="J416" s="37"/>
      <c r="O416" s="44">
        <f>I416*0.21</f>
        <v>0</v>
      </c>
      <c r="P416">
        <v>3</v>
      </c>
    </row>
    <row r="417">
      <c r="A417" s="37" t="s">
        <v>630</v>
      </c>
      <c r="B417" s="45"/>
      <c r="C417" s="46"/>
      <c r="D417" s="46"/>
      <c r="E417" s="47" t="s">
        <v>627</v>
      </c>
      <c r="F417" s="46"/>
      <c r="G417" s="46"/>
      <c r="H417" s="46"/>
      <c r="I417" s="46"/>
      <c r="J417" s="48"/>
    </row>
    <row r="418" ht="45">
      <c r="A418" s="37" t="s">
        <v>631</v>
      </c>
      <c r="B418" s="45"/>
      <c r="C418" s="46"/>
      <c r="D418" s="46"/>
      <c r="E418" s="49" t="s">
        <v>4681</v>
      </c>
      <c r="F418" s="46"/>
      <c r="G418" s="46"/>
      <c r="H418" s="46"/>
      <c r="I418" s="46"/>
      <c r="J418" s="48"/>
    </row>
    <row r="419" ht="150">
      <c r="A419" s="37" t="s">
        <v>633</v>
      </c>
      <c r="B419" s="45"/>
      <c r="C419" s="46"/>
      <c r="D419" s="46"/>
      <c r="E419" s="39" t="s">
        <v>2601</v>
      </c>
      <c r="F419" s="46"/>
      <c r="G419" s="46"/>
      <c r="H419" s="46"/>
      <c r="I419" s="46"/>
      <c r="J419" s="48"/>
    </row>
    <row r="420">
      <c r="A420" s="31" t="s">
        <v>622</v>
      </c>
      <c r="B420" s="32"/>
      <c r="C420" s="33" t="s">
        <v>794</v>
      </c>
      <c r="D420" s="34"/>
      <c r="E420" s="31" t="s">
        <v>1032</v>
      </c>
      <c r="F420" s="34"/>
      <c r="G420" s="34"/>
      <c r="H420" s="34"/>
      <c r="I420" s="35">
        <f>SUMIFS(I421:I512,A421:A512,"P")</f>
        <v>0</v>
      </c>
      <c r="J420" s="36"/>
    </row>
    <row r="421">
      <c r="A421" s="37" t="s">
        <v>625</v>
      </c>
      <c r="B421" s="37">
        <v>101</v>
      </c>
      <c r="C421" s="38" t="s">
        <v>2605</v>
      </c>
      <c r="D421" s="37" t="s">
        <v>627</v>
      </c>
      <c r="E421" s="39" t="s">
        <v>2606</v>
      </c>
      <c r="F421" s="40" t="s">
        <v>744</v>
      </c>
      <c r="G421" s="41">
        <v>200.36000000000001</v>
      </c>
      <c r="H421" s="42">
        <v>0</v>
      </c>
      <c r="I421" s="43">
        <f>ROUND(G421*H421,P4)</f>
        <v>0</v>
      </c>
      <c r="J421" s="37"/>
      <c r="O421" s="44">
        <f>I421*0.21</f>
        <v>0</v>
      </c>
      <c r="P421">
        <v>3</v>
      </c>
    </row>
    <row r="422">
      <c r="A422" s="37" t="s">
        <v>630</v>
      </c>
      <c r="B422" s="45"/>
      <c r="C422" s="46"/>
      <c r="D422" s="46"/>
      <c r="E422" s="47" t="s">
        <v>627</v>
      </c>
      <c r="F422" s="46"/>
      <c r="G422" s="46"/>
      <c r="H422" s="46"/>
      <c r="I422" s="46"/>
      <c r="J422" s="48"/>
    </row>
    <row r="423" ht="45">
      <c r="A423" s="37" t="s">
        <v>631</v>
      </c>
      <c r="B423" s="45"/>
      <c r="C423" s="46"/>
      <c r="D423" s="46"/>
      <c r="E423" s="49" t="s">
        <v>4682</v>
      </c>
      <c r="F423" s="46"/>
      <c r="G423" s="46"/>
      <c r="H423" s="46"/>
      <c r="I423" s="46"/>
      <c r="J423" s="48"/>
    </row>
    <row r="424" ht="105">
      <c r="A424" s="37" t="s">
        <v>633</v>
      </c>
      <c r="B424" s="45"/>
      <c r="C424" s="46"/>
      <c r="D424" s="46"/>
      <c r="E424" s="39" t="s">
        <v>2242</v>
      </c>
      <c r="F424" s="46"/>
      <c r="G424" s="46"/>
      <c r="H424" s="46"/>
      <c r="I424" s="46"/>
      <c r="J424" s="48"/>
    </row>
    <row r="425">
      <c r="A425" s="37" t="s">
        <v>625</v>
      </c>
      <c r="B425" s="37">
        <v>102</v>
      </c>
      <c r="C425" s="38" t="s">
        <v>4683</v>
      </c>
      <c r="D425" s="37" t="s">
        <v>627</v>
      </c>
      <c r="E425" s="39" t="s">
        <v>4684</v>
      </c>
      <c r="F425" s="40" t="s">
        <v>744</v>
      </c>
      <c r="G425" s="41">
        <v>204</v>
      </c>
      <c r="H425" s="42">
        <v>0</v>
      </c>
      <c r="I425" s="43">
        <f>ROUND(G425*H425,P4)</f>
        <v>0</v>
      </c>
      <c r="J425" s="37"/>
      <c r="O425" s="44">
        <f>I425*0.21</f>
        <v>0</v>
      </c>
      <c r="P425">
        <v>3</v>
      </c>
    </row>
    <row r="426">
      <c r="A426" s="37" t="s">
        <v>630</v>
      </c>
      <c r="B426" s="45"/>
      <c r="C426" s="46"/>
      <c r="D426" s="46"/>
      <c r="E426" s="47" t="s">
        <v>627</v>
      </c>
      <c r="F426" s="46"/>
      <c r="G426" s="46"/>
      <c r="H426" s="46"/>
      <c r="I426" s="46"/>
      <c r="J426" s="48"/>
    </row>
    <row r="427" ht="45">
      <c r="A427" s="37" t="s">
        <v>631</v>
      </c>
      <c r="B427" s="45"/>
      <c r="C427" s="46"/>
      <c r="D427" s="46"/>
      <c r="E427" s="49" t="s">
        <v>4685</v>
      </c>
      <c r="F427" s="46"/>
      <c r="G427" s="46"/>
      <c r="H427" s="46"/>
      <c r="I427" s="46"/>
      <c r="J427" s="48"/>
    </row>
    <row r="428" ht="210">
      <c r="A428" s="37" t="s">
        <v>633</v>
      </c>
      <c r="B428" s="45"/>
      <c r="C428" s="46"/>
      <c r="D428" s="46"/>
      <c r="E428" s="39" t="s">
        <v>3797</v>
      </c>
      <c r="F428" s="46"/>
      <c r="G428" s="46"/>
      <c r="H428" s="46"/>
      <c r="I428" s="46"/>
      <c r="J428" s="48"/>
    </row>
    <row r="429">
      <c r="A429" s="37" t="s">
        <v>625</v>
      </c>
      <c r="B429" s="37">
        <v>103</v>
      </c>
      <c r="C429" s="38" t="s">
        <v>3794</v>
      </c>
      <c r="D429" s="37" t="s">
        <v>627</v>
      </c>
      <c r="E429" s="39" t="s">
        <v>3795</v>
      </c>
      <c r="F429" s="40" t="s">
        <v>744</v>
      </c>
      <c r="G429" s="41">
        <v>204</v>
      </c>
      <c r="H429" s="42">
        <v>0</v>
      </c>
      <c r="I429" s="43">
        <f>ROUND(G429*H429,P4)</f>
        <v>0</v>
      </c>
      <c r="J429" s="37"/>
      <c r="O429" s="44">
        <f>I429*0.21</f>
        <v>0</v>
      </c>
      <c r="P429">
        <v>3</v>
      </c>
    </row>
    <row r="430">
      <c r="A430" s="37" t="s">
        <v>630</v>
      </c>
      <c r="B430" s="45"/>
      <c r="C430" s="46"/>
      <c r="D430" s="46"/>
      <c r="E430" s="47" t="s">
        <v>627</v>
      </c>
      <c r="F430" s="46"/>
      <c r="G430" s="46"/>
      <c r="H430" s="46"/>
      <c r="I430" s="46"/>
      <c r="J430" s="48"/>
    </row>
    <row r="431" ht="45">
      <c r="A431" s="37" t="s">
        <v>631</v>
      </c>
      <c r="B431" s="45"/>
      <c r="C431" s="46"/>
      <c r="D431" s="46"/>
      <c r="E431" s="49" t="s">
        <v>4686</v>
      </c>
      <c r="F431" s="46"/>
      <c r="G431" s="46"/>
      <c r="H431" s="46"/>
      <c r="I431" s="46"/>
      <c r="J431" s="48"/>
    </row>
    <row r="432" ht="210">
      <c r="A432" s="37" t="s">
        <v>633</v>
      </c>
      <c r="B432" s="45"/>
      <c r="C432" s="46"/>
      <c r="D432" s="46"/>
      <c r="E432" s="39" t="s">
        <v>3797</v>
      </c>
      <c r="F432" s="46"/>
      <c r="G432" s="46"/>
      <c r="H432" s="46"/>
      <c r="I432" s="46"/>
      <c r="J432" s="48"/>
    </row>
    <row r="433" ht="30">
      <c r="A433" s="37" t="s">
        <v>625</v>
      </c>
      <c r="B433" s="37">
        <v>104</v>
      </c>
      <c r="C433" s="38" t="s">
        <v>4687</v>
      </c>
      <c r="D433" s="37" t="s">
        <v>627</v>
      </c>
      <c r="E433" s="39" t="s">
        <v>4688</v>
      </c>
      <c r="F433" s="40" t="s">
        <v>744</v>
      </c>
      <c r="G433" s="41">
        <v>13</v>
      </c>
      <c r="H433" s="42">
        <v>0</v>
      </c>
      <c r="I433" s="43">
        <f>ROUND(G433*H433,P4)</f>
        <v>0</v>
      </c>
      <c r="J433" s="37"/>
      <c r="O433" s="44">
        <f>I433*0.21</f>
        <v>0</v>
      </c>
      <c r="P433">
        <v>3</v>
      </c>
    </row>
    <row r="434">
      <c r="A434" s="37" t="s">
        <v>630</v>
      </c>
      <c r="B434" s="45"/>
      <c r="C434" s="46"/>
      <c r="D434" s="46"/>
      <c r="E434" s="47" t="s">
        <v>627</v>
      </c>
      <c r="F434" s="46"/>
      <c r="G434" s="46"/>
      <c r="H434" s="46"/>
      <c r="I434" s="46"/>
      <c r="J434" s="48"/>
    </row>
    <row r="435" ht="45">
      <c r="A435" s="37" t="s">
        <v>631</v>
      </c>
      <c r="B435" s="45"/>
      <c r="C435" s="46"/>
      <c r="D435" s="46"/>
      <c r="E435" s="49" t="s">
        <v>4689</v>
      </c>
      <c r="F435" s="46"/>
      <c r="G435" s="46"/>
      <c r="H435" s="46"/>
      <c r="I435" s="46"/>
      <c r="J435" s="48"/>
    </row>
    <row r="436" ht="165">
      <c r="A436" s="37" t="s">
        <v>633</v>
      </c>
      <c r="B436" s="45"/>
      <c r="C436" s="46"/>
      <c r="D436" s="46"/>
      <c r="E436" s="39" t="s">
        <v>4118</v>
      </c>
      <c r="F436" s="46"/>
      <c r="G436" s="46"/>
      <c r="H436" s="46"/>
      <c r="I436" s="46"/>
      <c r="J436" s="48"/>
    </row>
    <row r="437" ht="30">
      <c r="A437" s="37" t="s">
        <v>625</v>
      </c>
      <c r="B437" s="37">
        <v>105</v>
      </c>
      <c r="C437" s="38" t="s">
        <v>4690</v>
      </c>
      <c r="D437" s="37" t="s">
        <v>627</v>
      </c>
      <c r="E437" s="39" t="s">
        <v>4691</v>
      </c>
      <c r="F437" s="40" t="s">
        <v>744</v>
      </c>
      <c r="G437" s="41">
        <v>13</v>
      </c>
      <c r="H437" s="42">
        <v>0</v>
      </c>
      <c r="I437" s="43">
        <f>ROUND(G437*H437,P4)</f>
        <v>0</v>
      </c>
      <c r="J437" s="37"/>
      <c r="O437" s="44">
        <f>I437*0.21</f>
        <v>0</v>
      </c>
      <c r="P437">
        <v>3</v>
      </c>
    </row>
    <row r="438">
      <c r="A438" s="37" t="s">
        <v>630</v>
      </c>
      <c r="B438" s="45"/>
      <c r="C438" s="46"/>
      <c r="D438" s="46"/>
      <c r="E438" s="47" t="s">
        <v>627</v>
      </c>
      <c r="F438" s="46"/>
      <c r="G438" s="46"/>
      <c r="H438" s="46"/>
      <c r="I438" s="46"/>
      <c r="J438" s="48"/>
    </row>
    <row r="439" ht="45">
      <c r="A439" s="37" t="s">
        <v>631</v>
      </c>
      <c r="B439" s="45"/>
      <c r="C439" s="46"/>
      <c r="D439" s="46"/>
      <c r="E439" s="49" t="s">
        <v>4689</v>
      </c>
      <c r="F439" s="46"/>
      <c r="G439" s="46"/>
      <c r="H439" s="46"/>
      <c r="I439" s="46"/>
      <c r="J439" s="48"/>
    </row>
    <row r="440" ht="120">
      <c r="A440" s="37" t="s">
        <v>633</v>
      </c>
      <c r="B440" s="45"/>
      <c r="C440" s="46"/>
      <c r="D440" s="46"/>
      <c r="E440" s="39" t="s">
        <v>3955</v>
      </c>
      <c r="F440" s="46"/>
      <c r="G440" s="46"/>
      <c r="H440" s="46"/>
      <c r="I440" s="46"/>
      <c r="J440" s="48"/>
    </row>
    <row r="441">
      <c r="A441" s="37" t="s">
        <v>625</v>
      </c>
      <c r="B441" s="37">
        <v>106</v>
      </c>
      <c r="C441" s="38" t="s">
        <v>4692</v>
      </c>
      <c r="D441" s="37" t="s">
        <v>627</v>
      </c>
      <c r="E441" s="39" t="s">
        <v>4693</v>
      </c>
      <c r="F441" s="40" t="s">
        <v>4694</v>
      </c>
      <c r="G441" s="41">
        <v>14235</v>
      </c>
      <c r="H441" s="42">
        <v>0</v>
      </c>
      <c r="I441" s="43">
        <f>ROUND(G441*H441,P4)</f>
        <v>0</v>
      </c>
      <c r="J441" s="37"/>
      <c r="O441" s="44">
        <f>I441*0.21</f>
        <v>0</v>
      </c>
      <c r="P441">
        <v>3</v>
      </c>
    </row>
    <row r="442">
      <c r="A442" s="37" t="s">
        <v>630</v>
      </c>
      <c r="B442" s="45"/>
      <c r="C442" s="46"/>
      <c r="D442" s="46"/>
      <c r="E442" s="47" t="s">
        <v>627</v>
      </c>
      <c r="F442" s="46"/>
      <c r="G442" s="46"/>
      <c r="H442" s="46"/>
      <c r="I442" s="46"/>
      <c r="J442" s="48"/>
    </row>
    <row r="443" ht="60">
      <c r="A443" s="37" t="s">
        <v>631</v>
      </c>
      <c r="B443" s="45"/>
      <c r="C443" s="46"/>
      <c r="D443" s="46"/>
      <c r="E443" s="49" t="s">
        <v>4695</v>
      </c>
      <c r="F443" s="46"/>
      <c r="G443" s="46"/>
      <c r="H443" s="46"/>
      <c r="I443" s="46"/>
      <c r="J443" s="48"/>
    </row>
    <row r="444" ht="105">
      <c r="A444" s="37" t="s">
        <v>633</v>
      </c>
      <c r="B444" s="45"/>
      <c r="C444" s="46"/>
      <c r="D444" s="46"/>
      <c r="E444" s="39" t="s">
        <v>4696</v>
      </c>
      <c r="F444" s="46"/>
      <c r="G444" s="46"/>
      <c r="H444" s="46"/>
      <c r="I444" s="46"/>
      <c r="J444" s="48"/>
    </row>
    <row r="445">
      <c r="A445" s="37" t="s">
        <v>625</v>
      </c>
      <c r="B445" s="37">
        <v>107</v>
      </c>
      <c r="C445" s="38" t="s">
        <v>3578</v>
      </c>
      <c r="D445" s="37" t="s">
        <v>627</v>
      </c>
      <c r="E445" s="39" t="s">
        <v>3579</v>
      </c>
      <c r="F445" s="40" t="s">
        <v>639</v>
      </c>
      <c r="G445" s="41">
        <v>44</v>
      </c>
      <c r="H445" s="42">
        <v>0</v>
      </c>
      <c r="I445" s="43">
        <f>ROUND(G445*H445,P4)</f>
        <v>0</v>
      </c>
      <c r="J445" s="37"/>
      <c r="O445" s="44">
        <f>I445*0.21</f>
        <v>0</v>
      </c>
      <c r="P445">
        <v>3</v>
      </c>
    </row>
    <row r="446">
      <c r="A446" s="37" t="s">
        <v>630</v>
      </c>
      <c r="B446" s="45"/>
      <c r="C446" s="46"/>
      <c r="D446" s="46"/>
      <c r="E446" s="47" t="s">
        <v>627</v>
      </c>
      <c r="F446" s="46"/>
      <c r="G446" s="46"/>
      <c r="H446" s="46"/>
      <c r="I446" s="46"/>
      <c r="J446" s="48"/>
    </row>
    <row r="447" ht="60">
      <c r="A447" s="37" t="s">
        <v>631</v>
      </c>
      <c r="B447" s="45"/>
      <c r="C447" s="46"/>
      <c r="D447" s="46"/>
      <c r="E447" s="49" t="s">
        <v>4697</v>
      </c>
      <c r="F447" s="46"/>
      <c r="G447" s="46"/>
      <c r="H447" s="46"/>
      <c r="I447" s="46"/>
      <c r="J447" s="48"/>
    </row>
    <row r="448" ht="75">
      <c r="A448" s="37" t="s">
        <v>633</v>
      </c>
      <c r="B448" s="45"/>
      <c r="C448" s="46"/>
      <c r="D448" s="46"/>
      <c r="E448" s="39" t="s">
        <v>3581</v>
      </c>
      <c r="F448" s="46"/>
      <c r="G448" s="46"/>
      <c r="H448" s="46"/>
      <c r="I448" s="46"/>
      <c r="J448" s="48"/>
    </row>
    <row r="449">
      <c r="A449" s="37" t="s">
        <v>625</v>
      </c>
      <c r="B449" s="37">
        <v>108</v>
      </c>
      <c r="C449" s="38" t="s">
        <v>4698</v>
      </c>
      <c r="D449" s="37" t="s">
        <v>627</v>
      </c>
      <c r="E449" s="39" t="s">
        <v>4699</v>
      </c>
      <c r="F449" s="40" t="s">
        <v>639</v>
      </c>
      <c r="G449" s="41">
        <v>2</v>
      </c>
      <c r="H449" s="42">
        <v>0</v>
      </c>
      <c r="I449" s="43">
        <f>ROUND(G449*H449,P4)</f>
        <v>0</v>
      </c>
      <c r="J449" s="37"/>
      <c r="O449" s="44">
        <f>I449*0.21</f>
        <v>0</v>
      </c>
      <c r="P449">
        <v>3</v>
      </c>
    </row>
    <row r="450">
      <c r="A450" s="37" t="s">
        <v>630</v>
      </c>
      <c r="B450" s="45"/>
      <c r="C450" s="46"/>
      <c r="D450" s="46"/>
      <c r="E450" s="47" t="s">
        <v>627</v>
      </c>
      <c r="F450" s="46"/>
      <c r="G450" s="46"/>
      <c r="H450" s="46"/>
      <c r="I450" s="46"/>
      <c r="J450" s="48"/>
    </row>
    <row r="451" ht="45">
      <c r="A451" s="37" t="s">
        <v>631</v>
      </c>
      <c r="B451" s="45"/>
      <c r="C451" s="46"/>
      <c r="D451" s="46"/>
      <c r="E451" s="49" t="s">
        <v>4700</v>
      </c>
      <c r="F451" s="46"/>
      <c r="G451" s="46"/>
      <c r="H451" s="46"/>
      <c r="I451" s="46"/>
      <c r="J451" s="48"/>
    </row>
    <row r="452" ht="90">
      <c r="A452" s="37" t="s">
        <v>633</v>
      </c>
      <c r="B452" s="45"/>
      <c r="C452" s="46"/>
      <c r="D452" s="46"/>
      <c r="E452" s="39" t="s">
        <v>4701</v>
      </c>
      <c r="F452" s="46"/>
      <c r="G452" s="46"/>
      <c r="H452" s="46"/>
      <c r="I452" s="46"/>
      <c r="J452" s="48"/>
    </row>
    <row r="453" ht="30">
      <c r="A453" s="37" t="s">
        <v>625</v>
      </c>
      <c r="B453" s="37">
        <v>109</v>
      </c>
      <c r="C453" s="38" t="s">
        <v>1630</v>
      </c>
      <c r="D453" s="37" t="s">
        <v>627</v>
      </c>
      <c r="E453" s="39" t="s">
        <v>1631</v>
      </c>
      <c r="F453" s="40" t="s">
        <v>744</v>
      </c>
      <c r="G453" s="41">
        <v>84</v>
      </c>
      <c r="H453" s="42">
        <v>0</v>
      </c>
      <c r="I453" s="43">
        <f>ROUND(G453*H453,P4)</f>
        <v>0</v>
      </c>
      <c r="J453" s="37"/>
      <c r="O453" s="44">
        <f>I453*0.21</f>
        <v>0</v>
      </c>
      <c r="P453">
        <v>3</v>
      </c>
    </row>
    <row r="454">
      <c r="A454" s="37" t="s">
        <v>630</v>
      </c>
      <c r="B454" s="45"/>
      <c r="C454" s="46"/>
      <c r="D454" s="46"/>
      <c r="E454" s="47" t="s">
        <v>627</v>
      </c>
      <c r="F454" s="46"/>
      <c r="G454" s="46"/>
      <c r="H454" s="46"/>
      <c r="I454" s="46"/>
      <c r="J454" s="48"/>
    </row>
    <row r="455" ht="60">
      <c r="A455" s="37" t="s">
        <v>631</v>
      </c>
      <c r="B455" s="45"/>
      <c r="C455" s="46"/>
      <c r="D455" s="46"/>
      <c r="E455" s="49" t="s">
        <v>4702</v>
      </c>
      <c r="F455" s="46"/>
      <c r="G455" s="46"/>
      <c r="H455" s="46"/>
      <c r="I455" s="46"/>
      <c r="J455" s="48"/>
    </row>
    <row r="456" ht="90">
      <c r="A456" s="37" t="s">
        <v>633</v>
      </c>
      <c r="B456" s="45"/>
      <c r="C456" s="46"/>
      <c r="D456" s="46"/>
      <c r="E456" s="39" t="s">
        <v>1632</v>
      </c>
      <c r="F456" s="46"/>
      <c r="G456" s="46"/>
      <c r="H456" s="46"/>
      <c r="I456" s="46"/>
      <c r="J456" s="48"/>
    </row>
    <row r="457">
      <c r="A457" s="37" t="s">
        <v>625</v>
      </c>
      <c r="B457" s="37">
        <v>110</v>
      </c>
      <c r="C457" s="38" t="s">
        <v>3969</v>
      </c>
      <c r="D457" s="37" t="s">
        <v>627</v>
      </c>
      <c r="E457" s="39" t="s">
        <v>3970</v>
      </c>
      <c r="F457" s="40" t="s">
        <v>744</v>
      </c>
      <c r="G457" s="41">
        <v>401.10000000000002</v>
      </c>
      <c r="H457" s="42">
        <v>0</v>
      </c>
      <c r="I457" s="43">
        <f>ROUND(G457*H457,P4)</f>
        <v>0</v>
      </c>
      <c r="J457" s="37"/>
      <c r="O457" s="44">
        <f>I457*0.21</f>
        <v>0</v>
      </c>
      <c r="P457">
        <v>3</v>
      </c>
    </row>
    <row r="458">
      <c r="A458" s="37" t="s">
        <v>630</v>
      </c>
      <c r="B458" s="45"/>
      <c r="C458" s="46"/>
      <c r="D458" s="46"/>
      <c r="E458" s="47" t="s">
        <v>627</v>
      </c>
      <c r="F458" s="46"/>
      <c r="G458" s="46"/>
      <c r="H458" s="46"/>
      <c r="I458" s="46"/>
      <c r="J458" s="48"/>
    </row>
    <row r="459" ht="45">
      <c r="A459" s="37" t="s">
        <v>631</v>
      </c>
      <c r="B459" s="45"/>
      <c r="C459" s="46"/>
      <c r="D459" s="46"/>
      <c r="E459" s="49" t="s">
        <v>4703</v>
      </c>
      <c r="F459" s="46"/>
      <c r="G459" s="46"/>
      <c r="H459" s="46"/>
      <c r="I459" s="46"/>
      <c r="J459" s="48"/>
    </row>
    <row r="460" ht="90">
      <c r="A460" s="37" t="s">
        <v>633</v>
      </c>
      <c r="B460" s="45"/>
      <c r="C460" s="46"/>
      <c r="D460" s="46"/>
      <c r="E460" s="39" t="s">
        <v>2940</v>
      </c>
      <c r="F460" s="46"/>
      <c r="G460" s="46"/>
      <c r="H460" s="46"/>
      <c r="I460" s="46"/>
      <c r="J460" s="48"/>
    </row>
    <row r="461">
      <c r="A461" s="37" t="s">
        <v>625</v>
      </c>
      <c r="B461" s="37">
        <v>111</v>
      </c>
      <c r="C461" s="38" t="s">
        <v>4239</v>
      </c>
      <c r="D461" s="37" t="s">
        <v>627</v>
      </c>
      <c r="E461" s="39" t="s">
        <v>4240</v>
      </c>
      <c r="F461" s="40" t="s">
        <v>744</v>
      </c>
      <c r="G461" s="41">
        <v>13.539999999999999</v>
      </c>
      <c r="H461" s="42">
        <v>0</v>
      </c>
      <c r="I461" s="43">
        <f>ROUND(G461*H461,P4)</f>
        <v>0</v>
      </c>
      <c r="J461" s="37"/>
      <c r="O461" s="44">
        <f>I461*0.21</f>
        <v>0</v>
      </c>
      <c r="P461">
        <v>3</v>
      </c>
    </row>
    <row r="462">
      <c r="A462" s="37" t="s">
        <v>630</v>
      </c>
      <c r="B462" s="45"/>
      <c r="C462" s="46"/>
      <c r="D462" s="46"/>
      <c r="E462" s="47" t="s">
        <v>627</v>
      </c>
      <c r="F462" s="46"/>
      <c r="G462" s="46"/>
      <c r="H462" s="46"/>
      <c r="I462" s="46"/>
      <c r="J462" s="48"/>
    </row>
    <row r="463" ht="45">
      <c r="A463" s="37" t="s">
        <v>631</v>
      </c>
      <c r="B463" s="45"/>
      <c r="C463" s="46"/>
      <c r="D463" s="46"/>
      <c r="E463" s="49" t="s">
        <v>4704</v>
      </c>
      <c r="F463" s="46"/>
      <c r="G463" s="46"/>
      <c r="H463" s="46"/>
      <c r="I463" s="46"/>
      <c r="J463" s="48"/>
    </row>
    <row r="464" ht="409.5">
      <c r="A464" s="37" t="s">
        <v>633</v>
      </c>
      <c r="B464" s="45"/>
      <c r="C464" s="46"/>
      <c r="D464" s="46"/>
      <c r="E464" s="39" t="s">
        <v>3588</v>
      </c>
      <c r="F464" s="46"/>
      <c r="G464" s="46"/>
      <c r="H464" s="46"/>
      <c r="I464" s="46"/>
      <c r="J464" s="48"/>
    </row>
    <row r="465">
      <c r="A465" s="37" t="s">
        <v>625</v>
      </c>
      <c r="B465" s="37">
        <v>112</v>
      </c>
      <c r="C465" s="38" t="s">
        <v>4705</v>
      </c>
      <c r="D465" s="37" t="s">
        <v>627</v>
      </c>
      <c r="E465" s="39" t="s">
        <v>4706</v>
      </c>
      <c r="F465" s="40" t="s">
        <v>744</v>
      </c>
      <c r="G465" s="41">
        <v>13.1</v>
      </c>
      <c r="H465" s="42">
        <v>0</v>
      </c>
      <c r="I465" s="43">
        <f>ROUND(G465*H465,P4)</f>
        <v>0</v>
      </c>
      <c r="J465" s="37"/>
      <c r="O465" s="44">
        <f>I465*0.21</f>
        <v>0</v>
      </c>
      <c r="P465">
        <v>3</v>
      </c>
    </row>
    <row r="466">
      <c r="A466" s="37" t="s">
        <v>630</v>
      </c>
      <c r="B466" s="45"/>
      <c r="C466" s="46"/>
      <c r="D466" s="46"/>
      <c r="E466" s="47" t="s">
        <v>627</v>
      </c>
      <c r="F466" s="46"/>
      <c r="G466" s="46"/>
      <c r="H466" s="46"/>
      <c r="I466" s="46"/>
      <c r="J466" s="48"/>
    </row>
    <row r="467" ht="45">
      <c r="A467" s="37" t="s">
        <v>631</v>
      </c>
      <c r="B467" s="45"/>
      <c r="C467" s="46"/>
      <c r="D467" s="46"/>
      <c r="E467" s="49" t="s">
        <v>4707</v>
      </c>
      <c r="F467" s="46"/>
      <c r="G467" s="46"/>
      <c r="H467" s="46"/>
      <c r="I467" s="46"/>
      <c r="J467" s="48"/>
    </row>
    <row r="468" ht="409.5">
      <c r="A468" s="37" t="s">
        <v>633</v>
      </c>
      <c r="B468" s="45"/>
      <c r="C468" s="46"/>
      <c r="D468" s="46"/>
      <c r="E468" s="39" t="s">
        <v>3588</v>
      </c>
      <c r="F468" s="46"/>
      <c r="G468" s="46"/>
      <c r="H468" s="46"/>
      <c r="I468" s="46"/>
      <c r="J468" s="48"/>
    </row>
    <row r="469">
      <c r="A469" s="37" t="s">
        <v>625</v>
      </c>
      <c r="B469" s="37">
        <v>113</v>
      </c>
      <c r="C469" s="38" t="s">
        <v>4708</v>
      </c>
      <c r="D469" s="37" t="s">
        <v>627</v>
      </c>
      <c r="E469" s="39" t="s">
        <v>4709</v>
      </c>
      <c r="F469" s="40" t="s">
        <v>639</v>
      </c>
      <c r="G469" s="41">
        <v>1</v>
      </c>
      <c r="H469" s="42">
        <v>0</v>
      </c>
      <c r="I469" s="43">
        <f>ROUND(G469*H469,P4)</f>
        <v>0</v>
      </c>
      <c r="J469" s="37"/>
      <c r="O469" s="44">
        <f>I469*0.21</f>
        <v>0</v>
      </c>
      <c r="P469">
        <v>3</v>
      </c>
    </row>
    <row r="470">
      <c r="A470" s="37" t="s">
        <v>630</v>
      </c>
      <c r="B470" s="45"/>
      <c r="C470" s="46"/>
      <c r="D470" s="46"/>
      <c r="E470" s="47" t="s">
        <v>627</v>
      </c>
      <c r="F470" s="46"/>
      <c r="G470" s="46"/>
      <c r="H470" s="46"/>
      <c r="I470" s="46"/>
      <c r="J470" s="48"/>
    </row>
    <row r="471" ht="45">
      <c r="A471" s="37" t="s">
        <v>631</v>
      </c>
      <c r="B471" s="45"/>
      <c r="C471" s="46"/>
      <c r="D471" s="46"/>
      <c r="E471" s="49" t="s">
        <v>4710</v>
      </c>
      <c r="F471" s="46"/>
      <c r="G471" s="46"/>
      <c r="H471" s="46"/>
      <c r="I471" s="46"/>
      <c r="J471" s="48"/>
    </row>
    <row r="472" ht="225">
      <c r="A472" s="37" t="s">
        <v>633</v>
      </c>
      <c r="B472" s="45"/>
      <c r="C472" s="46"/>
      <c r="D472" s="46"/>
      <c r="E472" s="39" t="s">
        <v>3591</v>
      </c>
      <c r="F472" s="46"/>
      <c r="G472" s="46"/>
      <c r="H472" s="46"/>
      <c r="I472" s="46"/>
      <c r="J472" s="48"/>
    </row>
    <row r="473">
      <c r="A473" s="37" t="s">
        <v>625</v>
      </c>
      <c r="B473" s="37">
        <v>114</v>
      </c>
      <c r="C473" s="38" t="s">
        <v>4711</v>
      </c>
      <c r="D473" s="37" t="s">
        <v>627</v>
      </c>
      <c r="E473" s="39" t="s">
        <v>4712</v>
      </c>
      <c r="F473" s="40" t="s">
        <v>639</v>
      </c>
      <c r="G473" s="41">
        <v>2</v>
      </c>
      <c r="H473" s="42">
        <v>0</v>
      </c>
      <c r="I473" s="43">
        <f>ROUND(G473*H473,P4)</f>
        <v>0</v>
      </c>
      <c r="J473" s="37"/>
      <c r="O473" s="44">
        <f>I473*0.21</f>
        <v>0</v>
      </c>
      <c r="P473">
        <v>3</v>
      </c>
    </row>
    <row r="474">
      <c r="A474" s="37" t="s">
        <v>630</v>
      </c>
      <c r="B474" s="45"/>
      <c r="C474" s="46"/>
      <c r="D474" s="46"/>
      <c r="E474" s="47" t="s">
        <v>627</v>
      </c>
      <c r="F474" s="46"/>
      <c r="G474" s="46"/>
      <c r="H474" s="46"/>
      <c r="I474" s="46"/>
      <c r="J474" s="48"/>
    </row>
    <row r="475" ht="45">
      <c r="A475" s="37" t="s">
        <v>631</v>
      </c>
      <c r="B475" s="45"/>
      <c r="C475" s="46"/>
      <c r="D475" s="46"/>
      <c r="E475" s="49" t="s">
        <v>4713</v>
      </c>
      <c r="F475" s="46"/>
      <c r="G475" s="46"/>
      <c r="H475" s="46"/>
      <c r="I475" s="46"/>
      <c r="J475" s="48"/>
    </row>
    <row r="476" ht="225">
      <c r="A476" s="37" t="s">
        <v>633</v>
      </c>
      <c r="B476" s="45"/>
      <c r="C476" s="46"/>
      <c r="D476" s="46"/>
      <c r="E476" s="39" t="s">
        <v>3591</v>
      </c>
      <c r="F476" s="46"/>
      <c r="G476" s="46"/>
      <c r="H476" s="46"/>
      <c r="I476" s="46"/>
      <c r="J476" s="48"/>
    </row>
    <row r="477">
      <c r="A477" s="37" t="s">
        <v>625</v>
      </c>
      <c r="B477" s="37">
        <v>115</v>
      </c>
      <c r="C477" s="38" t="s">
        <v>3594</v>
      </c>
      <c r="D477" s="37" t="s">
        <v>627</v>
      </c>
      <c r="E477" s="39" t="s">
        <v>3595</v>
      </c>
      <c r="F477" s="40" t="s">
        <v>639</v>
      </c>
      <c r="G477" s="41">
        <v>12</v>
      </c>
      <c r="H477" s="42">
        <v>0</v>
      </c>
      <c r="I477" s="43">
        <f>ROUND(G477*H477,P4)</f>
        <v>0</v>
      </c>
      <c r="J477" s="37"/>
      <c r="O477" s="44">
        <f>I477*0.21</f>
        <v>0</v>
      </c>
      <c r="P477">
        <v>3</v>
      </c>
    </row>
    <row r="478">
      <c r="A478" s="37" t="s">
        <v>630</v>
      </c>
      <c r="B478" s="45"/>
      <c r="C478" s="46"/>
      <c r="D478" s="46"/>
      <c r="E478" s="47" t="s">
        <v>627</v>
      </c>
      <c r="F478" s="46"/>
      <c r="G478" s="46"/>
      <c r="H478" s="46"/>
      <c r="I478" s="46"/>
      <c r="J478" s="48"/>
    </row>
    <row r="479" ht="45">
      <c r="A479" s="37" t="s">
        <v>631</v>
      </c>
      <c r="B479" s="45"/>
      <c r="C479" s="46"/>
      <c r="D479" s="46"/>
      <c r="E479" s="49" t="s">
        <v>4714</v>
      </c>
      <c r="F479" s="46"/>
      <c r="G479" s="46"/>
      <c r="H479" s="46"/>
      <c r="I479" s="46"/>
      <c r="J479" s="48"/>
    </row>
    <row r="480" ht="210">
      <c r="A480" s="37" t="s">
        <v>633</v>
      </c>
      <c r="B480" s="45"/>
      <c r="C480" s="46"/>
      <c r="D480" s="46"/>
      <c r="E480" s="39" t="s">
        <v>3597</v>
      </c>
      <c r="F480" s="46"/>
      <c r="G480" s="46"/>
      <c r="H480" s="46"/>
      <c r="I480" s="46"/>
      <c r="J480" s="48"/>
    </row>
    <row r="481" ht="30">
      <c r="A481" s="37" t="s">
        <v>625</v>
      </c>
      <c r="B481" s="37">
        <v>116</v>
      </c>
      <c r="C481" s="38" t="s">
        <v>2056</v>
      </c>
      <c r="D481" s="37" t="s">
        <v>627</v>
      </c>
      <c r="E481" s="39" t="s">
        <v>2057</v>
      </c>
      <c r="F481" s="40" t="s">
        <v>639</v>
      </c>
      <c r="G481" s="41">
        <v>52</v>
      </c>
      <c r="H481" s="42">
        <v>0</v>
      </c>
      <c r="I481" s="43">
        <f>ROUND(G481*H481,P4)</f>
        <v>0</v>
      </c>
      <c r="J481" s="37"/>
      <c r="O481" s="44">
        <f>I481*0.21</f>
        <v>0</v>
      </c>
      <c r="P481">
        <v>3</v>
      </c>
    </row>
    <row r="482">
      <c r="A482" s="37" t="s">
        <v>630</v>
      </c>
      <c r="B482" s="45"/>
      <c r="C482" s="46"/>
      <c r="D482" s="46"/>
      <c r="E482" s="47" t="s">
        <v>627</v>
      </c>
      <c r="F482" s="46"/>
      <c r="G482" s="46"/>
      <c r="H482" s="46"/>
      <c r="I482" s="46"/>
      <c r="J482" s="48"/>
    </row>
    <row r="483" ht="45">
      <c r="A483" s="37" t="s">
        <v>631</v>
      </c>
      <c r="B483" s="45"/>
      <c r="C483" s="46"/>
      <c r="D483" s="46"/>
      <c r="E483" s="49" t="s">
        <v>4715</v>
      </c>
      <c r="F483" s="46"/>
      <c r="G483" s="46"/>
      <c r="H483" s="46"/>
      <c r="I483" s="46"/>
      <c r="J483" s="48"/>
    </row>
    <row r="484" ht="120">
      <c r="A484" s="37" t="s">
        <v>633</v>
      </c>
      <c r="B484" s="45"/>
      <c r="C484" s="46"/>
      <c r="D484" s="46"/>
      <c r="E484" s="39" t="s">
        <v>2059</v>
      </c>
      <c r="F484" s="46"/>
      <c r="G484" s="46"/>
      <c r="H484" s="46"/>
      <c r="I484" s="46"/>
      <c r="J484" s="48"/>
    </row>
    <row r="485" ht="30">
      <c r="A485" s="37" t="s">
        <v>625</v>
      </c>
      <c r="B485" s="37">
        <v>117</v>
      </c>
      <c r="C485" s="38" t="s">
        <v>1589</v>
      </c>
      <c r="D485" s="37" t="s">
        <v>627</v>
      </c>
      <c r="E485" s="39" t="s">
        <v>1590</v>
      </c>
      <c r="F485" s="40" t="s">
        <v>744</v>
      </c>
      <c r="G485" s="41">
        <v>59.759999999999998</v>
      </c>
      <c r="H485" s="42">
        <v>0</v>
      </c>
      <c r="I485" s="43">
        <f>ROUND(G485*H485,P4)</f>
        <v>0</v>
      </c>
      <c r="J485" s="37"/>
      <c r="O485" s="44">
        <f>I485*0.21</f>
        <v>0</v>
      </c>
      <c r="P485">
        <v>3</v>
      </c>
    </row>
    <row r="486">
      <c r="A486" s="37" t="s">
        <v>630</v>
      </c>
      <c r="B486" s="45"/>
      <c r="C486" s="46"/>
      <c r="D486" s="46"/>
      <c r="E486" s="47" t="s">
        <v>627</v>
      </c>
      <c r="F486" s="46"/>
      <c r="G486" s="46"/>
      <c r="H486" s="46"/>
      <c r="I486" s="46"/>
      <c r="J486" s="48"/>
    </row>
    <row r="487" ht="60">
      <c r="A487" s="37" t="s">
        <v>631</v>
      </c>
      <c r="B487" s="45"/>
      <c r="C487" s="46"/>
      <c r="D487" s="46"/>
      <c r="E487" s="49" t="s">
        <v>4716</v>
      </c>
      <c r="F487" s="46"/>
      <c r="G487" s="46"/>
      <c r="H487" s="46"/>
      <c r="I487" s="46"/>
      <c r="J487" s="48"/>
    </row>
    <row r="488" ht="165">
      <c r="A488" s="37" t="s">
        <v>633</v>
      </c>
      <c r="B488" s="45"/>
      <c r="C488" s="46"/>
      <c r="D488" s="46"/>
      <c r="E488" s="39" t="s">
        <v>1244</v>
      </c>
      <c r="F488" s="46"/>
      <c r="G488" s="46"/>
      <c r="H488" s="46"/>
      <c r="I488" s="46"/>
      <c r="J488" s="48"/>
    </row>
    <row r="489" ht="30">
      <c r="A489" s="37" t="s">
        <v>625</v>
      </c>
      <c r="B489" s="37">
        <v>118</v>
      </c>
      <c r="C489" s="38" t="s">
        <v>1240</v>
      </c>
      <c r="D489" s="37" t="s">
        <v>627</v>
      </c>
      <c r="E489" s="39" t="s">
        <v>1241</v>
      </c>
      <c r="F489" s="40" t="s">
        <v>744</v>
      </c>
      <c r="G489" s="41">
        <v>39.5</v>
      </c>
      <c r="H489" s="42">
        <v>0</v>
      </c>
      <c r="I489" s="43">
        <f>ROUND(G489*H489,P4)</f>
        <v>0</v>
      </c>
      <c r="J489" s="37"/>
      <c r="O489" s="44">
        <f>I489*0.21</f>
        <v>0</v>
      </c>
      <c r="P489">
        <v>3</v>
      </c>
    </row>
    <row r="490">
      <c r="A490" s="37" t="s">
        <v>630</v>
      </c>
      <c r="B490" s="45"/>
      <c r="C490" s="46"/>
      <c r="D490" s="46"/>
      <c r="E490" s="47" t="s">
        <v>627</v>
      </c>
      <c r="F490" s="46"/>
      <c r="G490" s="46"/>
      <c r="H490" s="46"/>
      <c r="I490" s="46"/>
      <c r="J490" s="48"/>
    </row>
    <row r="491" ht="45">
      <c r="A491" s="37" t="s">
        <v>631</v>
      </c>
      <c r="B491" s="45"/>
      <c r="C491" s="46"/>
      <c r="D491" s="46"/>
      <c r="E491" s="49" t="s">
        <v>4717</v>
      </c>
      <c r="F491" s="46"/>
      <c r="G491" s="46"/>
      <c r="H491" s="46"/>
      <c r="I491" s="46"/>
      <c r="J491" s="48"/>
    </row>
    <row r="492" ht="165">
      <c r="A492" s="37" t="s">
        <v>633</v>
      </c>
      <c r="B492" s="45"/>
      <c r="C492" s="46"/>
      <c r="D492" s="46"/>
      <c r="E492" s="39" t="s">
        <v>1244</v>
      </c>
      <c r="F492" s="46"/>
      <c r="G492" s="46"/>
      <c r="H492" s="46"/>
      <c r="I492" s="46"/>
      <c r="J492" s="48"/>
    </row>
    <row r="493">
      <c r="A493" s="37" t="s">
        <v>625</v>
      </c>
      <c r="B493" s="37">
        <v>119</v>
      </c>
      <c r="C493" s="38" t="s">
        <v>1249</v>
      </c>
      <c r="D493" s="37" t="s">
        <v>627</v>
      </c>
      <c r="E493" s="39" t="s">
        <v>1250</v>
      </c>
      <c r="F493" s="40" t="s">
        <v>639</v>
      </c>
      <c r="G493" s="41">
        <v>4</v>
      </c>
      <c r="H493" s="42">
        <v>0</v>
      </c>
      <c r="I493" s="43">
        <f>ROUND(G493*H493,P4)</f>
        <v>0</v>
      </c>
      <c r="J493" s="37"/>
      <c r="O493" s="44">
        <f>I493*0.21</f>
        <v>0</v>
      </c>
      <c r="P493">
        <v>3</v>
      </c>
    </row>
    <row r="494">
      <c r="A494" s="37" t="s">
        <v>630</v>
      </c>
      <c r="B494" s="45"/>
      <c r="C494" s="46"/>
      <c r="D494" s="46"/>
      <c r="E494" s="47" t="s">
        <v>627</v>
      </c>
      <c r="F494" s="46"/>
      <c r="G494" s="46"/>
      <c r="H494" s="46"/>
      <c r="I494" s="46"/>
      <c r="J494" s="48"/>
    </row>
    <row r="495" ht="45">
      <c r="A495" s="37" t="s">
        <v>631</v>
      </c>
      <c r="B495" s="45"/>
      <c r="C495" s="46"/>
      <c r="D495" s="46"/>
      <c r="E495" s="49" t="s">
        <v>4718</v>
      </c>
      <c r="F495" s="46"/>
      <c r="G495" s="46"/>
      <c r="H495" s="46"/>
      <c r="I495" s="46"/>
      <c r="J495" s="48"/>
    </row>
    <row r="496" ht="90">
      <c r="A496" s="37" t="s">
        <v>633</v>
      </c>
      <c r="B496" s="45"/>
      <c r="C496" s="46"/>
      <c r="D496" s="46"/>
      <c r="E496" s="39" t="s">
        <v>1253</v>
      </c>
      <c r="F496" s="46"/>
      <c r="G496" s="46"/>
      <c r="H496" s="46"/>
      <c r="I496" s="46"/>
      <c r="J496" s="48"/>
    </row>
    <row r="497">
      <c r="A497" s="37" t="s">
        <v>625</v>
      </c>
      <c r="B497" s="37">
        <v>120</v>
      </c>
      <c r="C497" s="38" t="s">
        <v>3976</v>
      </c>
      <c r="D497" s="37" t="s">
        <v>627</v>
      </c>
      <c r="E497" s="39" t="s">
        <v>3977</v>
      </c>
      <c r="F497" s="40" t="s">
        <v>1565</v>
      </c>
      <c r="G497" s="41">
        <v>22.120000000000001</v>
      </c>
      <c r="H497" s="42">
        <v>0</v>
      </c>
      <c r="I497" s="43">
        <f>ROUND(G497*H497,P4)</f>
        <v>0</v>
      </c>
      <c r="J497" s="37"/>
      <c r="O497" s="44">
        <f>I497*0.21</f>
        <v>0</v>
      </c>
      <c r="P497">
        <v>3</v>
      </c>
    </row>
    <row r="498">
      <c r="A498" s="37" t="s">
        <v>630</v>
      </c>
      <c r="B498" s="45"/>
      <c r="C498" s="46"/>
      <c r="D498" s="46"/>
      <c r="E498" s="47" t="s">
        <v>627</v>
      </c>
      <c r="F498" s="46"/>
      <c r="G498" s="46"/>
      <c r="H498" s="46"/>
      <c r="I498" s="46"/>
      <c r="J498" s="48"/>
    </row>
    <row r="499" ht="45">
      <c r="A499" s="37" t="s">
        <v>631</v>
      </c>
      <c r="B499" s="45"/>
      <c r="C499" s="46"/>
      <c r="D499" s="46"/>
      <c r="E499" s="49" t="s">
        <v>4719</v>
      </c>
      <c r="F499" s="46"/>
      <c r="G499" s="46"/>
      <c r="H499" s="46"/>
      <c r="I499" s="46"/>
      <c r="J499" s="48"/>
    </row>
    <row r="500" ht="409.5">
      <c r="A500" s="37" t="s">
        <v>633</v>
      </c>
      <c r="B500" s="45"/>
      <c r="C500" s="46"/>
      <c r="D500" s="46"/>
      <c r="E500" s="39" t="s">
        <v>1936</v>
      </c>
      <c r="F500" s="46"/>
      <c r="G500" s="46"/>
      <c r="H500" s="46"/>
      <c r="I500" s="46"/>
      <c r="J500" s="48"/>
    </row>
    <row r="501">
      <c r="A501" s="37" t="s">
        <v>625</v>
      </c>
      <c r="B501" s="37">
        <v>121</v>
      </c>
      <c r="C501" s="38" t="s">
        <v>3980</v>
      </c>
      <c r="D501" s="37" t="s">
        <v>627</v>
      </c>
      <c r="E501" s="39" t="s">
        <v>3981</v>
      </c>
      <c r="F501" s="40" t="s">
        <v>639</v>
      </c>
      <c r="G501" s="41">
        <v>32</v>
      </c>
      <c r="H501" s="42">
        <v>0</v>
      </c>
      <c r="I501" s="43">
        <f>ROUND(G501*H501,P4)</f>
        <v>0</v>
      </c>
      <c r="J501" s="37"/>
      <c r="O501" s="44">
        <f>I501*0.21</f>
        <v>0</v>
      </c>
      <c r="P501">
        <v>3</v>
      </c>
    </row>
    <row r="502">
      <c r="A502" s="37" t="s">
        <v>630</v>
      </c>
      <c r="B502" s="45"/>
      <c r="C502" s="46"/>
      <c r="D502" s="46"/>
      <c r="E502" s="47" t="s">
        <v>627</v>
      </c>
      <c r="F502" s="46"/>
      <c r="G502" s="46"/>
      <c r="H502" s="46"/>
      <c r="I502" s="46"/>
      <c r="J502" s="48"/>
    </row>
    <row r="503" ht="45">
      <c r="A503" s="37" t="s">
        <v>631</v>
      </c>
      <c r="B503" s="45"/>
      <c r="C503" s="46"/>
      <c r="D503" s="46"/>
      <c r="E503" s="49" t="s">
        <v>4720</v>
      </c>
      <c r="F503" s="46"/>
      <c r="G503" s="46"/>
      <c r="H503" s="46"/>
      <c r="I503" s="46"/>
      <c r="J503" s="48"/>
    </row>
    <row r="504" ht="375">
      <c r="A504" s="37" t="s">
        <v>633</v>
      </c>
      <c r="B504" s="45"/>
      <c r="C504" s="46"/>
      <c r="D504" s="46"/>
      <c r="E504" s="39" t="s">
        <v>3829</v>
      </c>
      <c r="F504" s="46"/>
      <c r="G504" s="46"/>
      <c r="H504" s="46"/>
      <c r="I504" s="46"/>
      <c r="J504" s="48"/>
    </row>
    <row r="505">
      <c r="A505" s="37" t="s">
        <v>625</v>
      </c>
      <c r="B505" s="37">
        <v>122</v>
      </c>
      <c r="C505" s="38" t="s">
        <v>3606</v>
      </c>
      <c r="D505" s="37" t="s">
        <v>627</v>
      </c>
      <c r="E505" s="39" t="s">
        <v>3607</v>
      </c>
      <c r="F505" s="40" t="s">
        <v>639</v>
      </c>
      <c r="G505" s="41">
        <v>34</v>
      </c>
      <c r="H505" s="42">
        <v>0</v>
      </c>
      <c r="I505" s="43">
        <f>ROUND(G505*H505,P4)</f>
        <v>0</v>
      </c>
      <c r="J505" s="37"/>
      <c r="O505" s="44">
        <f>I505*0.21</f>
        <v>0</v>
      </c>
      <c r="P505">
        <v>3</v>
      </c>
    </row>
    <row r="506">
      <c r="A506" s="37" t="s">
        <v>630</v>
      </c>
      <c r="B506" s="45"/>
      <c r="C506" s="46"/>
      <c r="D506" s="46"/>
      <c r="E506" s="47" t="s">
        <v>627</v>
      </c>
      <c r="F506" s="46"/>
      <c r="G506" s="46"/>
      <c r="H506" s="46"/>
      <c r="I506" s="46"/>
      <c r="J506" s="48"/>
    </row>
    <row r="507" ht="45">
      <c r="A507" s="37" t="s">
        <v>631</v>
      </c>
      <c r="B507" s="45"/>
      <c r="C507" s="46"/>
      <c r="D507" s="46"/>
      <c r="E507" s="49" t="s">
        <v>4721</v>
      </c>
      <c r="F507" s="46"/>
      <c r="G507" s="46"/>
      <c r="H507" s="46"/>
      <c r="I507" s="46"/>
      <c r="J507" s="48"/>
    </row>
    <row r="508" ht="375">
      <c r="A508" s="37" t="s">
        <v>633</v>
      </c>
      <c r="B508" s="45"/>
      <c r="C508" s="46"/>
      <c r="D508" s="46"/>
      <c r="E508" s="39" t="s">
        <v>3610</v>
      </c>
      <c r="F508" s="46"/>
      <c r="G508" s="46"/>
      <c r="H508" s="46"/>
      <c r="I508" s="46"/>
      <c r="J508" s="48"/>
    </row>
    <row r="509">
      <c r="A509" s="37" t="s">
        <v>625</v>
      </c>
      <c r="B509" s="37">
        <v>123</v>
      </c>
      <c r="C509" s="38" t="s">
        <v>4722</v>
      </c>
      <c r="D509" s="37" t="s">
        <v>627</v>
      </c>
      <c r="E509" s="39" t="s">
        <v>4723</v>
      </c>
      <c r="F509" s="40" t="s">
        <v>4724</v>
      </c>
      <c r="G509" s="41">
        <v>3412.5</v>
      </c>
      <c r="H509" s="42">
        <v>0</v>
      </c>
      <c r="I509" s="43">
        <f>ROUND(G509*H509,P4)</f>
        <v>0</v>
      </c>
      <c r="J509" s="37"/>
      <c r="O509" s="44">
        <f>I509*0.21</f>
        <v>0</v>
      </c>
      <c r="P509">
        <v>3</v>
      </c>
    </row>
    <row r="510">
      <c r="A510" s="37" t="s">
        <v>630</v>
      </c>
      <c r="B510" s="45"/>
      <c r="C510" s="46"/>
      <c r="D510" s="46"/>
      <c r="E510" s="47" t="s">
        <v>627</v>
      </c>
      <c r="F510" s="46"/>
      <c r="G510" s="46"/>
      <c r="H510" s="46"/>
      <c r="I510" s="46"/>
      <c r="J510" s="48"/>
    </row>
    <row r="511" ht="60">
      <c r="A511" s="37" t="s">
        <v>631</v>
      </c>
      <c r="B511" s="45"/>
      <c r="C511" s="46"/>
      <c r="D511" s="46"/>
      <c r="E511" s="49" t="s">
        <v>4725</v>
      </c>
      <c r="F511" s="46"/>
      <c r="G511" s="46"/>
      <c r="H511" s="46"/>
      <c r="I511" s="46"/>
      <c r="J511" s="48"/>
    </row>
    <row r="512" ht="75">
      <c r="A512" s="37" t="s">
        <v>633</v>
      </c>
      <c r="B512" s="45"/>
      <c r="C512" s="46"/>
      <c r="D512" s="46"/>
      <c r="E512" s="39" t="s">
        <v>4726</v>
      </c>
      <c r="F512" s="46"/>
      <c r="G512" s="46"/>
      <c r="H512" s="46"/>
      <c r="I512" s="46"/>
      <c r="J512" s="48"/>
    </row>
    <row r="513">
      <c r="A513" s="31" t="s">
        <v>622</v>
      </c>
      <c r="B513" s="32"/>
      <c r="C513" s="33" t="s">
        <v>4258</v>
      </c>
      <c r="D513" s="34"/>
      <c r="E513" s="31" t="s">
        <v>4259</v>
      </c>
      <c r="F513" s="34"/>
      <c r="G513" s="34"/>
      <c r="H513" s="34"/>
      <c r="I513" s="35">
        <f>SUMIFS(I514:I517,A514:A517,"P")</f>
        <v>0</v>
      </c>
      <c r="J513" s="36"/>
    </row>
    <row r="514" ht="45">
      <c r="A514" s="37" t="s">
        <v>625</v>
      </c>
      <c r="B514" s="37">
        <v>124</v>
      </c>
      <c r="C514" s="38" t="s">
        <v>1432</v>
      </c>
      <c r="D514" s="37" t="s">
        <v>1433</v>
      </c>
      <c r="E514" s="39" t="s">
        <v>1434</v>
      </c>
      <c r="F514" s="40" t="s">
        <v>673</v>
      </c>
      <c r="G514" s="41">
        <v>7414.1459999999997</v>
      </c>
      <c r="H514" s="42">
        <v>0</v>
      </c>
      <c r="I514" s="43">
        <f>ROUND(G514*H514,P4)</f>
        <v>0</v>
      </c>
      <c r="J514" s="37"/>
      <c r="O514" s="44">
        <f>I514*0.21</f>
        <v>0</v>
      </c>
      <c r="P514">
        <v>3</v>
      </c>
    </row>
    <row r="515">
      <c r="A515" s="37" t="s">
        <v>630</v>
      </c>
      <c r="B515" s="45"/>
      <c r="C515" s="46"/>
      <c r="D515" s="46"/>
      <c r="E515" s="39" t="s">
        <v>681</v>
      </c>
      <c r="F515" s="46"/>
      <c r="G515" s="46"/>
      <c r="H515" s="46"/>
      <c r="I515" s="46"/>
      <c r="J515" s="48"/>
    </row>
    <row r="516" ht="135">
      <c r="A516" s="37" t="s">
        <v>631</v>
      </c>
      <c r="B516" s="45"/>
      <c r="C516" s="46"/>
      <c r="D516" s="46"/>
      <c r="E516" s="49" t="s">
        <v>4727</v>
      </c>
      <c r="F516" s="46"/>
      <c r="G516" s="46"/>
      <c r="H516" s="46"/>
      <c r="I516" s="46"/>
      <c r="J516" s="48"/>
    </row>
    <row r="517" ht="120">
      <c r="A517" s="37" t="s">
        <v>633</v>
      </c>
      <c r="B517" s="50"/>
      <c r="C517" s="51"/>
      <c r="D517" s="51"/>
      <c r="E517" s="39" t="s">
        <v>713</v>
      </c>
      <c r="F517" s="51"/>
      <c r="G517" s="51"/>
      <c r="H517" s="51"/>
      <c r="I517" s="51"/>
      <c r="J517" s="52"/>
    </row>
  </sheetData>
  <sheetProtection sheet="1" objects="1" scenarios="1" spinCount="100000" saltValue="TpxkwGrmcFttgBeX93ZRvS0iVjlRoS15SSNOc2oOpy2RyQoir1bfjCoiwTBLL665ZOQnjGDiaSaH38B1JYlz0w==" hashValue="V2VDdOVXaxxInAwVTBooyvMCGGdNtb17NgQffCvlzuV0IgPxjFv27LK7AFhNlTvOrUVD4NoEgWzf4po8TOZur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4728</v>
      </c>
      <c r="I3" s="25">
        <f>SUMIFS(I9:I209,A9:A209,"SD")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4728</v>
      </c>
      <c r="D5" s="22"/>
      <c r="E5" s="23" t="s">
        <v>160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SUMIFS(I10:I17,A10:A17,"P")</f>
        <v>0</v>
      </c>
      <c r="J9" s="36"/>
    </row>
    <row r="10">
      <c r="A10" s="37" t="s">
        <v>625</v>
      </c>
      <c r="B10" s="37">
        <v>1</v>
      </c>
      <c r="C10" s="38" t="s">
        <v>4729</v>
      </c>
      <c r="D10" s="37" t="s">
        <v>627</v>
      </c>
      <c r="E10" s="39" t="s">
        <v>3389</v>
      </c>
      <c r="F10" s="40" t="s">
        <v>639</v>
      </c>
      <c r="G10" s="41">
        <v>1</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4730</v>
      </c>
      <c r="F12" s="46"/>
      <c r="G12" s="46"/>
      <c r="H12" s="46"/>
      <c r="I12" s="46"/>
      <c r="J12" s="48"/>
    </row>
    <row r="13" ht="60">
      <c r="A13" s="37" t="s">
        <v>633</v>
      </c>
      <c r="B13" s="45"/>
      <c r="C13" s="46"/>
      <c r="D13" s="46"/>
      <c r="E13" s="39" t="s">
        <v>4731</v>
      </c>
      <c r="F13" s="46"/>
      <c r="G13" s="46"/>
      <c r="H13" s="46"/>
      <c r="I13" s="46"/>
      <c r="J13" s="48"/>
    </row>
    <row r="14">
      <c r="A14" s="37" t="s">
        <v>625</v>
      </c>
      <c r="B14" s="37">
        <v>2</v>
      </c>
      <c r="C14" s="38" t="s">
        <v>4732</v>
      </c>
      <c r="D14" s="37" t="s">
        <v>627</v>
      </c>
      <c r="E14" s="39" t="s">
        <v>3391</v>
      </c>
      <c r="F14" s="40" t="s">
        <v>639</v>
      </c>
      <c r="G14" s="41">
        <v>1</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4733</v>
      </c>
      <c r="F16" s="46"/>
      <c r="G16" s="46"/>
      <c r="H16" s="46"/>
      <c r="I16" s="46"/>
      <c r="J16" s="48"/>
    </row>
    <row r="17" ht="120">
      <c r="A17" s="37" t="s">
        <v>633</v>
      </c>
      <c r="B17" s="45"/>
      <c r="C17" s="46"/>
      <c r="D17" s="46"/>
      <c r="E17" s="39" t="s">
        <v>4734</v>
      </c>
      <c r="F17" s="46"/>
      <c r="G17" s="46"/>
      <c r="H17" s="46"/>
      <c r="I17" s="46"/>
      <c r="J17" s="48"/>
    </row>
    <row r="18">
      <c r="A18" s="31" t="s">
        <v>622</v>
      </c>
      <c r="B18" s="32"/>
      <c r="C18" s="33" t="s">
        <v>623</v>
      </c>
      <c r="D18" s="34"/>
      <c r="E18" s="31" t="s">
        <v>624</v>
      </c>
      <c r="F18" s="34"/>
      <c r="G18" s="34"/>
      <c r="H18" s="34"/>
      <c r="I18" s="35">
        <f>SUMIFS(I19:I70,A19:A70,"P")</f>
        <v>0</v>
      </c>
      <c r="J18" s="36"/>
    </row>
    <row r="19">
      <c r="A19" s="37" t="s">
        <v>625</v>
      </c>
      <c r="B19" s="37">
        <v>3</v>
      </c>
      <c r="C19" s="38" t="s">
        <v>3407</v>
      </c>
      <c r="D19" s="37" t="s">
        <v>627</v>
      </c>
      <c r="E19" s="39" t="s">
        <v>3408</v>
      </c>
      <c r="F19" s="40" t="s">
        <v>832</v>
      </c>
      <c r="G19" s="41">
        <v>300</v>
      </c>
      <c r="H19" s="42">
        <v>0</v>
      </c>
      <c r="I19" s="43">
        <f>ROUND(G19*H19,P4)</f>
        <v>0</v>
      </c>
      <c r="J19" s="37"/>
      <c r="O19" s="44">
        <f>I19*0.21</f>
        <v>0</v>
      </c>
      <c r="P19">
        <v>3</v>
      </c>
    </row>
    <row r="20">
      <c r="A20" s="37" t="s">
        <v>630</v>
      </c>
      <c r="B20" s="45"/>
      <c r="C20" s="46"/>
      <c r="D20" s="46"/>
      <c r="E20" s="47" t="s">
        <v>627</v>
      </c>
      <c r="F20" s="46"/>
      <c r="G20" s="46"/>
      <c r="H20" s="46"/>
      <c r="I20" s="46"/>
      <c r="J20" s="48"/>
    </row>
    <row r="21">
      <c r="A21" s="37" t="s">
        <v>631</v>
      </c>
      <c r="B21" s="45"/>
      <c r="C21" s="46"/>
      <c r="D21" s="46"/>
      <c r="E21" s="49" t="s">
        <v>4735</v>
      </c>
      <c r="F21" s="46"/>
      <c r="G21" s="46"/>
      <c r="H21" s="46"/>
      <c r="I21" s="46"/>
      <c r="J21" s="48"/>
    </row>
    <row r="22" ht="90">
      <c r="A22" s="37" t="s">
        <v>633</v>
      </c>
      <c r="B22" s="45"/>
      <c r="C22" s="46"/>
      <c r="D22" s="46"/>
      <c r="E22" s="39" t="s">
        <v>3411</v>
      </c>
      <c r="F22" s="46"/>
      <c r="G22" s="46"/>
      <c r="H22" s="46"/>
      <c r="I22" s="46"/>
      <c r="J22" s="48"/>
    </row>
    <row r="23">
      <c r="A23" s="37" t="s">
        <v>625</v>
      </c>
      <c r="B23" s="37">
        <v>4</v>
      </c>
      <c r="C23" s="38" t="s">
        <v>4736</v>
      </c>
      <c r="D23" s="37" t="s">
        <v>627</v>
      </c>
      <c r="E23" s="39" t="s">
        <v>4737</v>
      </c>
      <c r="F23" s="40" t="s">
        <v>629</v>
      </c>
      <c r="G23" s="41">
        <v>25.199999999999999</v>
      </c>
      <c r="H23" s="42">
        <v>0</v>
      </c>
      <c r="I23" s="43">
        <f>ROUND(G23*H23,P4)</f>
        <v>0</v>
      </c>
      <c r="J23" s="37"/>
      <c r="O23" s="44">
        <f>I23*0.21</f>
        <v>0</v>
      </c>
      <c r="P23">
        <v>3</v>
      </c>
    </row>
    <row r="24">
      <c r="A24" s="37" t="s">
        <v>630</v>
      </c>
      <c r="B24" s="45"/>
      <c r="C24" s="46"/>
      <c r="D24" s="46"/>
      <c r="E24" s="47" t="s">
        <v>627</v>
      </c>
      <c r="F24" s="46"/>
      <c r="G24" s="46"/>
      <c r="H24" s="46"/>
      <c r="I24" s="46"/>
      <c r="J24" s="48"/>
    </row>
    <row r="25">
      <c r="A25" s="37" t="s">
        <v>631</v>
      </c>
      <c r="B25" s="45"/>
      <c r="C25" s="46"/>
      <c r="D25" s="46"/>
      <c r="E25" s="49" t="s">
        <v>4738</v>
      </c>
      <c r="F25" s="46"/>
      <c r="G25" s="46"/>
      <c r="H25" s="46"/>
      <c r="I25" s="46"/>
      <c r="J25" s="48"/>
    </row>
    <row r="26" ht="165">
      <c r="A26" s="37" t="s">
        <v>633</v>
      </c>
      <c r="B26" s="45"/>
      <c r="C26" s="46"/>
      <c r="D26" s="46"/>
      <c r="E26" s="39" t="s">
        <v>4739</v>
      </c>
      <c r="F26" s="46"/>
      <c r="G26" s="46"/>
      <c r="H26" s="46"/>
      <c r="I26" s="46"/>
      <c r="J26" s="48"/>
    </row>
    <row r="27">
      <c r="A27" s="37" t="s">
        <v>625</v>
      </c>
      <c r="B27" s="37">
        <v>5</v>
      </c>
      <c r="C27" s="38" t="s">
        <v>3303</v>
      </c>
      <c r="D27" s="37" t="s">
        <v>627</v>
      </c>
      <c r="E27" s="39" t="s">
        <v>3304</v>
      </c>
      <c r="F27" s="40" t="s">
        <v>3209</v>
      </c>
      <c r="G27" s="41">
        <v>672</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4740</v>
      </c>
      <c r="F29" s="46"/>
      <c r="G29" s="46"/>
      <c r="H29" s="46"/>
      <c r="I29" s="46"/>
      <c r="J29" s="48"/>
    </row>
    <row r="30" ht="120">
      <c r="A30" s="37" t="s">
        <v>633</v>
      </c>
      <c r="B30" s="45"/>
      <c r="C30" s="46"/>
      <c r="D30" s="46"/>
      <c r="E30" s="39" t="s">
        <v>3211</v>
      </c>
      <c r="F30" s="46"/>
      <c r="G30" s="46"/>
      <c r="H30" s="46"/>
      <c r="I30" s="46"/>
      <c r="J30" s="48"/>
    </row>
    <row r="31">
      <c r="A31" s="37" t="s">
        <v>625</v>
      </c>
      <c r="B31" s="37">
        <v>6</v>
      </c>
      <c r="C31" s="38" t="s">
        <v>4352</v>
      </c>
      <c r="D31" s="37" t="s">
        <v>627</v>
      </c>
      <c r="E31" s="39" t="s">
        <v>4353</v>
      </c>
      <c r="F31" s="40" t="s">
        <v>744</v>
      </c>
      <c r="G31" s="41">
        <v>20</v>
      </c>
      <c r="H31" s="42">
        <v>0</v>
      </c>
      <c r="I31" s="43">
        <f>ROUND(G31*H31,P4)</f>
        <v>0</v>
      </c>
      <c r="J31" s="37"/>
      <c r="O31" s="44">
        <f>I31*0.21</f>
        <v>0</v>
      </c>
      <c r="P31">
        <v>3</v>
      </c>
    </row>
    <row r="32">
      <c r="A32" s="37" t="s">
        <v>630</v>
      </c>
      <c r="B32" s="45"/>
      <c r="C32" s="46"/>
      <c r="D32" s="46"/>
      <c r="E32" s="47" t="s">
        <v>627</v>
      </c>
      <c r="F32" s="46"/>
      <c r="G32" s="46"/>
      <c r="H32" s="46"/>
      <c r="I32" s="46"/>
      <c r="J32" s="48"/>
    </row>
    <row r="33">
      <c r="A33" s="37" t="s">
        <v>631</v>
      </c>
      <c r="B33" s="45"/>
      <c r="C33" s="46"/>
      <c r="D33" s="46"/>
      <c r="E33" s="49" t="s">
        <v>4741</v>
      </c>
      <c r="F33" s="46"/>
      <c r="G33" s="46"/>
      <c r="H33" s="46"/>
      <c r="I33" s="46"/>
      <c r="J33" s="48"/>
    </row>
    <row r="34" ht="120">
      <c r="A34" s="37" t="s">
        <v>633</v>
      </c>
      <c r="B34" s="45"/>
      <c r="C34" s="46"/>
      <c r="D34" s="46"/>
      <c r="E34" s="39" t="s">
        <v>3136</v>
      </c>
      <c r="F34" s="46"/>
      <c r="G34" s="46"/>
      <c r="H34" s="46"/>
      <c r="I34" s="46"/>
      <c r="J34" s="48"/>
    </row>
    <row r="35">
      <c r="A35" s="37" t="s">
        <v>625</v>
      </c>
      <c r="B35" s="37">
        <v>7</v>
      </c>
      <c r="C35" s="38" t="s">
        <v>2295</v>
      </c>
      <c r="D35" s="37" t="s">
        <v>627</v>
      </c>
      <c r="E35" s="39" t="s">
        <v>2296</v>
      </c>
      <c r="F35" s="40" t="s">
        <v>629</v>
      </c>
      <c r="G35" s="41">
        <v>13.5</v>
      </c>
      <c r="H35" s="42">
        <v>0</v>
      </c>
      <c r="I35" s="43">
        <f>ROUND(G35*H35,P4)</f>
        <v>0</v>
      </c>
      <c r="J35" s="37"/>
      <c r="O35" s="44">
        <f>I35*0.21</f>
        <v>0</v>
      </c>
      <c r="P35">
        <v>3</v>
      </c>
    </row>
    <row r="36">
      <c r="A36" s="37" t="s">
        <v>630</v>
      </c>
      <c r="B36" s="45"/>
      <c r="C36" s="46"/>
      <c r="D36" s="46"/>
      <c r="E36" s="47" t="s">
        <v>627</v>
      </c>
      <c r="F36" s="46"/>
      <c r="G36" s="46"/>
      <c r="H36" s="46"/>
      <c r="I36" s="46"/>
      <c r="J36" s="48"/>
    </row>
    <row r="37">
      <c r="A37" s="37" t="s">
        <v>631</v>
      </c>
      <c r="B37" s="45"/>
      <c r="C37" s="46"/>
      <c r="D37" s="46"/>
      <c r="E37" s="49" t="s">
        <v>4742</v>
      </c>
      <c r="F37" s="46"/>
      <c r="G37" s="46"/>
      <c r="H37" s="46"/>
      <c r="I37" s="46"/>
      <c r="J37" s="48"/>
    </row>
    <row r="38" ht="409.5">
      <c r="A38" s="37" t="s">
        <v>633</v>
      </c>
      <c r="B38" s="45"/>
      <c r="C38" s="46"/>
      <c r="D38" s="46"/>
      <c r="E38" s="39" t="s">
        <v>1147</v>
      </c>
      <c r="F38" s="46"/>
      <c r="G38" s="46"/>
      <c r="H38" s="46"/>
      <c r="I38" s="46"/>
      <c r="J38" s="48"/>
    </row>
    <row r="39">
      <c r="A39" s="37" t="s">
        <v>625</v>
      </c>
      <c r="B39" s="37">
        <v>8</v>
      </c>
      <c r="C39" s="38" t="s">
        <v>4743</v>
      </c>
      <c r="D39" s="37" t="s">
        <v>627</v>
      </c>
      <c r="E39" s="39" t="s">
        <v>4744</v>
      </c>
      <c r="F39" s="40" t="s">
        <v>629</v>
      </c>
      <c r="G39" s="41">
        <v>16</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4745</v>
      </c>
      <c r="F41" s="46"/>
      <c r="G41" s="46"/>
      <c r="H41" s="46"/>
      <c r="I41" s="46"/>
      <c r="J41" s="48"/>
    </row>
    <row r="42" ht="120">
      <c r="A42" s="37" t="s">
        <v>633</v>
      </c>
      <c r="B42" s="45"/>
      <c r="C42" s="46"/>
      <c r="D42" s="46"/>
      <c r="E42" s="39" t="s">
        <v>4359</v>
      </c>
      <c r="F42" s="46"/>
      <c r="G42" s="46"/>
      <c r="H42" s="46"/>
      <c r="I42" s="46"/>
      <c r="J42" s="48"/>
    </row>
    <row r="43">
      <c r="A43" s="37" t="s">
        <v>625</v>
      </c>
      <c r="B43" s="37">
        <v>9</v>
      </c>
      <c r="C43" s="38" t="s">
        <v>1148</v>
      </c>
      <c r="D43" s="37" t="s">
        <v>627</v>
      </c>
      <c r="E43" s="39" t="s">
        <v>1149</v>
      </c>
      <c r="F43" s="40" t="s">
        <v>629</v>
      </c>
      <c r="G43" s="41">
        <v>56.143000000000001</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4746</v>
      </c>
      <c r="F45" s="46"/>
      <c r="G45" s="46"/>
      <c r="H45" s="46"/>
      <c r="I45" s="46"/>
      <c r="J45" s="48"/>
    </row>
    <row r="46" ht="409.5">
      <c r="A46" s="37" t="s">
        <v>633</v>
      </c>
      <c r="B46" s="45"/>
      <c r="C46" s="46"/>
      <c r="D46" s="46"/>
      <c r="E46" s="39" t="s">
        <v>1152</v>
      </c>
      <c r="F46" s="46"/>
      <c r="G46" s="46"/>
      <c r="H46" s="46"/>
      <c r="I46" s="46"/>
      <c r="J46" s="48"/>
    </row>
    <row r="47">
      <c r="A47" s="37" t="s">
        <v>625</v>
      </c>
      <c r="B47" s="37">
        <v>10</v>
      </c>
      <c r="C47" s="38" t="s">
        <v>1153</v>
      </c>
      <c r="D47" s="37" t="s">
        <v>627</v>
      </c>
      <c r="E47" s="39" t="s">
        <v>1154</v>
      </c>
      <c r="F47" s="40" t="s">
        <v>629</v>
      </c>
      <c r="G47" s="41">
        <v>224.571</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4747</v>
      </c>
      <c r="F49" s="46"/>
      <c r="G49" s="46"/>
      <c r="H49" s="46"/>
      <c r="I49" s="46"/>
      <c r="J49" s="48"/>
    </row>
    <row r="50" ht="409.5">
      <c r="A50" s="37" t="s">
        <v>633</v>
      </c>
      <c r="B50" s="45"/>
      <c r="C50" s="46"/>
      <c r="D50" s="46"/>
      <c r="E50" s="39" t="s">
        <v>1152</v>
      </c>
      <c r="F50" s="46"/>
      <c r="G50" s="46"/>
      <c r="H50" s="46"/>
      <c r="I50" s="46"/>
      <c r="J50" s="48"/>
    </row>
    <row r="51">
      <c r="A51" s="37" t="s">
        <v>625</v>
      </c>
      <c r="B51" s="37">
        <v>11</v>
      </c>
      <c r="C51" s="38" t="s">
        <v>1281</v>
      </c>
      <c r="D51" s="37" t="s">
        <v>627</v>
      </c>
      <c r="E51" s="39" t="s">
        <v>1282</v>
      </c>
      <c r="F51" s="40" t="s">
        <v>629</v>
      </c>
      <c r="G51" s="41">
        <v>13.5</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4748</v>
      </c>
      <c r="F53" s="46"/>
      <c r="G53" s="46"/>
      <c r="H53" s="46"/>
      <c r="I53" s="46"/>
      <c r="J53" s="48"/>
    </row>
    <row r="54" ht="270">
      <c r="A54" s="37" t="s">
        <v>633</v>
      </c>
      <c r="B54" s="45"/>
      <c r="C54" s="46"/>
      <c r="D54" s="46"/>
      <c r="E54" s="39" t="s">
        <v>1284</v>
      </c>
      <c r="F54" s="46"/>
      <c r="G54" s="46"/>
      <c r="H54" s="46"/>
      <c r="I54" s="46"/>
      <c r="J54" s="48"/>
    </row>
    <row r="55">
      <c r="A55" s="37" t="s">
        <v>625</v>
      </c>
      <c r="B55" s="37">
        <v>12</v>
      </c>
      <c r="C55" s="38" t="s">
        <v>2022</v>
      </c>
      <c r="D55" s="37" t="s">
        <v>627</v>
      </c>
      <c r="E55" s="39" t="s">
        <v>2023</v>
      </c>
      <c r="F55" s="40" t="s">
        <v>629</v>
      </c>
      <c r="G55" s="41">
        <v>128.02099999999999</v>
      </c>
      <c r="H55" s="42">
        <v>0</v>
      </c>
      <c r="I55" s="43">
        <f>ROUND(G55*H55,P4)</f>
        <v>0</v>
      </c>
      <c r="J55" s="37"/>
      <c r="O55" s="44">
        <f>I55*0.21</f>
        <v>0</v>
      </c>
      <c r="P55">
        <v>3</v>
      </c>
    </row>
    <row r="56">
      <c r="A56" s="37" t="s">
        <v>630</v>
      </c>
      <c r="B56" s="45"/>
      <c r="C56" s="46"/>
      <c r="D56" s="46"/>
      <c r="E56" s="47" t="s">
        <v>627</v>
      </c>
      <c r="F56" s="46"/>
      <c r="G56" s="46"/>
      <c r="H56" s="46"/>
      <c r="I56" s="46"/>
      <c r="J56" s="48"/>
    </row>
    <row r="57" ht="30">
      <c r="A57" s="37" t="s">
        <v>631</v>
      </c>
      <c r="B57" s="45"/>
      <c r="C57" s="46"/>
      <c r="D57" s="46"/>
      <c r="E57" s="49" t="s">
        <v>4749</v>
      </c>
      <c r="F57" s="46"/>
      <c r="G57" s="46"/>
      <c r="H57" s="46"/>
      <c r="I57" s="46"/>
      <c r="J57" s="48"/>
    </row>
    <row r="58" ht="360">
      <c r="A58" s="37" t="s">
        <v>633</v>
      </c>
      <c r="B58" s="45"/>
      <c r="C58" s="46"/>
      <c r="D58" s="46"/>
      <c r="E58" s="39" t="s">
        <v>2025</v>
      </c>
      <c r="F58" s="46"/>
      <c r="G58" s="46"/>
      <c r="H58" s="46"/>
      <c r="I58" s="46"/>
      <c r="J58" s="48"/>
    </row>
    <row r="59">
      <c r="A59" s="37" t="s">
        <v>625</v>
      </c>
      <c r="B59" s="37">
        <v>13</v>
      </c>
      <c r="C59" s="38" t="s">
        <v>4750</v>
      </c>
      <c r="D59" s="37" t="s">
        <v>627</v>
      </c>
      <c r="E59" s="39" t="s">
        <v>4751</v>
      </c>
      <c r="F59" s="40" t="s">
        <v>629</v>
      </c>
      <c r="G59" s="41">
        <v>13.5</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4752</v>
      </c>
      <c r="F61" s="46"/>
      <c r="G61" s="46"/>
      <c r="H61" s="46"/>
      <c r="I61" s="46"/>
      <c r="J61" s="48"/>
    </row>
    <row r="62" ht="375">
      <c r="A62" s="37" t="s">
        <v>633</v>
      </c>
      <c r="B62" s="45"/>
      <c r="C62" s="46"/>
      <c r="D62" s="46"/>
      <c r="E62" s="39" t="s">
        <v>1161</v>
      </c>
      <c r="F62" s="46"/>
      <c r="G62" s="46"/>
      <c r="H62" s="46"/>
      <c r="I62" s="46"/>
      <c r="J62" s="48"/>
    </row>
    <row r="63">
      <c r="A63" s="37" t="s">
        <v>625</v>
      </c>
      <c r="B63" s="37">
        <v>14</v>
      </c>
      <c r="C63" s="38" t="s">
        <v>4753</v>
      </c>
      <c r="D63" s="37" t="s">
        <v>627</v>
      </c>
      <c r="E63" s="39" t="s">
        <v>4754</v>
      </c>
      <c r="F63" s="40" t="s">
        <v>832</v>
      </c>
      <c r="G63" s="41">
        <v>480.74000000000001</v>
      </c>
      <c r="H63" s="42">
        <v>0</v>
      </c>
      <c r="I63" s="43">
        <f>ROUND(G63*H63,P4)</f>
        <v>0</v>
      </c>
      <c r="J63" s="37"/>
      <c r="O63" s="44">
        <f>I63*0.21</f>
        <v>0</v>
      </c>
      <c r="P63">
        <v>3</v>
      </c>
    </row>
    <row r="64">
      <c r="A64" s="37" t="s">
        <v>630</v>
      </c>
      <c r="B64" s="45"/>
      <c r="C64" s="46"/>
      <c r="D64" s="46"/>
      <c r="E64" s="47" t="s">
        <v>627</v>
      </c>
      <c r="F64" s="46"/>
      <c r="G64" s="46"/>
      <c r="H64" s="46"/>
      <c r="I64" s="46"/>
      <c r="J64" s="48"/>
    </row>
    <row r="65">
      <c r="A65" s="37" t="s">
        <v>631</v>
      </c>
      <c r="B65" s="45"/>
      <c r="C65" s="46"/>
      <c r="D65" s="46"/>
      <c r="E65" s="49" t="s">
        <v>4755</v>
      </c>
      <c r="F65" s="46"/>
      <c r="G65" s="46"/>
      <c r="H65" s="46"/>
      <c r="I65" s="46"/>
      <c r="J65" s="48"/>
    </row>
    <row r="66" ht="75">
      <c r="A66" s="37" t="s">
        <v>633</v>
      </c>
      <c r="B66" s="45"/>
      <c r="C66" s="46"/>
      <c r="D66" s="46"/>
      <c r="E66" s="39" t="s">
        <v>4756</v>
      </c>
      <c r="F66" s="46"/>
      <c r="G66" s="46"/>
      <c r="H66" s="46"/>
      <c r="I66" s="46"/>
      <c r="J66" s="48"/>
    </row>
    <row r="67">
      <c r="A67" s="37" t="s">
        <v>625</v>
      </c>
      <c r="B67" s="37">
        <v>15</v>
      </c>
      <c r="C67" s="38" t="s">
        <v>1324</v>
      </c>
      <c r="D67" s="37" t="s">
        <v>627</v>
      </c>
      <c r="E67" s="39" t="s">
        <v>1325</v>
      </c>
      <c r="F67" s="40" t="s">
        <v>832</v>
      </c>
      <c r="G67" s="41">
        <v>480.74000000000001</v>
      </c>
      <c r="H67" s="42">
        <v>0</v>
      </c>
      <c r="I67" s="43">
        <f>ROUND(G67*H67,P4)</f>
        <v>0</v>
      </c>
      <c r="J67" s="37"/>
      <c r="O67" s="44">
        <f>I67*0.21</f>
        <v>0</v>
      </c>
      <c r="P67">
        <v>3</v>
      </c>
    </row>
    <row r="68">
      <c r="A68" s="37" t="s">
        <v>630</v>
      </c>
      <c r="B68" s="45"/>
      <c r="C68" s="46"/>
      <c r="D68" s="46"/>
      <c r="E68" s="47" t="s">
        <v>627</v>
      </c>
      <c r="F68" s="46"/>
      <c r="G68" s="46"/>
      <c r="H68" s="46"/>
      <c r="I68" s="46"/>
      <c r="J68" s="48"/>
    </row>
    <row r="69">
      <c r="A69" s="37" t="s">
        <v>631</v>
      </c>
      <c r="B69" s="45"/>
      <c r="C69" s="46"/>
      <c r="D69" s="46"/>
      <c r="E69" s="49" t="s">
        <v>4757</v>
      </c>
      <c r="F69" s="46"/>
      <c r="G69" s="46"/>
      <c r="H69" s="46"/>
      <c r="I69" s="46"/>
      <c r="J69" s="48"/>
    </row>
    <row r="70" ht="90">
      <c r="A70" s="37" t="s">
        <v>633</v>
      </c>
      <c r="B70" s="45"/>
      <c r="C70" s="46"/>
      <c r="D70" s="46"/>
      <c r="E70" s="39" t="s">
        <v>1327</v>
      </c>
      <c r="F70" s="46"/>
      <c r="G70" s="46"/>
      <c r="H70" s="46"/>
      <c r="I70" s="46"/>
      <c r="J70" s="48"/>
    </row>
    <row r="71">
      <c r="A71" s="31" t="s">
        <v>622</v>
      </c>
      <c r="B71" s="32"/>
      <c r="C71" s="33" t="s">
        <v>1162</v>
      </c>
      <c r="D71" s="34"/>
      <c r="E71" s="31" t="s">
        <v>1496</v>
      </c>
      <c r="F71" s="34"/>
      <c r="G71" s="34"/>
      <c r="H71" s="34"/>
      <c r="I71" s="35">
        <f>SUMIFS(I72:I79,A72:A79,"P")</f>
        <v>0</v>
      </c>
      <c r="J71" s="36"/>
    </row>
    <row r="72">
      <c r="A72" s="37" t="s">
        <v>625</v>
      </c>
      <c r="B72" s="37">
        <v>16</v>
      </c>
      <c r="C72" s="38" t="s">
        <v>1514</v>
      </c>
      <c r="D72" s="37" t="s">
        <v>627</v>
      </c>
      <c r="E72" s="39" t="s">
        <v>1515</v>
      </c>
      <c r="F72" s="40" t="s">
        <v>629</v>
      </c>
      <c r="G72" s="41">
        <v>45.819000000000003</v>
      </c>
      <c r="H72" s="42">
        <v>0</v>
      </c>
      <c r="I72" s="43">
        <f>ROUND(G72*H72,P4)</f>
        <v>0</v>
      </c>
      <c r="J72" s="37"/>
      <c r="O72" s="44">
        <f>I72*0.21</f>
        <v>0</v>
      </c>
      <c r="P72">
        <v>3</v>
      </c>
    </row>
    <row r="73">
      <c r="A73" s="37" t="s">
        <v>630</v>
      </c>
      <c r="B73" s="45"/>
      <c r="C73" s="46"/>
      <c r="D73" s="46"/>
      <c r="E73" s="47" t="s">
        <v>627</v>
      </c>
      <c r="F73" s="46"/>
      <c r="G73" s="46"/>
      <c r="H73" s="46"/>
      <c r="I73" s="46"/>
      <c r="J73" s="48"/>
    </row>
    <row r="74" ht="30">
      <c r="A74" s="37" t="s">
        <v>631</v>
      </c>
      <c r="B74" s="45"/>
      <c r="C74" s="46"/>
      <c r="D74" s="46"/>
      <c r="E74" s="49" t="s">
        <v>4758</v>
      </c>
      <c r="F74" s="46"/>
      <c r="G74" s="46"/>
      <c r="H74" s="46"/>
      <c r="I74" s="46"/>
      <c r="J74" s="48"/>
    </row>
    <row r="75" ht="409.5">
      <c r="A75" s="37" t="s">
        <v>633</v>
      </c>
      <c r="B75" s="45"/>
      <c r="C75" s="46"/>
      <c r="D75" s="46"/>
      <c r="E75" s="39" t="s">
        <v>1350</v>
      </c>
      <c r="F75" s="46"/>
      <c r="G75" s="46"/>
      <c r="H75" s="46"/>
      <c r="I75" s="46"/>
      <c r="J75" s="48"/>
    </row>
    <row r="76">
      <c r="A76" s="37" t="s">
        <v>625</v>
      </c>
      <c r="B76" s="37">
        <v>17</v>
      </c>
      <c r="C76" s="38" t="s">
        <v>1905</v>
      </c>
      <c r="D76" s="37" t="s">
        <v>627</v>
      </c>
      <c r="E76" s="39" t="s">
        <v>1906</v>
      </c>
      <c r="F76" s="40" t="s">
        <v>673</v>
      </c>
      <c r="G76" s="41">
        <v>8.9920000000000009</v>
      </c>
      <c r="H76" s="42">
        <v>0</v>
      </c>
      <c r="I76" s="43">
        <f>ROUND(G76*H76,P4)</f>
        <v>0</v>
      </c>
      <c r="J76" s="37"/>
      <c r="O76" s="44">
        <f>I76*0.21</f>
        <v>0</v>
      </c>
      <c r="P76">
        <v>3</v>
      </c>
    </row>
    <row r="77">
      <c r="A77" s="37" t="s">
        <v>630</v>
      </c>
      <c r="B77" s="45"/>
      <c r="C77" s="46"/>
      <c r="D77" s="46"/>
      <c r="E77" s="47" t="s">
        <v>627</v>
      </c>
      <c r="F77" s="46"/>
      <c r="G77" s="46"/>
      <c r="H77" s="46"/>
      <c r="I77" s="46"/>
      <c r="J77" s="48"/>
    </row>
    <row r="78">
      <c r="A78" s="37" t="s">
        <v>631</v>
      </c>
      <c r="B78" s="45"/>
      <c r="C78" s="46"/>
      <c r="D78" s="46"/>
      <c r="E78" s="49" t="s">
        <v>4759</v>
      </c>
      <c r="F78" s="46"/>
      <c r="G78" s="46"/>
      <c r="H78" s="46"/>
      <c r="I78" s="46"/>
      <c r="J78" s="48"/>
    </row>
    <row r="79" ht="375">
      <c r="A79" s="37" t="s">
        <v>633</v>
      </c>
      <c r="B79" s="45"/>
      <c r="C79" s="46"/>
      <c r="D79" s="46"/>
      <c r="E79" s="39" t="s">
        <v>1908</v>
      </c>
      <c r="F79" s="46"/>
      <c r="G79" s="46"/>
      <c r="H79" s="46"/>
      <c r="I79" s="46"/>
      <c r="J79" s="48"/>
    </row>
    <row r="80">
      <c r="A80" s="31" t="s">
        <v>622</v>
      </c>
      <c r="B80" s="32"/>
      <c r="C80" s="33" t="s">
        <v>1345</v>
      </c>
      <c r="D80" s="34"/>
      <c r="E80" s="31" t="s">
        <v>1519</v>
      </c>
      <c r="F80" s="34"/>
      <c r="G80" s="34"/>
      <c r="H80" s="34"/>
      <c r="I80" s="35">
        <f>SUMIFS(I81:I108,A81:A108,"P")</f>
        <v>0</v>
      </c>
      <c r="J80" s="36"/>
    </row>
    <row r="81">
      <c r="A81" s="37" t="s">
        <v>625</v>
      </c>
      <c r="B81" s="37">
        <v>18</v>
      </c>
      <c r="C81" s="38" t="s">
        <v>3160</v>
      </c>
      <c r="D81" s="37" t="s">
        <v>627</v>
      </c>
      <c r="E81" s="39" t="s">
        <v>3161</v>
      </c>
      <c r="F81" s="40" t="s">
        <v>629</v>
      </c>
      <c r="G81" s="41">
        <v>3.75</v>
      </c>
      <c r="H81" s="42">
        <v>0</v>
      </c>
      <c r="I81" s="43">
        <f>ROUND(G81*H81,P4)</f>
        <v>0</v>
      </c>
      <c r="J81" s="37"/>
      <c r="O81" s="44">
        <f>I81*0.21</f>
        <v>0</v>
      </c>
      <c r="P81">
        <v>3</v>
      </c>
    </row>
    <row r="82">
      <c r="A82" s="37" t="s">
        <v>630</v>
      </c>
      <c r="B82" s="45"/>
      <c r="C82" s="46"/>
      <c r="D82" s="46"/>
      <c r="E82" s="47" t="s">
        <v>627</v>
      </c>
      <c r="F82" s="46"/>
      <c r="G82" s="46"/>
      <c r="H82" s="46"/>
      <c r="I82" s="46"/>
      <c r="J82" s="48"/>
    </row>
    <row r="83" ht="45">
      <c r="A83" s="37" t="s">
        <v>631</v>
      </c>
      <c r="B83" s="45"/>
      <c r="C83" s="46"/>
      <c r="D83" s="46"/>
      <c r="E83" s="49" t="s">
        <v>4760</v>
      </c>
      <c r="F83" s="46"/>
      <c r="G83" s="46"/>
      <c r="H83" s="46"/>
      <c r="I83" s="46"/>
      <c r="J83" s="48"/>
    </row>
    <row r="84" ht="409.5">
      <c r="A84" s="37" t="s">
        <v>633</v>
      </c>
      <c r="B84" s="45"/>
      <c r="C84" s="46"/>
      <c r="D84" s="46"/>
      <c r="E84" s="39" t="s">
        <v>1350</v>
      </c>
      <c r="F84" s="46"/>
      <c r="G84" s="46"/>
      <c r="H84" s="46"/>
      <c r="I84" s="46"/>
      <c r="J84" s="48"/>
    </row>
    <row r="85">
      <c r="A85" s="37" t="s">
        <v>625</v>
      </c>
      <c r="B85" s="37">
        <v>19</v>
      </c>
      <c r="C85" s="38" t="s">
        <v>3164</v>
      </c>
      <c r="D85" s="37" t="s">
        <v>627</v>
      </c>
      <c r="E85" s="39" t="s">
        <v>3165</v>
      </c>
      <c r="F85" s="40" t="s">
        <v>673</v>
      </c>
      <c r="G85" s="41">
        <v>0.73599999999999999</v>
      </c>
      <c r="H85" s="42">
        <v>0</v>
      </c>
      <c r="I85" s="43">
        <f>ROUND(G85*H85,P4)</f>
        <v>0</v>
      </c>
      <c r="J85" s="37"/>
      <c r="O85" s="44">
        <f>I85*0.21</f>
        <v>0</v>
      </c>
      <c r="P85">
        <v>3</v>
      </c>
    </row>
    <row r="86">
      <c r="A86" s="37" t="s">
        <v>630</v>
      </c>
      <c r="B86" s="45"/>
      <c r="C86" s="46"/>
      <c r="D86" s="46"/>
      <c r="E86" s="47" t="s">
        <v>627</v>
      </c>
      <c r="F86" s="46"/>
      <c r="G86" s="46"/>
      <c r="H86" s="46"/>
      <c r="I86" s="46"/>
      <c r="J86" s="48"/>
    </row>
    <row r="87">
      <c r="A87" s="37" t="s">
        <v>631</v>
      </c>
      <c r="B87" s="45"/>
      <c r="C87" s="46"/>
      <c r="D87" s="46"/>
      <c r="E87" s="49" t="s">
        <v>4761</v>
      </c>
      <c r="F87" s="46"/>
      <c r="G87" s="46"/>
      <c r="H87" s="46"/>
      <c r="I87" s="46"/>
      <c r="J87" s="48"/>
    </row>
    <row r="88" ht="375">
      <c r="A88" s="37" t="s">
        <v>633</v>
      </c>
      <c r="B88" s="45"/>
      <c r="C88" s="46"/>
      <c r="D88" s="46"/>
      <c r="E88" s="39" t="s">
        <v>1354</v>
      </c>
      <c r="F88" s="46"/>
      <c r="G88" s="46"/>
      <c r="H88" s="46"/>
      <c r="I88" s="46"/>
      <c r="J88" s="48"/>
    </row>
    <row r="89">
      <c r="A89" s="37" t="s">
        <v>625</v>
      </c>
      <c r="B89" s="37">
        <v>20</v>
      </c>
      <c r="C89" s="38" t="s">
        <v>3471</v>
      </c>
      <c r="D89" s="37" t="s">
        <v>627</v>
      </c>
      <c r="E89" s="39" t="s">
        <v>3472</v>
      </c>
      <c r="F89" s="40" t="s">
        <v>629</v>
      </c>
      <c r="G89" s="41">
        <v>38.161999999999999</v>
      </c>
      <c r="H89" s="42">
        <v>0</v>
      </c>
      <c r="I89" s="43">
        <f>ROUND(G89*H89,P4)</f>
        <v>0</v>
      </c>
      <c r="J89" s="37"/>
      <c r="O89" s="44">
        <f>I89*0.21</f>
        <v>0</v>
      </c>
      <c r="P89">
        <v>3</v>
      </c>
    </row>
    <row r="90">
      <c r="A90" s="37" t="s">
        <v>630</v>
      </c>
      <c r="B90" s="45"/>
      <c r="C90" s="46"/>
      <c r="D90" s="46"/>
      <c r="E90" s="47" t="s">
        <v>627</v>
      </c>
      <c r="F90" s="46"/>
      <c r="G90" s="46"/>
      <c r="H90" s="46"/>
      <c r="I90" s="46"/>
      <c r="J90" s="48"/>
    </row>
    <row r="91" ht="45">
      <c r="A91" s="37" t="s">
        <v>631</v>
      </c>
      <c r="B91" s="45"/>
      <c r="C91" s="46"/>
      <c r="D91" s="46"/>
      <c r="E91" s="49" t="s">
        <v>4762</v>
      </c>
      <c r="F91" s="46"/>
      <c r="G91" s="46"/>
      <c r="H91" s="46"/>
      <c r="I91" s="46"/>
      <c r="J91" s="48"/>
    </row>
    <row r="92" ht="409.5">
      <c r="A92" s="37" t="s">
        <v>633</v>
      </c>
      <c r="B92" s="45"/>
      <c r="C92" s="46"/>
      <c r="D92" s="46"/>
      <c r="E92" s="39" t="s">
        <v>1350</v>
      </c>
      <c r="F92" s="46"/>
      <c r="G92" s="46"/>
      <c r="H92" s="46"/>
      <c r="I92" s="46"/>
      <c r="J92" s="48"/>
    </row>
    <row r="93">
      <c r="A93" s="37" t="s">
        <v>625</v>
      </c>
      <c r="B93" s="37">
        <v>21</v>
      </c>
      <c r="C93" s="38" t="s">
        <v>3475</v>
      </c>
      <c r="D93" s="37" t="s">
        <v>627</v>
      </c>
      <c r="E93" s="39" t="s">
        <v>3476</v>
      </c>
      <c r="F93" s="40" t="s">
        <v>673</v>
      </c>
      <c r="G93" s="41">
        <v>7.4889999999999999</v>
      </c>
      <c r="H93" s="42">
        <v>0</v>
      </c>
      <c r="I93" s="43">
        <f>ROUND(G93*H93,P4)</f>
        <v>0</v>
      </c>
      <c r="J93" s="37"/>
      <c r="O93" s="44">
        <f>I93*0.21</f>
        <v>0</v>
      </c>
      <c r="P93">
        <v>3</v>
      </c>
    </row>
    <row r="94">
      <c r="A94" s="37" t="s">
        <v>630</v>
      </c>
      <c r="B94" s="45"/>
      <c r="C94" s="46"/>
      <c r="D94" s="46"/>
      <c r="E94" s="47" t="s">
        <v>627</v>
      </c>
      <c r="F94" s="46"/>
      <c r="G94" s="46"/>
      <c r="H94" s="46"/>
      <c r="I94" s="46"/>
      <c r="J94" s="48"/>
    </row>
    <row r="95">
      <c r="A95" s="37" t="s">
        <v>631</v>
      </c>
      <c r="B95" s="45"/>
      <c r="C95" s="46"/>
      <c r="D95" s="46"/>
      <c r="E95" s="49" t="s">
        <v>4763</v>
      </c>
      <c r="F95" s="46"/>
      <c r="G95" s="46"/>
      <c r="H95" s="46"/>
      <c r="I95" s="46"/>
      <c r="J95" s="48"/>
    </row>
    <row r="96" ht="375">
      <c r="A96" s="37" t="s">
        <v>633</v>
      </c>
      <c r="B96" s="45"/>
      <c r="C96" s="46"/>
      <c r="D96" s="46"/>
      <c r="E96" s="39" t="s">
        <v>1354</v>
      </c>
      <c r="F96" s="46"/>
      <c r="G96" s="46"/>
      <c r="H96" s="46"/>
      <c r="I96" s="46"/>
      <c r="J96" s="48"/>
    </row>
    <row r="97">
      <c r="A97" s="37" t="s">
        <v>625</v>
      </c>
      <c r="B97" s="37">
        <v>22</v>
      </c>
      <c r="C97" s="38" t="s">
        <v>2127</v>
      </c>
      <c r="D97" s="37" t="s">
        <v>627</v>
      </c>
      <c r="E97" s="39" t="s">
        <v>2128</v>
      </c>
      <c r="F97" s="40" t="s">
        <v>1565</v>
      </c>
      <c r="G97" s="41">
        <v>600.60000000000002</v>
      </c>
      <c r="H97" s="42">
        <v>0</v>
      </c>
      <c r="I97" s="43">
        <f>ROUND(G97*H97,P4)</f>
        <v>0</v>
      </c>
      <c r="J97" s="37"/>
      <c r="O97" s="44">
        <f>I97*0.21</f>
        <v>0</v>
      </c>
      <c r="P97">
        <v>3</v>
      </c>
    </row>
    <row r="98">
      <c r="A98" s="37" t="s">
        <v>630</v>
      </c>
      <c r="B98" s="45"/>
      <c r="C98" s="46"/>
      <c r="D98" s="46"/>
      <c r="E98" s="47" t="s">
        <v>627</v>
      </c>
      <c r="F98" s="46"/>
      <c r="G98" s="46"/>
      <c r="H98" s="46"/>
      <c r="I98" s="46"/>
      <c r="J98" s="48"/>
    </row>
    <row r="99">
      <c r="A99" s="37" t="s">
        <v>631</v>
      </c>
      <c r="B99" s="45"/>
      <c r="C99" s="46"/>
      <c r="D99" s="46"/>
      <c r="E99" s="49" t="s">
        <v>4764</v>
      </c>
      <c r="F99" s="46"/>
      <c r="G99" s="46"/>
      <c r="H99" s="46"/>
      <c r="I99" s="46"/>
      <c r="J99" s="48"/>
    </row>
    <row r="100" ht="409.5">
      <c r="A100" s="37" t="s">
        <v>633</v>
      </c>
      <c r="B100" s="45"/>
      <c r="C100" s="46"/>
      <c r="D100" s="46"/>
      <c r="E100" s="39" t="s">
        <v>1723</v>
      </c>
      <c r="F100" s="46"/>
      <c r="G100" s="46"/>
      <c r="H100" s="46"/>
      <c r="I100" s="46"/>
      <c r="J100" s="48"/>
    </row>
    <row r="101">
      <c r="A101" s="37" t="s">
        <v>625</v>
      </c>
      <c r="B101" s="37">
        <v>23</v>
      </c>
      <c r="C101" s="38" t="s">
        <v>3873</v>
      </c>
      <c r="D101" s="37" t="s">
        <v>627</v>
      </c>
      <c r="E101" s="39" t="s">
        <v>3874</v>
      </c>
      <c r="F101" s="40" t="s">
        <v>629</v>
      </c>
      <c r="G101" s="41">
        <v>23.507999999999999</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c r="A103" s="37" t="s">
        <v>631</v>
      </c>
      <c r="B103" s="45"/>
      <c r="C103" s="46"/>
      <c r="D103" s="46"/>
      <c r="E103" s="49" t="s">
        <v>4765</v>
      </c>
      <c r="F103" s="46"/>
      <c r="G103" s="46"/>
      <c r="H103" s="46"/>
      <c r="I103" s="46"/>
      <c r="J103" s="48"/>
    </row>
    <row r="104" ht="409.5">
      <c r="A104" s="37" t="s">
        <v>633</v>
      </c>
      <c r="B104" s="45"/>
      <c r="C104" s="46"/>
      <c r="D104" s="46"/>
      <c r="E104" s="39" t="s">
        <v>1350</v>
      </c>
      <c r="F104" s="46"/>
      <c r="G104" s="46"/>
      <c r="H104" s="46"/>
      <c r="I104" s="46"/>
      <c r="J104" s="48"/>
    </row>
    <row r="105">
      <c r="A105" s="37" t="s">
        <v>625</v>
      </c>
      <c r="B105" s="37">
        <v>24</v>
      </c>
      <c r="C105" s="38" t="s">
        <v>3876</v>
      </c>
      <c r="D105" s="37" t="s">
        <v>627</v>
      </c>
      <c r="E105" s="39" t="s">
        <v>3877</v>
      </c>
      <c r="F105" s="40" t="s">
        <v>673</v>
      </c>
      <c r="G105" s="41">
        <v>4.6139999999999999</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c r="A107" s="37" t="s">
        <v>631</v>
      </c>
      <c r="B107" s="45"/>
      <c r="C107" s="46"/>
      <c r="D107" s="46"/>
      <c r="E107" s="49" t="s">
        <v>4766</v>
      </c>
      <c r="F107" s="46"/>
      <c r="G107" s="46"/>
      <c r="H107" s="46"/>
      <c r="I107" s="46"/>
      <c r="J107" s="48"/>
    </row>
    <row r="108" ht="375">
      <c r="A108" s="37" t="s">
        <v>633</v>
      </c>
      <c r="B108" s="45"/>
      <c r="C108" s="46"/>
      <c r="D108" s="46"/>
      <c r="E108" s="39" t="s">
        <v>1354</v>
      </c>
      <c r="F108" s="46"/>
      <c r="G108" s="46"/>
      <c r="H108" s="46"/>
      <c r="I108" s="46"/>
      <c r="J108" s="48"/>
    </row>
    <row r="109">
      <c r="A109" s="31" t="s">
        <v>622</v>
      </c>
      <c r="B109" s="32"/>
      <c r="C109" s="33" t="s">
        <v>835</v>
      </c>
      <c r="D109" s="34"/>
      <c r="E109" s="31" t="s">
        <v>836</v>
      </c>
      <c r="F109" s="34"/>
      <c r="G109" s="34"/>
      <c r="H109" s="34"/>
      <c r="I109" s="35">
        <f>SUMIFS(I110:I133,A110:A133,"P")</f>
        <v>0</v>
      </c>
      <c r="J109" s="36"/>
    </row>
    <row r="110">
      <c r="A110" s="37" t="s">
        <v>625</v>
      </c>
      <c r="B110" s="37">
        <v>25</v>
      </c>
      <c r="C110" s="38" t="s">
        <v>1782</v>
      </c>
      <c r="D110" s="37" t="s">
        <v>627</v>
      </c>
      <c r="E110" s="39" t="s">
        <v>1783</v>
      </c>
      <c r="F110" s="40" t="s">
        <v>629</v>
      </c>
      <c r="G110" s="41">
        <v>11.657999999999999</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4767</v>
      </c>
      <c r="F112" s="46"/>
      <c r="G112" s="46"/>
      <c r="H112" s="46"/>
      <c r="I112" s="46"/>
      <c r="J112" s="48"/>
    </row>
    <row r="113" ht="409.5">
      <c r="A113" s="37" t="s">
        <v>633</v>
      </c>
      <c r="B113" s="45"/>
      <c r="C113" s="46"/>
      <c r="D113" s="46"/>
      <c r="E113" s="39" t="s">
        <v>1337</v>
      </c>
      <c r="F113" s="46"/>
      <c r="G113" s="46"/>
      <c r="H113" s="46"/>
      <c r="I113" s="46"/>
      <c r="J113" s="48"/>
    </row>
    <row r="114">
      <c r="A114" s="37" t="s">
        <v>625</v>
      </c>
      <c r="B114" s="37">
        <v>26</v>
      </c>
      <c r="C114" s="38" t="s">
        <v>4768</v>
      </c>
      <c r="D114" s="37" t="s">
        <v>627</v>
      </c>
      <c r="E114" s="39" t="s">
        <v>4769</v>
      </c>
      <c r="F114" s="40" t="s">
        <v>673</v>
      </c>
      <c r="G114" s="41">
        <v>0.11700000000000001</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ht="30">
      <c r="A116" s="37" t="s">
        <v>631</v>
      </c>
      <c r="B116" s="45"/>
      <c r="C116" s="46"/>
      <c r="D116" s="46"/>
      <c r="E116" s="49" t="s">
        <v>4770</v>
      </c>
      <c r="F116" s="46"/>
      <c r="G116" s="46"/>
      <c r="H116" s="46"/>
      <c r="I116" s="46"/>
      <c r="J116" s="48"/>
    </row>
    <row r="117" ht="375">
      <c r="A117" s="37" t="s">
        <v>633</v>
      </c>
      <c r="B117" s="45"/>
      <c r="C117" s="46"/>
      <c r="D117" s="46"/>
      <c r="E117" s="39" t="s">
        <v>1354</v>
      </c>
      <c r="F117" s="46"/>
      <c r="G117" s="46"/>
      <c r="H117" s="46"/>
      <c r="I117" s="46"/>
      <c r="J117" s="48"/>
    </row>
    <row r="118">
      <c r="A118" s="37" t="s">
        <v>625</v>
      </c>
      <c r="B118" s="37">
        <v>27</v>
      </c>
      <c r="C118" s="38" t="s">
        <v>4771</v>
      </c>
      <c r="D118" s="37" t="s">
        <v>627</v>
      </c>
      <c r="E118" s="39" t="s">
        <v>4772</v>
      </c>
      <c r="F118" s="40" t="s">
        <v>629</v>
      </c>
      <c r="G118" s="41">
        <v>2.98</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c r="A120" s="37" t="s">
        <v>631</v>
      </c>
      <c r="B120" s="45"/>
      <c r="C120" s="46"/>
      <c r="D120" s="46"/>
      <c r="E120" s="49" t="s">
        <v>4773</v>
      </c>
      <c r="F120" s="46"/>
      <c r="G120" s="46"/>
      <c r="H120" s="46"/>
      <c r="I120" s="46"/>
      <c r="J120" s="48"/>
    </row>
    <row r="121" ht="409.5">
      <c r="A121" s="37" t="s">
        <v>633</v>
      </c>
      <c r="B121" s="45"/>
      <c r="C121" s="46"/>
      <c r="D121" s="46"/>
      <c r="E121" s="39" t="s">
        <v>4204</v>
      </c>
      <c r="F121" s="46"/>
      <c r="G121" s="46"/>
      <c r="H121" s="46"/>
      <c r="I121" s="46"/>
      <c r="J121" s="48"/>
    </row>
    <row r="122">
      <c r="A122" s="37" t="s">
        <v>625</v>
      </c>
      <c r="B122" s="37">
        <v>28</v>
      </c>
      <c r="C122" s="38" t="s">
        <v>3900</v>
      </c>
      <c r="D122" s="37" t="s">
        <v>627</v>
      </c>
      <c r="E122" s="39" t="s">
        <v>3901</v>
      </c>
      <c r="F122" s="40" t="s">
        <v>629</v>
      </c>
      <c r="G122" s="41">
        <v>11.460000000000001</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c r="A124" s="37" t="s">
        <v>631</v>
      </c>
      <c r="B124" s="45"/>
      <c r="C124" s="46"/>
      <c r="D124" s="46"/>
      <c r="E124" s="49" t="s">
        <v>4774</v>
      </c>
      <c r="F124" s="46"/>
      <c r="G124" s="46"/>
      <c r="H124" s="46"/>
      <c r="I124" s="46"/>
      <c r="J124" s="48"/>
    </row>
    <row r="125" ht="120">
      <c r="A125" s="37" t="s">
        <v>633</v>
      </c>
      <c r="B125" s="45"/>
      <c r="C125" s="46"/>
      <c r="D125" s="46"/>
      <c r="E125" s="39" t="s">
        <v>3903</v>
      </c>
      <c r="F125" s="46"/>
      <c r="G125" s="46"/>
      <c r="H125" s="46"/>
      <c r="I125" s="46"/>
      <c r="J125" s="48"/>
    </row>
    <row r="126">
      <c r="A126" s="37" t="s">
        <v>625</v>
      </c>
      <c r="B126" s="37">
        <v>29</v>
      </c>
      <c r="C126" s="38" t="s">
        <v>1368</v>
      </c>
      <c r="D126" s="37" t="s">
        <v>627</v>
      </c>
      <c r="E126" s="39" t="s">
        <v>1369</v>
      </c>
      <c r="F126" s="40" t="s">
        <v>629</v>
      </c>
      <c r="G126" s="41">
        <v>23.315999999999999</v>
      </c>
      <c r="H126" s="42">
        <v>0</v>
      </c>
      <c r="I126" s="43">
        <f>ROUND(G126*H126,P4)</f>
        <v>0</v>
      </c>
      <c r="J126" s="37"/>
      <c r="O126" s="44">
        <f>I126*0.21</f>
        <v>0</v>
      </c>
      <c r="P126">
        <v>3</v>
      </c>
    </row>
    <row r="127">
      <c r="A127" s="37" t="s">
        <v>630</v>
      </c>
      <c r="B127" s="45"/>
      <c r="C127" s="46"/>
      <c r="D127" s="46"/>
      <c r="E127" s="47" t="s">
        <v>627</v>
      </c>
      <c r="F127" s="46"/>
      <c r="G127" s="46"/>
      <c r="H127" s="46"/>
      <c r="I127" s="46"/>
      <c r="J127" s="48"/>
    </row>
    <row r="128">
      <c r="A128" s="37" t="s">
        <v>631</v>
      </c>
      <c r="B128" s="45"/>
      <c r="C128" s="46"/>
      <c r="D128" s="46"/>
      <c r="E128" s="49" t="s">
        <v>4775</v>
      </c>
      <c r="F128" s="46"/>
      <c r="G128" s="46"/>
      <c r="H128" s="46"/>
      <c r="I128" s="46"/>
      <c r="J128" s="48"/>
    </row>
    <row r="129" ht="150">
      <c r="A129" s="37" t="s">
        <v>633</v>
      </c>
      <c r="B129" s="45"/>
      <c r="C129" s="46"/>
      <c r="D129" s="46"/>
      <c r="E129" s="39" t="s">
        <v>1371</v>
      </c>
      <c r="F129" s="46"/>
      <c r="G129" s="46"/>
      <c r="H129" s="46"/>
      <c r="I129" s="46"/>
      <c r="J129" s="48"/>
    </row>
    <row r="130">
      <c r="A130" s="37" t="s">
        <v>625</v>
      </c>
      <c r="B130" s="37">
        <v>30</v>
      </c>
      <c r="C130" s="38" t="s">
        <v>4776</v>
      </c>
      <c r="D130" s="37" t="s">
        <v>627</v>
      </c>
      <c r="E130" s="39" t="s">
        <v>4777</v>
      </c>
      <c r="F130" s="40" t="s">
        <v>629</v>
      </c>
      <c r="G130" s="41">
        <v>1.4399999999999999</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c r="A132" s="37" t="s">
        <v>631</v>
      </c>
      <c r="B132" s="45"/>
      <c r="C132" s="46"/>
      <c r="D132" s="46"/>
      <c r="E132" s="49" t="s">
        <v>4747</v>
      </c>
      <c r="F132" s="46"/>
      <c r="G132" s="46"/>
      <c r="H132" s="46"/>
      <c r="I132" s="46"/>
      <c r="J132" s="48"/>
    </row>
    <row r="133" ht="409.5">
      <c r="A133" s="37" t="s">
        <v>633</v>
      </c>
      <c r="B133" s="45"/>
      <c r="C133" s="46"/>
      <c r="D133" s="46"/>
      <c r="E133" s="39" t="s">
        <v>4037</v>
      </c>
      <c r="F133" s="46"/>
      <c r="G133" s="46"/>
      <c r="H133" s="46"/>
      <c r="I133" s="46"/>
      <c r="J133" s="48"/>
    </row>
    <row r="134">
      <c r="A134" s="31" t="s">
        <v>622</v>
      </c>
      <c r="B134" s="32"/>
      <c r="C134" s="33" t="s">
        <v>787</v>
      </c>
      <c r="D134" s="34"/>
      <c r="E134" s="31" t="s">
        <v>1028</v>
      </c>
      <c r="F134" s="34"/>
      <c r="G134" s="34"/>
      <c r="H134" s="34"/>
      <c r="I134" s="35">
        <f>SUMIFS(I135:I154,A135:A154,"P")</f>
        <v>0</v>
      </c>
      <c r="J134" s="36"/>
    </row>
    <row r="135" ht="30">
      <c r="A135" s="37" t="s">
        <v>625</v>
      </c>
      <c r="B135" s="37">
        <v>31</v>
      </c>
      <c r="C135" s="38" t="s">
        <v>3763</v>
      </c>
      <c r="D135" s="37" t="s">
        <v>627</v>
      </c>
      <c r="E135" s="39" t="s">
        <v>3764</v>
      </c>
      <c r="F135" s="40" t="s">
        <v>832</v>
      </c>
      <c r="G135" s="41">
        <v>192.785</v>
      </c>
      <c r="H135" s="42">
        <v>0</v>
      </c>
      <c r="I135" s="43">
        <f>ROUND(G135*H135,P4)</f>
        <v>0</v>
      </c>
      <c r="J135" s="37"/>
      <c r="O135" s="44">
        <f>I135*0.21</f>
        <v>0</v>
      </c>
      <c r="P135">
        <v>3</v>
      </c>
    </row>
    <row r="136">
      <c r="A136" s="37" t="s">
        <v>630</v>
      </c>
      <c r="B136" s="45"/>
      <c r="C136" s="46"/>
      <c r="D136" s="46"/>
      <c r="E136" s="47" t="s">
        <v>627</v>
      </c>
      <c r="F136" s="46"/>
      <c r="G136" s="46"/>
      <c r="H136" s="46"/>
      <c r="I136" s="46"/>
      <c r="J136" s="48"/>
    </row>
    <row r="137" ht="45">
      <c r="A137" s="37" t="s">
        <v>631</v>
      </c>
      <c r="B137" s="45"/>
      <c r="C137" s="46"/>
      <c r="D137" s="46"/>
      <c r="E137" s="49" t="s">
        <v>4778</v>
      </c>
      <c r="F137" s="46"/>
      <c r="G137" s="46"/>
      <c r="H137" s="46"/>
      <c r="I137" s="46"/>
      <c r="J137" s="48"/>
    </row>
    <row r="138" ht="300">
      <c r="A138" s="37" t="s">
        <v>633</v>
      </c>
      <c r="B138" s="45"/>
      <c r="C138" s="46"/>
      <c r="D138" s="46"/>
      <c r="E138" s="39" t="s">
        <v>3767</v>
      </c>
      <c r="F138" s="46"/>
      <c r="G138" s="46"/>
      <c r="H138" s="46"/>
      <c r="I138" s="46"/>
      <c r="J138" s="48"/>
    </row>
    <row r="139">
      <c r="A139" s="37" t="s">
        <v>625</v>
      </c>
      <c r="B139" s="37">
        <v>32</v>
      </c>
      <c r="C139" s="38" t="s">
        <v>4779</v>
      </c>
      <c r="D139" s="37" t="s">
        <v>627</v>
      </c>
      <c r="E139" s="39" t="s">
        <v>4780</v>
      </c>
      <c r="F139" s="40" t="s">
        <v>832</v>
      </c>
      <c r="G139" s="41">
        <v>53.530000000000001</v>
      </c>
      <c r="H139" s="42">
        <v>0</v>
      </c>
      <c r="I139" s="43">
        <f>ROUND(G139*H139,P4)</f>
        <v>0</v>
      </c>
      <c r="J139" s="37"/>
      <c r="O139" s="44">
        <f>I139*0.21</f>
        <v>0</v>
      </c>
      <c r="P139">
        <v>3</v>
      </c>
    </row>
    <row r="140">
      <c r="A140" s="37" t="s">
        <v>630</v>
      </c>
      <c r="B140" s="45"/>
      <c r="C140" s="46"/>
      <c r="D140" s="46"/>
      <c r="E140" s="47" t="s">
        <v>627</v>
      </c>
      <c r="F140" s="46"/>
      <c r="G140" s="46"/>
      <c r="H140" s="46"/>
      <c r="I140" s="46"/>
      <c r="J140" s="48"/>
    </row>
    <row r="141" ht="30">
      <c r="A141" s="37" t="s">
        <v>631</v>
      </c>
      <c r="B141" s="45"/>
      <c r="C141" s="46"/>
      <c r="D141" s="46"/>
      <c r="E141" s="49" t="s">
        <v>4781</v>
      </c>
      <c r="F141" s="46"/>
      <c r="G141" s="46"/>
      <c r="H141" s="46"/>
      <c r="I141" s="46"/>
      <c r="J141" s="48"/>
    </row>
    <row r="142" ht="75">
      <c r="A142" s="37" t="s">
        <v>633</v>
      </c>
      <c r="B142" s="45"/>
      <c r="C142" s="46"/>
      <c r="D142" s="46"/>
      <c r="E142" s="39" t="s">
        <v>3551</v>
      </c>
      <c r="F142" s="46"/>
      <c r="G142" s="46"/>
      <c r="H142" s="46"/>
      <c r="I142" s="46"/>
      <c r="J142" s="48"/>
    </row>
    <row r="143">
      <c r="A143" s="37" t="s">
        <v>625</v>
      </c>
      <c r="B143" s="37">
        <v>33</v>
      </c>
      <c r="C143" s="38" t="s">
        <v>3548</v>
      </c>
      <c r="D143" s="37" t="s">
        <v>627</v>
      </c>
      <c r="E143" s="39" t="s">
        <v>3549</v>
      </c>
      <c r="F143" s="40" t="s">
        <v>832</v>
      </c>
      <c r="G143" s="41">
        <v>53.530000000000001</v>
      </c>
      <c r="H143" s="42">
        <v>0</v>
      </c>
      <c r="I143" s="43">
        <f>ROUND(G143*H143,P4)</f>
        <v>0</v>
      </c>
      <c r="J143" s="37"/>
      <c r="O143" s="44">
        <f>I143*0.21</f>
        <v>0</v>
      </c>
      <c r="P143">
        <v>3</v>
      </c>
    </row>
    <row r="144">
      <c r="A144" s="37" t="s">
        <v>630</v>
      </c>
      <c r="B144" s="45"/>
      <c r="C144" s="46"/>
      <c r="D144" s="46"/>
      <c r="E144" s="47" t="s">
        <v>627</v>
      </c>
      <c r="F144" s="46"/>
      <c r="G144" s="46"/>
      <c r="H144" s="46"/>
      <c r="I144" s="46"/>
      <c r="J144" s="48"/>
    </row>
    <row r="145">
      <c r="A145" s="37" t="s">
        <v>631</v>
      </c>
      <c r="B145" s="45"/>
      <c r="C145" s="46"/>
      <c r="D145" s="46"/>
      <c r="E145" s="49" t="s">
        <v>4782</v>
      </c>
      <c r="F145" s="46"/>
      <c r="G145" s="46"/>
      <c r="H145" s="46"/>
      <c r="I145" s="46"/>
      <c r="J145" s="48"/>
    </row>
    <row r="146" ht="75">
      <c r="A146" s="37" t="s">
        <v>633</v>
      </c>
      <c r="B146" s="45"/>
      <c r="C146" s="46"/>
      <c r="D146" s="46"/>
      <c r="E146" s="39" t="s">
        <v>3551</v>
      </c>
      <c r="F146" s="46"/>
      <c r="G146" s="46"/>
      <c r="H146" s="46"/>
      <c r="I146" s="46"/>
      <c r="J146" s="48"/>
    </row>
    <row r="147">
      <c r="A147" s="37" t="s">
        <v>625</v>
      </c>
      <c r="B147" s="37">
        <v>34</v>
      </c>
      <c r="C147" s="38" t="s">
        <v>4783</v>
      </c>
      <c r="D147" s="37" t="s">
        <v>627</v>
      </c>
      <c r="E147" s="39" t="s">
        <v>4784</v>
      </c>
      <c r="F147" s="40" t="s">
        <v>832</v>
      </c>
      <c r="G147" s="41">
        <v>77.989999999999995</v>
      </c>
      <c r="H147" s="42">
        <v>0</v>
      </c>
      <c r="I147" s="43">
        <f>ROUND(G147*H147,P4)</f>
        <v>0</v>
      </c>
      <c r="J147" s="37"/>
      <c r="O147" s="44">
        <f>I147*0.21</f>
        <v>0</v>
      </c>
      <c r="P147">
        <v>3</v>
      </c>
    </row>
    <row r="148">
      <c r="A148" s="37" t="s">
        <v>630</v>
      </c>
      <c r="B148" s="45"/>
      <c r="C148" s="46"/>
      <c r="D148" s="46"/>
      <c r="E148" s="47" t="s">
        <v>627</v>
      </c>
      <c r="F148" s="46"/>
      <c r="G148" s="46"/>
      <c r="H148" s="46"/>
      <c r="I148" s="46"/>
      <c r="J148" s="48"/>
    </row>
    <row r="149" ht="45">
      <c r="A149" s="37" t="s">
        <v>631</v>
      </c>
      <c r="B149" s="45"/>
      <c r="C149" s="46"/>
      <c r="D149" s="46"/>
      <c r="E149" s="49" t="s">
        <v>4785</v>
      </c>
      <c r="F149" s="46"/>
      <c r="G149" s="46"/>
      <c r="H149" s="46"/>
      <c r="I149" s="46"/>
      <c r="J149" s="48"/>
    </row>
    <row r="150" ht="120">
      <c r="A150" s="37" t="s">
        <v>633</v>
      </c>
      <c r="B150" s="45"/>
      <c r="C150" s="46"/>
      <c r="D150" s="46"/>
      <c r="E150" s="39" t="s">
        <v>4786</v>
      </c>
      <c r="F150" s="46"/>
      <c r="G150" s="46"/>
      <c r="H150" s="46"/>
      <c r="I150" s="46"/>
      <c r="J150" s="48"/>
    </row>
    <row r="151">
      <c r="A151" s="37" t="s">
        <v>625</v>
      </c>
      <c r="B151" s="37">
        <v>35</v>
      </c>
      <c r="C151" s="38" t="s">
        <v>4787</v>
      </c>
      <c r="D151" s="37" t="s">
        <v>627</v>
      </c>
      <c r="E151" s="39" t="s">
        <v>4788</v>
      </c>
      <c r="F151" s="40" t="s">
        <v>832</v>
      </c>
      <c r="G151" s="41">
        <v>7.3200000000000003</v>
      </c>
      <c r="H151" s="42">
        <v>0</v>
      </c>
      <c r="I151" s="43">
        <f>ROUND(G151*H151,P4)</f>
        <v>0</v>
      </c>
      <c r="J151" s="37"/>
      <c r="O151" s="44">
        <f>I151*0.21</f>
        <v>0</v>
      </c>
      <c r="P151">
        <v>3</v>
      </c>
    </row>
    <row r="152">
      <c r="A152" s="37" t="s">
        <v>630</v>
      </c>
      <c r="B152" s="45"/>
      <c r="C152" s="46"/>
      <c r="D152" s="46"/>
      <c r="E152" s="47" t="s">
        <v>627</v>
      </c>
      <c r="F152" s="46"/>
      <c r="G152" s="46"/>
      <c r="H152" s="46"/>
      <c r="I152" s="46"/>
      <c r="J152" s="48"/>
    </row>
    <row r="153">
      <c r="A153" s="37" t="s">
        <v>631</v>
      </c>
      <c r="B153" s="45"/>
      <c r="C153" s="46"/>
      <c r="D153" s="46"/>
      <c r="E153" s="49" t="s">
        <v>4789</v>
      </c>
      <c r="F153" s="46"/>
      <c r="G153" s="46"/>
      <c r="H153" s="46"/>
      <c r="I153" s="46"/>
      <c r="J153" s="48"/>
    </row>
    <row r="154" ht="120">
      <c r="A154" s="37" t="s">
        <v>633</v>
      </c>
      <c r="B154" s="45"/>
      <c r="C154" s="46"/>
      <c r="D154" s="46"/>
      <c r="E154" s="39" t="s">
        <v>3780</v>
      </c>
      <c r="F154" s="46"/>
      <c r="G154" s="46"/>
      <c r="H154" s="46"/>
      <c r="I154" s="46"/>
      <c r="J154" s="48"/>
    </row>
    <row r="155">
      <c r="A155" s="31" t="s">
        <v>622</v>
      </c>
      <c r="B155" s="32"/>
      <c r="C155" s="33" t="s">
        <v>1203</v>
      </c>
      <c r="D155" s="34"/>
      <c r="E155" s="31" t="s">
        <v>1553</v>
      </c>
      <c r="F155" s="34"/>
      <c r="G155" s="34"/>
      <c r="H155" s="34"/>
      <c r="I155" s="35">
        <f>SUMIFS(I156:I163,A156:A163,"P")</f>
        <v>0</v>
      </c>
      <c r="J155" s="36"/>
    </row>
    <row r="156">
      <c r="A156" s="37" t="s">
        <v>625</v>
      </c>
      <c r="B156" s="37">
        <v>36</v>
      </c>
      <c r="C156" s="38" t="s">
        <v>1205</v>
      </c>
      <c r="D156" s="37" t="s">
        <v>627</v>
      </c>
      <c r="E156" s="39" t="s">
        <v>1206</v>
      </c>
      <c r="F156" s="40" t="s">
        <v>744</v>
      </c>
      <c r="G156" s="41">
        <v>2</v>
      </c>
      <c r="H156" s="42">
        <v>0</v>
      </c>
      <c r="I156" s="43">
        <f>ROUND(G156*H156,P4)</f>
        <v>0</v>
      </c>
      <c r="J156" s="37"/>
      <c r="O156" s="44">
        <f>I156*0.21</f>
        <v>0</v>
      </c>
      <c r="P156">
        <v>3</v>
      </c>
    </row>
    <row r="157">
      <c r="A157" s="37" t="s">
        <v>630</v>
      </c>
      <c r="B157" s="45"/>
      <c r="C157" s="46"/>
      <c r="D157" s="46"/>
      <c r="E157" s="47" t="s">
        <v>627</v>
      </c>
      <c r="F157" s="46"/>
      <c r="G157" s="46"/>
      <c r="H157" s="46"/>
      <c r="I157" s="46"/>
      <c r="J157" s="48"/>
    </row>
    <row r="158">
      <c r="A158" s="37" t="s">
        <v>631</v>
      </c>
      <c r="B158" s="45"/>
      <c r="C158" s="46"/>
      <c r="D158" s="46"/>
      <c r="E158" s="49" t="s">
        <v>4790</v>
      </c>
      <c r="F158" s="46"/>
      <c r="G158" s="46"/>
      <c r="H158" s="46"/>
      <c r="I158" s="46"/>
      <c r="J158" s="48"/>
    </row>
    <row r="159" ht="330">
      <c r="A159" s="37" t="s">
        <v>633</v>
      </c>
      <c r="B159" s="45"/>
      <c r="C159" s="46"/>
      <c r="D159" s="46"/>
      <c r="E159" s="39" t="s">
        <v>1209</v>
      </c>
      <c r="F159" s="46"/>
      <c r="G159" s="46"/>
      <c r="H159" s="46"/>
      <c r="I159" s="46"/>
      <c r="J159" s="48"/>
    </row>
    <row r="160">
      <c r="A160" s="37" t="s">
        <v>625</v>
      </c>
      <c r="B160" s="37">
        <v>37</v>
      </c>
      <c r="C160" s="38" t="s">
        <v>1390</v>
      </c>
      <c r="D160" s="37" t="s">
        <v>627</v>
      </c>
      <c r="E160" s="39" t="s">
        <v>1391</v>
      </c>
      <c r="F160" s="40" t="s">
        <v>744</v>
      </c>
      <c r="G160" s="41">
        <v>25.762</v>
      </c>
      <c r="H160" s="42">
        <v>0</v>
      </c>
      <c r="I160" s="43">
        <f>ROUND(G160*H160,P4)</f>
        <v>0</v>
      </c>
      <c r="J160" s="37"/>
      <c r="O160" s="44">
        <f>I160*0.21</f>
        <v>0</v>
      </c>
      <c r="P160">
        <v>3</v>
      </c>
    </row>
    <row r="161">
      <c r="A161" s="37" t="s">
        <v>630</v>
      </c>
      <c r="B161" s="45"/>
      <c r="C161" s="46"/>
      <c r="D161" s="46"/>
      <c r="E161" s="47" t="s">
        <v>627</v>
      </c>
      <c r="F161" s="46"/>
      <c r="G161" s="46"/>
      <c r="H161" s="46"/>
      <c r="I161" s="46"/>
      <c r="J161" s="48"/>
    </row>
    <row r="162">
      <c r="A162" s="37" t="s">
        <v>631</v>
      </c>
      <c r="B162" s="45"/>
      <c r="C162" s="46"/>
      <c r="D162" s="46"/>
      <c r="E162" s="49" t="s">
        <v>4791</v>
      </c>
      <c r="F162" s="46"/>
      <c r="G162" s="46"/>
      <c r="H162" s="46"/>
      <c r="I162" s="46"/>
      <c r="J162" s="48"/>
    </row>
    <row r="163" ht="330">
      <c r="A163" s="37" t="s">
        <v>633</v>
      </c>
      <c r="B163" s="45"/>
      <c r="C163" s="46"/>
      <c r="D163" s="46"/>
      <c r="E163" s="39" t="s">
        <v>1393</v>
      </c>
      <c r="F163" s="46"/>
      <c r="G163" s="46"/>
      <c r="H163" s="46"/>
      <c r="I163" s="46"/>
      <c r="J163" s="48"/>
    </row>
    <row r="164">
      <c r="A164" s="31" t="s">
        <v>622</v>
      </c>
      <c r="B164" s="32"/>
      <c r="C164" s="33" t="s">
        <v>794</v>
      </c>
      <c r="D164" s="34"/>
      <c r="E164" s="31" t="s">
        <v>1032</v>
      </c>
      <c r="F164" s="34"/>
      <c r="G164" s="34"/>
      <c r="H164" s="34"/>
      <c r="I164" s="35">
        <f>SUMIFS(I165:I188,A165:A188,"P")</f>
        <v>0</v>
      </c>
      <c r="J164" s="36"/>
    </row>
    <row r="165">
      <c r="A165" s="37" t="s">
        <v>625</v>
      </c>
      <c r="B165" s="37">
        <v>38</v>
      </c>
      <c r="C165" s="38" t="s">
        <v>3374</v>
      </c>
      <c r="D165" s="37" t="s">
        <v>627</v>
      </c>
      <c r="E165" s="39" t="s">
        <v>3375</v>
      </c>
      <c r="F165" s="40" t="s">
        <v>744</v>
      </c>
      <c r="G165" s="41">
        <v>17</v>
      </c>
      <c r="H165" s="42">
        <v>0</v>
      </c>
      <c r="I165" s="43">
        <f>ROUND(G165*H165,P4)</f>
        <v>0</v>
      </c>
      <c r="J165" s="37"/>
      <c r="O165" s="44">
        <f>I165*0.21</f>
        <v>0</v>
      </c>
      <c r="P165">
        <v>3</v>
      </c>
    </row>
    <row r="166">
      <c r="A166" s="37" t="s">
        <v>630</v>
      </c>
      <c r="B166" s="45"/>
      <c r="C166" s="46"/>
      <c r="D166" s="46"/>
      <c r="E166" s="47" t="s">
        <v>627</v>
      </c>
      <c r="F166" s="46"/>
      <c r="G166" s="46"/>
      <c r="H166" s="46"/>
      <c r="I166" s="46"/>
      <c r="J166" s="48"/>
    </row>
    <row r="167">
      <c r="A167" s="37" t="s">
        <v>631</v>
      </c>
      <c r="B167" s="45"/>
      <c r="C167" s="46"/>
      <c r="D167" s="46"/>
      <c r="E167" s="49" t="s">
        <v>4792</v>
      </c>
      <c r="F167" s="46"/>
      <c r="G167" s="46"/>
      <c r="H167" s="46"/>
      <c r="I167" s="46"/>
      <c r="J167" s="48"/>
    </row>
    <row r="168" ht="75">
      <c r="A168" s="37" t="s">
        <v>633</v>
      </c>
      <c r="B168" s="45"/>
      <c r="C168" s="46"/>
      <c r="D168" s="46"/>
      <c r="E168" s="39" t="s">
        <v>2361</v>
      </c>
      <c r="F168" s="46"/>
      <c r="G168" s="46"/>
      <c r="H168" s="46"/>
      <c r="I168" s="46"/>
      <c r="J168" s="48"/>
    </row>
    <row r="169">
      <c r="A169" s="37" t="s">
        <v>625</v>
      </c>
      <c r="B169" s="37">
        <v>39</v>
      </c>
      <c r="C169" s="38" t="s">
        <v>1928</v>
      </c>
      <c r="D169" s="37" t="s">
        <v>627</v>
      </c>
      <c r="E169" s="39" t="s">
        <v>1929</v>
      </c>
      <c r="F169" s="40" t="s">
        <v>832</v>
      </c>
      <c r="G169" s="41">
        <v>40.491999999999997</v>
      </c>
      <c r="H169" s="42">
        <v>0</v>
      </c>
      <c r="I169" s="43">
        <f>ROUND(G169*H169,P4)</f>
        <v>0</v>
      </c>
      <c r="J169" s="37"/>
      <c r="O169" s="44">
        <f>I169*0.21</f>
        <v>0</v>
      </c>
      <c r="P169">
        <v>3</v>
      </c>
    </row>
    <row r="170">
      <c r="A170" s="37" t="s">
        <v>630</v>
      </c>
      <c r="B170" s="45"/>
      <c r="C170" s="46"/>
      <c r="D170" s="46"/>
      <c r="E170" s="47" t="s">
        <v>627</v>
      </c>
      <c r="F170" s="46"/>
      <c r="G170" s="46"/>
      <c r="H170" s="46"/>
      <c r="I170" s="46"/>
      <c r="J170" s="48"/>
    </row>
    <row r="171">
      <c r="A171" s="37" t="s">
        <v>631</v>
      </c>
      <c r="B171" s="45"/>
      <c r="C171" s="46"/>
      <c r="D171" s="46"/>
      <c r="E171" s="49" t="s">
        <v>4793</v>
      </c>
      <c r="F171" s="46"/>
      <c r="G171" s="46"/>
      <c r="H171" s="46"/>
      <c r="I171" s="46"/>
      <c r="J171" s="48"/>
    </row>
    <row r="172" ht="90">
      <c r="A172" s="37" t="s">
        <v>633</v>
      </c>
      <c r="B172" s="45"/>
      <c r="C172" s="46"/>
      <c r="D172" s="46"/>
      <c r="E172" s="39" t="s">
        <v>1745</v>
      </c>
      <c r="F172" s="46"/>
      <c r="G172" s="46"/>
      <c r="H172" s="46"/>
      <c r="I172" s="46"/>
      <c r="J172" s="48"/>
    </row>
    <row r="173">
      <c r="A173" s="37" t="s">
        <v>625</v>
      </c>
      <c r="B173" s="37">
        <v>40</v>
      </c>
      <c r="C173" s="38" t="s">
        <v>1256</v>
      </c>
      <c r="D173" s="37" t="s">
        <v>627</v>
      </c>
      <c r="E173" s="39" t="s">
        <v>1257</v>
      </c>
      <c r="F173" s="40" t="s">
        <v>629</v>
      </c>
      <c r="G173" s="41">
        <v>98.224999999999994</v>
      </c>
      <c r="H173" s="42">
        <v>0</v>
      </c>
      <c r="I173" s="43">
        <f>ROUND(G173*H173,P4)</f>
        <v>0</v>
      </c>
      <c r="J173" s="37"/>
      <c r="O173" s="44">
        <f>I173*0.21</f>
        <v>0</v>
      </c>
      <c r="P173">
        <v>3</v>
      </c>
    </row>
    <row r="174">
      <c r="A174" s="37" t="s">
        <v>630</v>
      </c>
      <c r="B174" s="45"/>
      <c r="C174" s="46"/>
      <c r="D174" s="46"/>
      <c r="E174" s="47" t="s">
        <v>627</v>
      </c>
      <c r="F174" s="46"/>
      <c r="G174" s="46"/>
      <c r="H174" s="46"/>
      <c r="I174" s="46"/>
      <c r="J174" s="48"/>
    </row>
    <row r="175" ht="60">
      <c r="A175" s="37" t="s">
        <v>631</v>
      </c>
      <c r="B175" s="45"/>
      <c r="C175" s="46"/>
      <c r="D175" s="46"/>
      <c r="E175" s="49" t="s">
        <v>4794</v>
      </c>
      <c r="F175" s="46"/>
      <c r="G175" s="46"/>
      <c r="H175" s="46"/>
      <c r="I175" s="46"/>
      <c r="J175" s="48"/>
    </row>
    <row r="176" ht="180">
      <c r="A176" s="37" t="s">
        <v>633</v>
      </c>
      <c r="B176" s="45"/>
      <c r="C176" s="46"/>
      <c r="D176" s="46"/>
      <c r="E176" s="39" t="s">
        <v>985</v>
      </c>
      <c r="F176" s="46"/>
      <c r="G176" s="46"/>
      <c r="H176" s="46"/>
      <c r="I176" s="46"/>
      <c r="J176" s="48"/>
    </row>
    <row r="177">
      <c r="A177" s="37" t="s">
        <v>625</v>
      </c>
      <c r="B177" s="37">
        <v>41</v>
      </c>
      <c r="C177" s="38" t="s">
        <v>4795</v>
      </c>
      <c r="D177" s="37" t="s">
        <v>627</v>
      </c>
      <c r="E177" s="39" t="s">
        <v>4796</v>
      </c>
      <c r="F177" s="40" t="s">
        <v>639</v>
      </c>
      <c r="G177" s="41">
        <v>2</v>
      </c>
      <c r="H177" s="42">
        <v>0</v>
      </c>
      <c r="I177" s="43">
        <f>ROUND(G177*H177,P4)</f>
        <v>0</v>
      </c>
      <c r="J177" s="37"/>
      <c r="O177" s="44">
        <f>I177*0.21</f>
        <v>0</v>
      </c>
      <c r="P177">
        <v>3</v>
      </c>
    </row>
    <row r="178">
      <c r="A178" s="37" t="s">
        <v>630</v>
      </c>
      <c r="B178" s="45"/>
      <c r="C178" s="46"/>
      <c r="D178" s="46"/>
      <c r="E178" s="47" t="s">
        <v>627</v>
      </c>
      <c r="F178" s="46"/>
      <c r="G178" s="46"/>
      <c r="H178" s="46"/>
      <c r="I178" s="46"/>
      <c r="J178" s="48"/>
    </row>
    <row r="179">
      <c r="A179" s="37" t="s">
        <v>631</v>
      </c>
      <c r="B179" s="45"/>
      <c r="C179" s="46"/>
      <c r="D179" s="46"/>
      <c r="E179" s="49" t="s">
        <v>4797</v>
      </c>
      <c r="F179" s="46"/>
      <c r="G179" s="46"/>
      <c r="H179" s="46"/>
      <c r="I179" s="46"/>
      <c r="J179" s="48"/>
    </row>
    <row r="180" ht="150">
      <c r="A180" s="37" t="s">
        <v>633</v>
      </c>
      <c r="B180" s="45"/>
      <c r="C180" s="46"/>
      <c r="D180" s="46"/>
      <c r="E180" s="39" t="s">
        <v>1430</v>
      </c>
      <c r="F180" s="46"/>
      <c r="G180" s="46"/>
      <c r="H180" s="46"/>
      <c r="I180" s="46"/>
      <c r="J180" s="48"/>
    </row>
    <row r="181">
      <c r="A181" s="37" t="s">
        <v>625</v>
      </c>
      <c r="B181" s="37">
        <v>42</v>
      </c>
      <c r="C181" s="38" t="s">
        <v>4798</v>
      </c>
      <c r="D181" s="37" t="s">
        <v>627</v>
      </c>
      <c r="E181" s="39" t="s">
        <v>4799</v>
      </c>
      <c r="F181" s="40" t="s">
        <v>629</v>
      </c>
      <c r="G181" s="41">
        <v>1.2689999999999999</v>
      </c>
      <c r="H181" s="42">
        <v>0</v>
      </c>
      <c r="I181" s="43">
        <f>ROUND(G181*H181,P4)</f>
        <v>0</v>
      </c>
      <c r="J181" s="37"/>
      <c r="O181" s="44">
        <f>I181*0.21</f>
        <v>0</v>
      </c>
      <c r="P181">
        <v>3</v>
      </c>
    </row>
    <row r="182">
      <c r="A182" s="37" t="s">
        <v>630</v>
      </c>
      <c r="B182" s="45"/>
      <c r="C182" s="46"/>
      <c r="D182" s="46"/>
      <c r="E182" s="47" t="s">
        <v>627</v>
      </c>
      <c r="F182" s="46"/>
      <c r="G182" s="46"/>
      <c r="H182" s="46"/>
      <c r="I182" s="46"/>
      <c r="J182" s="48"/>
    </row>
    <row r="183">
      <c r="A183" s="37" t="s">
        <v>631</v>
      </c>
      <c r="B183" s="45"/>
      <c r="C183" s="46"/>
      <c r="D183" s="46"/>
      <c r="E183" s="49" t="s">
        <v>4800</v>
      </c>
      <c r="F183" s="46"/>
      <c r="G183" s="46"/>
      <c r="H183" s="46"/>
      <c r="I183" s="46"/>
      <c r="J183" s="48"/>
    </row>
    <row r="184" ht="150">
      <c r="A184" s="37" t="s">
        <v>633</v>
      </c>
      <c r="B184" s="45"/>
      <c r="C184" s="46"/>
      <c r="D184" s="46"/>
      <c r="E184" s="39" t="s">
        <v>4403</v>
      </c>
      <c r="F184" s="46"/>
      <c r="G184" s="46"/>
      <c r="H184" s="46"/>
      <c r="I184" s="46"/>
      <c r="J184" s="48"/>
    </row>
    <row r="185">
      <c r="A185" s="37" t="s">
        <v>625</v>
      </c>
      <c r="B185" s="37">
        <v>43</v>
      </c>
      <c r="C185" s="38" t="s">
        <v>4400</v>
      </c>
      <c r="D185" s="37" t="s">
        <v>627</v>
      </c>
      <c r="E185" s="39" t="s">
        <v>4401</v>
      </c>
      <c r="F185" s="40" t="s">
        <v>832</v>
      </c>
      <c r="G185" s="41">
        <v>51.920000000000002</v>
      </c>
      <c r="H185" s="42">
        <v>0</v>
      </c>
      <c r="I185" s="43">
        <f>ROUND(G185*H185,P4)</f>
        <v>0</v>
      </c>
      <c r="J185" s="37"/>
      <c r="O185" s="44">
        <f>I185*0.21</f>
        <v>0</v>
      </c>
      <c r="P185">
        <v>3</v>
      </c>
    </row>
    <row r="186">
      <c r="A186" s="37" t="s">
        <v>630</v>
      </c>
      <c r="B186" s="45"/>
      <c r="C186" s="46"/>
      <c r="D186" s="46"/>
      <c r="E186" s="47" t="s">
        <v>627</v>
      </c>
      <c r="F186" s="46"/>
      <c r="G186" s="46"/>
      <c r="H186" s="46"/>
      <c r="I186" s="46"/>
      <c r="J186" s="48"/>
    </row>
    <row r="187">
      <c r="A187" s="37" t="s">
        <v>631</v>
      </c>
      <c r="B187" s="45"/>
      <c r="C187" s="46"/>
      <c r="D187" s="46"/>
      <c r="E187" s="49" t="s">
        <v>4801</v>
      </c>
      <c r="F187" s="46"/>
      <c r="G187" s="46"/>
      <c r="H187" s="46"/>
      <c r="I187" s="46"/>
      <c r="J187" s="48"/>
    </row>
    <row r="188" ht="150">
      <c r="A188" s="37" t="s">
        <v>633</v>
      </c>
      <c r="B188" s="45"/>
      <c r="C188" s="46"/>
      <c r="D188" s="46"/>
      <c r="E188" s="39" t="s">
        <v>4403</v>
      </c>
      <c r="F188" s="46"/>
      <c r="G188" s="46"/>
      <c r="H188" s="46"/>
      <c r="I188" s="46"/>
      <c r="J188" s="48"/>
    </row>
    <row r="189">
      <c r="A189" s="31" t="s">
        <v>622</v>
      </c>
      <c r="B189" s="32"/>
      <c r="C189" s="33" t="s">
        <v>1761</v>
      </c>
      <c r="D189" s="34"/>
      <c r="E189" s="31" t="s">
        <v>677</v>
      </c>
      <c r="F189" s="34"/>
      <c r="G189" s="34"/>
      <c r="H189" s="34"/>
      <c r="I189" s="35">
        <f>SUMIFS(I190:I209,A190:A209,"P")</f>
        <v>0</v>
      </c>
      <c r="J189" s="36"/>
    </row>
    <row r="190" ht="45">
      <c r="A190" s="37" t="s">
        <v>625</v>
      </c>
      <c r="B190" s="37">
        <v>44</v>
      </c>
      <c r="C190" s="38" t="s">
        <v>678</v>
      </c>
      <c r="D190" s="37" t="s">
        <v>679</v>
      </c>
      <c r="E190" s="39" t="s">
        <v>680</v>
      </c>
      <c r="F190" s="40" t="s">
        <v>673</v>
      </c>
      <c r="G190" s="41">
        <v>533.35699999999997</v>
      </c>
      <c r="H190" s="42">
        <v>0</v>
      </c>
      <c r="I190" s="43">
        <f>ROUND(G190*H190,P4)</f>
        <v>0</v>
      </c>
      <c r="J190" s="37"/>
      <c r="O190" s="44">
        <f>I190*0.21</f>
        <v>0</v>
      </c>
      <c r="P190">
        <v>3</v>
      </c>
    </row>
    <row r="191">
      <c r="A191" s="37" t="s">
        <v>630</v>
      </c>
      <c r="B191" s="45"/>
      <c r="C191" s="46"/>
      <c r="D191" s="46"/>
      <c r="E191" s="39" t="s">
        <v>681</v>
      </c>
      <c r="F191" s="46"/>
      <c r="G191" s="46"/>
      <c r="H191" s="46"/>
      <c r="I191" s="46"/>
      <c r="J191" s="48"/>
    </row>
    <row r="192">
      <c r="A192" s="37" t="s">
        <v>631</v>
      </c>
      <c r="B192" s="45"/>
      <c r="C192" s="46"/>
      <c r="D192" s="46"/>
      <c r="E192" s="49" t="s">
        <v>4802</v>
      </c>
      <c r="F192" s="46"/>
      <c r="G192" s="46"/>
      <c r="H192" s="46"/>
      <c r="I192" s="46"/>
      <c r="J192" s="48"/>
    </row>
    <row r="193" ht="120">
      <c r="A193" s="37" t="s">
        <v>633</v>
      </c>
      <c r="B193" s="45"/>
      <c r="C193" s="46"/>
      <c r="D193" s="46"/>
      <c r="E193" s="39" t="s">
        <v>713</v>
      </c>
      <c r="F193" s="46"/>
      <c r="G193" s="46"/>
      <c r="H193" s="46"/>
      <c r="I193" s="46"/>
      <c r="J193" s="48"/>
    </row>
    <row r="194" ht="60">
      <c r="A194" s="37" t="s">
        <v>625</v>
      </c>
      <c r="B194" s="37">
        <v>45</v>
      </c>
      <c r="C194" s="38" t="s">
        <v>684</v>
      </c>
      <c r="D194" s="37" t="s">
        <v>685</v>
      </c>
      <c r="E194" s="39" t="s">
        <v>686</v>
      </c>
      <c r="F194" s="40" t="s">
        <v>673</v>
      </c>
      <c r="G194" s="41">
        <v>238.785</v>
      </c>
      <c r="H194" s="42">
        <v>0</v>
      </c>
      <c r="I194" s="43">
        <f>ROUND(G194*H194,P4)</f>
        <v>0</v>
      </c>
      <c r="J194" s="37"/>
      <c r="O194" s="44">
        <f>I194*0.21</f>
        <v>0</v>
      </c>
      <c r="P194">
        <v>3</v>
      </c>
    </row>
    <row r="195">
      <c r="A195" s="37" t="s">
        <v>630</v>
      </c>
      <c r="B195" s="45"/>
      <c r="C195" s="46"/>
      <c r="D195" s="46"/>
      <c r="E195" s="39" t="s">
        <v>681</v>
      </c>
      <c r="F195" s="46"/>
      <c r="G195" s="46"/>
      <c r="H195" s="46"/>
      <c r="I195" s="46"/>
      <c r="J195" s="48"/>
    </row>
    <row r="196">
      <c r="A196" s="37" t="s">
        <v>631</v>
      </c>
      <c r="B196" s="45"/>
      <c r="C196" s="46"/>
      <c r="D196" s="46"/>
      <c r="E196" s="49" t="s">
        <v>4803</v>
      </c>
      <c r="F196" s="46"/>
      <c r="G196" s="46"/>
      <c r="H196" s="46"/>
      <c r="I196" s="46"/>
      <c r="J196" s="48"/>
    </row>
    <row r="197" ht="120">
      <c r="A197" s="37" t="s">
        <v>633</v>
      </c>
      <c r="B197" s="45"/>
      <c r="C197" s="46"/>
      <c r="D197" s="46"/>
      <c r="E197" s="39" t="s">
        <v>713</v>
      </c>
      <c r="F197" s="46"/>
      <c r="G197" s="46"/>
      <c r="H197" s="46"/>
      <c r="I197" s="46"/>
      <c r="J197" s="48"/>
    </row>
    <row r="198" ht="45">
      <c r="A198" s="37" t="s">
        <v>625</v>
      </c>
      <c r="B198" s="37">
        <v>46</v>
      </c>
      <c r="C198" s="38" t="s">
        <v>1454</v>
      </c>
      <c r="D198" s="37" t="s">
        <v>1455</v>
      </c>
      <c r="E198" s="39" t="s">
        <v>1456</v>
      </c>
      <c r="F198" s="40" t="s">
        <v>673</v>
      </c>
      <c r="G198" s="41">
        <v>63</v>
      </c>
      <c r="H198" s="42">
        <v>0</v>
      </c>
      <c r="I198" s="43">
        <f>ROUND(G198*H198,P4)</f>
        <v>0</v>
      </c>
      <c r="J198" s="37"/>
      <c r="O198" s="44">
        <f>I198*0.21</f>
        <v>0</v>
      </c>
      <c r="P198">
        <v>3</v>
      </c>
    </row>
    <row r="199">
      <c r="A199" s="37" t="s">
        <v>630</v>
      </c>
      <c r="B199" s="45"/>
      <c r="C199" s="46"/>
      <c r="D199" s="46"/>
      <c r="E199" s="39" t="s">
        <v>681</v>
      </c>
      <c r="F199" s="46"/>
      <c r="G199" s="46"/>
      <c r="H199" s="46"/>
      <c r="I199" s="46"/>
      <c r="J199" s="48"/>
    </row>
    <row r="200">
      <c r="A200" s="37" t="s">
        <v>631</v>
      </c>
      <c r="B200" s="45"/>
      <c r="C200" s="46"/>
      <c r="D200" s="46"/>
      <c r="E200" s="49" t="s">
        <v>4804</v>
      </c>
      <c r="F200" s="46"/>
      <c r="G200" s="46"/>
      <c r="H200" s="46"/>
      <c r="I200" s="46"/>
      <c r="J200" s="48"/>
    </row>
    <row r="201" ht="120">
      <c r="A201" s="37" t="s">
        <v>633</v>
      </c>
      <c r="B201" s="45"/>
      <c r="C201" s="46"/>
      <c r="D201" s="46"/>
      <c r="E201" s="39" t="s">
        <v>713</v>
      </c>
      <c r="F201" s="46"/>
      <c r="G201" s="46"/>
      <c r="H201" s="46"/>
      <c r="I201" s="46"/>
      <c r="J201" s="48"/>
    </row>
    <row r="202" ht="45">
      <c r="A202" s="37" t="s">
        <v>625</v>
      </c>
      <c r="B202" s="37">
        <v>47</v>
      </c>
      <c r="C202" s="38" t="s">
        <v>4805</v>
      </c>
      <c r="D202" s="37" t="s">
        <v>4806</v>
      </c>
      <c r="E202" s="39" t="s">
        <v>4807</v>
      </c>
      <c r="F202" s="40" t="s">
        <v>673</v>
      </c>
      <c r="G202" s="41">
        <v>0.26000000000000001</v>
      </c>
      <c r="H202" s="42">
        <v>0</v>
      </c>
      <c r="I202" s="43">
        <f>ROUND(G202*H202,P4)</f>
        <v>0</v>
      </c>
      <c r="J202" s="37"/>
      <c r="O202" s="44">
        <f>I202*0.21</f>
        <v>0</v>
      </c>
      <c r="P202">
        <v>3</v>
      </c>
    </row>
    <row r="203">
      <c r="A203" s="37" t="s">
        <v>630</v>
      </c>
      <c r="B203" s="45"/>
      <c r="C203" s="46"/>
      <c r="D203" s="46"/>
      <c r="E203" s="39" t="s">
        <v>681</v>
      </c>
      <c r="F203" s="46"/>
      <c r="G203" s="46"/>
      <c r="H203" s="46"/>
      <c r="I203" s="46"/>
      <c r="J203" s="48"/>
    </row>
    <row r="204">
      <c r="A204" s="37" t="s">
        <v>631</v>
      </c>
      <c r="B204" s="45"/>
      <c r="C204" s="46"/>
      <c r="D204" s="46"/>
      <c r="E204" s="49" t="s">
        <v>4808</v>
      </c>
      <c r="F204" s="46"/>
      <c r="G204" s="46"/>
      <c r="H204" s="46"/>
      <c r="I204" s="46"/>
      <c r="J204" s="48"/>
    </row>
    <row r="205" ht="120">
      <c r="A205" s="37" t="s">
        <v>633</v>
      </c>
      <c r="B205" s="45"/>
      <c r="C205" s="46"/>
      <c r="D205" s="46"/>
      <c r="E205" s="39" t="s">
        <v>713</v>
      </c>
      <c r="F205" s="46"/>
      <c r="G205" s="46"/>
      <c r="H205" s="46"/>
      <c r="I205" s="46"/>
      <c r="J205" s="48"/>
    </row>
    <row r="206" ht="30">
      <c r="A206" s="37" t="s">
        <v>625</v>
      </c>
      <c r="B206" s="37">
        <v>48</v>
      </c>
      <c r="C206" s="38" t="s">
        <v>688</v>
      </c>
      <c r="D206" s="37" t="s">
        <v>689</v>
      </c>
      <c r="E206" s="39" t="s">
        <v>690</v>
      </c>
      <c r="F206" s="40" t="s">
        <v>673</v>
      </c>
      <c r="G206" s="41">
        <v>2.992</v>
      </c>
      <c r="H206" s="42">
        <v>0</v>
      </c>
      <c r="I206" s="43">
        <f>ROUND(G206*H206,P4)</f>
        <v>0</v>
      </c>
      <c r="J206" s="37"/>
      <c r="O206" s="44">
        <f>I206*0.21</f>
        <v>0</v>
      </c>
      <c r="P206">
        <v>3</v>
      </c>
    </row>
    <row r="207">
      <c r="A207" s="37" t="s">
        <v>630</v>
      </c>
      <c r="B207" s="45"/>
      <c r="C207" s="46"/>
      <c r="D207" s="46"/>
      <c r="E207" s="39" t="s">
        <v>681</v>
      </c>
      <c r="F207" s="46"/>
      <c r="G207" s="46"/>
      <c r="H207" s="46"/>
      <c r="I207" s="46"/>
      <c r="J207" s="48"/>
    </row>
    <row r="208">
      <c r="A208" s="37" t="s">
        <v>631</v>
      </c>
      <c r="B208" s="45"/>
      <c r="C208" s="46"/>
      <c r="D208" s="46"/>
      <c r="E208" s="49" t="s">
        <v>4809</v>
      </c>
      <c r="F208" s="46"/>
      <c r="G208" s="46"/>
      <c r="H208" s="46"/>
      <c r="I208" s="46"/>
      <c r="J208" s="48"/>
    </row>
    <row r="209" ht="120">
      <c r="A209" s="37" t="s">
        <v>633</v>
      </c>
      <c r="B209" s="50"/>
      <c r="C209" s="51"/>
      <c r="D209" s="51"/>
      <c r="E209" s="39" t="s">
        <v>713</v>
      </c>
      <c r="F209" s="51"/>
      <c r="G209" s="51"/>
      <c r="H209" s="51"/>
      <c r="I209" s="51"/>
      <c r="J209" s="52"/>
    </row>
  </sheetData>
  <sheetProtection sheet="1" objects="1" scenarios="1" spinCount="100000" saltValue="8vhvaiT1rgagxZhN4w/XnzG9KLbK17i1Q/MWv2XK566Vrm0ujXd3R0qtqgWIFRgFFQ8Mh/36DQGRcN4QcNAm6w==" hashValue="Vxppp8kteW/xZwfeOccPVjSmciEvI45nKpL49zQ2yf5mhJyhQ6lWbnPi3FFXYfFxJtt0EGqLxsbzYNLCM2atE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4810</v>
      </c>
      <c r="I3" s="25">
        <f>SUMIFS(I9:I193,A9:A193,"SD")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4810</v>
      </c>
      <c r="D5" s="22"/>
      <c r="E5" s="23" t="s">
        <v>162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SUMIFS(I10:I17,A10:A17,"P")</f>
        <v>0</v>
      </c>
      <c r="J9" s="36"/>
    </row>
    <row r="10">
      <c r="A10" s="37" t="s">
        <v>625</v>
      </c>
      <c r="B10" s="37">
        <v>1</v>
      </c>
      <c r="C10" s="38" t="s">
        <v>4811</v>
      </c>
      <c r="D10" s="37" t="s">
        <v>627</v>
      </c>
      <c r="E10" s="39" t="s">
        <v>3389</v>
      </c>
      <c r="F10" s="40" t="s">
        <v>639</v>
      </c>
      <c r="G10" s="41">
        <v>1</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4730</v>
      </c>
      <c r="F12" s="46"/>
      <c r="G12" s="46"/>
      <c r="H12" s="46"/>
      <c r="I12" s="46"/>
      <c r="J12" s="48"/>
    </row>
    <row r="13" ht="60">
      <c r="A13" s="37" t="s">
        <v>633</v>
      </c>
      <c r="B13" s="45"/>
      <c r="C13" s="46"/>
      <c r="D13" s="46"/>
      <c r="E13" s="39" t="s">
        <v>4731</v>
      </c>
      <c r="F13" s="46"/>
      <c r="G13" s="46"/>
      <c r="H13" s="46"/>
      <c r="I13" s="46"/>
      <c r="J13" s="48"/>
    </row>
    <row r="14">
      <c r="A14" s="37" t="s">
        <v>625</v>
      </c>
      <c r="B14" s="37">
        <v>2</v>
      </c>
      <c r="C14" s="38" t="s">
        <v>4812</v>
      </c>
      <c r="D14" s="37" t="s">
        <v>627</v>
      </c>
      <c r="E14" s="39" t="s">
        <v>3391</v>
      </c>
      <c r="F14" s="40" t="s">
        <v>639</v>
      </c>
      <c r="G14" s="41">
        <v>1</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4733</v>
      </c>
      <c r="F16" s="46"/>
      <c r="G16" s="46"/>
      <c r="H16" s="46"/>
      <c r="I16" s="46"/>
      <c r="J16" s="48"/>
    </row>
    <row r="17" ht="120">
      <c r="A17" s="37" t="s">
        <v>633</v>
      </c>
      <c r="B17" s="45"/>
      <c r="C17" s="46"/>
      <c r="D17" s="46"/>
      <c r="E17" s="39" t="s">
        <v>4734</v>
      </c>
      <c r="F17" s="46"/>
      <c r="G17" s="46"/>
      <c r="H17" s="46"/>
      <c r="I17" s="46"/>
      <c r="J17" s="48"/>
    </row>
    <row r="18">
      <c r="A18" s="31" t="s">
        <v>622</v>
      </c>
      <c r="B18" s="32"/>
      <c r="C18" s="33" t="s">
        <v>623</v>
      </c>
      <c r="D18" s="34"/>
      <c r="E18" s="31" t="s">
        <v>624</v>
      </c>
      <c r="F18" s="34"/>
      <c r="G18" s="34"/>
      <c r="H18" s="34"/>
      <c r="I18" s="35">
        <f>SUMIFS(I19:I46,A19:A46,"P")</f>
        <v>0</v>
      </c>
      <c r="J18" s="36"/>
    </row>
    <row r="19">
      <c r="A19" s="37" t="s">
        <v>625</v>
      </c>
      <c r="B19" s="37">
        <v>3</v>
      </c>
      <c r="C19" s="38" t="s">
        <v>3407</v>
      </c>
      <c r="D19" s="37" t="s">
        <v>627</v>
      </c>
      <c r="E19" s="39" t="s">
        <v>3408</v>
      </c>
      <c r="F19" s="40" t="s">
        <v>832</v>
      </c>
      <c r="G19" s="41">
        <v>400</v>
      </c>
      <c r="H19" s="42">
        <v>0</v>
      </c>
      <c r="I19" s="43">
        <f>ROUND(G19*H19,P4)</f>
        <v>0</v>
      </c>
      <c r="J19" s="37"/>
      <c r="O19" s="44">
        <f>I19*0.21</f>
        <v>0</v>
      </c>
      <c r="P19">
        <v>3</v>
      </c>
    </row>
    <row r="20">
      <c r="A20" s="37" t="s">
        <v>630</v>
      </c>
      <c r="B20" s="45"/>
      <c r="C20" s="46"/>
      <c r="D20" s="46"/>
      <c r="E20" s="47" t="s">
        <v>627</v>
      </c>
      <c r="F20" s="46"/>
      <c r="G20" s="46"/>
      <c r="H20" s="46"/>
      <c r="I20" s="46"/>
      <c r="J20" s="48"/>
    </row>
    <row r="21">
      <c r="A21" s="37" t="s">
        <v>631</v>
      </c>
      <c r="B21" s="45"/>
      <c r="C21" s="46"/>
      <c r="D21" s="46"/>
      <c r="E21" s="49" t="s">
        <v>4813</v>
      </c>
      <c r="F21" s="46"/>
      <c r="G21" s="46"/>
      <c r="H21" s="46"/>
      <c r="I21" s="46"/>
      <c r="J21" s="48"/>
    </row>
    <row r="22" ht="90">
      <c r="A22" s="37" t="s">
        <v>633</v>
      </c>
      <c r="B22" s="45"/>
      <c r="C22" s="46"/>
      <c r="D22" s="46"/>
      <c r="E22" s="39" t="s">
        <v>3411</v>
      </c>
      <c r="F22" s="46"/>
      <c r="G22" s="46"/>
      <c r="H22" s="46"/>
      <c r="I22" s="46"/>
      <c r="J22" s="48"/>
    </row>
    <row r="23">
      <c r="A23" s="37" t="s">
        <v>625</v>
      </c>
      <c r="B23" s="37">
        <v>4</v>
      </c>
      <c r="C23" s="38" t="s">
        <v>3303</v>
      </c>
      <c r="D23" s="37" t="s">
        <v>627</v>
      </c>
      <c r="E23" s="39" t="s">
        <v>3304</v>
      </c>
      <c r="F23" s="40" t="s">
        <v>3209</v>
      </c>
      <c r="G23" s="41">
        <v>224</v>
      </c>
      <c r="H23" s="42">
        <v>0</v>
      </c>
      <c r="I23" s="43">
        <f>ROUND(G23*H23,P4)</f>
        <v>0</v>
      </c>
      <c r="J23" s="37"/>
      <c r="O23" s="44">
        <f>I23*0.21</f>
        <v>0</v>
      </c>
      <c r="P23">
        <v>3</v>
      </c>
    </row>
    <row r="24">
      <c r="A24" s="37" t="s">
        <v>630</v>
      </c>
      <c r="B24" s="45"/>
      <c r="C24" s="46"/>
      <c r="D24" s="46"/>
      <c r="E24" s="47" t="s">
        <v>627</v>
      </c>
      <c r="F24" s="46"/>
      <c r="G24" s="46"/>
      <c r="H24" s="46"/>
      <c r="I24" s="46"/>
      <c r="J24" s="48"/>
    </row>
    <row r="25">
      <c r="A25" s="37" t="s">
        <v>631</v>
      </c>
      <c r="B25" s="45"/>
      <c r="C25" s="46"/>
      <c r="D25" s="46"/>
      <c r="E25" s="49" t="s">
        <v>4814</v>
      </c>
      <c r="F25" s="46"/>
      <c r="G25" s="46"/>
      <c r="H25" s="46"/>
      <c r="I25" s="46"/>
      <c r="J25" s="48"/>
    </row>
    <row r="26" ht="120">
      <c r="A26" s="37" t="s">
        <v>633</v>
      </c>
      <c r="B26" s="45"/>
      <c r="C26" s="46"/>
      <c r="D26" s="46"/>
      <c r="E26" s="39" t="s">
        <v>3211</v>
      </c>
      <c r="F26" s="46"/>
      <c r="G26" s="46"/>
      <c r="H26" s="46"/>
      <c r="I26" s="46"/>
      <c r="J26" s="48"/>
    </row>
    <row r="27">
      <c r="A27" s="37" t="s">
        <v>625</v>
      </c>
      <c r="B27" s="37">
        <v>5</v>
      </c>
      <c r="C27" s="38" t="s">
        <v>1148</v>
      </c>
      <c r="D27" s="37" t="s">
        <v>627</v>
      </c>
      <c r="E27" s="39" t="s">
        <v>1149</v>
      </c>
      <c r="F27" s="40" t="s">
        <v>629</v>
      </c>
      <c r="G27" s="41">
        <v>154.96000000000001</v>
      </c>
      <c r="H27" s="42">
        <v>0</v>
      </c>
      <c r="I27" s="43">
        <f>ROUND(G27*H27,P4)</f>
        <v>0</v>
      </c>
      <c r="J27" s="37"/>
      <c r="O27" s="44">
        <f>I27*0.21</f>
        <v>0</v>
      </c>
      <c r="P27">
        <v>3</v>
      </c>
    </row>
    <row r="28">
      <c r="A28" s="37" t="s">
        <v>630</v>
      </c>
      <c r="B28" s="45"/>
      <c r="C28" s="46"/>
      <c r="D28" s="46"/>
      <c r="E28" s="47" t="s">
        <v>627</v>
      </c>
      <c r="F28" s="46"/>
      <c r="G28" s="46"/>
      <c r="H28" s="46"/>
      <c r="I28" s="46"/>
      <c r="J28" s="48"/>
    </row>
    <row r="29" ht="30">
      <c r="A29" s="37" t="s">
        <v>631</v>
      </c>
      <c r="B29" s="45"/>
      <c r="C29" s="46"/>
      <c r="D29" s="46"/>
      <c r="E29" s="49" t="s">
        <v>4815</v>
      </c>
      <c r="F29" s="46"/>
      <c r="G29" s="46"/>
      <c r="H29" s="46"/>
      <c r="I29" s="46"/>
      <c r="J29" s="48"/>
    </row>
    <row r="30" ht="409.5">
      <c r="A30" s="37" t="s">
        <v>633</v>
      </c>
      <c r="B30" s="45"/>
      <c r="C30" s="46"/>
      <c r="D30" s="46"/>
      <c r="E30" s="39" t="s">
        <v>1152</v>
      </c>
      <c r="F30" s="46"/>
      <c r="G30" s="46"/>
      <c r="H30" s="46"/>
      <c r="I30" s="46"/>
      <c r="J30" s="48"/>
    </row>
    <row r="31">
      <c r="A31" s="37" t="s">
        <v>625</v>
      </c>
      <c r="B31" s="37">
        <v>6</v>
      </c>
      <c r="C31" s="38" t="s">
        <v>1153</v>
      </c>
      <c r="D31" s="37" t="s">
        <v>627</v>
      </c>
      <c r="E31" s="39" t="s">
        <v>1154</v>
      </c>
      <c r="F31" s="40" t="s">
        <v>629</v>
      </c>
      <c r="G31" s="41">
        <v>619.84699999999998</v>
      </c>
      <c r="H31" s="42">
        <v>0</v>
      </c>
      <c r="I31" s="43">
        <f>ROUND(G31*H31,P4)</f>
        <v>0</v>
      </c>
      <c r="J31" s="37"/>
      <c r="O31" s="44">
        <f>I31*0.21</f>
        <v>0</v>
      </c>
      <c r="P31">
        <v>3</v>
      </c>
    </row>
    <row r="32">
      <c r="A32" s="37" t="s">
        <v>630</v>
      </c>
      <c r="B32" s="45"/>
      <c r="C32" s="46"/>
      <c r="D32" s="46"/>
      <c r="E32" s="47" t="s">
        <v>627</v>
      </c>
      <c r="F32" s="46"/>
      <c r="G32" s="46"/>
      <c r="H32" s="46"/>
      <c r="I32" s="46"/>
      <c r="J32" s="48"/>
    </row>
    <row r="33" ht="30">
      <c r="A33" s="37" t="s">
        <v>631</v>
      </c>
      <c r="B33" s="45"/>
      <c r="C33" s="46"/>
      <c r="D33" s="46"/>
      <c r="E33" s="49" t="s">
        <v>4816</v>
      </c>
      <c r="F33" s="46"/>
      <c r="G33" s="46"/>
      <c r="H33" s="46"/>
      <c r="I33" s="46"/>
      <c r="J33" s="48"/>
    </row>
    <row r="34" ht="409.5">
      <c r="A34" s="37" t="s">
        <v>633</v>
      </c>
      <c r="B34" s="45"/>
      <c r="C34" s="46"/>
      <c r="D34" s="46"/>
      <c r="E34" s="39" t="s">
        <v>1152</v>
      </c>
      <c r="F34" s="46"/>
      <c r="G34" s="46"/>
      <c r="H34" s="46"/>
      <c r="I34" s="46"/>
      <c r="J34" s="48"/>
    </row>
    <row r="35">
      <c r="A35" s="37" t="s">
        <v>625</v>
      </c>
      <c r="B35" s="37">
        <v>7</v>
      </c>
      <c r="C35" s="38" t="s">
        <v>2022</v>
      </c>
      <c r="D35" s="37" t="s">
        <v>627</v>
      </c>
      <c r="E35" s="39" t="s">
        <v>2023</v>
      </c>
      <c r="F35" s="40" t="s">
        <v>629</v>
      </c>
      <c r="G35" s="41">
        <v>77.909000000000006</v>
      </c>
      <c r="H35" s="42">
        <v>0</v>
      </c>
      <c r="I35" s="43">
        <f>ROUND(G35*H35,P4)</f>
        <v>0</v>
      </c>
      <c r="J35" s="37"/>
      <c r="O35" s="44">
        <f>I35*0.21</f>
        <v>0</v>
      </c>
      <c r="P35">
        <v>3</v>
      </c>
    </row>
    <row r="36">
      <c r="A36" s="37" t="s">
        <v>630</v>
      </c>
      <c r="B36" s="45"/>
      <c r="C36" s="46"/>
      <c r="D36" s="46"/>
      <c r="E36" s="47" t="s">
        <v>627</v>
      </c>
      <c r="F36" s="46"/>
      <c r="G36" s="46"/>
      <c r="H36" s="46"/>
      <c r="I36" s="46"/>
      <c r="J36" s="48"/>
    </row>
    <row r="37">
      <c r="A37" s="37" t="s">
        <v>631</v>
      </c>
      <c r="B37" s="45"/>
      <c r="C37" s="46"/>
      <c r="D37" s="46"/>
      <c r="E37" s="49" t="s">
        <v>4817</v>
      </c>
      <c r="F37" s="46"/>
      <c r="G37" s="46"/>
      <c r="H37" s="46"/>
      <c r="I37" s="46"/>
      <c r="J37" s="48"/>
    </row>
    <row r="38" ht="360">
      <c r="A38" s="37" t="s">
        <v>633</v>
      </c>
      <c r="B38" s="45"/>
      <c r="C38" s="46"/>
      <c r="D38" s="46"/>
      <c r="E38" s="39" t="s">
        <v>2025</v>
      </c>
      <c r="F38" s="46"/>
      <c r="G38" s="46"/>
      <c r="H38" s="46"/>
      <c r="I38" s="46"/>
      <c r="J38" s="48"/>
    </row>
    <row r="39">
      <c r="A39" s="37" t="s">
        <v>625</v>
      </c>
      <c r="B39" s="37">
        <v>8</v>
      </c>
      <c r="C39" s="38" t="s">
        <v>4753</v>
      </c>
      <c r="D39" s="37" t="s">
        <v>627</v>
      </c>
      <c r="E39" s="39" t="s">
        <v>4754</v>
      </c>
      <c r="F39" s="40" t="s">
        <v>832</v>
      </c>
      <c r="G39" s="41">
        <v>480.74000000000001</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4818</v>
      </c>
      <c r="F41" s="46"/>
      <c r="G41" s="46"/>
      <c r="H41" s="46"/>
      <c r="I41" s="46"/>
      <c r="J41" s="48"/>
    </row>
    <row r="42" ht="75">
      <c r="A42" s="37" t="s">
        <v>633</v>
      </c>
      <c r="B42" s="45"/>
      <c r="C42" s="46"/>
      <c r="D42" s="46"/>
      <c r="E42" s="39" t="s">
        <v>4756</v>
      </c>
      <c r="F42" s="46"/>
      <c r="G42" s="46"/>
      <c r="H42" s="46"/>
      <c r="I42" s="46"/>
      <c r="J42" s="48"/>
    </row>
    <row r="43">
      <c r="A43" s="37" t="s">
        <v>625</v>
      </c>
      <c r="B43" s="37">
        <v>9</v>
      </c>
      <c r="C43" s="38" t="s">
        <v>1324</v>
      </c>
      <c r="D43" s="37" t="s">
        <v>627</v>
      </c>
      <c r="E43" s="39" t="s">
        <v>1325</v>
      </c>
      <c r="F43" s="40" t="s">
        <v>832</v>
      </c>
      <c r="G43" s="41">
        <v>480.74000000000001</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4757</v>
      </c>
      <c r="F45" s="46"/>
      <c r="G45" s="46"/>
      <c r="H45" s="46"/>
      <c r="I45" s="46"/>
      <c r="J45" s="48"/>
    </row>
    <row r="46" ht="90">
      <c r="A46" s="37" t="s">
        <v>633</v>
      </c>
      <c r="B46" s="45"/>
      <c r="C46" s="46"/>
      <c r="D46" s="46"/>
      <c r="E46" s="39" t="s">
        <v>1327</v>
      </c>
      <c r="F46" s="46"/>
      <c r="G46" s="46"/>
      <c r="H46" s="46"/>
      <c r="I46" s="46"/>
      <c r="J46" s="48"/>
    </row>
    <row r="47">
      <c r="A47" s="31" t="s">
        <v>622</v>
      </c>
      <c r="B47" s="32"/>
      <c r="C47" s="33" t="s">
        <v>1162</v>
      </c>
      <c r="D47" s="34"/>
      <c r="E47" s="31" t="s">
        <v>1496</v>
      </c>
      <c r="F47" s="34"/>
      <c r="G47" s="34"/>
      <c r="H47" s="34"/>
      <c r="I47" s="35">
        <f>SUMIFS(I48:I55,A48:A55,"P")</f>
        <v>0</v>
      </c>
      <c r="J47" s="36"/>
    </row>
    <row r="48">
      <c r="A48" s="37" t="s">
        <v>625</v>
      </c>
      <c r="B48" s="37">
        <v>10</v>
      </c>
      <c r="C48" s="38" t="s">
        <v>1514</v>
      </c>
      <c r="D48" s="37" t="s">
        <v>627</v>
      </c>
      <c r="E48" s="39" t="s">
        <v>1515</v>
      </c>
      <c r="F48" s="40" t="s">
        <v>629</v>
      </c>
      <c r="G48" s="41">
        <v>57.662999999999997</v>
      </c>
      <c r="H48" s="42">
        <v>0</v>
      </c>
      <c r="I48" s="43">
        <f>ROUND(G48*H48,P4)</f>
        <v>0</v>
      </c>
      <c r="J48" s="37"/>
      <c r="O48" s="44">
        <f>I48*0.21</f>
        <v>0</v>
      </c>
      <c r="P48">
        <v>3</v>
      </c>
    </row>
    <row r="49">
      <c r="A49" s="37" t="s">
        <v>630</v>
      </c>
      <c r="B49" s="45"/>
      <c r="C49" s="46"/>
      <c r="D49" s="46"/>
      <c r="E49" s="47" t="s">
        <v>627</v>
      </c>
      <c r="F49" s="46"/>
      <c r="G49" s="46"/>
      <c r="H49" s="46"/>
      <c r="I49" s="46"/>
      <c r="J49" s="48"/>
    </row>
    <row r="50" ht="30">
      <c r="A50" s="37" t="s">
        <v>631</v>
      </c>
      <c r="B50" s="45"/>
      <c r="C50" s="46"/>
      <c r="D50" s="46"/>
      <c r="E50" s="49" t="s">
        <v>4819</v>
      </c>
      <c r="F50" s="46"/>
      <c r="G50" s="46"/>
      <c r="H50" s="46"/>
      <c r="I50" s="46"/>
      <c r="J50" s="48"/>
    </row>
    <row r="51" ht="409.5">
      <c r="A51" s="37" t="s">
        <v>633</v>
      </c>
      <c r="B51" s="45"/>
      <c r="C51" s="46"/>
      <c r="D51" s="46"/>
      <c r="E51" s="39" t="s">
        <v>1350</v>
      </c>
      <c r="F51" s="46"/>
      <c r="G51" s="46"/>
      <c r="H51" s="46"/>
      <c r="I51" s="46"/>
      <c r="J51" s="48"/>
    </row>
    <row r="52">
      <c r="A52" s="37" t="s">
        <v>625</v>
      </c>
      <c r="B52" s="37">
        <v>11</v>
      </c>
      <c r="C52" s="38" t="s">
        <v>1905</v>
      </c>
      <c r="D52" s="37" t="s">
        <v>627</v>
      </c>
      <c r="E52" s="39" t="s">
        <v>1906</v>
      </c>
      <c r="F52" s="40" t="s">
        <v>673</v>
      </c>
      <c r="G52" s="41">
        <v>8.9920000000000009</v>
      </c>
      <c r="H52" s="42">
        <v>0</v>
      </c>
      <c r="I52" s="43">
        <f>ROUND(G52*H52,P4)</f>
        <v>0</v>
      </c>
      <c r="J52" s="37"/>
      <c r="O52" s="44">
        <f>I52*0.21</f>
        <v>0</v>
      </c>
      <c r="P52">
        <v>3</v>
      </c>
    </row>
    <row r="53">
      <c r="A53" s="37" t="s">
        <v>630</v>
      </c>
      <c r="B53" s="45"/>
      <c r="C53" s="46"/>
      <c r="D53" s="46"/>
      <c r="E53" s="47" t="s">
        <v>627</v>
      </c>
      <c r="F53" s="46"/>
      <c r="G53" s="46"/>
      <c r="H53" s="46"/>
      <c r="I53" s="46"/>
      <c r="J53" s="48"/>
    </row>
    <row r="54">
      <c r="A54" s="37" t="s">
        <v>631</v>
      </c>
      <c r="B54" s="45"/>
      <c r="C54" s="46"/>
      <c r="D54" s="46"/>
      <c r="E54" s="49" t="s">
        <v>4820</v>
      </c>
      <c r="F54" s="46"/>
      <c r="G54" s="46"/>
      <c r="H54" s="46"/>
      <c r="I54" s="46"/>
      <c r="J54" s="48"/>
    </row>
    <row r="55" ht="375">
      <c r="A55" s="37" t="s">
        <v>633</v>
      </c>
      <c r="B55" s="45"/>
      <c r="C55" s="46"/>
      <c r="D55" s="46"/>
      <c r="E55" s="39" t="s">
        <v>1908</v>
      </c>
      <c r="F55" s="46"/>
      <c r="G55" s="46"/>
      <c r="H55" s="46"/>
      <c r="I55" s="46"/>
      <c r="J55" s="48"/>
    </row>
    <row r="56">
      <c r="A56" s="31" t="s">
        <v>622</v>
      </c>
      <c r="B56" s="32"/>
      <c r="C56" s="33" t="s">
        <v>1345</v>
      </c>
      <c r="D56" s="34"/>
      <c r="E56" s="31" t="s">
        <v>1519</v>
      </c>
      <c r="F56" s="34"/>
      <c r="G56" s="34"/>
      <c r="H56" s="34"/>
      <c r="I56" s="35">
        <f>SUMIFS(I57:I84,A57:A84,"P")</f>
        <v>0</v>
      </c>
      <c r="J56" s="36"/>
    </row>
    <row r="57">
      <c r="A57" s="37" t="s">
        <v>625</v>
      </c>
      <c r="B57" s="37">
        <v>12</v>
      </c>
      <c r="C57" s="38" t="s">
        <v>3160</v>
      </c>
      <c r="D57" s="37" t="s">
        <v>627</v>
      </c>
      <c r="E57" s="39" t="s">
        <v>3161</v>
      </c>
      <c r="F57" s="40" t="s">
        <v>629</v>
      </c>
      <c r="G57" s="41">
        <v>3.911</v>
      </c>
      <c r="H57" s="42">
        <v>0</v>
      </c>
      <c r="I57" s="43">
        <f>ROUND(G57*H57,P4)</f>
        <v>0</v>
      </c>
      <c r="J57" s="37"/>
      <c r="O57" s="44">
        <f>I57*0.21</f>
        <v>0</v>
      </c>
      <c r="P57">
        <v>3</v>
      </c>
    </row>
    <row r="58">
      <c r="A58" s="37" t="s">
        <v>630</v>
      </c>
      <c r="B58" s="45"/>
      <c r="C58" s="46"/>
      <c r="D58" s="46"/>
      <c r="E58" s="47" t="s">
        <v>627</v>
      </c>
      <c r="F58" s="46"/>
      <c r="G58" s="46"/>
      <c r="H58" s="46"/>
      <c r="I58" s="46"/>
      <c r="J58" s="48"/>
    </row>
    <row r="59">
      <c r="A59" s="37" t="s">
        <v>631</v>
      </c>
      <c r="B59" s="45"/>
      <c r="C59" s="46"/>
      <c r="D59" s="46"/>
      <c r="E59" s="49" t="s">
        <v>4821</v>
      </c>
      <c r="F59" s="46"/>
      <c r="G59" s="46"/>
      <c r="H59" s="46"/>
      <c r="I59" s="46"/>
      <c r="J59" s="48"/>
    </row>
    <row r="60" ht="409.5">
      <c r="A60" s="37" t="s">
        <v>633</v>
      </c>
      <c r="B60" s="45"/>
      <c r="C60" s="46"/>
      <c r="D60" s="46"/>
      <c r="E60" s="39" t="s">
        <v>1350</v>
      </c>
      <c r="F60" s="46"/>
      <c r="G60" s="46"/>
      <c r="H60" s="46"/>
      <c r="I60" s="46"/>
      <c r="J60" s="48"/>
    </row>
    <row r="61">
      <c r="A61" s="37" t="s">
        <v>625</v>
      </c>
      <c r="B61" s="37">
        <v>13</v>
      </c>
      <c r="C61" s="38" t="s">
        <v>3164</v>
      </c>
      <c r="D61" s="37" t="s">
        <v>627</v>
      </c>
      <c r="E61" s="39" t="s">
        <v>3165</v>
      </c>
      <c r="F61" s="40" t="s">
        <v>673</v>
      </c>
      <c r="G61" s="41">
        <v>0.73599999999999999</v>
      </c>
      <c r="H61" s="42">
        <v>0</v>
      </c>
      <c r="I61" s="43">
        <f>ROUND(G61*H61,P4)</f>
        <v>0</v>
      </c>
      <c r="J61" s="37"/>
      <c r="O61" s="44">
        <f>I61*0.21</f>
        <v>0</v>
      </c>
      <c r="P61">
        <v>3</v>
      </c>
    </row>
    <row r="62">
      <c r="A62" s="37" t="s">
        <v>630</v>
      </c>
      <c r="B62" s="45"/>
      <c r="C62" s="46"/>
      <c r="D62" s="46"/>
      <c r="E62" s="47" t="s">
        <v>627</v>
      </c>
      <c r="F62" s="46"/>
      <c r="G62" s="46"/>
      <c r="H62" s="46"/>
      <c r="I62" s="46"/>
      <c r="J62" s="48"/>
    </row>
    <row r="63">
      <c r="A63" s="37" t="s">
        <v>631</v>
      </c>
      <c r="B63" s="45"/>
      <c r="C63" s="46"/>
      <c r="D63" s="46"/>
      <c r="E63" s="49" t="s">
        <v>4761</v>
      </c>
      <c r="F63" s="46"/>
      <c r="G63" s="46"/>
      <c r="H63" s="46"/>
      <c r="I63" s="46"/>
      <c r="J63" s="48"/>
    </row>
    <row r="64" ht="375">
      <c r="A64" s="37" t="s">
        <v>633</v>
      </c>
      <c r="B64" s="45"/>
      <c r="C64" s="46"/>
      <c r="D64" s="46"/>
      <c r="E64" s="39" t="s">
        <v>1354</v>
      </c>
      <c r="F64" s="46"/>
      <c r="G64" s="46"/>
      <c r="H64" s="46"/>
      <c r="I64" s="46"/>
      <c r="J64" s="48"/>
    </row>
    <row r="65">
      <c r="A65" s="37" t="s">
        <v>625</v>
      </c>
      <c r="B65" s="37">
        <v>14</v>
      </c>
      <c r="C65" s="38" t="s">
        <v>3471</v>
      </c>
      <c r="D65" s="37" t="s">
        <v>627</v>
      </c>
      <c r="E65" s="39" t="s">
        <v>3472</v>
      </c>
      <c r="F65" s="40" t="s">
        <v>629</v>
      </c>
      <c r="G65" s="41">
        <v>82.266999999999996</v>
      </c>
      <c r="H65" s="42">
        <v>0</v>
      </c>
      <c r="I65" s="43">
        <f>ROUND(G65*H65,P4)</f>
        <v>0</v>
      </c>
      <c r="J65" s="37"/>
      <c r="O65" s="44">
        <f>I65*0.21</f>
        <v>0</v>
      </c>
      <c r="P65">
        <v>3</v>
      </c>
    </row>
    <row r="66">
      <c r="A66" s="37" t="s">
        <v>630</v>
      </c>
      <c r="B66" s="45"/>
      <c r="C66" s="46"/>
      <c r="D66" s="46"/>
      <c r="E66" s="47" t="s">
        <v>627</v>
      </c>
      <c r="F66" s="46"/>
      <c r="G66" s="46"/>
      <c r="H66" s="46"/>
      <c r="I66" s="46"/>
      <c r="J66" s="48"/>
    </row>
    <row r="67" ht="45">
      <c r="A67" s="37" t="s">
        <v>631</v>
      </c>
      <c r="B67" s="45"/>
      <c r="C67" s="46"/>
      <c r="D67" s="46"/>
      <c r="E67" s="49" t="s">
        <v>4762</v>
      </c>
      <c r="F67" s="46"/>
      <c r="G67" s="46"/>
      <c r="H67" s="46"/>
      <c r="I67" s="46"/>
      <c r="J67" s="48"/>
    </row>
    <row r="68" ht="409.5">
      <c r="A68" s="37" t="s">
        <v>633</v>
      </c>
      <c r="B68" s="45"/>
      <c r="C68" s="46"/>
      <c r="D68" s="46"/>
      <c r="E68" s="39" t="s">
        <v>1350</v>
      </c>
      <c r="F68" s="46"/>
      <c r="G68" s="46"/>
      <c r="H68" s="46"/>
      <c r="I68" s="46"/>
      <c r="J68" s="48"/>
    </row>
    <row r="69">
      <c r="A69" s="37" t="s">
        <v>625</v>
      </c>
      <c r="B69" s="37">
        <v>15</v>
      </c>
      <c r="C69" s="38" t="s">
        <v>3475</v>
      </c>
      <c r="D69" s="37" t="s">
        <v>627</v>
      </c>
      <c r="E69" s="39" t="s">
        <v>3476</v>
      </c>
      <c r="F69" s="40" t="s">
        <v>673</v>
      </c>
      <c r="G69" s="41">
        <v>7.4889999999999999</v>
      </c>
      <c r="H69" s="42">
        <v>0</v>
      </c>
      <c r="I69" s="43">
        <f>ROUND(G69*H69,P4)</f>
        <v>0</v>
      </c>
      <c r="J69" s="37"/>
      <c r="O69" s="44">
        <f>I69*0.21</f>
        <v>0</v>
      </c>
      <c r="P69">
        <v>3</v>
      </c>
    </row>
    <row r="70">
      <c r="A70" s="37" t="s">
        <v>630</v>
      </c>
      <c r="B70" s="45"/>
      <c r="C70" s="46"/>
      <c r="D70" s="46"/>
      <c r="E70" s="47" t="s">
        <v>627</v>
      </c>
      <c r="F70" s="46"/>
      <c r="G70" s="46"/>
      <c r="H70" s="46"/>
      <c r="I70" s="46"/>
      <c r="J70" s="48"/>
    </row>
    <row r="71">
      <c r="A71" s="37" t="s">
        <v>631</v>
      </c>
      <c r="B71" s="45"/>
      <c r="C71" s="46"/>
      <c r="D71" s="46"/>
      <c r="E71" s="49" t="s">
        <v>4763</v>
      </c>
      <c r="F71" s="46"/>
      <c r="G71" s="46"/>
      <c r="H71" s="46"/>
      <c r="I71" s="46"/>
      <c r="J71" s="48"/>
    </row>
    <row r="72" ht="375">
      <c r="A72" s="37" t="s">
        <v>633</v>
      </c>
      <c r="B72" s="45"/>
      <c r="C72" s="46"/>
      <c r="D72" s="46"/>
      <c r="E72" s="39" t="s">
        <v>1354</v>
      </c>
      <c r="F72" s="46"/>
      <c r="G72" s="46"/>
      <c r="H72" s="46"/>
      <c r="I72" s="46"/>
      <c r="J72" s="48"/>
    </row>
    <row r="73">
      <c r="A73" s="37" t="s">
        <v>625</v>
      </c>
      <c r="B73" s="37">
        <v>16</v>
      </c>
      <c r="C73" s="38" t="s">
        <v>2127</v>
      </c>
      <c r="D73" s="37" t="s">
        <v>627</v>
      </c>
      <c r="E73" s="39" t="s">
        <v>2128</v>
      </c>
      <c r="F73" s="40" t="s">
        <v>1565</v>
      </c>
      <c r="G73" s="41">
        <v>600.60000000000002</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4764</v>
      </c>
      <c r="F75" s="46"/>
      <c r="G75" s="46"/>
      <c r="H75" s="46"/>
      <c r="I75" s="46"/>
      <c r="J75" s="48"/>
    </row>
    <row r="76" ht="409.5">
      <c r="A76" s="37" t="s">
        <v>633</v>
      </c>
      <c r="B76" s="45"/>
      <c r="C76" s="46"/>
      <c r="D76" s="46"/>
      <c r="E76" s="39" t="s">
        <v>1723</v>
      </c>
      <c r="F76" s="46"/>
      <c r="G76" s="46"/>
      <c r="H76" s="46"/>
      <c r="I76" s="46"/>
      <c r="J76" s="48"/>
    </row>
    <row r="77">
      <c r="A77" s="37" t="s">
        <v>625</v>
      </c>
      <c r="B77" s="37">
        <v>17</v>
      </c>
      <c r="C77" s="38" t="s">
        <v>3873</v>
      </c>
      <c r="D77" s="37" t="s">
        <v>627</v>
      </c>
      <c r="E77" s="39" t="s">
        <v>3874</v>
      </c>
      <c r="F77" s="40" t="s">
        <v>629</v>
      </c>
      <c r="G77" s="41">
        <v>23.254000000000001</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4822</v>
      </c>
      <c r="F79" s="46"/>
      <c r="G79" s="46"/>
      <c r="H79" s="46"/>
      <c r="I79" s="46"/>
      <c r="J79" s="48"/>
    </row>
    <row r="80" ht="409.5">
      <c r="A80" s="37" t="s">
        <v>633</v>
      </c>
      <c r="B80" s="45"/>
      <c r="C80" s="46"/>
      <c r="D80" s="46"/>
      <c r="E80" s="39" t="s">
        <v>1350</v>
      </c>
      <c r="F80" s="46"/>
      <c r="G80" s="46"/>
      <c r="H80" s="46"/>
      <c r="I80" s="46"/>
      <c r="J80" s="48"/>
    </row>
    <row r="81">
      <c r="A81" s="37" t="s">
        <v>625</v>
      </c>
      <c r="B81" s="37">
        <v>18</v>
      </c>
      <c r="C81" s="38" t="s">
        <v>3876</v>
      </c>
      <c r="D81" s="37" t="s">
        <v>627</v>
      </c>
      <c r="E81" s="39" t="s">
        <v>3877</v>
      </c>
      <c r="F81" s="40" t="s">
        <v>673</v>
      </c>
      <c r="G81" s="41">
        <v>4.6139999999999999</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4766</v>
      </c>
      <c r="F83" s="46"/>
      <c r="G83" s="46"/>
      <c r="H83" s="46"/>
      <c r="I83" s="46"/>
      <c r="J83" s="48"/>
    </row>
    <row r="84" ht="375">
      <c r="A84" s="37" t="s">
        <v>633</v>
      </c>
      <c r="B84" s="45"/>
      <c r="C84" s="46"/>
      <c r="D84" s="46"/>
      <c r="E84" s="39" t="s">
        <v>1354</v>
      </c>
      <c r="F84" s="46"/>
      <c r="G84" s="46"/>
      <c r="H84" s="46"/>
      <c r="I84" s="46"/>
      <c r="J84" s="48"/>
    </row>
    <row r="85">
      <c r="A85" s="31" t="s">
        <v>622</v>
      </c>
      <c r="B85" s="32"/>
      <c r="C85" s="33" t="s">
        <v>835</v>
      </c>
      <c r="D85" s="34"/>
      <c r="E85" s="31" t="s">
        <v>836</v>
      </c>
      <c r="F85" s="34"/>
      <c r="G85" s="34"/>
      <c r="H85" s="34"/>
      <c r="I85" s="35">
        <f>SUMIFS(I86:I105,A86:A105,"P")</f>
        <v>0</v>
      </c>
      <c r="J85" s="36"/>
    </row>
    <row r="86">
      <c r="A86" s="37" t="s">
        <v>625</v>
      </c>
      <c r="B86" s="37">
        <v>19</v>
      </c>
      <c r="C86" s="38" t="s">
        <v>1782</v>
      </c>
      <c r="D86" s="37" t="s">
        <v>627</v>
      </c>
      <c r="E86" s="39" t="s">
        <v>1783</v>
      </c>
      <c r="F86" s="40" t="s">
        <v>629</v>
      </c>
      <c r="G86" s="41">
        <v>34.753</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4823</v>
      </c>
      <c r="F88" s="46"/>
      <c r="G88" s="46"/>
      <c r="H88" s="46"/>
      <c r="I88" s="46"/>
      <c r="J88" s="48"/>
    </row>
    <row r="89" ht="409.5">
      <c r="A89" s="37" t="s">
        <v>633</v>
      </c>
      <c r="B89" s="45"/>
      <c r="C89" s="46"/>
      <c r="D89" s="46"/>
      <c r="E89" s="39" t="s">
        <v>1337</v>
      </c>
      <c r="F89" s="46"/>
      <c r="G89" s="46"/>
      <c r="H89" s="46"/>
      <c r="I89" s="46"/>
      <c r="J89" s="48"/>
    </row>
    <row r="90">
      <c r="A90" s="37" t="s">
        <v>625</v>
      </c>
      <c r="B90" s="37">
        <v>20</v>
      </c>
      <c r="C90" s="38" t="s">
        <v>4768</v>
      </c>
      <c r="D90" s="37" t="s">
        <v>627</v>
      </c>
      <c r="E90" s="39" t="s">
        <v>4769</v>
      </c>
      <c r="F90" s="40" t="s">
        <v>673</v>
      </c>
      <c r="G90" s="41">
        <v>0.115</v>
      </c>
      <c r="H90" s="42">
        <v>0</v>
      </c>
      <c r="I90" s="43">
        <f>ROUND(G90*H90,P4)</f>
        <v>0</v>
      </c>
      <c r="J90" s="37"/>
      <c r="O90" s="44">
        <f>I90*0.21</f>
        <v>0</v>
      </c>
      <c r="P90">
        <v>3</v>
      </c>
    </row>
    <row r="91">
      <c r="A91" s="37" t="s">
        <v>630</v>
      </c>
      <c r="B91" s="45"/>
      <c r="C91" s="46"/>
      <c r="D91" s="46"/>
      <c r="E91" s="47" t="s">
        <v>627</v>
      </c>
      <c r="F91" s="46"/>
      <c r="G91" s="46"/>
      <c r="H91" s="46"/>
      <c r="I91" s="46"/>
      <c r="J91" s="48"/>
    </row>
    <row r="92" ht="30">
      <c r="A92" s="37" t="s">
        <v>631</v>
      </c>
      <c r="B92" s="45"/>
      <c r="C92" s="46"/>
      <c r="D92" s="46"/>
      <c r="E92" s="49" t="s">
        <v>4824</v>
      </c>
      <c r="F92" s="46"/>
      <c r="G92" s="46"/>
      <c r="H92" s="46"/>
      <c r="I92" s="46"/>
      <c r="J92" s="48"/>
    </row>
    <row r="93" ht="375">
      <c r="A93" s="37" t="s">
        <v>633</v>
      </c>
      <c r="B93" s="45"/>
      <c r="C93" s="46"/>
      <c r="D93" s="46"/>
      <c r="E93" s="39" t="s">
        <v>1354</v>
      </c>
      <c r="F93" s="46"/>
      <c r="G93" s="46"/>
      <c r="H93" s="46"/>
      <c r="I93" s="46"/>
      <c r="J93" s="48"/>
    </row>
    <row r="94">
      <c r="A94" s="37" t="s">
        <v>625</v>
      </c>
      <c r="B94" s="37">
        <v>21</v>
      </c>
      <c r="C94" s="38" t="s">
        <v>4771</v>
      </c>
      <c r="D94" s="37" t="s">
        <v>627</v>
      </c>
      <c r="E94" s="39" t="s">
        <v>4772</v>
      </c>
      <c r="F94" s="40" t="s">
        <v>629</v>
      </c>
      <c r="G94" s="41">
        <v>2.9209999999999998</v>
      </c>
      <c r="H94" s="42">
        <v>0</v>
      </c>
      <c r="I94" s="43">
        <f>ROUND(G94*H94,P4)</f>
        <v>0</v>
      </c>
      <c r="J94" s="37"/>
      <c r="O94" s="44">
        <f>I94*0.21</f>
        <v>0</v>
      </c>
      <c r="P94">
        <v>3</v>
      </c>
    </row>
    <row r="95">
      <c r="A95" s="37" t="s">
        <v>630</v>
      </c>
      <c r="B95" s="45"/>
      <c r="C95" s="46"/>
      <c r="D95" s="46"/>
      <c r="E95" s="47" t="s">
        <v>627</v>
      </c>
      <c r="F95" s="46"/>
      <c r="G95" s="46"/>
      <c r="H95" s="46"/>
      <c r="I95" s="46"/>
      <c r="J95" s="48"/>
    </row>
    <row r="96">
      <c r="A96" s="37" t="s">
        <v>631</v>
      </c>
      <c r="B96" s="45"/>
      <c r="C96" s="46"/>
      <c r="D96" s="46"/>
      <c r="E96" s="49" t="s">
        <v>4825</v>
      </c>
      <c r="F96" s="46"/>
      <c r="G96" s="46"/>
      <c r="H96" s="46"/>
      <c r="I96" s="46"/>
      <c r="J96" s="48"/>
    </row>
    <row r="97" ht="409.5">
      <c r="A97" s="37" t="s">
        <v>633</v>
      </c>
      <c r="B97" s="45"/>
      <c r="C97" s="46"/>
      <c r="D97" s="46"/>
      <c r="E97" s="39" t="s">
        <v>4204</v>
      </c>
      <c r="F97" s="46"/>
      <c r="G97" s="46"/>
      <c r="H97" s="46"/>
      <c r="I97" s="46"/>
      <c r="J97" s="48"/>
    </row>
    <row r="98">
      <c r="A98" s="37" t="s">
        <v>625</v>
      </c>
      <c r="B98" s="37">
        <v>22</v>
      </c>
      <c r="C98" s="38" t="s">
        <v>3900</v>
      </c>
      <c r="D98" s="37" t="s">
        <v>627</v>
      </c>
      <c r="E98" s="39" t="s">
        <v>3901</v>
      </c>
      <c r="F98" s="40" t="s">
        <v>629</v>
      </c>
      <c r="G98" s="41">
        <v>11.460000000000001</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4826</v>
      </c>
      <c r="F100" s="46"/>
      <c r="G100" s="46"/>
      <c r="H100" s="46"/>
      <c r="I100" s="46"/>
      <c r="J100" s="48"/>
    </row>
    <row r="101" ht="120">
      <c r="A101" s="37" t="s">
        <v>633</v>
      </c>
      <c r="B101" s="45"/>
      <c r="C101" s="46"/>
      <c r="D101" s="46"/>
      <c r="E101" s="39" t="s">
        <v>3903</v>
      </c>
      <c r="F101" s="46"/>
      <c r="G101" s="46"/>
      <c r="H101" s="46"/>
      <c r="I101" s="46"/>
      <c r="J101" s="48"/>
    </row>
    <row r="102">
      <c r="A102" s="37" t="s">
        <v>625</v>
      </c>
      <c r="B102" s="37">
        <v>23</v>
      </c>
      <c r="C102" s="38" t="s">
        <v>1368</v>
      </c>
      <c r="D102" s="37" t="s">
        <v>627</v>
      </c>
      <c r="E102" s="39" t="s">
        <v>1369</v>
      </c>
      <c r="F102" s="40" t="s">
        <v>629</v>
      </c>
      <c r="G102" s="41">
        <v>8.8109999999999999</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4827</v>
      </c>
      <c r="F104" s="46"/>
      <c r="G104" s="46"/>
      <c r="H104" s="46"/>
      <c r="I104" s="46"/>
      <c r="J104" s="48"/>
    </row>
    <row r="105" ht="150">
      <c r="A105" s="37" t="s">
        <v>633</v>
      </c>
      <c r="B105" s="45"/>
      <c r="C105" s="46"/>
      <c r="D105" s="46"/>
      <c r="E105" s="39" t="s">
        <v>1371</v>
      </c>
      <c r="F105" s="46"/>
      <c r="G105" s="46"/>
      <c r="H105" s="46"/>
      <c r="I105" s="46"/>
      <c r="J105" s="48"/>
    </row>
    <row r="106">
      <c r="A106" s="31" t="s">
        <v>622</v>
      </c>
      <c r="B106" s="32"/>
      <c r="C106" s="33" t="s">
        <v>787</v>
      </c>
      <c r="D106" s="34"/>
      <c r="E106" s="31" t="s">
        <v>1028</v>
      </c>
      <c r="F106" s="34"/>
      <c r="G106" s="34"/>
      <c r="H106" s="34"/>
      <c r="I106" s="35">
        <f>SUMIFS(I107:I126,A107:A126,"P")</f>
        <v>0</v>
      </c>
      <c r="J106" s="36"/>
    </row>
    <row r="107" ht="30">
      <c r="A107" s="37" t="s">
        <v>625</v>
      </c>
      <c r="B107" s="37">
        <v>24</v>
      </c>
      <c r="C107" s="38" t="s">
        <v>3763</v>
      </c>
      <c r="D107" s="37" t="s">
        <v>627</v>
      </c>
      <c r="E107" s="39" t="s">
        <v>3764</v>
      </c>
      <c r="F107" s="40" t="s">
        <v>832</v>
      </c>
      <c r="G107" s="41">
        <v>197.06800000000001</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c r="A109" s="37" t="s">
        <v>631</v>
      </c>
      <c r="B109" s="45"/>
      <c r="C109" s="46"/>
      <c r="D109" s="46"/>
      <c r="E109" s="49" t="s">
        <v>4828</v>
      </c>
      <c r="F109" s="46"/>
      <c r="G109" s="46"/>
      <c r="H109" s="46"/>
      <c r="I109" s="46"/>
      <c r="J109" s="48"/>
    </row>
    <row r="110" ht="300">
      <c r="A110" s="37" t="s">
        <v>633</v>
      </c>
      <c r="B110" s="45"/>
      <c r="C110" s="46"/>
      <c r="D110" s="46"/>
      <c r="E110" s="39" t="s">
        <v>3767</v>
      </c>
      <c r="F110" s="46"/>
      <c r="G110" s="46"/>
      <c r="H110" s="46"/>
      <c r="I110" s="46"/>
      <c r="J110" s="48"/>
    </row>
    <row r="111">
      <c r="A111" s="37" t="s">
        <v>625</v>
      </c>
      <c r="B111" s="37">
        <v>25</v>
      </c>
      <c r="C111" s="38" t="s">
        <v>4779</v>
      </c>
      <c r="D111" s="37" t="s">
        <v>627</v>
      </c>
      <c r="E111" s="39" t="s">
        <v>4780</v>
      </c>
      <c r="F111" s="40" t="s">
        <v>832</v>
      </c>
      <c r="G111" s="41">
        <v>53.530000000000001</v>
      </c>
      <c r="H111" s="42">
        <v>0</v>
      </c>
      <c r="I111" s="43">
        <f>ROUND(G111*H111,P4)</f>
        <v>0</v>
      </c>
      <c r="J111" s="37"/>
      <c r="O111" s="44">
        <f>I111*0.21</f>
        <v>0</v>
      </c>
      <c r="P111">
        <v>3</v>
      </c>
    </row>
    <row r="112">
      <c r="A112" s="37" t="s">
        <v>630</v>
      </c>
      <c r="B112" s="45"/>
      <c r="C112" s="46"/>
      <c r="D112" s="46"/>
      <c r="E112" s="47" t="s">
        <v>627</v>
      </c>
      <c r="F112" s="46"/>
      <c r="G112" s="46"/>
      <c r="H112" s="46"/>
      <c r="I112" s="46"/>
      <c r="J112" s="48"/>
    </row>
    <row r="113" ht="30">
      <c r="A113" s="37" t="s">
        <v>631</v>
      </c>
      <c r="B113" s="45"/>
      <c r="C113" s="46"/>
      <c r="D113" s="46"/>
      <c r="E113" s="49" t="s">
        <v>4829</v>
      </c>
      <c r="F113" s="46"/>
      <c r="G113" s="46"/>
      <c r="H113" s="46"/>
      <c r="I113" s="46"/>
      <c r="J113" s="48"/>
    </row>
    <row r="114" ht="75">
      <c r="A114" s="37" t="s">
        <v>633</v>
      </c>
      <c r="B114" s="45"/>
      <c r="C114" s="46"/>
      <c r="D114" s="46"/>
      <c r="E114" s="39" t="s">
        <v>3551</v>
      </c>
      <c r="F114" s="46"/>
      <c r="G114" s="46"/>
      <c r="H114" s="46"/>
      <c r="I114" s="46"/>
      <c r="J114" s="48"/>
    </row>
    <row r="115">
      <c r="A115" s="37" t="s">
        <v>625</v>
      </c>
      <c r="B115" s="37">
        <v>26</v>
      </c>
      <c r="C115" s="38" t="s">
        <v>3548</v>
      </c>
      <c r="D115" s="37" t="s">
        <v>627</v>
      </c>
      <c r="E115" s="39" t="s">
        <v>3549</v>
      </c>
      <c r="F115" s="40" t="s">
        <v>832</v>
      </c>
      <c r="G115" s="41">
        <v>53.530000000000001</v>
      </c>
      <c r="H115" s="42">
        <v>0</v>
      </c>
      <c r="I115" s="43">
        <f>ROUND(G115*H115,P4)</f>
        <v>0</v>
      </c>
      <c r="J115" s="37"/>
      <c r="O115" s="44">
        <f>I115*0.21</f>
        <v>0</v>
      </c>
      <c r="P115">
        <v>3</v>
      </c>
    </row>
    <row r="116">
      <c r="A116" s="37" t="s">
        <v>630</v>
      </c>
      <c r="B116" s="45"/>
      <c r="C116" s="46"/>
      <c r="D116" s="46"/>
      <c r="E116" s="47" t="s">
        <v>627</v>
      </c>
      <c r="F116" s="46"/>
      <c r="G116" s="46"/>
      <c r="H116" s="46"/>
      <c r="I116" s="46"/>
      <c r="J116" s="48"/>
    </row>
    <row r="117">
      <c r="A117" s="37" t="s">
        <v>631</v>
      </c>
      <c r="B117" s="45"/>
      <c r="C117" s="46"/>
      <c r="D117" s="46"/>
      <c r="E117" s="49" t="s">
        <v>4830</v>
      </c>
      <c r="F117" s="46"/>
      <c r="G117" s="46"/>
      <c r="H117" s="46"/>
      <c r="I117" s="46"/>
      <c r="J117" s="48"/>
    </row>
    <row r="118" ht="75">
      <c r="A118" s="37" t="s">
        <v>633</v>
      </c>
      <c r="B118" s="45"/>
      <c r="C118" s="46"/>
      <c r="D118" s="46"/>
      <c r="E118" s="39" t="s">
        <v>3551</v>
      </c>
      <c r="F118" s="46"/>
      <c r="G118" s="46"/>
      <c r="H118" s="46"/>
      <c r="I118" s="46"/>
      <c r="J118" s="48"/>
    </row>
    <row r="119">
      <c r="A119" s="37" t="s">
        <v>625</v>
      </c>
      <c r="B119" s="37">
        <v>27</v>
      </c>
      <c r="C119" s="38" t="s">
        <v>4783</v>
      </c>
      <c r="D119" s="37" t="s">
        <v>627</v>
      </c>
      <c r="E119" s="39" t="s">
        <v>4784</v>
      </c>
      <c r="F119" s="40" t="s">
        <v>832</v>
      </c>
      <c r="G119" s="41">
        <v>77.989999999999995</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ht="45">
      <c r="A121" s="37" t="s">
        <v>631</v>
      </c>
      <c r="B121" s="45"/>
      <c r="C121" s="46"/>
      <c r="D121" s="46"/>
      <c r="E121" s="49" t="s">
        <v>4831</v>
      </c>
      <c r="F121" s="46"/>
      <c r="G121" s="46"/>
      <c r="H121" s="46"/>
      <c r="I121" s="46"/>
      <c r="J121" s="48"/>
    </row>
    <row r="122" ht="120">
      <c r="A122" s="37" t="s">
        <v>633</v>
      </c>
      <c r="B122" s="45"/>
      <c r="C122" s="46"/>
      <c r="D122" s="46"/>
      <c r="E122" s="39" t="s">
        <v>4786</v>
      </c>
      <c r="F122" s="46"/>
      <c r="G122" s="46"/>
      <c r="H122" s="46"/>
      <c r="I122" s="46"/>
      <c r="J122" s="48"/>
    </row>
    <row r="123">
      <c r="A123" s="37" t="s">
        <v>625</v>
      </c>
      <c r="B123" s="37">
        <v>28</v>
      </c>
      <c r="C123" s="38" t="s">
        <v>4787</v>
      </c>
      <c r="D123" s="37" t="s">
        <v>627</v>
      </c>
      <c r="E123" s="39" t="s">
        <v>4788</v>
      </c>
      <c r="F123" s="40" t="s">
        <v>832</v>
      </c>
      <c r="G123" s="41">
        <v>7.3200000000000003</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c r="A125" s="37" t="s">
        <v>631</v>
      </c>
      <c r="B125" s="45"/>
      <c r="C125" s="46"/>
      <c r="D125" s="46"/>
      <c r="E125" s="49" t="s">
        <v>4832</v>
      </c>
      <c r="F125" s="46"/>
      <c r="G125" s="46"/>
      <c r="H125" s="46"/>
      <c r="I125" s="46"/>
      <c r="J125" s="48"/>
    </row>
    <row r="126" ht="120">
      <c r="A126" s="37" t="s">
        <v>633</v>
      </c>
      <c r="B126" s="45"/>
      <c r="C126" s="46"/>
      <c r="D126" s="46"/>
      <c r="E126" s="39" t="s">
        <v>3780</v>
      </c>
      <c r="F126" s="46"/>
      <c r="G126" s="46"/>
      <c r="H126" s="46"/>
      <c r="I126" s="46"/>
      <c r="J126" s="48"/>
    </row>
    <row r="127">
      <c r="A127" s="31" t="s">
        <v>622</v>
      </c>
      <c r="B127" s="32"/>
      <c r="C127" s="33" t="s">
        <v>1203</v>
      </c>
      <c r="D127" s="34"/>
      <c r="E127" s="31" t="s">
        <v>1553</v>
      </c>
      <c r="F127" s="34"/>
      <c r="G127" s="34"/>
      <c r="H127" s="34"/>
      <c r="I127" s="35">
        <f>SUMIFS(I128:I135,A128:A135,"P")</f>
        <v>0</v>
      </c>
      <c r="J127" s="36"/>
    </row>
    <row r="128">
      <c r="A128" s="37" t="s">
        <v>625</v>
      </c>
      <c r="B128" s="37">
        <v>29</v>
      </c>
      <c r="C128" s="38" t="s">
        <v>1205</v>
      </c>
      <c r="D128" s="37" t="s">
        <v>627</v>
      </c>
      <c r="E128" s="39" t="s">
        <v>1206</v>
      </c>
      <c r="F128" s="40" t="s">
        <v>744</v>
      </c>
      <c r="G128" s="41">
        <v>2</v>
      </c>
      <c r="H128" s="42">
        <v>0</v>
      </c>
      <c r="I128" s="43">
        <f>ROUND(G128*H128,P4)</f>
        <v>0</v>
      </c>
      <c r="J128" s="37"/>
      <c r="O128" s="44">
        <f>I128*0.21</f>
        <v>0</v>
      </c>
      <c r="P128">
        <v>3</v>
      </c>
    </row>
    <row r="129">
      <c r="A129" s="37" t="s">
        <v>630</v>
      </c>
      <c r="B129" s="45"/>
      <c r="C129" s="46"/>
      <c r="D129" s="46"/>
      <c r="E129" s="47" t="s">
        <v>627</v>
      </c>
      <c r="F129" s="46"/>
      <c r="G129" s="46"/>
      <c r="H129" s="46"/>
      <c r="I129" s="46"/>
      <c r="J129" s="48"/>
    </row>
    <row r="130">
      <c r="A130" s="37" t="s">
        <v>631</v>
      </c>
      <c r="B130" s="45"/>
      <c r="C130" s="46"/>
      <c r="D130" s="46"/>
      <c r="E130" s="49" t="s">
        <v>4790</v>
      </c>
      <c r="F130" s="46"/>
      <c r="G130" s="46"/>
      <c r="H130" s="46"/>
      <c r="I130" s="46"/>
      <c r="J130" s="48"/>
    </row>
    <row r="131" ht="330">
      <c r="A131" s="37" t="s">
        <v>633</v>
      </c>
      <c r="B131" s="45"/>
      <c r="C131" s="46"/>
      <c r="D131" s="46"/>
      <c r="E131" s="39" t="s">
        <v>1209</v>
      </c>
      <c r="F131" s="46"/>
      <c r="G131" s="46"/>
      <c r="H131" s="46"/>
      <c r="I131" s="46"/>
      <c r="J131" s="48"/>
    </row>
    <row r="132">
      <c r="A132" s="37" t="s">
        <v>625</v>
      </c>
      <c r="B132" s="37">
        <v>30</v>
      </c>
      <c r="C132" s="38" t="s">
        <v>1390</v>
      </c>
      <c r="D132" s="37" t="s">
        <v>627</v>
      </c>
      <c r="E132" s="39" t="s">
        <v>1391</v>
      </c>
      <c r="F132" s="40" t="s">
        <v>744</v>
      </c>
      <c r="G132" s="41">
        <v>25.762</v>
      </c>
      <c r="H132" s="42">
        <v>0</v>
      </c>
      <c r="I132" s="43">
        <f>ROUND(G132*H132,P4)</f>
        <v>0</v>
      </c>
      <c r="J132" s="37"/>
      <c r="O132" s="44">
        <f>I132*0.21</f>
        <v>0</v>
      </c>
      <c r="P132">
        <v>3</v>
      </c>
    </row>
    <row r="133">
      <c r="A133" s="37" t="s">
        <v>630</v>
      </c>
      <c r="B133" s="45"/>
      <c r="C133" s="46"/>
      <c r="D133" s="46"/>
      <c r="E133" s="47" t="s">
        <v>627</v>
      </c>
      <c r="F133" s="46"/>
      <c r="G133" s="46"/>
      <c r="H133" s="46"/>
      <c r="I133" s="46"/>
      <c r="J133" s="48"/>
    </row>
    <row r="134">
      <c r="A134" s="37" t="s">
        <v>631</v>
      </c>
      <c r="B134" s="45"/>
      <c r="C134" s="46"/>
      <c r="D134" s="46"/>
      <c r="E134" s="49" t="s">
        <v>4833</v>
      </c>
      <c r="F134" s="46"/>
      <c r="G134" s="46"/>
      <c r="H134" s="46"/>
      <c r="I134" s="46"/>
      <c r="J134" s="48"/>
    </row>
    <row r="135" ht="330">
      <c r="A135" s="37" t="s">
        <v>633</v>
      </c>
      <c r="B135" s="45"/>
      <c r="C135" s="46"/>
      <c r="D135" s="46"/>
      <c r="E135" s="39" t="s">
        <v>1393</v>
      </c>
      <c r="F135" s="46"/>
      <c r="G135" s="46"/>
      <c r="H135" s="46"/>
      <c r="I135" s="46"/>
      <c r="J135" s="48"/>
    </row>
    <row r="136">
      <c r="A136" s="31" t="s">
        <v>622</v>
      </c>
      <c r="B136" s="32"/>
      <c r="C136" s="33" t="s">
        <v>794</v>
      </c>
      <c r="D136" s="34"/>
      <c r="E136" s="31" t="s">
        <v>1032</v>
      </c>
      <c r="F136" s="34"/>
      <c r="G136" s="34"/>
      <c r="H136" s="34"/>
      <c r="I136" s="35">
        <f>SUMIFS(I137:I168,A137:A168,"P")</f>
        <v>0</v>
      </c>
      <c r="J136" s="36"/>
    </row>
    <row r="137">
      <c r="A137" s="37" t="s">
        <v>625</v>
      </c>
      <c r="B137" s="37">
        <v>31</v>
      </c>
      <c r="C137" s="38" t="s">
        <v>3374</v>
      </c>
      <c r="D137" s="37" t="s">
        <v>627</v>
      </c>
      <c r="E137" s="39" t="s">
        <v>3375</v>
      </c>
      <c r="F137" s="40" t="s">
        <v>744</v>
      </c>
      <c r="G137" s="41">
        <v>19.699999999999999</v>
      </c>
      <c r="H137" s="42">
        <v>0</v>
      </c>
      <c r="I137" s="43">
        <f>ROUND(G137*H137,P4)</f>
        <v>0</v>
      </c>
      <c r="J137" s="37"/>
      <c r="O137" s="44">
        <f>I137*0.21</f>
        <v>0</v>
      </c>
      <c r="P137">
        <v>3</v>
      </c>
    </row>
    <row r="138">
      <c r="A138" s="37" t="s">
        <v>630</v>
      </c>
      <c r="B138" s="45"/>
      <c r="C138" s="46"/>
      <c r="D138" s="46"/>
      <c r="E138" s="47" t="s">
        <v>627</v>
      </c>
      <c r="F138" s="46"/>
      <c r="G138" s="46"/>
      <c r="H138" s="46"/>
      <c r="I138" s="46"/>
      <c r="J138" s="48"/>
    </row>
    <row r="139">
      <c r="A139" s="37" t="s">
        <v>631</v>
      </c>
      <c r="B139" s="45"/>
      <c r="C139" s="46"/>
      <c r="D139" s="46"/>
      <c r="E139" s="49" t="s">
        <v>4834</v>
      </c>
      <c r="F139" s="46"/>
      <c r="G139" s="46"/>
      <c r="H139" s="46"/>
      <c r="I139" s="46"/>
      <c r="J139" s="48"/>
    </row>
    <row r="140" ht="75">
      <c r="A140" s="37" t="s">
        <v>633</v>
      </c>
      <c r="B140" s="45"/>
      <c r="C140" s="46"/>
      <c r="D140" s="46"/>
      <c r="E140" s="39" t="s">
        <v>2361</v>
      </c>
      <c r="F140" s="46"/>
      <c r="G140" s="46"/>
      <c r="H140" s="46"/>
      <c r="I140" s="46"/>
      <c r="J140" s="48"/>
    </row>
    <row r="141">
      <c r="A141" s="37" t="s">
        <v>625</v>
      </c>
      <c r="B141" s="37">
        <v>32</v>
      </c>
      <c r="C141" s="38" t="s">
        <v>1928</v>
      </c>
      <c r="D141" s="37" t="s">
        <v>627</v>
      </c>
      <c r="E141" s="39" t="s">
        <v>1929</v>
      </c>
      <c r="F141" s="40" t="s">
        <v>832</v>
      </c>
      <c r="G141" s="41">
        <v>40.491999999999997</v>
      </c>
      <c r="H141" s="42">
        <v>0</v>
      </c>
      <c r="I141" s="43">
        <f>ROUND(G141*H141,P4)</f>
        <v>0</v>
      </c>
      <c r="J141" s="37"/>
      <c r="O141" s="44">
        <f>I141*0.21</f>
        <v>0</v>
      </c>
      <c r="P141">
        <v>3</v>
      </c>
    </row>
    <row r="142">
      <c r="A142" s="37" t="s">
        <v>630</v>
      </c>
      <c r="B142" s="45"/>
      <c r="C142" s="46"/>
      <c r="D142" s="46"/>
      <c r="E142" s="47" t="s">
        <v>627</v>
      </c>
      <c r="F142" s="46"/>
      <c r="G142" s="46"/>
      <c r="H142" s="46"/>
      <c r="I142" s="46"/>
      <c r="J142" s="48"/>
    </row>
    <row r="143">
      <c r="A143" s="37" t="s">
        <v>631</v>
      </c>
      <c r="B143" s="45"/>
      <c r="C143" s="46"/>
      <c r="D143" s="46"/>
      <c r="E143" s="49" t="s">
        <v>4793</v>
      </c>
      <c r="F143" s="46"/>
      <c r="G143" s="46"/>
      <c r="H143" s="46"/>
      <c r="I143" s="46"/>
      <c r="J143" s="48"/>
    </row>
    <row r="144" ht="90">
      <c r="A144" s="37" t="s">
        <v>633</v>
      </c>
      <c r="B144" s="45"/>
      <c r="C144" s="46"/>
      <c r="D144" s="46"/>
      <c r="E144" s="39" t="s">
        <v>1745</v>
      </c>
      <c r="F144" s="46"/>
      <c r="G144" s="46"/>
      <c r="H144" s="46"/>
      <c r="I144" s="46"/>
      <c r="J144" s="48"/>
    </row>
    <row r="145">
      <c r="A145" s="37" t="s">
        <v>625</v>
      </c>
      <c r="B145" s="37">
        <v>33</v>
      </c>
      <c r="C145" s="38" t="s">
        <v>1633</v>
      </c>
      <c r="D145" s="37" t="s">
        <v>627</v>
      </c>
      <c r="E145" s="39" t="s">
        <v>1634</v>
      </c>
      <c r="F145" s="40" t="s">
        <v>629</v>
      </c>
      <c r="G145" s="41">
        <v>152.81999999999999</v>
      </c>
      <c r="H145" s="42">
        <v>0</v>
      </c>
      <c r="I145" s="43">
        <f>ROUND(G145*H145,P4)</f>
        <v>0</v>
      </c>
      <c r="J145" s="37"/>
      <c r="O145" s="44">
        <f>I145*0.21</f>
        <v>0</v>
      </c>
      <c r="P145">
        <v>3</v>
      </c>
    </row>
    <row r="146">
      <c r="A146" s="37" t="s">
        <v>630</v>
      </c>
      <c r="B146" s="45"/>
      <c r="C146" s="46"/>
      <c r="D146" s="46"/>
      <c r="E146" s="47" t="s">
        <v>627</v>
      </c>
      <c r="F146" s="46"/>
      <c r="G146" s="46"/>
      <c r="H146" s="46"/>
      <c r="I146" s="46"/>
      <c r="J146" s="48"/>
    </row>
    <row r="147" ht="45">
      <c r="A147" s="37" t="s">
        <v>631</v>
      </c>
      <c r="B147" s="45"/>
      <c r="C147" s="46"/>
      <c r="D147" s="46"/>
      <c r="E147" s="49" t="s">
        <v>4835</v>
      </c>
      <c r="F147" s="46"/>
      <c r="G147" s="46"/>
      <c r="H147" s="46"/>
      <c r="I147" s="46"/>
      <c r="J147" s="48"/>
    </row>
    <row r="148" ht="180">
      <c r="A148" s="37" t="s">
        <v>633</v>
      </c>
      <c r="B148" s="45"/>
      <c r="C148" s="46"/>
      <c r="D148" s="46"/>
      <c r="E148" s="39" t="s">
        <v>985</v>
      </c>
      <c r="F148" s="46"/>
      <c r="G148" s="46"/>
      <c r="H148" s="46"/>
      <c r="I148" s="46"/>
      <c r="J148" s="48"/>
    </row>
    <row r="149">
      <c r="A149" s="37" t="s">
        <v>625</v>
      </c>
      <c r="B149" s="37">
        <v>34</v>
      </c>
      <c r="C149" s="38" t="s">
        <v>1256</v>
      </c>
      <c r="D149" s="37" t="s">
        <v>627</v>
      </c>
      <c r="E149" s="39" t="s">
        <v>1257</v>
      </c>
      <c r="F149" s="40" t="s">
        <v>629</v>
      </c>
      <c r="G149" s="41">
        <v>17.177</v>
      </c>
      <c r="H149" s="42">
        <v>0</v>
      </c>
      <c r="I149" s="43">
        <f>ROUND(G149*H149,P4)</f>
        <v>0</v>
      </c>
      <c r="J149" s="37"/>
      <c r="O149" s="44">
        <f>I149*0.21</f>
        <v>0</v>
      </c>
      <c r="P149">
        <v>3</v>
      </c>
    </row>
    <row r="150">
      <c r="A150" s="37" t="s">
        <v>630</v>
      </c>
      <c r="B150" s="45"/>
      <c r="C150" s="46"/>
      <c r="D150" s="46"/>
      <c r="E150" s="47" t="s">
        <v>627</v>
      </c>
      <c r="F150" s="46"/>
      <c r="G150" s="46"/>
      <c r="H150" s="46"/>
      <c r="I150" s="46"/>
      <c r="J150" s="48"/>
    </row>
    <row r="151" ht="45">
      <c r="A151" s="37" t="s">
        <v>631</v>
      </c>
      <c r="B151" s="45"/>
      <c r="C151" s="46"/>
      <c r="D151" s="46"/>
      <c r="E151" s="49" t="s">
        <v>4836</v>
      </c>
      <c r="F151" s="46"/>
      <c r="G151" s="46"/>
      <c r="H151" s="46"/>
      <c r="I151" s="46"/>
      <c r="J151" s="48"/>
    </row>
    <row r="152" ht="180">
      <c r="A152" s="37" t="s">
        <v>633</v>
      </c>
      <c r="B152" s="45"/>
      <c r="C152" s="46"/>
      <c r="D152" s="46"/>
      <c r="E152" s="39" t="s">
        <v>985</v>
      </c>
      <c r="F152" s="46"/>
      <c r="G152" s="46"/>
      <c r="H152" s="46"/>
      <c r="I152" s="46"/>
      <c r="J152" s="48"/>
    </row>
    <row r="153">
      <c r="A153" s="37" t="s">
        <v>625</v>
      </c>
      <c r="B153" s="37">
        <v>35</v>
      </c>
      <c r="C153" s="38" t="s">
        <v>4254</v>
      </c>
      <c r="D153" s="37" t="s">
        <v>627</v>
      </c>
      <c r="E153" s="39" t="s">
        <v>4255</v>
      </c>
      <c r="F153" s="40" t="s">
        <v>629</v>
      </c>
      <c r="G153" s="41">
        <v>0.28799999999999998</v>
      </c>
      <c r="H153" s="42">
        <v>0</v>
      </c>
      <c r="I153" s="43">
        <f>ROUND(G153*H153,P4)</f>
        <v>0</v>
      </c>
      <c r="J153" s="37"/>
      <c r="O153" s="44">
        <f>I153*0.21</f>
        <v>0</v>
      </c>
      <c r="P153">
        <v>3</v>
      </c>
    </row>
    <row r="154">
      <c r="A154" s="37" t="s">
        <v>630</v>
      </c>
      <c r="B154" s="45"/>
      <c r="C154" s="46"/>
      <c r="D154" s="46"/>
      <c r="E154" s="47" t="s">
        <v>627</v>
      </c>
      <c r="F154" s="46"/>
      <c r="G154" s="46"/>
      <c r="H154" s="46"/>
      <c r="I154" s="46"/>
      <c r="J154" s="48"/>
    </row>
    <row r="155">
      <c r="A155" s="37" t="s">
        <v>631</v>
      </c>
      <c r="B155" s="45"/>
      <c r="C155" s="46"/>
      <c r="D155" s="46"/>
      <c r="E155" s="49" t="s">
        <v>4837</v>
      </c>
      <c r="F155" s="46"/>
      <c r="G155" s="46"/>
      <c r="H155" s="46"/>
      <c r="I155" s="46"/>
      <c r="J155" s="48"/>
    </row>
    <row r="156" ht="180">
      <c r="A156" s="37" t="s">
        <v>633</v>
      </c>
      <c r="B156" s="45"/>
      <c r="C156" s="46"/>
      <c r="D156" s="46"/>
      <c r="E156" s="39" t="s">
        <v>985</v>
      </c>
      <c r="F156" s="46"/>
      <c r="G156" s="46"/>
      <c r="H156" s="46"/>
      <c r="I156" s="46"/>
      <c r="J156" s="48"/>
    </row>
    <row r="157">
      <c r="A157" s="37" t="s">
        <v>625</v>
      </c>
      <c r="B157" s="37">
        <v>36</v>
      </c>
      <c r="C157" s="38" t="s">
        <v>4795</v>
      </c>
      <c r="D157" s="37" t="s">
        <v>627</v>
      </c>
      <c r="E157" s="39" t="s">
        <v>4796</v>
      </c>
      <c r="F157" s="40" t="s">
        <v>639</v>
      </c>
      <c r="G157" s="41">
        <v>2</v>
      </c>
      <c r="H157" s="42">
        <v>0</v>
      </c>
      <c r="I157" s="43">
        <f>ROUND(G157*H157,P4)</f>
        <v>0</v>
      </c>
      <c r="J157" s="37"/>
      <c r="O157" s="44">
        <f>I157*0.21</f>
        <v>0</v>
      </c>
      <c r="P157">
        <v>3</v>
      </c>
    </row>
    <row r="158">
      <c r="A158" s="37" t="s">
        <v>630</v>
      </c>
      <c r="B158" s="45"/>
      <c r="C158" s="46"/>
      <c r="D158" s="46"/>
      <c r="E158" s="47" t="s">
        <v>627</v>
      </c>
      <c r="F158" s="46"/>
      <c r="G158" s="46"/>
      <c r="H158" s="46"/>
      <c r="I158" s="46"/>
      <c r="J158" s="48"/>
    </row>
    <row r="159">
      <c r="A159" s="37" t="s">
        <v>631</v>
      </c>
      <c r="B159" s="45"/>
      <c r="C159" s="46"/>
      <c r="D159" s="46"/>
      <c r="E159" s="49" t="s">
        <v>4797</v>
      </c>
      <c r="F159" s="46"/>
      <c r="G159" s="46"/>
      <c r="H159" s="46"/>
      <c r="I159" s="46"/>
      <c r="J159" s="48"/>
    </row>
    <row r="160" ht="150">
      <c r="A160" s="37" t="s">
        <v>633</v>
      </c>
      <c r="B160" s="45"/>
      <c r="C160" s="46"/>
      <c r="D160" s="46"/>
      <c r="E160" s="39" t="s">
        <v>1430</v>
      </c>
      <c r="F160" s="46"/>
      <c r="G160" s="46"/>
      <c r="H160" s="46"/>
      <c r="I160" s="46"/>
      <c r="J160" s="48"/>
    </row>
    <row r="161">
      <c r="A161" s="37" t="s">
        <v>625</v>
      </c>
      <c r="B161" s="37">
        <v>37</v>
      </c>
      <c r="C161" s="38" t="s">
        <v>4798</v>
      </c>
      <c r="D161" s="37" t="s">
        <v>627</v>
      </c>
      <c r="E161" s="39" t="s">
        <v>4799</v>
      </c>
      <c r="F161" s="40" t="s">
        <v>629</v>
      </c>
      <c r="G161" s="41">
        <v>0.20399999999999999</v>
      </c>
      <c r="H161" s="42">
        <v>0</v>
      </c>
      <c r="I161" s="43">
        <f>ROUND(G161*H161,P4)</f>
        <v>0</v>
      </c>
      <c r="J161" s="37"/>
      <c r="O161" s="44">
        <f>I161*0.21</f>
        <v>0</v>
      </c>
      <c r="P161">
        <v>3</v>
      </c>
    </row>
    <row r="162">
      <c r="A162" s="37" t="s">
        <v>630</v>
      </c>
      <c r="B162" s="45"/>
      <c r="C162" s="46"/>
      <c r="D162" s="46"/>
      <c r="E162" s="47" t="s">
        <v>627</v>
      </c>
      <c r="F162" s="46"/>
      <c r="G162" s="46"/>
      <c r="H162" s="46"/>
      <c r="I162" s="46"/>
      <c r="J162" s="48"/>
    </row>
    <row r="163">
      <c r="A163" s="37" t="s">
        <v>631</v>
      </c>
      <c r="B163" s="45"/>
      <c r="C163" s="46"/>
      <c r="D163" s="46"/>
      <c r="E163" s="49" t="s">
        <v>4838</v>
      </c>
      <c r="F163" s="46"/>
      <c r="G163" s="46"/>
      <c r="H163" s="46"/>
      <c r="I163" s="46"/>
      <c r="J163" s="48"/>
    </row>
    <row r="164" ht="150">
      <c r="A164" s="37" t="s">
        <v>633</v>
      </c>
      <c r="B164" s="45"/>
      <c r="C164" s="46"/>
      <c r="D164" s="46"/>
      <c r="E164" s="39" t="s">
        <v>4403</v>
      </c>
      <c r="F164" s="46"/>
      <c r="G164" s="46"/>
      <c r="H164" s="46"/>
      <c r="I164" s="46"/>
      <c r="J164" s="48"/>
    </row>
    <row r="165">
      <c r="A165" s="37" t="s">
        <v>625</v>
      </c>
      <c r="B165" s="37">
        <v>38</v>
      </c>
      <c r="C165" s="38" t="s">
        <v>4400</v>
      </c>
      <c r="D165" s="37" t="s">
        <v>627</v>
      </c>
      <c r="E165" s="39" t="s">
        <v>4401</v>
      </c>
      <c r="F165" s="40" t="s">
        <v>832</v>
      </c>
      <c r="G165" s="41">
        <v>21.559999999999999</v>
      </c>
      <c r="H165" s="42">
        <v>0</v>
      </c>
      <c r="I165" s="43">
        <f>ROUND(G165*H165,P4)</f>
        <v>0</v>
      </c>
      <c r="J165" s="37"/>
      <c r="O165" s="44">
        <f>I165*0.21</f>
        <v>0</v>
      </c>
      <c r="P165">
        <v>3</v>
      </c>
    </row>
    <row r="166">
      <c r="A166" s="37" t="s">
        <v>630</v>
      </c>
      <c r="B166" s="45"/>
      <c r="C166" s="46"/>
      <c r="D166" s="46"/>
      <c r="E166" s="47" t="s">
        <v>627</v>
      </c>
      <c r="F166" s="46"/>
      <c r="G166" s="46"/>
      <c r="H166" s="46"/>
      <c r="I166" s="46"/>
      <c r="J166" s="48"/>
    </row>
    <row r="167">
      <c r="A167" s="37" t="s">
        <v>631</v>
      </c>
      <c r="B167" s="45"/>
      <c r="C167" s="46"/>
      <c r="D167" s="46"/>
      <c r="E167" s="49" t="s">
        <v>4839</v>
      </c>
      <c r="F167" s="46"/>
      <c r="G167" s="46"/>
      <c r="H167" s="46"/>
      <c r="I167" s="46"/>
      <c r="J167" s="48"/>
    </row>
    <row r="168" ht="150">
      <c r="A168" s="37" t="s">
        <v>633</v>
      </c>
      <c r="B168" s="45"/>
      <c r="C168" s="46"/>
      <c r="D168" s="46"/>
      <c r="E168" s="39" t="s">
        <v>4403</v>
      </c>
      <c r="F168" s="46"/>
      <c r="G168" s="46"/>
      <c r="H168" s="46"/>
      <c r="I168" s="46"/>
      <c r="J168" s="48"/>
    </row>
    <row r="169">
      <c r="A169" s="31" t="s">
        <v>622</v>
      </c>
      <c r="B169" s="32"/>
      <c r="C169" s="33" t="s">
        <v>1761</v>
      </c>
      <c r="D169" s="34"/>
      <c r="E169" s="31" t="s">
        <v>677</v>
      </c>
      <c r="F169" s="34"/>
      <c r="G169" s="34"/>
      <c r="H169" s="34"/>
      <c r="I169" s="35">
        <f>SUMIFS(I170:I193,A170:A193,"P")</f>
        <v>0</v>
      </c>
      <c r="J169" s="36"/>
    </row>
    <row r="170" ht="45">
      <c r="A170" s="37" t="s">
        <v>625</v>
      </c>
      <c r="B170" s="37">
        <v>39</v>
      </c>
      <c r="C170" s="38" t="s">
        <v>678</v>
      </c>
      <c r="D170" s="37" t="s">
        <v>679</v>
      </c>
      <c r="E170" s="39" t="s">
        <v>680</v>
      </c>
      <c r="F170" s="40" t="s">
        <v>673</v>
      </c>
      <c r="G170" s="41">
        <v>1472.133</v>
      </c>
      <c r="H170" s="42">
        <v>0</v>
      </c>
      <c r="I170" s="43">
        <f>ROUND(G170*H170,P4)</f>
        <v>0</v>
      </c>
      <c r="J170" s="37"/>
      <c r="O170" s="44">
        <f>I170*0.21</f>
        <v>0</v>
      </c>
      <c r="P170">
        <v>3</v>
      </c>
    </row>
    <row r="171">
      <c r="A171" s="37" t="s">
        <v>630</v>
      </c>
      <c r="B171" s="45"/>
      <c r="C171" s="46"/>
      <c r="D171" s="46"/>
      <c r="E171" s="39" t="s">
        <v>681</v>
      </c>
      <c r="F171" s="46"/>
      <c r="G171" s="46"/>
      <c r="H171" s="46"/>
      <c r="I171" s="46"/>
      <c r="J171" s="48"/>
    </row>
    <row r="172">
      <c r="A172" s="37" t="s">
        <v>631</v>
      </c>
      <c r="B172" s="45"/>
      <c r="C172" s="46"/>
      <c r="D172" s="46"/>
      <c r="E172" s="49" t="s">
        <v>4802</v>
      </c>
      <c r="F172" s="46"/>
      <c r="G172" s="46"/>
      <c r="H172" s="46"/>
      <c r="I172" s="46"/>
      <c r="J172" s="48"/>
    </row>
    <row r="173" ht="120">
      <c r="A173" s="37" t="s">
        <v>633</v>
      </c>
      <c r="B173" s="45"/>
      <c r="C173" s="46"/>
      <c r="D173" s="46"/>
      <c r="E173" s="39" t="s">
        <v>713</v>
      </c>
      <c r="F173" s="46"/>
      <c r="G173" s="46"/>
      <c r="H173" s="46"/>
      <c r="I173" s="46"/>
      <c r="J173" s="48"/>
    </row>
    <row r="174" ht="60">
      <c r="A174" s="37" t="s">
        <v>625</v>
      </c>
      <c r="B174" s="37">
        <v>40</v>
      </c>
      <c r="C174" s="38" t="s">
        <v>684</v>
      </c>
      <c r="D174" s="37" t="s">
        <v>685</v>
      </c>
      <c r="E174" s="39" t="s">
        <v>686</v>
      </c>
      <c r="F174" s="40" t="s">
        <v>673</v>
      </c>
      <c r="G174" s="41">
        <v>41.713999999999999</v>
      </c>
      <c r="H174" s="42">
        <v>0</v>
      </c>
      <c r="I174" s="43">
        <f>ROUND(G174*H174,P4)</f>
        <v>0</v>
      </c>
      <c r="J174" s="37"/>
      <c r="O174" s="44">
        <f>I174*0.21</f>
        <v>0</v>
      </c>
      <c r="P174">
        <v>3</v>
      </c>
    </row>
    <row r="175">
      <c r="A175" s="37" t="s">
        <v>630</v>
      </c>
      <c r="B175" s="45"/>
      <c r="C175" s="46"/>
      <c r="D175" s="46"/>
      <c r="E175" s="39" t="s">
        <v>681</v>
      </c>
      <c r="F175" s="46"/>
      <c r="G175" s="46"/>
      <c r="H175" s="46"/>
      <c r="I175" s="46"/>
      <c r="J175" s="48"/>
    </row>
    <row r="176">
      <c r="A176" s="37" t="s">
        <v>631</v>
      </c>
      <c r="B176" s="45"/>
      <c r="C176" s="46"/>
      <c r="D176" s="46"/>
      <c r="E176" s="49" t="s">
        <v>4803</v>
      </c>
      <c r="F176" s="46"/>
      <c r="G176" s="46"/>
      <c r="H176" s="46"/>
      <c r="I176" s="46"/>
      <c r="J176" s="48"/>
    </row>
    <row r="177" ht="120">
      <c r="A177" s="37" t="s">
        <v>633</v>
      </c>
      <c r="B177" s="45"/>
      <c r="C177" s="46"/>
      <c r="D177" s="46"/>
      <c r="E177" s="39" t="s">
        <v>713</v>
      </c>
      <c r="F177" s="46"/>
      <c r="G177" s="46"/>
      <c r="H177" s="46"/>
      <c r="I177" s="46"/>
      <c r="J177" s="48"/>
    </row>
    <row r="178" ht="45">
      <c r="A178" s="37" t="s">
        <v>625</v>
      </c>
      <c r="B178" s="37">
        <v>41</v>
      </c>
      <c r="C178" s="38" t="s">
        <v>1454</v>
      </c>
      <c r="D178" s="37" t="s">
        <v>1455</v>
      </c>
      <c r="E178" s="39" t="s">
        <v>1456</v>
      </c>
      <c r="F178" s="40" t="s">
        <v>673</v>
      </c>
      <c r="G178" s="41">
        <v>382.05000000000001</v>
      </c>
      <c r="H178" s="42">
        <v>0</v>
      </c>
      <c r="I178" s="43">
        <f>ROUND(G178*H178,P4)</f>
        <v>0</v>
      </c>
      <c r="J178" s="37"/>
      <c r="O178" s="44">
        <f>I178*0.21</f>
        <v>0</v>
      </c>
      <c r="P178">
        <v>3</v>
      </c>
    </row>
    <row r="179">
      <c r="A179" s="37" t="s">
        <v>630</v>
      </c>
      <c r="B179" s="45"/>
      <c r="C179" s="46"/>
      <c r="D179" s="46"/>
      <c r="E179" s="39" t="s">
        <v>681</v>
      </c>
      <c r="F179" s="46"/>
      <c r="G179" s="46"/>
      <c r="H179" s="46"/>
      <c r="I179" s="46"/>
      <c r="J179" s="48"/>
    </row>
    <row r="180">
      <c r="A180" s="37" t="s">
        <v>631</v>
      </c>
      <c r="B180" s="45"/>
      <c r="C180" s="46"/>
      <c r="D180" s="46"/>
      <c r="E180" s="49" t="s">
        <v>4840</v>
      </c>
      <c r="F180" s="46"/>
      <c r="G180" s="46"/>
      <c r="H180" s="46"/>
      <c r="I180" s="46"/>
      <c r="J180" s="48"/>
    </row>
    <row r="181" ht="120">
      <c r="A181" s="37" t="s">
        <v>633</v>
      </c>
      <c r="B181" s="45"/>
      <c r="C181" s="46"/>
      <c r="D181" s="46"/>
      <c r="E181" s="39" t="s">
        <v>713</v>
      </c>
      <c r="F181" s="46"/>
      <c r="G181" s="46"/>
      <c r="H181" s="46"/>
      <c r="I181" s="46"/>
      <c r="J181" s="48"/>
    </row>
    <row r="182" ht="45">
      <c r="A182" s="37" t="s">
        <v>625</v>
      </c>
      <c r="B182" s="37">
        <v>42</v>
      </c>
      <c r="C182" s="38" t="s">
        <v>4805</v>
      </c>
      <c r="D182" s="37" t="s">
        <v>4806</v>
      </c>
      <c r="E182" s="39" t="s">
        <v>4807</v>
      </c>
      <c r="F182" s="40" t="s">
        <v>673</v>
      </c>
      <c r="G182" s="41">
        <v>0.108</v>
      </c>
      <c r="H182" s="42">
        <v>0</v>
      </c>
      <c r="I182" s="43">
        <f>ROUND(G182*H182,P4)</f>
        <v>0</v>
      </c>
      <c r="J182" s="37"/>
      <c r="O182" s="44">
        <f>I182*0.21</f>
        <v>0</v>
      </c>
      <c r="P182">
        <v>3</v>
      </c>
    </row>
    <row r="183">
      <c r="A183" s="37" t="s">
        <v>630</v>
      </c>
      <c r="B183" s="45"/>
      <c r="C183" s="46"/>
      <c r="D183" s="46"/>
      <c r="E183" s="39" t="s">
        <v>681</v>
      </c>
      <c r="F183" s="46"/>
      <c r="G183" s="46"/>
      <c r="H183" s="46"/>
      <c r="I183" s="46"/>
      <c r="J183" s="48"/>
    </row>
    <row r="184">
      <c r="A184" s="37" t="s">
        <v>631</v>
      </c>
      <c r="B184" s="45"/>
      <c r="C184" s="46"/>
      <c r="D184" s="46"/>
      <c r="E184" s="49" t="s">
        <v>4808</v>
      </c>
      <c r="F184" s="46"/>
      <c r="G184" s="46"/>
      <c r="H184" s="46"/>
      <c r="I184" s="46"/>
      <c r="J184" s="48"/>
    </row>
    <row r="185" ht="120">
      <c r="A185" s="37" t="s">
        <v>633</v>
      </c>
      <c r="B185" s="45"/>
      <c r="C185" s="46"/>
      <c r="D185" s="46"/>
      <c r="E185" s="39" t="s">
        <v>713</v>
      </c>
      <c r="F185" s="46"/>
      <c r="G185" s="46"/>
      <c r="H185" s="46"/>
      <c r="I185" s="46"/>
      <c r="J185" s="48"/>
    </row>
    <row r="186" ht="45">
      <c r="A186" s="37" t="s">
        <v>625</v>
      </c>
      <c r="B186" s="37">
        <v>43</v>
      </c>
      <c r="C186" s="38" t="s">
        <v>4262</v>
      </c>
      <c r="D186" s="37" t="s">
        <v>4263</v>
      </c>
      <c r="E186" s="39" t="s">
        <v>4264</v>
      </c>
      <c r="F186" s="40" t="s">
        <v>673</v>
      </c>
      <c r="G186" s="41">
        <v>0.23000000000000001</v>
      </c>
      <c r="H186" s="42">
        <v>0</v>
      </c>
      <c r="I186" s="43">
        <f>ROUND(G186*H186,P4)</f>
        <v>0</v>
      </c>
      <c r="J186" s="37"/>
      <c r="O186" s="44">
        <f>I186*0.21</f>
        <v>0</v>
      </c>
      <c r="P186">
        <v>3</v>
      </c>
    </row>
    <row r="187">
      <c r="A187" s="37" t="s">
        <v>630</v>
      </c>
      <c r="B187" s="45"/>
      <c r="C187" s="46"/>
      <c r="D187" s="46"/>
      <c r="E187" s="39" t="s">
        <v>681</v>
      </c>
      <c r="F187" s="46"/>
      <c r="G187" s="46"/>
      <c r="H187" s="46"/>
      <c r="I187" s="46"/>
      <c r="J187" s="48"/>
    </row>
    <row r="188">
      <c r="A188" s="37" t="s">
        <v>631</v>
      </c>
      <c r="B188" s="45"/>
      <c r="C188" s="46"/>
      <c r="D188" s="46"/>
      <c r="E188" s="49" t="s">
        <v>4841</v>
      </c>
      <c r="F188" s="46"/>
      <c r="G188" s="46"/>
      <c r="H188" s="46"/>
      <c r="I188" s="46"/>
      <c r="J188" s="48"/>
    </row>
    <row r="189" ht="120">
      <c r="A189" s="37" t="s">
        <v>633</v>
      </c>
      <c r="B189" s="45"/>
      <c r="C189" s="46"/>
      <c r="D189" s="46"/>
      <c r="E189" s="39" t="s">
        <v>713</v>
      </c>
      <c r="F189" s="46"/>
      <c r="G189" s="46"/>
      <c r="H189" s="46"/>
      <c r="I189" s="46"/>
      <c r="J189" s="48"/>
    </row>
    <row r="190" ht="30">
      <c r="A190" s="37" t="s">
        <v>625</v>
      </c>
      <c r="B190" s="37">
        <v>44</v>
      </c>
      <c r="C190" s="38" t="s">
        <v>688</v>
      </c>
      <c r="D190" s="37" t="s">
        <v>689</v>
      </c>
      <c r="E190" s="39" t="s">
        <v>690</v>
      </c>
      <c r="F190" s="40" t="s">
        <v>673</v>
      </c>
      <c r="G190" s="41">
        <v>3.4670000000000001</v>
      </c>
      <c r="H190" s="42">
        <v>0</v>
      </c>
      <c r="I190" s="43">
        <f>ROUND(G190*H190,P4)</f>
        <v>0</v>
      </c>
      <c r="J190" s="37"/>
      <c r="O190" s="44">
        <f>I190*0.21</f>
        <v>0</v>
      </c>
      <c r="P190">
        <v>3</v>
      </c>
    </row>
    <row r="191">
      <c r="A191" s="37" t="s">
        <v>630</v>
      </c>
      <c r="B191" s="45"/>
      <c r="C191" s="46"/>
      <c r="D191" s="46"/>
      <c r="E191" s="39" t="s">
        <v>681</v>
      </c>
      <c r="F191" s="46"/>
      <c r="G191" s="46"/>
      <c r="H191" s="46"/>
      <c r="I191" s="46"/>
      <c r="J191" s="48"/>
    </row>
    <row r="192">
      <c r="A192" s="37" t="s">
        <v>631</v>
      </c>
      <c r="B192" s="45"/>
      <c r="C192" s="46"/>
      <c r="D192" s="46"/>
      <c r="E192" s="49" t="s">
        <v>4809</v>
      </c>
      <c r="F192" s="46"/>
      <c r="G192" s="46"/>
      <c r="H192" s="46"/>
      <c r="I192" s="46"/>
      <c r="J192" s="48"/>
    </row>
    <row r="193" ht="120">
      <c r="A193" s="37" t="s">
        <v>633</v>
      </c>
      <c r="B193" s="50"/>
      <c r="C193" s="51"/>
      <c r="D193" s="51"/>
      <c r="E193" s="39" t="s">
        <v>713</v>
      </c>
      <c r="F193" s="51"/>
      <c r="G193" s="51"/>
      <c r="H193" s="51"/>
      <c r="I193" s="51"/>
      <c r="J193" s="52"/>
    </row>
  </sheetData>
  <sheetProtection sheet="1" objects="1" scenarios="1" spinCount="100000" saltValue="jNMKc+RE2sIT76UPkR6N6KIdvpOi9/zMOBxw2qWZGp9XSelR+0ORrT2tStj/hyDMHgLk4ZFER2fE2cjQZUhMHw==" hashValue="UH4dHbj6fkwtO4B3OjhDd3HZ8helBkudEjEP1vBg2i61otTRCq7BBPwou2KgUH39sEtIYBw2rW+oO53tl5j9I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4842</v>
      </c>
      <c r="I3" s="25">
        <f>SUMIFS(I9:I334,A9:A334,"SD")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4842</v>
      </c>
      <c r="D5" s="22"/>
      <c r="E5" s="23" t="s">
        <v>164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SUMIFS(I10:I21,A10:A21,"P")</f>
        <v>0</v>
      </c>
      <c r="J9" s="36"/>
    </row>
    <row r="10" ht="30">
      <c r="A10" s="37" t="s">
        <v>625</v>
      </c>
      <c r="B10" s="37">
        <v>1</v>
      </c>
      <c r="C10" s="38" t="s">
        <v>4843</v>
      </c>
      <c r="D10" s="37" t="s">
        <v>627</v>
      </c>
      <c r="E10" s="39" t="s">
        <v>4844</v>
      </c>
      <c r="F10" s="40" t="s">
        <v>639</v>
      </c>
      <c r="G10" s="41">
        <v>4</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4845</v>
      </c>
      <c r="F12" s="46"/>
      <c r="G12" s="46"/>
      <c r="H12" s="46"/>
      <c r="I12" s="46"/>
      <c r="J12" s="48"/>
    </row>
    <row r="13" ht="60">
      <c r="A13" s="37" t="s">
        <v>633</v>
      </c>
      <c r="B13" s="45"/>
      <c r="C13" s="46"/>
      <c r="D13" s="46"/>
      <c r="E13" s="39" t="s">
        <v>4846</v>
      </c>
      <c r="F13" s="46"/>
      <c r="G13" s="46"/>
      <c r="H13" s="46"/>
      <c r="I13" s="46"/>
      <c r="J13" s="48"/>
    </row>
    <row r="14">
      <c r="A14" s="37" t="s">
        <v>625</v>
      </c>
      <c r="B14" s="37">
        <v>2</v>
      </c>
      <c r="C14" s="38" t="s">
        <v>4847</v>
      </c>
      <c r="D14" s="37" t="s">
        <v>627</v>
      </c>
      <c r="E14" s="39" t="s">
        <v>3389</v>
      </c>
      <c r="F14" s="40" t="s">
        <v>639</v>
      </c>
      <c r="G14" s="41">
        <v>1</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4730</v>
      </c>
      <c r="F16" s="46"/>
      <c r="G16" s="46"/>
      <c r="H16" s="46"/>
      <c r="I16" s="46"/>
      <c r="J16" s="48"/>
    </row>
    <row r="17" ht="60">
      <c r="A17" s="37" t="s">
        <v>633</v>
      </c>
      <c r="B17" s="45"/>
      <c r="C17" s="46"/>
      <c r="D17" s="46"/>
      <c r="E17" s="39" t="s">
        <v>4731</v>
      </c>
      <c r="F17" s="46"/>
      <c r="G17" s="46"/>
      <c r="H17" s="46"/>
      <c r="I17" s="46"/>
      <c r="J17" s="48"/>
    </row>
    <row r="18">
      <c r="A18" s="37" t="s">
        <v>625</v>
      </c>
      <c r="B18" s="37">
        <v>3</v>
      </c>
      <c r="C18" s="38" t="s">
        <v>4848</v>
      </c>
      <c r="D18" s="37" t="s">
        <v>627</v>
      </c>
      <c r="E18" s="39" t="s">
        <v>3391</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4733</v>
      </c>
      <c r="F20" s="46"/>
      <c r="G20" s="46"/>
      <c r="H20" s="46"/>
      <c r="I20" s="46"/>
      <c r="J20" s="48"/>
    </row>
    <row r="21" ht="120">
      <c r="A21" s="37" t="s">
        <v>633</v>
      </c>
      <c r="B21" s="45"/>
      <c r="C21" s="46"/>
      <c r="D21" s="46"/>
      <c r="E21" s="39" t="s">
        <v>4734</v>
      </c>
      <c r="F21" s="46"/>
      <c r="G21" s="46"/>
      <c r="H21" s="46"/>
      <c r="I21" s="46"/>
      <c r="J21" s="48"/>
    </row>
    <row r="22">
      <c r="A22" s="31" t="s">
        <v>622</v>
      </c>
      <c r="B22" s="32"/>
      <c r="C22" s="33" t="s">
        <v>623</v>
      </c>
      <c r="D22" s="34"/>
      <c r="E22" s="31" t="s">
        <v>624</v>
      </c>
      <c r="F22" s="34"/>
      <c r="G22" s="34"/>
      <c r="H22" s="34"/>
      <c r="I22" s="35">
        <f>SUMIFS(I23:I54,A23:A54,"P")</f>
        <v>0</v>
      </c>
      <c r="J22" s="36"/>
    </row>
    <row r="23" ht="30">
      <c r="A23" s="37" t="s">
        <v>625</v>
      </c>
      <c r="B23" s="37">
        <v>4</v>
      </c>
      <c r="C23" s="38" t="s">
        <v>826</v>
      </c>
      <c r="D23" s="37" t="s">
        <v>627</v>
      </c>
      <c r="E23" s="39" t="s">
        <v>827</v>
      </c>
      <c r="F23" s="40" t="s">
        <v>629</v>
      </c>
      <c r="G23" s="41">
        <v>71.25</v>
      </c>
      <c r="H23" s="42">
        <v>0</v>
      </c>
      <c r="I23" s="43">
        <f>ROUND(G23*H23,P4)</f>
        <v>0</v>
      </c>
      <c r="J23" s="37"/>
      <c r="O23" s="44">
        <f>I23*0.21</f>
        <v>0</v>
      </c>
      <c r="P23">
        <v>3</v>
      </c>
    </row>
    <row r="24">
      <c r="A24" s="37" t="s">
        <v>630</v>
      </c>
      <c r="B24" s="45"/>
      <c r="C24" s="46"/>
      <c r="D24" s="46"/>
      <c r="E24" s="47" t="s">
        <v>627</v>
      </c>
      <c r="F24" s="46"/>
      <c r="G24" s="46"/>
      <c r="H24" s="46"/>
      <c r="I24" s="46"/>
      <c r="J24" s="48"/>
    </row>
    <row r="25">
      <c r="A25" s="37" t="s">
        <v>631</v>
      </c>
      <c r="B25" s="45"/>
      <c r="C25" s="46"/>
      <c r="D25" s="46"/>
      <c r="E25" s="49" t="s">
        <v>4849</v>
      </c>
      <c r="F25" s="46"/>
      <c r="G25" s="46"/>
      <c r="H25" s="46"/>
      <c r="I25" s="46"/>
      <c r="J25" s="48"/>
    </row>
    <row r="26" ht="120">
      <c r="A26" s="37" t="s">
        <v>633</v>
      </c>
      <c r="B26" s="45"/>
      <c r="C26" s="46"/>
      <c r="D26" s="46"/>
      <c r="E26" s="39" t="s">
        <v>829</v>
      </c>
      <c r="F26" s="46"/>
      <c r="G26" s="46"/>
      <c r="H26" s="46"/>
      <c r="I26" s="46"/>
      <c r="J26" s="48"/>
    </row>
    <row r="27">
      <c r="A27" s="37" t="s">
        <v>625</v>
      </c>
      <c r="B27" s="37">
        <v>5</v>
      </c>
      <c r="C27" s="38" t="s">
        <v>1148</v>
      </c>
      <c r="D27" s="37" t="s">
        <v>627</v>
      </c>
      <c r="E27" s="39" t="s">
        <v>1149</v>
      </c>
      <c r="F27" s="40" t="s">
        <v>629</v>
      </c>
      <c r="G27" s="41">
        <v>4497.5389999999998</v>
      </c>
      <c r="H27" s="42">
        <v>0</v>
      </c>
      <c r="I27" s="43">
        <f>ROUND(G27*H27,P4)</f>
        <v>0</v>
      </c>
      <c r="J27" s="37"/>
      <c r="O27" s="44">
        <f>I27*0.21</f>
        <v>0</v>
      </c>
      <c r="P27">
        <v>3</v>
      </c>
    </row>
    <row r="28">
      <c r="A28" s="37" t="s">
        <v>630</v>
      </c>
      <c r="B28" s="45"/>
      <c r="C28" s="46"/>
      <c r="D28" s="46"/>
      <c r="E28" s="47" t="s">
        <v>627</v>
      </c>
      <c r="F28" s="46"/>
      <c r="G28" s="46"/>
      <c r="H28" s="46"/>
      <c r="I28" s="46"/>
      <c r="J28" s="48"/>
    </row>
    <row r="29" ht="30">
      <c r="A29" s="37" t="s">
        <v>631</v>
      </c>
      <c r="B29" s="45"/>
      <c r="C29" s="46"/>
      <c r="D29" s="46"/>
      <c r="E29" s="49" t="s">
        <v>4850</v>
      </c>
      <c r="F29" s="46"/>
      <c r="G29" s="46"/>
      <c r="H29" s="46"/>
      <c r="I29" s="46"/>
      <c r="J29" s="48"/>
    </row>
    <row r="30" ht="409.5">
      <c r="A30" s="37" t="s">
        <v>633</v>
      </c>
      <c r="B30" s="45"/>
      <c r="C30" s="46"/>
      <c r="D30" s="46"/>
      <c r="E30" s="39" t="s">
        <v>1152</v>
      </c>
      <c r="F30" s="46"/>
      <c r="G30" s="46"/>
      <c r="H30" s="46"/>
      <c r="I30" s="46"/>
      <c r="J30" s="48"/>
    </row>
    <row r="31">
      <c r="A31" s="37" t="s">
        <v>625</v>
      </c>
      <c r="B31" s="37">
        <v>6</v>
      </c>
      <c r="C31" s="38" t="s">
        <v>4532</v>
      </c>
      <c r="D31" s="37" t="s">
        <v>627</v>
      </c>
      <c r="E31" s="39" t="s">
        <v>4533</v>
      </c>
      <c r="F31" s="40" t="s">
        <v>629</v>
      </c>
      <c r="G31" s="41">
        <v>1124.385</v>
      </c>
      <c r="H31" s="42">
        <v>0</v>
      </c>
      <c r="I31" s="43">
        <f>ROUND(G31*H31,P4)</f>
        <v>0</v>
      </c>
      <c r="J31" s="37"/>
      <c r="O31" s="44">
        <f>I31*0.21</f>
        <v>0</v>
      </c>
      <c r="P31">
        <v>3</v>
      </c>
    </row>
    <row r="32">
      <c r="A32" s="37" t="s">
        <v>630</v>
      </c>
      <c r="B32" s="45"/>
      <c r="C32" s="46"/>
      <c r="D32" s="46"/>
      <c r="E32" s="47" t="s">
        <v>627</v>
      </c>
      <c r="F32" s="46"/>
      <c r="G32" s="46"/>
      <c r="H32" s="46"/>
      <c r="I32" s="46"/>
      <c r="J32" s="48"/>
    </row>
    <row r="33" ht="30">
      <c r="A33" s="37" t="s">
        <v>631</v>
      </c>
      <c r="B33" s="45"/>
      <c r="C33" s="46"/>
      <c r="D33" s="46"/>
      <c r="E33" s="49" t="s">
        <v>4851</v>
      </c>
      <c r="F33" s="46"/>
      <c r="G33" s="46"/>
      <c r="H33" s="46"/>
      <c r="I33" s="46"/>
      <c r="J33" s="48"/>
    </row>
    <row r="34" ht="409.5">
      <c r="A34" s="37" t="s">
        <v>633</v>
      </c>
      <c r="B34" s="45"/>
      <c r="C34" s="46"/>
      <c r="D34" s="46"/>
      <c r="E34" s="39" t="s">
        <v>1152</v>
      </c>
      <c r="F34" s="46"/>
      <c r="G34" s="46"/>
      <c r="H34" s="46"/>
      <c r="I34" s="46"/>
      <c r="J34" s="48"/>
    </row>
    <row r="35">
      <c r="A35" s="37" t="s">
        <v>625</v>
      </c>
      <c r="B35" s="37">
        <v>7</v>
      </c>
      <c r="C35" s="38" t="s">
        <v>2022</v>
      </c>
      <c r="D35" s="37" t="s">
        <v>627</v>
      </c>
      <c r="E35" s="39" t="s">
        <v>2023</v>
      </c>
      <c r="F35" s="40" t="s">
        <v>629</v>
      </c>
      <c r="G35" s="41">
        <v>1663.634</v>
      </c>
      <c r="H35" s="42">
        <v>0</v>
      </c>
      <c r="I35" s="43">
        <f>ROUND(G35*H35,P4)</f>
        <v>0</v>
      </c>
      <c r="J35" s="37"/>
      <c r="O35" s="44">
        <f>I35*0.21</f>
        <v>0</v>
      </c>
      <c r="P35">
        <v>3</v>
      </c>
    </row>
    <row r="36">
      <c r="A36" s="37" t="s">
        <v>630</v>
      </c>
      <c r="B36" s="45"/>
      <c r="C36" s="46"/>
      <c r="D36" s="46"/>
      <c r="E36" s="47" t="s">
        <v>627</v>
      </c>
      <c r="F36" s="46"/>
      <c r="G36" s="46"/>
      <c r="H36" s="46"/>
      <c r="I36" s="46"/>
      <c r="J36" s="48"/>
    </row>
    <row r="37" ht="30">
      <c r="A37" s="37" t="s">
        <v>631</v>
      </c>
      <c r="B37" s="45"/>
      <c r="C37" s="46"/>
      <c r="D37" s="46"/>
      <c r="E37" s="49" t="s">
        <v>4852</v>
      </c>
      <c r="F37" s="46"/>
      <c r="G37" s="46"/>
      <c r="H37" s="46"/>
      <c r="I37" s="46"/>
      <c r="J37" s="48"/>
    </row>
    <row r="38" ht="360">
      <c r="A38" s="37" t="s">
        <v>633</v>
      </c>
      <c r="B38" s="45"/>
      <c r="C38" s="46"/>
      <c r="D38" s="46"/>
      <c r="E38" s="39" t="s">
        <v>2025</v>
      </c>
      <c r="F38" s="46"/>
      <c r="G38" s="46"/>
      <c r="H38" s="46"/>
      <c r="I38" s="46"/>
      <c r="J38" s="48"/>
    </row>
    <row r="39">
      <c r="A39" s="37" t="s">
        <v>625</v>
      </c>
      <c r="B39" s="37">
        <v>8</v>
      </c>
      <c r="C39" s="38" t="s">
        <v>1304</v>
      </c>
      <c r="D39" s="37" t="s">
        <v>627</v>
      </c>
      <c r="E39" s="39" t="s">
        <v>1305</v>
      </c>
      <c r="F39" s="40" t="s">
        <v>629</v>
      </c>
      <c r="G39" s="41">
        <v>9.0660000000000007</v>
      </c>
      <c r="H39" s="42">
        <v>0</v>
      </c>
      <c r="I39" s="43">
        <f>ROUND(G39*H39,P4)</f>
        <v>0</v>
      </c>
      <c r="J39" s="37"/>
      <c r="O39" s="44">
        <f>I39*0.21</f>
        <v>0</v>
      </c>
      <c r="P39">
        <v>3</v>
      </c>
    </row>
    <row r="40">
      <c r="A40" s="37" t="s">
        <v>630</v>
      </c>
      <c r="B40" s="45"/>
      <c r="C40" s="46"/>
      <c r="D40" s="46"/>
      <c r="E40" s="47" t="s">
        <v>627</v>
      </c>
      <c r="F40" s="46"/>
      <c r="G40" s="46"/>
      <c r="H40" s="46"/>
      <c r="I40" s="46"/>
      <c r="J40" s="48"/>
    </row>
    <row r="41" ht="45">
      <c r="A41" s="37" t="s">
        <v>631</v>
      </c>
      <c r="B41" s="45"/>
      <c r="C41" s="46"/>
      <c r="D41" s="46"/>
      <c r="E41" s="49" t="s">
        <v>4853</v>
      </c>
      <c r="F41" s="46"/>
      <c r="G41" s="46"/>
      <c r="H41" s="46"/>
      <c r="I41" s="46"/>
      <c r="J41" s="48"/>
    </row>
    <row r="42" ht="409.5">
      <c r="A42" s="37" t="s">
        <v>633</v>
      </c>
      <c r="B42" s="45"/>
      <c r="C42" s="46"/>
      <c r="D42" s="46"/>
      <c r="E42" s="39" t="s">
        <v>1307</v>
      </c>
      <c r="F42" s="46"/>
      <c r="G42" s="46"/>
      <c r="H42" s="46"/>
      <c r="I42" s="46"/>
      <c r="J42" s="48"/>
    </row>
    <row r="43">
      <c r="A43" s="37" t="s">
        <v>625</v>
      </c>
      <c r="B43" s="37">
        <v>9</v>
      </c>
      <c r="C43" s="38" t="s">
        <v>4854</v>
      </c>
      <c r="D43" s="37" t="s">
        <v>627</v>
      </c>
      <c r="E43" s="39" t="s">
        <v>4855</v>
      </c>
      <c r="F43" s="40" t="s">
        <v>629</v>
      </c>
      <c r="G43" s="41">
        <v>19.706</v>
      </c>
      <c r="H43" s="42">
        <v>0</v>
      </c>
      <c r="I43" s="43">
        <f>ROUND(G43*H43,P4)</f>
        <v>0</v>
      </c>
      <c r="J43" s="37"/>
      <c r="O43" s="44">
        <f>I43*0.21</f>
        <v>0</v>
      </c>
      <c r="P43">
        <v>3</v>
      </c>
    </row>
    <row r="44">
      <c r="A44" s="37" t="s">
        <v>630</v>
      </c>
      <c r="B44" s="45"/>
      <c r="C44" s="46"/>
      <c r="D44" s="46"/>
      <c r="E44" s="47" t="s">
        <v>627</v>
      </c>
      <c r="F44" s="46"/>
      <c r="G44" s="46"/>
      <c r="H44" s="46"/>
      <c r="I44" s="46"/>
      <c r="J44" s="48"/>
    </row>
    <row r="45" ht="45">
      <c r="A45" s="37" t="s">
        <v>631</v>
      </c>
      <c r="B45" s="45"/>
      <c r="C45" s="46"/>
      <c r="D45" s="46"/>
      <c r="E45" s="49" t="s">
        <v>4856</v>
      </c>
      <c r="F45" s="46"/>
      <c r="G45" s="46"/>
      <c r="H45" s="46"/>
      <c r="I45" s="46"/>
      <c r="J45" s="48"/>
    </row>
    <row r="46" ht="375">
      <c r="A46" s="37" t="s">
        <v>633</v>
      </c>
      <c r="B46" s="45"/>
      <c r="C46" s="46"/>
      <c r="D46" s="46"/>
      <c r="E46" s="39" t="s">
        <v>4857</v>
      </c>
      <c r="F46" s="46"/>
      <c r="G46" s="46"/>
      <c r="H46" s="46"/>
      <c r="I46" s="46"/>
      <c r="J46" s="48"/>
    </row>
    <row r="47">
      <c r="A47" s="37" t="s">
        <v>625</v>
      </c>
      <c r="B47" s="37">
        <v>10</v>
      </c>
      <c r="C47" s="38" t="s">
        <v>4753</v>
      </c>
      <c r="D47" s="37" t="s">
        <v>627</v>
      </c>
      <c r="E47" s="39" t="s">
        <v>4754</v>
      </c>
      <c r="F47" s="40" t="s">
        <v>832</v>
      </c>
      <c r="G47" s="41">
        <v>1000</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4858</v>
      </c>
      <c r="F49" s="46"/>
      <c r="G49" s="46"/>
      <c r="H49" s="46"/>
      <c r="I49" s="46"/>
      <c r="J49" s="48"/>
    </row>
    <row r="50" ht="75">
      <c r="A50" s="37" t="s">
        <v>633</v>
      </c>
      <c r="B50" s="45"/>
      <c r="C50" s="46"/>
      <c r="D50" s="46"/>
      <c r="E50" s="39" t="s">
        <v>4756</v>
      </c>
      <c r="F50" s="46"/>
      <c r="G50" s="46"/>
      <c r="H50" s="46"/>
      <c r="I50" s="46"/>
      <c r="J50" s="48"/>
    </row>
    <row r="51">
      <c r="A51" s="37" t="s">
        <v>625</v>
      </c>
      <c r="B51" s="37">
        <v>11</v>
      </c>
      <c r="C51" s="38" t="s">
        <v>1324</v>
      </c>
      <c r="D51" s="37" t="s">
        <v>627</v>
      </c>
      <c r="E51" s="39" t="s">
        <v>1325</v>
      </c>
      <c r="F51" s="40" t="s">
        <v>832</v>
      </c>
      <c r="G51" s="41">
        <v>1000</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4757</v>
      </c>
      <c r="F53" s="46"/>
      <c r="G53" s="46"/>
      <c r="H53" s="46"/>
      <c r="I53" s="46"/>
      <c r="J53" s="48"/>
    </row>
    <row r="54" ht="90">
      <c r="A54" s="37" t="s">
        <v>633</v>
      </c>
      <c r="B54" s="45"/>
      <c r="C54" s="46"/>
      <c r="D54" s="46"/>
      <c r="E54" s="39" t="s">
        <v>1327</v>
      </c>
      <c r="F54" s="46"/>
      <c r="G54" s="46"/>
      <c r="H54" s="46"/>
      <c r="I54" s="46"/>
      <c r="J54" s="48"/>
    </row>
    <row r="55">
      <c r="A55" s="31" t="s">
        <v>622</v>
      </c>
      <c r="B55" s="32"/>
      <c r="C55" s="33" t="s">
        <v>1162</v>
      </c>
      <c r="D55" s="34"/>
      <c r="E55" s="31" t="s">
        <v>1496</v>
      </c>
      <c r="F55" s="34"/>
      <c r="G55" s="34"/>
      <c r="H55" s="34"/>
      <c r="I55" s="35">
        <f>SUMIFS(I56:I107,A56:A107,"P")</f>
        <v>0</v>
      </c>
      <c r="J55" s="36"/>
    </row>
    <row r="56">
      <c r="A56" s="37" t="s">
        <v>625</v>
      </c>
      <c r="B56" s="37">
        <v>12</v>
      </c>
      <c r="C56" s="38" t="s">
        <v>1164</v>
      </c>
      <c r="D56" s="37" t="s">
        <v>627</v>
      </c>
      <c r="E56" s="39" t="s">
        <v>1165</v>
      </c>
      <c r="F56" s="40" t="s">
        <v>832</v>
      </c>
      <c r="G56" s="41">
        <v>23.460000000000001</v>
      </c>
      <c r="H56" s="42">
        <v>0</v>
      </c>
      <c r="I56" s="43">
        <f>ROUND(G56*H56,P4)</f>
        <v>0</v>
      </c>
      <c r="J56" s="37"/>
      <c r="O56" s="44">
        <f>I56*0.21</f>
        <v>0</v>
      </c>
      <c r="P56">
        <v>3</v>
      </c>
    </row>
    <row r="57">
      <c r="A57" s="37" t="s">
        <v>630</v>
      </c>
      <c r="B57" s="45"/>
      <c r="C57" s="46"/>
      <c r="D57" s="46"/>
      <c r="E57" s="47" t="s">
        <v>627</v>
      </c>
      <c r="F57" s="46"/>
      <c r="G57" s="46"/>
      <c r="H57" s="46"/>
      <c r="I57" s="46"/>
      <c r="J57" s="48"/>
    </row>
    <row r="58" ht="30">
      <c r="A58" s="37" t="s">
        <v>631</v>
      </c>
      <c r="B58" s="45"/>
      <c r="C58" s="46"/>
      <c r="D58" s="46"/>
      <c r="E58" s="49" t="s">
        <v>4859</v>
      </c>
      <c r="F58" s="46"/>
      <c r="G58" s="46"/>
      <c r="H58" s="46"/>
      <c r="I58" s="46"/>
      <c r="J58" s="48"/>
    </row>
    <row r="59" ht="105">
      <c r="A59" s="37" t="s">
        <v>633</v>
      </c>
      <c r="B59" s="45"/>
      <c r="C59" s="46"/>
      <c r="D59" s="46"/>
      <c r="E59" s="39" t="s">
        <v>1168</v>
      </c>
      <c r="F59" s="46"/>
      <c r="G59" s="46"/>
      <c r="H59" s="46"/>
      <c r="I59" s="46"/>
      <c r="J59" s="48"/>
    </row>
    <row r="60">
      <c r="A60" s="37" t="s">
        <v>625</v>
      </c>
      <c r="B60" s="37">
        <v>13</v>
      </c>
      <c r="C60" s="38" t="s">
        <v>4083</v>
      </c>
      <c r="D60" s="37" t="s">
        <v>627</v>
      </c>
      <c r="E60" s="39" t="s">
        <v>3861</v>
      </c>
      <c r="F60" s="40" t="s">
        <v>673</v>
      </c>
      <c r="G60" s="41">
        <v>21.838999999999999</v>
      </c>
      <c r="H60" s="42">
        <v>0</v>
      </c>
      <c r="I60" s="43">
        <f>ROUND(G60*H60,P4)</f>
        <v>0</v>
      </c>
      <c r="J60" s="37"/>
      <c r="O60" s="44">
        <f>I60*0.21</f>
        <v>0</v>
      </c>
      <c r="P60">
        <v>3</v>
      </c>
    </row>
    <row r="61">
      <c r="A61" s="37" t="s">
        <v>630</v>
      </c>
      <c r="B61" s="45"/>
      <c r="C61" s="46"/>
      <c r="D61" s="46"/>
      <c r="E61" s="47" t="s">
        <v>627</v>
      </c>
      <c r="F61" s="46"/>
      <c r="G61" s="46"/>
      <c r="H61" s="46"/>
      <c r="I61" s="46"/>
      <c r="J61" s="48"/>
    </row>
    <row r="62" ht="30">
      <c r="A62" s="37" t="s">
        <v>631</v>
      </c>
      <c r="B62" s="45"/>
      <c r="C62" s="46"/>
      <c r="D62" s="46"/>
      <c r="E62" s="49" t="s">
        <v>4860</v>
      </c>
      <c r="F62" s="46"/>
      <c r="G62" s="46"/>
      <c r="H62" s="46"/>
      <c r="I62" s="46"/>
      <c r="J62" s="48"/>
    </row>
    <row r="63" ht="135">
      <c r="A63" s="37" t="s">
        <v>633</v>
      </c>
      <c r="B63" s="45"/>
      <c r="C63" s="46"/>
      <c r="D63" s="46"/>
      <c r="E63" s="39" t="s">
        <v>4085</v>
      </c>
      <c r="F63" s="46"/>
      <c r="G63" s="46"/>
      <c r="H63" s="46"/>
      <c r="I63" s="46"/>
      <c r="J63" s="48"/>
    </row>
    <row r="64">
      <c r="A64" s="37" t="s">
        <v>625</v>
      </c>
      <c r="B64" s="37">
        <v>14</v>
      </c>
      <c r="C64" s="38" t="s">
        <v>4861</v>
      </c>
      <c r="D64" s="37" t="s">
        <v>627</v>
      </c>
      <c r="E64" s="39" t="s">
        <v>4862</v>
      </c>
      <c r="F64" s="40" t="s">
        <v>832</v>
      </c>
      <c r="G64" s="41">
        <v>44.100000000000001</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4863</v>
      </c>
      <c r="F66" s="46"/>
      <c r="G66" s="46"/>
      <c r="H66" s="46"/>
      <c r="I66" s="46"/>
      <c r="J66" s="48"/>
    </row>
    <row r="67" ht="90">
      <c r="A67" s="37" t="s">
        <v>633</v>
      </c>
      <c r="B67" s="45"/>
      <c r="C67" s="46"/>
      <c r="D67" s="46"/>
      <c r="E67" s="39" t="s">
        <v>4089</v>
      </c>
      <c r="F67" s="46"/>
      <c r="G67" s="46"/>
      <c r="H67" s="46"/>
      <c r="I67" s="46"/>
      <c r="J67" s="48"/>
    </row>
    <row r="68">
      <c r="A68" s="37" t="s">
        <v>625</v>
      </c>
      <c r="B68" s="37">
        <v>15</v>
      </c>
      <c r="C68" s="38" t="s">
        <v>3442</v>
      </c>
      <c r="D68" s="37" t="s">
        <v>627</v>
      </c>
      <c r="E68" s="39" t="s">
        <v>3443</v>
      </c>
      <c r="F68" s="40" t="s">
        <v>832</v>
      </c>
      <c r="G68" s="41">
        <v>635.36000000000001</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4864</v>
      </c>
      <c r="F70" s="46"/>
      <c r="G70" s="46"/>
      <c r="H70" s="46"/>
      <c r="I70" s="46"/>
      <c r="J70" s="48"/>
    </row>
    <row r="71" ht="409.5">
      <c r="A71" s="37" t="s">
        <v>633</v>
      </c>
      <c r="B71" s="45"/>
      <c r="C71" s="46"/>
      <c r="D71" s="46"/>
      <c r="E71" s="39" t="s">
        <v>3446</v>
      </c>
      <c r="F71" s="46"/>
      <c r="G71" s="46"/>
      <c r="H71" s="46"/>
      <c r="I71" s="46"/>
      <c r="J71" s="48"/>
    </row>
    <row r="72">
      <c r="A72" s="37" t="s">
        <v>625</v>
      </c>
      <c r="B72" s="37">
        <v>16</v>
      </c>
      <c r="C72" s="38" t="s">
        <v>3659</v>
      </c>
      <c r="D72" s="37" t="s">
        <v>627</v>
      </c>
      <c r="E72" s="39" t="s">
        <v>3660</v>
      </c>
      <c r="F72" s="40" t="s">
        <v>832</v>
      </c>
      <c r="G72" s="41">
        <v>635.36000000000001</v>
      </c>
      <c r="H72" s="42">
        <v>0</v>
      </c>
      <c r="I72" s="43">
        <f>ROUND(G72*H72,P4)</f>
        <v>0</v>
      </c>
      <c r="J72" s="37"/>
      <c r="O72" s="44">
        <f>I72*0.21</f>
        <v>0</v>
      </c>
      <c r="P72">
        <v>3</v>
      </c>
    </row>
    <row r="73">
      <c r="A73" s="37" t="s">
        <v>630</v>
      </c>
      <c r="B73" s="45"/>
      <c r="C73" s="46"/>
      <c r="D73" s="46"/>
      <c r="E73" s="47" t="s">
        <v>627</v>
      </c>
      <c r="F73" s="46"/>
      <c r="G73" s="46"/>
      <c r="H73" s="46"/>
      <c r="I73" s="46"/>
      <c r="J73" s="48"/>
    </row>
    <row r="74">
      <c r="A74" s="37" t="s">
        <v>631</v>
      </c>
      <c r="B74" s="45"/>
      <c r="C74" s="46"/>
      <c r="D74" s="46"/>
      <c r="E74" s="49" t="s">
        <v>4865</v>
      </c>
      <c r="F74" s="46"/>
      <c r="G74" s="46"/>
      <c r="H74" s="46"/>
      <c r="I74" s="46"/>
      <c r="J74" s="48"/>
    </row>
    <row r="75" ht="60">
      <c r="A75" s="37" t="s">
        <v>633</v>
      </c>
      <c r="B75" s="45"/>
      <c r="C75" s="46"/>
      <c r="D75" s="46"/>
      <c r="E75" s="39" t="s">
        <v>3662</v>
      </c>
      <c r="F75" s="46"/>
      <c r="G75" s="46"/>
      <c r="H75" s="46"/>
      <c r="I75" s="46"/>
      <c r="J75" s="48"/>
    </row>
    <row r="76">
      <c r="A76" s="37" t="s">
        <v>625</v>
      </c>
      <c r="B76" s="37">
        <v>17</v>
      </c>
      <c r="C76" s="38" t="s">
        <v>4866</v>
      </c>
      <c r="D76" s="37" t="s">
        <v>627</v>
      </c>
      <c r="E76" s="39" t="s">
        <v>4867</v>
      </c>
      <c r="F76" s="40" t="s">
        <v>744</v>
      </c>
      <c r="G76" s="41">
        <v>184.59999999999999</v>
      </c>
      <c r="H76" s="42">
        <v>0</v>
      </c>
      <c r="I76" s="43">
        <f>ROUND(G76*H76,P4)</f>
        <v>0</v>
      </c>
      <c r="J76" s="37"/>
      <c r="O76" s="44">
        <f>I76*0.21</f>
        <v>0</v>
      </c>
      <c r="P76">
        <v>3</v>
      </c>
    </row>
    <row r="77">
      <c r="A77" s="37" t="s">
        <v>630</v>
      </c>
      <c r="B77" s="45"/>
      <c r="C77" s="46"/>
      <c r="D77" s="46"/>
      <c r="E77" s="47" t="s">
        <v>627</v>
      </c>
      <c r="F77" s="46"/>
      <c r="G77" s="46"/>
      <c r="H77" s="46"/>
      <c r="I77" s="46"/>
      <c r="J77" s="48"/>
    </row>
    <row r="78">
      <c r="A78" s="37" t="s">
        <v>631</v>
      </c>
      <c r="B78" s="45"/>
      <c r="C78" s="46"/>
      <c r="D78" s="46"/>
      <c r="E78" s="49" t="s">
        <v>4868</v>
      </c>
      <c r="F78" s="46"/>
      <c r="G78" s="46"/>
      <c r="H78" s="46"/>
      <c r="I78" s="46"/>
      <c r="J78" s="48"/>
    </row>
    <row r="79" ht="105">
      <c r="A79" s="37" t="s">
        <v>633</v>
      </c>
      <c r="B79" s="45"/>
      <c r="C79" s="46"/>
      <c r="D79" s="46"/>
      <c r="E79" s="39" t="s">
        <v>4466</v>
      </c>
      <c r="F79" s="46"/>
      <c r="G79" s="46"/>
      <c r="H79" s="46"/>
      <c r="I79" s="46"/>
      <c r="J79" s="48"/>
    </row>
    <row r="80">
      <c r="A80" s="37" t="s">
        <v>625</v>
      </c>
      <c r="B80" s="37">
        <v>18</v>
      </c>
      <c r="C80" s="38" t="s">
        <v>4869</v>
      </c>
      <c r="D80" s="37" t="s">
        <v>627</v>
      </c>
      <c r="E80" s="39" t="s">
        <v>4870</v>
      </c>
      <c r="F80" s="40" t="s">
        <v>744</v>
      </c>
      <c r="G80" s="41">
        <v>228</v>
      </c>
      <c r="H80" s="42">
        <v>0</v>
      </c>
      <c r="I80" s="43">
        <f>ROUND(G80*H80,P4)</f>
        <v>0</v>
      </c>
      <c r="J80" s="37"/>
      <c r="O80" s="44">
        <f>I80*0.21</f>
        <v>0</v>
      </c>
      <c r="P80">
        <v>3</v>
      </c>
    </row>
    <row r="81">
      <c r="A81" s="37" t="s">
        <v>630</v>
      </c>
      <c r="B81" s="45"/>
      <c r="C81" s="46"/>
      <c r="D81" s="46"/>
      <c r="E81" s="47" t="s">
        <v>627</v>
      </c>
      <c r="F81" s="46"/>
      <c r="G81" s="46"/>
      <c r="H81" s="46"/>
      <c r="I81" s="46"/>
      <c r="J81" s="48"/>
    </row>
    <row r="82">
      <c r="A82" s="37" t="s">
        <v>631</v>
      </c>
      <c r="B82" s="45"/>
      <c r="C82" s="46"/>
      <c r="D82" s="46"/>
      <c r="E82" s="49" t="s">
        <v>4871</v>
      </c>
      <c r="F82" s="46"/>
      <c r="G82" s="46"/>
      <c r="H82" s="46"/>
      <c r="I82" s="46"/>
      <c r="J82" s="48"/>
    </row>
    <row r="83" ht="255">
      <c r="A83" s="37" t="s">
        <v>633</v>
      </c>
      <c r="B83" s="45"/>
      <c r="C83" s="46"/>
      <c r="D83" s="46"/>
      <c r="E83" s="39" t="s">
        <v>1716</v>
      </c>
      <c r="F83" s="46"/>
      <c r="G83" s="46"/>
      <c r="H83" s="46"/>
      <c r="I83" s="46"/>
      <c r="J83" s="48"/>
    </row>
    <row r="84">
      <c r="A84" s="37" t="s">
        <v>625</v>
      </c>
      <c r="B84" s="37">
        <v>19</v>
      </c>
      <c r="C84" s="38" t="s">
        <v>1514</v>
      </c>
      <c r="D84" s="37" t="s">
        <v>627</v>
      </c>
      <c r="E84" s="39" t="s">
        <v>1515</v>
      </c>
      <c r="F84" s="40" t="s">
        <v>629</v>
      </c>
      <c r="G84" s="41">
        <v>298.83800000000002</v>
      </c>
      <c r="H84" s="42">
        <v>0</v>
      </c>
      <c r="I84" s="43">
        <f>ROUND(G84*H84,P4)</f>
        <v>0</v>
      </c>
      <c r="J84" s="37"/>
      <c r="O84" s="44">
        <f>I84*0.21</f>
        <v>0</v>
      </c>
      <c r="P84">
        <v>3</v>
      </c>
    </row>
    <row r="85">
      <c r="A85" s="37" t="s">
        <v>630</v>
      </c>
      <c r="B85" s="45"/>
      <c r="C85" s="46"/>
      <c r="D85" s="46"/>
      <c r="E85" s="47" t="s">
        <v>627</v>
      </c>
      <c r="F85" s="46"/>
      <c r="G85" s="46"/>
      <c r="H85" s="46"/>
      <c r="I85" s="46"/>
      <c r="J85" s="48"/>
    </row>
    <row r="86">
      <c r="A86" s="37" t="s">
        <v>631</v>
      </c>
      <c r="B86" s="45"/>
      <c r="C86" s="46"/>
      <c r="D86" s="46"/>
      <c r="E86" s="49" t="s">
        <v>4872</v>
      </c>
      <c r="F86" s="46"/>
      <c r="G86" s="46"/>
      <c r="H86" s="46"/>
      <c r="I86" s="46"/>
      <c r="J86" s="48"/>
    </row>
    <row r="87" ht="409.5">
      <c r="A87" s="37" t="s">
        <v>633</v>
      </c>
      <c r="B87" s="45"/>
      <c r="C87" s="46"/>
      <c r="D87" s="46"/>
      <c r="E87" s="39" t="s">
        <v>1350</v>
      </c>
      <c r="F87" s="46"/>
      <c r="G87" s="46"/>
      <c r="H87" s="46"/>
      <c r="I87" s="46"/>
      <c r="J87" s="48"/>
    </row>
    <row r="88">
      <c r="A88" s="37" t="s">
        <v>625</v>
      </c>
      <c r="B88" s="37">
        <v>20</v>
      </c>
      <c r="C88" s="38" t="s">
        <v>1905</v>
      </c>
      <c r="D88" s="37" t="s">
        <v>627</v>
      </c>
      <c r="E88" s="39" t="s">
        <v>1906</v>
      </c>
      <c r="F88" s="40" t="s">
        <v>673</v>
      </c>
      <c r="G88" s="41">
        <v>42.909999999999997</v>
      </c>
      <c r="H88" s="42">
        <v>0</v>
      </c>
      <c r="I88" s="43">
        <f>ROUND(G88*H88,P4)</f>
        <v>0</v>
      </c>
      <c r="J88" s="37"/>
      <c r="O88" s="44">
        <f>I88*0.21</f>
        <v>0</v>
      </c>
      <c r="P88">
        <v>3</v>
      </c>
    </row>
    <row r="89">
      <c r="A89" s="37" t="s">
        <v>630</v>
      </c>
      <c r="B89" s="45"/>
      <c r="C89" s="46"/>
      <c r="D89" s="46"/>
      <c r="E89" s="47" t="s">
        <v>627</v>
      </c>
      <c r="F89" s="46"/>
      <c r="G89" s="46"/>
      <c r="H89" s="46"/>
      <c r="I89" s="46"/>
      <c r="J89" s="48"/>
    </row>
    <row r="90">
      <c r="A90" s="37" t="s">
        <v>631</v>
      </c>
      <c r="B90" s="45"/>
      <c r="C90" s="46"/>
      <c r="D90" s="46"/>
      <c r="E90" s="49" t="s">
        <v>4873</v>
      </c>
      <c r="F90" s="46"/>
      <c r="G90" s="46"/>
      <c r="H90" s="46"/>
      <c r="I90" s="46"/>
      <c r="J90" s="48"/>
    </row>
    <row r="91" ht="375">
      <c r="A91" s="37" t="s">
        <v>633</v>
      </c>
      <c r="B91" s="45"/>
      <c r="C91" s="46"/>
      <c r="D91" s="46"/>
      <c r="E91" s="39" t="s">
        <v>1908</v>
      </c>
      <c r="F91" s="46"/>
      <c r="G91" s="46"/>
      <c r="H91" s="46"/>
      <c r="I91" s="46"/>
      <c r="J91" s="48"/>
    </row>
    <row r="92">
      <c r="A92" s="37" t="s">
        <v>625</v>
      </c>
      <c r="B92" s="37">
        <v>21</v>
      </c>
      <c r="C92" s="38" t="s">
        <v>4874</v>
      </c>
      <c r="D92" s="37" t="s">
        <v>627</v>
      </c>
      <c r="E92" s="39" t="s">
        <v>4875</v>
      </c>
      <c r="F92" s="40" t="s">
        <v>639</v>
      </c>
      <c r="G92" s="41">
        <v>13</v>
      </c>
      <c r="H92" s="42">
        <v>0</v>
      </c>
      <c r="I92" s="43">
        <f>ROUND(G92*H92,P4)</f>
        <v>0</v>
      </c>
      <c r="J92" s="37"/>
      <c r="O92" s="44">
        <f>I92*0.21</f>
        <v>0</v>
      </c>
      <c r="P92">
        <v>3</v>
      </c>
    </row>
    <row r="93">
      <c r="A93" s="37" t="s">
        <v>630</v>
      </c>
      <c r="B93" s="45"/>
      <c r="C93" s="46"/>
      <c r="D93" s="46"/>
      <c r="E93" s="47" t="s">
        <v>627</v>
      </c>
      <c r="F93" s="46"/>
      <c r="G93" s="46"/>
      <c r="H93" s="46"/>
      <c r="I93" s="46"/>
      <c r="J93" s="48"/>
    </row>
    <row r="94">
      <c r="A94" s="37" t="s">
        <v>631</v>
      </c>
      <c r="B94" s="45"/>
      <c r="C94" s="46"/>
      <c r="D94" s="46"/>
      <c r="E94" s="49" t="s">
        <v>4876</v>
      </c>
      <c r="F94" s="46"/>
      <c r="G94" s="46"/>
      <c r="H94" s="46"/>
      <c r="I94" s="46"/>
      <c r="J94" s="48"/>
    </row>
    <row r="95" ht="75">
      <c r="A95" s="37" t="s">
        <v>633</v>
      </c>
      <c r="B95" s="45"/>
      <c r="C95" s="46"/>
      <c r="D95" s="46"/>
      <c r="E95" s="39" t="s">
        <v>4877</v>
      </c>
      <c r="F95" s="46"/>
      <c r="G95" s="46"/>
      <c r="H95" s="46"/>
      <c r="I95" s="46"/>
      <c r="J95" s="48"/>
    </row>
    <row r="96">
      <c r="A96" s="37" t="s">
        <v>625</v>
      </c>
      <c r="B96" s="37">
        <v>22</v>
      </c>
      <c r="C96" s="38" t="s">
        <v>4878</v>
      </c>
      <c r="D96" s="37" t="s">
        <v>627</v>
      </c>
      <c r="E96" s="39" t="s">
        <v>4879</v>
      </c>
      <c r="F96" s="40" t="s">
        <v>744</v>
      </c>
      <c r="G96" s="41">
        <v>65</v>
      </c>
      <c r="H96" s="42">
        <v>0</v>
      </c>
      <c r="I96" s="43">
        <f>ROUND(G96*H96,P4)</f>
        <v>0</v>
      </c>
      <c r="J96" s="37"/>
      <c r="O96" s="44">
        <f>I96*0.21</f>
        <v>0</v>
      </c>
      <c r="P96">
        <v>3</v>
      </c>
    </row>
    <row r="97">
      <c r="A97" s="37" t="s">
        <v>630</v>
      </c>
      <c r="B97" s="45"/>
      <c r="C97" s="46"/>
      <c r="D97" s="46"/>
      <c r="E97" s="47" t="s">
        <v>627</v>
      </c>
      <c r="F97" s="46"/>
      <c r="G97" s="46"/>
      <c r="H97" s="46"/>
      <c r="I97" s="46"/>
      <c r="J97" s="48"/>
    </row>
    <row r="98">
      <c r="A98" s="37" t="s">
        <v>631</v>
      </c>
      <c r="B98" s="45"/>
      <c r="C98" s="46"/>
      <c r="D98" s="46"/>
      <c r="E98" s="49" t="s">
        <v>4880</v>
      </c>
      <c r="F98" s="46"/>
      <c r="G98" s="46"/>
      <c r="H98" s="46"/>
      <c r="I98" s="46"/>
      <c r="J98" s="48"/>
    </row>
    <row r="99" ht="60">
      <c r="A99" s="37" t="s">
        <v>633</v>
      </c>
      <c r="B99" s="45"/>
      <c r="C99" s="46"/>
      <c r="D99" s="46"/>
      <c r="E99" s="39" t="s">
        <v>4881</v>
      </c>
      <c r="F99" s="46"/>
      <c r="G99" s="46"/>
      <c r="H99" s="46"/>
      <c r="I99" s="46"/>
      <c r="J99" s="48"/>
    </row>
    <row r="100">
      <c r="A100" s="37" t="s">
        <v>625</v>
      </c>
      <c r="B100" s="37">
        <v>23</v>
      </c>
      <c r="C100" s="38" t="s">
        <v>4882</v>
      </c>
      <c r="D100" s="37" t="s">
        <v>627</v>
      </c>
      <c r="E100" s="39" t="s">
        <v>4883</v>
      </c>
      <c r="F100" s="40" t="s">
        <v>629</v>
      </c>
      <c r="G100" s="41">
        <v>790.72799999999995</v>
      </c>
      <c r="H100" s="42">
        <v>0</v>
      </c>
      <c r="I100" s="43">
        <f>ROUND(G100*H100,P4)</f>
        <v>0</v>
      </c>
      <c r="J100" s="37"/>
      <c r="O100" s="44">
        <f>I100*0.21</f>
        <v>0</v>
      </c>
      <c r="P100">
        <v>3</v>
      </c>
    </row>
    <row r="101">
      <c r="A101" s="37" t="s">
        <v>630</v>
      </c>
      <c r="B101" s="45"/>
      <c r="C101" s="46"/>
      <c r="D101" s="46"/>
      <c r="E101" s="47" t="s">
        <v>627</v>
      </c>
      <c r="F101" s="46"/>
      <c r="G101" s="46"/>
      <c r="H101" s="46"/>
      <c r="I101" s="46"/>
      <c r="J101" s="48"/>
    </row>
    <row r="102">
      <c r="A102" s="37" t="s">
        <v>631</v>
      </c>
      <c r="B102" s="45"/>
      <c r="C102" s="46"/>
      <c r="D102" s="46"/>
      <c r="E102" s="49" t="s">
        <v>4884</v>
      </c>
      <c r="F102" s="46"/>
      <c r="G102" s="46"/>
      <c r="H102" s="46"/>
      <c r="I102" s="46"/>
      <c r="J102" s="48"/>
    </row>
    <row r="103" ht="90">
      <c r="A103" s="37" t="s">
        <v>633</v>
      </c>
      <c r="B103" s="45"/>
      <c r="C103" s="46"/>
      <c r="D103" s="46"/>
      <c r="E103" s="39" t="s">
        <v>4885</v>
      </c>
      <c r="F103" s="46"/>
      <c r="G103" s="46"/>
      <c r="H103" s="46"/>
      <c r="I103" s="46"/>
      <c r="J103" s="48"/>
    </row>
    <row r="104">
      <c r="A104" s="37" t="s">
        <v>625</v>
      </c>
      <c r="B104" s="37">
        <v>24</v>
      </c>
      <c r="C104" s="38" t="s">
        <v>4886</v>
      </c>
      <c r="D104" s="37" t="s">
        <v>627</v>
      </c>
      <c r="E104" s="39" t="s">
        <v>4887</v>
      </c>
      <c r="F104" s="40" t="s">
        <v>832</v>
      </c>
      <c r="G104" s="41">
        <v>573.64999999999998</v>
      </c>
      <c r="H104" s="42">
        <v>0</v>
      </c>
      <c r="I104" s="43">
        <f>ROUND(G104*H104,P4)</f>
        <v>0</v>
      </c>
      <c r="J104" s="37"/>
      <c r="O104" s="44">
        <f>I104*0.21</f>
        <v>0</v>
      </c>
      <c r="P104">
        <v>3</v>
      </c>
    </row>
    <row r="105">
      <c r="A105" s="37" t="s">
        <v>630</v>
      </c>
      <c r="B105" s="45"/>
      <c r="C105" s="46"/>
      <c r="D105" s="46"/>
      <c r="E105" s="47" t="s">
        <v>627</v>
      </c>
      <c r="F105" s="46"/>
      <c r="G105" s="46"/>
      <c r="H105" s="46"/>
      <c r="I105" s="46"/>
      <c r="J105" s="48"/>
    </row>
    <row r="106" ht="45">
      <c r="A106" s="37" t="s">
        <v>631</v>
      </c>
      <c r="B106" s="45"/>
      <c r="C106" s="46"/>
      <c r="D106" s="46"/>
      <c r="E106" s="49" t="s">
        <v>4888</v>
      </c>
      <c r="F106" s="46"/>
      <c r="G106" s="46"/>
      <c r="H106" s="46"/>
      <c r="I106" s="46"/>
      <c r="J106" s="48"/>
    </row>
    <row r="107" ht="165">
      <c r="A107" s="37" t="s">
        <v>633</v>
      </c>
      <c r="B107" s="45"/>
      <c r="C107" s="46"/>
      <c r="D107" s="46"/>
      <c r="E107" s="39" t="s">
        <v>4889</v>
      </c>
      <c r="F107" s="46"/>
      <c r="G107" s="46"/>
      <c r="H107" s="46"/>
      <c r="I107" s="46"/>
      <c r="J107" s="48"/>
    </row>
    <row r="108">
      <c r="A108" s="31" t="s">
        <v>622</v>
      </c>
      <c r="B108" s="32"/>
      <c r="C108" s="33" t="s">
        <v>1345</v>
      </c>
      <c r="D108" s="34"/>
      <c r="E108" s="31" t="s">
        <v>1519</v>
      </c>
      <c r="F108" s="34"/>
      <c r="G108" s="34"/>
      <c r="H108" s="34"/>
      <c r="I108" s="35">
        <f>SUMIFS(I109:I128,A109:A128,"P")</f>
        <v>0</v>
      </c>
      <c r="J108" s="36"/>
    </row>
    <row r="109">
      <c r="A109" s="37" t="s">
        <v>625</v>
      </c>
      <c r="B109" s="37">
        <v>25</v>
      </c>
      <c r="C109" s="38" t="s">
        <v>3160</v>
      </c>
      <c r="D109" s="37" t="s">
        <v>627</v>
      </c>
      <c r="E109" s="39" t="s">
        <v>3161</v>
      </c>
      <c r="F109" s="40" t="s">
        <v>629</v>
      </c>
      <c r="G109" s="41">
        <v>22.981999999999999</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ht="60">
      <c r="A111" s="37" t="s">
        <v>631</v>
      </c>
      <c r="B111" s="45"/>
      <c r="C111" s="46"/>
      <c r="D111" s="46"/>
      <c r="E111" s="49" t="s">
        <v>4890</v>
      </c>
      <c r="F111" s="46"/>
      <c r="G111" s="46"/>
      <c r="H111" s="46"/>
      <c r="I111" s="46"/>
      <c r="J111" s="48"/>
    </row>
    <row r="112" ht="409.5">
      <c r="A112" s="37" t="s">
        <v>633</v>
      </c>
      <c r="B112" s="45"/>
      <c r="C112" s="46"/>
      <c r="D112" s="46"/>
      <c r="E112" s="39" t="s">
        <v>1350</v>
      </c>
      <c r="F112" s="46"/>
      <c r="G112" s="46"/>
      <c r="H112" s="46"/>
      <c r="I112" s="46"/>
      <c r="J112" s="48"/>
    </row>
    <row r="113">
      <c r="A113" s="37" t="s">
        <v>625</v>
      </c>
      <c r="B113" s="37">
        <v>26</v>
      </c>
      <c r="C113" s="38" t="s">
        <v>3164</v>
      </c>
      <c r="D113" s="37" t="s">
        <v>627</v>
      </c>
      <c r="E113" s="39" t="s">
        <v>3165</v>
      </c>
      <c r="F113" s="40" t="s">
        <v>673</v>
      </c>
      <c r="G113" s="41">
        <v>3.802</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ht="30">
      <c r="A115" s="37" t="s">
        <v>631</v>
      </c>
      <c r="B115" s="45"/>
      <c r="C115" s="46"/>
      <c r="D115" s="46"/>
      <c r="E115" s="49" t="s">
        <v>4891</v>
      </c>
      <c r="F115" s="46"/>
      <c r="G115" s="46"/>
      <c r="H115" s="46"/>
      <c r="I115" s="46"/>
      <c r="J115" s="48"/>
    </row>
    <row r="116" ht="375">
      <c r="A116" s="37" t="s">
        <v>633</v>
      </c>
      <c r="B116" s="45"/>
      <c r="C116" s="46"/>
      <c r="D116" s="46"/>
      <c r="E116" s="39" t="s">
        <v>1354</v>
      </c>
      <c r="F116" s="46"/>
      <c r="G116" s="46"/>
      <c r="H116" s="46"/>
      <c r="I116" s="46"/>
      <c r="J116" s="48"/>
    </row>
    <row r="117">
      <c r="A117" s="37" t="s">
        <v>625</v>
      </c>
      <c r="B117" s="37">
        <v>27</v>
      </c>
      <c r="C117" s="38" t="s">
        <v>4175</v>
      </c>
      <c r="D117" s="37" t="s">
        <v>627</v>
      </c>
      <c r="E117" s="39" t="s">
        <v>4176</v>
      </c>
      <c r="F117" s="40" t="s">
        <v>629</v>
      </c>
      <c r="G117" s="41">
        <v>431.25299999999999</v>
      </c>
      <c r="H117" s="42">
        <v>0</v>
      </c>
      <c r="I117" s="43">
        <f>ROUND(G117*H117,P4)</f>
        <v>0</v>
      </c>
      <c r="J117" s="37"/>
      <c r="O117" s="44">
        <f>I117*0.21</f>
        <v>0</v>
      </c>
      <c r="P117">
        <v>3</v>
      </c>
    </row>
    <row r="118">
      <c r="A118" s="37" t="s">
        <v>630</v>
      </c>
      <c r="B118" s="45"/>
      <c r="C118" s="46"/>
      <c r="D118" s="46"/>
      <c r="E118" s="47" t="s">
        <v>627</v>
      </c>
      <c r="F118" s="46"/>
      <c r="G118" s="46"/>
      <c r="H118" s="46"/>
      <c r="I118" s="46"/>
      <c r="J118" s="48"/>
    </row>
    <row r="119" ht="30">
      <c r="A119" s="37" t="s">
        <v>631</v>
      </c>
      <c r="B119" s="45"/>
      <c r="C119" s="46"/>
      <c r="D119" s="46"/>
      <c r="E119" s="49" t="s">
        <v>4892</v>
      </c>
      <c r="F119" s="46"/>
      <c r="G119" s="46"/>
      <c r="H119" s="46"/>
      <c r="I119" s="46"/>
      <c r="J119" s="48"/>
    </row>
    <row r="120" ht="409.5">
      <c r="A120" s="37" t="s">
        <v>633</v>
      </c>
      <c r="B120" s="45"/>
      <c r="C120" s="46"/>
      <c r="D120" s="46"/>
      <c r="E120" s="39" t="s">
        <v>1350</v>
      </c>
      <c r="F120" s="46"/>
      <c r="G120" s="46"/>
      <c r="H120" s="46"/>
      <c r="I120" s="46"/>
      <c r="J120" s="48"/>
    </row>
    <row r="121">
      <c r="A121" s="37" t="s">
        <v>625</v>
      </c>
      <c r="B121" s="37">
        <v>28</v>
      </c>
      <c r="C121" s="38" t="s">
        <v>3475</v>
      </c>
      <c r="D121" s="37" t="s">
        <v>627</v>
      </c>
      <c r="E121" s="39" t="s">
        <v>3476</v>
      </c>
      <c r="F121" s="40" t="s">
        <v>673</v>
      </c>
      <c r="G121" s="41">
        <v>81.5</v>
      </c>
      <c r="H121" s="42">
        <v>0</v>
      </c>
      <c r="I121" s="43">
        <f>ROUND(G121*H121,P4)</f>
        <v>0</v>
      </c>
      <c r="J121" s="37"/>
      <c r="O121" s="44">
        <f>I121*0.21</f>
        <v>0</v>
      </c>
      <c r="P121">
        <v>3</v>
      </c>
    </row>
    <row r="122">
      <c r="A122" s="37" t="s">
        <v>630</v>
      </c>
      <c r="B122" s="45"/>
      <c r="C122" s="46"/>
      <c r="D122" s="46"/>
      <c r="E122" s="47" t="s">
        <v>627</v>
      </c>
      <c r="F122" s="46"/>
      <c r="G122" s="46"/>
      <c r="H122" s="46"/>
      <c r="I122" s="46"/>
      <c r="J122" s="48"/>
    </row>
    <row r="123" ht="45">
      <c r="A123" s="37" t="s">
        <v>631</v>
      </c>
      <c r="B123" s="45"/>
      <c r="C123" s="46"/>
      <c r="D123" s="46"/>
      <c r="E123" s="49" t="s">
        <v>4893</v>
      </c>
      <c r="F123" s="46"/>
      <c r="G123" s="46"/>
      <c r="H123" s="46"/>
      <c r="I123" s="46"/>
      <c r="J123" s="48"/>
    </row>
    <row r="124" ht="375">
      <c r="A124" s="37" t="s">
        <v>633</v>
      </c>
      <c r="B124" s="45"/>
      <c r="C124" s="46"/>
      <c r="D124" s="46"/>
      <c r="E124" s="39" t="s">
        <v>1354</v>
      </c>
      <c r="F124" s="46"/>
      <c r="G124" s="46"/>
      <c r="H124" s="46"/>
      <c r="I124" s="46"/>
      <c r="J124" s="48"/>
    </row>
    <row r="125">
      <c r="A125" s="37" t="s">
        <v>625</v>
      </c>
      <c r="B125" s="37">
        <v>29</v>
      </c>
      <c r="C125" s="38" t="s">
        <v>2127</v>
      </c>
      <c r="D125" s="37" t="s">
        <v>627</v>
      </c>
      <c r="E125" s="39" t="s">
        <v>2128</v>
      </c>
      <c r="F125" s="40" t="s">
        <v>1565</v>
      </c>
      <c r="G125" s="41">
        <v>9138.1000000000004</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c r="A127" s="37" t="s">
        <v>631</v>
      </c>
      <c r="B127" s="45"/>
      <c r="C127" s="46"/>
      <c r="D127" s="46"/>
      <c r="E127" s="49" t="s">
        <v>4894</v>
      </c>
      <c r="F127" s="46"/>
      <c r="G127" s="46"/>
      <c r="H127" s="46"/>
      <c r="I127" s="46"/>
      <c r="J127" s="48"/>
    </row>
    <row r="128" ht="409.5">
      <c r="A128" s="37" t="s">
        <v>633</v>
      </c>
      <c r="B128" s="45"/>
      <c r="C128" s="46"/>
      <c r="D128" s="46"/>
      <c r="E128" s="39" t="s">
        <v>1723</v>
      </c>
      <c r="F128" s="46"/>
      <c r="G128" s="46"/>
      <c r="H128" s="46"/>
      <c r="I128" s="46"/>
      <c r="J128" s="48"/>
    </row>
    <row r="129">
      <c r="A129" s="31" t="s">
        <v>622</v>
      </c>
      <c r="B129" s="32"/>
      <c r="C129" s="33" t="s">
        <v>835</v>
      </c>
      <c r="D129" s="34"/>
      <c r="E129" s="31" t="s">
        <v>836</v>
      </c>
      <c r="F129" s="34"/>
      <c r="G129" s="34"/>
      <c r="H129" s="34"/>
      <c r="I129" s="35">
        <f>SUMIFS(I130:I177,A130:A177,"P")</f>
        <v>0</v>
      </c>
      <c r="J129" s="36"/>
    </row>
    <row r="130">
      <c r="A130" s="37" t="s">
        <v>625</v>
      </c>
      <c r="B130" s="37">
        <v>30</v>
      </c>
      <c r="C130" s="38" t="s">
        <v>4594</v>
      </c>
      <c r="D130" s="37" t="s">
        <v>627</v>
      </c>
      <c r="E130" s="39" t="s">
        <v>4595</v>
      </c>
      <c r="F130" s="40" t="s">
        <v>629</v>
      </c>
      <c r="G130" s="41">
        <v>408.58699999999999</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ht="30">
      <c r="A132" s="37" t="s">
        <v>631</v>
      </c>
      <c r="B132" s="45"/>
      <c r="C132" s="46"/>
      <c r="D132" s="46"/>
      <c r="E132" s="49" t="s">
        <v>4895</v>
      </c>
      <c r="F132" s="46"/>
      <c r="G132" s="46"/>
      <c r="H132" s="46"/>
      <c r="I132" s="46"/>
      <c r="J132" s="48"/>
    </row>
    <row r="133" ht="409.5">
      <c r="A133" s="37" t="s">
        <v>633</v>
      </c>
      <c r="B133" s="45"/>
      <c r="C133" s="46"/>
      <c r="D133" s="46"/>
      <c r="E133" s="39" t="s">
        <v>1350</v>
      </c>
      <c r="F133" s="46"/>
      <c r="G133" s="46"/>
      <c r="H133" s="46"/>
      <c r="I133" s="46"/>
      <c r="J133" s="48"/>
    </row>
    <row r="134">
      <c r="A134" s="37" t="s">
        <v>625</v>
      </c>
      <c r="B134" s="37">
        <v>31</v>
      </c>
      <c r="C134" s="38" t="s">
        <v>3491</v>
      </c>
      <c r="D134" s="37" t="s">
        <v>627</v>
      </c>
      <c r="E134" s="39" t="s">
        <v>3492</v>
      </c>
      <c r="F134" s="40" t="s">
        <v>673</v>
      </c>
      <c r="G134" s="41">
        <v>37.625</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c r="A136" s="37" t="s">
        <v>631</v>
      </c>
      <c r="B136" s="45"/>
      <c r="C136" s="46"/>
      <c r="D136" s="46"/>
      <c r="E136" s="49" t="s">
        <v>4896</v>
      </c>
      <c r="F136" s="46"/>
      <c r="G136" s="46"/>
      <c r="H136" s="46"/>
      <c r="I136" s="46"/>
      <c r="J136" s="48"/>
    </row>
    <row r="137" ht="375">
      <c r="A137" s="37" t="s">
        <v>633</v>
      </c>
      <c r="B137" s="45"/>
      <c r="C137" s="46"/>
      <c r="D137" s="46"/>
      <c r="E137" s="39" t="s">
        <v>1354</v>
      </c>
      <c r="F137" s="46"/>
      <c r="G137" s="46"/>
      <c r="H137" s="46"/>
      <c r="I137" s="46"/>
      <c r="J137" s="48"/>
    </row>
    <row r="138">
      <c r="A138" s="37" t="s">
        <v>625</v>
      </c>
      <c r="B138" s="37">
        <v>32</v>
      </c>
      <c r="C138" s="38" t="s">
        <v>4180</v>
      </c>
      <c r="D138" s="37" t="s">
        <v>627</v>
      </c>
      <c r="E138" s="39" t="s">
        <v>4181</v>
      </c>
      <c r="F138" s="40" t="s">
        <v>673</v>
      </c>
      <c r="G138" s="41">
        <v>183.965</v>
      </c>
      <c r="H138" s="42">
        <v>0</v>
      </c>
      <c r="I138" s="43">
        <f>ROUND(G138*H138,P4)</f>
        <v>0</v>
      </c>
      <c r="J138" s="37"/>
      <c r="O138" s="44">
        <f>I138*0.21</f>
        <v>0</v>
      </c>
      <c r="P138">
        <v>3</v>
      </c>
    </row>
    <row r="139">
      <c r="A139" s="37" t="s">
        <v>630</v>
      </c>
      <c r="B139" s="45"/>
      <c r="C139" s="46"/>
      <c r="D139" s="46"/>
      <c r="E139" s="47" t="s">
        <v>627</v>
      </c>
      <c r="F139" s="46"/>
      <c r="G139" s="46"/>
      <c r="H139" s="46"/>
      <c r="I139" s="46"/>
      <c r="J139" s="48"/>
    </row>
    <row r="140">
      <c r="A140" s="37" t="s">
        <v>631</v>
      </c>
      <c r="B140" s="45"/>
      <c r="C140" s="46"/>
      <c r="D140" s="46"/>
      <c r="E140" s="49" t="s">
        <v>4897</v>
      </c>
      <c r="F140" s="46"/>
      <c r="G140" s="46"/>
      <c r="H140" s="46"/>
      <c r="I140" s="46"/>
      <c r="J140" s="48"/>
    </row>
    <row r="141" ht="409.5">
      <c r="A141" s="37" t="s">
        <v>633</v>
      </c>
      <c r="B141" s="45"/>
      <c r="C141" s="46"/>
      <c r="D141" s="46"/>
      <c r="E141" s="39" t="s">
        <v>1962</v>
      </c>
      <c r="F141" s="46"/>
      <c r="G141" s="46"/>
      <c r="H141" s="46"/>
      <c r="I141" s="46"/>
      <c r="J141" s="48"/>
    </row>
    <row r="142">
      <c r="A142" s="37" t="s">
        <v>625</v>
      </c>
      <c r="B142" s="37">
        <v>33</v>
      </c>
      <c r="C142" s="38" t="s">
        <v>1355</v>
      </c>
      <c r="D142" s="37" t="s">
        <v>627</v>
      </c>
      <c r="E142" s="39" t="s">
        <v>1356</v>
      </c>
      <c r="F142" s="40" t="s">
        <v>629</v>
      </c>
      <c r="G142" s="41">
        <v>37.021999999999998</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c r="A144" s="37" t="s">
        <v>631</v>
      </c>
      <c r="B144" s="45"/>
      <c r="C144" s="46"/>
      <c r="D144" s="46"/>
      <c r="E144" s="49" t="s">
        <v>4898</v>
      </c>
      <c r="F144" s="46"/>
      <c r="G144" s="46"/>
      <c r="H144" s="46"/>
      <c r="I144" s="46"/>
      <c r="J144" s="48"/>
    </row>
    <row r="145" ht="409.5">
      <c r="A145" s="37" t="s">
        <v>633</v>
      </c>
      <c r="B145" s="45"/>
      <c r="C145" s="46"/>
      <c r="D145" s="46"/>
      <c r="E145" s="39" t="s">
        <v>1337</v>
      </c>
      <c r="F145" s="46"/>
      <c r="G145" s="46"/>
      <c r="H145" s="46"/>
      <c r="I145" s="46"/>
      <c r="J145" s="48"/>
    </row>
    <row r="146">
      <c r="A146" s="37" t="s">
        <v>625</v>
      </c>
      <c r="B146" s="37">
        <v>34</v>
      </c>
      <c r="C146" s="38" t="s">
        <v>2424</v>
      </c>
      <c r="D146" s="37" t="s">
        <v>627</v>
      </c>
      <c r="E146" s="39" t="s">
        <v>2425</v>
      </c>
      <c r="F146" s="40" t="s">
        <v>629</v>
      </c>
      <c r="G146" s="41">
        <v>15.952999999999999</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c r="A148" s="37" t="s">
        <v>631</v>
      </c>
      <c r="B148" s="45"/>
      <c r="C148" s="46"/>
      <c r="D148" s="46"/>
      <c r="E148" s="49" t="s">
        <v>4899</v>
      </c>
      <c r="F148" s="46"/>
      <c r="G148" s="46"/>
      <c r="H148" s="46"/>
      <c r="I148" s="46"/>
      <c r="J148" s="48"/>
    </row>
    <row r="149" ht="409.5">
      <c r="A149" s="37" t="s">
        <v>633</v>
      </c>
      <c r="B149" s="45"/>
      <c r="C149" s="46"/>
      <c r="D149" s="46"/>
      <c r="E149" s="39" t="s">
        <v>1337</v>
      </c>
      <c r="F149" s="46"/>
      <c r="G149" s="46"/>
      <c r="H149" s="46"/>
      <c r="I149" s="46"/>
      <c r="J149" s="48"/>
    </row>
    <row r="150">
      <c r="A150" s="37" t="s">
        <v>625</v>
      </c>
      <c r="B150" s="37">
        <v>35</v>
      </c>
      <c r="C150" s="38" t="s">
        <v>1358</v>
      </c>
      <c r="D150" s="37" t="s">
        <v>627</v>
      </c>
      <c r="E150" s="39" t="s">
        <v>1359</v>
      </c>
      <c r="F150" s="40" t="s">
        <v>629</v>
      </c>
      <c r="G150" s="41">
        <v>4.6299999999999999</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c r="A152" s="37" t="s">
        <v>631</v>
      </c>
      <c r="B152" s="45"/>
      <c r="C152" s="46"/>
      <c r="D152" s="46"/>
      <c r="E152" s="49" t="s">
        <v>4900</v>
      </c>
      <c r="F152" s="46"/>
      <c r="G152" s="46"/>
      <c r="H152" s="46"/>
      <c r="I152" s="46"/>
      <c r="J152" s="48"/>
    </row>
    <row r="153" ht="409.5">
      <c r="A153" s="37" t="s">
        <v>633</v>
      </c>
      <c r="B153" s="45"/>
      <c r="C153" s="46"/>
      <c r="D153" s="46"/>
      <c r="E153" s="39" t="s">
        <v>1337</v>
      </c>
      <c r="F153" s="46"/>
      <c r="G153" s="46"/>
      <c r="H153" s="46"/>
      <c r="I153" s="46"/>
      <c r="J153" s="48"/>
    </row>
    <row r="154">
      <c r="A154" s="37" t="s">
        <v>625</v>
      </c>
      <c r="B154" s="37">
        <v>36</v>
      </c>
      <c r="C154" s="38" t="s">
        <v>4901</v>
      </c>
      <c r="D154" s="37" t="s">
        <v>627</v>
      </c>
      <c r="E154" s="39" t="s">
        <v>4902</v>
      </c>
      <c r="F154" s="40" t="s">
        <v>673</v>
      </c>
      <c r="G154" s="41">
        <v>0.123</v>
      </c>
      <c r="H154" s="42">
        <v>0</v>
      </c>
      <c r="I154" s="43">
        <f>ROUND(G154*H154,P4)</f>
        <v>0</v>
      </c>
      <c r="J154" s="37"/>
      <c r="O154" s="44">
        <f>I154*0.21</f>
        <v>0</v>
      </c>
      <c r="P154">
        <v>3</v>
      </c>
    </row>
    <row r="155">
      <c r="A155" s="37" t="s">
        <v>630</v>
      </c>
      <c r="B155" s="45"/>
      <c r="C155" s="46"/>
      <c r="D155" s="46"/>
      <c r="E155" s="47" t="s">
        <v>627</v>
      </c>
      <c r="F155" s="46"/>
      <c r="G155" s="46"/>
      <c r="H155" s="46"/>
      <c r="I155" s="46"/>
      <c r="J155" s="48"/>
    </row>
    <row r="156" ht="60">
      <c r="A156" s="37" t="s">
        <v>631</v>
      </c>
      <c r="B156" s="45"/>
      <c r="C156" s="46"/>
      <c r="D156" s="46"/>
      <c r="E156" s="49" t="s">
        <v>4903</v>
      </c>
      <c r="F156" s="46"/>
      <c r="G156" s="46"/>
      <c r="H156" s="46"/>
      <c r="I156" s="46"/>
      <c r="J156" s="48"/>
    </row>
    <row r="157" ht="270">
      <c r="A157" s="37" t="s">
        <v>633</v>
      </c>
      <c r="B157" s="45"/>
      <c r="C157" s="46"/>
      <c r="D157" s="46"/>
      <c r="E157" s="39" t="s">
        <v>4904</v>
      </c>
      <c r="F157" s="46"/>
      <c r="G157" s="46"/>
      <c r="H157" s="46"/>
      <c r="I157" s="46"/>
      <c r="J157" s="48"/>
    </row>
    <row r="158">
      <c r="A158" s="37" t="s">
        <v>625</v>
      </c>
      <c r="B158" s="37">
        <v>37</v>
      </c>
      <c r="C158" s="38" t="s">
        <v>1361</v>
      </c>
      <c r="D158" s="37" t="s">
        <v>627</v>
      </c>
      <c r="E158" s="39" t="s">
        <v>1362</v>
      </c>
      <c r="F158" s="40" t="s">
        <v>629</v>
      </c>
      <c r="G158" s="41">
        <v>0.78200000000000003</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c r="A160" s="37" t="s">
        <v>631</v>
      </c>
      <c r="B160" s="45"/>
      <c r="C160" s="46"/>
      <c r="D160" s="46"/>
      <c r="E160" s="49" t="s">
        <v>4905</v>
      </c>
      <c r="F160" s="46"/>
      <c r="G160" s="46"/>
      <c r="H160" s="46"/>
      <c r="I160" s="46"/>
      <c r="J160" s="48"/>
    </row>
    <row r="161" ht="105">
      <c r="A161" s="37" t="s">
        <v>633</v>
      </c>
      <c r="B161" s="45"/>
      <c r="C161" s="46"/>
      <c r="D161" s="46"/>
      <c r="E161" s="39" t="s">
        <v>840</v>
      </c>
      <c r="F161" s="46"/>
      <c r="G161" s="46"/>
      <c r="H161" s="46"/>
      <c r="I161" s="46"/>
      <c r="J161" s="48"/>
    </row>
    <row r="162">
      <c r="A162" s="37" t="s">
        <v>625</v>
      </c>
      <c r="B162" s="37">
        <v>38</v>
      </c>
      <c r="C162" s="38" t="s">
        <v>4906</v>
      </c>
      <c r="D162" s="37" t="s">
        <v>627</v>
      </c>
      <c r="E162" s="39" t="s">
        <v>4907</v>
      </c>
      <c r="F162" s="40" t="s">
        <v>629</v>
      </c>
      <c r="G162" s="41">
        <v>22.379999999999999</v>
      </c>
      <c r="H162" s="42">
        <v>0</v>
      </c>
      <c r="I162" s="43">
        <f>ROUND(G162*H162,P4)</f>
        <v>0</v>
      </c>
      <c r="J162" s="37"/>
      <c r="O162" s="44">
        <f>I162*0.21</f>
        <v>0</v>
      </c>
      <c r="P162">
        <v>3</v>
      </c>
    </row>
    <row r="163">
      <c r="A163" s="37" t="s">
        <v>630</v>
      </c>
      <c r="B163" s="45"/>
      <c r="C163" s="46"/>
      <c r="D163" s="46"/>
      <c r="E163" s="47" t="s">
        <v>627</v>
      </c>
      <c r="F163" s="46"/>
      <c r="G163" s="46"/>
      <c r="H163" s="46"/>
      <c r="I163" s="46"/>
      <c r="J163" s="48"/>
    </row>
    <row r="164" ht="30">
      <c r="A164" s="37" t="s">
        <v>631</v>
      </c>
      <c r="B164" s="45"/>
      <c r="C164" s="46"/>
      <c r="D164" s="46"/>
      <c r="E164" s="49" t="s">
        <v>4908</v>
      </c>
      <c r="F164" s="46"/>
      <c r="G164" s="46"/>
      <c r="H164" s="46"/>
      <c r="I164" s="46"/>
      <c r="J164" s="48"/>
    </row>
    <row r="165" ht="409.5">
      <c r="A165" s="37" t="s">
        <v>633</v>
      </c>
      <c r="B165" s="45"/>
      <c r="C165" s="46"/>
      <c r="D165" s="46"/>
      <c r="E165" s="39" t="s">
        <v>1350</v>
      </c>
      <c r="F165" s="46"/>
      <c r="G165" s="46"/>
      <c r="H165" s="46"/>
      <c r="I165" s="46"/>
      <c r="J165" s="48"/>
    </row>
    <row r="166">
      <c r="A166" s="37" t="s">
        <v>625</v>
      </c>
      <c r="B166" s="37">
        <v>39</v>
      </c>
      <c r="C166" s="38" t="s">
        <v>4768</v>
      </c>
      <c r="D166" s="37" t="s">
        <v>627</v>
      </c>
      <c r="E166" s="39" t="s">
        <v>4769</v>
      </c>
      <c r="F166" s="40" t="s">
        <v>673</v>
      </c>
      <c r="G166" s="41">
        <v>0.88200000000000001</v>
      </c>
      <c r="H166" s="42">
        <v>0</v>
      </c>
      <c r="I166" s="43">
        <f>ROUND(G166*H166,P4)</f>
        <v>0</v>
      </c>
      <c r="J166" s="37"/>
      <c r="O166" s="44">
        <f>I166*0.21</f>
        <v>0</v>
      </c>
      <c r="P166">
        <v>3</v>
      </c>
    </row>
    <row r="167">
      <c r="A167" s="37" t="s">
        <v>630</v>
      </c>
      <c r="B167" s="45"/>
      <c r="C167" s="46"/>
      <c r="D167" s="46"/>
      <c r="E167" s="47" t="s">
        <v>627</v>
      </c>
      <c r="F167" s="46"/>
      <c r="G167" s="46"/>
      <c r="H167" s="46"/>
      <c r="I167" s="46"/>
      <c r="J167" s="48"/>
    </row>
    <row r="168" ht="30">
      <c r="A168" s="37" t="s">
        <v>631</v>
      </c>
      <c r="B168" s="45"/>
      <c r="C168" s="46"/>
      <c r="D168" s="46"/>
      <c r="E168" s="49" t="s">
        <v>4909</v>
      </c>
      <c r="F168" s="46"/>
      <c r="G168" s="46"/>
      <c r="H168" s="46"/>
      <c r="I168" s="46"/>
      <c r="J168" s="48"/>
    </row>
    <row r="169" ht="375">
      <c r="A169" s="37" t="s">
        <v>633</v>
      </c>
      <c r="B169" s="45"/>
      <c r="C169" s="46"/>
      <c r="D169" s="46"/>
      <c r="E169" s="39" t="s">
        <v>1354</v>
      </c>
      <c r="F169" s="46"/>
      <c r="G169" s="46"/>
      <c r="H169" s="46"/>
      <c r="I169" s="46"/>
      <c r="J169" s="48"/>
    </row>
    <row r="170">
      <c r="A170" s="37" t="s">
        <v>625</v>
      </c>
      <c r="B170" s="37">
        <v>40</v>
      </c>
      <c r="C170" s="38" t="s">
        <v>3900</v>
      </c>
      <c r="D170" s="37" t="s">
        <v>627</v>
      </c>
      <c r="E170" s="39" t="s">
        <v>3901</v>
      </c>
      <c r="F170" s="40" t="s">
        <v>629</v>
      </c>
      <c r="G170" s="41">
        <v>37.536000000000001</v>
      </c>
      <c r="H170" s="42">
        <v>0</v>
      </c>
      <c r="I170" s="43">
        <f>ROUND(G170*H170,P4)</f>
        <v>0</v>
      </c>
      <c r="J170" s="37"/>
      <c r="O170" s="44">
        <f>I170*0.21</f>
        <v>0</v>
      </c>
      <c r="P170">
        <v>3</v>
      </c>
    </row>
    <row r="171">
      <c r="A171" s="37" t="s">
        <v>630</v>
      </c>
      <c r="B171" s="45"/>
      <c r="C171" s="46"/>
      <c r="D171" s="46"/>
      <c r="E171" s="47" t="s">
        <v>627</v>
      </c>
      <c r="F171" s="46"/>
      <c r="G171" s="46"/>
      <c r="H171" s="46"/>
      <c r="I171" s="46"/>
      <c r="J171" s="48"/>
    </row>
    <row r="172">
      <c r="A172" s="37" t="s">
        <v>631</v>
      </c>
      <c r="B172" s="45"/>
      <c r="C172" s="46"/>
      <c r="D172" s="46"/>
      <c r="E172" s="49" t="s">
        <v>4910</v>
      </c>
      <c r="F172" s="46"/>
      <c r="G172" s="46"/>
      <c r="H172" s="46"/>
      <c r="I172" s="46"/>
      <c r="J172" s="48"/>
    </row>
    <row r="173" ht="120">
      <c r="A173" s="37" t="s">
        <v>633</v>
      </c>
      <c r="B173" s="45"/>
      <c r="C173" s="46"/>
      <c r="D173" s="46"/>
      <c r="E173" s="39" t="s">
        <v>3903</v>
      </c>
      <c r="F173" s="46"/>
      <c r="G173" s="46"/>
      <c r="H173" s="46"/>
      <c r="I173" s="46"/>
      <c r="J173" s="48"/>
    </row>
    <row r="174">
      <c r="A174" s="37" t="s">
        <v>625</v>
      </c>
      <c r="B174" s="37">
        <v>41</v>
      </c>
      <c r="C174" s="38" t="s">
        <v>1368</v>
      </c>
      <c r="D174" s="37" t="s">
        <v>627</v>
      </c>
      <c r="E174" s="39" t="s">
        <v>1369</v>
      </c>
      <c r="F174" s="40" t="s">
        <v>629</v>
      </c>
      <c r="G174" s="41">
        <v>6.173</v>
      </c>
      <c r="H174" s="42">
        <v>0</v>
      </c>
      <c r="I174" s="43">
        <f>ROUND(G174*H174,P4)</f>
        <v>0</v>
      </c>
      <c r="J174" s="37"/>
      <c r="O174" s="44">
        <f>I174*0.21</f>
        <v>0</v>
      </c>
      <c r="P174">
        <v>3</v>
      </c>
    </row>
    <row r="175">
      <c r="A175" s="37" t="s">
        <v>630</v>
      </c>
      <c r="B175" s="45"/>
      <c r="C175" s="46"/>
      <c r="D175" s="46"/>
      <c r="E175" s="47" t="s">
        <v>627</v>
      </c>
      <c r="F175" s="46"/>
      <c r="G175" s="46"/>
      <c r="H175" s="46"/>
      <c r="I175" s="46"/>
      <c r="J175" s="48"/>
    </row>
    <row r="176">
      <c r="A176" s="37" t="s">
        <v>631</v>
      </c>
      <c r="B176" s="45"/>
      <c r="C176" s="46"/>
      <c r="D176" s="46"/>
      <c r="E176" s="49" t="s">
        <v>4911</v>
      </c>
      <c r="F176" s="46"/>
      <c r="G176" s="46"/>
      <c r="H176" s="46"/>
      <c r="I176" s="46"/>
      <c r="J176" s="48"/>
    </row>
    <row r="177" ht="150">
      <c r="A177" s="37" t="s">
        <v>633</v>
      </c>
      <c r="B177" s="45"/>
      <c r="C177" s="46"/>
      <c r="D177" s="46"/>
      <c r="E177" s="39" t="s">
        <v>1371</v>
      </c>
      <c r="F177" s="46"/>
      <c r="G177" s="46"/>
      <c r="H177" s="46"/>
      <c r="I177" s="46"/>
      <c r="J177" s="48"/>
    </row>
    <row r="178">
      <c r="A178" s="31" t="s">
        <v>622</v>
      </c>
      <c r="B178" s="32"/>
      <c r="C178" s="33" t="s">
        <v>731</v>
      </c>
      <c r="D178" s="34"/>
      <c r="E178" s="31" t="s">
        <v>1019</v>
      </c>
      <c r="F178" s="34"/>
      <c r="G178" s="34"/>
      <c r="H178" s="34"/>
      <c r="I178" s="35">
        <f>SUMIFS(I179:I222,A179:A222,"P")</f>
        <v>0</v>
      </c>
      <c r="J178" s="36"/>
    </row>
    <row r="179" ht="30">
      <c r="A179" s="37" t="s">
        <v>625</v>
      </c>
      <c r="B179" s="37">
        <v>42</v>
      </c>
      <c r="C179" s="38" t="s">
        <v>1184</v>
      </c>
      <c r="D179" s="37" t="s">
        <v>627</v>
      </c>
      <c r="E179" s="39" t="s">
        <v>1185</v>
      </c>
      <c r="F179" s="40" t="s">
        <v>629</v>
      </c>
      <c r="G179" s="41">
        <v>2064.4969999999998</v>
      </c>
      <c r="H179" s="42">
        <v>0</v>
      </c>
      <c r="I179" s="43">
        <f>ROUND(G179*H179,P4)</f>
        <v>0</v>
      </c>
      <c r="J179" s="37"/>
      <c r="O179" s="44">
        <f>I179*0.21</f>
        <v>0</v>
      </c>
      <c r="P179">
        <v>3</v>
      </c>
    </row>
    <row r="180">
      <c r="A180" s="37" t="s">
        <v>630</v>
      </c>
      <c r="B180" s="45"/>
      <c r="C180" s="46"/>
      <c r="D180" s="46"/>
      <c r="E180" s="47" t="s">
        <v>627</v>
      </c>
      <c r="F180" s="46"/>
      <c r="G180" s="46"/>
      <c r="H180" s="46"/>
      <c r="I180" s="46"/>
      <c r="J180" s="48"/>
    </row>
    <row r="181" ht="60">
      <c r="A181" s="37" t="s">
        <v>631</v>
      </c>
      <c r="B181" s="45"/>
      <c r="C181" s="46"/>
      <c r="D181" s="46"/>
      <c r="E181" s="49" t="s">
        <v>4912</v>
      </c>
      <c r="F181" s="46"/>
      <c r="G181" s="46"/>
      <c r="H181" s="46"/>
      <c r="I181" s="46"/>
      <c r="J181" s="48"/>
    </row>
    <row r="182" ht="345">
      <c r="A182" s="37" t="s">
        <v>633</v>
      </c>
      <c r="B182" s="45"/>
      <c r="C182" s="46"/>
      <c r="D182" s="46"/>
      <c r="E182" s="39" t="s">
        <v>1188</v>
      </c>
      <c r="F182" s="46"/>
      <c r="G182" s="46"/>
      <c r="H182" s="46"/>
      <c r="I182" s="46"/>
      <c r="J182" s="48"/>
    </row>
    <row r="183" ht="30">
      <c r="A183" s="37" t="s">
        <v>625</v>
      </c>
      <c r="B183" s="37">
        <v>43</v>
      </c>
      <c r="C183" s="38" t="s">
        <v>1189</v>
      </c>
      <c r="D183" s="37" t="s">
        <v>627</v>
      </c>
      <c r="E183" s="39" t="s">
        <v>1190</v>
      </c>
      <c r="F183" s="40" t="s">
        <v>629</v>
      </c>
      <c r="G183" s="41">
        <v>1434.9549999999999</v>
      </c>
      <c r="H183" s="42">
        <v>0</v>
      </c>
      <c r="I183" s="43">
        <f>ROUND(G183*H183,P4)</f>
        <v>0</v>
      </c>
      <c r="J183" s="37"/>
      <c r="O183" s="44">
        <f>I183*0.21</f>
        <v>0</v>
      </c>
      <c r="P183">
        <v>3</v>
      </c>
    </row>
    <row r="184">
      <c r="A184" s="37" t="s">
        <v>630</v>
      </c>
      <c r="B184" s="45"/>
      <c r="C184" s="46"/>
      <c r="D184" s="46"/>
      <c r="E184" s="47" t="s">
        <v>627</v>
      </c>
      <c r="F184" s="46"/>
      <c r="G184" s="46"/>
      <c r="H184" s="46"/>
      <c r="I184" s="46"/>
      <c r="J184" s="48"/>
    </row>
    <row r="185" ht="30">
      <c r="A185" s="37" t="s">
        <v>631</v>
      </c>
      <c r="B185" s="45"/>
      <c r="C185" s="46"/>
      <c r="D185" s="46"/>
      <c r="E185" s="49" t="s">
        <v>4913</v>
      </c>
      <c r="F185" s="46"/>
      <c r="G185" s="46"/>
      <c r="H185" s="46"/>
      <c r="I185" s="46"/>
      <c r="J185" s="48"/>
    </row>
    <row r="186" ht="360">
      <c r="A186" s="37" t="s">
        <v>633</v>
      </c>
      <c r="B186" s="45"/>
      <c r="C186" s="46"/>
      <c r="D186" s="46"/>
      <c r="E186" s="39" t="s">
        <v>1193</v>
      </c>
      <c r="F186" s="46"/>
      <c r="G186" s="46"/>
      <c r="H186" s="46"/>
      <c r="I186" s="46"/>
      <c r="J186" s="48"/>
    </row>
    <row r="187">
      <c r="A187" s="37" t="s">
        <v>625</v>
      </c>
      <c r="B187" s="37">
        <v>44</v>
      </c>
      <c r="C187" s="38" t="s">
        <v>1537</v>
      </c>
      <c r="D187" s="37" t="s">
        <v>627</v>
      </c>
      <c r="E187" s="39" t="s">
        <v>1538</v>
      </c>
      <c r="F187" s="40" t="s">
        <v>832</v>
      </c>
      <c r="G187" s="41">
        <v>278.39999999999998</v>
      </c>
      <c r="H187" s="42">
        <v>0</v>
      </c>
      <c r="I187" s="43">
        <f>ROUND(G187*H187,P4)</f>
        <v>0</v>
      </c>
      <c r="J187" s="37"/>
      <c r="O187" s="44">
        <f>I187*0.21</f>
        <v>0</v>
      </c>
      <c r="P187">
        <v>3</v>
      </c>
    </row>
    <row r="188">
      <c r="A188" s="37" t="s">
        <v>630</v>
      </c>
      <c r="B188" s="45"/>
      <c r="C188" s="46"/>
      <c r="D188" s="46"/>
      <c r="E188" s="47" t="s">
        <v>627</v>
      </c>
      <c r="F188" s="46"/>
      <c r="G188" s="46"/>
      <c r="H188" s="46"/>
      <c r="I188" s="46"/>
      <c r="J188" s="48"/>
    </row>
    <row r="189" ht="45">
      <c r="A189" s="37" t="s">
        <v>631</v>
      </c>
      <c r="B189" s="45"/>
      <c r="C189" s="46"/>
      <c r="D189" s="46"/>
      <c r="E189" s="49" t="s">
        <v>4914</v>
      </c>
      <c r="F189" s="46"/>
      <c r="G189" s="46"/>
      <c r="H189" s="46"/>
      <c r="I189" s="46"/>
      <c r="J189" s="48"/>
    </row>
    <row r="190" ht="90">
      <c r="A190" s="37" t="s">
        <v>633</v>
      </c>
      <c r="B190" s="45"/>
      <c r="C190" s="46"/>
      <c r="D190" s="46"/>
      <c r="E190" s="39" t="s">
        <v>2442</v>
      </c>
      <c r="F190" s="46"/>
      <c r="G190" s="46"/>
      <c r="H190" s="46"/>
      <c r="I190" s="46"/>
      <c r="J190" s="48"/>
    </row>
    <row r="191">
      <c r="A191" s="37" t="s">
        <v>625</v>
      </c>
      <c r="B191" s="37">
        <v>45</v>
      </c>
      <c r="C191" s="38" t="s">
        <v>1540</v>
      </c>
      <c r="D191" s="37" t="s">
        <v>627</v>
      </c>
      <c r="E191" s="39" t="s">
        <v>1541</v>
      </c>
      <c r="F191" s="40" t="s">
        <v>832</v>
      </c>
      <c r="G191" s="41">
        <v>139.19999999999999</v>
      </c>
      <c r="H191" s="42">
        <v>0</v>
      </c>
      <c r="I191" s="43">
        <f>ROUND(G191*H191,P4)</f>
        <v>0</v>
      </c>
      <c r="J191" s="37"/>
      <c r="O191" s="44">
        <f>I191*0.21</f>
        <v>0</v>
      </c>
      <c r="P191">
        <v>3</v>
      </c>
    </row>
    <row r="192">
      <c r="A192" s="37" t="s">
        <v>630</v>
      </c>
      <c r="B192" s="45"/>
      <c r="C192" s="46"/>
      <c r="D192" s="46"/>
      <c r="E192" s="47" t="s">
        <v>627</v>
      </c>
      <c r="F192" s="46"/>
      <c r="G192" s="46"/>
      <c r="H192" s="46"/>
      <c r="I192" s="46"/>
      <c r="J192" s="48"/>
    </row>
    <row r="193">
      <c r="A193" s="37" t="s">
        <v>631</v>
      </c>
      <c r="B193" s="45"/>
      <c r="C193" s="46"/>
      <c r="D193" s="46"/>
      <c r="E193" s="49" t="s">
        <v>4915</v>
      </c>
      <c r="F193" s="46"/>
      <c r="G193" s="46"/>
      <c r="H193" s="46"/>
      <c r="I193" s="46"/>
      <c r="J193" s="48"/>
    </row>
    <row r="194" ht="90">
      <c r="A194" s="37" t="s">
        <v>633</v>
      </c>
      <c r="B194" s="45"/>
      <c r="C194" s="46"/>
      <c r="D194" s="46"/>
      <c r="E194" s="39" t="s">
        <v>2442</v>
      </c>
      <c r="F194" s="46"/>
      <c r="G194" s="46"/>
      <c r="H194" s="46"/>
      <c r="I194" s="46"/>
      <c r="J194" s="48"/>
    </row>
    <row r="195">
      <c r="A195" s="37" t="s">
        <v>625</v>
      </c>
      <c r="B195" s="37">
        <v>46</v>
      </c>
      <c r="C195" s="38" t="s">
        <v>3024</v>
      </c>
      <c r="D195" s="37" t="s">
        <v>627</v>
      </c>
      <c r="E195" s="39" t="s">
        <v>3025</v>
      </c>
      <c r="F195" s="40" t="s">
        <v>832</v>
      </c>
      <c r="G195" s="41">
        <v>139.19999999999999</v>
      </c>
      <c r="H195" s="42">
        <v>0</v>
      </c>
      <c r="I195" s="43">
        <f>ROUND(G195*H195,P4)</f>
        <v>0</v>
      </c>
      <c r="J195" s="37"/>
      <c r="O195" s="44">
        <f>I195*0.21</f>
        <v>0</v>
      </c>
      <c r="P195">
        <v>3</v>
      </c>
    </row>
    <row r="196">
      <c r="A196" s="37" t="s">
        <v>630</v>
      </c>
      <c r="B196" s="45"/>
      <c r="C196" s="46"/>
      <c r="D196" s="46"/>
      <c r="E196" s="47" t="s">
        <v>627</v>
      </c>
      <c r="F196" s="46"/>
      <c r="G196" s="46"/>
      <c r="H196" s="46"/>
      <c r="I196" s="46"/>
      <c r="J196" s="48"/>
    </row>
    <row r="197" ht="30">
      <c r="A197" s="37" t="s">
        <v>631</v>
      </c>
      <c r="B197" s="45"/>
      <c r="C197" s="46"/>
      <c r="D197" s="46"/>
      <c r="E197" s="49" t="s">
        <v>4916</v>
      </c>
      <c r="F197" s="46"/>
      <c r="G197" s="46"/>
      <c r="H197" s="46"/>
      <c r="I197" s="46"/>
      <c r="J197" s="48"/>
    </row>
    <row r="198" ht="90">
      <c r="A198" s="37" t="s">
        <v>633</v>
      </c>
      <c r="B198" s="45"/>
      <c r="C198" s="46"/>
      <c r="D198" s="46"/>
      <c r="E198" s="39" t="s">
        <v>2442</v>
      </c>
      <c r="F198" s="46"/>
      <c r="G198" s="46"/>
      <c r="H198" s="46"/>
      <c r="I198" s="46"/>
      <c r="J198" s="48"/>
    </row>
    <row r="199">
      <c r="A199" s="37" t="s">
        <v>625</v>
      </c>
      <c r="B199" s="37">
        <v>47</v>
      </c>
      <c r="C199" s="38" t="s">
        <v>4917</v>
      </c>
      <c r="D199" s="37" t="s">
        <v>627</v>
      </c>
      <c r="E199" s="39" t="s">
        <v>4918</v>
      </c>
      <c r="F199" s="40" t="s">
        <v>832</v>
      </c>
      <c r="G199" s="41">
        <v>24</v>
      </c>
      <c r="H199" s="42">
        <v>0</v>
      </c>
      <c r="I199" s="43">
        <f>ROUND(G199*H199,P4)</f>
        <v>0</v>
      </c>
      <c r="J199" s="37"/>
      <c r="O199" s="44">
        <f>I199*0.21</f>
        <v>0</v>
      </c>
      <c r="P199">
        <v>3</v>
      </c>
    </row>
    <row r="200">
      <c r="A200" s="37" t="s">
        <v>630</v>
      </c>
      <c r="B200" s="45"/>
      <c r="C200" s="46"/>
      <c r="D200" s="46"/>
      <c r="E200" s="47" t="s">
        <v>627</v>
      </c>
      <c r="F200" s="46"/>
      <c r="G200" s="46"/>
      <c r="H200" s="46"/>
      <c r="I200" s="46"/>
      <c r="J200" s="48"/>
    </row>
    <row r="201">
      <c r="A201" s="37" t="s">
        <v>631</v>
      </c>
      <c r="B201" s="45"/>
      <c r="C201" s="46"/>
      <c r="D201" s="46"/>
      <c r="E201" s="49" t="s">
        <v>4919</v>
      </c>
      <c r="F201" s="46"/>
      <c r="G201" s="46"/>
      <c r="H201" s="46"/>
      <c r="I201" s="46"/>
      <c r="J201" s="48"/>
    </row>
    <row r="202" ht="120">
      <c r="A202" s="37" t="s">
        <v>633</v>
      </c>
      <c r="B202" s="45"/>
      <c r="C202" s="46"/>
      <c r="D202" s="46"/>
      <c r="E202" s="39" t="s">
        <v>4920</v>
      </c>
      <c r="F202" s="46"/>
      <c r="G202" s="46"/>
      <c r="H202" s="46"/>
      <c r="I202" s="46"/>
      <c r="J202" s="48"/>
    </row>
    <row r="203">
      <c r="A203" s="37" t="s">
        <v>625</v>
      </c>
      <c r="B203" s="37">
        <v>48</v>
      </c>
      <c r="C203" s="38" t="s">
        <v>1542</v>
      </c>
      <c r="D203" s="37" t="s">
        <v>627</v>
      </c>
      <c r="E203" s="39" t="s">
        <v>1543</v>
      </c>
      <c r="F203" s="40" t="s">
        <v>832</v>
      </c>
      <c r="G203" s="41">
        <v>139.19999999999999</v>
      </c>
      <c r="H203" s="42">
        <v>0</v>
      </c>
      <c r="I203" s="43">
        <f>ROUND(G203*H203,P4)</f>
        <v>0</v>
      </c>
      <c r="J203" s="37"/>
      <c r="O203" s="44">
        <f>I203*0.21</f>
        <v>0</v>
      </c>
      <c r="P203">
        <v>3</v>
      </c>
    </row>
    <row r="204">
      <c r="A204" s="37" t="s">
        <v>630</v>
      </c>
      <c r="B204" s="45"/>
      <c r="C204" s="46"/>
      <c r="D204" s="46"/>
      <c r="E204" s="47" t="s">
        <v>627</v>
      </c>
      <c r="F204" s="46"/>
      <c r="G204" s="46"/>
      <c r="H204" s="46"/>
      <c r="I204" s="46"/>
      <c r="J204" s="48"/>
    </row>
    <row r="205">
      <c r="A205" s="37" t="s">
        <v>631</v>
      </c>
      <c r="B205" s="45"/>
      <c r="C205" s="46"/>
      <c r="D205" s="46"/>
      <c r="E205" s="49" t="s">
        <v>4921</v>
      </c>
      <c r="F205" s="46"/>
      <c r="G205" s="46"/>
      <c r="H205" s="46"/>
      <c r="I205" s="46"/>
      <c r="J205" s="48"/>
    </row>
    <row r="206" ht="120">
      <c r="A206" s="37" t="s">
        <v>633</v>
      </c>
      <c r="B206" s="45"/>
      <c r="C206" s="46"/>
      <c r="D206" s="46"/>
      <c r="E206" s="39" t="s">
        <v>2727</v>
      </c>
      <c r="F206" s="46"/>
      <c r="G206" s="46"/>
      <c r="H206" s="46"/>
      <c r="I206" s="46"/>
      <c r="J206" s="48"/>
    </row>
    <row r="207">
      <c r="A207" s="37" t="s">
        <v>625</v>
      </c>
      <c r="B207" s="37">
        <v>49</v>
      </c>
      <c r="C207" s="38" t="s">
        <v>4922</v>
      </c>
      <c r="D207" s="37" t="s">
        <v>627</v>
      </c>
      <c r="E207" s="39" t="s">
        <v>4923</v>
      </c>
      <c r="F207" s="40" t="s">
        <v>832</v>
      </c>
      <c r="G207" s="41">
        <v>139.19999999999999</v>
      </c>
      <c r="H207" s="42">
        <v>0</v>
      </c>
      <c r="I207" s="43">
        <f>ROUND(G207*H207,P4)</f>
        <v>0</v>
      </c>
      <c r="J207" s="37"/>
      <c r="O207" s="44">
        <f>I207*0.21</f>
        <v>0</v>
      </c>
      <c r="P207">
        <v>3</v>
      </c>
    </row>
    <row r="208">
      <c r="A208" s="37" t="s">
        <v>630</v>
      </c>
      <c r="B208" s="45"/>
      <c r="C208" s="46"/>
      <c r="D208" s="46"/>
      <c r="E208" s="47" t="s">
        <v>627</v>
      </c>
      <c r="F208" s="46"/>
      <c r="G208" s="46"/>
      <c r="H208" s="46"/>
      <c r="I208" s="46"/>
      <c r="J208" s="48"/>
    </row>
    <row r="209">
      <c r="A209" s="37" t="s">
        <v>631</v>
      </c>
      <c r="B209" s="45"/>
      <c r="C209" s="46"/>
      <c r="D209" s="46"/>
      <c r="E209" s="49" t="s">
        <v>4924</v>
      </c>
      <c r="F209" s="46"/>
      <c r="G209" s="46"/>
      <c r="H209" s="46"/>
      <c r="I209" s="46"/>
      <c r="J209" s="48"/>
    </row>
    <row r="210" ht="120">
      <c r="A210" s="37" t="s">
        <v>633</v>
      </c>
      <c r="B210" s="45"/>
      <c r="C210" s="46"/>
      <c r="D210" s="46"/>
      <c r="E210" s="39" t="s">
        <v>2727</v>
      </c>
      <c r="F210" s="46"/>
      <c r="G210" s="46"/>
      <c r="H210" s="46"/>
      <c r="I210" s="46"/>
      <c r="J210" s="48"/>
    </row>
    <row r="211">
      <c r="A211" s="37" t="s">
        <v>625</v>
      </c>
      <c r="B211" s="37">
        <v>50</v>
      </c>
      <c r="C211" s="38" t="s">
        <v>1547</v>
      </c>
      <c r="D211" s="37" t="s">
        <v>627</v>
      </c>
      <c r="E211" s="39" t="s">
        <v>1548</v>
      </c>
      <c r="F211" s="40" t="s">
        <v>832</v>
      </c>
      <c r="G211" s="41">
        <v>139.19999999999999</v>
      </c>
      <c r="H211" s="42">
        <v>0</v>
      </c>
      <c r="I211" s="43">
        <f>ROUND(G211*H211,P4)</f>
        <v>0</v>
      </c>
      <c r="J211" s="37"/>
      <c r="O211" s="44">
        <f>I211*0.21</f>
        <v>0</v>
      </c>
      <c r="P211">
        <v>3</v>
      </c>
    </row>
    <row r="212">
      <c r="A212" s="37" t="s">
        <v>630</v>
      </c>
      <c r="B212" s="45"/>
      <c r="C212" s="46"/>
      <c r="D212" s="46"/>
      <c r="E212" s="47" t="s">
        <v>627</v>
      </c>
      <c r="F212" s="46"/>
      <c r="G212" s="46"/>
      <c r="H212" s="46"/>
      <c r="I212" s="46"/>
      <c r="J212" s="48"/>
    </row>
    <row r="213" ht="30">
      <c r="A213" s="37" t="s">
        <v>631</v>
      </c>
      <c r="B213" s="45"/>
      <c r="C213" s="46"/>
      <c r="D213" s="46"/>
      <c r="E213" s="49" t="s">
        <v>4925</v>
      </c>
      <c r="F213" s="46"/>
      <c r="G213" s="46"/>
      <c r="H213" s="46"/>
      <c r="I213" s="46"/>
      <c r="J213" s="48"/>
    </row>
    <row r="214" ht="195">
      <c r="A214" s="37" t="s">
        <v>633</v>
      </c>
      <c r="B214" s="45"/>
      <c r="C214" s="46"/>
      <c r="D214" s="46"/>
      <c r="E214" s="39" t="s">
        <v>2732</v>
      </c>
      <c r="F214" s="46"/>
      <c r="G214" s="46"/>
      <c r="H214" s="46"/>
      <c r="I214" s="46"/>
      <c r="J214" s="48"/>
    </row>
    <row r="215" ht="30">
      <c r="A215" s="37" t="s">
        <v>625</v>
      </c>
      <c r="B215" s="37">
        <v>51</v>
      </c>
      <c r="C215" s="38" t="s">
        <v>4926</v>
      </c>
      <c r="D215" s="37" t="s">
        <v>627</v>
      </c>
      <c r="E215" s="39" t="s">
        <v>4927</v>
      </c>
      <c r="F215" s="40" t="s">
        <v>832</v>
      </c>
      <c r="G215" s="41">
        <v>139.19999999999999</v>
      </c>
      <c r="H215" s="42">
        <v>0</v>
      </c>
      <c r="I215" s="43">
        <f>ROUND(G215*H215,P4)</f>
        <v>0</v>
      </c>
      <c r="J215" s="37"/>
      <c r="O215" s="44">
        <f>I215*0.21</f>
        <v>0</v>
      </c>
      <c r="P215">
        <v>3</v>
      </c>
    </row>
    <row r="216">
      <c r="A216" s="37" t="s">
        <v>630</v>
      </c>
      <c r="B216" s="45"/>
      <c r="C216" s="46"/>
      <c r="D216" s="46"/>
      <c r="E216" s="47" t="s">
        <v>627</v>
      </c>
      <c r="F216" s="46"/>
      <c r="G216" s="46"/>
      <c r="H216" s="46"/>
      <c r="I216" s="46"/>
      <c r="J216" s="48"/>
    </row>
    <row r="217" ht="30">
      <c r="A217" s="37" t="s">
        <v>631</v>
      </c>
      <c r="B217" s="45"/>
      <c r="C217" s="46"/>
      <c r="D217" s="46"/>
      <c r="E217" s="49" t="s">
        <v>4928</v>
      </c>
      <c r="F217" s="46"/>
      <c r="G217" s="46"/>
      <c r="H217" s="46"/>
      <c r="I217" s="46"/>
      <c r="J217" s="48"/>
    </row>
    <row r="218" ht="195">
      <c r="A218" s="37" t="s">
        <v>633</v>
      </c>
      <c r="B218" s="45"/>
      <c r="C218" s="46"/>
      <c r="D218" s="46"/>
      <c r="E218" s="39" t="s">
        <v>2732</v>
      </c>
      <c r="F218" s="46"/>
      <c r="G218" s="46"/>
      <c r="H218" s="46"/>
      <c r="I218" s="46"/>
      <c r="J218" s="48"/>
    </row>
    <row r="219">
      <c r="A219" s="37" t="s">
        <v>625</v>
      </c>
      <c r="B219" s="37">
        <v>52</v>
      </c>
      <c r="C219" s="38" t="s">
        <v>2645</v>
      </c>
      <c r="D219" s="37" t="s">
        <v>627</v>
      </c>
      <c r="E219" s="39" t="s">
        <v>2646</v>
      </c>
      <c r="F219" s="40" t="s">
        <v>744</v>
      </c>
      <c r="G219" s="41">
        <v>10</v>
      </c>
      <c r="H219" s="42">
        <v>0</v>
      </c>
      <c r="I219" s="43">
        <f>ROUND(G219*H219,P4)</f>
        <v>0</v>
      </c>
      <c r="J219" s="37"/>
      <c r="O219" s="44">
        <f>I219*0.21</f>
        <v>0</v>
      </c>
      <c r="P219">
        <v>3</v>
      </c>
    </row>
    <row r="220">
      <c r="A220" s="37" t="s">
        <v>630</v>
      </c>
      <c r="B220" s="45"/>
      <c r="C220" s="46"/>
      <c r="D220" s="46"/>
      <c r="E220" s="47" t="s">
        <v>627</v>
      </c>
      <c r="F220" s="46"/>
      <c r="G220" s="46"/>
      <c r="H220" s="46"/>
      <c r="I220" s="46"/>
      <c r="J220" s="48"/>
    </row>
    <row r="221">
      <c r="A221" s="37" t="s">
        <v>631</v>
      </c>
      <c r="B221" s="45"/>
      <c r="C221" s="46"/>
      <c r="D221" s="46"/>
      <c r="E221" s="49" t="s">
        <v>4929</v>
      </c>
      <c r="F221" s="46"/>
      <c r="G221" s="46"/>
      <c r="H221" s="46"/>
      <c r="I221" s="46"/>
      <c r="J221" s="48"/>
    </row>
    <row r="222" ht="75">
      <c r="A222" s="37" t="s">
        <v>633</v>
      </c>
      <c r="B222" s="45"/>
      <c r="C222" s="46"/>
      <c r="D222" s="46"/>
      <c r="E222" s="39" t="s">
        <v>2648</v>
      </c>
      <c r="F222" s="46"/>
      <c r="G222" s="46"/>
      <c r="H222" s="46"/>
      <c r="I222" s="46"/>
      <c r="J222" s="48"/>
    </row>
    <row r="223">
      <c r="A223" s="31" t="s">
        <v>622</v>
      </c>
      <c r="B223" s="32"/>
      <c r="C223" s="33" t="s">
        <v>787</v>
      </c>
      <c r="D223" s="34"/>
      <c r="E223" s="31" t="s">
        <v>1028</v>
      </c>
      <c r="F223" s="34"/>
      <c r="G223" s="34"/>
      <c r="H223" s="34"/>
      <c r="I223" s="35">
        <f>SUMIFS(I224:I243,A224:A243,"P")</f>
        <v>0</v>
      </c>
      <c r="J223" s="36"/>
    </row>
    <row r="224" ht="30">
      <c r="A224" s="37" t="s">
        <v>625</v>
      </c>
      <c r="B224" s="37">
        <v>53</v>
      </c>
      <c r="C224" s="38" t="s">
        <v>3763</v>
      </c>
      <c r="D224" s="37" t="s">
        <v>627</v>
      </c>
      <c r="E224" s="39" t="s">
        <v>3764</v>
      </c>
      <c r="F224" s="40" t="s">
        <v>832</v>
      </c>
      <c r="G224" s="41">
        <v>1087.8</v>
      </c>
      <c r="H224" s="42">
        <v>0</v>
      </c>
      <c r="I224" s="43">
        <f>ROUND(G224*H224,P4)</f>
        <v>0</v>
      </c>
      <c r="J224" s="37"/>
      <c r="O224" s="44">
        <f>I224*0.21</f>
        <v>0</v>
      </c>
      <c r="P224">
        <v>3</v>
      </c>
    </row>
    <row r="225">
      <c r="A225" s="37" t="s">
        <v>630</v>
      </c>
      <c r="B225" s="45"/>
      <c r="C225" s="46"/>
      <c r="D225" s="46"/>
      <c r="E225" s="47" t="s">
        <v>627</v>
      </c>
      <c r="F225" s="46"/>
      <c r="G225" s="46"/>
      <c r="H225" s="46"/>
      <c r="I225" s="46"/>
      <c r="J225" s="48"/>
    </row>
    <row r="226" ht="75">
      <c r="A226" s="37" t="s">
        <v>631</v>
      </c>
      <c r="B226" s="45"/>
      <c r="C226" s="46"/>
      <c r="D226" s="46"/>
      <c r="E226" s="49" t="s">
        <v>4930</v>
      </c>
      <c r="F226" s="46"/>
      <c r="G226" s="46"/>
      <c r="H226" s="46"/>
      <c r="I226" s="46"/>
      <c r="J226" s="48"/>
    </row>
    <row r="227" ht="300">
      <c r="A227" s="37" t="s">
        <v>633</v>
      </c>
      <c r="B227" s="45"/>
      <c r="C227" s="46"/>
      <c r="D227" s="46"/>
      <c r="E227" s="39" t="s">
        <v>3767</v>
      </c>
      <c r="F227" s="46"/>
      <c r="G227" s="46"/>
      <c r="H227" s="46"/>
      <c r="I227" s="46"/>
      <c r="J227" s="48"/>
    </row>
    <row r="228">
      <c r="A228" s="37" t="s">
        <v>625</v>
      </c>
      <c r="B228" s="37">
        <v>54</v>
      </c>
      <c r="C228" s="38" t="s">
        <v>4779</v>
      </c>
      <c r="D228" s="37" t="s">
        <v>627</v>
      </c>
      <c r="E228" s="39" t="s">
        <v>4780</v>
      </c>
      <c r="F228" s="40" t="s">
        <v>832</v>
      </c>
      <c r="G228" s="41">
        <v>447.60000000000002</v>
      </c>
      <c r="H228" s="42">
        <v>0</v>
      </c>
      <c r="I228" s="43">
        <f>ROUND(G228*H228,P4)</f>
        <v>0</v>
      </c>
      <c r="J228" s="37"/>
      <c r="O228" s="44">
        <f>I228*0.21</f>
        <v>0</v>
      </c>
      <c r="P228">
        <v>3</v>
      </c>
    </row>
    <row r="229">
      <c r="A229" s="37" t="s">
        <v>630</v>
      </c>
      <c r="B229" s="45"/>
      <c r="C229" s="46"/>
      <c r="D229" s="46"/>
      <c r="E229" s="47" t="s">
        <v>627</v>
      </c>
      <c r="F229" s="46"/>
      <c r="G229" s="46"/>
      <c r="H229" s="46"/>
      <c r="I229" s="46"/>
      <c r="J229" s="48"/>
    </row>
    <row r="230" ht="30">
      <c r="A230" s="37" t="s">
        <v>631</v>
      </c>
      <c r="B230" s="45"/>
      <c r="C230" s="46"/>
      <c r="D230" s="46"/>
      <c r="E230" s="49" t="s">
        <v>4931</v>
      </c>
      <c r="F230" s="46"/>
      <c r="G230" s="46"/>
      <c r="H230" s="46"/>
      <c r="I230" s="46"/>
      <c r="J230" s="48"/>
    </row>
    <row r="231" ht="75">
      <c r="A231" s="37" t="s">
        <v>633</v>
      </c>
      <c r="B231" s="45"/>
      <c r="C231" s="46"/>
      <c r="D231" s="46"/>
      <c r="E231" s="39" t="s">
        <v>3551</v>
      </c>
      <c r="F231" s="46"/>
      <c r="G231" s="46"/>
      <c r="H231" s="46"/>
      <c r="I231" s="46"/>
      <c r="J231" s="48"/>
    </row>
    <row r="232">
      <c r="A232" s="37" t="s">
        <v>625</v>
      </c>
      <c r="B232" s="37">
        <v>55</v>
      </c>
      <c r="C232" s="38" t="s">
        <v>3548</v>
      </c>
      <c r="D232" s="37" t="s">
        <v>627</v>
      </c>
      <c r="E232" s="39" t="s">
        <v>3549</v>
      </c>
      <c r="F232" s="40" t="s">
        <v>832</v>
      </c>
      <c r="G232" s="41">
        <v>1038.8</v>
      </c>
      <c r="H232" s="42">
        <v>0</v>
      </c>
      <c r="I232" s="43">
        <f>ROUND(G232*H232,P4)</f>
        <v>0</v>
      </c>
      <c r="J232" s="37"/>
      <c r="O232" s="44">
        <f>I232*0.21</f>
        <v>0</v>
      </c>
      <c r="P232">
        <v>3</v>
      </c>
    </row>
    <row r="233">
      <c r="A233" s="37" t="s">
        <v>630</v>
      </c>
      <c r="B233" s="45"/>
      <c r="C233" s="46"/>
      <c r="D233" s="46"/>
      <c r="E233" s="47" t="s">
        <v>627</v>
      </c>
      <c r="F233" s="46"/>
      <c r="G233" s="46"/>
      <c r="H233" s="46"/>
      <c r="I233" s="46"/>
      <c r="J233" s="48"/>
    </row>
    <row r="234" ht="90">
      <c r="A234" s="37" t="s">
        <v>631</v>
      </c>
      <c r="B234" s="45"/>
      <c r="C234" s="46"/>
      <c r="D234" s="46"/>
      <c r="E234" s="49" t="s">
        <v>4932</v>
      </c>
      <c r="F234" s="46"/>
      <c r="G234" s="46"/>
      <c r="H234" s="46"/>
      <c r="I234" s="46"/>
      <c r="J234" s="48"/>
    </row>
    <row r="235" ht="75">
      <c r="A235" s="37" t="s">
        <v>633</v>
      </c>
      <c r="B235" s="45"/>
      <c r="C235" s="46"/>
      <c r="D235" s="46"/>
      <c r="E235" s="39" t="s">
        <v>3551</v>
      </c>
      <c r="F235" s="46"/>
      <c r="G235" s="46"/>
      <c r="H235" s="46"/>
      <c r="I235" s="46"/>
      <c r="J235" s="48"/>
    </row>
    <row r="236">
      <c r="A236" s="37" t="s">
        <v>625</v>
      </c>
      <c r="B236" s="37">
        <v>56</v>
      </c>
      <c r="C236" s="38" t="s">
        <v>4933</v>
      </c>
      <c r="D236" s="37" t="s">
        <v>627</v>
      </c>
      <c r="E236" s="39" t="s">
        <v>4934</v>
      </c>
      <c r="F236" s="40" t="s">
        <v>697</v>
      </c>
      <c r="G236" s="41">
        <v>1</v>
      </c>
      <c r="H236" s="42">
        <v>0</v>
      </c>
      <c r="I236" s="43">
        <f>ROUND(G236*H236,P4)</f>
        <v>0</v>
      </c>
      <c r="J236" s="37"/>
      <c r="O236" s="44">
        <f>I236*0.21</f>
        <v>0</v>
      </c>
      <c r="P236">
        <v>3</v>
      </c>
    </row>
    <row r="237">
      <c r="A237" s="37" t="s">
        <v>630</v>
      </c>
      <c r="B237" s="45"/>
      <c r="C237" s="46"/>
      <c r="D237" s="46"/>
      <c r="E237" s="47" t="s">
        <v>627</v>
      </c>
      <c r="F237" s="46"/>
      <c r="G237" s="46"/>
      <c r="H237" s="46"/>
      <c r="I237" s="46"/>
      <c r="J237" s="48"/>
    </row>
    <row r="238">
      <c r="A238" s="37" t="s">
        <v>631</v>
      </c>
      <c r="B238" s="45"/>
      <c r="C238" s="46"/>
      <c r="D238" s="46"/>
      <c r="E238" s="49" t="s">
        <v>4935</v>
      </c>
      <c r="F238" s="46"/>
      <c r="G238" s="46"/>
      <c r="H238" s="46"/>
      <c r="I238" s="46"/>
      <c r="J238" s="48"/>
    </row>
    <row r="239" ht="60">
      <c r="A239" s="37" t="s">
        <v>633</v>
      </c>
      <c r="B239" s="45"/>
      <c r="C239" s="46"/>
      <c r="D239" s="46"/>
      <c r="E239" s="39" t="s">
        <v>4936</v>
      </c>
      <c r="F239" s="46"/>
      <c r="G239" s="46"/>
      <c r="H239" s="46"/>
      <c r="I239" s="46"/>
      <c r="J239" s="48"/>
    </row>
    <row r="240">
      <c r="A240" s="37" t="s">
        <v>625</v>
      </c>
      <c r="B240" s="37">
        <v>57</v>
      </c>
      <c r="C240" s="38" t="s">
        <v>4937</v>
      </c>
      <c r="D240" s="37" t="s">
        <v>627</v>
      </c>
      <c r="E240" s="39" t="s">
        <v>4938</v>
      </c>
      <c r="F240" s="40" t="s">
        <v>639</v>
      </c>
      <c r="G240" s="41">
        <v>4</v>
      </c>
      <c r="H240" s="42">
        <v>0</v>
      </c>
      <c r="I240" s="43">
        <f>ROUND(G240*H240,P4)</f>
        <v>0</v>
      </c>
      <c r="J240" s="37"/>
      <c r="O240" s="44">
        <f>I240*0.21</f>
        <v>0</v>
      </c>
      <c r="P240">
        <v>3</v>
      </c>
    </row>
    <row r="241">
      <c r="A241" s="37" t="s">
        <v>630</v>
      </c>
      <c r="B241" s="45"/>
      <c r="C241" s="46"/>
      <c r="D241" s="46"/>
      <c r="E241" s="47" t="s">
        <v>627</v>
      </c>
      <c r="F241" s="46"/>
      <c r="G241" s="46"/>
      <c r="H241" s="46"/>
      <c r="I241" s="46"/>
      <c r="J241" s="48"/>
    </row>
    <row r="242">
      <c r="A242" s="37" t="s">
        <v>631</v>
      </c>
      <c r="B242" s="45"/>
      <c r="C242" s="46"/>
      <c r="D242" s="46"/>
      <c r="E242" s="49" t="s">
        <v>4939</v>
      </c>
      <c r="F242" s="46"/>
      <c r="G242" s="46"/>
      <c r="H242" s="46"/>
      <c r="I242" s="46"/>
      <c r="J242" s="48"/>
    </row>
    <row r="243" ht="90">
      <c r="A243" s="37" t="s">
        <v>633</v>
      </c>
      <c r="B243" s="45"/>
      <c r="C243" s="46"/>
      <c r="D243" s="46"/>
      <c r="E243" s="39" t="s">
        <v>4940</v>
      </c>
      <c r="F243" s="46"/>
      <c r="G243" s="46"/>
      <c r="H243" s="46"/>
      <c r="I243" s="46"/>
      <c r="J243" s="48"/>
    </row>
    <row r="244">
      <c r="A244" s="31" t="s">
        <v>622</v>
      </c>
      <c r="B244" s="32"/>
      <c r="C244" s="33" t="s">
        <v>1203</v>
      </c>
      <c r="D244" s="34"/>
      <c r="E244" s="31" t="s">
        <v>1553</v>
      </c>
      <c r="F244" s="34"/>
      <c r="G244" s="34"/>
      <c r="H244" s="34"/>
      <c r="I244" s="35">
        <f>SUMIFS(I245:I252,A245:A252,"P")</f>
        <v>0</v>
      </c>
      <c r="J244" s="36"/>
    </row>
    <row r="245">
      <c r="A245" s="37" t="s">
        <v>625</v>
      </c>
      <c r="B245" s="37">
        <v>58</v>
      </c>
      <c r="C245" s="38" t="s">
        <v>1390</v>
      </c>
      <c r="D245" s="37" t="s">
        <v>627</v>
      </c>
      <c r="E245" s="39" t="s">
        <v>1391</v>
      </c>
      <c r="F245" s="40" t="s">
        <v>744</v>
      </c>
      <c r="G245" s="41">
        <v>71.700000000000003</v>
      </c>
      <c r="H245" s="42">
        <v>0</v>
      </c>
      <c r="I245" s="43">
        <f>ROUND(G245*H245,P4)</f>
        <v>0</v>
      </c>
      <c r="J245" s="37"/>
      <c r="O245" s="44">
        <f>I245*0.21</f>
        <v>0</v>
      </c>
      <c r="P245">
        <v>3</v>
      </c>
    </row>
    <row r="246">
      <c r="A246" s="37" t="s">
        <v>630</v>
      </c>
      <c r="B246" s="45"/>
      <c r="C246" s="46"/>
      <c r="D246" s="46"/>
      <c r="E246" s="47" t="s">
        <v>627</v>
      </c>
      <c r="F246" s="46"/>
      <c r="G246" s="46"/>
      <c r="H246" s="46"/>
      <c r="I246" s="46"/>
      <c r="J246" s="48"/>
    </row>
    <row r="247" ht="30">
      <c r="A247" s="37" t="s">
        <v>631</v>
      </c>
      <c r="B247" s="45"/>
      <c r="C247" s="46"/>
      <c r="D247" s="46"/>
      <c r="E247" s="49" t="s">
        <v>4941</v>
      </c>
      <c r="F247" s="46"/>
      <c r="G247" s="46"/>
      <c r="H247" s="46"/>
      <c r="I247" s="46"/>
      <c r="J247" s="48"/>
    </row>
    <row r="248" ht="330">
      <c r="A248" s="37" t="s">
        <v>633</v>
      </c>
      <c r="B248" s="45"/>
      <c r="C248" s="46"/>
      <c r="D248" s="46"/>
      <c r="E248" s="39" t="s">
        <v>1393</v>
      </c>
      <c r="F248" s="46"/>
      <c r="G248" s="46"/>
      <c r="H248" s="46"/>
      <c r="I248" s="46"/>
      <c r="J248" s="48"/>
    </row>
    <row r="249">
      <c r="A249" s="37" t="s">
        <v>625</v>
      </c>
      <c r="B249" s="37">
        <v>59</v>
      </c>
      <c r="C249" s="38" t="s">
        <v>3786</v>
      </c>
      <c r="D249" s="37" t="s">
        <v>627</v>
      </c>
      <c r="E249" s="39" t="s">
        <v>3787</v>
      </c>
      <c r="F249" s="40" t="s">
        <v>744</v>
      </c>
      <c r="G249" s="41">
        <v>63.600000000000001</v>
      </c>
      <c r="H249" s="42">
        <v>0</v>
      </c>
      <c r="I249" s="43">
        <f>ROUND(G249*H249,P4)</f>
        <v>0</v>
      </c>
      <c r="J249" s="37"/>
      <c r="O249" s="44">
        <f>I249*0.21</f>
        <v>0</v>
      </c>
      <c r="P249">
        <v>3</v>
      </c>
    </row>
    <row r="250">
      <c r="A250" s="37" t="s">
        <v>630</v>
      </c>
      <c r="B250" s="45"/>
      <c r="C250" s="46"/>
      <c r="D250" s="46"/>
      <c r="E250" s="47" t="s">
        <v>627</v>
      </c>
      <c r="F250" s="46"/>
      <c r="G250" s="46"/>
      <c r="H250" s="46"/>
      <c r="I250" s="46"/>
      <c r="J250" s="48"/>
    </row>
    <row r="251" ht="30">
      <c r="A251" s="37" t="s">
        <v>631</v>
      </c>
      <c r="B251" s="45"/>
      <c r="C251" s="46"/>
      <c r="D251" s="46"/>
      <c r="E251" s="49" t="s">
        <v>4942</v>
      </c>
      <c r="F251" s="46"/>
      <c r="G251" s="46"/>
      <c r="H251" s="46"/>
      <c r="I251" s="46"/>
      <c r="J251" s="48"/>
    </row>
    <row r="252" ht="300">
      <c r="A252" s="37" t="s">
        <v>633</v>
      </c>
      <c r="B252" s="45"/>
      <c r="C252" s="46"/>
      <c r="D252" s="46"/>
      <c r="E252" s="39" t="s">
        <v>3573</v>
      </c>
      <c r="F252" s="46"/>
      <c r="G252" s="46"/>
      <c r="H252" s="46"/>
      <c r="I252" s="46"/>
      <c r="J252" s="48"/>
    </row>
    <row r="253">
      <c r="A253" s="31" t="s">
        <v>622</v>
      </c>
      <c r="B253" s="32"/>
      <c r="C253" s="33" t="s">
        <v>794</v>
      </c>
      <c r="D253" s="34"/>
      <c r="E253" s="31" t="s">
        <v>1032</v>
      </c>
      <c r="F253" s="34"/>
      <c r="G253" s="34"/>
      <c r="H253" s="34"/>
      <c r="I253" s="35">
        <f>SUMIFS(I254:I305,A254:A305,"P")</f>
        <v>0</v>
      </c>
      <c r="J253" s="36"/>
    </row>
    <row r="254">
      <c r="A254" s="37" t="s">
        <v>625</v>
      </c>
      <c r="B254" s="37">
        <v>60</v>
      </c>
      <c r="C254" s="38" t="s">
        <v>4943</v>
      </c>
      <c r="D254" s="37" t="s">
        <v>627</v>
      </c>
      <c r="E254" s="39" t="s">
        <v>4944</v>
      </c>
      <c r="F254" s="40" t="s">
        <v>744</v>
      </c>
      <c r="G254" s="41">
        <v>50</v>
      </c>
      <c r="H254" s="42">
        <v>0</v>
      </c>
      <c r="I254" s="43">
        <f>ROUND(G254*H254,P4)</f>
        <v>0</v>
      </c>
      <c r="J254" s="37"/>
      <c r="O254" s="44">
        <f>I254*0.21</f>
        <v>0</v>
      </c>
      <c r="P254">
        <v>3</v>
      </c>
    </row>
    <row r="255">
      <c r="A255" s="37" t="s">
        <v>630</v>
      </c>
      <c r="B255" s="45"/>
      <c r="C255" s="46"/>
      <c r="D255" s="46"/>
      <c r="E255" s="47" t="s">
        <v>627</v>
      </c>
      <c r="F255" s="46"/>
      <c r="G255" s="46"/>
      <c r="H255" s="46"/>
      <c r="I255" s="46"/>
      <c r="J255" s="48"/>
    </row>
    <row r="256">
      <c r="A256" s="37" t="s">
        <v>631</v>
      </c>
      <c r="B256" s="45"/>
      <c r="C256" s="46"/>
      <c r="D256" s="46"/>
      <c r="E256" s="49" t="s">
        <v>4945</v>
      </c>
      <c r="F256" s="46"/>
      <c r="G256" s="46"/>
      <c r="H256" s="46"/>
      <c r="I256" s="46"/>
      <c r="J256" s="48"/>
    </row>
    <row r="257" ht="90">
      <c r="A257" s="37" t="s">
        <v>633</v>
      </c>
      <c r="B257" s="45"/>
      <c r="C257" s="46"/>
      <c r="D257" s="46"/>
      <c r="E257" s="39" t="s">
        <v>1632</v>
      </c>
      <c r="F257" s="46"/>
      <c r="G257" s="46"/>
      <c r="H257" s="46"/>
      <c r="I257" s="46"/>
      <c r="J257" s="48"/>
    </row>
    <row r="258">
      <c r="A258" s="37" t="s">
        <v>625</v>
      </c>
      <c r="B258" s="37">
        <v>61</v>
      </c>
      <c r="C258" s="38" t="s">
        <v>4946</v>
      </c>
      <c r="D258" s="37" t="s">
        <v>627</v>
      </c>
      <c r="E258" s="39" t="s">
        <v>4947</v>
      </c>
      <c r="F258" s="40" t="s">
        <v>629</v>
      </c>
      <c r="G258" s="41">
        <v>85.140000000000001</v>
      </c>
      <c r="H258" s="42">
        <v>0</v>
      </c>
      <c r="I258" s="43">
        <f>ROUND(G258*H258,P4)</f>
        <v>0</v>
      </c>
      <c r="J258" s="37"/>
      <c r="O258" s="44">
        <f>I258*0.21</f>
        <v>0</v>
      </c>
      <c r="P258">
        <v>3</v>
      </c>
    </row>
    <row r="259">
      <c r="A259" s="37" t="s">
        <v>630</v>
      </c>
      <c r="B259" s="45"/>
      <c r="C259" s="46"/>
      <c r="D259" s="46"/>
      <c r="E259" s="47" t="s">
        <v>627</v>
      </c>
      <c r="F259" s="46"/>
      <c r="G259" s="46"/>
      <c r="H259" s="46"/>
      <c r="I259" s="46"/>
      <c r="J259" s="48"/>
    </row>
    <row r="260" ht="60">
      <c r="A260" s="37" t="s">
        <v>631</v>
      </c>
      <c r="B260" s="45"/>
      <c r="C260" s="46"/>
      <c r="D260" s="46"/>
      <c r="E260" s="49" t="s">
        <v>4948</v>
      </c>
      <c r="F260" s="46"/>
      <c r="G260" s="46"/>
      <c r="H260" s="46"/>
      <c r="I260" s="46"/>
      <c r="J260" s="48"/>
    </row>
    <row r="261" ht="90">
      <c r="A261" s="37" t="s">
        <v>633</v>
      </c>
      <c r="B261" s="45"/>
      <c r="C261" s="46"/>
      <c r="D261" s="46"/>
      <c r="E261" s="39" t="s">
        <v>1745</v>
      </c>
      <c r="F261" s="46"/>
      <c r="G261" s="46"/>
      <c r="H261" s="46"/>
      <c r="I261" s="46"/>
      <c r="J261" s="48"/>
    </row>
    <row r="262">
      <c r="A262" s="37" t="s">
        <v>625</v>
      </c>
      <c r="B262" s="37">
        <v>62</v>
      </c>
      <c r="C262" s="38" t="s">
        <v>3589</v>
      </c>
      <c r="D262" s="37" t="s">
        <v>627</v>
      </c>
      <c r="E262" s="39" t="s">
        <v>3590</v>
      </c>
      <c r="F262" s="40" t="s">
        <v>639</v>
      </c>
      <c r="G262" s="41">
        <v>1</v>
      </c>
      <c r="H262" s="42">
        <v>0</v>
      </c>
      <c r="I262" s="43">
        <f>ROUND(G262*H262,P4)</f>
        <v>0</v>
      </c>
      <c r="J262" s="37"/>
      <c r="O262" s="44">
        <f>I262*0.21</f>
        <v>0</v>
      </c>
      <c r="P262">
        <v>3</v>
      </c>
    </row>
    <row r="263">
      <c r="A263" s="37" t="s">
        <v>630</v>
      </c>
      <c r="B263" s="45"/>
      <c r="C263" s="46"/>
      <c r="D263" s="46"/>
      <c r="E263" s="47" t="s">
        <v>627</v>
      </c>
      <c r="F263" s="46"/>
      <c r="G263" s="46"/>
      <c r="H263" s="46"/>
      <c r="I263" s="46"/>
      <c r="J263" s="48"/>
    </row>
    <row r="264">
      <c r="A264" s="37" t="s">
        <v>631</v>
      </c>
      <c r="B264" s="45"/>
      <c r="C264" s="46"/>
      <c r="D264" s="46"/>
      <c r="E264" s="49" t="s">
        <v>4949</v>
      </c>
      <c r="F264" s="46"/>
      <c r="G264" s="46"/>
      <c r="H264" s="46"/>
      <c r="I264" s="46"/>
      <c r="J264" s="48"/>
    </row>
    <row r="265" ht="225">
      <c r="A265" s="37" t="s">
        <v>633</v>
      </c>
      <c r="B265" s="45"/>
      <c r="C265" s="46"/>
      <c r="D265" s="46"/>
      <c r="E265" s="39" t="s">
        <v>3591</v>
      </c>
      <c r="F265" s="46"/>
      <c r="G265" s="46"/>
      <c r="H265" s="46"/>
      <c r="I265" s="46"/>
      <c r="J265" s="48"/>
    </row>
    <row r="266" ht="30">
      <c r="A266" s="37" t="s">
        <v>625</v>
      </c>
      <c r="B266" s="37">
        <v>63</v>
      </c>
      <c r="C266" s="38" t="s">
        <v>1589</v>
      </c>
      <c r="D266" s="37" t="s">
        <v>627</v>
      </c>
      <c r="E266" s="39" t="s">
        <v>1590</v>
      </c>
      <c r="F266" s="40" t="s">
        <v>744</v>
      </c>
      <c r="G266" s="41">
        <v>16.800000000000001</v>
      </c>
      <c r="H266" s="42">
        <v>0</v>
      </c>
      <c r="I266" s="43">
        <f>ROUND(G266*H266,P4)</f>
        <v>0</v>
      </c>
      <c r="J266" s="37"/>
      <c r="O266" s="44">
        <f>I266*0.21</f>
        <v>0</v>
      </c>
      <c r="P266">
        <v>3</v>
      </c>
    </row>
    <row r="267">
      <c r="A267" s="37" t="s">
        <v>630</v>
      </c>
      <c r="B267" s="45"/>
      <c r="C267" s="46"/>
      <c r="D267" s="46"/>
      <c r="E267" s="47" t="s">
        <v>627</v>
      </c>
      <c r="F267" s="46"/>
      <c r="G267" s="46"/>
      <c r="H267" s="46"/>
      <c r="I267" s="46"/>
      <c r="J267" s="48"/>
    </row>
    <row r="268">
      <c r="A268" s="37" t="s">
        <v>631</v>
      </c>
      <c r="B268" s="45"/>
      <c r="C268" s="46"/>
      <c r="D268" s="46"/>
      <c r="E268" s="49" t="s">
        <v>4950</v>
      </c>
      <c r="F268" s="46"/>
      <c r="G268" s="46"/>
      <c r="H268" s="46"/>
      <c r="I268" s="46"/>
      <c r="J268" s="48"/>
    </row>
    <row r="269" ht="165">
      <c r="A269" s="37" t="s">
        <v>633</v>
      </c>
      <c r="B269" s="45"/>
      <c r="C269" s="46"/>
      <c r="D269" s="46"/>
      <c r="E269" s="39" t="s">
        <v>1244</v>
      </c>
      <c r="F269" s="46"/>
      <c r="G269" s="46"/>
      <c r="H269" s="46"/>
      <c r="I269" s="46"/>
      <c r="J269" s="48"/>
    </row>
    <row r="270">
      <c r="A270" s="37" t="s">
        <v>625</v>
      </c>
      <c r="B270" s="37">
        <v>64</v>
      </c>
      <c r="C270" s="38" t="s">
        <v>4951</v>
      </c>
      <c r="D270" s="37" t="s">
        <v>627</v>
      </c>
      <c r="E270" s="39" t="s">
        <v>4952</v>
      </c>
      <c r="F270" s="40" t="s">
        <v>744</v>
      </c>
      <c r="G270" s="41">
        <v>28</v>
      </c>
      <c r="H270" s="42">
        <v>0</v>
      </c>
      <c r="I270" s="43">
        <f>ROUND(G270*H270,P4)</f>
        <v>0</v>
      </c>
      <c r="J270" s="37"/>
      <c r="O270" s="44">
        <f>I270*0.21</f>
        <v>0</v>
      </c>
      <c r="P270">
        <v>3</v>
      </c>
    </row>
    <row r="271">
      <c r="A271" s="37" t="s">
        <v>630</v>
      </c>
      <c r="B271" s="45"/>
      <c r="C271" s="46"/>
      <c r="D271" s="46"/>
      <c r="E271" s="47" t="s">
        <v>627</v>
      </c>
      <c r="F271" s="46"/>
      <c r="G271" s="46"/>
      <c r="H271" s="46"/>
      <c r="I271" s="46"/>
      <c r="J271" s="48"/>
    </row>
    <row r="272" ht="30">
      <c r="A272" s="37" t="s">
        <v>631</v>
      </c>
      <c r="B272" s="45"/>
      <c r="C272" s="46"/>
      <c r="D272" s="46"/>
      <c r="E272" s="49" t="s">
        <v>4953</v>
      </c>
      <c r="F272" s="46"/>
      <c r="G272" s="46"/>
      <c r="H272" s="46"/>
      <c r="I272" s="46"/>
      <c r="J272" s="48"/>
    </row>
    <row r="273" ht="135">
      <c r="A273" s="37" t="s">
        <v>633</v>
      </c>
      <c r="B273" s="45"/>
      <c r="C273" s="46"/>
      <c r="D273" s="46"/>
      <c r="E273" s="39" t="s">
        <v>4954</v>
      </c>
      <c r="F273" s="46"/>
      <c r="G273" s="46"/>
      <c r="H273" s="46"/>
      <c r="I273" s="46"/>
      <c r="J273" s="48"/>
    </row>
    <row r="274">
      <c r="A274" s="37" t="s">
        <v>625</v>
      </c>
      <c r="B274" s="37">
        <v>65</v>
      </c>
      <c r="C274" s="38" t="s">
        <v>3976</v>
      </c>
      <c r="D274" s="37" t="s">
        <v>627</v>
      </c>
      <c r="E274" s="39" t="s">
        <v>3977</v>
      </c>
      <c r="F274" s="40" t="s">
        <v>1565</v>
      </c>
      <c r="G274" s="41">
        <v>258.39999999999998</v>
      </c>
      <c r="H274" s="42">
        <v>0</v>
      </c>
      <c r="I274" s="43">
        <f>ROUND(G274*H274,P4)</f>
        <v>0</v>
      </c>
      <c r="J274" s="37"/>
      <c r="O274" s="44">
        <f>I274*0.21</f>
        <v>0</v>
      </c>
      <c r="P274">
        <v>3</v>
      </c>
    </row>
    <row r="275">
      <c r="A275" s="37" t="s">
        <v>630</v>
      </c>
      <c r="B275" s="45"/>
      <c r="C275" s="46"/>
      <c r="D275" s="46"/>
      <c r="E275" s="47" t="s">
        <v>627</v>
      </c>
      <c r="F275" s="46"/>
      <c r="G275" s="46"/>
      <c r="H275" s="46"/>
      <c r="I275" s="46"/>
      <c r="J275" s="48"/>
    </row>
    <row r="276">
      <c r="A276" s="37" t="s">
        <v>631</v>
      </c>
      <c r="B276" s="45"/>
      <c r="C276" s="46"/>
      <c r="D276" s="46"/>
      <c r="E276" s="49" t="s">
        <v>4955</v>
      </c>
      <c r="F276" s="46"/>
      <c r="G276" s="46"/>
      <c r="H276" s="46"/>
      <c r="I276" s="46"/>
      <c r="J276" s="48"/>
    </row>
    <row r="277" ht="409.5">
      <c r="A277" s="37" t="s">
        <v>633</v>
      </c>
      <c r="B277" s="45"/>
      <c r="C277" s="46"/>
      <c r="D277" s="46"/>
      <c r="E277" s="39" t="s">
        <v>1936</v>
      </c>
      <c r="F277" s="46"/>
      <c r="G277" s="46"/>
      <c r="H277" s="46"/>
      <c r="I277" s="46"/>
      <c r="J277" s="48"/>
    </row>
    <row r="278">
      <c r="A278" s="37" t="s">
        <v>625</v>
      </c>
      <c r="B278" s="37">
        <v>66</v>
      </c>
      <c r="C278" s="38" t="s">
        <v>4496</v>
      </c>
      <c r="D278" s="37" t="s">
        <v>627</v>
      </c>
      <c r="E278" s="39" t="s">
        <v>4497</v>
      </c>
      <c r="F278" s="40" t="s">
        <v>639</v>
      </c>
      <c r="G278" s="41">
        <v>20</v>
      </c>
      <c r="H278" s="42">
        <v>0</v>
      </c>
      <c r="I278" s="43">
        <f>ROUND(G278*H278,P4)</f>
        <v>0</v>
      </c>
      <c r="J278" s="37"/>
      <c r="O278" s="44">
        <f>I278*0.21</f>
        <v>0</v>
      </c>
      <c r="P278">
        <v>3</v>
      </c>
    </row>
    <row r="279">
      <c r="A279" s="37" t="s">
        <v>630</v>
      </c>
      <c r="B279" s="45"/>
      <c r="C279" s="46"/>
      <c r="D279" s="46"/>
      <c r="E279" s="47" t="s">
        <v>627</v>
      </c>
      <c r="F279" s="46"/>
      <c r="G279" s="46"/>
      <c r="H279" s="46"/>
      <c r="I279" s="46"/>
      <c r="J279" s="48"/>
    </row>
    <row r="280">
      <c r="A280" s="37" t="s">
        <v>631</v>
      </c>
      <c r="B280" s="45"/>
      <c r="C280" s="46"/>
      <c r="D280" s="46"/>
      <c r="E280" s="49" t="s">
        <v>4956</v>
      </c>
      <c r="F280" s="46"/>
      <c r="G280" s="46"/>
      <c r="H280" s="46"/>
      <c r="I280" s="46"/>
      <c r="J280" s="48"/>
    </row>
    <row r="281" ht="375">
      <c r="A281" s="37" t="s">
        <v>633</v>
      </c>
      <c r="B281" s="45"/>
      <c r="C281" s="46"/>
      <c r="D281" s="46"/>
      <c r="E281" s="39" t="s">
        <v>3829</v>
      </c>
      <c r="F281" s="46"/>
      <c r="G281" s="46"/>
      <c r="H281" s="46"/>
      <c r="I281" s="46"/>
      <c r="J281" s="48"/>
    </row>
    <row r="282">
      <c r="A282" s="37" t="s">
        <v>625</v>
      </c>
      <c r="B282" s="37">
        <v>67</v>
      </c>
      <c r="C282" s="38" t="s">
        <v>1633</v>
      </c>
      <c r="D282" s="37" t="s">
        <v>627</v>
      </c>
      <c r="E282" s="39" t="s">
        <v>1634</v>
      </c>
      <c r="F282" s="40" t="s">
        <v>629</v>
      </c>
      <c r="G282" s="41">
        <v>239.93600000000001</v>
      </c>
      <c r="H282" s="42">
        <v>0</v>
      </c>
      <c r="I282" s="43">
        <f>ROUND(G282*H282,P4)</f>
        <v>0</v>
      </c>
      <c r="J282" s="37"/>
      <c r="O282" s="44">
        <f>I282*0.21</f>
        <v>0</v>
      </c>
      <c r="P282">
        <v>3</v>
      </c>
    </row>
    <row r="283">
      <c r="A283" s="37" t="s">
        <v>630</v>
      </c>
      <c r="B283" s="45"/>
      <c r="C283" s="46"/>
      <c r="D283" s="46"/>
      <c r="E283" s="47" t="s">
        <v>627</v>
      </c>
      <c r="F283" s="46"/>
      <c r="G283" s="46"/>
      <c r="H283" s="46"/>
      <c r="I283" s="46"/>
      <c r="J283" s="48"/>
    </row>
    <row r="284" ht="45">
      <c r="A284" s="37" t="s">
        <v>631</v>
      </c>
      <c r="B284" s="45"/>
      <c r="C284" s="46"/>
      <c r="D284" s="46"/>
      <c r="E284" s="49" t="s">
        <v>4957</v>
      </c>
      <c r="F284" s="46"/>
      <c r="G284" s="46"/>
      <c r="H284" s="46"/>
      <c r="I284" s="46"/>
      <c r="J284" s="48"/>
    </row>
    <row r="285" ht="180">
      <c r="A285" s="37" t="s">
        <v>633</v>
      </c>
      <c r="B285" s="45"/>
      <c r="C285" s="46"/>
      <c r="D285" s="46"/>
      <c r="E285" s="39" t="s">
        <v>985</v>
      </c>
      <c r="F285" s="46"/>
      <c r="G285" s="46"/>
      <c r="H285" s="46"/>
      <c r="I285" s="46"/>
      <c r="J285" s="48"/>
    </row>
    <row r="286">
      <c r="A286" s="37" t="s">
        <v>625</v>
      </c>
      <c r="B286" s="37">
        <v>68</v>
      </c>
      <c r="C286" s="38" t="s">
        <v>1256</v>
      </c>
      <c r="D286" s="37" t="s">
        <v>627</v>
      </c>
      <c r="E286" s="39" t="s">
        <v>1257</v>
      </c>
      <c r="F286" s="40" t="s">
        <v>629</v>
      </c>
      <c r="G286" s="41">
        <v>24.640000000000001</v>
      </c>
      <c r="H286" s="42">
        <v>0</v>
      </c>
      <c r="I286" s="43">
        <f>ROUND(G286*H286,P4)</f>
        <v>0</v>
      </c>
      <c r="J286" s="37"/>
      <c r="O286" s="44">
        <f>I286*0.21</f>
        <v>0</v>
      </c>
      <c r="P286">
        <v>3</v>
      </c>
    </row>
    <row r="287">
      <c r="A287" s="37" t="s">
        <v>630</v>
      </c>
      <c r="B287" s="45"/>
      <c r="C287" s="46"/>
      <c r="D287" s="46"/>
      <c r="E287" s="47" t="s">
        <v>627</v>
      </c>
      <c r="F287" s="46"/>
      <c r="G287" s="46"/>
      <c r="H287" s="46"/>
      <c r="I287" s="46"/>
      <c r="J287" s="48"/>
    </row>
    <row r="288" ht="30">
      <c r="A288" s="37" t="s">
        <v>631</v>
      </c>
      <c r="B288" s="45"/>
      <c r="C288" s="46"/>
      <c r="D288" s="46"/>
      <c r="E288" s="49" t="s">
        <v>4958</v>
      </c>
      <c r="F288" s="46"/>
      <c r="G288" s="46"/>
      <c r="H288" s="46"/>
      <c r="I288" s="46"/>
      <c r="J288" s="48"/>
    </row>
    <row r="289" ht="180">
      <c r="A289" s="37" t="s">
        <v>633</v>
      </c>
      <c r="B289" s="45"/>
      <c r="C289" s="46"/>
      <c r="D289" s="46"/>
      <c r="E289" s="39" t="s">
        <v>985</v>
      </c>
      <c r="F289" s="46"/>
      <c r="G289" s="46"/>
      <c r="H289" s="46"/>
      <c r="I289" s="46"/>
      <c r="J289" s="48"/>
    </row>
    <row r="290">
      <c r="A290" s="37" t="s">
        <v>625</v>
      </c>
      <c r="B290" s="37">
        <v>69</v>
      </c>
      <c r="C290" s="38" t="s">
        <v>4254</v>
      </c>
      <c r="D290" s="37" t="s">
        <v>627</v>
      </c>
      <c r="E290" s="39" t="s">
        <v>4255</v>
      </c>
      <c r="F290" s="40" t="s">
        <v>629</v>
      </c>
      <c r="G290" s="41">
        <v>1.5840000000000001</v>
      </c>
      <c r="H290" s="42">
        <v>0</v>
      </c>
      <c r="I290" s="43">
        <f>ROUND(G290*H290,P4)</f>
        <v>0</v>
      </c>
      <c r="J290" s="37"/>
      <c r="O290" s="44">
        <f>I290*0.21</f>
        <v>0</v>
      </c>
      <c r="P290">
        <v>3</v>
      </c>
    </row>
    <row r="291">
      <c r="A291" s="37" t="s">
        <v>630</v>
      </c>
      <c r="B291" s="45"/>
      <c r="C291" s="46"/>
      <c r="D291" s="46"/>
      <c r="E291" s="47" t="s">
        <v>627</v>
      </c>
      <c r="F291" s="46"/>
      <c r="G291" s="46"/>
      <c r="H291" s="46"/>
      <c r="I291" s="46"/>
      <c r="J291" s="48"/>
    </row>
    <row r="292">
      <c r="A292" s="37" t="s">
        <v>631</v>
      </c>
      <c r="B292" s="45"/>
      <c r="C292" s="46"/>
      <c r="D292" s="46"/>
      <c r="E292" s="49" t="s">
        <v>4959</v>
      </c>
      <c r="F292" s="46"/>
      <c r="G292" s="46"/>
      <c r="H292" s="46"/>
      <c r="I292" s="46"/>
      <c r="J292" s="48"/>
    </row>
    <row r="293" ht="180">
      <c r="A293" s="37" t="s">
        <v>633</v>
      </c>
      <c r="B293" s="45"/>
      <c r="C293" s="46"/>
      <c r="D293" s="46"/>
      <c r="E293" s="39" t="s">
        <v>985</v>
      </c>
      <c r="F293" s="46"/>
      <c r="G293" s="46"/>
      <c r="H293" s="46"/>
      <c r="I293" s="46"/>
      <c r="J293" s="48"/>
    </row>
    <row r="294">
      <c r="A294" s="37" t="s">
        <v>625</v>
      </c>
      <c r="B294" s="37">
        <v>70</v>
      </c>
      <c r="C294" s="38" t="s">
        <v>671</v>
      </c>
      <c r="D294" s="37" t="s">
        <v>627</v>
      </c>
      <c r="E294" s="39" t="s">
        <v>672</v>
      </c>
      <c r="F294" s="40" t="s">
        <v>673</v>
      </c>
      <c r="G294" s="41">
        <v>7.7000000000000002</v>
      </c>
      <c r="H294" s="42">
        <v>0</v>
      </c>
      <c r="I294" s="43">
        <f>ROUND(G294*H294,P4)</f>
        <v>0</v>
      </c>
      <c r="J294" s="37"/>
      <c r="O294" s="44">
        <f>I294*0.21</f>
        <v>0</v>
      </c>
      <c r="P294">
        <v>3</v>
      </c>
    </row>
    <row r="295">
      <c r="A295" s="37" t="s">
        <v>630</v>
      </c>
      <c r="B295" s="45"/>
      <c r="C295" s="46"/>
      <c r="D295" s="46"/>
      <c r="E295" s="47" t="s">
        <v>627</v>
      </c>
      <c r="F295" s="46"/>
      <c r="G295" s="46"/>
      <c r="H295" s="46"/>
      <c r="I295" s="46"/>
      <c r="J295" s="48"/>
    </row>
    <row r="296" ht="30">
      <c r="A296" s="37" t="s">
        <v>631</v>
      </c>
      <c r="B296" s="45"/>
      <c r="C296" s="46"/>
      <c r="D296" s="46"/>
      <c r="E296" s="49" t="s">
        <v>4960</v>
      </c>
      <c r="F296" s="46"/>
      <c r="G296" s="46"/>
      <c r="H296" s="46"/>
      <c r="I296" s="46"/>
      <c r="J296" s="48"/>
    </row>
    <row r="297" ht="180">
      <c r="A297" s="37" t="s">
        <v>633</v>
      </c>
      <c r="B297" s="45"/>
      <c r="C297" s="46"/>
      <c r="D297" s="46"/>
      <c r="E297" s="39" t="s">
        <v>1426</v>
      </c>
      <c r="F297" s="46"/>
      <c r="G297" s="46"/>
      <c r="H297" s="46"/>
      <c r="I297" s="46"/>
      <c r="J297" s="48"/>
    </row>
    <row r="298">
      <c r="A298" s="37" t="s">
        <v>625</v>
      </c>
      <c r="B298" s="37">
        <v>71</v>
      </c>
      <c r="C298" s="38" t="s">
        <v>4795</v>
      </c>
      <c r="D298" s="37" t="s">
        <v>627</v>
      </c>
      <c r="E298" s="39" t="s">
        <v>4796</v>
      </c>
      <c r="F298" s="40" t="s">
        <v>639</v>
      </c>
      <c r="G298" s="41">
        <v>4</v>
      </c>
      <c r="H298" s="42">
        <v>0</v>
      </c>
      <c r="I298" s="43">
        <f>ROUND(G298*H298,P4)</f>
        <v>0</v>
      </c>
      <c r="J298" s="37"/>
      <c r="O298" s="44">
        <f>I298*0.21</f>
        <v>0</v>
      </c>
      <c r="P298">
        <v>3</v>
      </c>
    </row>
    <row r="299">
      <c r="A299" s="37" t="s">
        <v>630</v>
      </c>
      <c r="B299" s="45"/>
      <c r="C299" s="46"/>
      <c r="D299" s="46"/>
      <c r="E299" s="47" t="s">
        <v>627</v>
      </c>
      <c r="F299" s="46"/>
      <c r="G299" s="46"/>
      <c r="H299" s="46"/>
      <c r="I299" s="46"/>
      <c r="J299" s="48"/>
    </row>
    <row r="300">
      <c r="A300" s="37" t="s">
        <v>631</v>
      </c>
      <c r="B300" s="45"/>
      <c r="C300" s="46"/>
      <c r="D300" s="46"/>
      <c r="E300" s="49" t="s">
        <v>4961</v>
      </c>
      <c r="F300" s="46"/>
      <c r="G300" s="46"/>
      <c r="H300" s="46"/>
      <c r="I300" s="46"/>
      <c r="J300" s="48"/>
    </row>
    <row r="301" ht="150">
      <c r="A301" s="37" t="s">
        <v>633</v>
      </c>
      <c r="B301" s="45"/>
      <c r="C301" s="46"/>
      <c r="D301" s="46"/>
      <c r="E301" s="39" t="s">
        <v>1430</v>
      </c>
      <c r="F301" s="46"/>
      <c r="G301" s="46"/>
      <c r="H301" s="46"/>
      <c r="I301" s="46"/>
      <c r="J301" s="48"/>
    </row>
    <row r="302">
      <c r="A302" s="37" t="s">
        <v>625</v>
      </c>
      <c r="B302" s="37">
        <v>72</v>
      </c>
      <c r="C302" s="38" t="s">
        <v>4962</v>
      </c>
      <c r="D302" s="37" t="s">
        <v>627</v>
      </c>
      <c r="E302" s="39" t="s">
        <v>4963</v>
      </c>
      <c r="F302" s="40" t="s">
        <v>832</v>
      </c>
      <c r="G302" s="41">
        <v>27.420000000000002</v>
      </c>
      <c r="H302" s="42">
        <v>0</v>
      </c>
      <c r="I302" s="43">
        <f>ROUND(G302*H302,P4)</f>
        <v>0</v>
      </c>
      <c r="J302" s="37"/>
      <c r="O302" s="44">
        <f>I302*0.21</f>
        <v>0</v>
      </c>
      <c r="P302">
        <v>3</v>
      </c>
    </row>
    <row r="303">
      <c r="A303" s="37" t="s">
        <v>630</v>
      </c>
      <c r="B303" s="45"/>
      <c r="C303" s="46"/>
      <c r="D303" s="46"/>
      <c r="E303" s="47" t="s">
        <v>627</v>
      </c>
      <c r="F303" s="46"/>
      <c r="G303" s="46"/>
      <c r="H303" s="46"/>
      <c r="I303" s="46"/>
      <c r="J303" s="48"/>
    </row>
    <row r="304" ht="30">
      <c r="A304" s="37" t="s">
        <v>631</v>
      </c>
      <c r="B304" s="45"/>
      <c r="C304" s="46"/>
      <c r="D304" s="46"/>
      <c r="E304" s="49" t="s">
        <v>4964</v>
      </c>
      <c r="F304" s="46"/>
      <c r="G304" s="46"/>
      <c r="H304" s="46"/>
      <c r="I304" s="46"/>
      <c r="J304" s="48"/>
    </row>
    <row r="305" ht="60">
      <c r="A305" s="37" t="s">
        <v>633</v>
      </c>
      <c r="B305" s="45"/>
      <c r="C305" s="46"/>
      <c r="D305" s="46"/>
      <c r="E305" s="39" t="s">
        <v>4965</v>
      </c>
      <c r="F305" s="46"/>
      <c r="G305" s="46"/>
      <c r="H305" s="46"/>
      <c r="I305" s="46"/>
      <c r="J305" s="48"/>
    </row>
    <row r="306">
      <c r="A306" s="31" t="s">
        <v>622</v>
      </c>
      <c r="B306" s="32"/>
      <c r="C306" s="33" t="s">
        <v>1761</v>
      </c>
      <c r="D306" s="34"/>
      <c r="E306" s="31" t="s">
        <v>677</v>
      </c>
      <c r="F306" s="34"/>
      <c r="G306" s="34"/>
      <c r="H306" s="34"/>
      <c r="I306" s="35">
        <f>SUMIFS(I307:I334,A307:A334,"P")</f>
        <v>0</v>
      </c>
      <c r="J306" s="36"/>
    </row>
    <row r="307" ht="45">
      <c r="A307" s="37" t="s">
        <v>625</v>
      </c>
      <c r="B307" s="37">
        <v>73</v>
      </c>
      <c r="C307" s="38" t="s">
        <v>678</v>
      </c>
      <c r="D307" s="37" t="s">
        <v>679</v>
      </c>
      <c r="E307" s="39" t="s">
        <v>680</v>
      </c>
      <c r="F307" s="40" t="s">
        <v>673</v>
      </c>
      <c r="G307" s="41">
        <v>8642.6990000000005</v>
      </c>
      <c r="H307" s="42">
        <v>0</v>
      </c>
      <c r="I307" s="43">
        <f>ROUND(G307*H307,P4)</f>
        <v>0</v>
      </c>
      <c r="J307" s="37"/>
      <c r="O307" s="44">
        <f>I307*0.21</f>
        <v>0</v>
      </c>
      <c r="P307">
        <v>3</v>
      </c>
    </row>
    <row r="308">
      <c r="A308" s="37" t="s">
        <v>630</v>
      </c>
      <c r="B308" s="45"/>
      <c r="C308" s="46"/>
      <c r="D308" s="46"/>
      <c r="E308" s="39" t="s">
        <v>681</v>
      </c>
      <c r="F308" s="46"/>
      <c r="G308" s="46"/>
      <c r="H308" s="46"/>
      <c r="I308" s="46"/>
      <c r="J308" s="48"/>
    </row>
    <row r="309" ht="30">
      <c r="A309" s="37" t="s">
        <v>631</v>
      </c>
      <c r="B309" s="45"/>
      <c r="C309" s="46"/>
      <c r="D309" s="46"/>
      <c r="E309" s="49" t="s">
        <v>4966</v>
      </c>
      <c r="F309" s="46"/>
      <c r="G309" s="46"/>
      <c r="H309" s="46"/>
      <c r="I309" s="46"/>
      <c r="J309" s="48"/>
    </row>
    <row r="310" ht="120">
      <c r="A310" s="37" t="s">
        <v>633</v>
      </c>
      <c r="B310" s="45"/>
      <c r="C310" s="46"/>
      <c r="D310" s="46"/>
      <c r="E310" s="39" t="s">
        <v>713</v>
      </c>
      <c r="F310" s="46"/>
      <c r="G310" s="46"/>
      <c r="H310" s="46"/>
      <c r="I310" s="46"/>
      <c r="J310" s="48"/>
    </row>
    <row r="311" ht="45">
      <c r="A311" s="37" t="s">
        <v>625</v>
      </c>
      <c r="B311" s="37">
        <v>74</v>
      </c>
      <c r="C311" s="38" t="s">
        <v>1432</v>
      </c>
      <c r="D311" s="37" t="s">
        <v>1433</v>
      </c>
      <c r="E311" s="39" t="s">
        <v>1434</v>
      </c>
      <c r="F311" s="40" t="s">
        <v>673</v>
      </c>
      <c r="G311" s="41">
        <v>2136.3310000000001</v>
      </c>
      <c r="H311" s="42">
        <v>0</v>
      </c>
      <c r="I311" s="43">
        <f>ROUND(G311*H311,P4)</f>
        <v>0</v>
      </c>
      <c r="J311" s="37"/>
      <c r="O311" s="44">
        <f>I311*0.21</f>
        <v>0</v>
      </c>
      <c r="P311">
        <v>3</v>
      </c>
    </row>
    <row r="312">
      <c r="A312" s="37" t="s">
        <v>630</v>
      </c>
      <c r="B312" s="45"/>
      <c r="C312" s="46"/>
      <c r="D312" s="46"/>
      <c r="E312" s="39" t="s">
        <v>681</v>
      </c>
      <c r="F312" s="46"/>
      <c r="G312" s="46"/>
      <c r="H312" s="46"/>
      <c r="I312" s="46"/>
      <c r="J312" s="48"/>
    </row>
    <row r="313">
      <c r="A313" s="37" t="s">
        <v>631</v>
      </c>
      <c r="B313" s="45"/>
      <c r="C313" s="46"/>
      <c r="D313" s="46"/>
      <c r="E313" s="49" t="s">
        <v>4967</v>
      </c>
      <c r="F313" s="46"/>
      <c r="G313" s="46"/>
      <c r="H313" s="46"/>
      <c r="I313" s="46"/>
      <c r="J313" s="48"/>
    </row>
    <row r="314" ht="120">
      <c r="A314" s="37" t="s">
        <v>633</v>
      </c>
      <c r="B314" s="45"/>
      <c r="C314" s="46"/>
      <c r="D314" s="46"/>
      <c r="E314" s="39" t="s">
        <v>713</v>
      </c>
      <c r="F314" s="46"/>
      <c r="G314" s="46"/>
      <c r="H314" s="46"/>
      <c r="I314" s="46"/>
      <c r="J314" s="48"/>
    </row>
    <row r="315" ht="45">
      <c r="A315" s="37" t="s">
        <v>625</v>
      </c>
      <c r="B315" s="37">
        <v>75</v>
      </c>
      <c r="C315" s="38" t="s">
        <v>991</v>
      </c>
      <c r="D315" s="37" t="s">
        <v>992</v>
      </c>
      <c r="E315" s="39" t="s">
        <v>993</v>
      </c>
      <c r="F315" s="40" t="s">
        <v>673</v>
      </c>
      <c r="G315" s="41">
        <v>52.25</v>
      </c>
      <c r="H315" s="42">
        <v>0</v>
      </c>
      <c r="I315" s="43">
        <f>ROUND(G315*H315,P4)</f>
        <v>0</v>
      </c>
      <c r="J315" s="37"/>
      <c r="O315" s="44">
        <f>I315*0.21</f>
        <v>0</v>
      </c>
      <c r="P315">
        <v>3</v>
      </c>
    </row>
    <row r="316">
      <c r="A316" s="37" t="s">
        <v>630</v>
      </c>
      <c r="B316" s="45"/>
      <c r="C316" s="46"/>
      <c r="D316" s="46"/>
      <c r="E316" s="39" t="s">
        <v>681</v>
      </c>
      <c r="F316" s="46"/>
      <c r="G316" s="46"/>
      <c r="H316" s="46"/>
      <c r="I316" s="46"/>
      <c r="J316" s="48"/>
    </row>
    <row r="317">
      <c r="A317" s="37" t="s">
        <v>631</v>
      </c>
      <c r="B317" s="45"/>
      <c r="C317" s="46"/>
      <c r="D317" s="46"/>
      <c r="E317" s="49" t="s">
        <v>4968</v>
      </c>
      <c r="F317" s="46"/>
      <c r="G317" s="46"/>
      <c r="H317" s="46"/>
      <c r="I317" s="46"/>
      <c r="J317" s="48"/>
    </row>
    <row r="318" ht="120">
      <c r="A318" s="37" t="s">
        <v>633</v>
      </c>
      <c r="B318" s="45"/>
      <c r="C318" s="46"/>
      <c r="D318" s="46"/>
      <c r="E318" s="39" t="s">
        <v>713</v>
      </c>
      <c r="F318" s="46"/>
      <c r="G318" s="46"/>
      <c r="H318" s="46"/>
      <c r="I318" s="46"/>
      <c r="J318" s="48"/>
    </row>
    <row r="319" ht="60">
      <c r="A319" s="37" t="s">
        <v>625</v>
      </c>
      <c r="B319" s="37">
        <v>76</v>
      </c>
      <c r="C319" s="38" t="s">
        <v>684</v>
      </c>
      <c r="D319" s="37" t="s">
        <v>685</v>
      </c>
      <c r="E319" s="39" t="s">
        <v>686</v>
      </c>
      <c r="F319" s="40" t="s">
        <v>673</v>
      </c>
      <c r="G319" s="41">
        <v>59.136000000000003</v>
      </c>
      <c r="H319" s="42">
        <v>0</v>
      </c>
      <c r="I319" s="43">
        <f>ROUND(G319*H319,P4)</f>
        <v>0</v>
      </c>
      <c r="J319" s="37"/>
      <c r="O319" s="44">
        <f>I319*0.21</f>
        <v>0</v>
      </c>
      <c r="P319">
        <v>3</v>
      </c>
    </row>
    <row r="320">
      <c r="A320" s="37" t="s">
        <v>630</v>
      </c>
      <c r="B320" s="45"/>
      <c r="C320" s="46"/>
      <c r="D320" s="46"/>
      <c r="E320" s="39" t="s">
        <v>681</v>
      </c>
      <c r="F320" s="46"/>
      <c r="G320" s="46"/>
      <c r="H320" s="46"/>
      <c r="I320" s="46"/>
      <c r="J320" s="48"/>
    </row>
    <row r="321">
      <c r="A321" s="37" t="s">
        <v>631</v>
      </c>
      <c r="B321" s="45"/>
      <c r="C321" s="46"/>
      <c r="D321" s="46"/>
      <c r="E321" s="49" t="s">
        <v>4969</v>
      </c>
      <c r="F321" s="46"/>
      <c r="G321" s="46"/>
      <c r="H321" s="46"/>
      <c r="I321" s="46"/>
      <c r="J321" s="48"/>
    </row>
    <row r="322" ht="120">
      <c r="A322" s="37" t="s">
        <v>633</v>
      </c>
      <c r="B322" s="45"/>
      <c r="C322" s="46"/>
      <c r="D322" s="46"/>
      <c r="E322" s="39" t="s">
        <v>713</v>
      </c>
      <c r="F322" s="46"/>
      <c r="G322" s="46"/>
      <c r="H322" s="46"/>
      <c r="I322" s="46"/>
      <c r="J322" s="48"/>
    </row>
    <row r="323" ht="45">
      <c r="A323" s="37" t="s">
        <v>625</v>
      </c>
      <c r="B323" s="37">
        <v>77</v>
      </c>
      <c r="C323" s="38" t="s">
        <v>1454</v>
      </c>
      <c r="D323" s="37" t="s">
        <v>1455</v>
      </c>
      <c r="E323" s="39" t="s">
        <v>1456</v>
      </c>
      <c r="F323" s="40" t="s">
        <v>673</v>
      </c>
      <c r="G323" s="41">
        <v>599.84000000000003</v>
      </c>
      <c r="H323" s="42">
        <v>0</v>
      </c>
      <c r="I323" s="43">
        <f>ROUND(G323*H323,P4)</f>
        <v>0</v>
      </c>
      <c r="J323" s="37"/>
      <c r="O323" s="44">
        <f>I323*0.21</f>
        <v>0</v>
      </c>
      <c r="P323">
        <v>3</v>
      </c>
    </row>
    <row r="324">
      <c r="A324" s="37" t="s">
        <v>630</v>
      </c>
      <c r="B324" s="45"/>
      <c r="C324" s="46"/>
      <c r="D324" s="46"/>
      <c r="E324" s="39" t="s">
        <v>681</v>
      </c>
      <c r="F324" s="46"/>
      <c r="G324" s="46"/>
      <c r="H324" s="46"/>
      <c r="I324" s="46"/>
      <c r="J324" s="48"/>
    </row>
    <row r="325">
      <c r="A325" s="37" t="s">
        <v>631</v>
      </c>
      <c r="B325" s="45"/>
      <c r="C325" s="46"/>
      <c r="D325" s="46"/>
      <c r="E325" s="49" t="s">
        <v>4970</v>
      </c>
      <c r="F325" s="46"/>
      <c r="G325" s="46"/>
      <c r="H325" s="46"/>
      <c r="I325" s="46"/>
      <c r="J325" s="48"/>
    </row>
    <row r="326" ht="120">
      <c r="A326" s="37" t="s">
        <v>633</v>
      </c>
      <c r="B326" s="45"/>
      <c r="C326" s="46"/>
      <c r="D326" s="46"/>
      <c r="E326" s="39" t="s">
        <v>713</v>
      </c>
      <c r="F326" s="46"/>
      <c r="G326" s="46"/>
      <c r="H326" s="46"/>
      <c r="I326" s="46"/>
      <c r="J326" s="48"/>
    </row>
    <row r="327" ht="45">
      <c r="A327" s="37" t="s">
        <v>625</v>
      </c>
      <c r="B327" s="37">
        <v>78</v>
      </c>
      <c r="C327" s="38" t="s">
        <v>4262</v>
      </c>
      <c r="D327" s="37" t="s">
        <v>4263</v>
      </c>
      <c r="E327" s="39" t="s">
        <v>4264</v>
      </c>
      <c r="F327" s="40" t="s">
        <v>673</v>
      </c>
      <c r="G327" s="41">
        <v>1.2669999999999999</v>
      </c>
      <c r="H327" s="42">
        <v>0</v>
      </c>
      <c r="I327" s="43">
        <f>ROUND(G327*H327,P4)</f>
        <v>0</v>
      </c>
      <c r="J327" s="37"/>
      <c r="O327" s="44">
        <f>I327*0.21</f>
        <v>0</v>
      </c>
      <c r="P327">
        <v>3</v>
      </c>
    </row>
    <row r="328">
      <c r="A328" s="37" t="s">
        <v>630</v>
      </c>
      <c r="B328" s="45"/>
      <c r="C328" s="46"/>
      <c r="D328" s="46"/>
      <c r="E328" s="39" t="s">
        <v>681</v>
      </c>
      <c r="F328" s="46"/>
      <c r="G328" s="46"/>
      <c r="H328" s="46"/>
      <c r="I328" s="46"/>
      <c r="J328" s="48"/>
    </row>
    <row r="329">
      <c r="A329" s="37" t="s">
        <v>631</v>
      </c>
      <c r="B329" s="45"/>
      <c r="C329" s="46"/>
      <c r="D329" s="46"/>
      <c r="E329" s="49" t="s">
        <v>4841</v>
      </c>
      <c r="F329" s="46"/>
      <c r="G329" s="46"/>
      <c r="H329" s="46"/>
      <c r="I329" s="46"/>
      <c r="J329" s="48"/>
    </row>
    <row r="330" ht="120">
      <c r="A330" s="37" t="s">
        <v>633</v>
      </c>
      <c r="B330" s="45"/>
      <c r="C330" s="46"/>
      <c r="D330" s="46"/>
      <c r="E330" s="39" t="s">
        <v>713</v>
      </c>
      <c r="F330" s="46"/>
      <c r="G330" s="46"/>
      <c r="H330" s="46"/>
      <c r="I330" s="46"/>
      <c r="J330" s="48"/>
    </row>
    <row r="331" ht="30">
      <c r="A331" s="37" t="s">
        <v>625</v>
      </c>
      <c r="B331" s="37">
        <v>79</v>
      </c>
      <c r="C331" s="38" t="s">
        <v>688</v>
      </c>
      <c r="D331" s="37" t="s">
        <v>689</v>
      </c>
      <c r="E331" s="39" t="s">
        <v>690</v>
      </c>
      <c r="F331" s="40" t="s">
        <v>673</v>
      </c>
      <c r="G331" s="41">
        <v>7.7000000000000002</v>
      </c>
      <c r="H331" s="42">
        <v>0</v>
      </c>
      <c r="I331" s="43">
        <f>ROUND(G331*H331,P4)</f>
        <v>0</v>
      </c>
      <c r="J331" s="37"/>
      <c r="O331" s="44">
        <f>I331*0.21</f>
        <v>0</v>
      </c>
      <c r="P331">
        <v>3</v>
      </c>
    </row>
    <row r="332">
      <c r="A332" s="37" t="s">
        <v>630</v>
      </c>
      <c r="B332" s="45"/>
      <c r="C332" s="46"/>
      <c r="D332" s="46"/>
      <c r="E332" s="39" t="s">
        <v>681</v>
      </c>
      <c r="F332" s="46"/>
      <c r="G332" s="46"/>
      <c r="H332" s="46"/>
      <c r="I332" s="46"/>
      <c r="J332" s="48"/>
    </row>
    <row r="333">
      <c r="A333" s="37" t="s">
        <v>631</v>
      </c>
      <c r="B333" s="45"/>
      <c r="C333" s="46"/>
      <c r="D333" s="46"/>
      <c r="E333" s="49" t="s">
        <v>4971</v>
      </c>
      <c r="F333" s="46"/>
      <c r="G333" s="46"/>
      <c r="H333" s="46"/>
      <c r="I333" s="46"/>
      <c r="J333" s="48"/>
    </row>
    <row r="334" ht="120">
      <c r="A334" s="37" t="s">
        <v>633</v>
      </c>
      <c r="B334" s="50"/>
      <c r="C334" s="51"/>
      <c r="D334" s="51"/>
      <c r="E334" s="39" t="s">
        <v>713</v>
      </c>
      <c r="F334" s="51"/>
      <c r="G334" s="51"/>
      <c r="H334" s="51"/>
      <c r="I334" s="51"/>
      <c r="J334" s="52"/>
    </row>
  </sheetData>
  <sheetProtection sheet="1" objects="1" scenarios="1" spinCount="100000" saltValue="J2NkVLNVzPEotsnLLiaBdNPKXhEtue1xzao51bAO/CDgfilpF/JmSZjAAnzAGkJgGFuJfUKvknewXR35imhIXA==" hashValue="to8ruJSNJL5i1MEAzOFU1fblsYzCWkbCwsveh0+drdfsy3xO1oqO6NyjVq6GJU7mfk452KXCCd59PrOpqpJQl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4972</v>
      </c>
      <c r="I3" s="25">
        <f>SUMIFS(I9:I177,A9:A177,"SD")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4972</v>
      </c>
      <c r="D5" s="22"/>
      <c r="E5" s="23" t="s">
        <v>166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SUMIFS(I10:I17,A10:A17,"P")</f>
        <v>0</v>
      </c>
      <c r="J9" s="36"/>
    </row>
    <row r="10">
      <c r="A10" s="37" t="s">
        <v>625</v>
      </c>
      <c r="B10" s="37">
        <v>1</v>
      </c>
      <c r="C10" s="38" t="s">
        <v>4973</v>
      </c>
      <c r="D10" s="37" t="s">
        <v>627</v>
      </c>
      <c r="E10" s="39" t="s">
        <v>3389</v>
      </c>
      <c r="F10" s="40" t="s">
        <v>639</v>
      </c>
      <c r="G10" s="41">
        <v>1</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4730</v>
      </c>
      <c r="F12" s="46"/>
      <c r="G12" s="46"/>
      <c r="H12" s="46"/>
      <c r="I12" s="46"/>
      <c r="J12" s="48"/>
    </row>
    <row r="13" ht="60">
      <c r="A13" s="37" t="s">
        <v>633</v>
      </c>
      <c r="B13" s="45"/>
      <c r="C13" s="46"/>
      <c r="D13" s="46"/>
      <c r="E13" s="39" t="s">
        <v>4731</v>
      </c>
      <c r="F13" s="46"/>
      <c r="G13" s="46"/>
      <c r="H13" s="46"/>
      <c r="I13" s="46"/>
      <c r="J13" s="48"/>
    </row>
    <row r="14">
      <c r="A14" s="37" t="s">
        <v>625</v>
      </c>
      <c r="B14" s="37">
        <v>2</v>
      </c>
      <c r="C14" s="38" t="s">
        <v>4974</v>
      </c>
      <c r="D14" s="37" t="s">
        <v>627</v>
      </c>
      <c r="E14" s="39" t="s">
        <v>3391</v>
      </c>
      <c r="F14" s="40" t="s">
        <v>639</v>
      </c>
      <c r="G14" s="41">
        <v>1</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4733</v>
      </c>
      <c r="F16" s="46"/>
      <c r="G16" s="46"/>
      <c r="H16" s="46"/>
      <c r="I16" s="46"/>
      <c r="J16" s="48"/>
    </row>
    <row r="17" ht="120">
      <c r="A17" s="37" t="s">
        <v>633</v>
      </c>
      <c r="B17" s="45"/>
      <c r="C17" s="46"/>
      <c r="D17" s="46"/>
      <c r="E17" s="39" t="s">
        <v>4734</v>
      </c>
      <c r="F17" s="46"/>
      <c r="G17" s="46"/>
      <c r="H17" s="46"/>
      <c r="I17" s="46"/>
      <c r="J17" s="48"/>
    </row>
    <row r="18">
      <c r="A18" s="31" t="s">
        <v>622</v>
      </c>
      <c r="B18" s="32"/>
      <c r="C18" s="33" t="s">
        <v>623</v>
      </c>
      <c r="D18" s="34"/>
      <c r="E18" s="31" t="s">
        <v>624</v>
      </c>
      <c r="F18" s="34"/>
      <c r="G18" s="34"/>
      <c r="H18" s="34"/>
      <c r="I18" s="35">
        <f>SUMIFS(I19:I46,A19:A46,"P")</f>
        <v>0</v>
      </c>
      <c r="J18" s="36"/>
    </row>
    <row r="19">
      <c r="A19" s="37" t="s">
        <v>625</v>
      </c>
      <c r="B19" s="37">
        <v>3</v>
      </c>
      <c r="C19" s="38" t="s">
        <v>3407</v>
      </c>
      <c r="D19" s="37" t="s">
        <v>627</v>
      </c>
      <c r="E19" s="39" t="s">
        <v>3408</v>
      </c>
      <c r="F19" s="40" t="s">
        <v>832</v>
      </c>
      <c r="G19" s="41">
        <v>400</v>
      </c>
      <c r="H19" s="42">
        <v>0</v>
      </c>
      <c r="I19" s="43">
        <f>ROUND(G19*H19,P4)</f>
        <v>0</v>
      </c>
      <c r="J19" s="37"/>
      <c r="O19" s="44">
        <f>I19*0.21</f>
        <v>0</v>
      </c>
      <c r="P19">
        <v>3</v>
      </c>
    </row>
    <row r="20">
      <c r="A20" s="37" t="s">
        <v>630</v>
      </c>
      <c r="B20" s="45"/>
      <c r="C20" s="46"/>
      <c r="D20" s="46"/>
      <c r="E20" s="47" t="s">
        <v>627</v>
      </c>
      <c r="F20" s="46"/>
      <c r="G20" s="46"/>
      <c r="H20" s="46"/>
      <c r="I20" s="46"/>
      <c r="J20" s="48"/>
    </row>
    <row r="21">
      <c r="A21" s="37" t="s">
        <v>631</v>
      </c>
      <c r="B21" s="45"/>
      <c r="C21" s="46"/>
      <c r="D21" s="46"/>
      <c r="E21" s="49" t="s">
        <v>4813</v>
      </c>
      <c r="F21" s="46"/>
      <c r="G21" s="46"/>
      <c r="H21" s="46"/>
      <c r="I21" s="46"/>
      <c r="J21" s="48"/>
    </row>
    <row r="22" ht="90">
      <c r="A22" s="37" t="s">
        <v>633</v>
      </c>
      <c r="B22" s="45"/>
      <c r="C22" s="46"/>
      <c r="D22" s="46"/>
      <c r="E22" s="39" t="s">
        <v>3411</v>
      </c>
      <c r="F22" s="46"/>
      <c r="G22" s="46"/>
      <c r="H22" s="46"/>
      <c r="I22" s="46"/>
      <c r="J22" s="48"/>
    </row>
    <row r="23">
      <c r="A23" s="37" t="s">
        <v>625</v>
      </c>
      <c r="B23" s="37">
        <v>4</v>
      </c>
      <c r="C23" s="38" t="s">
        <v>3303</v>
      </c>
      <c r="D23" s="37" t="s">
        <v>627</v>
      </c>
      <c r="E23" s="39" t="s">
        <v>3304</v>
      </c>
      <c r="F23" s="40" t="s">
        <v>3209</v>
      </c>
      <c r="G23" s="41">
        <v>224</v>
      </c>
      <c r="H23" s="42">
        <v>0</v>
      </c>
      <c r="I23" s="43">
        <f>ROUND(G23*H23,P4)</f>
        <v>0</v>
      </c>
      <c r="J23" s="37"/>
      <c r="O23" s="44">
        <f>I23*0.21</f>
        <v>0</v>
      </c>
      <c r="P23">
        <v>3</v>
      </c>
    </row>
    <row r="24">
      <c r="A24" s="37" t="s">
        <v>630</v>
      </c>
      <c r="B24" s="45"/>
      <c r="C24" s="46"/>
      <c r="D24" s="46"/>
      <c r="E24" s="47" t="s">
        <v>627</v>
      </c>
      <c r="F24" s="46"/>
      <c r="G24" s="46"/>
      <c r="H24" s="46"/>
      <c r="I24" s="46"/>
      <c r="J24" s="48"/>
    </row>
    <row r="25">
      <c r="A25" s="37" t="s">
        <v>631</v>
      </c>
      <c r="B25" s="45"/>
      <c r="C25" s="46"/>
      <c r="D25" s="46"/>
      <c r="E25" s="49" t="s">
        <v>4814</v>
      </c>
      <c r="F25" s="46"/>
      <c r="G25" s="46"/>
      <c r="H25" s="46"/>
      <c r="I25" s="46"/>
      <c r="J25" s="48"/>
    </row>
    <row r="26" ht="120">
      <c r="A26" s="37" t="s">
        <v>633</v>
      </c>
      <c r="B26" s="45"/>
      <c r="C26" s="46"/>
      <c r="D26" s="46"/>
      <c r="E26" s="39" t="s">
        <v>3211</v>
      </c>
      <c r="F26" s="46"/>
      <c r="G26" s="46"/>
      <c r="H26" s="46"/>
      <c r="I26" s="46"/>
      <c r="J26" s="48"/>
    </row>
    <row r="27">
      <c r="A27" s="37" t="s">
        <v>625</v>
      </c>
      <c r="B27" s="37">
        <v>5</v>
      </c>
      <c r="C27" s="38" t="s">
        <v>1148</v>
      </c>
      <c r="D27" s="37" t="s">
        <v>627</v>
      </c>
      <c r="E27" s="39" t="s">
        <v>1149</v>
      </c>
      <c r="F27" s="40" t="s">
        <v>629</v>
      </c>
      <c r="G27" s="41">
        <v>193.822</v>
      </c>
      <c r="H27" s="42">
        <v>0</v>
      </c>
      <c r="I27" s="43">
        <f>ROUND(G27*H27,P4)</f>
        <v>0</v>
      </c>
      <c r="J27" s="37"/>
      <c r="O27" s="44">
        <f>I27*0.21</f>
        <v>0</v>
      </c>
      <c r="P27">
        <v>3</v>
      </c>
    </row>
    <row r="28">
      <c r="A28" s="37" t="s">
        <v>630</v>
      </c>
      <c r="B28" s="45"/>
      <c r="C28" s="46"/>
      <c r="D28" s="46"/>
      <c r="E28" s="47" t="s">
        <v>627</v>
      </c>
      <c r="F28" s="46"/>
      <c r="G28" s="46"/>
      <c r="H28" s="46"/>
      <c r="I28" s="46"/>
      <c r="J28" s="48"/>
    </row>
    <row r="29" ht="30">
      <c r="A29" s="37" t="s">
        <v>631</v>
      </c>
      <c r="B29" s="45"/>
      <c r="C29" s="46"/>
      <c r="D29" s="46"/>
      <c r="E29" s="49" t="s">
        <v>4975</v>
      </c>
      <c r="F29" s="46"/>
      <c r="G29" s="46"/>
      <c r="H29" s="46"/>
      <c r="I29" s="46"/>
      <c r="J29" s="48"/>
    </row>
    <row r="30" ht="409.5">
      <c r="A30" s="37" t="s">
        <v>633</v>
      </c>
      <c r="B30" s="45"/>
      <c r="C30" s="46"/>
      <c r="D30" s="46"/>
      <c r="E30" s="39" t="s">
        <v>1152</v>
      </c>
      <c r="F30" s="46"/>
      <c r="G30" s="46"/>
      <c r="H30" s="46"/>
      <c r="I30" s="46"/>
      <c r="J30" s="48"/>
    </row>
    <row r="31">
      <c r="A31" s="37" t="s">
        <v>625</v>
      </c>
      <c r="B31" s="37">
        <v>6</v>
      </c>
      <c r="C31" s="38" t="s">
        <v>1153</v>
      </c>
      <c r="D31" s="37" t="s">
        <v>627</v>
      </c>
      <c r="E31" s="39" t="s">
        <v>1154</v>
      </c>
      <c r="F31" s="40" t="s">
        <v>629</v>
      </c>
      <c r="G31" s="41">
        <v>775.28999999999996</v>
      </c>
      <c r="H31" s="42">
        <v>0</v>
      </c>
      <c r="I31" s="43">
        <f>ROUND(G31*H31,P4)</f>
        <v>0</v>
      </c>
      <c r="J31" s="37"/>
      <c r="O31" s="44">
        <f>I31*0.21</f>
        <v>0</v>
      </c>
      <c r="P31">
        <v>3</v>
      </c>
    </row>
    <row r="32">
      <c r="A32" s="37" t="s">
        <v>630</v>
      </c>
      <c r="B32" s="45"/>
      <c r="C32" s="46"/>
      <c r="D32" s="46"/>
      <c r="E32" s="47" t="s">
        <v>627</v>
      </c>
      <c r="F32" s="46"/>
      <c r="G32" s="46"/>
      <c r="H32" s="46"/>
      <c r="I32" s="46"/>
      <c r="J32" s="48"/>
    </row>
    <row r="33" ht="30">
      <c r="A33" s="37" t="s">
        <v>631</v>
      </c>
      <c r="B33" s="45"/>
      <c r="C33" s="46"/>
      <c r="D33" s="46"/>
      <c r="E33" s="49" t="s">
        <v>4976</v>
      </c>
      <c r="F33" s="46"/>
      <c r="G33" s="46"/>
      <c r="H33" s="46"/>
      <c r="I33" s="46"/>
      <c r="J33" s="48"/>
    </row>
    <row r="34" ht="409.5">
      <c r="A34" s="37" t="s">
        <v>633</v>
      </c>
      <c r="B34" s="45"/>
      <c r="C34" s="46"/>
      <c r="D34" s="46"/>
      <c r="E34" s="39" t="s">
        <v>1152</v>
      </c>
      <c r="F34" s="46"/>
      <c r="G34" s="46"/>
      <c r="H34" s="46"/>
      <c r="I34" s="46"/>
      <c r="J34" s="48"/>
    </row>
    <row r="35">
      <c r="A35" s="37" t="s">
        <v>625</v>
      </c>
      <c r="B35" s="37">
        <v>7</v>
      </c>
      <c r="C35" s="38" t="s">
        <v>2022</v>
      </c>
      <c r="D35" s="37" t="s">
        <v>627</v>
      </c>
      <c r="E35" s="39" t="s">
        <v>2023</v>
      </c>
      <c r="F35" s="40" t="s">
        <v>629</v>
      </c>
      <c r="G35" s="41">
        <v>140.511</v>
      </c>
      <c r="H35" s="42">
        <v>0</v>
      </c>
      <c r="I35" s="43">
        <f>ROUND(G35*H35,P4)</f>
        <v>0</v>
      </c>
      <c r="J35" s="37"/>
      <c r="O35" s="44">
        <f>I35*0.21</f>
        <v>0</v>
      </c>
      <c r="P35">
        <v>3</v>
      </c>
    </row>
    <row r="36">
      <c r="A36" s="37" t="s">
        <v>630</v>
      </c>
      <c r="B36" s="45"/>
      <c r="C36" s="46"/>
      <c r="D36" s="46"/>
      <c r="E36" s="47" t="s">
        <v>627</v>
      </c>
      <c r="F36" s="46"/>
      <c r="G36" s="46"/>
      <c r="H36" s="46"/>
      <c r="I36" s="46"/>
      <c r="J36" s="48"/>
    </row>
    <row r="37">
      <c r="A37" s="37" t="s">
        <v>631</v>
      </c>
      <c r="B37" s="45"/>
      <c r="C37" s="46"/>
      <c r="D37" s="46"/>
      <c r="E37" s="49" t="s">
        <v>4977</v>
      </c>
      <c r="F37" s="46"/>
      <c r="G37" s="46"/>
      <c r="H37" s="46"/>
      <c r="I37" s="46"/>
      <c r="J37" s="48"/>
    </row>
    <row r="38" ht="360">
      <c r="A38" s="37" t="s">
        <v>633</v>
      </c>
      <c r="B38" s="45"/>
      <c r="C38" s="46"/>
      <c r="D38" s="46"/>
      <c r="E38" s="39" t="s">
        <v>2025</v>
      </c>
      <c r="F38" s="46"/>
      <c r="G38" s="46"/>
      <c r="H38" s="46"/>
      <c r="I38" s="46"/>
      <c r="J38" s="48"/>
    </row>
    <row r="39">
      <c r="A39" s="37" t="s">
        <v>625</v>
      </c>
      <c r="B39" s="37">
        <v>8</v>
      </c>
      <c r="C39" s="38" t="s">
        <v>4753</v>
      </c>
      <c r="D39" s="37" t="s">
        <v>627</v>
      </c>
      <c r="E39" s="39" t="s">
        <v>4754</v>
      </c>
      <c r="F39" s="40" t="s">
        <v>832</v>
      </c>
      <c r="G39" s="41">
        <v>480.74000000000001</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4818</v>
      </c>
      <c r="F41" s="46"/>
      <c r="G41" s="46"/>
      <c r="H41" s="46"/>
      <c r="I41" s="46"/>
      <c r="J41" s="48"/>
    </row>
    <row r="42" ht="75">
      <c r="A42" s="37" t="s">
        <v>633</v>
      </c>
      <c r="B42" s="45"/>
      <c r="C42" s="46"/>
      <c r="D42" s="46"/>
      <c r="E42" s="39" t="s">
        <v>4756</v>
      </c>
      <c r="F42" s="46"/>
      <c r="G42" s="46"/>
      <c r="H42" s="46"/>
      <c r="I42" s="46"/>
      <c r="J42" s="48"/>
    </row>
    <row r="43">
      <c r="A43" s="37" t="s">
        <v>625</v>
      </c>
      <c r="B43" s="37">
        <v>9</v>
      </c>
      <c r="C43" s="38" t="s">
        <v>1324</v>
      </c>
      <c r="D43" s="37" t="s">
        <v>627</v>
      </c>
      <c r="E43" s="39" t="s">
        <v>1325</v>
      </c>
      <c r="F43" s="40" t="s">
        <v>832</v>
      </c>
      <c r="G43" s="41">
        <v>480.74000000000001</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4757</v>
      </c>
      <c r="F45" s="46"/>
      <c r="G45" s="46"/>
      <c r="H45" s="46"/>
      <c r="I45" s="46"/>
      <c r="J45" s="48"/>
    </row>
    <row r="46" ht="90">
      <c r="A46" s="37" t="s">
        <v>633</v>
      </c>
      <c r="B46" s="45"/>
      <c r="C46" s="46"/>
      <c r="D46" s="46"/>
      <c r="E46" s="39" t="s">
        <v>1327</v>
      </c>
      <c r="F46" s="46"/>
      <c r="G46" s="46"/>
      <c r="H46" s="46"/>
      <c r="I46" s="46"/>
      <c r="J46" s="48"/>
    </row>
    <row r="47">
      <c r="A47" s="31" t="s">
        <v>622</v>
      </c>
      <c r="B47" s="32"/>
      <c r="C47" s="33" t="s">
        <v>1162</v>
      </c>
      <c r="D47" s="34"/>
      <c r="E47" s="31" t="s">
        <v>1496</v>
      </c>
      <c r="F47" s="34"/>
      <c r="G47" s="34"/>
      <c r="H47" s="34"/>
      <c r="I47" s="35">
        <f>SUMIFS(I48:I55,A48:A55,"P")</f>
        <v>0</v>
      </c>
      <c r="J47" s="36"/>
    </row>
    <row r="48">
      <c r="A48" s="37" t="s">
        <v>625</v>
      </c>
      <c r="B48" s="37">
        <v>10</v>
      </c>
      <c r="C48" s="38" t="s">
        <v>1514</v>
      </c>
      <c r="D48" s="37" t="s">
        <v>627</v>
      </c>
      <c r="E48" s="39" t="s">
        <v>1515</v>
      </c>
      <c r="F48" s="40" t="s">
        <v>629</v>
      </c>
      <c r="G48" s="41">
        <v>41.412999999999997</v>
      </c>
      <c r="H48" s="42">
        <v>0</v>
      </c>
      <c r="I48" s="43">
        <f>ROUND(G48*H48,P4)</f>
        <v>0</v>
      </c>
      <c r="J48" s="37"/>
      <c r="O48" s="44">
        <f>I48*0.21</f>
        <v>0</v>
      </c>
      <c r="P48">
        <v>3</v>
      </c>
    </row>
    <row r="49">
      <c r="A49" s="37" t="s">
        <v>630</v>
      </c>
      <c r="B49" s="45"/>
      <c r="C49" s="46"/>
      <c r="D49" s="46"/>
      <c r="E49" s="47" t="s">
        <v>627</v>
      </c>
      <c r="F49" s="46"/>
      <c r="G49" s="46"/>
      <c r="H49" s="46"/>
      <c r="I49" s="46"/>
      <c r="J49" s="48"/>
    </row>
    <row r="50" ht="30">
      <c r="A50" s="37" t="s">
        <v>631</v>
      </c>
      <c r="B50" s="45"/>
      <c r="C50" s="46"/>
      <c r="D50" s="46"/>
      <c r="E50" s="49" t="s">
        <v>4978</v>
      </c>
      <c r="F50" s="46"/>
      <c r="G50" s="46"/>
      <c r="H50" s="46"/>
      <c r="I50" s="46"/>
      <c r="J50" s="48"/>
    </row>
    <row r="51" ht="409.5">
      <c r="A51" s="37" t="s">
        <v>633</v>
      </c>
      <c r="B51" s="45"/>
      <c r="C51" s="46"/>
      <c r="D51" s="46"/>
      <c r="E51" s="39" t="s">
        <v>1350</v>
      </c>
      <c r="F51" s="46"/>
      <c r="G51" s="46"/>
      <c r="H51" s="46"/>
      <c r="I51" s="46"/>
      <c r="J51" s="48"/>
    </row>
    <row r="52">
      <c r="A52" s="37" t="s">
        <v>625</v>
      </c>
      <c r="B52" s="37">
        <v>11</v>
      </c>
      <c r="C52" s="38" t="s">
        <v>1905</v>
      </c>
      <c r="D52" s="37" t="s">
        <v>627</v>
      </c>
      <c r="E52" s="39" t="s">
        <v>1906</v>
      </c>
      <c r="F52" s="40" t="s">
        <v>673</v>
      </c>
      <c r="G52" s="41">
        <v>8.9920000000000009</v>
      </c>
      <c r="H52" s="42">
        <v>0</v>
      </c>
      <c r="I52" s="43">
        <f>ROUND(G52*H52,P4)</f>
        <v>0</v>
      </c>
      <c r="J52" s="37"/>
      <c r="O52" s="44">
        <f>I52*0.21</f>
        <v>0</v>
      </c>
      <c r="P52">
        <v>3</v>
      </c>
    </row>
    <row r="53">
      <c r="A53" s="37" t="s">
        <v>630</v>
      </c>
      <c r="B53" s="45"/>
      <c r="C53" s="46"/>
      <c r="D53" s="46"/>
      <c r="E53" s="47" t="s">
        <v>627</v>
      </c>
      <c r="F53" s="46"/>
      <c r="G53" s="46"/>
      <c r="H53" s="46"/>
      <c r="I53" s="46"/>
      <c r="J53" s="48"/>
    </row>
    <row r="54">
      <c r="A54" s="37" t="s">
        <v>631</v>
      </c>
      <c r="B54" s="45"/>
      <c r="C54" s="46"/>
      <c r="D54" s="46"/>
      <c r="E54" s="49" t="s">
        <v>4820</v>
      </c>
      <c r="F54" s="46"/>
      <c r="G54" s="46"/>
      <c r="H54" s="46"/>
      <c r="I54" s="46"/>
      <c r="J54" s="48"/>
    </row>
    <row r="55" ht="375">
      <c r="A55" s="37" t="s">
        <v>633</v>
      </c>
      <c r="B55" s="45"/>
      <c r="C55" s="46"/>
      <c r="D55" s="46"/>
      <c r="E55" s="39" t="s">
        <v>1908</v>
      </c>
      <c r="F55" s="46"/>
      <c r="G55" s="46"/>
      <c r="H55" s="46"/>
      <c r="I55" s="46"/>
      <c r="J55" s="48"/>
    </row>
    <row r="56">
      <c r="A56" s="31" t="s">
        <v>622</v>
      </c>
      <c r="B56" s="32"/>
      <c r="C56" s="33" t="s">
        <v>1345</v>
      </c>
      <c r="D56" s="34"/>
      <c r="E56" s="31" t="s">
        <v>1519</v>
      </c>
      <c r="F56" s="34"/>
      <c r="G56" s="34"/>
      <c r="H56" s="34"/>
      <c r="I56" s="35">
        <f>SUMIFS(I57:I84,A57:A84,"P")</f>
        <v>0</v>
      </c>
      <c r="J56" s="36"/>
    </row>
    <row r="57">
      <c r="A57" s="37" t="s">
        <v>625</v>
      </c>
      <c r="B57" s="37">
        <v>12</v>
      </c>
      <c r="C57" s="38" t="s">
        <v>3160</v>
      </c>
      <c r="D57" s="37" t="s">
        <v>627</v>
      </c>
      <c r="E57" s="39" t="s">
        <v>3161</v>
      </c>
      <c r="F57" s="40" t="s">
        <v>629</v>
      </c>
      <c r="G57" s="41">
        <v>4.2290000000000001</v>
      </c>
      <c r="H57" s="42">
        <v>0</v>
      </c>
      <c r="I57" s="43">
        <f>ROUND(G57*H57,P4)</f>
        <v>0</v>
      </c>
      <c r="J57" s="37"/>
      <c r="O57" s="44">
        <f>I57*0.21</f>
        <v>0</v>
      </c>
      <c r="P57">
        <v>3</v>
      </c>
    </row>
    <row r="58">
      <c r="A58" s="37" t="s">
        <v>630</v>
      </c>
      <c r="B58" s="45"/>
      <c r="C58" s="46"/>
      <c r="D58" s="46"/>
      <c r="E58" s="47" t="s">
        <v>627</v>
      </c>
      <c r="F58" s="46"/>
      <c r="G58" s="46"/>
      <c r="H58" s="46"/>
      <c r="I58" s="46"/>
      <c r="J58" s="48"/>
    </row>
    <row r="59">
      <c r="A59" s="37" t="s">
        <v>631</v>
      </c>
      <c r="B59" s="45"/>
      <c r="C59" s="46"/>
      <c r="D59" s="46"/>
      <c r="E59" s="49" t="s">
        <v>4821</v>
      </c>
      <c r="F59" s="46"/>
      <c r="G59" s="46"/>
      <c r="H59" s="46"/>
      <c r="I59" s="46"/>
      <c r="J59" s="48"/>
    </row>
    <row r="60" ht="409.5">
      <c r="A60" s="37" t="s">
        <v>633</v>
      </c>
      <c r="B60" s="45"/>
      <c r="C60" s="46"/>
      <c r="D60" s="46"/>
      <c r="E60" s="39" t="s">
        <v>1350</v>
      </c>
      <c r="F60" s="46"/>
      <c r="G60" s="46"/>
      <c r="H60" s="46"/>
      <c r="I60" s="46"/>
      <c r="J60" s="48"/>
    </row>
    <row r="61">
      <c r="A61" s="37" t="s">
        <v>625</v>
      </c>
      <c r="B61" s="37">
        <v>13</v>
      </c>
      <c r="C61" s="38" t="s">
        <v>3164</v>
      </c>
      <c r="D61" s="37" t="s">
        <v>627</v>
      </c>
      <c r="E61" s="39" t="s">
        <v>3165</v>
      </c>
      <c r="F61" s="40" t="s">
        <v>673</v>
      </c>
      <c r="G61" s="41">
        <v>0.73599999999999999</v>
      </c>
      <c r="H61" s="42">
        <v>0</v>
      </c>
      <c r="I61" s="43">
        <f>ROUND(G61*H61,P4)</f>
        <v>0</v>
      </c>
      <c r="J61" s="37"/>
      <c r="O61" s="44">
        <f>I61*0.21</f>
        <v>0</v>
      </c>
      <c r="P61">
        <v>3</v>
      </c>
    </row>
    <row r="62">
      <c r="A62" s="37" t="s">
        <v>630</v>
      </c>
      <c r="B62" s="45"/>
      <c r="C62" s="46"/>
      <c r="D62" s="46"/>
      <c r="E62" s="47" t="s">
        <v>627</v>
      </c>
      <c r="F62" s="46"/>
      <c r="G62" s="46"/>
      <c r="H62" s="46"/>
      <c r="I62" s="46"/>
      <c r="J62" s="48"/>
    </row>
    <row r="63">
      <c r="A63" s="37" t="s">
        <v>631</v>
      </c>
      <c r="B63" s="45"/>
      <c r="C63" s="46"/>
      <c r="D63" s="46"/>
      <c r="E63" s="49" t="s">
        <v>4761</v>
      </c>
      <c r="F63" s="46"/>
      <c r="G63" s="46"/>
      <c r="H63" s="46"/>
      <c r="I63" s="46"/>
      <c r="J63" s="48"/>
    </row>
    <row r="64" ht="375">
      <c r="A64" s="37" t="s">
        <v>633</v>
      </c>
      <c r="B64" s="45"/>
      <c r="C64" s="46"/>
      <c r="D64" s="46"/>
      <c r="E64" s="39" t="s">
        <v>1354</v>
      </c>
      <c r="F64" s="46"/>
      <c r="G64" s="46"/>
      <c r="H64" s="46"/>
      <c r="I64" s="46"/>
      <c r="J64" s="48"/>
    </row>
    <row r="65">
      <c r="A65" s="37" t="s">
        <v>625</v>
      </c>
      <c r="B65" s="37">
        <v>14</v>
      </c>
      <c r="C65" s="38" t="s">
        <v>3471</v>
      </c>
      <c r="D65" s="37" t="s">
        <v>627</v>
      </c>
      <c r="E65" s="39" t="s">
        <v>3472</v>
      </c>
      <c r="F65" s="40" t="s">
        <v>629</v>
      </c>
      <c r="G65" s="41">
        <v>68.884</v>
      </c>
      <c r="H65" s="42">
        <v>0</v>
      </c>
      <c r="I65" s="43">
        <f>ROUND(G65*H65,P4)</f>
        <v>0</v>
      </c>
      <c r="J65" s="37"/>
      <c r="O65" s="44">
        <f>I65*0.21</f>
        <v>0</v>
      </c>
      <c r="P65">
        <v>3</v>
      </c>
    </row>
    <row r="66">
      <c r="A66" s="37" t="s">
        <v>630</v>
      </c>
      <c r="B66" s="45"/>
      <c r="C66" s="46"/>
      <c r="D66" s="46"/>
      <c r="E66" s="47" t="s">
        <v>627</v>
      </c>
      <c r="F66" s="46"/>
      <c r="G66" s="46"/>
      <c r="H66" s="46"/>
      <c r="I66" s="46"/>
      <c r="J66" s="48"/>
    </row>
    <row r="67" ht="45">
      <c r="A67" s="37" t="s">
        <v>631</v>
      </c>
      <c r="B67" s="45"/>
      <c r="C67" s="46"/>
      <c r="D67" s="46"/>
      <c r="E67" s="49" t="s">
        <v>4762</v>
      </c>
      <c r="F67" s="46"/>
      <c r="G67" s="46"/>
      <c r="H67" s="46"/>
      <c r="I67" s="46"/>
      <c r="J67" s="48"/>
    </row>
    <row r="68" ht="409.5">
      <c r="A68" s="37" t="s">
        <v>633</v>
      </c>
      <c r="B68" s="45"/>
      <c r="C68" s="46"/>
      <c r="D68" s="46"/>
      <c r="E68" s="39" t="s">
        <v>1350</v>
      </c>
      <c r="F68" s="46"/>
      <c r="G68" s="46"/>
      <c r="H68" s="46"/>
      <c r="I68" s="46"/>
      <c r="J68" s="48"/>
    </row>
    <row r="69">
      <c r="A69" s="37" t="s">
        <v>625</v>
      </c>
      <c r="B69" s="37">
        <v>15</v>
      </c>
      <c r="C69" s="38" t="s">
        <v>3475</v>
      </c>
      <c r="D69" s="37" t="s">
        <v>627</v>
      </c>
      <c r="E69" s="39" t="s">
        <v>3476</v>
      </c>
      <c r="F69" s="40" t="s">
        <v>673</v>
      </c>
      <c r="G69" s="41">
        <v>7.4889999999999999</v>
      </c>
      <c r="H69" s="42">
        <v>0</v>
      </c>
      <c r="I69" s="43">
        <f>ROUND(G69*H69,P4)</f>
        <v>0</v>
      </c>
      <c r="J69" s="37"/>
      <c r="O69" s="44">
        <f>I69*0.21</f>
        <v>0</v>
      </c>
      <c r="P69">
        <v>3</v>
      </c>
    </row>
    <row r="70">
      <c r="A70" s="37" t="s">
        <v>630</v>
      </c>
      <c r="B70" s="45"/>
      <c r="C70" s="46"/>
      <c r="D70" s="46"/>
      <c r="E70" s="47" t="s">
        <v>627</v>
      </c>
      <c r="F70" s="46"/>
      <c r="G70" s="46"/>
      <c r="H70" s="46"/>
      <c r="I70" s="46"/>
      <c r="J70" s="48"/>
    </row>
    <row r="71">
      <c r="A71" s="37" t="s">
        <v>631</v>
      </c>
      <c r="B71" s="45"/>
      <c r="C71" s="46"/>
      <c r="D71" s="46"/>
      <c r="E71" s="49" t="s">
        <v>4763</v>
      </c>
      <c r="F71" s="46"/>
      <c r="G71" s="46"/>
      <c r="H71" s="46"/>
      <c r="I71" s="46"/>
      <c r="J71" s="48"/>
    </row>
    <row r="72" ht="375">
      <c r="A72" s="37" t="s">
        <v>633</v>
      </c>
      <c r="B72" s="45"/>
      <c r="C72" s="46"/>
      <c r="D72" s="46"/>
      <c r="E72" s="39" t="s">
        <v>1354</v>
      </c>
      <c r="F72" s="46"/>
      <c r="G72" s="46"/>
      <c r="H72" s="46"/>
      <c r="I72" s="46"/>
      <c r="J72" s="48"/>
    </row>
    <row r="73">
      <c r="A73" s="37" t="s">
        <v>625</v>
      </c>
      <c r="B73" s="37">
        <v>16</v>
      </c>
      <c r="C73" s="38" t="s">
        <v>2127</v>
      </c>
      <c r="D73" s="37" t="s">
        <v>627</v>
      </c>
      <c r="E73" s="39" t="s">
        <v>2128</v>
      </c>
      <c r="F73" s="40" t="s">
        <v>1565</v>
      </c>
      <c r="G73" s="41">
        <v>800.423</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4979</v>
      </c>
      <c r="F75" s="46"/>
      <c r="G75" s="46"/>
      <c r="H75" s="46"/>
      <c r="I75" s="46"/>
      <c r="J75" s="48"/>
    </row>
    <row r="76" ht="409.5">
      <c r="A76" s="37" t="s">
        <v>633</v>
      </c>
      <c r="B76" s="45"/>
      <c r="C76" s="46"/>
      <c r="D76" s="46"/>
      <c r="E76" s="39" t="s">
        <v>1723</v>
      </c>
      <c r="F76" s="46"/>
      <c r="G76" s="46"/>
      <c r="H76" s="46"/>
      <c r="I76" s="46"/>
      <c r="J76" s="48"/>
    </row>
    <row r="77">
      <c r="A77" s="37" t="s">
        <v>625</v>
      </c>
      <c r="B77" s="37">
        <v>17</v>
      </c>
      <c r="C77" s="38" t="s">
        <v>3873</v>
      </c>
      <c r="D77" s="37" t="s">
        <v>627</v>
      </c>
      <c r="E77" s="39" t="s">
        <v>3874</v>
      </c>
      <c r="F77" s="40" t="s">
        <v>629</v>
      </c>
      <c r="G77" s="41">
        <v>34.353000000000002</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4765</v>
      </c>
      <c r="F79" s="46"/>
      <c r="G79" s="46"/>
      <c r="H79" s="46"/>
      <c r="I79" s="46"/>
      <c r="J79" s="48"/>
    </row>
    <row r="80" ht="409.5">
      <c r="A80" s="37" t="s">
        <v>633</v>
      </c>
      <c r="B80" s="45"/>
      <c r="C80" s="46"/>
      <c r="D80" s="46"/>
      <c r="E80" s="39" t="s">
        <v>1350</v>
      </c>
      <c r="F80" s="46"/>
      <c r="G80" s="46"/>
      <c r="H80" s="46"/>
      <c r="I80" s="46"/>
      <c r="J80" s="48"/>
    </row>
    <row r="81">
      <c r="A81" s="37" t="s">
        <v>625</v>
      </c>
      <c r="B81" s="37">
        <v>18</v>
      </c>
      <c r="C81" s="38" t="s">
        <v>3876</v>
      </c>
      <c r="D81" s="37" t="s">
        <v>627</v>
      </c>
      <c r="E81" s="39" t="s">
        <v>3877</v>
      </c>
      <c r="F81" s="40" t="s">
        <v>673</v>
      </c>
      <c r="G81" s="41">
        <v>4.6139999999999999</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4766</v>
      </c>
      <c r="F83" s="46"/>
      <c r="G83" s="46"/>
      <c r="H83" s="46"/>
      <c r="I83" s="46"/>
      <c r="J83" s="48"/>
    </row>
    <row r="84" ht="375">
      <c r="A84" s="37" t="s">
        <v>633</v>
      </c>
      <c r="B84" s="45"/>
      <c r="C84" s="46"/>
      <c r="D84" s="46"/>
      <c r="E84" s="39" t="s">
        <v>1354</v>
      </c>
      <c r="F84" s="46"/>
      <c r="G84" s="46"/>
      <c r="H84" s="46"/>
      <c r="I84" s="46"/>
      <c r="J84" s="48"/>
    </row>
    <row r="85">
      <c r="A85" s="31" t="s">
        <v>622</v>
      </c>
      <c r="B85" s="32"/>
      <c r="C85" s="33" t="s">
        <v>835</v>
      </c>
      <c r="D85" s="34"/>
      <c r="E85" s="31" t="s">
        <v>836</v>
      </c>
      <c r="F85" s="34"/>
      <c r="G85" s="34"/>
      <c r="H85" s="34"/>
      <c r="I85" s="35">
        <f>SUMIFS(I86:I105,A86:A105,"P")</f>
        <v>0</v>
      </c>
      <c r="J85" s="36"/>
    </row>
    <row r="86">
      <c r="A86" s="37" t="s">
        <v>625</v>
      </c>
      <c r="B86" s="37">
        <v>19</v>
      </c>
      <c r="C86" s="38" t="s">
        <v>2424</v>
      </c>
      <c r="D86" s="37" t="s">
        <v>627</v>
      </c>
      <c r="E86" s="39" t="s">
        <v>2425</v>
      </c>
      <c r="F86" s="40" t="s">
        <v>629</v>
      </c>
      <c r="G86" s="41">
        <v>13.686999999999999</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4980</v>
      </c>
      <c r="F88" s="46"/>
      <c r="G88" s="46"/>
      <c r="H88" s="46"/>
      <c r="I88" s="46"/>
      <c r="J88" s="48"/>
    </row>
    <row r="89" ht="409.5">
      <c r="A89" s="37" t="s">
        <v>633</v>
      </c>
      <c r="B89" s="45"/>
      <c r="C89" s="46"/>
      <c r="D89" s="46"/>
      <c r="E89" s="39" t="s">
        <v>1337</v>
      </c>
      <c r="F89" s="46"/>
      <c r="G89" s="46"/>
      <c r="H89" s="46"/>
      <c r="I89" s="46"/>
      <c r="J89" s="48"/>
    </row>
    <row r="90">
      <c r="A90" s="37" t="s">
        <v>625</v>
      </c>
      <c r="B90" s="37">
        <v>20</v>
      </c>
      <c r="C90" s="38" t="s">
        <v>4768</v>
      </c>
      <c r="D90" s="37" t="s">
        <v>627</v>
      </c>
      <c r="E90" s="39" t="s">
        <v>4769</v>
      </c>
      <c r="F90" s="40" t="s">
        <v>673</v>
      </c>
      <c r="G90" s="41">
        <v>0.154</v>
      </c>
      <c r="H90" s="42">
        <v>0</v>
      </c>
      <c r="I90" s="43">
        <f>ROUND(G90*H90,P4)</f>
        <v>0</v>
      </c>
      <c r="J90" s="37"/>
      <c r="O90" s="44">
        <f>I90*0.21</f>
        <v>0</v>
      </c>
      <c r="P90">
        <v>3</v>
      </c>
    </row>
    <row r="91">
      <c r="A91" s="37" t="s">
        <v>630</v>
      </c>
      <c r="B91" s="45"/>
      <c r="C91" s="46"/>
      <c r="D91" s="46"/>
      <c r="E91" s="47" t="s">
        <v>627</v>
      </c>
      <c r="F91" s="46"/>
      <c r="G91" s="46"/>
      <c r="H91" s="46"/>
      <c r="I91" s="46"/>
      <c r="J91" s="48"/>
    </row>
    <row r="92" ht="30">
      <c r="A92" s="37" t="s">
        <v>631</v>
      </c>
      <c r="B92" s="45"/>
      <c r="C92" s="46"/>
      <c r="D92" s="46"/>
      <c r="E92" s="49" t="s">
        <v>4981</v>
      </c>
      <c r="F92" s="46"/>
      <c r="G92" s="46"/>
      <c r="H92" s="46"/>
      <c r="I92" s="46"/>
      <c r="J92" s="48"/>
    </row>
    <row r="93" ht="375">
      <c r="A93" s="37" t="s">
        <v>633</v>
      </c>
      <c r="B93" s="45"/>
      <c r="C93" s="46"/>
      <c r="D93" s="46"/>
      <c r="E93" s="39" t="s">
        <v>1354</v>
      </c>
      <c r="F93" s="46"/>
      <c r="G93" s="46"/>
      <c r="H93" s="46"/>
      <c r="I93" s="46"/>
      <c r="J93" s="48"/>
    </row>
    <row r="94">
      <c r="A94" s="37" t="s">
        <v>625</v>
      </c>
      <c r="B94" s="37">
        <v>21</v>
      </c>
      <c r="C94" s="38" t="s">
        <v>4771</v>
      </c>
      <c r="D94" s="37" t="s">
        <v>627</v>
      </c>
      <c r="E94" s="39" t="s">
        <v>4772</v>
      </c>
      <c r="F94" s="40" t="s">
        <v>629</v>
      </c>
      <c r="G94" s="41">
        <v>3.911</v>
      </c>
      <c r="H94" s="42">
        <v>0</v>
      </c>
      <c r="I94" s="43">
        <f>ROUND(G94*H94,P4)</f>
        <v>0</v>
      </c>
      <c r="J94" s="37"/>
      <c r="O94" s="44">
        <f>I94*0.21</f>
        <v>0</v>
      </c>
      <c r="P94">
        <v>3</v>
      </c>
    </row>
    <row r="95">
      <c r="A95" s="37" t="s">
        <v>630</v>
      </c>
      <c r="B95" s="45"/>
      <c r="C95" s="46"/>
      <c r="D95" s="46"/>
      <c r="E95" s="47" t="s">
        <v>627</v>
      </c>
      <c r="F95" s="46"/>
      <c r="G95" s="46"/>
      <c r="H95" s="46"/>
      <c r="I95" s="46"/>
      <c r="J95" s="48"/>
    </row>
    <row r="96">
      <c r="A96" s="37" t="s">
        <v>631</v>
      </c>
      <c r="B96" s="45"/>
      <c r="C96" s="46"/>
      <c r="D96" s="46"/>
      <c r="E96" s="49" t="s">
        <v>4982</v>
      </c>
      <c r="F96" s="46"/>
      <c r="G96" s="46"/>
      <c r="H96" s="46"/>
      <c r="I96" s="46"/>
      <c r="J96" s="48"/>
    </row>
    <row r="97" ht="409.5">
      <c r="A97" s="37" t="s">
        <v>633</v>
      </c>
      <c r="B97" s="45"/>
      <c r="C97" s="46"/>
      <c r="D97" s="46"/>
      <c r="E97" s="39" t="s">
        <v>4204</v>
      </c>
      <c r="F97" s="46"/>
      <c r="G97" s="46"/>
      <c r="H97" s="46"/>
      <c r="I97" s="46"/>
      <c r="J97" s="48"/>
    </row>
    <row r="98">
      <c r="A98" s="37" t="s">
        <v>625</v>
      </c>
      <c r="B98" s="37">
        <v>22</v>
      </c>
      <c r="C98" s="38" t="s">
        <v>3900</v>
      </c>
      <c r="D98" s="37" t="s">
        <v>627</v>
      </c>
      <c r="E98" s="39" t="s">
        <v>3901</v>
      </c>
      <c r="F98" s="40" t="s">
        <v>629</v>
      </c>
      <c r="G98" s="41">
        <v>11.460000000000001</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4983</v>
      </c>
      <c r="F100" s="46"/>
      <c r="G100" s="46"/>
      <c r="H100" s="46"/>
      <c r="I100" s="46"/>
      <c r="J100" s="48"/>
    </row>
    <row r="101" ht="120">
      <c r="A101" s="37" t="s">
        <v>633</v>
      </c>
      <c r="B101" s="45"/>
      <c r="C101" s="46"/>
      <c r="D101" s="46"/>
      <c r="E101" s="39" t="s">
        <v>3903</v>
      </c>
      <c r="F101" s="46"/>
      <c r="G101" s="46"/>
      <c r="H101" s="46"/>
      <c r="I101" s="46"/>
      <c r="J101" s="48"/>
    </row>
    <row r="102">
      <c r="A102" s="37" t="s">
        <v>625</v>
      </c>
      <c r="B102" s="37">
        <v>23</v>
      </c>
      <c r="C102" s="38" t="s">
        <v>1368</v>
      </c>
      <c r="D102" s="37" t="s">
        <v>627</v>
      </c>
      <c r="E102" s="39" t="s">
        <v>1369</v>
      </c>
      <c r="F102" s="40" t="s">
        <v>629</v>
      </c>
      <c r="G102" s="41">
        <v>7.1559999999999997</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4984</v>
      </c>
      <c r="F104" s="46"/>
      <c r="G104" s="46"/>
      <c r="H104" s="46"/>
      <c r="I104" s="46"/>
      <c r="J104" s="48"/>
    </row>
    <row r="105" ht="150">
      <c r="A105" s="37" t="s">
        <v>633</v>
      </c>
      <c r="B105" s="45"/>
      <c r="C105" s="46"/>
      <c r="D105" s="46"/>
      <c r="E105" s="39" t="s">
        <v>1371</v>
      </c>
      <c r="F105" s="46"/>
      <c r="G105" s="46"/>
      <c r="H105" s="46"/>
      <c r="I105" s="46"/>
      <c r="J105" s="48"/>
    </row>
    <row r="106">
      <c r="A106" s="31" t="s">
        <v>622</v>
      </c>
      <c r="B106" s="32"/>
      <c r="C106" s="33" t="s">
        <v>787</v>
      </c>
      <c r="D106" s="34"/>
      <c r="E106" s="31" t="s">
        <v>1028</v>
      </c>
      <c r="F106" s="34"/>
      <c r="G106" s="34"/>
      <c r="H106" s="34"/>
      <c r="I106" s="35">
        <f>SUMIFS(I107:I126,A107:A126,"P")</f>
        <v>0</v>
      </c>
      <c r="J106" s="36"/>
    </row>
    <row r="107" ht="30">
      <c r="A107" s="37" t="s">
        <v>625</v>
      </c>
      <c r="B107" s="37">
        <v>24</v>
      </c>
      <c r="C107" s="38" t="s">
        <v>3763</v>
      </c>
      <c r="D107" s="37" t="s">
        <v>627</v>
      </c>
      <c r="E107" s="39" t="s">
        <v>3764</v>
      </c>
      <c r="F107" s="40" t="s">
        <v>832</v>
      </c>
      <c r="G107" s="41">
        <v>214.54599999999999</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c r="A109" s="37" t="s">
        <v>631</v>
      </c>
      <c r="B109" s="45"/>
      <c r="C109" s="46"/>
      <c r="D109" s="46"/>
      <c r="E109" s="49" t="s">
        <v>4985</v>
      </c>
      <c r="F109" s="46"/>
      <c r="G109" s="46"/>
      <c r="H109" s="46"/>
      <c r="I109" s="46"/>
      <c r="J109" s="48"/>
    </row>
    <row r="110" ht="300">
      <c r="A110" s="37" t="s">
        <v>633</v>
      </c>
      <c r="B110" s="45"/>
      <c r="C110" s="46"/>
      <c r="D110" s="46"/>
      <c r="E110" s="39" t="s">
        <v>3767</v>
      </c>
      <c r="F110" s="46"/>
      <c r="G110" s="46"/>
      <c r="H110" s="46"/>
      <c r="I110" s="46"/>
      <c r="J110" s="48"/>
    </row>
    <row r="111">
      <c r="A111" s="37" t="s">
        <v>625</v>
      </c>
      <c r="B111" s="37">
        <v>25</v>
      </c>
      <c r="C111" s="38" t="s">
        <v>4779</v>
      </c>
      <c r="D111" s="37" t="s">
        <v>627</v>
      </c>
      <c r="E111" s="39" t="s">
        <v>4780</v>
      </c>
      <c r="F111" s="40" t="s">
        <v>832</v>
      </c>
      <c r="G111" s="41">
        <v>79</v>
      </c>
      <c r="H111" s="42">
        <v>0</v>
      </c>
      <c r="I111" s="43">
        <f>ROUND(G111*H111,P4)</f>
        <v>0</v>
      </c>
      <c r="J111" s="37"/>
      <c r="O111" s="44">
        <f>I111*0.21</f>
        <v>0</v>
      </c>
      <c r="P111">
        <v>3</v>
      </c>
    </row>
    <row r="112">
      <c r="A112" s="37" t="s">
        <v>630</v>
      </c>
      <c r="B112" s="45"/>
      <c r="C112" s="46"/>
      <c r="D112" s="46"/>
      <c r="E112" s="47" t="s">
        <v>627</v>
      </c>
      <c r="F112" s="46"/>
      <c r="G112" s="46"/>
      <c r="H112" s="46"/>
      <c r="I112" s="46"/>
      <c r="J112" s="48"/>
    </row>
    <row r="113" ht="30">
      <c r="A113" s="37" t="s">
        <v>631</v>
      </c>
      <c r="B113" s="45"/>
      <c r="C113" s="46"/>
      <c r="D113" s="46"/>
      <c r="E113" s="49" t="s">
        <v>4986</v>
      </c>
      <c r="F113" s="46"/>
      <c r="G113" s="46"/>
      <c r="H113" s="46"/>
      <c r="I113" s="46"/>
      <c r="J113" s="48"/>
    </row>
    <row r="114" ht="75">
      <c r="A114" s="37" t="s">
        <v>633</v>
      </c>
      <c r="B114" s="45"/>
      <c r="C114" s="46"/>
      <c r="D114" s="46"/>
      <c r="E114" s="39" t="s">
        <v>3551</v>
      </c>
      <c r="F114" s="46"/>
      <c r="G114" s="46"/>
      <c r="H114" s="46"/>
      <c r="I114" s="46"/>
      <c r="J114" s="48"/>
    </row>
    <row r="115">
      <c r="A115" s="37" t="s">
        <v>625</v>
      </c>
      <c r="B115" s="37">
        <v>26</v>
      </c>
      <c r="C115" s="38" t="s">
        <v>3548</v>
      </c>
      <c r="D115" s="37" t="s">
        <v>627</v>
      </c>
      <c r="E115" s="39" t="s">
        <v>3549</v>
      </c>
      <c r="F115" s="40" t="s">
        <v>832</v>
      </c>
      <c r="G115" s="41">
        <v>79</v>
      </c>
      <c r="H115" s="42">
        <v>0</v>
      </c>
      <c r="I115" s="43">
        <f>ROUND(G115*H115,P4)</f>
        <v>0</v>
      </c>
      <c r="J115" s="37"/>
      <c r="O115" s="44">
        <f>I115*0.21</f>
        <v>0</v>
      </c>
      <c r="P115">
        <v>3</v>
      </c>
    </row>
    <row r="116">
      <c r="A116" s="37" t="s">
        <v>630</v>
      </c>
      <c r="B116" s="45"/>
      <c r="C116" s="46"/>
      <c r="D116" s="46"/>
      <c r="E116" s="47" t="s">
        <v>627</v>
      </c>
      <c r="F116" s="46"/>
      <c r="G116" s="46"/>
      <c r="H116" s="46"/>
      <c r="I116" s="46"/>
      <c r="J116" s="48"/>
    </row>
    <row r="117">
      <c r="A117" s="37" t="s">
        <v>631</v>
      </c>
      <c r="B117" s="45"/>
      <c r="C117" s="46"/>
      <c r="D117" s="46"/>
      <c r="E117" s="49" t="s">
        <v>4987</v>
      </c>
      <c r="F117" s="46"/>
      <c r="G117" s="46"/>
      <c r="H117" s="46"/>
      <c r="I117" s="46"/>
      <c r="J117" s="48"/>
    </row>
    <row r="118" ht="75">
      <c r="A118" s="37" t="s">
        <v>633</v>
      </c>
      <c r="B118" s="45"/>
      <c r="C118" s="46"/>
      <c r="D118" s="46"/>
      <c r="E118" s="39" t="s">
        <v>3551</v>
      </c>
      <c r="F118" s="46"/>
      <c r="G118" s="46"/>
      <c r="H118" s="46"/>
      <c r="I118" s="46"/>
      <c r="J118" s="48"/>
    </row>
    <row r="119">
      <c r="A119" s="37" t="s">
        <v>625</v>
      </c>
      <c r="B119" s="37">
        <v>27</v>
      </c>
      <c r="C119" s="38" t="s">
        <v>4783</v>
      </c>
      <c r="D119" s="37" t="s">
        <v>627</v>
      </c>
      <c r="E119" s="39" t="s">
        <v>4784</v>
      </c>
      <c r="F119" s="40" t="s">
        <v>832</v>
      </c>
      <c r="G119" s="41">
        <v>133.84299999999999</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ht="45">
      <c r="A121" s="37" t="s">
        <v>631</v>
      </c>
      <c r="B121" s="45"/>
      <c r="C121" s="46"/>
      <c r="D121" s="46"/>
      <c r="E121" s="49" t="s">
        <v>4988</v>
      </c>
      <c r="F121" s="46"/>
      <c r="G121" s="46"/>
      <c r="H121" s="46"/>
      <c r="I121" s="46"/>
      <c r="J121" s="48"/>
    </row>
    <row r="122" ht="120">
      <c r="A122" s="37" t="s">
        <v>633</v>
      </c>
      <c r="B122" s="45"/>
      <c r="C122" s="46"/>
      <c r="D122" s="46"/>
      <c r="E122" s="39" t="s">
        <v>4786</v>
      </c>
      <c r="F122" s="46"/>
      <c r="G122" s="46"/>
      <c r="H122" s="46"/>
      <c r="I122" s="46"/>
      <c r="J122" s="48"/>
    </row>
    <row r="123">
      <c r="A123" s="37" t="s">
        <v>625</v>
      </c>
      <c r="B123" s="37">
        <v>28</v>
      </c>
      <c r="C123" s="38" t="s">
        <v>4787</v>
      </c>
      <c r="D123" s="37" t="s">
        <v>627</v>
      </c>
      <c r="E123" s="39" t="s">
        <v>4788</v>
      </c>
      <c r="F123" s="40" t="s">
        <v>832</v>
      </c>
      <c r="G123" s="41">
        <v>9.2799999999999994</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c r="A125" s="37" t="s">
        <v>631</v>
      </c>
      <c r="B125" s="45"/>
      <c r="C125" s="46"/>
      <c r="D125" s="46"/>
      <c r="E125" s="49" t="s">
        <v>4989</v>
      </c>
      <c r="F125" s="46"/>
      <c r="G125" s="46"/>
      <c r="H125" s="46"/>
      <c r="I125" s="46"/>
      <c r="J125" s="48"/>
    </row>
    <row r="126" ht="120">
      <c r="A126" s="37" t="s">
        <v>633</v>
      </c>
      <c r="B126" s="45"/>
      <c r="C126" s="46"/>
      <c r="D126" s="46"/>
      <c r="E126" s="39" t="s">
        <v>3780</v>
      </c>
      <c r="F126" s="46"/>
      <c r="G126" s="46"/>
      <c r="H126" s="46"/>
      <c r="I126" s="46"/>
      <c r="J126" s="48"/>
    </row>
    <row r="127">
      <c r="A127" s="31" t="s">
        <v>622</v>
      </c>
      <c r="B127" s="32"/>
      <c r="C127" s="33" t="s">
        <v>1203</v>
      </c>
      <c r="D127" s="34"/>
      <c r="E127" s="31" t="s">
        <v>1553</v>
      </c>
      <c r="F127" s="34"/>
      <c r="G127" s="34"/>
      <c r="H127" s="34"/>
      <c r="I127" s="35">
        <f>SUMIFS(I128:I135,A128:A135,"P")</f>
        <v>0</v>
      </c>
      <c r="J127" s="36"/>
    </row>
    <row r="128">
      <c r="A128" s="37" t="s">
        <v>625</v>
      </c>
      <c r="B128" s="37">
        <v>29</v>
      </c>
      <c r="C128" s="38" t="s">
        <v>1205</v>
      </c>
      <c r="D128" s="37" t="s">
        <v>627</v>
      </c>
      <c r="E128" s="39" t="s">
        <v>1206</v>
      </c>
      <c r="F128" s="40" t="s">
        <v>744</v>
      </c>
      <c r="G128" s="41">
        <v>2</v>
      </c>
      <c r="H128" s="42">
        <v>0</v>
      </c>
      <c r="I128" s="43">
        <f>ROUND(G128*H128,P4)</f>
        <v>0</v>
      </c>
      <c r="J128" s="37"/>
      <c r="O128" s="44">
        <f>I128*0.21</f>
        <v>0</v>
      </c>
      <c r="P128">
        <v>3</v>
      </c>
    </row>
    <row r="129">
      <c r="A129" s="37" t="s">
        <v>630</v>
      </c>
      <c r="B129" s="45"/>
      <c r="C129" s="46"/>
      <c r="D129" s="46"/>
      <c r="E129" s="47" t="s">
        <v>627</v>
      </c>
      <c r="F129" s="46"/>
      <c r="G129" s="46"/>
      <c r="H129" s="46"/>
      <c r="I129" s="46"/>
      <c r="J129" s="48"/>
    </row>
    <row r="130">
      <c r="A130" s="37" t="s">
        <v>631</v>
      </c>
      <c r="B130" s="45"/>
      <c r="C130" s="46"/>
      <c r="D130" s="46"/>
      <c r="E130" s="49" t="s">
        <v>4790</v>
      </c>
      <c r="F130" s="46"/>
      <c r="G130" s="46"/>
      <c r="H130" s="46"/>
      <c r="I130" s="46"/>
      <c r="J130" s="48"/>
    </row>
    <row r="131" ht="330">
      <c r="A131" s="37" t="s">
        <v>633</v>
      </c>
      <c r="B131" s="45"/>
      <c r="C131" s="46"/>
      <c r="D131" s="46"/>
      <c r="E131" s="39" t="s">
        <v>1209</v>
      </c>
      <c r="F131" s="46"/>
      <c r="G131" s="46"/>
      <c r="H131" s="46"/>
      <c r="I131" s="46"/>
      <c r="J131" s="48"/>
    </row>
    <row r="132">
      <c r="A132" s="37" t="s">
        <v>625</v>
      </c>
      <c r="B132" s="37">
        <v>30</v>
      </c>
      <c r="C132" s="38" t="s">
        <v>1390</v>
      </c>
      <c r="D132" s="37" t="s">
        <v>627</v>
      </c>
      <c r="E132" s="39" t="s">
        <v>1391</v>
      </c>
      <c r="F132" s="40" t="s">
        <v>744</v>
      </c>
      <c r="G132" s="41">
        <v>25.481999999999999</v>
      </c>
      <c r="H132" s="42">
        <v>0</v>
      </c>
      <c r="I132" s="43">
        <f>ROUND(G132*H132,P4)</f>
        <v>0</v>
      </c>
      <c r="J132" s="37"/>
      <c r="O132" s="44">
        <f>I132*0.21</f>
        <v>0</v>
      </c>
      <c r="P132">
        <v>3</v>
      </c>
    </row>
    <row r="133">
      <c r="A133" s="37" t="s">
        <v>630</v>
      </c>
      <c r="B133" s="45"/>
      <c r="C133" s="46"/>
      <c r="D133" s="46"/>
      <c r="E133" s="47" t="s">
        <v>627</v>
      </c>
      <c r="F133" s="46"/>
      <c r="G133" s="46"/>
      <c r="H133" s="46"/>
      <c r="I133" s="46"/>
      <c r="J133" s="48"/>
    </row>
    <row r="134">
      <c r="A134" s="37" t="s">
        <v>631</v>
      </c>
      <c r="B134" s="45"/>
      <c r="C134" s="46"/>
      <c r="D134" s="46"/>
      <c r="E134" s="49" t="s">
        <v>4791</v>
      </c>
      <c r="F134" s="46"/>
      <c r="G134" s="46"/>
      <c r="H134" s="46"/>
      <c r="I134" s="46"/>
      <c r="J134" s="48"/>
    </row>
    <row r="135" ht="330">
      <c r="A135" s="37" t="s">
        <v>633</v>
      </c>
      <c r="B135" s="45"/>
      <c r="C135" s="46"/>
      <c r="D135" s="46"/>
      <c r="E135" s="39" t="s">
        <v>1393</v>
      </c>
      <c r="F135" s="46"/>
      <c r="G135" s="46"/>
      <c r="H135" s="46"/>
      <c r="I135" s="46"/>
      <c r="J135" s="48"/>
    </row>
    <row r="136">
      <c r="A136" s="31" t="s">
        <v>622</v>
      </c>
      <c r="B136" s="32"/>
      <c r="C136" s="33" t="s">
        <v>794</v>
      </c>
      <c r="D136" s="34"/>
      <c r="E136" s="31" t="s">
        <v>1032</v>
      </c>
      <c r="F136" s="34"/>
      <c r="G136" s="34"/>
      <c r="H136" s="34"/>
      <c r="I136" s="35">
        <f>SUMIFS(I137:I160,A137:A160,"P")</f>
        <v>0</v>
      </c>
      <c r="J136" s="36"/>
    </row>
    <row r="137">
      <c r="A137" s="37" t="s">
        <v>625</v>
      </c>
      <c r="B137" s="37">
        <v>31</v>
      </c>
      <c r="C137" s="38" t="s">
        <v>3374</v>
      </c>
      <c r="D137" s="37" t="s">
        <v>627</v>
      </c>
      <c r="E137" s="39" t="s">
        <v>3375</v>
      </c>
      <c r="F137" s="40" t="s">
        <v>744</v>
      </c>
      <c r="G137" s="41">
        <v>24</v>
      </c>
      <c r="H137" s="42">
        <v>0</v>
      </c>
      <c r="I137" s="43">
        <f>ROUND(G137*H137,P4)</f>
        <v>0</v>
      </c>
      <c r="J137" s="37"/>
      <c r="O137" s="44">
        <f>I137*0.21</f>
        <v>0</v>
      </c>
      <c r="P137">
        <v>3</v>
      </c>
    </row>
    <row r="138">
      <c r="A138" s="37" t="s">
        <v>630</v>
      </c>
      <c r="B138" s="45"/>
      <c r="C138" s="46"/>
      <c r="D138" s="46"/>
      <c r="E138" s="47" t="s">
        <v>627</v>
      </c>
      <c r="F138" s="46"/>
      <c r="G138" s="46"/>
      <c r="H138" s="46"/>
      <c r="I138" s="46"/>
      <c r="J138" s="48"/>
    </row>
    <row r="139">
      <c r="A139" s="37" t="s">
        <v>631</v>
      </c>
      <c r="B139" s="45"/>
      <c r="C139" s="46"/>
      <c r="D139" s="46"/>
      <c r="E139" s="49" t="s">
        <v>4990</v>
      </c>
      <c r="F139" s="46"/>
      <c r="G139" s="46"/>
      <c r="H139" s="46"/>
      <c r="I139" s="46"/>
      <c r="J139" s="48"/>
    </row>
    <row r="140" ht="75">
      <c r="A140" s="37" t="s">
        <v>633</v>
      </c>
      <c r="B140" s="45"/>
      <c r="C140" s="46"/>
      <c r="D140" s="46"/>
      <c r="E140" s="39" t="s">
        <v>2361</v>
      </c>
      <c r="F140" s="46"/>
      <c r="G140" s="46"/>
      <c r="H140" s="46"/>
      <c r="I140" s="46"/>
      <c r="J140" s="48"/>
    </row>
    <row r="141">
      <c r="A141" s="37" t="s">
        <v>625</v>
      </c>
      <c r="B141" s="37">
        <v>32</v>
      </c>
      <c r="C141" s="38" t="s">
        <v>1928</v>
      </c>
      <c r="D141" s="37" t="s">
        <v>627</v>
      </c>
      <c r="E141" s="39" t="s">
        <v>1929</v>
      </c>
      <c r="F141" s="40" t="s">
        <v>832</v>
      </c>
      <c r="G141" s="41">
        <v>40.491999999999997</v>
      </c>
      <c r="H141" s="42">
        <v>0</v>
      </c>
      <c r="I141" s="43">
        <f>ROUND(G141*H141,P4)</f>
        <v>0</v>
      </c>
      <c r="J141" s="37"/>
      <c r="O141" s="44">
        <f>I141*0.21</f>
        <v>0</v>
      </c>
      <c r="P141">
        <v>3</v>
      </c>
    </row>
    <row r="142">
      <c r="A142" s="37" t="s">
        <v>630</v>
      </c>
      <c r="B142" s="45"/>
      <c r="C142" s="46"/>
      <c r="D142" s="46"/>
      <c r="E142" s="47" t="s">
        <v>627</v>
      </c>
      <c r="F142" s="46"/>
      <c r="G142" s="46"/>
      <c r="H142" s="46"/>
      <c r="I142" s="46"/>
      <c r="J142" s="48"/>
    </row>
    <row r="143">
      <c r="A143" s="37" t="s">
        <v>631</v>
      </c>
      <c r="B143" s="45"/>
      <c r="C143" s="46"/>
      <c r="D143" s="46"/>
      <c r="E143" s="49" t="s">
        <v>4793</v>
      </c>
      <c r="F143" s="46"/>
      <c r="G143" s="46"/>
      <c r="H143" s="46"/>
      <c r="I143" s="46"/>
      <c r="J143" s="48"/>
    </row>
    <row r="144" ht="90">
      <c r="A144" s="37" t="s">
        <v>633</v>
      </c>
      <c r="B144" s="45"/>
      <c r="C144" s="46"/>
      <c r="D144" s="46"/>
      <c r="E144" s="39" t="s">
        <v>1745</v>
      </c>
      <c r="F144" s="46"/>
      <c r="G144" s="46"/>
      <c r="H144" s="46"/>
      <c r="I144" s="46"/>
      <c r="J144" s="48"/>
    </row>
    <row r="145">
      <c r="A145" s="37" t="s">
        <v>625</v>
      </c>
      <c r="B145" s="37">
        <v>33</v>
      </c>
      <c r="C145" s="38" t="s">
        <v>1256</v>
      </c>
      <c r="D145" s="37" t="s">
        <v>627</v>
      </c>
      <c r="E145" s="39" t="s">
        <v>1257</v>
      </c>
      <c r="F145" s="40" t="s">
        <v>629</v>
      </c>
      <c r="G145" s="41">
        <v>170.12</v>
      </c>
      <c r="H145" s="42">
        <v>0</v>
      </c>
      <c r="I145" s="43">
        <f>ROUND(G145*H145,P4)</f>
        <v>0</v>
      </c>
      <c r="J145" s="37"/>
      <c r="O145" s="44">
        <f>I145*0.21</f>
        <v>0</v>
      </c>
      <c r="P145">
        <v>3</v>
      </c>
    </row>
    <row r="146">
      <c r="A146" s="37" t="s">
        <v>630</v>
      </c>
      <c r="B146" s="45"/>
      <c r="C146" s="46"/>
      <c r="D146" s="46"/>
      <c r="E146" s="47" t="s">
        <v>627</v>
      </c>
      <c r="F146" s="46"/>
      <c r="G146" s="46"/>
      <c r="H146" s="46"/>
      <c r="I146" s="46"/>
      <c r="J146" s="48"/>
    </row>
    <row r="147" ht="60">
      <c r="A147" s="37" t="s">
        <v>631</v>
      </c>
      <c r="B147" s="45"/>
      <c r="C147" s="46"/>
      <c r="D147" s="46"/>
      <c r="E147" s="49" t="s">
        <v>4794</v>
      </c>
      <c r="F147" s="46"/>
      <c r="G147" s="46"/>
      <c r="H147" s="46"/>
      <c r="I147" s="46"/>
      <c r="J147" s="48"/>
    </row>
    <row r="148" ht="180">
      <c r="A148" s="37" t="s">
        <v>633</v>
      </c>
      <c r="B148" s="45"/>
      <c r="C148" s="46"/>
      <c r="D148" s="46"/>
      <c r="E148" s="39" t="s">
        <v>985</v>
      </c>
      <c r="F148" s="46"/>
      <c r="G148" s="46"/>
      <c r="H148" s="46"/>
      <c r="I148" s="46"/>
      <c r="J148" s="48"/>
    </row>
    <row r="149">
      <c r="A149" s="37" t="s">
        <v>625</v>
      </c>
      <c r="B149" s="37">
        <v>34</v>
      </c>
      <c r="C149" s="38" t="s">
        <v>4795</v>
      </c>
      <c r="D149" s="37" t="s">
        <v>627</v>
      </c>
      <c r="E149" s="39" t="s">
        <v>4796</v>
      </c>
      <c r="F149" s="40" t="s">
        <v>639</v>
      </c>
      <c r="G149" s="41">
        <v>2</v>
      </c>
      <c r="H149" s="42">
        <v>0</v>
      </c>
      <c r="I149" s="43">
        <f>ROUND(G149*H149,P4)</f>
        <v>0</v>
      </c>
      <c r="J149" s="37"/>
      <c r="O149" s="44">
        <f>I149*0.21</f>
        <v>0</v>
      </c>
      <c r="P149">
        <v>3</v>
      </c>
    </row>
    <row r="150">
      <c r="A150" s="37" t="s">
        <v>630</v>
      </c>
      <c r="B150" s="45"/>
      <c r="C150" s="46"/>
      <c r="D150" s="46"/>
      <c r="E150" s="47" t="s">
        <v>627</v>
      </c>
      <c r="F150" s="46"/>
      <c r="G150" s="46"/>
      <c r="H150" s="46"/>
      <c r="I150" s="46"/>
      <c r="J150" s="48"/>
    </row>
    <row r="151">
      <c r="A151" s="37" t="s">
        <v>631</v>
      </c>
      <c r="B151" s="45"/>
      <c r="C151" s="46"/>
      <c r="D151" s="46"/>
      <c r="E151" s="49" t="s">
        <v>4797</v>
      </c>
      <c r="F151" s="46"/>
      <c r="G151" s="46"/>
      <c r="H151" s="46"/>
      <c r="I151" s="46"/>
      <c r="J151" s="48"/>
    </row>
    <row r="152" ht="150">
      <c r="A152" s="37" t="s">
        <v>633</v>
      </c>
      <c r="B152" s="45"/>
      <c r="C152" s="46"/>
      <c r="D152" s="46"/>
      <c r="E152" s="39" t="s">
        <v>1430</v>
      </c>
      <c r="F152" s="46"/>
      <c r="G152" s="46"/>
      <c r="H152" s="46"/>
      <c r="I152" s="46"/>
      <c r="J152" s="48"/>
    </row>
    <row r="153">
      <c r="A153" s="37" t="s">
        <v>625</v>
      </c>
      <c r="B153" s="37">
        <v>35</v>
      </c>
      <c r="C153" s="38" t="s">
        <v>4798</v>
      </c>
      <c r="D153" s="37" t="s">
        <v>627</v>
      </c>
      <c r="E153" s="39" t="s">
        <v>4799</v>
      </c>
      <c r="F153" s="40" t="s">
        <v>629</v>
      </c>
      <c r="G153" s="41">
        <v>1.5660000000000001</v>
      </c>
      <c r="H153" s="42">
        <v>0</v>
      </c>
      <c r="I153" s="43">
        <f>ROUND(G153*H153,P4)</f>
        <v>0</v>
      </c>
      <c r="J153" s="37"/>
      <c r="O153" s="44">
        <f>I153*0.21</f>
        <v>0</v>
      </c>
      <c r="P153">
        <v>3</v>
      </c>
    </row>
    <row r="154">
      <c r="A154" s="37" t="s">
        <v>630</v>
      </c>
      <c r="B154" s="45"/>
      <c r="C154" s="46"/>
      <c r="D154" s="46"/>
      <c r="E154" s="47" t="s">
        <v>627</v>
      </c>
      <c r="F154" s="46"/>
      <c r="G154" s="46"/>
      <c r="H154" s="46"/>
      <c r="I154" s="46"/>
      <c r="J154" s="48"/>
    </row>
    <row r="155">
      <c r="A155" s="37" t="s">
        <v>631</v>
      </c>
      <c r="B155" s="45"/>
      <c r="C155" s="46"/>
      <c r="D155" s="46"/>
      <c r="E155" s="49" t="s">
        <v>4800</v>
      </c>
      <c r="F155" s="46"/>
      <c r="G155" s="46"/>
      <c r="H155" s="46"/>
      <c r="I155" s="46"/>
      <c r="J155" s="48"/>
    </row>
    <row r="156" ht="150">
      <c r="A156" s="37" t="s">
        <v>633</v>
      </c>
      <c r="B156" s="45"/>
      <c r="C156" s="46"/>
      <c r="D156" s="46"/>
      <c r="E156" s="39" t="s">
        <v>4403</v>
      </c>
      <c r="F156" s="46"/>
      <c r="G156" s="46"/>
      <c r="H156" s="46"/>
      <c r="I156" s="46"/>
      <c r="J156" s="48"/>
    </row>
    <row r="157">
      <c r="A157" s="37" t="s">
        <v>625</v>
      </c>
      <c r="B157" s="37">
        <v>36</v>
      </c>
      <c r="C157" s="38" t="s">
        <v>4400</v>
      </c>
      <c r="D157" s="37" t="s">
        <v>627</v>
      </c>
      <c r="E157" s="39" t="s">
        <v>4401</v>
      </c>
      <c r="F157" s="40" t="s">
        <v>832</v>
      </c>
      <c r="G157" s="41">
        <v>31.32</v>
      </c>
      <c r="H157" s="42">
        <v>0</v>
      </c>
      <c r="I157" s="43">
        <f>ROUND(G157*H157,P4)</f>
        <v>0</v>
      </c>
      <c r="J157" s="37"/>
      <c r="O157" s="44">
        <f>I157*0.21</f>
        <v>0</v>
      </c>
      <c r="P157">
        <v>3</v>
      </c>
    </row>
    <row r="158">
      <c r="A158" s="37" t="s">
        <v>630</v>
      </c>
      <c r="B158" s="45"/>
      <c r="C158" s="46"/>
      <c r="D158" s="46"/>
      <c r="E158" s="47" t="s">
        <v>627</v>
      </c>
      <c r="F158" s="46"/>
      <c r="G158" s="46"/>
      <c r="H158" s="46"/>
      <c r="I158" s="46"/>
      <c r="J158" s="48"/>
    </row>
    <row r="159">
      <c r="A159" s="37" t="s">
        <v>631</v>
      </c>
      <c r="B159" s="45"/>
      <c r="C159" s="46"/>
      <c r="D159" s="46"/>
      <c r="E159" s="49" t="s">
        <v>4801</v>
      </c>
      <c r="F159" s="46"/>
      <c r="G159" s="46"/>
      <c r="H159" s="46"/>
      <c r="I159" s="46"/>
      <c r="J159" s="48"/>
    </row>
    <row r="160" ht="150">
      <c r="A160" s="37" t="s">
        <v>633</v>
      </c>
      <c r="B160" s="45"/>
      <c r="C160" s="46"/>
      <c r="D160" s="46"/>
      <c r="E160" s="39" t="s">
        <v>4403</v>
      </c>
      <c r="F160" s="46"/>
      <c r="G160" s="46"/>
      <c r="H160" s="46"/>
      <c r="I160" s="46"/>
      <c r="J160" s="48"/>
    </row>
    <row r="161">
      <c r="A161" s="31" t="s">
        <v>622</v>
      </c>
      <c r="B161" s="32"/>
      <c r="C161" s="33" t="s">
        <v>1761</v>
      </c>
      <c r="D161" s="34"/>
      <c r="E161" s="31" t="s">
        <v>677</v>
      </c>
      <c r="F161" s="34"/>
      <c r="G161" s="34"/>
      <c r="H161" s="34"/>
      <c r="I161" s="35">
        <f>SUMIFS(I162:I177,A162:A177,"P")</f>
        <v>0</v>
      </c>
      <c r="J161" s="36"/>
    </row>
    <row r="162" ht="45">
      <c r="A162" s="37" t="s">
        <v>625</v>
      </c>
      <c r="B162" s="37">
        <v>37</v>
      </c>
      <c r="C162" s="38" t="s">
        <v>678</v>
      </c>
      <c r="D162" s="37" t="s">
        <v>679</v>
      </c>
      <c r="E162" s="39" t="s">
        <v>680</v>
      </c>
      <c r="F162" s="40" t="s">
        <v>673</v>
      </c>
      <c r="G162" s="41">
        <v>1841.3130000000001</v>
      </c>
      <c r="H162" s="42">
        <v>0</v>
      </c>
      <c r="I162" s="43">
        <f>ROUND(G162*H162,P4)</f>
        <v>0</v>
      </c>
      <c r="J162" s="37"/>
      <c r="O162" s="44">
        <f>I162*0.21</f>
        <v>0</v>
      </c>
      <c r="P162">
        <v>3</v>
      </c>
    </row>
    <row r="163">
      <c r="A163" s="37" t="s">
        <v>630</v>
      </c>
      <c r="B163" s="45"/>
      <c r="C163" s="46"/>
      <c r="D163" s="46"/>
      <c r="E163" s="39" t="s">
        <v>681</v>
      </c>
      <c r="F163" s="46"/>
      <c r="G163" s="46"/>
      <c r="H163" s="46"/>
      <c r="I163" s="46"/>
      <c r="J163" s="48"/>
    </row>
    <row r="164">
      <c r="A164" s="37" t="s">
        <v>631</v>
      </c>
      <c r="B164" s="45"/>
      <c r="C164" s="46"/>
      <c r="D164" s="46"/>
      <c r="E164" s="49" t="s">
        <v>4802</v>
      </c>
      <c r="F164" s="46"/>
      <c r="G164" s="46"/>
      <c r="H164" s="46"/>
      <c r="I164" s="46"/>
      <c r="J164" s="48"/>
    </row>
    <row r="165" ht="120">
      <c r="A165" s="37" t="s">
        <v>633</v>
      </c>
      <c r="B165" s="45"/>
      <c r="C165" s="46"/>
      <c r="D165" s="46"/>
      <c r="E165" s="39" t="s">
        <v>713</v>
      </c>
      <c r="F165" s="46"/>
      <c r="G165" s="46"/>
      <c r="H165" s="46"/>
      <c r="I165" s="46"/>
      <c r="J165" s="48"/>
    </row>
    <row r="166" ht="60">
      <c r="A166" s="37" t="s">
        <v>625</v>
      </c>
      <c r="B166" s="37">
        <v>38</v>
      </c>
      <c r="C166" s="38" t="s">
        <v>684</v>
      </c>
      <c r="D166" s="37" t="s">
        <v>685</v>
      </c>
      <c r="E166" s="39" t="s">
        <v>686</v>
      </c>
      <c r="F166" s="40" t="s">
        <v>673</v>
      </c>
      <c r="G166" s="41">
        <v>412.04599999999999</v>
      </c>
      <c r="H166" s="42">
        <v>0</v>
      </c>
      <c r="I166" s="43">
        <f>ROUND(G166*H166,P4)</f>
        <v>0</v>
      </c>
      <c r="J166" s="37"/>
      <c r="O166" s="44">
        <f>I166*0.21</f>
        <v>0</v>
      </c>
      <c r="P166">
        <v>3</v>
      </c>
    </row>
    <row r="167">
      <c r="A167" s="37" t="s">
        <v>630</v>
      </c>
      <c r="B167" s="45"/>
      <c r="C167" s="46"/>
      <c r="D167" s="46"/>
      <c r="E167" s="39" t="s">
        <v>681</v>
      </c>
      <c r="F167" s="46"/>
      <c r="G167" s="46"/>
      <c r="H167" s="46"/>
      <c r="I167" s="46"/>
      <c r="J167" s="48"/>
    </row>
    <row r="168">
      <c r="A168" s="37" t="s">
        <v>631</v>
      </c>
      <c r="B168" s="45"/>
      <c r="C168" s="46"/>
      <c r="D168" s="46"/>
      <c r="E168" s="49" t="s">
        <v>4803</v>
      </c>
      <c r="F168" s="46"/>
      <c r="G168" s="46"/>
      <c r="H168" s="46"/>
      <c r="I168" s="46"/>
      <c r="J168" s="48"/>
    </row>
    <row r="169" ht="120">
      <c r="A169" s="37" t="s">
        <v>633</v>
      </c>
      <c r="B169" s="45"/>
      <c r="C169" s="46"/>
      <c r="D169" s="46"/>
      <c r="E169" s="39" t="s">
        <v>713</v>
      </c>
      <c r="F169" s="46"/>
      <c r="G169" s="46"/>
      <c r="H169" s="46"/>
      <c r="I169" s="46"/>
      <c r="J169" s="48"/>
    </row>
    <row r="170" ht="45">
      <c r="A170" s="37" t="s">
        <v>625</v>
      </c>
      <c r="B170" s="37">
        <v>39</v>
      </c>
      <c r="C170" s="38" t="s">
        <v>4805</v>
      </c>
      <c r="D170" s="37" t="s">
        <v>4806</v>
      </c>
      <c r="E170" s="39" t="s">
        <v>4807</v>
      </c>
      <c r="F170" s="40" t="s">
        <v>673</v>
      </c>
      <c r="G170" s="41">
        <v>0.157</v>
      </c>
      <c r="H170" s="42">
        <v>0</v>
      </c>
      <c r="I170" s="43">
        <f>ROUND(G170*H170,P4)</f>
        <v>0</v>
      </c>
      <c r="J170" s="37"/>
      <c r="O170" s="44">
        <f>I170*0.21</f>
        <v>0</v>
      </c>
      <c r="P170">
        <v>3</v>
      </c>
    </row>
    <row r="171">
      <c r="A171" s="37" t="s">
        <v>630</v>
      </c>
      <c r="B171" s="45"/>
      <c r="C171" s="46"/>
      <c r="D171" s="46"/>
      <c r="E171" s="39" t="s">
        <v>681</v>
      </c>
      <c r="F171" s="46"/>
      <c r="G171" s="46"/>
      <c r="H171" s="46"/>
      <c r="I171" s="46"/>
      <c r="J171" s="48"/>
    </row>
    <row r="172">
      <c r="A172" s="37" t="s">
        <v>631</v>
      </c>
      <c r="B172" s="45"/>
      <c r="C172" s="46"/>
      <c r="D172" s="46"/>
      <c r="E172" s="49" t="s">
        <v>4808</v>
      </c>
      <c r="F172" s="46"/>
      <c r="G172" s="46"/>
      <c r="H172" s="46"/>
      <c r="I172" s="46"/>
      <c r="J172" s="48"/>
    </row>
    <row r="173" ht="120">
      <c r="A173" s="37" t="s">
        <v>633</v>
      </c>
      <c r="B173" s="45"/>
      <c r="C173" s="46"/>
      <c r="D173" s="46"/>
      <c r="E173" s="39" t="s">
        <v>713</v>
      </c>
      <c r="F173" s="46"/>
      <c r="G173" s="46"/>
      <c r="H173" s="46"/>
      <c r="I173" s="46"/>
      <c r="J173" s="48"/>
    </row>
    <row r="174" ht="30">
      <c r="A174" s="37" t="s">
        <v>625</v>
      </c>
      <c r="B174" s="37">
        <v>40</v>
      </c>
      <c r="C174" s="38" t="s">
        <v>688</v>
      </c>
      <c r="D174" s="37" t="s">
        <v>689</v>
      </c>
      <c r="E174" s="39" t="s">
        <v>690</v>
      </c>
      <c r="F174" s="40" t="s">
        <v>673</v>
      </c>
      <c r="G174" s="41">
        <v>4.2240000000000002</v>
      </c>
      <c r="H174" s="42">
        <v>0</v>
      </c>
      <c r="I174" s="43">
        <f>ROUND(G174*H174,P4)</f>
        <v>0</v>
      </c>
      <c r="J174" s="37"/>
      <c r="O174" s="44">
        <f>I174*0.21</f>
        <v>0</v>
      </c>
      <c r="P174">
        <v>3</v>
      </c>
    </row>
    <row r="175">
      <c r="A175" s="37" t="s">
        <v>630</v>
      </c>
      <c r="B175" s="45"/>
      <c r="C175" s="46"/>
      <c r="D175" s="46"/>
      <c r="E175" s="39" t="s">
        <v>681</v>
      </c>
      <c r="F175" s="46"/>
      <c r="G175" s="46"/>
      <c r="H175" s="46"/>
      <c r="I175" s="46"/>
      <c r="J175" s="48"/>
    </row>
    <row r="176">
      <c r="A176" s="37" t="s">
        <v>631</v>
      </c>
      <c r="B176" s="45"/>
      <c r="C176" s="46"/>
      <c r="D176" s="46"/>
      <c r="E176" s="49" t="s">
        <v>4809</v>
      </c>
      <c r="F176" s="46"/>
      <c r="G176" s="46"/>
      <c r="H176" s="46"/>
      <c r="I176" s="46"/>
      <c r="J176" s="48"/>
    </row>
    <row r="177" ht="120">
      <c r="A177" s="37" t="s">
        <v>633</v>
      </c>
      <c r="B177" s="50"/>
      <c r="C177" s="51"/>
      <c r="D177" s="51"/>
      <c r="E177" s="39" t="s">
        <v>713</v>
      </c>
      <c r="F177" s="51"/>
      <c r="G177" s="51"/>
      <c r="H177" s="51"/>
      <c r="I177" s="51"/>
      <c r="J177" s="52"/>
    </row>
  </sheetData>
  <sheetProtection sheet="1" objects="1" scenarios="1" spinCount="100000" saltValue="a6+k40YZl6b1mdBYI0D9Nr/vJk5HsqcnSsp+wFfu5bz00SSQ3PpqN1AR0GrjHgXaAQFjfUgYTycc9khJfWE3xQ==" hashValue="HHeK9L1YbBIQ24BZ5fVkidG2fQmJCFUIPNgtC1hcBBd8p9pirGczsohwDPg2jwbVjWD+AYdK1D7i76i7hkHKW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4991</v>
      </c>
      <c r="I3" s="25">
        <f>SUMIFS(I9:I168,A9:A168,"SD")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4991</v>
      </c>
      <c r="D5" s="22"/>
      <c r="E5" s="23" t="s">
        <v>168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SUMIFS(I10:I41,A10:A41,"P")</f>
        <v>0</v>
      </c>
      <c r="J9" s="36"/>
    </row>
    <row r="10">
      <c r="A10" s="37" t="s">
        <v>625</v>
      </c>
      <c r="B10" s="37">
        <v>1</v>
      </c>
      <c r="C10" s="38" t="s">
        <v>4736</v>
      </c>
      <c r="D10" s="37" t="s">
        <v>627</v>
      </c>
      <c r="E10" s="39" t="s">
        <v>4737</v>
      </c>
      <c r="F10" s="40" t="s">
        <v>629</v>
      </c>
      <c r="G10" s="41">
        <v>5.3550000000000004</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4992</v>
      </c>
      <c r="F12" s="46"/>
      <c r="G12" s="46"/>
      <c r="H12" s="46"/>
      <c r="I12" s="46"/>
      <c r="J12" s="48"/>
    </row>
    <row r="13" ht="165">
      <c r="A13" s="37" t="s">
        <v>633</v>
      </c>
      <c r="B13" s="45"/>
      <c r="C13" s="46"/>
      <c r="D13" s="46"/>
      <c r="E13" s="39" t="s">
        <v>4739</v>
      </c>
      <c r="F13" s="46"/>
      <c r="G13" s="46"/>
      <c r="H13" s="46"/>
      <c r="I13" s="46"/>
      <c r="J13" s="48"/>
    </row>
    <row r="14">
      <c r="A14" s="37" t="s">
        <v>625</v>
      </c>
      <c r="B14" s="37">
        <v>2</v>
      </c>
      <c r="C14" s="38" t="s">
        <v>4743</v>
      </c>
      <c r="D14" s="37" t="s">
        <v>627</v>
      </c>
      <c r="E14" s="39" t="s">
        <v>4744</v>
      </c>
      <c r="F14" s="40" t="s">
        <v>629</v>
      </c>
      <c r="G14" s="41">
        <v>0.29999999999999999</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4993</v>
      </c>
      <c r="F16" s="46"/>
      <c r="G16" s="46"/>
      <c r="H16" s="46"/>
      <c r="I16" s="46"/>
      <c r="J16" s="48"/>
    </row>
    <row r="17" ht="120">
      <c r="A17" s="37" t="s">
        <v>633</v>
      </c>
      <c r="B17" s="45"/>
      <c r="C17" s="46"/>
      <c r="D17" s="46"/>
      <c r="E17" s="39" t="s">
        <v>4359</v>
      </c>
      <c r="F17" s="46"/>
      <c r="G17" s="46"/>
      <c r="H17" s="46"/>
      <c r="I17" s="46"/>
      <c r="J17" s="48"/>
    </row>
    <row r="18">
      <c r="A18" s="37" t="s">
        <v>625</v>
      </c>
      <c r="B18" s="37">
        <v>3</v>
      </c>
      <c r="C18" s="38" t="s">
        <v>4356</v>
      </c>
      <c r="D18" s="37" t="s">
        <v>627</v>
      </c>
      <c r="E18" s="39" t="s">
        <v>4357</v>
      </c>
      <c r="F18" s="40" t="s">
        <v>629</v>
      </c>
      <c r="G18" s="41">
        <v>4.6310000000000002</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4994</v>
      </c>
      <c r="F20" s="46"/>
      <c r="G20" s="46"/>
      <c r="H20" s="46"/>
      <c r="I20" s="46"/>
      <c r="J20" s="48"/>
    </row>
    <row r="21" ht="120">
      <c r="A21" s="37" t="s">
        <v>633</v>
      </c>
      <c r="B21" s="45"/>
      <c r="C21" s="46"/>
      <c r="D21" s="46"/>
      <c r="E21" s="39" t="s">
        <v>4359</v>
      </c>
      <c r="F21" s="46"/>
      <c r="G21" s="46"/>
      <c r="H21" s="46"/>
      <c r="I21" s="46"/>
      <c r="J21" s="48"/>
    </row>
    <row r="22">
      <c r="A22" s="37" t="s">
        <v>625</v>
      </c>
      <c r="B22" s="37">
        <v>4</v>
      </c>
      <c r="C22" s="38" t="s">
        <v>1148</v>
      </c>
      <c r="D22" s="37" t="s">
        <v>627</v>
      </c>
      <c r="E22" s="39" t="s">
        <v>1149</v>
      </c>
      <c r="F22" s="40" t="s">
        <v>629</v>
      </c>
      <c r="G22" s="41">
        <v>439.59300000000002</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4995</v>
      </c>
      <c r="F24" s="46"/>
      <c r="G24" s="46"/>
      <c r="H24" s="46"/>
      <c r="I24" s="46"/>
      <c r="J24" s="48"/>
    </row>
    <row r="25" ht="409.5">
      <c r="A25" s="37" t="s">
        <v>633</v>
      </c>
      <c r="B25" s="45"/>
      <c r="C25" s="46"/>
      <c r="D25" s="46"/>
      <c r="E25" s="39" t="s">
        <v>1152</v>
      </c>
      <c r="F25" s="46"/>
      <c r="G25" s="46"/>
      <c r="H25" s="46"/>
      <c r="I25" s="46"/>
      <c r="J25" s="48"/>
    </row>
    <row r="26">
      <c r="A26" s="37" t="s">
        <v>625</v>
      </c>
      <c r="B26" s="37">
        <v>5</v>
      </c>
      <c r="C26" s="38" t="s">
        <v>1281</v>
      </c>
      <c r="D26" s="37" t="s">
        <v>627</v>
      </c>
      <c r="E26" s="39" t="s">
        <v>1282</v>
      </c>
      <c r="F26" s="40" t="s">
        <v>629</v>
      </c>
      <c r="G26" s="41">
        <v>439.89299999999997</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4996</v>
      </c>
      <c r="F28" s="46"/>
      <c r="G28" s="46"/>
      <c r="H28" s="46"/>
      <c r="I28" s="46"/>
      <c r="J28" s="48"/>
    </row>
    <row r="29" ht="270">
      <c r="A29" s="37" t="s">
        <v>633</v>
      </c>
      <c r="B29" s="45"/>
      <c r="C29" s="46"/>
      <c r="D29" s="46"/>
      <c r="E29" s="39" t="s">
        <v>1284</v>
      </c>
      <c r="F29" s="46"/>
      <c r="G29" s="46"/>
      <c r="H29" s="46"/>
      <c r="I29" s="46"/>
      <c r="J29" s="48"/>
    </row>
    <row r="30">
      <c r="A30" s="37" t="s">
        <v>625</v>
      </c>
      <c r="B30" s="37">
        <v>6</v>
      </c>
      <c r="C30" s="38" t="s">
        <v>2022</v>
      </c>
      <c r="D30" s="37" t="s">
        <v>627</v>
      </c>
      <c r="E30" s="39" t="s">
        <v>2023</v>
      </c>
      <c r="F30" s="40" t="s">
        <v>629</v>
      </c>
      <c r="G30" s="41">
        <v>308.952</v>
      </c>
      <c r="H30" s="42">
        <v>0</v>
      </c>
      <c r="I30" s="43">
        <f>ROUND(G30*H30,P4)</f>
        <v>0</v>
      </c>
      <c r="J30" s="37"/>
      <c r="O30" s="44">
        <f>I30*0.21</f>
        <v>0</v>
      </c>
      <c r="P30">
        <v>3</v>
      </c>
    </row>
    <row r="31">
      <c r="A31" s="37" t="s">
        <v>630</v>
      </c>
      <c r="B31" s="45"/>
      <c r="C31" s="46"/>
      <c r="D31" s="46"/>
      <c r="E31" s="47" t="s">
        <v>627</v>
      </c>
      <c r="F31" s="46"/>
      <c r="G31" s="46"/>
      <c r="H31" s="46"/>
      <c r="I31" s="46"/>
      <c r="J31" s="48"/>
    </row>
    <row r="32" ht="45">
      <c r="A32" s="37" t="s">
        <v>631</v>
      </c>
      <c r="B32" s="45"/>
      <c r="C32" s="46"/>
      <c r="D32" s="46"/>
      <c r="E32" s="49" t="s">
        <v>4997</v>
      </c>
      <c r="F32" s="46"/>
      <c r="G32" s="46"/>
      <c r="H32" s="46"/>
      <c r="I32" s="46"/>
      <c r="J32" s="48"/>
    </row>
    <row r="33" ht="360">
      <c r="A33" s="37" t="s">
        <v>633</v>
      </c>
      <c r="B33" s="45"/>
      <c r="C33" s="46"/>
      <c r="D33" s="46"/>
      <c r="E33" s="39" t="s">
        <v>2025</v>
      </c>
      <c r="F33" s="46"/>
      <c r="G33" s="46"/>
      <c r="H33" s="46"/>
      <c r="I33" s="46"/>
      <c r="J33" s="48"/>
    </row>
    <row r="34">
      <c r="A34" s="37" t="s">
        <v>625</v>
      </c>
      <c r="B34" s="37">
        <v>7</v>
      </c>
      <c r="C34" s="38" t="s">
        <v>4753</v>
      </c>
      <c r="D34" s="37" t="s">
        <v>627</v>
      </c>
      <c r="E34" s="39" t="s">
        <v>4754</v>
      </c>
      <c r="F34" s="40" t="s">
        <v>832</v>
      </c>
      <c r="G34" s="41">
        <v>480</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4998</v>
      </c>
      <c r="F36" s="46"/>
      <c r="G36" s="46"/>
      <c r="H36" s="46"/>
      <c r="I36" s="46"/>
      <c r="J36" s="48"/>
    </row>
    <row r="37" ht="75">
      <c r="A37" s="37" t="s">
        <v>633</v>
      </c>
      <c r="B37" s="45"/>
      <c r="C37" s="46"/>
      <c r="D37" s="46"/>
      <c r="E37" s="39" t="s">
        <v>4756</v>
      </c>
      <c r="F37" s="46"/>
      <c r="G37" s="46"/>
      <c r="H37" s="46"/>
      <c r="I37" s="46"/>
      <c r="J37" s="48"/>
    </row>
    <row r="38">
      <c r="A38" s="37" t="s">
        <v>625</v>
      </c>
      <c r="B38" s="37">
        <v>8</v>
      </c>
      <c r="C38" s="38" t="s">
        <v>1324</v>
      </c>
      <c r="D38" s="37" t="s">
        <v>627</v>
      </c>
      <c r="E38" s="39" t="s">
        <v>1325</v>
      </c>
      <c r="F38" s="40" t="s">
        <v>832</v>
      </c>
      <c r="G38" s="41">
        <v>200</v>
      </c>
      <c r="H38" s="42">
        <v>0</v>
      </c>
      <c r="I38" s="43">
        <f>ROUND(G38*H38,P4)</f>
        <v>0</v>
      </c>
      <c r="J38" s="37"/>
      <c r="O38" s="44">
        <f>I38*0.21</f>
        <v>0</v>
      </c>
      <c r="P38">
        <v>3</v>
      </c>
    </row>
    <row r="39">
      <c r="A39" s="37" t="s">
        <v>630</v>
      </c>
      <c r="B39" s="45"/>
      <c r="C39" s="46"/>
      <c r="D39" s="46"/>
      <c r="E39" s="47" t="s">
        <v>627</v>
      </c>
      <c r="F39" s="46"/>
      <c r="G39" s="46"/>
      <c r="H39" s="46"/>
      <c r="I39" s="46"/>
      <c r="J39" s="48"/>
    </row>
    <row r="40">
      <c r="A40" s="37" t="s">
        <v>631</v>
      </c>
      <c r="B40" s="45"/>
      <c r="C40" s="46"/>
      <c r="D40" s="46"/>
      <c r="E40" s="49" t="s">
        <v>4999</v>
      </c>
      <c r="F40" s="46"/>
      <c r="G40" s="46"/>
      <c r="H40" s="46"/>
      <c r="I40" s="46"/>
      <c r="J40" s="48"/>
    </row>
    <row r="41" ht="90">
      <c r="A41" s="37" t="s">
        <v>633</v>
      </c>
      <c r="B41" s="45"/>
      <c r="C41" s="46"/>
      <c r="D41" s="46"/>
      <c r="E41" s="39" t="s">
        <v>1327</v>
      </c>
      <c r="F41" s="46"/>
      <c r="G41" s="46"/>
      <c r="H41" s="46"/>
      <c r="I41" s="46"/>
      <c r="J41" s="48"/>
    </row>
    <row r="42">
      <c r="A42" s="31" t="s">
        <v>622</v>
      </c>
      <c r="B42" s="32"/>
      <c r="C42" s="33" t="s">
        <v>1162</v>
      </c>
      <c r="D42" s="34"/>
      <c r="E42" s="31" t="s">
        <v>1496</v>
      </c>
      <c r="F42" s="34"/>
      <c r="G42" s="34"/>
      <c r="H42" s="34"/>
      <c r="I42" s="35">
        <f>SUMIFS(I43:I70,A43:A70,"P")</f>
        <v>0</v>
      </c>
      <c r="J42" s="36"/>
    </row>
    <row r="43">
      <c r="A43" s="37" t="s">
        <v>625</v>
      </c>
      <c r="B43" s="37">
        <v>9</v>
      </c>
      <c r="C43" s="38" t="s">
        <v>4083</v>
      </c>
      <c r="D43" s="37" t="s">
        <v>627</v>
      </c>
      <c r="E43" s="39" t="s">
        <v>3861</v>
      </c>
      <c r="F43" s="40" t="s">
        <v>673</v>
      </c>
      <c r="G43" s="41">
        <v>8.3840000000000003</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5000</v>
      </c>
      <c r="F45" s="46"/>
      <c r="G45" s="46"/>
      <c r="H45" s="46"/>
      <c r="I45" s="46"/>
      <c r="J45" s="48"/>
    </row>
    <row r="46" ht="135">
      <c r="A46" s="37" t="s">
        <v>633</v>
      </c>
      <c r="B46" s="45"/>
      <c r="C46" s="46"/>
      <c r="D46" s="46"/>
      <c r="E46" s="39" t="s">
        <v>4085</v>
      </c>
      <c r="F46" s="46"/>
      <c r="G46" s="46"/>
      <c r="H46" s="46"/>
      <c r="I46" s="46"/>
      <c r="J46" s="48"/>
    </row>
    <row r="47">
      <c r="A47" s="37" t="s">
        <v>625</v>
      </c>
      <c r="B47" s="37">
        <v>10</v>
      </c>
      <c r="C47" s="38" t="s">
        <v>4861</v>
      </c>
      <c r="D47" s="37" t="s">
        <v>627</v>
      </c>
      <c r="E47" s="39" t="s">
        <v>4862</v>
      </c>
      <c r="F47" s="40" t="s">
        <v>832</v>
      </c>
      <c r="G47" s="41">
        <v>14.645</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5001</v>
      </c>
      <c r="F49" s="46"/>
      <c r="G49" s="46"/>
      <c r="H49" s="46"/>
      <c r="I49" s="46"/>
      <c r="J49" s="48"/>
    </row>
    <row r="50" ht="90">
      <c r="A50" s="37" t="s">
        <v>633</v>
      </c>
      <c r="B50" s="45"/>
      <c r="C50" s="46"/>
      <c r="D50" s="46"/>
      <c r="E50" s="39" t="s">
        <v>4089</v>
      </c>
      <c r="F50" s="46"/>
      <c r="G50" s="46"/>
      <c r="H50" s="46"/>
      <c r="I50" s="46"/>
      <c r="J50" s="48"/>
    </row>
    <row r="51">
      <c r="A51" s="37" t="s">
        <v>625</v>
      </c>
      <c r="B51" s="37">
        <v>11</v>
      </c>
      <c r="C51" s="38" t="s">
        <v>5002</v>
      </c>
      <c r="D51" s="37" t="s">
        <v>627</v>
      </c>
      <c r="E51" s="39" t="s">
        <v>5003</v>
      </c>
      <c r="F51" s="40" t="s">
        <v>639</v>
      </c>
      <c r="G51" s="41">
        <v>8</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5004</v>
      </c>
      <c r="F53" s="46"/>
      <c r="G53" s="46"/>
      <c r="H53" s="46"/>
      <c r="I53" s="46"/>
      <c r="J53" s="48"/>
    </row>
    <row r="54" ht="60">
      <c r="A54" s="37" t="s">
        <v>633</v>
      </c>
      <c r="B54" s="45"/>
      <c r="C54" s="46"/>
      <c r="D54" s="46"/>
      <c r="E54" s="39" t="s">
        <v>5005</v>
      </c>
      <c r="F54" s="46"/>
      <c r="G54" s="46"/>
      <c r="H54" s="46"/>
      <c r="I54" s="46"/>
      <c r="J54" s="48"/>
    </row>
    <row r="55">
      <c r="A55" s="37" t="s">
        <v>625</v>
      </c>
      <c r="B55" s="37">
        <v>12</v>
      </c>
      <c r="C55" s="38" t="s">
        <v>3442</v>
      </c>
      <c r="D55" s="37" t="s">
        <v>627</v>
      </c>
      <c r="E55" s="39" t="s">
        <v>3443</v>
      </c>
      <c r="F55" s="40" t="s">
        <v>832</v>
      </c>
      <c r="G55" s="41">
        <v>267</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5006</v>
      </c>
      <c r="F57" s="46"/>
      <c r="G57" s="46"/>
      <c r="H57" s="46"/>
      <c r="I57" s="46"/>
      <c r="J57" s="48"/>
    </row>
    <row r="58" ht="409.5">
      <c r="A58" s="37" t="s">
        <v>633</v>
      </c>
      <c r="B58" s="45"/>
      <c r="C58" s="46"/>
      <c r="D58" s="46"/>
      <c r="E58" s="39" t="s">
        <v>3446</v>
      </c>
      <c r="F58" s="46"/>
      <c r="G58" s="46"/>
      <c r="H58" s="46"/>
      <c r="I58" s="46"/>
      <c r="J58" s="48"/>
    </row>
    <row r="59">
      <c r="A59" s="37" t="s">
        <v>625</v>
      </c>
      <c r="B59" s="37">
        <v>13</v>
      </c>
      <c r="C59" s="38" t="s">
        <v>5007</v>
      </c>
      <c r="D59" s="37" t="s">
        <v>627</v>
      </c>
      <c r="E59" s="39" t="s">
        <v>5008</v>
      </c>
      <c r="F59" s="40" t="s">
        <v>744</v>
      </c>
      <c r="G59" s="41">
        <v>26.399999999999999</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5009</v>
      </c>
      <c r="F61" s="46"/>
      <c r="G61" s="46"/>
      <c r="H61" s="46"/>
      <c r="I61" s="46"/>
      <c r="J61" s="48"/>
    </row>
    <row r="62" ht="255">
      <c r="A62" s="37" t="s">
        <v>633</v>
      </c>
      <c r="B62" s="45"/>
      <c r="C62" s="46"/>
      <c r="D62" s="46"/>
      <c r="E62" s="39" t="s">
        <v>1716</v>
      </c>
      <c r="F62" s="46"/>
      <c r="G62" s="46"/>
      <c r="H62" s="46"/>
      <c r="I62" s="46"/>
      <c r="J62" s="48"/>
    </row>
    <row r="63">
      <c r="A63" s="37" t="s">
        <v>625</v>
      </c>
      <c r="B63" s="37">
        <v>14</v>
      </c>
      <c r="C63" s="38" t="s">
        <v>1514</v>
      </c>
      <c r="D63" s="37" t="s">
        <v>627</v>
      </c>
      <c r="E63" s="39" t="s">
        <v>1515</v>
      </c>
      <c r="F63" s="40" t="s">
        <v>629</v>
      </c>
      <c r="G63" s="41">
        <v>8.6999999999999993</v>
      </c>
      <c r="H63" s="42">
        <v>0</v>
      </c>
      <c r="I63" s="43">
        <f>ROUND(G63*H63,P4)</f>
        <v>0</v>
      </c>
      <c r="J63" s="37"/>
      <c r="O63" s="44">
        <f>I63*0.21</f>
        <v>0</v>
      </c>
      <c r="P63">
        <v>3</v>
      </c>
    </row>
    <row r="64">
      <c r="A64" s="37" t="s">
        <v>630</v>
      </c>
      <c r="B64" s="45"/>
      <c r="C64" s="46"/>
      <c r="D64" s="46"/>
      <c r="E64" s="47" t="s">
        <v>627</v>
      </c>
      <c r="F64" s="46"/>
      <c r="G64" s="46"/>
      <c r="H64" s="46"/>
      <c r="I64" s="46"/>
      <c r="J64" s="48"/>
    </row>
    <row r="65">
      <c r="A65" s="37" t="s">
        <v>631</v>
      </c>
      <c r="B65" s="45"/>
      <c r="C65" s="46"/>
      <c r="D65" s="46"/>
      <c r="E65" s="49" t="s">
        <v>5010</v>
      </c>
      <c r="F65" s="46"/>
      <c r="G65" s="46"/>
      <c r="H65" s="46"/>
      <c r="I65" s="46"/>
      <c r="J65" s="48"/>
    </row>
    <row r="66" ht="409.5">
      <c r="A66" s="37" t="s">
        <v>633</v>
      </c>
      <c r="B66" s="45"/>
      <c r="C66" s="46"/>
      <c r="D66" s="46"/>
      <c r="E66" s="39" t="s">
        <v>1350</v>
      </c>
      <c r="F66" s="46"/>
      <c r="G66" s="46"/>
      <c r="H66" s="46"/>
      <c r="I66" s="46"/>
      <c r="J66" s="48"/>
    </row>
    <row r="67">
      <c r="A67" s="37" t="s">
        <v>625</v>
      </c>
      <c r="B67" s="37">
        <v>15</v>
      </c>
      <c r="C67" s="38" t="s">
        <v>1516</v>
      </c>
      <c r="D67" s="37" t="s">
        <v>627</v>
      </c>
      <c r="E67" s="39" t="s">
        <v>1517</v>
      </c>
      <c r="F67" s="40" t="s">
        <v>673</v>
      </c>
      <c r="G67" s="41">
        <v>0.85299999999999998</v>
      </c>
      <c r="H67" s="42">
        <v>0</v>
      </c>
      <c r="I67" s="43">
        <f>ROUND(G67*H67,P4)</f>
        <v>0</v>
      </c>
      <c r="J67" s="37"/>
      <c r="O67" s="44">
        <f>I67*0.21</f>
        <v>0</v>
      </c>
      <c r="P67">
        <v>3</v>
      </c>
    </row>
    <row r="68">
      <c r="A68" s="37" t="s">
        <v>630</v>
      </c>
      <c r="B68" s="45"/>
      <c r="C68" s="46"/>
      <c r="D68" s="46"/>
      <c r="E68" s="47" t="s">
        <v>627</v>
      </c>
      <c r="F68" s="46"/>
      <c r="G68" s="46"/>
      <c r="H68" s="46"/>
      <c r="I68" s="46"/>
      <c r="J68" s="48"/>
    </row>
    <row r="69">
      <c r="A69" s="37" t="s">
        <v>631</v>
      </c>
      <c r="B69" s="45"/>
      <c r="C69" s="46"/>
      <c r="D69" s="46"/>
      <c r="E69" s="49" t="s">
        <v>5011</v>
      </c>
      <c r="F69" s="46"/>
      <c r="G69" s="46"/>
      <c r="H69" s="46"/>
      <c r="I69" s="46"/>
      <c r="J69" s="48"/>
    </row>
    <row r="70" ht="375">
      <c r="A70" s="37" t="s">
        <v>633</v>
      </c>
      <c r="B70" s="45"/>
      <c r="C70" s="46"/>
      <c r="D70" s="46"/>
      <c r="E70" s="39" t="s">
        <v>1908</v>
      </c>
      <c r="F70" s="46"/>
      <c r="G70" s="46"/>
      <c r="H70" s="46"/>
      <c r="I70" s="46"/>
      <c r="J70" s="48"/>
    </row>
    <row r="71">
      <c r="A71" s="31" t="s">
        <v>622</v>
      </c>
      <c r="B71" s="32"/>
      <c r="C71" s="33" t="s">
        <v>1345</v>
      </c>
      <c r="D71" s="34"/>
      <c r="E71" s="31" t="s">
        <v>1519</v>
      </c>
      <c r="F71" s="34"/>
      <c r="G71" s="34"/>
      <c r="H71" s="34"/>
      <c r="I71" s="35">
        <f>SUMIFS(I72:I103,A72:A103,"P")</f>
        <v>0</v>
      </c>
      <c r="J71" s="36"/>
    </row>
    <row r="72">
      <c r="A72" s="37" t="s">
        <v>625</v>
      </c>
      <c r="B72" s="37">
        <v>16</v>
      </c>
      <c r="C72" s="38" t="s">
        <v>3160</v>
      </c>
      <c r="D72" s="37" t="s">
        <v>627</v>
      </c>
      <c r="E72" s="39" t="s">
        <v>3161</v>
      </c>
      <c r="F72" s="40" t="s">
        <v>629</v>
      </c>
      <c r="G72" s="41">
        <v>0.67000000000000004</v>
      </c>
      <c r="H72" s="42">
        <v>0</v>
      </c>
      <c r="I72" s="43">
        <f>ROUND(G72*H72,P4)</f>
        <v>0</v>
      </c>
      <c r="J72" s="37"/>
      <c r="O72" s="44">
        <f>I72*0.21</f>
        <v>0</v>
      </c>
      <c r="P72">
        <v>3</v>
      </c>
    </row>
    <row r="73">
      <c r="A73" s="37" t="s">
        <v>630</v>
      </c>
      <c r="B73" s="45"/>
      <c r="C73" s="46"/>
      <c r="D73" s="46"/>
      <c r="E73" s="47" t="s">
        <v>627</v>
      </c>
      <c r="F73" s="46"/>
      <c r="G73" s="46"/>
      <c r="H73" s="46"/>
      <c r="I73" s="46"/>
      <c r="J73" s="48"/>
    </row>
    <row r="74">
      <c r="A74" s="37" t="s">
        <v>631</v>
      </c>
      <c r="B74" s="45"/>
      <c r="C74" s="46"/>
      <c r="D74" s="46"/>
      <c r="E74" s="49" t="s">
        <v>5012</v>
      </c>
      <c r="F74" s="46"/>
      <c r="G74" s="46"/>
      <c r="H74" s="46"/>
      <c r="I74" s="46"/>
      <c r="J74" s="48"/>
    </row>
    <row r="75" ht="409.5">
      <c r="A75" s="37" t="s">
        <v>633</v>
      </c>
      <c r="B75" s="45"/>
      <c r="C75" s="46"/>
      <c r="D75" s="46"/>
      <c r="E75" s="39" t="s">
        <v>1350</v>
      </c>
      <c r="F75" s="46"/>
      <c r="G75" s="46"/>
      <c r="H75" s="46"/>
      <c r="I75" s="46"/>
      <c r="J75" s="48"/>
    </row>
    <row r="76">
      <c r="A76" s="37" t="s">
        <v>625</v>
      </c>
      <c r="B76" s="37">
        <v>17</v>
      </c>
      <c r="C76" s="38" t="s">
        <v>3164</v>
      </c>
      <c r="D76" s="37" t="s">
        <v>627</v>
      </c>
      <c r="E76" s="39" t="s">
        <v>3165</v>
      </c>
      <c r="F76" s="40" t="s">
        <v>673</v>
      </c>
      <c r="G76" s="41">
        <v>0.10000000000000001</v>
      </c>
      <c r="H76" s="42">
        <v>0</v>
      </c>
      <c r="I76" s="43">
        <f>ROUND(G76*H76,P4)</f>
        <v>0</v>
      </c>
      <c r="J76" s="37"/>
      <c r="O76" s="44">
        <f>I76*0.21</f>
        <v>0</v>
      </c>
      <c r="P76">
        <v>3</v>
      </c>
    </row>
    <row r="77">
      <c r="A77" s="37" t="s">
        <v>630</v>
      </c>
      <c r="B77" s="45"/>
      <c r="C77" s="46"/>
      <c r="D77" s="46"/>
      <c r="E77" s="47" t="s">
        <v>627</v>
      </c>
      <c r="F77" s="46"/>
      <c r="G77" s="46"/>
      <c r="H77" s="46"/>
      <c r="I77" s="46"/>
      <c r="J77" s="48"/>
    </row>
    <row r="78">
      <c r="A78" s="37" t="s">
        <v>631</v>
      </c>
      <c r="B78" s="45"/>
      <c r="C78" s="46"/>
      <c r="D78" s="46"/>
      <c r="E78" s="49" t="s">
        <v>5013</v>
      </c>
      <c r="F78" s="46"/>
      <c r="G78" s="46"/>
      <c r="H78" s="46"/>
      <c r="I78" s="46"/>
      <c r="J78" s="48"/>
    </row>
    <row r="79" ht="375">
      <c r="A79" s="37" t="s">
        <v>633</v>
      </c>
      <c r="B79" s="45"/>
      <c r="C79" s="46"/>
      <c r="D79" s="46"/>
      <c r="E79" s="39" t="s">
        <v>1354</v>
      </c>
      <c r="F79" s="46"/>
      <c r="G79" s="46"/>
      <c r="H79" s="46"/>
      <c r="I79" s="46"/>
      <c r="J79" s="48"/>
    </row>
    <row r="80" ht="30">
      <c r="A80" s="37" t="s">
        <v>625</v>
      </c>
      <c r="B80" s="37">
        <v>18</v>
      </c>
      <c r="C80" s="38" t="s">
        <v>2537</v>
      </c>
      <c r="D80" s="37" t="s">
        <v>627</v>
      </c>
      <c r="E80" s="39" t="s">
        <v>2538</v>
      </c>
      <c r="F80" s="40" t="s">
        <v>629</v>
      </c>
      <c r="G80" s="41">
        <v>21.995999999999999</v>
      </c>
      <c r="H80" s="42">
        <v>0</v>
      </c>
      <c r="I80" s="43">
        <f>ROUND(G80*H80,P4)</f>
        <v>0</v>
      </c>
      <c r="J80" s="37"/>
      <c r="O80" s="44">
        <f>I80*0.21</f>
        <v>0</v>
      </c>
      <c r="P80">
        <v>3</v>
      </c>
    </row>
    <row r="81">
      <c r="A81" s="37" t="s">
        <v>630</v>
      </c>
      <c r="B81" s="45"/>
      <c r="C81" s="46"/>
      <c r="D81" s="46"/>
      <c r="E81" s="47" t="s">
        <v>627</v>
      </c>
      <c r="F81" s="46"/>
      <c r="G81" s="46"/>
      <c r="H81" s="46"/>
      <c r="I81" s="46"/>
      <c r="J81" s="48"/>
    </row>
    <row r="82">
      <c r="A82" s="37" t="s">
        <v>631</v>
      </c>
      <c r="B82" s="45"/>
      <c r="C82" s="46"/>
      <c r="D82" s="46"/>
      <c r="E82" s="49" t="s">
        <v>5014</v>
      </c>
      <c r="F82" s="46"/>
      <c r="G82" s="46"/>
      <c r="H82" s="46"/>
      <c r="I82" s="46"/>
      <c r="J82" s="48"/>
    </row>
    <row r="83" ht="409.5">
      <c r="A83" s="37" t="s">
        <v>633</v>
      </c>
      <c r="B83" s="45"/>
      <c r="C83" s="46"/>
      <c r="D83" s="46"/>
      <c r="E83" s="39" t="s">
        <v>1350</v>
      </c>
      <c r="F83" s="46"/>
      <c r="G83" s="46"/>
      <c r="H83" s="46"/>
      <c r="I83" s="46"/>
      <c r="J83" s="48"/>
    </row>
    <row r="84">
      <c r="A84" s="37" t="s">
        <v>625</v>
      </c>
      <c r="B84" s="37">
        <v>19</v>
      </c>
      <c r="C84" s="38" t="s">
        <v>2541</v>
      </c>
      <c r="D84" s="37" t="s">
        <v>627</v>
      </c>
      <c r="E84" s="39" t="s">
        <v>2542</v>
      </c>
      <c r="F84" s="40" t="s">
        <v>673</v>
      </c>
      <c r="G84" s="41">
        <v>1.5580000000000001</v>
      </c>
      <c r="H84" s="42">
        <v>0</v>
      </c>
      <c r="I84" s="43">
        <f>ROUND(G84*H84,P4)</f>
        <v>0</v>
      </c>
      <c r="J84" s="37"/>
      <c r="O84" s="44">
        <f>I84*0.21</f>
        <v>0</v>
      </c>
      <c r="P84">
        <v>3</v>
      </c>
    </row>
    <row r="85">
      <c r="A85" s="37" t="s">
        <v>630</v>
      </c>
      <c r="B85" s="45"/>
      <c r="C85" s="46"/>
      <c r="D85" s="46"/>
      <c r="E85" s="47" t="s">
        <v>627</v>
      </c>
      <c r="F85" s="46"/>
      <c r="G85" s="46"/>
      <c r="H85" s="46"/>
      <c r="I85" s="46"/>
      <c r="J85" s="48"/>
    </row>
    <row r="86" ht="30">
      <c r="A86" s="37" t="s">
        <v>631</v>
      </c>
      <c r="B86" s="45"/>
      <c r="C86" s="46"/>
      <c r="D86" s="46"/>
      <c r="E86" s="49" t="s">
        <v>5015</v>
      </c>
      <c r="F86" s="46"/>
      <c r="G86" s="46"/>
      <c r="H86" s="46"/>
      <c r="I86" s="46"/>
      <c r="J86" s="48"/>
    </row>
    <row r="87" ht="375">
      <c r="A87" s="37" t="s">
        <v>633</v>
      </c>
      <c r="B87" s="45"/>
      <c r="C87" s="46"/>
      <c r="D87" s="46"/>
      <c r="E87" s="39" t="s">
        <v>1354</v>
      </c>
      <c r="F87" s="46"/>
      <c r="G87" s="46"/>
      <c r="H87" s="46"/>
      <c r="I87" s="46"/>
      <c r="J87" s="48"/>
    </row>
    <row r="88">
      <c r="A88" s="37" t="s">
        <v>625</v>
      </c>
      <c r="B88" s="37">
        <v>20</v>
      </c>
      <c r="C88" s="38" t="s">
        <v>2127</v>
      </c>
      <c r="D88" s="37" t="s">
        <v>627</v>
      </c>
      <c r="E88" s="39" t="s">
        <v>2128</v>
      </c>
      <c r="F88" s="40" t="s">
        <v>1565</v>
      </c>
      <c r="G88" s="41">
        <v>1004.9</v>
      </c>
      <c r="H88" s="42">
        <v>0</v>
      </c>
      <c r="I88" s="43">
        <f>ROUND(G88*H88,P4)</f>
        <v>0</v>
      </c>
      <c r="J88" s="37"/>
      <c r="O88" s="44">
        <f>I88*0.21</f>
        <v>0</v>
      </c>
      <c r="P88">
        <v>3</v>
      </c>
    </row>
    <row r="89">
      <c r="A89" s="37" t="s">
        <v>630</v>
      </c>
      <c r="B89" s="45"/>
      <c r="C89" s="46"/>
      <c r="D89" s="46"/>
      <c r="E89" s="47" t="s">
        <v>627</v>
      </c>
      <c r="F89" s="46"/>
      <c r="G89" s="46"/>
      <c r="H89" s="46"/>
      <c r="I89" s="46"/>
      <c r="J89" s="48"/>
    </row>
    <row r="90">
      <c r="A90" s="37" t="s">
        <v>631</v>
      </c>
      <c r="B90" s="45"/>
      <c r="C90" s="46"/>
      <c r="D90" s="46"/>
      <c r="E90" s="49" t="s">
        <v>5016</v>
      </c>
      <c r="F90" s="46"/>
      <c r="G90" s="46"/>
      <c r="H90" s="46"/>
      <c r="I90" s="46"/>
      <c r="J90" s="48"/>
    </row>
    <row r="91" ht="409.5">
      <c r="A91" s="37" t="s">
        <v>633</v>
      </c>
      <c r="B91" s="45"/>
      <c r="C91" s="46"/>
      <c r="D91" s="46"/>
      <c r="E91" s="39" t="s">
        <v>1723</v>
      </c>
      <c r="F91" s="46"/>
      <c r="G91" s="46"/>
      <c r="H91" s="46"/>
      <c r="I91" s="46"/>
      <c r="J91" s="48"/>
    </row>
    <row r="92">
      <c r="A92" s="37" t="s">
        <v>625</v>
      </c>
      <c r="B92" s="37">
        <v>21</v>
      </c>
      <c r="C92" s="38" t="s">
        <v>5017</v>
      </c>
      <c r="D92" s="37" t="s">
        <v>627</v>
      </c>
      <c r="E92" s="39" t="s">
        <v>5018</v>
      </c>
      <c r="F92" s="40" t="s">
        <v>629</v>
      </c>
      <c r="G92" s="41">
        <v>8.2200000000000006</v>
      </c>
      <c r="H92" s="42">
        <v>0</v>
      </c>
      <c r="I92" s="43">
        <f>ROUND(G92*H92,P4)</f>
        <v>0</v>
      </c>
      <c r="J92" s="37"/>
      <c r="O92" s="44">
        <f>I92*0.21</f>
        <v>0</v>
      </c>
      <c r="P92">
        <v>3</v>
      </c>
    </row>
    <row r="93">
      <c r="A93" s="37" t="s">
        <v>630</v>
      </c>
      <c r="B93" s="45"/>
      <c r="C93" s="46"/>
      <c r="D93" s="46"/>
      <c r="E93" s="47" t="s">
        <v>627</v>
      </c>
      <c r="F93" s="46"/>
      <c r="G93" s="46"/>
      <c r="H93" s="46"/>
      <c r="I93" s="46"/>
      <c r="J93" s="48"/>
    </row>
    <row r="94">
      <c r="A94" s="37" t="s">
        <v>631</v>
      </c>
      <c r="B94" s="45"/>
      <c r="C94" s="46"/>
      <c r="D94" s="46"/>
      <c r="E94" s="49" t="s">
        <v>5019</v>
      </c>
      <c r="F94" s="46"/>
      <c r="G94" s="46"/>
      <c r="H94" s="46"/>
      <c r="I94" s="46"/>
      <c r="J94" s="48"/>
    </row>
    <row r="95" ht="409.5">
      <c r="A95" s="37" t="s">
        <v>633</v>
      </c>
      <c r="B95" s="45"/>
      <c r="C95" s="46"/>
      <c r="D95" s="46"/>
      <c r="E95" s="39" t="s">
        <v>1350</v>
      </c>
      <c r="F95" s="46"/>
      <c r="G95" s="46"/>
      <c r="H95" s="46"/>
      <c r="I95" s="46"/>
      <c r="J95" s="48"/>
    </row>
    <row r="96">
      <c r="A96" s="37" t="s">
        <v>625</v>
      </c>
      <c r="B96" s="37">
        <v>22</v>
      </c>
      <c r="C96" s="38" t="s">
        <v>5020</v>
      </c>
      <c r="D96" s="37" t="s">
        <v>627</v>
      </c>
      <c r="E96" s="39" t="s">
        <v>5021</v>
      </c>
      <c r="F96" s="40" t="s">
        <v>673</v>
      </c>
      <c r="G96" s="41">
        <v>1.7430000000000001</v>
      </c>
      <c r="H96" s="42">
        <v>0</v>
      </c>
      <c r="I96" s="43">
        <f>ROUND(G96*H96,P4)</f>
        <v>0</v>
      </c>
      <c r="J96" s="37"/>
      <c r="O96" s="44">
        <f>I96*0.21</f>
        <v>0</v>
      </c>
      <c r="P96">
        <v>3</v>
      </c>
    </row>
    <row r="97">
      <c r="A97" s="37" t="s">
        <v>630</v>
      </c>
      <c r="B97" s="45"/>
      <c r="C97" s="46"/>
      <c r="D97" s="46"/>
      <c r="E97" s="47" t="s">
        <v>627</v>
      </c>
      <c r="F97" s="46"/>
      <c r="G97" s="46"/>
      <c r="H97" s="46"/>
      <c r="I97" s="46"/>
      <c r="J97" s="48"/>
    </row>
    <row r="98">
      <c r="A98" s="37" t="s">
        <v>631</v>
      </c>
      <c r="B98" s="45"/>
      <c r="C98" s="46"/>
      <c r="D98" s="46"/>
      <c r="E98" s="49" t="s">
        <v>5022</v>
      </c>
      <c r="F98" s="46"/>
      <c r="G98" s="46"/>
      <c r="H98" s="46"/>
      <c r="I98" s="46"/>
      <c r="J98" s="48"/>
    </row>
    <row r="99" ht="375">
      <c r="A99" s="37" t="s">
        <v>633</v>
      </c>
      <c r="B99" s="45"/>
      <c r="C99" s="46"/>
      <c r="D99" s="46"/>
      <c r="E99" s="39" t="s">
        <v>1354</v>
      </c>
      <c r="F99" s="46"/>
      <c r="G99" s="46"/>
      <c r="H99" s="46"/>
      <c r="I99" s="46"/>
      <c r="J99" s="48"/>
    </row>
    <row r="100">
      <c r="A100" s="37" t="s">
        <v>625</v>
      </c>
      <c r="B100" s="37">
        <v>23</v>
      </c>
      <c r="C100" s="38" t="s">
        <v>5023</v>
      </c>
      <c r="D100" s="37" t="s">
        <v>627</v>
      </c>
      <c r="E100" s="39" t="s">
        <v>5024</v>
      </c>
      <c r="F100" s="40" t="s">
        <v>629</v>
      </c>
      <c r="G100" s="41">
        <v>28.672000000000001</v>
      </c>
      <c r="H100" s="42">
        <v>0</v>
      </c>
      <c r="I100" s="43">
        <f>ROUND(G100*H100,P4)</f>
        <v>0</v>
      </c>
      <c r="J100" s="37"/>
      <c r="O100" s="44">
        <f>I100*0.21</f>
        <v>0</v>
      </c>
      <c r="P100">
        <v>3</v>
      </c>
    </row>
    <row r="101">
      <c r="A101" s="37" t="s">
        <v>630</v>
      </c>
      <c r="B101" s="45"/>
      <c r="C101" s="46"/>
      <c r="D101" s="46"/>
      <c r="E101" s="47" t="s">
        <v>627</v>
      </c>
      <c r="F101" s="46"/>
      <c r="G101" s="46"/>
      <c r="H101" s="46"/>
      <c r="I101" s="46"/>
      <c r="J101" s="48"/>
    </row>
    <row r="102">
      <c r="A102" s="37" t="s">
        <v>631</v>
      </c>
      <c r="B102" s="45"/>
      <c r="C102" s="46"/>
      <c r="D102" s="46"/>
      <c r="E102" s="49" t="s">
        <v>5025</v>
      </c>
      <c r="F102" s="46"/>
      <c r="G102" s="46"/>
      <c r="H102" s="46"/>
      <c r="I102" s="46"/>
      <c r="J102" s="48"/>
    </row>
    <row r="103" ht="345">
      <c r="A103" s="37" t="s">
        <v>633</v>
      </c>
      <c r="B103" s="45"/>
      <c r="C103" s="46"/>
      <c r="D103" s="46"/>
      <c r="E103" s="39" t="s">
        <v>1727</v>
      </c>
      <c r="F103" s="46"/>
      <c r="G103" s="46"/>
      <c r="H103" s="46"/>
      <c r="I103" s="46"/>
      <c r="J103" s="48"/>
    </row>
    <row r="104">
      <c r="A104" s="31" t="s">
        <v>622</v>
      </c>
      <c r="B104" s="32"/>
      <c r="C104" s="33" t="s">
        <v>835</v>
      </c>
      <c r="D104" s="34"/>
      <c r="E104" s="31" t="s">
        <v>836</v>
      </c>
      <c r="F104" s="34"/>
      <c r="G104" s="34"/>
      <c r="H104" s="34"/>
      <c r="I104" s="35">
        <f>SUMIFS(I105:I120,A105:A120,"P")</f>
        <v>0</v>
      </c>
      <c r="J104" s="36"/>
    </row>
    <row r="105">
      <c r="A105" s="37" t="s">
        <v>625</v>
      </c>
      <c r="B105" s="37">
        <v>24</v>
      </c>
      <c r="C105" s="38" t="s">
        <v>1355</v>
      </c>
      <c r="D105" s="37" t="s">
        <v>627</v>
      </c>
      <c r="E105" s="39" t="s">
        <v>1356</v>
      </c>
      <c r="F105" s="40" t="s">
        <v>629</v>
      </c>
      <c r="G105" s="41">
        <v>4.5640000000000001</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c r="A107" s="37" t="s">
        <v>631</v>
      </c>
      <c r="B107" s="45"/>
      <c r="C107" s="46"/>
      <c r="D107" s="46"/>
      <c r="E107" s="49" t="s">
        <v>5026</v>
      </c>
      <c r="F107" s="46"/>
      <c r="G107" s="46"/>
      <c r="H107" s="46"/>
      <c r="I107" s="46"/>
      <c r="J107" s="48"/>
    </row>
    <row r="108" ht="409.5">
      <c r="A108" s="37" t="s">
        <v>633</v>
      </c>
      <c r="B108" s="45"/>
      <c r="C108" s="46"/>
      <c r="D108" s="46"/>
      <c r="E108" s="39" t="s">
        <v>1337</v>
      </c>
      <c r="F108" s="46"/>
      <c r="G108" s="46"/>
      <c r="H108" s="46"/>
      <c r="I108" s="46"/>
      <c r="J108" s="48"/>
    </row>
    <row r="109">
      <c r="A109" s="37" t="s">
        <v>625</v>
      </c>
      <c r="B109" s="37">
        <v>25</v>
      </c>
      <c r="C109" s="38" t="s">
        <v>1358</v>
      </c>
      <c r="D109" s="37" t="s">
        <v>627</v>
      </c>
      <c r="E109" s="39" t="s">
        <v>1359</v>
      </c>
      <c r="F109" s="40" t="s">
        <v>629</v>
      </c>
      <c r="G109" s="41">
        <v>6.5119999999999996</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c r="A111" s="37" t="s">
        <v>631</v>
      </c>
      <c r="B111" s="45"/>
      <c r="C111" s="46"/>
      <c r="D111" s="46"/>
      <c r="E111" s="49" t="s">
        <v>5027</v>
      </c>
      <c r="F111" s="46"/>
      <c r="G111" s="46"/>
      <c r="H111" s="46"/>
      <c r="I111" s="46"/>
      <c r="J111" s="48"/>
    </row>
    <row r="112" ht="409.5">
      <c r="A112" s="37" t="s">
        <v>633</v>
      </c>
      <c r="B112" s="45"/>
      <c r="C112" s="46"/>
      <c r="D112" s="46"/>
      <c r="E112" s="39" t="s">
        <v>1337</v>
      </c>
      <c r="F112" s="46"/>
      <c r="G112" s="46"/>
      <c r="H112" s="46"/>
      <c r="I112" s="46"/>
      <c r="J112" s="48"/>
    </row>
    <row r="113">
      <c r="A113" s="37" t="s">
        <v>625</v>
      </c>
      <c r="B113" s="37">
        <v>26</v>
      </c>
      <c r="C113" s="38" t="s">
        <v>1368</v>
      </c>
      <c r="D113" s="37" t="s">
        <v>627</v>
      </c>
      <c r="E113" s="39" t="s">
        <v>1369</v>
      </c>
      <c r="F113" s="40" t="s">
        <v>629</v>
      </c>
      <c r="G113" s="41">
        <v>8.6829999999999998</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c r="A115" s="37" t="s">
        <v>631</v>
      </c>
      <c r="B115" s="45"/>
      <c r="C115" s="46"/>
      <c r="D115" s="46"/>
      <c r="E115" s="49" t="s">
        <v>5028</v>
      </c>
      <c r="F115" s="46"/>
      <c r="G115" s="46"/>
      <c r="H115" s="46"/>
      <c r="I115" s="46"/>
      <c r="J115" s="48"/>
    </row>
    <row r="116" ht="150">
      <c r="A116" s="37" t="s">
        <v>633</v>
      </c>
      <c r="B116" s="45"/>
      <c r="C116" s="46"/>
      <c r="D116" s="46"/>
      <c r="E116" s="39" t="s">
        <v>1371</v>
      </c>
      <c r="F116" s="46"/>
      <c r="G116" s="46"/>
      <c r="H116" s="46"/>
      <c r="I116" s="46"/>
      <c r="J116" s="48"/>
    </row>
    <row r="117">
      <c r="A117" s="37" t="s">
        <v>625</v>
      </c>
      <c r="B117" s="37">
        <v>27</v>
      </c>
      <c r="C117" s="38" t="s">
        <v>4776</v>
      </c>
      <c r="D117" s="37" t="s">
        <v>627</v>
      </c>
      <c r="E117" s="39" t="s">
        <v>4777</v>
      </c>
      <c r="F117" s="40" t="s">
        <v>629</v>
      </c>
      <c r="G117" s="41">
        <v>1.2709999999999999</v>
      </c>
      <c r="H117" s="42">
        <v>0</v>
      </c>
      <c r="I117" s="43">
        <f>ROUND(G117*H117,P4)</f>
        <v>0</v>
      </c>
      <c r="J117" s="37"/>
      <c r="O117" s="44">
        <f>I117*0.21</f>
        <v>0</v>
      </c>
      <c r="P117">
        <v>3</v>
      </c>
    </row>
    <row r="118">
      <c r="A118" s="37" t="s">
        <v>630</v>
      </c>
      <c r="B118" s="45"/>
      <c r="C118" s="46"/>
      <c r="D118" s="46"/>
      <c r="E118" s="47" t="s">
        <v>627</v>
      </c>
      <c r="F118" s="46"/>
      <c r="G118" s="46"/>
      <c r="H118" s="46"/>
      <c r="I118" s="46"/>
      <c r="J118" s="48"/>
    </row>
    <row r="119">
      <c r="A119" s="37" t="s">
        <v>631</v>
      </c>
      <c r="B119" s="45"/>
      <c r="C119" s="46"/>
      <c r="D119" s="46"/>
      <c r="E119" s="49" t="s">
        <v>5029</v>
      </c>
      <c r="F119" s="46"/>
      <c r="G119" s="46"/>
      <c r="H119" s="46"/>
      <c r="I119" s="46"/>
      <c r="J119" s="48"/>
    </row>
    <row r="120" ht="409.5">
      <c r="A120" s="37" t="s">
        <v>633</v>
      </c>
      <c r="B120" s="45"/>
      <c r="C120" s="46"/>
      <c r="D120" s="46"/>
      <c r="E120" s="39" t="s">
        <v>4037</v>
      </c>
      <c r="F120" s="46"/>
      <c r="G120" s="46"/>
      <c r="H120" s="46"/>
      <c r="I120" s="46"/>
      <c r="J120" s="48"/>
    </row>
    <row r="121">
      <c r="A121" s="31" t="s">
        <v>622</v>
      </c>
      <c r="B121" s="32"/>
      <c r="C121" s="33" t="s">
        <v>787</v>
      </c>
      <c r="D121" s="34"/>
      <c r="E121" s="31" t="s">
        <v>1028</v>
      </c>
      <c r="F121" s="34"/>
      <c r="G121" s="34"/>
      <c r="H121" s="34"/>
      <c r="I121" s="35">
        <f>SUMIFS(I122:I125,A122:A125,"P")</f>
        <v>0</v>
      </c>
      <c r="J121" s="36"/>
    </row>
    <row r="122" ht="30">
      <c r="A122" s="37" t="s">
        <v>625</v>
      </c>
      <c r="B122" s="37">
        <v>28</v>
      </c>
      <c r="C122" s="38" t="s">
        <v>2049</v>
      </c>
      <c r="D122" s="37" t="s">
        <v>627</v>
      </c>
      <c r="E122" s="39" t="s">
        <v>2050</v>
      </c>
      <c r="F122" s="40" t="s">
        <v>832</v>
      </c>
      <c r="G122" s="41">
        <v>110.72</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c r="A124" s="37" t="s">
        <v>631</v>
      </c>
      <c r="B124" s="45"/>
      <c r="C124" s="46"/>
      <c r="D124" s="46"/>
      <c r="E124" s="49" t="s">
        <v>5030</v>
      </c>
      <c r="F124" s="46"/>
      <c r="G124" s="46"/>
      <c r="H124" s="46"/>
      <c r="I124" s="46"/>
      <c r="J124" s="48"/>
    </row>
    <row r="125" ht="285">
      <c r="A125" s="37" t="s">
        <v>633</v>
      </c>
      <c r="B125" s="45"/>
      <c r="C125" s="46"/>
      <c r="D125" s="46"/>
      <c r="E125" s="39" t="s">
        <v>2053</v>
      </c>
      <c r="F125" s="46"/>
      <c r="G125" s="46"/>
      <c r="H125" s="46"/>
      <c r="I125" s="46"/>
      <c r="J125" s="48"/>
    </row>
    <row r="126">
      <c r="A126" s="31" t="s">
        <v>622</v>
      </c>
      <c r="B126" s="32"/>
      <c r="C126" s="33" t="s">
        <v>1203</v>
      </c>
      <c r="D126" s="34"/>
      <c r="E126" s="31" t="s">
        <v>1553</v>
      </c>
      <c r="F126" s="34"/>
      <c r="G126" s="34"/>
      <c r="H126" s="34"/>
      <c r="I126" s="35">
        <f>SUMIFS(I127:I134,A127:A134,"P")</f>
        <v>0</v>
      </c>
      <c r="J126" s="36"/>
    </row>
    <row r="127">
      <c r="A127" s="37" t="s">
        <v>625</v>
      </c>
      <c r="B127" s="37">
        <v>29</v>
      </c>
      <c r="C127" s="38" t="s">
        <v>5031</v>
      </c>
      <c r="D127" s="37" t="s">
        <v>627</v>
      </c>
      <c r="E127" s="39" t="s">
        <v>5032</v>
      </c>
      <c r="F127" s="40" t="s">
        <v>639</v>
      </c>
      <c r="G127" s="41">
        <v>1</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c r="A129" s="37" t="s">
        <v>631</v>
      </c>
      <c r="B129" s="45"/>
      <c r="C129" s="46"/>
      <c r="D129" s="46"/>
      <c r="E129" s="49" t="s">
        <v>5033</v>
      </c>
      <c r="F129" s="46"/>
      <c r="G129" s="46"/>
      <c r="H129" s="46"/>
      <c r="I129" s="46"/>
      <c r="J129" s="48"/>
    </row>
    <row r="130" ht="60">
      <c r="A130" s="37" t="s">
        <v>633</v>
      </c>
      <c r="B130" s="45"/>
      <c r="C130" s="46"/>
      <c r="D130" s="46"/>
      <c r="E130" s="39" t="s">
        <v>1406</v>
      </c>
      <c r="F130" s="46"/>
      <c r="G130" s="46"/>
      <c r="H130" s="46"/>
      <c r="I130" s="46"/>
      <c r="J130" s="48"/>
    </row>
    <row r="131">
      <c r="A131" s="37" t="s">
        <v>625</v>
      </c>
      <c r="B131" s="37">
        <v>30</v>
      </c>
      <c r="C131" s="38" t="s">
        <v>5034</v>
      </c>
      <c r="D131" s="37" t="s">
        <v>627</v>
      </c>
      <c r="E131" s="39" t="s">
        <v>5035</v>
      </c>
      <c r="F131" s="40" t="s">
        <v>639</v>
      </c>
      <c r="G131" s="41">
        <v>6</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c r="A133" s="37" t="s">
        <v>631</v>
      </c>
      <c r="B133" s="45"/>
      <c r="C133" s="46"/>
      <c r="D133" s="46"/>
      <c r="E133" s="49" t="s">
        <v>5036</v>
      </c>
      <c r="F133" s="46"/>
      <c r="G133" s="46"/>
      <c r="H133" s="46"/>
      <c r="I133" s="46"/>
      <c r="J133" s="48"/>
    </row>
    <row r="134" ht="90">
      <c r="A134" s="37" t="s">
        <v>633</v>
      </c>
      <c r="B134" s="45"/>
      <c r="C134" s="46"/>
      <c r="D134" s="46"/>
      <c r="E134" s="39" t="s">
        <v>1410</v>
      </c>
      <c r="F134" s="46"/>
      <c r="G134" s="46"/>
      <c r="H134" s="46"/>
      <c r="I134" s="46"/>
      <c r="J134" s="48"/>
    </row>
    <row r="135">
      <c r="A135" s="31" t="s">
        <v>622</v>
      </c>
      <c r="B135" s="32"/>
      <c r="C135" s="33" t="s">
        <v>794</v>
      </c>
      <c r="D135" s="34"/>
      <c r="E135" s="31" t="s">
        <v>1032</v>
      </c>
      <c r="F135" s="34"/>
      <c r="G135" s="34"/>
      <c r="H135" s="34"/>
      <c r="I135" s="35">
        <f>SUMIFS(I136:I159,A136:A159,"P")</f>
        <v>0</v>
      </c>
      <c r="J135" s="36"/>
    </row>
    <row r="136">
      <c r="A136" s="37" t="s">
        <v>625</v>
      </c>
      <c r="B136" s="37">
        <v>31</v>
      </c>
      <c r="C136" s="38" t="s">
        <v>4698</v>
      </c>
      <c r="D136" s="37" t="s">
        <v>627</v>
      </c>
      <c r="E136" s="39" t="s">
        <v>4699</v>
      </c>
      <c r="F136" s="40" t="s">
        <v>639</v>
      </c>
      <c r="G136" s="41">
        <v>2</v>
      </c>
      <c r="H136" s="42">
        <v>0</v>
      </c>
      <c r="I136" s="43">
        <f>ROUND(G136*H136,P4)</f>
        <v>0</v>
      </c>
      <c r="J136" s="37"/>
      <c r="O136" s="44">
        <f>I136*0.21</f>
        <v>0</v>
      </c>
      <c r="P136">
        <v>3</v>
      </c>
    </row>
    <row r="137">
      <c r="A137" s="37" t="s">
        <v>630</v>
      </c>
      <c r="B137" s="45"/>
      <c r="C137" s="46"/>
      <c r="D137" s="46"/>
      <c r="E137" s="47" t="s">
        <v>627</v>
      </c>
      <c r="F137" s="46"/>
      <c r="G137" s="46"/>
      <c r="H137" s="46"/>
      <c r="I137" s="46"/>
      <c r="J137" s="48"/>
    </row>
    <row r="138">
      <c r="A138" s="37" t="s">
        <v>631</v>
      </c>
      <c r="B138" s="45"/>
      <c r="C138" s="46"/>
      <c r="D138" s="46"/>
      <c r="E138" s="49" t="s">
        <v>5037</v>
      </c>
      <c r="F138" s="46"/>
      <c r="G138" s="46"/>
      <c r="H138" s="46"/>
      <c r="I138" s="46"/>
      <c r="J138" s="48"/>
    </row>
    <row r="139" ht="90">
      <c r="A139" s="37" t="s">
        <v>633</v>
      </c>
      <c r="B139" s="45"/>
      <c r="C139" s="46"/>
      <c r="D139" s="46"/>
      <c r="E139" s="39" t="s">
        <v>4701</v>
      </c>
      <c r="F139" s="46"/>
      <c r="G139" s="46"/>
      <c r="H139" s="46"/>
      <c r="I139" s="46"/>
      <c r="J139" s="48"/>
    </row>
    <row r="140">
      <c r="A140" s="37" t="s">
        <v>625</v>
      </c>
      <c r="B140" s="37">
        <v>32</v>
      </c>
      <c r="C140" s="38" t="s">
        <v>4943</v>
      </c>
      <c r="D140" s="37" t="s">
        <v>627</v>
      </c>
      <c r="E140" s="39" t="s">
        <v>4944</v>
      </c>
      <c r="F140" s="40" t="s">
        <v>744</v>
      </c>
      <c r="G140" s="41">
        <v>20.43</v>
      </c>
      <c r="H140" s="42">
        <v>0</v>
      </c>
      <c r="I140" s="43">
        <f>ROUND(G140*H140,P4)</f>
        <v>0</v>
      </c>
      <c r="J140" s="37"/>
      <c r="O140" s="44">
        <f>I140*0.21</f>
        <v>0</v>
      </c>
      <c r="P140">
        <v>3</v>
      </c>
    </row>
    <row r="141">
      <c r="A141" s="37" t="s">
        <v>630</v>
      </c>
      <c r="B141" s="45"/>
      <c r="C141" s="46"/>
      <c r="D141" s="46"/>
      <c r="E141" s="47" t="s">
        <v>627</v>
      </c>
      <c r="F141" s="46"/>
      <c r="G141" s="46"/>
      <c r="H141" s="46"/>
      <c r="I141" s="46"/>
      <c r="J141" s="48"/>
    </row>
    <row r="142">
      <c r="A142" s="37" t="s">
        <v>631</v>
      </c>
      <c r="B142" s="45"/>
      <c r="C142" s="46"/>
      <c r="D142" s="46"/>
      <c r="E142" s="49" t="s">
        <v>5038</v>
      </c>
      <c r="F142" s="46"/>
      <c r="G142" s="46"/>
      <c r="H142" s="46"/>
      <c r="I142" s="46"/>
      <c r="J142" s="48"/>
    </row>
    <row r="143" ht="90">
      <c r="A143" s="37" t="s">
        <v>633</v>
      </c>
      <c r="B143" s="45"/>
      <c r="C143" s="46"/>
      <c r="D143" s="46"/>
      <c r="E143" s="39" t="s">
        <v>1632</v>
      </c>
      <c r="F143" s="46"/>
      <c r="G143" s="46"/>
      <c r="H143" s="46"/>
      <c r="I143" s="46"/>
      <c r="J143" s="48"/>
    </row>
    <row r="144">
      <c r="A144" s="37" t="s">
        <v>625</v>
      </c>
      <c r="B144" s="37">
        <v>33</v>
      </c>
      <c r="C144" s="38" t="s">
        <v>1928</v>
      </c>
      <c r="D144" s="37" t="s">
        <v>627</v>
      </c>
      <c r="E144" s="39" t="s">
        <v>1929</v>
      </c>
      <c r="F144" s="40" t="s">
        <v>832</v>
      </c>
      <c r="G144" s="41">
        <v>0.058000000000000003</v>
      </c>
      <c r="H144" s="42">
        <v>0</v>
      </c>
      <c r="I144" s="43">
        <f>ROUND(G144*H144,P4)</f>
        <v>0</v>
      </c>
      <c r="J144" s="37"/>
      <c r="O144" s="44">
        <f>I144*0.21</f>
        <v>0</v>
      </c>
      <c r="P144">
        <v>3</v>
      </c>
    </row>
    <row r="145">
      <c r="A145" s="37" t="s">
        <v>630</v>
      </c>
      <c r="B145" s="45"/>
      <c r="C145" s="46"/>
      <c r="D145" s="46"/>
      <c r="E145" s="47" t="s">
        <v>627</v>
      </c>
      <c r="F145" s="46"/>
      <c r="G145" s="46"/>
      <c r="H145" s="46"/>
      <c r="I145" s="46"/>
      <c r="J145" s="48"/>
    </row>
    <row r="146">
      <c r="A146" s="37" t="s">
        <v>631</v>
      </c>
      <c r="B146" s="45"/>
      <c r="C146" s="46"/>
      <c r="D146" s="46"/>
      <c r="E146" s="49" t="s">
        <v>5039</v>
      </c>
      <c r="F146" s="46"/>
      <c r="G146" s="46"/>
      <c r="H146" s="46"/>
      <c r="I146" s="46"/>
      <c r="J146" s="48"/>
    </row>
    <row r="147" ht="90">
      <c r="A147" s="37" t="s">
        <v>633</v>
      </c>
      <c r="B147" s="45"/>
      <c r="C147" s="46"/>
      <c r="D147" s="46"/>
      <c r="E147" s="39" t="s">
        <v>1745</v>
      </c>
      <c r="F147" s="46"/>
      <c r="G147" s="46"/>
      <c r="H147" s="46"/>
      <c r="I147" s="46"/>
      <c r="J147" s="48"/>
    </row>
    <row r="148">
      <c r="A148" s="37" t="s">
        <v>625</v>
      </c>
      <c r="B148" s="37">
        <v>34</v>
      </c>
      <c r="C148" s="38" t="s">
        <v>5040</v>
      </c>
      <c r="D148" s="37" t="s">
        <v>627</v>
      </c>
      <c r="E148" s="39" t="s">
        <v>5041</v>
      </c>
      <c r="F148" s="40" t="s">
        <v>832</v>
      </c>
      <c r="G148" s="41">
        <v>0.28999999999999998</v>
      </c>
      <c r="H148" s="42">
        <v>0</v>
      </c>
      <c r="I148" s="43">
        <f>ROUND(G148*H148,P4)</f>
        <v>0</v>
      </c>
      <c r="J148" s="37"/>
      <c r="O148" s="44">
        <f>I148*0.21</f>
        <v>0</v>
      </c>
      <c r="P148">
        <v>3</v>
      </c>
    </row>
    <row r="149">
      <c r="A149" s="37" t="s">
        <v>630</v>
      </c>
      <c r="B149" s="45"/>
      <c r="C149" s="46"/>
      <c r="D149" s="46"/>
      <c r="E149" s="47" t="s">
        <v>627</v>
      </c>
      <c r="F149" s="46"/>
      <c r="G149" s="46"/>
      <c r="H149" s="46"/>
      <c r="I149" s="46"/>
      <c r="J149" s="48"/>
    </row>
    <row r="150" ht="30">
      <c r="A150" s="37" t="s">
        <v>631</v>
      </c>
      <c r="B150" s="45"/>
      <c r="C150" s="46"/>
      <c r="D150" s="46"/>
      <c r="E150" s="49" t="s">
        <v>5042</v>
      </c>
      <c r="F150" s="46"/>
      <c r="G150" s="46"/>
      <c r="H150" s="46"/>
      <c r="I150" s="46"/>
      <c r="J150" s="48"/>
    </row>
    <row r="151" ht="60">
      <c r="A151" s="37" t="s">
        <v>633</v>
      </c>
      <c r="B151" s="45"/>
      <c r="C151" s="46"/>
      <c r="D151" s="46"/>
      <c r="E151" s="39" t="s">
        <v>5043</v>
      </c>
      <c r="F151" s="46"/>
      <c r="G151" s="46"/>
      <c r="H151" s="46"/>
      <c r="I151" s="46"/>
      <c r="J151" s="48"/>
    </row>
    <row r="152">
      <c r="A152" s="37" t="s">
        <v>625</v>
      </c>
      <c r="B152" s="37">
        <v>35</v>
      </c>
      <c r="C152" s="38" t="s">
        <v>3976</v>
      </c>
      <c r="D152" s="37" t="s">
        <v>627</v>
      </c>
      <c r="E152" s="39" t="s">
        <v>3977</v>
      </c>
      <c r="F152" s="40" t="s">
        <v>1565</v>
      </c>
      <c r="G152" s="41">
        <v>74.206999999999994</v>
      </c>
      <c r="H152" s="42">
        <v>0</v>
      </c>
      <c r="I152" s="43">
        <f>ROUND(G152*H152,P4)</f>
        <v>0</v>
      </c>
      <c r="J152" s="37"/>
      <c r="O152" s="44">
        <f>I152*0.21</f>
        <v>0</v>
      </c>
      <c r="P152">
        <v>3</v>
      </c>
    </row>
    <row r="153">
      <c r="A153" s="37" t="s">
        <v>630</v>
      </c>
      <c r="B153" s="45"/>
      <c r="C153" s="46"/>
      <c r="D153" s="46"/>
      <c r="E153" s="47" t="s">
        <v>627</v>
      </c>
      <c r="F153" s="46"/>
      <c r="G153" s="46"/>
      <c r="H153" s="46"/>
      <c r="I153" s="46"/>
      <c r="J153" s="48"/>
    </row>
    <row r="154">
      <c r="A154" s="37" t="s">
        <v>631</v>
      </c>
      <c r="B154" s="45"/>
      <c r="C154" s="46"/>
      <c r="D154" s="46"/>
      <c r="E154" s="49" t="s">
        <v>5044</v>
      </c>
      <c r="F154" s="46"/>
      <c r="G154" s="46"/>
      <c r="H154" s="46"/>
      <c r="I154" s="46"/>
      <c r="J154" s="48"/>
    </row>
    <row r="155" ht="409.5">
      <c r="A155" s="37" t="s">
        <v>633</v>
      </c>
      <c r="B155" s="45"/>
      <c r="C155" s="46"/>
      <c r="D155" s="46"/>
      <c r="E155" s="39" t="s">
        <v>1936</v>
      </c>
      <c r="F155" s="46"/>
      <c r="G155" s="46"/>
      <c r="H155" s="46"/>
      <c r="I155" s="46"/>
      <c r="J155" s="48"/>
    </row>
    <row r="156">
      <c r="A156" s="37" t="s">
        <v>625</v>
      </c>
      <c r="B156" s="37">
        <v>36</v>
      </c>
      <c r="C156" s="38" t="s">
        <v>1256</v>
      </c>
      <c r="D156" s="37" t="s">
        <v>627</v>
      </c>
      <c r="E156" s="39" t="s">
        <v>1257</v>
      </c>
      <c r="F156" s="40" t="s">
        <v>629</v>
      </c>
      <c r="G156" s="41">
        <v>52.066000000000003</v>
      </c>
      <c r="H156" s="42">
        <v>0</v>
      </c>
      <c r="I156" s="43">
        <f>ROUND(G156*H156,P4)</f>
        <v>0</v>
      </c>
      <c r="J156" s="37"/>
      <c r="O156" s="44">
        <f>I156*0.21</f>
        <v>0</v>
      </c>
      <c r="P156">
        <v>3</v>
      </c>
    </row>
    <row r="157">
      <c r="A157" s="37" t="s">
        <v>630</v>
      </c>
      <c r="B157" s="45"/>
      <c r="C157" s="46"/>
      <c r="D157" s="46"/>
      <c r="E157" s="47" t="s">
        <v>627</v>
      </c>
      <c r="F157" s="46"/>
      <c r="G157" s="46"/>
      <c r="H157" s="46"/>
      <c r="I157" s="46"/>
      <c r="J157" s="48"/>
    </row>
    <row r="158">
      <c r="A158" s="37" t="s">
        <v>631</v>
      </c>
      <c r="B158" s="45"/>
      <c r="C158" s="46"/>
      <c r="D158" s="46"/>
      <c r="E158" s="49" t="s">
        <v>5045</v>
      </c>
      <c r="F158" s="46"/>
      <c r="G158" s="46"/>
      <c r="H158" s="46"/>
      <c r="I158" s="46"/>
      <c r="J158" s="48"/>
    </row>
    <row r="159" ht="180">
      <c r="A159" s="37" t="s">
        <v>633</v>
      </c>
      <c r="B159" s="45"/>
      <c r="C159" s="46"/>
      <c r="D159" s="46"/>
      <c r="E159" s="39" t="s">
        <v>985</v>
      </c>
      <c r="F159" s="46"/>
      <c r="G159" s="46"/>
      <c r="H159" s="46"/>
      <c r="I159" s="46"/>
      <c r="J159" s="48"/>
    </row>
    <row r="160">
      <c r="A160" s="31" t="s">
        <v>622</v>
      </c>
      <c r="B160" s="32"/>
      <c r="C160" s="33" t="s">
        <v>1761</v>
      </c>
      <c r="D160" s="34"/>
      <c r="E160" s="31" t="s">
        <v>677</v>
      </c>
      <c r="F160" s="34"/>
      <c r="G160" s="34"/>
      <c r="H160" s="34"/>
      <c r="I160" s="35">
        <f>SUMIFS(I161:I168,A161:A168,"P")</f>
        <v>0</v>
      </c>
      <c r="J160" s="36"/>
    </row>
    <row r="161" ht="45">
      <c r="A161" s="37" t="s">
        <v>625</v>
      </c>
      <c r="B161" s="37">
        <v>37</v>
      </c>
      <c r="C161" s="38" t="s">
        <v>678</v>
      </c>
      <c r="D161" s="37" t="s">
        <v>679</v>
      </c>
      <c r="E161" s="39" t="s">
        <v>680</v>
      </c>
      <c r="F161" s="40" t="s">
        <v>673</v>
      </c>
      <c r="G161" s="41">
        <v>835.79700000000003</v>
      </c>
      <c r="H161" s="42">
        <v>0</v>
      </c>
      <c r="I161" s="43">
        <f>ROUND(G161*H161,P4)</f>
        <v>0</v>
      </c>
      <c r="J161" s="37"/>
      <c r="O161" s="44">
        <f>I161*0.21</f>
        <v>0</v>
      </c>
      <c r="P161">
        <v>3</v>
      </c>
    </row>
    <row r="162">
      <c r="A162" s="37" t="s">
        <v>630</v>
      </c>
      <c r="B162" s="45"/>
      <c r="C162" s="46"/>
      <c r="D162" s="46"/>
      <c r="E162" s="39" t="s">
        <v>681</v>
      </c>
      <c r="F162" s="46"/>
      <c r="G162" s="46"/>
      <c r="H162" s="46"/>
      <c r="I162" s="46"/>
      <c r="J162" s="48"/>
    </row>
    <row r="163">
      <c r="A163" s="37" t="s">
        <v>631</v>
      </c>
      <c r="B163" s="45"/>
      <c r="C163" s="46"/>
      <c r="D163" s="46"/>
      <c r="E163" s="49" t="s">
        <v>5046</v>
      </c>
      <c r="F163" s="46"/>
      <c r="G163" s="46"/>
      <c r="H163" s="46"/>
      <c r="I163" s="46"/>
      <c r="J163" s="48"/>
    </row>
    <row r="164" ht="120">
      <c r="A164" s="37" t="s">
        <v>633</v>
      </c>
      <c r="B164" s="45"/>
      <c r="C164" s="46"/>
      <c r="D164" s="46"/>
      <c r="E164" s="39" t="s">
        <v>713</v>
      </c>
      <c r="F164" s="46"/>
      <c r="G164" s="46"/>
      <c r="H164" s="46"/>
      <c r="I164" s="46"/>
      <c r="J164" s="48"/>
    </row>
    <row r="165" ht="60">
      <c r="A165" s="37" t="s">
        <v>625</v>
      </c>
      <c r="B165" s="37">
        <v>38</v>
      </c>
      <c r="C165" s="38" t="s">
        <v>684</v>
      </c>
      <c r="D165" s="37" t="s">
        <v>685</v>
      </c>
      <c r="E165" s="39" t="s">
        <v>686</v>
      </c>
      <c r="F165" s="40" t="s">
        <v>673</v>
      </c>
      <c r="G165" s="41">
        <v>124.958</v>
      </c>
      <c r="H165" s="42">
        <v>0</v>
      </c>
      <c r="I165" s="43">
        <f>ROUND(G165*H165,P4)</f>
        <v>0</v>
      </c>
      <c r="J165" s="37"/>
      <c r="O165" s="44">
        <f>I165*0.21</f>
        <v>0</v>
      </c>
      <c r="P165">
        <v>3</v>
      </c>
    </row>
    <row r="166">
      <c r="A166" s="37" t="s">
        <v>630</v>
      </c>
      <c r="B166" s="45"/>
      <c r="C166" s="46"/>
      <c r="D166" s="46"/>
      <c r="E166" s="39" t="s">
        <v>681</v>
      </c>
      <c r="F166" s="46"/>
      <c r="G166" s="46"/>
      <c r="H166" s="46"/>
      <c r="I166" s="46"/>
      <c r="J166" s="48"/>
    </row>
    <row r="167">
      <c r="A167" s="37" t="s">
        <v>631</v>
      </c>
      <c r="B167" s="45"/>
      <c r="C167" s="46"/>
      <c r="D167" s="46"/>
      <c r="E167" s="49" t="s">
        <v>5047</v>
      </c>
      <c r="F167" s="46"/>
      <c r="G167" s="46"/>
      <c r="H167" s="46"/>
      <c r="I167" s="46"/>
      <c r="J167" s="48"/>
    </row>
    <row r="168" ht="120">
      <c r="A168" s="37" t="s">
        <v>633</v>
      </c>
      <c r="B168" s="50"/>
      <c r="C168" s="51"/>
      <c r="D168" s="51"/>
      <c r="E168" s="39" t="s">
        <v>713</v>
      </c>
      <c r="F168" s="51"/>
      <c r="G168" s="51"/>
      <c r="H168" s="51"/>
      <c r="I168" s="51"/>
      <c r="J168" s="52"/>
    </row>
  </sheetData>
  <sheetProtection sheet="1" objects="1" scenarios="1" spinCount="100000" saltValue="nN6/Owd44iRRu1ytDbMUkvG2v2nuJDgOv3I4Km3VJJjhUxSizu5tthjN98ZGv9Oou4J+jEfp0Ci0xh6iTIUnQg==" hashValue="kc+DkgpL2kA/adCgwp5cS8GUEFpP+Hu6IVBGQbofPQlg2u5abPJdHgUdyA+ksArJuM2ma8O5rzhfMp8bCrgyk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5048</v>
      </c>
      <c r="I3" s="25">
        <f>SUMIFS(I9:I110,A9:A110,"SD")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5048</v>
      </c>
      <c r="D5" s="22"/>
      <c r="E5" s="23" t="s">
        <v>170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SUMIFS(I10:I41,A10:A41,"P")</f>
        <v>0</v>
      </c>
      <c r="J9" s="36"/>
    </row>
    <row r="10">
      <c r="A10" s="37" t="s">
        <v>625</v>
      </c>
      <c r="B10" s="37">
        <v>1</v>
      </c>
      <c r="C10" s="38" t="s">
        <v>4743</v>
      </c>
      <c r="D10" s="37" t="s">
        <v>627</v>
      </c>
      <c r="E10" s="39" t="s">
        <v>4744</v>
      </c>
      <c r="F10" s="40" t="s">
        <v>629</v>
      </c>
      <c r="G10" s="41">
        <v>0.20000000000000001</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5049</v>
      </c>
      <c r="F12" s="46"/>
      <c r="G12" s="46"/>
      <c r="H12" s="46"/>
      <c r="I12" s="46"/>
      <c r="J12" s="48"/>
    </row>
    <row r="13" ht="120">
      <c r="A13" s="37" t="s">
        <v>633</v>
      </c>
      <c r="B13" s="45"/>
      <c r="C13" s="46"/>
      <c r="D13" s="46"/>
      <c r="E13" s="39" t="s">
        <v>4359</v>
      </c>
      <c r="F13" s="46"/>
      <c r="G13" s="46"/>
      <c r="H13" s="46"/>
      <c r="I13" s="46"/>
      <c r="J13" s="48"/>
    </row>
    <row r="14">
      <c r="A14" s="37" t="s">
        <v>625</v>
      </c>
      <c r="B14" s="37">
        <v>2</v>
      </c>
      <c r="C14" s="38" t="s">
        <v>4356</v>
      </c>
      <c r="D14" s="37" t="s">
        <v>627</v>
      </c>
      <c r="E14" s="39" t="s">
        <v>4357</v>
      </c>
      <c r="F14" s="40" t="s">
        <v>629</v>
      </c>
      <c r="G14" s="41">
        <v>3.6000000000000001</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5050</v>
      </c>
      <c r="F16" s="46"/>
      <c r="G16" s="46"/>
      <c r="H16" s="46"/>
      <c r="I16" s="46"/>
      <c r="J16" s="48"/>
    </row>
    <row r="17" ht="120">
      <c r="A17" s="37" t="s">
        <v>633</v>
      </c>
      <c r="B17" s="45"/>
      <c r="C17" s="46"/>
      <c r="D17" s="46"/>
      <c r="E17" s="39" t="s">
        <v>4359</v>
      </c>
      <c r="F17" s="46"/>
      <c r="G17" s="46"/>
      <c r="H17" s="46"/>
      <c r="I17" s="46"/>
      <c r="J17" s="48"/>
    </row>
    <row r="18">
      <c r="A18" s="37" t="s">
        <v>625</v>
      </c>
      <c r="B18" s="37">
        <v>3</v>
      </c>
      <c r="C18" s="38" t="s">
        <v>1148</v>
      </c>
      <c r="D18" s="37" t="s">
        <v>627</v>
      </c>
      <c r="E18" s="39" t="s">
        <v>1149</v>
      </c>
      <c r="F18" s="40" t="s">
        <v>629</v>
      </c>
      <c r="G18" s="41">
        <v>97.082999999999998</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5051</v>
      </c>
      <c r="F20" s="46"/>
      <c r="G20" s="46"/>
      <c r="H20" s="46"/>
      <c r="I20" s="46"/>
      <c r="J20" s="48"/>
    </row>
    <row r="21" ht="409.5">
      <c r="A21" s="37" t="s">
        <v>633</v>
      </c>
      <c r="B21" s="45"/>
      <c r="C21" s="46"/>
      <c r="D21" s="46"/>
      <c r="E21" s="39" t="s">
        <v>1152</v>
      </c>
      <c r="F21" s="46"/>
      <c r="G21" s="46"/>
      <c r="H21" s="46"/>
      <c r="I21" s="46"/>
      <c r="J21" s="48"/>
    </row>
    <row r="22">
      <c r="A22" s="37" t="s">
        <v>625</v>
      </c>
      <c r="B22" s="37">
        <v>4</v>
      </c>
      <c r="C22" s="38" t="s">
        <v>1153</v>
      </c>
      <c r="D22" s="37" t="s">
        <v>627</v>
      </c>
      <c r="E22" s="39" t="s">
        <v>1154</v>
      </c>
      <c r="F22" s="40" t="s">
        <v>629</v>
      </c>
      <c r="G22" s="41">
        <v>15.114000000000001</v>
      </c>
      <c r="H22" s="42">
        <v>0</v>
      </c>
      <c r="I22" s="43">
        <f>ROUND(G22*H22,P4)</f>
        <v>0</v>
      </c>
      <c r="J22" s="37"/>
      <c r="O22" s="44">
        <f>I22*0.21</f>
        <v>0</v>
      </c>
      <c r="P22">
        <v>3</v>
      </c>
    </row>
    <row r="23">
      <c r="A23" s="37" t="s">
        <v>630</v>
      </c>
      <c r="B23" s="45"/>
      <c r="C23" s="46"/>
      <c r="D23" s="46"/>
      <c r="E23" s="47" t="s">
        <v>627</v>
      </c>
      <c r="F23" s="46"/>
      <c r="G23" s="46"/>
      <c r="H23" s="46"/>
      <c r="I23" s="46"/>
      <c r="J23" s="48"/>
    </row>
    <row r="24" ht="30">
      <c r="A24" s="37" t="s">
        <v>631</v>
      </c>
      <c r="B24" s="45"/>
      <c r="C24" s="46"/>
      <c r="D24" s="46"/>
      <c r="E24" s="49" t="s">
        <v>5052</v>
      </c>
      <c r="F24" s="46"/>
      <c r="G24" s="46"/>
      <c r="H24" s="46"/>
      <c r="I24" s="46"/>
      <c r="J24" s="48"/>
    </row>
    <row r="25" ht="409.5">
      <c r="A25" s="37" t="s">
        <v>633</v>
      </c>
      <c r="B25" s="45"/>
      <c r="C25" s="46"/>
      <c r="D25" s="46"/>
      <c r="E25" s="39" t="s">
        <v>1152</v>
      </c>
      <c r="F25" s="46"/>
      <c r="G25" s="46"/>
      <c r="H25" s="46"/>
      <c r="I25" s="46"/>
      <c r="J25" s="48"/>
    </row>
    <row r="26">
      <c r="A26" s="37" t="s">
        <v>625</v>
      </c>
      <c r="B26" s="37">
        <v>5</v>
      </c>
      <c r="C26" s="38" t="s">
        <v>1281</v>
      </c>
      <c r="D26" s="37" t="s">
        <v>627</v>
      </c>
      <c r="E26" s="39" t="s">
        <v>1282</v>
      </c>
      <c r="F26" s="40" t="s">
        <v>629</v>
      </c>
      <c r="G26" s="41">
        <v>112.197</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4996</v>
      </c>
      <c r="F28" s="46"/>
      <c r="G28" s="46"/>
      <c r="H28" s="46"/>
      <c r="I28" s="46"/>
      <c r="J28" s="48"/>
    </row>
    <row r="29" ht="270">
      <c r="A29" s="37" t="s">
        <v>633</v>
      </c>
      <c r="B29" s="45"/>
      <c r="C29" s="46"/>
      <c r="D29" s="46"/>
      <c r="E29" s="39" t="s">
        <v>1284</v>
      </c>
      <c r="F29" s="46"/>
      <c r="G29" s="46"/>
      <c r="H29" s="46"/>
      <c r="I29" s="46"/>
      <c r="J29" s="48"/>
    </row>
    <row r="30">
      <c r="A30" s="37" t="s">
        <v>625</v>
      </c>
      <c r="B30" s="37">
        <v>6</v>
      </c>
      <c r="C30" s="38" t="s">
        <v>2022</v>
      </c>
      <c r="D30" s="37" t="s">
        <v>627</v>
      </c>
      <c r="E30" s="39" t="s">
        <v>2023</v>
      </c>
      <c r="F30" s="40" t="s">
        <v>629</v>
      </c>
      <c r="G30" s="41">
        <v>89.060000000000002</v>
      </c>
      <c r="H30" s="42">
        <v>0</v>
      </c>
      <c r="I30" s="43">
        <f>ROUND(G30*H30,P4)</f>
        <v>0</v>
      </c>
      <c r="J30" s="37"/>
      <c r="O30" s="44">
        <f>I30*0.21</f>
        <v>0</v>
      </c>
      <c r="P30">
        <v>3</v>
      </c>
    </row>
    <row r="31">
      <c r="A31" s="37" t="s">
        <v>630</v>
      </c>
      <c r="B31" s="45"/>
      <c r="C31" s="46"/>
      <c r="D31" s="46"/>
      <c r="E31" s="47" t="s">
        <v>627</v>
      </c>
      <c r="F31" s="46"/>
      <c r="G31" s="46"/>
      <c r="H31" s="46"/>
      <c r="I31" s="46"/>
      <c r="J31" s="48"/>
    </row>
    <row r="32" ht="30">
      <c r="A32" s="37" t="s">
        <v>631</v>
      </c>
      <c r="B32" s="45"/>
      <c r="C32" s="46"/>
      <c r="D32" s="46"/>
      <c r="E32" s="49" t="s">
        <v>5053</v>
      </c>
      <c r="F32" s="46"/>
      <c r="G32" s="46"/>
      <c r="H32" s="46"/>
      <c r="I32" s="46"/>
      <c r="J32" s="48"/>
    </row>
    <row r="33" ht="360">
      <c r="A33" s="37" t="s">
        <v>633</v>
      </c>
      <c r="B33" s="45"/>
      <c r="C33" s="46"/>
      <c r="D33" s="46"/>
      <c r="E33" s="39" t="s">
        <v>2025</v>
      </c>
      <c r="F33" s="46"/>
      <c r="G33" s="46"/>
      <c r="H33" s="46"/>
      <c r="I33" s="46"/>
      <c r="J33" s="48"/>
    </row>
    <row r="34">
      <c r="A34" s="37" t="s">
        <v>625</v>
      </c>
      <c r="B34" s="37">
        <v>7</v>
      </c>
      <c r="C34" s="38" t="s">
        <v>4753</v>
      </c>
      <c r="D34" s="37" t="s">
        <v>627</v>
      </c>
      <c r="E34" s="39" t="s">
        <v>4754</v>
      </c>
      <c r="F34" s="40" t="s">
        <v>832</v>
      </c>
      <c r="G34" s="41">
        <v>250</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5054</v>
      </c>
      <c r="F36" s="46"/>
      <c r="G36" s="46"/>
      <c r="H36" s="46"/>
      <c r="I36" s="46"/>
      <c r="J36" s="48"/>
    </row>
    <row r="37" ht="75">
      <c r="A37" s="37" t="s">
        <v>633</v>
      </c>
      <c r="B37" s="45"/>
      <c r="C37" s="46"/>
      <c r="D37" s="46"/>
      <c r="E37" s="39" t="s">
        <v>4756</v>
      </c>
      <c r="F37" s="46"/>
      <c r="G37" s="46"/>
      <c r="H37" s="46"/>
      <c r="I37" s="46"/>
      <c r="J37" s="48"/>
    </row>
    <row r="38">
      <c r="A38" s="37" t="s">
        <v>625</v>
      </c>
      <c r="B38" s="37">
        <v>8</v>
      </c>
      <c r="C38" s="38" t="s">
        <v>1324</v>
      </c>
      <c r="D38" s="37" t="s">
        <v>627</v>
      </c>
      <c r="E38" s="39" t="s">
        <v>1325</v>
      </c>
      <c r="F38" s="40" t="s">
        <v>832</v>
      </c>
      <c r="G38" s="41">
        <v>200</v>
      </c>
      <c r="H38" s="42">
        <v>0</v>
      </c>
      <c r="I38" s="43">
        <f>ROUND(G38*H38,P4)</f>
        <v>0</v>
      </c>
      <c r="J38" s="37"/>
      <c r="O38" s="44">
        <f>I38*0.21</f>
        <v>0</v>
      </c>
      <c r="P38">
        <v>3</v>
      </c>
    </row>
    <row r="39">
      <c r="A39" s="37" t="s">
        <v>630</v>
      </c>
      <c r="B39" s="45"/>
      <c r="C39" s="46"/>
      <c r="D39" s="46"/>
      <c r="E39" s="47" t="s">
        <v>627</v>
      </c>
      <c r="F39" s="46"/>
      <c r="G39" s="46"/>
      <c r="H39" s="46"/>
      <c r="I39" s="46"/>
      <c r="J39" s="48"/>
    </row>
    <row r="40">
      <c r="A40" s="37" t="s">
        <v>631</v>
      </c>
      <c r="B40" s="45"/>
      <c r="C40" s="46"/>
      <c r="D40" s="46"/>
      <c r="E40" s="49" t="s">
        <v>4999</v>
      </c>
      <c r="F40" s="46"/>
      <c r="G40" s="46"/>
      <c r="H40" s="46"/>
      <c r="I40" s="46"/>
      <c r="J40" s="48"/>
    </row>
    <row r="41" ht="90">
      <c r="A41" s="37" t="s">
        <v>633</v>
      </c>
      <c r="B41" s="45"/>
      <c r="C41" s="46"/>
      <c r="D41" s="46"/>
      <c r="E41" s="39" t="s">
        <v>1327</v>
      </c>
      <c r="F41" s="46"/>
      <c r="G41" s="46"/>
      <c r="H41" s="46"/>
      <c r="I41" s="46"/>
      <c r="J41" s="48"/>
    </row>
    <row r="42">
      <c r="A42" s="31" t="s">
        <v>622</v>
      </c>
      <c r="B42" s="32"/>
      <c r="C42" s="33" t="s">
        <v>1162</v>
      </c>
      <c r="D42" s="34"/>
      <c r="E42" s="31" t="s">
        <v>1496</v>
      </c>
      <c r="F42" s="34"/>
      <c r="G42" s="34"/>
      <c r="H42" s="34"/>
      <c r="I42" s="35">
        <f>SUMIFS(I43:I54,A43:A54,"P")</f>
        <v>0</v>
      </c>
      <c r="J42" s="36"/>
    </row>
    <row r="43">
      <c r="A43" s="37" t="s">
        <v>625</v>
      </c>
      <c r="B43" s="37">
        <v>9</v>
      </c>
      <c r="C43" s="38" t="s">
        <v>1514</v>
      </c>
      <c r="D43" s="37" t="s">
        <v>627</v>
      </c>
      <c r="E43" s="39" t="s">
        <v>1515</v>
      </c>
      <c r="F43" s="40" t="s">
        <v>629</v>
      </c>
      <c r="G43" s="41">
        <v>6.359</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5055</v>
      </c>
      <c r="F45" s="46"/>
      <c r="G45" s="46"/>
      <c r="H45" s="46"/>
      <c r="I45" s="46"/>
      <c r="J45" s="48"/>
    </row>
    <row r="46" ht="409.5">
      <c r="A46" s="37" t="s">
        <v>633</v>
      </c>
      <c r="B46" s="45"/>
      <c r="C46" s="46"/>
      <c r="D46" s="46"/>
      <c r="E46" s="39" t="s">
        <v>1350</v>
      </c>
      <c r="F46" s="46"/>
      <c r="G46" s="46"/>
      <c r="H46" s="46"/>
      <c r="I46" s="46"/>
      <c r="J46" s="48"/>
    </row>
    <row r="47">
      <c r="A47" s="37" t="s">
        <v>625</v>
      </c>
      <c r="B47" s="37">
        <v>10</v>
      </c>
      <c r="C47" s="38" t="s">
        <v>1905</v>
      </c>
      <c r="D47" s="37" t="s">
        <v>627</v>
      </c>
      <c r="E47" s="39" t="s">
        <v>1906</v>
      </c>
      <c r="F47" s="40" t="s">
        <v>673</v>
      </c>
      <c r="G47" s="41">
        <v>0.19</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5056</v>
      </c>
      <c r="F49" s="46"/>
      <c r="G49" s="46"/>
      <c r="H49" s="46"/>
      <c r="I49" s="46"/>
      <c r="J49" s="48"/>
    </row>
    <row r="50" ht="375">
      <c r="A50" s="37" t="s">
        <v>633</v>
      </c>
      <c r="B50" s="45"/>
      <c r="C50" s="46"/>
      <c r="D50" s="46"/>
      <c r="E50" s="39" t="s">
        <v>1908</v>
      </c>
      <c r="F50" s="46"/>
      <c r="G50" s="46"/>
      <c r="H50" s="46"/>
      <c r="I50" s="46"/>
      <c r="J50" s="48"/>
    </row>
    <row r="51">
      <c r="A51" s="37" t="s">
        <v>625</v>
      </c>
      <c r="B51" s="37">
        <v>11</v>
      </c>
      <c r="C51" s="38" t="s">
        <v>1516</v>
      </c>
      <c r="D51" s="37" t="s">
        <v>627</v>
      </c>
      <c r="E51" s="39" t="s">
        <v>1517</v>
      </c>
      <c r="F51" s="40" t="s">
        <v>673</v>
      </c>
      <c r="G51" s="41">
        <v>0.38100000000000001</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5057</v>
      </c>
      <c r="F53" s="46"/>
      <c r="G53" s="46"/>
      <c r="H53" s="46"/>
      <c r="I53" s="46"/>
      <c r="J53" s="48"/>
    </row>
    <row r="54" ht="375">
      <c r="A54" s="37" t="s">
        <v>633</v>
      </c>
      <c r="B54" s="45"/>
      <c r="C54" s="46"/>
      <c r="D54" s="46"/>
      <c r="E54" s="39" t="s">
        <v>1908</v>
      </c>
      <c r="F54" s="46"/>
      <c r="G54" s="46"/>
      <c r="H54" s="46"/>
      <c r="I54" s="46"/>
      <c r="J54" s="48"/>
    </row>
    <row r="55">
      <c r="A55" s="31" t="s">
        <v>622</v>
      </c>
      <c r="B55" s="32"/>
      <c r="C55" s="33" t="s">
        <v>835</v>
      </c>
      <c r="D55" s="34"/>
      <c r="E55" s="31" t="s">
        <v>836</v>
      </c>
      <c r="F55" s="34"/>
      <c r="G55" s="34"/>
      <c r="H55" s="34"/>
      <c r="I55" s="35">
        <f>SUMIFS(I56:I71,A56:A71,"P")</f>
        <v>0</v>
      </c>
      <c r="J55" s="36"/>
    </row>
    <row r="56">
      <c r="A56" s="37" t="s">
        <v>625</v>
      </c>
      <c r="B56" s="37">
        <v>12</v>
      </c>
      <c r="C56" s="38" t="s">
        <v>1355</v>
      </c>
      <c r="D56" s="37" t="s">
        <v>627</v>
      </c>
      <c r="E56" s="39" t="s">
        <v>1356</v>
      </c>
      <c r="F56" s="40" t="s">
        <v>629</v>
      </c>
      <c r="G56" s="41">
        <v>2.3809999999999998</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5058</v>
      </c>
      <c r="F58" s="46"/>
      <c r="G58" s="46"/>
      <c r="H58" s="46"/>
      <c r="I58" s="46"/>
      <c r="J58" s="48"/>
    </row>
    <row r="59" ht="409.5">
      <c r="A59" s="37" t="s">
        <v>633</v>
      </c>
      <c r="B59" s="45"/>
      <c r="C59" s="46"/>
      <c r="D59" s="46"/>
      <c r="E59" s="39" t="s">
        <v>1337</v>
      </c>
      <c r="F59" s="46"/>
      <c r="G59" s="46"/>
      <c r="H59" s="46"/>
      <c r="I59" s="46"/>
      <c r="J59" s="48"/>
    </row>
    <row r="60">
      <c r="A60" s="37" t="s">
        <v>625</v>
      </c>
      <c r="B60" s="37">
        <v>13</v>
      </c>
      <c r="C60" s="38" t="s">
        <v>1358</v>
      </c>
      <c r="D60" s="37" t="s">
        <v>627</v>
      </c>
      <c r="E60" s="39" t="s">
        <v>1359</v>
      </c>
      <c r="F60" s="40" t="s">
        <v>629</v>
      </c>
      <c r="G60" s="41">
        <v>3.6320000000000001</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5059</v>
      </c>
      <c r="F62" s="46"/>
      <c r="G62" s="46"/>
      <c r="H62" s="46"/>
      <c r="I62" s="46"/>
      <c r="J62" s="48"/>
    </row>
    <row r="63" ht="409.5">
      <c r="A63" s="37" t="s">
        <v>633</v>
      </c>
      <c r="B63" s="45"/>
      <c r="C63" s="46"/>
      <c r="D63" s="46"/>
      <c r="E63" s="39" t="s">
        <v>1337</v>
      </c>
      <c r="F63" s="46"/>
      <c r="G63" s="46"/>
      <c r="H63" s="46"/>
      <c r="I63" s="46"/>
      <c r="J63" s="48"/>
    </row>
    <row r="64">
      <c r="A64" s="37" t="s">
        <v>625</v>
      </c>
      <c r="B64" s="37">
        <v>14</v>
      </c>
      <c r="C64" s="38" t="s">
        <v>1368</v>
      </c>
      <c r="D64" s="37" t="s">
        <v>627</v>
      </c>
      <c r="E64" s="39" t="s">
        <v>1369</v>
      </c>
      <c r="F64" s="40" t="s">
        <v>629</v>
      </c>
      <c r="G64" s="41">
        <v>7.2640000000000002</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5060</v>
      </c>
      <c r="F66" s="46"/>
      <c r="G66" s="46"/>
      <c r="H66" s="46"/>
      <c r="I66" s="46"/>
      <c r="J66" s="48"/>
    </row>
    <row r="67" ht="150">
      <c r="A67" s="37" t="s">
        <v>633</v>
      </c>
      <c r="B67" s="45"/>
      <c r="C67" s="46"/>
      <c r="D67" s="46"/>
      <c r="E67" s="39" t="s">
        <v>1371</v>
      </c>
      <c r="F67" s="46"/>
      <c r="G67" s="46"/>
      <c r="H67" s="46"/>
      <c r="I67" s="46"/>
      <c r="J67" s="48"/>
    </row>
    <row r="68">
      <c r="A68" s="37" t="s">
        <v>625</v>
      </c>
      <c r="B68" s="37">
        <v>15</v>
      </c>
      <c r="C68" s="38" t="s">
        <v>4776</v>
      </c>
      <c r="D68" s="37" t="s">
        <v>627</v>
      </c>
      <c r="E68" s="39" t="s">
        <v>4777</v>
      </c>
      <c r="F68" s="40" t="s">
        <v>629</v>
      </c>
      <c r="G68" s="41">
        <v>4.3959999999999999</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5061</v>
      </c>
      <c r="F70" s="46"/>
      <c r="G70" s="46"/>
      <c r="H70" s="46"/>
      <c r="I70" s="46"/>
      <c r="J70" s="48"/>
    </row>
    <row r="71" ht="409.5">
      <c r="A71" s="37" t="s">
        <v>633</v>
      </c>
      <c r="B71" s="45"/>
      <c r="C71" s="46"/>
      <c r="D71" s="46"/>
      <c r="E71" s="39" t="s">
        <v>4037</v>
      </c>
      <c r="F71" s="46"/>
      <c r="G71" s="46"/>
      <c r="H71" s="46"/>
      <c r="I71" s="46"/>
      <c r="J71" s="48"/>
    </row>
    <row r="72">
      <c r="A72" s="31" t="s">
        <v>622</v>
      </c>
      <c r="B72" s="32"/>
      <c r="C72" s="33" t="s">
        <v>787</v>
      </c>
      <c r="D72" s="34"/>
      <c r="E72" s="31" t="s">
        <v>1028</v>
      </c>
      <c r="F72" s="34"/>
      <c r="G72" s="34"/>
      <c r="H72" s="34"/>
      <c r="I72" s="35">
        <f>SUMIFS(I73:I76,A73:A76,"P")</f>
        <v>0</v>
      </c>
      <c r="J72" s="36"/>
    </row>
    <row r="73" ht="30">
      <c r="A73" s="37" t="s">
        <v>625</v>
      </c>
      <c r="B73" s="37">
        <v>16</v>
      </c>
      <c r="C73" s="38" t="s">
        <v>2049</v>
      </c>
      <c r="D73" s="37" t="s">
        <v>627</v>
      </c>
      <c r="E73" s="39" t="s">
        <v>2050</v>
      </c>
      <c r="F73" s="40" t="s">
        <v>832</v>
      </c>
      <c r="G73" s="41">
        <v>41.847999999999999</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5062</v>
      </c>
      <c r="F75" s="46"/>
      <c r="G75" s="46"/>
      <c r="H75" s="46"/>
      <c r="I75" s="46"/>
      <c r="J75" s="48"/>
    </row>
    <row r="76" ht="285">
      <c r="A76" s="37" t="s">
        <v>633</v>
      </c>
      <c r="B76" s="45"/>
      <c r="C76" s="46"/>
      <c r="D76" s="46"/>
      <c r="E76" s="39" t="s">
        <v>2053</v>
      </c>
      <c r="F76" s="46"/>
      <c r="G76" s="46"/>
      <c r="H76" s="46"/>
      <c r="I76" s="46"/>
      <c r="J76" s="48"/>
    </row>
    <row r="77">
      <c r="A77" s="31" t="s">
        <v>622</v>
      </c>
      <c r="B77" s="32"/>
      <c r="C77" s="33" t="s">
        <v>794</v>
      </c>
      <c r="D77" s="34"/>
      <c r="E77" s="31" t="s">
        <v>1032</v>
      </c>
      <c r="F77" s="34"/>
      <c r="G77" s="34"/>
      <c r="H77" s="34"/>
      <c r="I77" s="35">
        <f>SUMIFS(I78:I101,A78:A101,"P")</f>
        <v>0</v>
      </c>
      <c r="J77" s="36"/>
    </row>
    <row r="78">
      <c r="A78" s="37" t="s">
        <v>625</v>
      </c>
      <c r="B78" s="37">
        <v>17</v>
      </c>
      <c r="C78" s="38" t="s">
        <v>4698</v>
      </c>
      <c r="D78" s="37" t="s">
        <v>627</v>
      </c>
      <c r="E78" s="39" t="s">
        <v>4699</v>
      </c>
      <c r="F78" s="40" t="s">
        <v>639</v>
      </c>
      <c r="G78" s="41">
        <v>2</v>
      </c>
      <c r="H78" s="42">
        <v>0</v>
      </c>
      <c r="I78" s="43">
        <f>ROUND(G78*H78,P4)</f>
        <v>0</v>
      </c>
      <c r="J78" s="37"/>
      <c r="O78" s="44">
        <f>I78*0.21</f>
        <v>0</v>
      </c>
      <c r="P78">
        <v>3</v>
      </c>
    </row>
    <row r="79">
      <c r="A79" s="37" t="s">
        <v>630</v>
      </c>
      <c r="B79" s="45"/>
      <c r="C79" s="46"/>
      <c r="D79" s="46"/>
      <c r="E79" s="47" t="s">
        <v>627</v>
      </c>
      <c r="F79" s="46"/>
      <c r="G79" s="46"/>
      <c r="H79" s="46"/>
      <c r="I79" s="46"/>
      <c r="J79" s="48"/>
    </row>
    <row r="80">
      <c r="A80" s="37" t="s">
        <v>631</v>
      </c>
      <c r="B80" s="45"/>
      <c r="C80" s="46"/>
      <c r="D80" s="46"/>
      <c r="E80" s="49" t="s">
        <v>5037</v>
      </c>
      <c r="F80" s="46"/>
      <c r="G80" s="46"/>
      <c r="H80" s="46"/>
      <c r="I80" s="46"/>
      <c r="J80" s="48"/>
    </row>
    <row r="81" ht="90">
      <c r="A81" s="37" t="s">
        <v>633</v>
      </c>
      <c r="B81" s="45"/>
      <c r="C81" s="46"/>
      <c r="D81" s="46"/>
      <c r="E81" s="39" t="s">
        <v>4701</v>
      </c>
      <c r="F81" s="46"/>
      <c r="G81" s="46"/>
      <c r="H81" s="46"/>
      <c r="I81" s="46"/>
      <c r="J81" s="48"/>
    </row>
    <row r="82">
      <c r="A82" s="37" t="s">
        <v>625</v>
      </c>
      <c r="B82" s="37">
        <v>18</v>
      </c>
      <c r="C82" s="38" t="s">
        <v>4943</v>
      </c>
      <c r="D82" s="37" t="s">
        <v>627</v>
      </c>
      <c r="E82" s="39" t="s">
        <v>4944</v>
      </c>
      <c r="F82" s="40" t="s">
        <v>744</v>
      </c>
      <c r="G82" s="41">
        <v>16.48</v>
      </c>
      <c r="H82" s="42">
        <v>0</v>
      </c>
      <c r="I82" s="43">
        <f>ROUND(G82*H82,P4)</f>
        <v>0</v>
      </c>
      <c r="J82" s="37"/>
      <c r="O82" s="44">
        <f>I82*0.21</f>
        <v>0</v>
      </c>
      <c r="P82">
        <v>3</v>
      </c>
    </row>
    <row r="83">
      <c r="A83" s="37" t="s">
        <v>630</v>
      </c>
      <c r="B83" s="45"/>
      <c r="C83" s="46"/>
      <c r="D83" s="46"/>
      <c r="E83" s="47" t="s">
        <v>627</v>
      </c>
      <c r="F83" s="46"/>
      <c r="G83" s="46"/>
      <c r="H83" s="46"/>
      <c r="I83" s="46"/>
      <c r="J83" s="48"/>
    </row>
    <row r="84">
      <c r="A84" s="37" t="s">
        <v>631</v>
      </c>
      <c r="B84" s="45"/>
      <c r="C84" s="46"/>
      <c r="D84" s="46"/>
      <c r="E84" s="49" t="s">
        <v>5063</v>
      </c>
      <c r="F84" s="46"/>
      <c r="G84" s="46"/>
      <c r="H84" s="46"/>
      <c r="I84" s="46"/>
      <c r="J84" s="48"/>
    </row>
    <row r="85" ht="90">
      <c r="A85" s="37" t="s">
        <v>633</v>
      </c>
      <c r="B85" s="45"/>
      <c r="C85" s="46"/>
      <c r="D85" s="46"/>
      <c r="E85" s="39" t="s">
        <v>1632</v>
      </c>
      <c r="F85" s="46"/>
      <c r="G85" s="46"/>
      <c r="H85" s="46"/>
      <c r="I85" s="46"/>
      <c r="J85" s="48"/>
    </row>
    <row r="86">
      <c r="A86" s="37" t="s">
        <v>625</v>
      </c>
      <c r="B86" s="37">
        <v>19</v>
      </c>
      <c r="C86" s="38" t="s">
        <v>5064</v>
      </c>
      <c r="D86" s="37" t="s">
        <v>627</v>
      </c>
      <c r="E86" s="39" t="s">
        <v>5065</v>
      </c>
      <c r="F86" s="40" t="s">
        <v>744</v>
      </c>
      <c r="G86" s="41">
        <v>12.9</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5066</v>
      </c>
      <c r="F88" s="46"/>
      <c r="G88" s="46"/>
      <c r="H88" s="46"/>
      <c r="I88" s="46"/>
      <c r="J88" s="48"/>
    </row>
    <row r="89" ht="90">
      <c r="A89" s="37" t="s">
        <v>633</v>
      </c>
      <c r="B89" s="45"/>
      <c r="C89" s="46"/>
      <c r="D89" s="46"/>
      <c r="E89" s="39" t="s">
        <v>3383</v>
      </c>
      <c r="F89" s="46"/>
      <c r="G89" s="46"/>
      <c r="H89" s="46"/>
      <c r="I89" s="46"/>
      <c r="J89" s="48"/>
    </row>
    <row r="90">
      <c r="A90" s="37" t="s">
        <v>625</v>
      </c>
      <c r="B90" s="37">
        <v>20</v>
      </c>
      <c r="C90" s="38" t="s">
        <v>1928</v>
      </c>
      <c r="D90" s="37" t="s">
        <v>627</v>
      </c>
      <c r="E90" s="39" t="s">
        <v>1929</v>
      </c>
      <c r="F90" s="40" t="s">
        <v>832</v>
      </c>
      <c r="G90" s="41">
        <v>0.032000000000000001</v>
      </c>
      <c r="H90" s="42">
        <v>0</v>
      </c>
      <c r="I90" s="43">
        <f>ROUND(G90*H90,P4)</f>
        <v>0</v>
      </c>
      <c r="J90" s="37"/>
      <c r="O90" s="44">
        <f>I90*0.21</f>
        <v>0</v>
      </c>
      <c r="P90">
        <v>3</v>
      </c>
    </row>
    <row r="91">
      <c r="A91" s="37" t="s">
        <v>630</v>
      </c>
      <c r="B91" s="45"/>
      <c r="C91" s="46"/>
      <c r="D91" s="46"/>
      <c r="E91" s="47" t="s">
        <v>627</v>
      </c>
      <c r="F91" s="46"/>
      <c r="G91" s="46"/>
      <c r="H91" s="46"/>
      <c r="I91" s="46"/>
      <c r="J91" s="48"/>
    </row>
    <row r="92">
      <c r="A92" s="37" t="s">
        <v>631</v>
      </c>
      <c r="B92" s="45"/>
      <c r="C92" s="46"/>
      <c r="D92" s="46"/>
      <c r="E92" s="49" t="s">
        <v>5067</v>
      </c>
      <c r="F92" s="46"/>
      <c r="G92" s="46"/>
      <c r="H92" s="46"/>
      <c r="I92" s="46"/>
      <c r="J92" s="48"/>
    </row>
    <row r="93" ht="90">
      <c r="A93" s="37" t="s">
        <v>633</v>
      </c>
      <c r="B93" s="45"/>
      <c r="C93" s="46"/>
      <c r="D93" s="46"/>
      <c r="E93" s="39" t="s">
        <v>1745</v>
      </c>
      <c r="F93" s="46"/>
      <c r="G93" s="46"/>
      <c r="H93" s="46"/>
      <c r="I93" s="46"/>
      <c r="J93" s="48"/>
    </row>
    <row r="94">
      <c r="A94" s="37" t="s">
        <v>625</v>
      </c>
      <c r="B94" s="37">
        <v>21</v>
      </c>
      <c r="C94" s="38" t="s">
        <v>5040</v>
      </c>
      <c r="D94" s="37" t="s">
        <v>627</v>
      </c>
      <c r="E94" s="39" t="s">
        <v>5041</v>
      </c>
      <c r="F94" s="40" t="s">
        <v>832</v>
      </c>
      <c r="G94" s="41">
        <v>0.16</v>
      </c>
      <c r="H94" s="42">
        <v>0</v>
      </c>
      <c r="I94" s="43">
        <f>ROUND(G94*H94,P4)</f>
        <v>0</v>
      </c>
      <c r="J94" s="37"/>
      <c r="O94" s="44">
        <f>I94*0.21</f>
        <v>0</v>
      </c>
      <c r="P94">
        <v>3</v>
      </c>
    </row>
    <row r="95">
      <c r="A95" s="37" t="s">
        <v>630</v>
      </c>
      <c r="B95" s="45"/>
      <c r="C95" s="46"/>
      <c r="D95" s="46"/>
      <c r="E95" s="47" t="s">
        <v>627</v>
      </c>
      <c r="F95" s="46"/>
      <c r="G95" s="46"/>
      <c r="H95" s="46"/>
      <c r="I95" s="46"/>
      <c r="J95" s="48"/>
    </row>
    <row r="96" ht="30">
      <c r="A96" s="37" t="s">
        <v>631</v>
      </c>
      <c r="B96" s="45"/>
      <c r="C96" s="46"/>
      <c r="D96" s="46"/>
      <c r="E96" s="49" t="s">
        <v>5068</v>
      </c>
      <c r="F96" s="46"/>
      <c r="G96" s="46"/>
      <c r="H96" s="46"/>
      <c r="I96" s="46"/>
      <c r="J96" s="48"/>
    </row>
    <row r="97" ht="60">
      <c r="A97" s="37" t="s">
        <v>633</v>
      </c>
      <c r="B97" s="45"/>
      <c r="C97" s="46"/>
      <c r="D97" s="46"/>
      <c r="E97" s="39" t="s">
        <v>5043</v>
      </c>
      <c r="F97" s="46"/>
      <c r="G97" s="46"/>
      <c r="H97" s="46"/>
      <c r="I97" s="46"/>
      <c r="J97" s="48"/>
    </row>
    <row r="98">
      <c r="A98" s="37" t="s">
        <v>625</v>
      </c>
      <c r="B98" s="37">
        <v>22</v>
      </c>
      <c r="C98" s="38" t="s">
        <v>1256</v>
      </c>
      <c r="D98" s="37" t="s">
        <v>627</v>
      </c>
      <c r="E98" s="39" t="s">
        <v>1257</v>
      </c>
      <c r="F98" s="40" t="s">
        <v>629</v>
      </c>
      <c r="G98" s="41">
        <v>23.873000000000001</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5069</v>
      </c>
      <c r="F100" s="46"/>
      <c r="G100" s="46"/>
      <c r="H100" s="46"/>
      <c r="I100" s="46"/>
      <c r="J100" s="48"/>
    </row>
    <row r="101" ht="180">
      <c r="A101" s="37" t="s">
        <v>633</v>
      </c>
      <c r="B101" s="45"/>
      <c r="C101" s="46"/>
      <c r="D101" s="46"/>
      <c r="E101" s="39" t="s">
        <v>985</v>
      </c>
      <c r="F101" s="46"/>
      <c r="G101" s="46"/>
      <c r="H101" s="46"/>
      <c r="I101" s="46"/>
      <c r="J101" s="48"/>
    </row>
    <row r="102">
      <c r="A102" s="31" t="s">
        <v>622</v>
      </c>
      <c r="B102" s="32"/>
      <c r="C102" s="33" t="s">
        <v>1761</v>
      </c>
      <c r="D102" s="34"/>
      <c r="E102" s="31" t="s">
        <v>677</v>
      </c>
      <c r="F102" s="34"/>
      <c r="G102" s="34"/>
      <c r="H102" s="34"/>
      <c r="I102" s="35">
        <f>SUMIFS(I103:I110,A103:A110,"P")</f>
        <v>0</v>
      </c>
      <c r="J102" s="36"/>
    </row>
    <row r="103" ht="45">
      <c r="A103" s="37" t="s">
        <v>625</v>
      </c>
      <c r="B103" s="37">
        <v>23</v>
      </c>
      <c r="C103" s="38" t="s">
        <v>678</v>
      </c>
      <c r="D103" s="37" t="s">
        <v>679</v>
      </c>
      <c r="E103" s="39" t="s">
        <v>680</v>
      </c>
      <c r="F103" s="40" t="s">
        <v>673</v>
      </c>
      <c r="G103" s="41">
        <v>213.17400000000001</v>
      </c>
      <c r="H103" s="42">
        <v>0</v>
      </c>
      <c r="I103" s="43">
        <f>ROUND(G103*H103,P4)</f>
        <v>0</v>
      </c>
      <c r="J103" s="37"/>
      <c r="O103" s="44">
        <f>I103*0.21</f>
        <v>0</v>
      </c>
      <c r="P103">
        <v>3</v>
      </c>
    </row>
    <row r="104">
      <c r="A104" s="37" t="s">
        <v>630</v>
      </c>
      <c r="B104" s="45"/>
      <c r="C104" s="46"/>
      <c r="D104" s="46"/>
      <c r="E104" s="39" t="s">
        <v>681</v>
      </c>
      <c r="F104" s="46"/>
      <c r="G104" s="46"/>
      <c r="H104" s="46"/>
      <c r="I104" s="46"/>
      <c r="J104" s="48"/>
    </row>
    <row r="105">
      <c r="A105" s="37" t="s">
        <v>631</v>
      </c>
      <c r="B105" s="45"/>
      <c r="C105" s="46"/>
      <c r="D105" s="46"/>
      <c r="E105" s="49" t="s">
        <v>5046</v>
      </c>
      <c r="F105" s="46"/>
      <c r="G105" s="46"/>
      <c r="H105" s="46"/>
      <c r="I105" s="46"/>
      <c r="J105" s="48"/>
    </row>
    <row r="106" ht="120">
      <c r="A106" s="37" t="s">
        <v>633</v>
      </c>
      <c r="B106" s="45"/>
      <c r="C106" s="46"/>
      <c r="D106" s="46"/>
      <c r="E106" s="39" t="s">
        <v>713</v>
      </c>
      <c r="F106" s="46"/>
      <c r="G106" s="46"/>
      <c r="H106" s="46"/>
      <c r="I106" s="46"/>
      <c r="J106" s="48"/>
    </row>
    <row r="107" ht="60">
      <c r="A107" s="37" t="s">
        <v>625</v>
      </c>
      <c r="B107" s="37">
        <v>24</v>
      </c>
      <c r="C107" s="38" t="s">
        <v>684</v>
      </c>
      <c r="D107" s="37" t="s">
        <v>685</v>
      </c>
      <c r="E107" s="39" t="s">
        <v>686</v>
      </c>
      <c r="F107" s="40" t="s">
        <v>673</v>
      </c>
      <c r="G107" s="41">
        <v>57.295000000000002</v>
      </c>
      <c r="H107" s="42">
        <v>0</v>
      </c>
      <c r="I107" s="43">
        <f>ROUND(G107*H107,P4)</f>
        <v>0</v>
      </c>
      <c r="J107" s="37"/>
      <c r="O107" s="44">
        <f>I107*0.21</f>
        <v>0</v>
      </c>
      <c r="P107">
        <v>3</v>
      </c>
    </row>
    <row r="108">
      <c r="A108" s="37" t="s">
        <v>630</v>
      </c>
      <c r="B108" s="45"/>
      <c r="C108" s="46"/>
      <c r="D108" s="46"/>
      <c r="E108" s="39" t="s">
        <v>681</v>
      </c>
      <c r="F108" s="46"/>
      <c r="G108" s="46"/>
      <c r="H108" s="46"/>
      <c r="I108" s="46"/>
      <c r="J108" s="48"/>
    </row>
    <row r="109">
      <c r="A109" s="37" t="s">
        <v>631</v>
      </c>
      <c r="B109" s="45"/>
      <c r="C109" s="46"/>
      <c r="D109" s="46"/>
      <c r="E109" s="49" t="s">
        <v>5047</v>
      </c>
      <c r="F109" s="46"/>
      <c r="G109" s="46"/>
      <c r="H109" s="46"/>
      <c r="I109" s="46"/>
      <c r="J109" s="48"/>
    </row>
    <row r="110" ht="120">
      <c r="A110" s="37" t="s">
        <v>633</v>
      </c>
      <c r="B110" s="50"/>
      <c r="C110" s="51"/>
      <c r="D110" s="51"/>
      <c r="E110" s="39" t="s">
        <v>713</v>
      </c>
      <c r="F110" s="51"/>
      <c r="G110" s="51"/>
      <c r="H110" s="51"/>
      <c r="I110" s="51"/>
      <c r="J110" s="52"/>
    </row>
  </sheetData>
  <sheetProtection sheet="1" objects="1" scenarios="1" spinCount="100000" saltValue="MUFnjotFO2LE6xS2kQuUUcZI9UomsZ2Rk+Yfhj08x5lOzU4Xv6KgiF/IzOR8EMiVev5yyBagCJKOP946evpwTg==" hashValue="lZQQ++fZfvAE7mqP+cyK2Nn8TE8q9cdyIQ8Xa4a4xPHw93YjrlKT9p7+nXh07NpL/kQ3coCqKp7S4yWE1J5AW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5070</v>
      </c>
      <c r="I3" s="25">
        <f>SUMIFS(I9:I134,A9:A134,"SD")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5070</v>
      </c>
      <c r="D5" s="22"/>
      <c r="E5" s="23" t="s">
        <v>172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SUMIFS(I10:I41,A10:A41,"P")</f>
        <v>0</v>
      </c>
      <c r="J9" s="36"/>
    </row>
    <row r="10">
      <c r="A10" s="37" t="s">
        <v>625</v>
      </c>
      <c r="B10" s="37">
        <v>1</v>
      </c>
      <c r="C10" s="38" t="s">
        <v>4743</v>
      </c>
      <c r="D10" s="37" t="s">
        <v>627</v>
      </c>
      <c r="E10" s="39" t="s">
        <v>4744</v>
      </c>
      <c r="F10" s="40" t="s">
        <v>629</v>
      </c>
      <c r="G10" s="41">
        <v>0.25</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5071</v>
      </c>
      <c r="F12" s="46"/>
      <c r="G12" s="46"/>
      <c r="H12" s="46"/>
      <c r="I12" s="46"/>
      <c r="J12" s="48"/>
    </row>
    <row r="13" ht="120">
      <c r="A13" s="37" t="s">
        <v>633</v>
      </c>
      <c r="B13" s="45"/>
      <c r="C13" s="46"/>
      <c r="D13" s="46"/>
      <c r="E13" s="39" t="s">
        <v>4359</v>
      </c>
      <c r="F13" s="46"/>
      <c r="G13" s="46"/>
      <c r="H13" s="46"/>
      <c r="I13" s="46"/>
      <c r="J13" s="48"/>
    </row>
    <row r="14">
      <c r="A14" s="37" t="s">
        <v>625</v>
      </c>
      <c r="B14" s="37">
        <v>2</v>
      </c>
      <c r="C14" s="38" t="s">
        <v>4356</v>
      </c>
      <c r="D14" s="37" t="s">
        <v>627</v>
      </c>
      <c r="E14" s="39" t="s">
        <v>4357</v>
      </c>
      <c r="F14" s="40" t="s">
        <v>629</v>
      </c>
      <c r="G14" s="41">
        <v>1.5649999999999999</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5072</v>
      </c>
      <c r="F16" s="46"/>
      <c r="G16" s="46"/>
      <c r="H16" s="46"/>
      <c r="I16" s="46"/>
      <c r="J16" s="48"/>
    </row>
    <row r="17" ht="120">
      <c r="A17" s="37" t="s">
        <v>633</v>
      </c>
      <c r="B17" s="45"/>
      <c r="C17" s="46"/>
      <c r="D17" s="46"/>
      <c r="E17" s="39" t="s">
        <v>4359</v>
      </c>
      <c r="F17" s="46"/>
      <c r="G17" s="46"/>
      <c r="H17" s="46"/>
      <c r="I17" s="46"/>
      <c r="J17" s="48"/>
    </row>
    <row r="18">
      <c r="A18" s="37" t="s">
        <v>625</v>
      </c>
      <c r="B18" s="37">
        <v>3</v>
      </c>
      <c r="C18" s="38" t="s">
        <v>1148</v>
      </c>
      <c r="D18" s="37" t="s">
        <v>627</v>
      </c>
      <c r="E18" s="39" t="s">
        <v>1149</v>
      </c>
      <c r="F18" s="40" t="s">
        <v>629</v>
      </c>
      <c r="G18" s="41">
        <v>414.35700000000003</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5073</v>
      </c>
      <c r="F20" s="46"/>
      <c r="G20" s="46"/>
      <c r="H20" s="46"/>
      <c r="I20" s="46"/>
      <c r="J20" s="48"/>
    </row>
    <row r="21" ht="409.5">
      <c r="A21" s="37" t="s">
        <v>633</v>
      </c>
      <c r="B21" s="45"/>
      <c r="C21" s="46"/>
      <c r="D21" s="46"/>
      <c r="E21" s="39" t="s">
        <v>1152</v>
      </c>
      <c r="F21" s="46"/>
      <c r="G21" s="46"/>
      <c r="H21" s="46"/>
      <c r="I21" s="46"/>
      <c r="J21" s="48"/>
    </row>
    <row r="22">
      <c r="A22" s="37" t="s">
        <v>625</v>
      </c>
      <c r="B22" s="37">
        <v>4</v>
      </c>
      <c r="C22" s="38" t="s">
        <v>1153</v>
      </c>
      <c r="D22" s="37" t="s">
        <v>627</v>
      </c>
      <c r="E22" s="39" t="s">
        <v>1154</v>
      </c>
      <c r="F22" s="40" t="s">
        <v>629</v>
      </c>
      <c r="G22" s="41">
        <v>12.295999999999999</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5074</v>
      </c>
      <c r="F24" s="46"/>
      <c r="G24" s="46"/>
      <c r="H24" s="46"/>
      <c r="I24" s="46"/>
      <c r="J24" s="48"/>
    </row>
    <row r="25" ht="409.5">
      <c r="A25" s="37" t="s">
        <v>633</v>
      </c>
      <c r="B25" s="45"/>
      <c r="C25" s="46"/>
      <c r="D25" s="46"/>
      <c r="E25" s="39" t="s">
        <v>1152</v>
      </c>
      <c r="F25" s="46"/>
      <c r="G25" s="46"/>
      <c r="H25" s="46"/>
      <c r="I25" s="46"/>
      <c r="J25" s="48"/>
    </row>
    <row r="26">
      <c r="A26" s="37" t="s">
        <v>625</v>
      </c>
      <c r="B26" s="37">
        <v>5</v>
      </c>
      <c r="C26" s="38" t="s">
        <v>1281</v>
      </c>
      <c r="D26" s="37" t="s">
        <v>627</v>
      </c>
      <c r="E26" s="39" t="s">
        <v>1282</v>
      </c>
      <c r="F26" s="40" t="s">
        <v>629</v>
      </c>
      <c r="G26" s="41">
        <v>426.65300000000002</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4996</v>
      </c>
      <c r="F28" s="46"/>
      <c r="G28" s="46"/>
      <c r="H28" s="46"/>
      <c r="I28" s="46"/>
      <c r="J28" s="48"/>
    </row>
    <row r="29" ht="270">
      <c r="A29" s="37" t="s">
        <v>633</v>
      </c>
      <c r="B29" s="45"/>
      <c r="C29" s="46"/>
      <c r="D29" s="46"/>
      <c r="E29" s="39" t="s">
        <v>1284</v>
      </c>
      <c r="F29" s="46"/>
      <c r="G29" s="46"/>
      <c r="H29" s="46"/>
      <c r="I29" s="46"/>
      <c r="J29" s="48"/>
    </row>
    <row r="30">
      <c r="A30" s="37" t="s">
        <v>625</v>
      </c>
      <c r="B30" s="37">
        <v>6</v>
      </c>
      <c r="C30" s="38" t="s">
        <v>2022</v>
      </c>
      <c r="D30" s="37" t="s">
        <v>627</v>
      </c>
      <c r="E30" s="39" t="s">
        <v>2023</v>
      </c>
      <c r="F30" s="40" t="s">
        <v>629</v>
      </c>
      <c r="G30" s="41">
        <v>300.01400000000001</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5075</v>
      </c>
      <c r="F32" s="46"/>
      <c r="G32" s="46"/>
      <c r="H32" s="46"/>
      <c r="I32" s="46"/>
      <c r="J32" s="48"/>
    </row>
    <row r="33" ht="360">
      <c r="A33" s="37" t="s">
        <v>633</v>
      </c>
      <c r="B33" s="45"/>
      <c r="C33" s="46"/>
      <c r="D33" s="46"/>
      <c r="E33" s="39" t="s">
        <v>2025</v>
      </c>
      <c r="F33" s="46"/>
      <c r="G33" s="46"/>
      <c r="H33" s="46"/>
      <c r="I33" s="46"/>
      <c r="J33" s="48"/>
    </row>
    <row r="34">
      <c r="A34" s="37" t="s">
        <v>625</v>
      </c>
      <c r="B34" s="37">
        <v>7</v>
      </c>
      <c r="C34" s="38" t="s">
        <v>4753</v>
      </c>
      <c r="D34" s="37" t="s">
        <v>627</v>
      </c>
      <c r="E34" s="39" t="s">
        <v>4754</v>
      </c>
      <c r="F34" s="40" t="s">
        <v>832</v>
      </c>
      <c r="G34" s="41">
        <v>350</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5076</v>
      </c>
      <c r="F36" s="46"/>
      <c r="G36" s="46"/>
      <c r="H36" s="46"/>
      <c r="I36" s="46"/>
      <c r="J36" s="48"/>
    </row>
    <row r="37" ht="75">
      <c r="A37" s="37" t="s">
        <v>633</v>
      </c>
      <c r="B37" s="45"/>
      <c r="C37" s="46"/>
      <c r="D37" s="46"/>
      <c r="E37" s="39" t="s">
        <v>4756</v>
      </c>
      <c r="F37" s="46"/>
      <c r="G37" s="46"/>
      <c r="H37" s="46"/>
      <c r="I37" s="46"/>
      <c r="J37" s="48"/>
    </row>
    <row r="38">
      <c r="A38" s="37" t="s">
        <v>625</v>
      </c>
      <c r="B38" s="37">
        <v>8</v>
      </c>
      <c r="C38" s="38" t="s">
        <v>1324</v>
      </c>
      <c r="D38" s="37" t="s">
        <v>627</v>
      </c>
      <c r="E38" s="39" t="s">
        <v>1325</v>
      </c>
      <c r="F38" s="40" t="s">
        <v>832</v>
      </c>
      <c r="G38" s="41">
        <v>200</v>
      </c>
      <c r="H38" s="42">
        <v>0</v>
      </c>
      <c r="I38" s="43">
        <f>ROUND(G38*H38,P4)</f>
        <v>0</v>
      </c>
      <c r="J38" s="37"/>
      <c r="O38" s="44">
        <f>I38*0.21</f>
        <v>0</v>
      </c>
      <c r="P38">
        <v>3</v>
      </c>
    </row>
    <row r="39">
      <c r="A39" s="37" t="s">
        <v>630</v>
      </c>
      <c r="B39" s="45"/>
      <c r="C39" s="46"/>
      <c r="D39" s="46"/>
      <c r="E39" s="47" t="s">
        <v>627</v>
      </c>
      <c r="F39" s="46"/>
      <c r="G39" s="46"/>
      <c r="H39" s="46"/>
      <c r="I39" s="46"/>
      <c r="J39" s="48"/>
    </row>
    <row r="40">
      <c r="A40" s="37" t="s">
        <v>631</v>
      </c>
      <c r="B40" s="45"/>
      <c r="C40" s="46"/>
      <c r="D40" s="46"/>
      <c r="E40" s="49" t="s">
        <v>4999</v>
      </c>
      <c r="F40" s="46"/>
      <c r="G40" s="46"/>
      <c r="H40" s="46"/>
      <c r="I40" s="46"/>
      <c r="J40" s="48"/>
    </row>
    <row r="41" ht="90">
      <c r="A41" s="37" t="s">
        <v>633</v>
      </c>
      <c r="B41" s="45"/>
      <c r="C41" s="46"/>
      <c r="D41" s="46"/>
      <c r="E41" s="39" t="s">
        <v>1327</v>
      </c>
      <c r="F41" s="46"/>
      <c r="G41" s="46"/>
      <c r="H41" s="46"/>
      <c r="I41" s="46"/>
      <c r="J41" s="48"/>
    </row>
    <row r="42">
      <c r="A42" s="31" t="s">
        <v>622</v>
      </c>
      <c r="B42" s="32"/>
      <c r="C42" s="33" t="s">
        <v>1162</v>
      </c>
      <c r="D42" s="34"/>
      <c r="E42" s="31" t="s">
        <v>1496</v>
      </c>
      <c r="F42" s="34"/>
      <c r="G42" s="34"/>
      <c r="H42" s="34"/>
      <c r="I42" s="35">
        <f>SUMIFS(I43:I62,A43:A62,"P")</f>
        <v>0</v>
      </c>
      <c r="J42" s="36"/>
    </row>
    <row r="43">
      <c r="A43" s="37" t="s">
        <v>625</v>
      </c>
      <c r="B43" s="37">
        <v>9</v>
      </c>
      <c r="C43" s="38" t="s">
        <v>3442</v>
      </c>
      <c r="D43" s="37" t="s">
        <v>627</v>
      </c>
      <c r="E43" s="39" t="s">
        <v>3443</v>
      </c>
      <c r="F43" s="40" t="s">
        <v>832</v>
      </c>
      <c r="G43" s="41">
        <v>292.44999999999999</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5077</v>
      </c>
      <c r="F45" s="46"/>
      <c r="G45" s="46"/>
      <c r="H45" s="46"/>
      <c r="I45" s="46"/>
      <c r="J45" s="48"/>
    </row>
    <row r="46" ht="409.5">
      <c r="A46" s="37" t="s">
        <v>633</v>
      </c>
      <c r="B46" s="45"/>
      <c r="C46" s="46"/>
      <c r="D46" s="46"/>
      <c r="E46" s="39" t="s">
        <v>3446</v>
      </c>
      <c r="F46" s="46"/>
      <c r="G46" s="46"/>
      <c r="H46" s="46"/>
      <c r="I46" s="46"/>
      <c r="J46" s="48"/>
    </row>
    <row r="47">
      <c r="A47" s="37" t="s">
        <v>625</v>
      </c>
      <c r="B47" s="37">
        <v>10</v>
      </c>
      <c r="C47" s="38" t="s">
        <v>5078</v>
      </c>
      <c r="D47" s="37" t="s">
        <v>627</v>
      </c>
      <c r="E47" s="39" t="s">
        <v>5079</v>
      </c>
      <c r="F47" s="40" t="s">
        <v>832</v>
      </c>
      <c r="G47" s="41">
        <v>292.44999999999999</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5080</v>
      </c>
      <c r="F49" s="46"/>
      <c r="G49" s="46"/>
      <c r="H49" s="46"/>
      <c r="I49" s="46"/>
      <c r="J49" s="48"/>
    </row>
    <row r="50" ht="60">
      <c r="A50" s="37" t="s">
        <v>633</v>
      </c>
      <c r="B50" s="45"/>
      <c r="C50" s="46"/>
      <c r="D50" s="46"/>
      <c r="E50" s="39" t="s">
        <v>3662</v>
      </c>
      <c r="F50" s="46"/>
      <c r="G50" s="46"/>
      <c r="H50" s="46"/>
      <c r="I50" s="46"/>
      <c r="J50" s="48"/>
    </row>
    <row r="51">
      <c r="A51" s="37" t="s">
        <v>625</v>
      </c>
      <c r="B51" s="37">
        <v>11</v>
      </c>
      <c r="C51" s="38" t="s">
        <v>1514</v>
      </c>
      <c r="D51" s="37" t="s">
        <v>627</v>
      </c>
      <c r="E51" s="39" t="s">
        <v>1515</v>
      </c>
      <c r="F51" s="40" t="s">
        <v>629</v>
      </c>
      <c r="G51" s="41">
        <v>9.1799999999999997</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5081</v>
      </c>
      <c r="F53" s="46"/>
      <c r="G53" s="46"/>
      <c r="H53" s="46"/>
      <c r="I53" s="46"/>
      <c r="J53" s="48"/>
    </row>
    <row r="54" ht="409.5">
      <c r="A54" s="37" t="s">
        <v>633</v>
      </c>
      <c r="B54" s="45"/>
      <c r="C54" s="46"/>
      <c r="D54" s="46"/>
      <c r="E54" s="39" t="s">
        <v>1350</v>
      </c>
      <c r="F54" s="46"/>
      <c r="G54" s="46"/>
      <c r="H54" s="46"/>
      <c r="I54" s="46"/>
      <c r="J54" s="48"/>
    </row>
    <row r="55">
      <c r="A55" s="37" t="s">
        <v>625</v>
      </c>
      <c r="B55" s="37">
        <v>12</v>
      </c>
      <c r="C55" s="38" t="s">
        <v>1905</v>
      </c>
      <c r="D55" s="37" t="s">
        <v>627</v>
      </c>
      <c r="E55" s="39" t="s">
        <v>1906</v>
      </c>
      <c r="F55" s="40" t="s">
        <v>673</v>
      </c>
      <c r="G55" s="41">
        <v>0.38100000000000001</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5082</v>
      </c>
      <c r="F57" s="46"/>
      <c r="G57" s="46"/>
      <c r="H57" s="46"/>
      <c r="I57" s="46"/>
      <c r="J57" s="48"/>
    </row>
    <row r="58" ht="375">
      <c r="A58" s="37" t="s">
        <v>633</v>
      </c>
      <c r="B58" s="45"/>
      <c r="C58" s="46"/>
      <c r="D58" s="46"/>
      <c r="E58" s="39" t="s">
        <v>1908</v>
      </c>
      <c r="F58" s="46"/>
      <c r="G58" s="46"/>
      <c r="H58" s="46"/>
      <c r="I58" s="46"/>
      <c r="J58" s="48"/>
    </row>
    <row r="59">
      <c r="A59" s="37" t="s">
        <v>625</v>
      </c>
      <c r="B59" s="37">
        <v>13</v>
      </c>
      <c r="C59" s="38" t="s">
        <v>1516</v>
      </c>
      <c r="D59" s="37" t="s">
        <v>627</v>
      </c>
      <c r="E59" s="39" t="s">
        <v>1517</v>
      </c>
      <c r="F59" s="40" t="s">
        <v>673</v>
      </c>
      <c r="G59" s="41">
        <v>0.47399999999999998</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5083</v>
      </c>
      <c r="F61" s="46"/>
      <c r="G61" s="46"/>
      <c r="H61" s="46"/>
      <c r="I61" s="46"/>
      <c r="J61" s="48"/>
    </row>
    <row r="62" ht="375">
      <c r="A62" s="37" t="s">
        <v>633</v>
      </c>
      <c r="B62" s="45"/>
      <c r="C62" s="46"/>
      <c r="D62" s="46"/>
      <c r="E62" s="39" t="s">
        <v>1908</v>
      </c>
      <c r="F62" s="46"/>
      <c r="G62" s="46"/>
      <c r="H62" s="46"/>
      <c r="I62" s="46"/>
      <c r="J62" s="48"/>
    </row>
    <row r="63">
      <c r="A63" s="31" t="s">
        <v>622</v>
      </c>
      <c r="B63" s="32"/>
      <c r="C63" s="33" t="s">
        <v>835</v>
      </c>
      <c r="D63" s="34"/>
      <c r="E63" s="31" t="s">
        <v>836</v>
      </c>
      <c r="F63" s="34"/>
      <c r="G63" s="34"/>
      <c r="H63" s="34"/>
      <c r="I63" s="35">
        <f>SUMIFS(I64:I79,A64:A79,"P")</f>
        <v>0</v>
      </c>
      <c r="J63" s="36"/>
    </row>
    <row r="64">
      <c r="A64" s="37" t="s">
        <v>625</v>
      </c>
      <c r="B64" s="37">
        <v>14</v>
      </c>
      <c r="C64" s="38" t="s">
        <v>1355</v>
      </c>
      <c r="D64" s="37" t="s">
        <v>627</v>
      </c>
      <c r="E64" s="39" t="s">
        <v>1356</v>
      </c>
      <c r="F64" s="40" t="s">
        <v>629</v>
      </c>
      <c r="G64" s="41">
        <v>3.7839999999999998</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5084</v>
      </c>
      <c r="F66" s="46"/>
      <c r="G66" s="46"/>
      <c r="H66" s="46"/>
      <c r="I66" s="46"/>
      <c r="J66" s="48"/>
    </row>
    <row r="67" ht="409.5">
      <c r="A67" s="37" t="s">
        <v>633</v>
      </c>
      <c r="B67" s="45"/>
      <c r="C67" s="46"/>
      <c r="D67" s="46"/>
      <c r="E67" s="39" t="s">
        <v>1337</v>
      </c>
      <c r="F67" s="46"/>
      <c r="G67" s="46"/>
      <c r="H67" s="46"/>
      <c r="I67" s="46"/>
      <c r="J67" s="48"/>
    </row>
    <row r="68">
      <c r="A68" s="37" t="s">
        <v>625</v>
      </c>
      <c r="B68" s="37">
        <v>15</v>
      </c>
      <c r="C68" s="38" t="s">
        <v>1358</v>
      </c>
      <c r="D68" s="37" t="s">
        <v>627</v>
      </c>
      <c r="E68" s="39" t="s">
        <v>1359</v>
      </c>
      <c r="F68" s="40" t="s">
        <v>629</v>
      </c>
      <c r="G68" s="41">
        <v>2.5840000000000001</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5085</v>
      </c>
      <c r="F70" s="46"/>
      <c r="G70" s="46"/>
      <c r="H70" s="46"/>
      <c r="I70" s="46"/>
      <c r="J70" s="48"/>
    </row>
    <row r="71" ht="409.5">
      <c r="A71" s="37" t="s">
        <v>633</v>
      </c>
      <c r="B71" s="45"/>
      <c r="C71" s="46"/>
      <c r="D71" s="46"/>
      <c r="E71" s="39" t="s">
        <v>1337</v>
      </c>
      <c r="F71" s="46"/>
      <c r="G71" s="46"/>
      <c r="H71" s="46"/>
      <c r="I71" s="46"/>
      <c r="J71" s="48"/>
    </row>
    <row r="72">
      <c r="A72" s="37" t="s">
        <v>625</v>
      </c>
      <c r="B72" s="37">
        <v>16</v>
      </c>
      <c r="C72" s="38" t="s">
        <v>1368</v>
      </c>
      <c r="D72" s="37" t="s">
        <v>627</v>
      </c>
      <c r="E72" s="39" t="s">
        <v>1369</v>
      </c>
      <c r="F72" s="40" t="s">
        <v>629</v>
      </c>
      <c r="G72" s="41">
        <v>5.1680000000000001</v>
      </c>
      <c r="H72" s="42">
        <v>0</v>
      </c>
      <c r="I72" s="43">
        <f>ROUND(G72*H72,P4)</f>
        <v>0</v>
      </c>
      <c r="J72" s="37"/>
      <c r="O72" s="44">
        <f>I72*0.21</f>
        <v>0</v>
      </c>
      <c r="P72">
        <v>3</v>
      </c>
    </row>
    <row r="73">
      <c r="A73" s="37" t="s">
        <v>630</v>
      </c>
      <c r="B73" s="45"/>
      <c r="C73" s="46"/>
      <c r="D73" s="46"/>
      <c r="E73" s="47" t="s">
        <v>627</v>
      </c>
      <c r="F73" s="46"/>
      <c r="G73" s="46"/>
      <c r="H73" s="46"/>
      <c r="I73" s="46"/>
      <c r="J73" s="48"/>
    </row>
    <row r="74">
      <c r="A74" s="37" t="s">
        <v>631</v>
      </c>
      <c r="B74" s="45"/>
      <c r="C74" s="46"/>
      <c r="D74" s="46"/>
      <c r="E74" s="49" t="s">
        <v>5086</v>
      </c>
      <c r="F74" s="46"/>
      <c r="G74" s="46"/>
      <c r="H74" s="46"/>
      <c r="I74" s="46"/>
      <c r="J74" s="48"/>
    </row>
    <row r="75" ht="150">
      <c r="A75" s="37" t="s">
        <v>633</v>
      </c>
      <c r="B75" s="45"/>
      <c r="C75" s="46"/>
      <c r="D75" s="46"/>
      <c r="E75" s="39" t="s">
        <v>1371</v>
      </c>
      <c r="F75" s="46"/>
      <c r="G75" s="46"/>
      <c r="H75" s="46"/>
      <c r="I75" s="46"/>
      <c r="J75" s="48"/>
    </row>
    <row r="76">
      <c r="A76" s="37" t="s">
        <v>625</v>
      </c>
      <c r="B76" s="37">
        <v>17</v>
      </c>
      <c r="C76" s="38" t="s">
        <v>4776</v>
      </c>
      <c r="D76" s="37" t="s">
        <v>627</v>
      </c>
      <c r="E76" s="39" t="s">
        <v>4777</v>
      </c>
      <c r="F76" s="40" t="s">
        <v>629</v>
      </c>
      <c r="G76" s="41">
        <v>2.714</v>
      </c>
      <c r="H76" s="42">
        <v>0</v>
      </c>
      <c r="I76" s="43">
        <f>ROUND(G76*H76,P4)</f>
        <v>0</v>
      </c>
      <c r="J76" s="37"/>
      <c r="O76" s="44">
        <f>I76*0.21</f>
        <v>0</v>
      </c>
      <c r="P76">
        <v>3</v>
      </c>
    </row>
    <row r="77">
      <c r="A77" s="37" t="s">
        <v>630</v>
      </c>
      <c r="B77" s="45"/>
      <c r="C77" s="46"/>
      <c r="D77" s="46"/>
      <c r="E77" s="47" t="s">
        <v>627</v>
      </c>
      <c r="F77" s="46"/>
      <c r="G77" s="46"/>
      <c r="H77" s="46"/>
      <c r="I77" s="46"/>
      <c r="J77" s="48"/>
    </row>
    <row r="78">
      <c r="A78" s="37" t="s">
        <v>631</v>
      </c>
      <c r="B78" s="45"/>
      <c r="C78" s="46"/>
      <c r="D78" s="46"/>
      <c r="E78" s="49" t="s">
        <v>5087</v>
      </c>
      <c r="F78" s="46"/>
      <c r="G78" s="46"/>
      <c r="H78" s="46"/>
      <c r="I78" s="46"/>
      <c r="J78" s="48"/>
    </row>
    <row r="79" ht="409.5">
      <c r="A79" s="37" t="s">
        <v>633</v>
      </c>
      <c r="B79" s="45"/>
      <c r="C79" s="46"/>
      <c r="D79" s="46"/>
      <c r="E79" s="39" t="s">
        <v>4037</v>
      </c>
      <c r="F79" s="46"/>
      <c r="G79" s="46"/>
      <c r="H79" s="46"/>
      <c r="I79" s="46"/>
      <c r="J79" s="48"/>
    </row>
    <row r="80">
      <c r="A80" s="31" t="s">
        <v>622</v>
      </c>
      <c r="B80" s="32"/>
      <c r="C80" s="33" t="s">
        <v>787</v>
      </c>
      <c r="D80" s="34"/>
      <c r="E80" s="31" t="s">
        <v>1028</v>
      </c>
      <c r="F80" s="34"/>
      <c r="G80" s="34"/>
      <c r="H80" s="34"/>
      <c r="I80" s="35">
        <f>SUMIFS(I81:I84,A81:A84,"P")</f>
        <v>0</v>
      </c>
      <c r="J80" s="36"/>
    </row>
    <row r="81" ht="30">
      <c r="A81" s="37" t="s">
        <v>625</v>
      </c>
      <c r="B81" s="37">
        <v>18</v>
      </c>
      <c r="C81" s="38" t="s">
        <v>2049</v>
      </c>
      <c r="D81" s="37" t="s">
        <v>627</v>
      </c>
      <c r="E81" s="39" t="s">
        <v>2050</v>
      </c>
      <c r="F81" s="40" t="s">
        <v>832</v>
      </c>
      <c r="G81" s="41">
        <v>70.069999999999993</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5088</v>
      </c>
      <c r="F83" s="46"/>
      <c r="G83" s="46"/>
      <c r="H83" s="46"/>
      <c r="I83" s="46"/>
      <c r="J83" s="48"/>
    </row>
    <row r="84" ht="285">
      <c r="A84" s="37" t="s">
        <v>633</v>
      </c>
      <c r="B84" s="45"/>
      <c r="C84" s="46"/>
      <c r="D84" s="46"/>
      <c r="E84" s="39" t="s">
        <v>2053</v>
      </c>
      <c r="F84" s="46"/>
      <c r="G84" s="46"/>
      <c r="H84" s="46"/>
      <c r="I84" s="46"/>
      <c r="J84" s="48"/>
    </row>
    <row r="85">
      <c r="A85" s="31" t="s">
        <v>622</v>
      </c>
      <c r="B85" s="32"/>
      <c r="C85" s="33" t="s">
        <v>794</v>
      </c>
      <c r="D85" s="34"/>
      <c r="E85" s="31" t="s">
        <v>1032</v>
      </c>
      <c r="F85" s="34"/>
      <c r="G85" s="34"/>
      <c r="H85" s="34"/>
      <c r="I85" s="35">
        <f>SUMIFS(I86:I117,A86:A117,"P")</f>
        <v>0</v>
      </c>
      <c r="J85" s="36"/>
    </row>
    <row r="86">
      <c r="A86" s="37" t="s">
        <v>625</v>
      </c>
      <c r="B86" s="37">
        <v>19</v>
      </c>
      <c r="C86" s="38" t="s">
        <v>4698</v>
      </c>
      <c r="D86" s="37" t="s">
        <v>627</v>
      </c>
      <c r="E86" s="39" t="s">
        <v>4699</v>
      </c>
      <c r="F86" s="40" t="s">
        <v>639</v>
      </c>
      <c r="G86" s="41">
        <v>2</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5037</v>
      </c>
      <c r="F88" s="46"/>
      <c r="G88" s="46"/>
      <c r="H88" s="46"/>
      <c r="I88" s="46"/>
      <c r="J88" s="48"/>
    </row>
    <row r="89" ht="90">
      <c r="A89" s="37" t="s">
        <v>633</v>
      </c>
      <c r="B89" s="45"/>
      <c r="C89" s="46"/>
      <c r="D89" s="46"/>
      <c r="E89" s="39" t="s">
        <v>4701</v>
      </c>
      <c r="F89" s="46"/>
      <c r="G89" s="46"/>
      <c r="H89" s="46"/>
      <c r="I89" s="46"/>
      <c r="J89" s="48"/>
    </row>
    <row r="90">
      <c r="A90" s="37" t="s">
        <v>625</v>
      </c>
      <c r="B90" s="37">
        <v>20</v>
      </c>
      <c r="C90" s="38" t="s">
        <v>4943</v>
      </c>
      <c r="D90" s="37" t="s">
        <v>627</v>
      </c>
      <c r="E90" s="39" t="s">
        <v>4944</v>
      </c>
      <c r="F90" s="40" t="s">
        <v>744</v>
      </c>
      <c r="G90" s="41">
        <v>23.399999999999999</v>
      </c>
      <c r="H90" s="42">
        <v>0</v>
      </c>
      <c r="I90" s="43">
        <f>ROUND(G90*H90,P4)</f>
        <v>0</v>
      </c>
      <c r="J90" s="37"/>
      <c r="O90" s="44">
        <f>I90*0.21</f>
        <v>0</v>
      </c>
      <c r="P90">
        <v>3</v>
      </c>
    </row>
    <row r="91">
      <c r="A91" s="37" t="s">
        <v>630</v>
      </c>
      <c r="B91" s="45"/>
      <c r="C91" s="46"/>
      <c r="D91" s="46"/>
      <c r="E91" s="47" t="s">
        <v>627</v>
      </c>
      <c r="F91" s="46"/>
      <c r="G91" s="46"/>
      <c r="H91" s="46"/>
      <c r="I91" s="46"/>
      <c r="J91" s="48"/>
    </row>
    <row r="92">
      <c r="A92" s="37" t="s">
        <v>631</v>
      </c>
      <c r="B92" s="45"/>
      <c r="C92" s="46"/>
      <c r="D92" s="46"/>
      <c r="E92" s="49" t="s">
        <v>5089</v>
      </c>
      <c r="F92" s="46"/>
      <c r="G92" s="46"/>
      <c r="H92" s="46"/>
      <c r="I92" s="46"/>
      <c r="J92" s="48"/>
    </row>
    <row r="93" ht="90">
      <c r="A93" s="37" t="s">
        <v>633</v>
      </c>
      <c r="B93" s="45"/>
      <c r="C93" s="46"/>
      <c r="D93" s="46"/>
      <c r="E93" s="39" t="s">
        <v>1632</v>
      </c>
      <c r="F93" s="46"/>
      <c r="G93" s="46"/>
      <c r="H93" s="46"/>
      <c r="I93" s="46"/>
      <c r="J93" s="48"/>
    </row>
    <row r="94">
      <c r="A94" s="37" t="s">
        <v>625</v>
      </c>
      <c r="B94" s="37">
        <v>21</v>
      </c>
      <c r="C94" s="38" t="s">
        <v>3379</v>
      </c>
      <c r="D94" s="37" t="s">
        <v>627</v>
      </c>
      <c r="E94" s="39" t="s">
        <v>3380</v>
      </c>
      <c r="F94" s="40" t="s">
        <v>744</v>
      </c>
      <c r="G94" s="41">
        <v>18.199999999999999</v>
      </c>
      <c r="H94" s="42">
        <v>0</v>
      </c>
      <c r="I94" s="43">
        <f>ROUND(G94*H94,P4)</f>
        <v>0</v>
      </c>
      <c r="J94" s="37"/>
      <c r="O94" s="44">
        <f>I94*0.21</f>
        <v>0</v>
      </c>
      <c r="P94">
        <v>3</v>
      </c>
    </row>
    <row r="95">
      <c r="A95" s="37" t="s">
        <v>630</v>
      </c>
      <c r="B95" s="45"/>
      <c r="C95" s="46"/>
      <c r="D95" s="46"/>
      <c r="E95" s="47" t="s">
        <v>627</v>
      </c>
      <c r="F95" s="46"/>
      <c r="G95" s="46"/>
      <c r="H95" s="46"/>
      <c r="I95" s="46"/>
      <c r="J95" s="48"/>
    </row>
    <row r="96">
      <c r="A96" s="37" t="s">
        <v>631</v>
      </c>
      <c r="B96" s="45"/>
      <c r="C96" s="46"/>
      <c r="D96" s="46"/>
      <c r="E96" s="49" t="s">
        <v>5090</v>
      </c>
      <c r="F96" s="46"/>
      <c r="G96" s="46"/>
      <c r="H96" s="46"/>
      <c r="I96" s="46"/>
      <c r="J96" s="48"/>
    </row>
    <row r="97" ht="90">
      <c r="A97" s="37" t="s">
        <v>633</v>
      </c>
      <c r="B97" s="45"/>
      <c r="C97" s="46"/>
      <c r="D97" s="46"/>
      <c r="E97" s="39" t="s">
        <v>3383</v>
      </c>
      <c r="F97" s="46"/>
      <c r="G97" s="46"/>
      <c r="H97" s="46"/>
      <c r="I97" s="46"/>
      <c r="J97" s="48"/>
    </row>
    <row r="98">
      <c r="A98" s="37" t="s">
        <v>625</v>
      </c>
      <c r="B98" s="37">
        <v>22</v>
      </c>
      <c r="C98" s="38" t="s">
        <v>1928</v>
      </c>
      <c r="D98" s="37" t="s">
        <v>627</v>
      </c>
      <c r="E98" s="39" t="s">
        <v>1929</v>
      </c>
      <c r="F98" s="40" t="s">
        <v>832</v>
      </c>
      <c r="G98" s="41">
        <v>0.035999999999999997</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5091</v>
      </c>
      <c r="F100" s="46"/>
      <c r="G100" s="46"/>
      <c r="H100" s="46"/>
      <c r="I100" s="46"/>
      <c r="J100" s="48"/>
    </row>
    <row r="101" ht="90">
      <c r="A101" s="37" t="s">
        <v>633</v>
      </c>
      <c r="B101" s="45"/>
      <c r="C101" s="46"/>
      <c r="D101" s="46"/>
      <c r="E101" s="39" t="s">
        <v>1745</v>
      </c>
      <c r="F101" s="46"/>
      <c r="G101" s="46"/>
      <c r="H101" s="46"/>
      <c r="I101" s="46"/>
      <c r="J101" s="48"/>
    </row>
    <row r="102">
      <c r="A102" s="37" t="s">
        <v>625</v>
      </c>
      <c r="B102" s="37">
        <v>23</v>
      </c>
      <c r="C102" s="38" t="s">
        <v>5040</v>
      </c>
      <c r="D102" s="37" t="s">
        <v>627</v>
      </c>
      <c r="E102" s="39" t="s">
        <v>5041</v>
      </c>
      <c r="F102" s="40" t="s">
        <v>832</v>
      </c>
      <c r="G102" s="41">
        <v>0.17999999999999999</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ht="30">
      <c r="A104" s="37" t="s">
        <v>631</v>
      </c>
      <c r="B104" s="45"/>
      <c r="C104" s="46"/>
      <c r="D104" s="46"/>
      <c r="E104" s="49" t="s">
        <v>5092</v>
      </c>
      <c r="F104" s="46"/>
      <c r="G104" s="46"/>
      <c r="H104" s="46"/>
      <c r="I104" s="46"/>
      <c r="J104" s="48"/>
    </row>
    <row r="105" ht="60">
      <c r="A105" s="37" t="s">
        <v>633</v>
      </c>
      <c r="B105" s="45"/>
      <c r="C105" s="46"/>
      <c r="D105" s="46"/>
      <c r="E105" s="39" t="s">
        <v>5043</v>
      </c>
      <c r="F105" s="46"/>
      <c r="G105" s="46"/>
      <c r="H105" s="46"/>
      <c r="I105" s="46"/>
      <c r="J105" s="48"/>
    </row>
    <row r="106">
      <c r="A106" s="37" t="s">
        <v>625</v>
      </c>
      <c r="B106" s="37">
        <v>24</v>
      </c>
      <c r="C106" s="38" t="s">
        <v>1633</v>
      </c>
      <c r="D106" s="37" t="s">
        <v>627</v>
      </c>
      <c r="E106" s="39" t="s">
        <v>1634</v>
      </c>
      <c r="F106" s="40" t="s">
        <v>629</v>
      </c>
      <c r="G106" s="41">
        <v>3.786</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c r="A108" s="37" t="s">
        <v>631</v>
      </c>
      <c r="B108" s="45"/>
      <c r="C108" s="46"/>
      <c r="D108" s="46"/>
      <c r="E108" s="49" t="s">
        <v>5093</v>
      </c>
      <c r="F108" s="46"/>
      <c r="G108" s="46"/>
      <c r="H108" s="46"/>
      <c r="I108" s="46"/>
      <c r="J108" s="48"/>
    </row>
    <row r="109" ht="180">
      <c r="A109" s="37" t="s">
        <v>633</v>
      </c>
      <c r="B109" s="45"/>
      <c r="C109" s="46"/>
      <c r="D109" s="46"/>
      <c r="E109" s="39" t="s">
        <v>985</v>
      </c>
      <c r="F109" s="46"/>
      <c r="G109" s="46"/>
      <c r="H109" s="46"/>
      <c r="I109" s="46"/>
      <c r="J109" s="48"/>
    </row>
    <row r="110">
      <c r="A110" s="37" t="s">
        <v>625</v>
      </c>
      <c r="B110" s="37">
        <v>25</v>
      </c>
      <c r="C110" s="38" t="s">
        <v>1256</v>
      </c>
      <c r="D110" s="37" t="s">
        <v>627</v>
      </c>
      <c r="E110" s="39" t="s">
        <v>1257</v>
      </c>
      <c r="F110" s="40" t="s">
        <v>629</v>
      </c>
      <c r="G110" s="41">
        <v>4.1749999999999998</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5094</v>
      </c>
      <c r="F112" s="46"/>
      <c r="G112" s="46"/>
      <c r="H112" s="46"/>
      <c r="I112" s="46"/>
      <c r="J112" s="48"/>
    </row>
    <row r="113" ht="180">
      <c r="A113" s="37" t="s">
        <v>633</v>
      </c>
      <c r="B113" s="45"/>
      <c r="C113" s="46"/>
      <c r="D113" s="46"/>
      <c r="E113" s="39" t="s">
        <v>985</v>
      </c>
      <c r="F113" s="46"/>
      <c r="G113" s="46"/>
      <c r="H113" s="46"/>
      <c r="I113" s="46"/>
      <c r="J113" s="48"/>
    </row>
    <row r="114">
      <c r="A114" s="37" t="s">
        <v>625</v>
      </c>
      <c r="B114" s="37">
        <v>26</v>
      </c>
      <c r="C114" s="38" t="s">
        <v>671</v>
      </c>
      <c r="D114" s="37" t="s">
        <v>627</v>
      </c>
      <c r="E114" s="39" t="s">
        <v>672</v>
      </c>
      <c r="F114" s="40" t="s">
        <v>673</v>
      </c>
      <c r="G114" s="41">
        <v>6.9870000000000001</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c r="A116" s="37" t="s">
        <v>631</v>
      </c>
      <c r="B116" s="45"/>
      <c r="C116" s="46"/>
      <c r="D116" s="46"/>
      <c r="E116" s="49" t="s">
        <v>5095</v>
      </c>
      <c r="F116" s="46"/>
      <c r="G116" s="46"/>
      <c r="H116" s="46"/>
      <c r="I116" s="46"/>
      <c r="J116" s="48"/>
    </row>
    <row r="117" ht="180">
      <c r="A117" s="37" t="s">
        <v>633</v>
      </c>
      <c r="B117" s="45"/>
      <c r="C117" s="46"/>
      <c r="D117" s="46"/>
      <c r="E117" s="39" t="s">
        <v>1426</v>
      </c>
      <c r="F117" s="46"/>
      <c r="G117" s="46"/>
      <c r="H117" s="46"/>
      <c r="I117" s="46"/>
      <c r="J117" s="48"/>
    </row>
    <row r="118">
      <c r="A118" s="31" t="s">
        <v>622</v>
      </c>
      <c r="B118" s="32"/>
      <c r="C118" s="33" t="s">
        <v>1761</v>
      </c>
      <c r="D118" s="34"/>
      <c r="E118" s="31" t="s">
        <v>677</v>
      </c>
      <c r="F118" s="34"/>
      <c r="G118" s="34"/>
      <c r="H118" s="34"/>
      <c r="I118" s="35">
        <f>SUMIFS(I119:I134,A119:A134,"P")</f>
        <v>0</v>
      </c>
      <c r="J118" s="36"/>
    </row>
    <row r="119" ht="45">
      <c r="A119" s="37" t="s">
        <v>625</v>
      </c>
      <c r="B119" s="37">
        <v>27</v>
      </c>
      <c r="C119" s="38" t="s">
        <v>678</v>
      </c>
      <c r="D119" s="37" t="s">
        <v>679</v>
      </c>
      <c r="E119" s="39" t="s">
        <v>680</v>
      </c>
      <c r="F119" s="40" t="s">
        <v>673</v>
      </c>
      <c r="G119" s="41">
        <v>810.64099999999996</v>
      </c>
      <c r="H119" s="42">
        <v>0</v>
      </c>
      <c r="I119" s="43">
        <f>ROUND(G119*H119,P4)</f>
        <v>0</v>
      </c>
      <c r="J119" s="37"/>
      <c r="O119" s="44">
        <f>I119*0.21</f>
        <v>0</v>
      </c>
      <c r="P119">
        <v>3</v>
      </c>
    </row>
    <row r="120">
      <c r="A120" s="37" t="s">
        <v>630</v>
      </c>
      <c r="B120" s="45"/>
      <c r="C120" s="46"/>
      <c r="D120" s="46"/>
      <c r="E120" s="39" t="s">
        <v>681</v>
      </c>
      <c r="F120" s="46"/>
      <c r="G120" s="46"/>
      <c r="H120" s="46"/>
      <c r="I120" s="46"/>
      <c r="J120" s="48"/>
    </row>
    <row r="121">
      <c r="A121" s="37" t="s">
        <v>631</v>
      </c>
      <c r="B121" s="45"/>
      <c r="C121" s="46"/>
      <c r="D121" s="46"/>
      <c r="E121" s="49" t="s">
        <v>5046</v>
      </c>
      <c r="F121" s="46"/>
      <c r="G121" s="46"/>
      <c r="H121" s="46"/>
      <c r="I121" s="46"/>
      <c r="J121" s="48"/>
    </row>
    <row r="122" ht="120">
      <c r="A122" s="37" t="s">
        <v>633</v>
      </c>
      <c r="B122" s="45"/>
      <c r="C122" s="46"/>
      <c r="D122" s="46"/>
      <c r="E122" s="39" t="s">
        <v>713</v>
      </c>
      <c r="F122" s="46"/>
      <c r="G122" s="46"/>
      <c r="H122" s="46"/>
      <c r="I122" s="46"/>
      <c r="J122" s="48"/>
    </row>
    <row r="123" ht="60">
      <c r="A123" s="37" t="s">
        <v>625</v>
      </c>
      <c r="B123" s="37">
        <v>28</v>
      </c>
      <c r="C123" s="38" t="s">
        <v>684</v>
      </c>
      <c r="D123" s="37" t="s">
        <v>685</v>
      </c>
      <c r="E123" s="39" t="s">
        <v>686</v>
      </c>
      <c r="F123" s="40" t="s">
        <v>673</v>
      </c>
      <c r="G123" s="41">
        <v>10.02</v>
      </c>
      <c r="H123" s="42">
        <v>0</v>
      </c>
      <c r="I123" s="43">
        <f>ROUND(G123*H123,P4)</f>
        <v>0</v>
      </c>
      <c r="J123" s="37"/>
      <c r="O123" s="44">
        <f>I123*0.21</f>
        <v>0</v>
      </c>
      <c r="P123">
        <v>3</v>
      </c>
    </row>
    <row r="124">
      <c r="A124" s="37" t="s">
        <v>630</v>
      </c>
      <c r="B124" s="45"/>
      <c r="C124" s="46"/>
      <c r="D124" s="46"/>
      <c r="E124" s="39" t="s">
        <v>681</v>
      </c>
      <c r="F124" s="46"/>
      <c r="G124" s="46"/>
      <c r="H124" s="46"/>
      <c r="I124" s="46"/>
      <c r="J124" s="48"/>
    </row>
    <row r="125">
      <c r="A125" s="37" t="s">
        <v>631</v>
      </c>
      <c r="B125" s="45"/>
      <c r="C125" s="46"/>
      <c r="D125" s="46"/>
      <c r="E125" s="49" t="s">
        <v>5047</v>
      </c>
      <c r="F125" s="46"/>
      <c r="G125" s="46"/>
      <c r="H125" s="46"/>
      <c r="I125" s="46"/>
      <c r="J125" s="48"/>
    </row>
    <row r="126" ht="120">
      <c r="A126" s="37" t="s">
        <v>633</v>
      </c>
      <c r="B126" s="45"/>
      <c r="C126" s="46"/>
      <c r="D126" s="46"/>
      <c r="E126" s="39" t="s">
        <v>713</v>
      </c>
      <c r="F126" s="46"/>
      <c r="G126" s="46"/>
      <c r="H126" s="46"/>
      <c r="I126" s="46"/>
      <c r="J126" s="48"/>
    </row>
    <row r="127" ht="45">
      <c r="A127" s="37" t="s">
        <v>625</v>
      </c>
      <c r="B127" s="37">
        <v>29</v>
      </c>
      <c r="C127" s="38" t="s">
        <v>1454</v>
      </c>
      <c r="D127" s="37" t="s">
        <v>1455</v>
      </c>
      <c r="E127" s="39" t="s">
        <v>1456</v>
      </c>
      <c r="F127" s="40" t="s">
        <v>673</v>
      </c>
      <c r="G127" s="41">
        <v>9.4649999999999999</v>
      </c>
      <c r="H127" s="42">
        <v>0</v>
      </c>
      <c r="I127" s="43">
        <f>ROUND(G127*H127,P4)</f>
        <v>0</v>
      </c>
      <c r="J127" s="37"/>
      <c r="O127" s="44">
        <f>I127*0.21</f>
        <v>0</v>
      </c>
      <c r="P127">
        <v>3</v>
      </c>
    </row>
    <row r="128">
      <c r="A128" s="37" t="s">
        <v>630</v>
      </c>
      <c r="B128" s="45"/>
      <c r="C128" s="46"/>
      <c r="D128" s="46"/>
      <c r="E128" s="39" t="s">
        <v>681</v>
      </c>
      <c r="F128" s="46"/>
      <c r="G128" s="46"/>
      <c r="H128" s="46"/>
      <c r="I128" s="46"/>
      <c r="J128" s="48"/>
    </row>
    <row r="129">
      <c r="A129" s="37" t="s">
        <v>631</v>
      </c>
      <c r="B129" s="45"/>
      <c r="C129" s="46"/>
      <c r="D129" s="46"/>
      <c r="E129" s="49" t="s">
        <v>5096</v>
      </c>
      <c r="F129" s="46"/>
      <c r="G129" s="46"/>
      <c r="H129" s="46"/>
      <c r="I129" s="46"/>
      <c r="J129" s="48"/>
    </row>
    <row r="130" ht="120">
      <c r="A130" s="37" t="s">
        <v>633</v>
      </c>
      <c r="B130" s="45"/>
      <c r="C130" s="46"/>
      <c r="D130" s="46"/>
      <c r="E130" s="39" t="s">
        <v>713</v>
      </c>
      <c r="F130" s="46"/>
      <c r="G130" s="46"/>
      <c r="H130" s="46"/>
      <c r="I130" s="46"/>
      <c r="J130" s="48"/>
    </row>
    <row r="131" ht="30">
      <c r="A131" s="37" t="s">
        <v>625</v>
      </c>
      <c r="B131" s="37">
        <v>30</v>
      </c>
      <c r="C131" s="38" t="s">
        <v>688</v>
      </c>
      <c r="D131" s="37" t="s">
        <v>689</v>
      </c>
      <c r="E131" s="39" t="s">
        <v>690</v>
      </c>
      <c r="F131" s="40" t="s">
        <v>673</v>
      </c>
      <c r="G131" s="41">
        <v>6.9870000000000001</v>
      </c>
      <c r="H131" s="42">
        <v>0</v>
      </c>
      <c r="I131" s="43">
        <f>ROUND(G131*H131,P4)</f>
        <v>0</v>
      </c>
      <c r="J131" s="37"/>
      <c r="O131" s="44">
        <f>I131*0.21</f>
        <v>0</v>
      </c>
      <c r="P131">
        <v>3</v>
      </c>
    </row>
    <row r="132">
      <c r="A132" s="37" t="s">
        <v>630</v>
      </c>
      <c r="B132" s="45"/>
      <c r="C132" s="46"/>
      <c r="D132" s="46"/>
      <c r="E132" s="39" t="s">
        <v>681</v>
      </c>
      <c r="F132" s="46"/>
      <c r="G132" s="46"/>
      <c r="H132" s="46"/>
      <c r="I132" s="46"/>
      <c r="J132" s="48"/>
    </row>
    <row r="133">
      <c r="A133" s="37" t="s">
        <v>631</v>
      </c>
      <c r="B133" s="45"/>
      <c r="C133" s="46"/>
      <c r="D133" s="46"/>
      <c r="E133" s="49" t="s">
        <v>5097</v>
      </c>
      <c r="F133" s="46"/>
      <c r="G133" s="46"/>
      <c r="H133" s="46"/>
      <c r="I133" s="46"/>
      <c r="J133" s="48"/>
    </row>
    <row r="134" ht="120">
      <c r="A134" s="37" t="s">
        <v>633</v>
      </c>
      <c r="B134" s="50"/>
      <c r="C134" s="51"/>
      <c r="D134" s="51"/>
      <c r="E134" s="39" t="s">
        <v>713</v>
      </c>
      <c r="F134" s="51"/>
      <c r="G134" s="51"/>
      <c r="H134" s="51"/>
      <c r="I134" s="51"/>
      <c r="J134" s="52"/>
    </row>
  </sheetData>
  <sheetProtection sheet="1" objects="1" scenarios="1" spinCount="100000" saltValue="ddhNXWjp7HZsOaNTG32jYjnePji+D327HMxyPDK5HcDAFMZnTUthDb0T17jYG0j5mBa/KhvmI84ZwNVt85Zpjw==" hashValue="OmpkxK8MsC/+ajRtzPf7VO7k/0uHKoiPfTOdao+b7k8tjrL+ofEVZpHUaGSrV92ai/XETHg5KTfslsUfzuDuN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5098</v>
      </c>
      <c r="I3" s="25">
        <f>SUMIFS(I9:I126,A9:A126,"SD")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5098</v>
      </c>
      <c r="D5" s="22"/>
      <c r="E5" s="23" t="s">
        <v>174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SUMIFS(I10:I41,A10:A41,"P")</f>
        <v>0</v>
      </c>
      <c r="J9" s="36"/>
    </row>
    <row r="10">
      <c r="A10" s="37" t="s">
        <v>625</v>
      </c>
      <c r="B10" s="37">
        <v>1</v>
      </c>
      <c r="C10" s="38" t="s">
        <v>4743</v>
      </c>
      <c r="D10" s="37" t="s">
        <v>627</v>
      </c>
      <c r="E10" s="39" t="s">
        <v>4744</v>
      </c>
      <c r="F10" s="40" t="s">
        <v>629</v>
      </c>
      <c r="G10" s="41">
        <v>0.25</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5071</v>
      </c>
      <c r="F12" s="46"/>
      <c r="G12" s="46"/>
      <c r="H12" s="46"/>
      <c r="I12" s="46"/>
      <c r="J12" s="48"/>
    </row>
    <row r="13" ht="120">
      <c r="A13" s="37" t="s">
        <v>633</v>
      </c>
      <c r="B13" s="45"/>
      <c r="C13" s="46"/>
      <c r="D13" s="46"/>
      <c r="E13" s="39" t="s">
        <v>4359</v>
      </c>
      <c r="F13" s="46"/>
      <c r="G13" s="46"/>
      <c r="H13" s="46"/>
      <c r="I13" s="46"/>
      <c r="J13" s="48"/>
    </row>
    <row r="14">
      <c r="A14" s="37" t="s">
        <v>625</v>
      </c>
      <c r="B14" s="37">
        <v>2</v>
      </c>
      <c r="C14" s="38" t="s">
        <v>4356</v>
      </c>
      <c r="D14" s="37" t="s">
        <v>627</v>
      </c>
      <c r="E14" s="39" t="s">
        <v>4357</v>
      </c>
      <c r="F14" s="40" t="s">
        <v>629</v>
      </c>
      <c r="G14" s="41">
        <v>1.5649999999999999</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5072</v>
      </c>
      <c r="F16" s="46"/>
      <c r="G16" s="46"/>
      <c r="H16" s="46"/>
      <c r="I16" s="46"/>
      <c r="J16" s="48"/>
    </row>
    <row r="17" ht="120">
      <c r="A17" s="37" t="s">
        <v>633</v>
      </c>
      <c r="B17" s="45"/>
      <c r="C17" s="46"/>
      <c r="D17" s="46"/>
      <c r="E17" s="39" t="s">
        <v>4359</v>
      </c>
      <c r="F17" s="46"/>
      <c r="G17" s="46"/>
      <c r="H17" s="46"/>
      <c r="I17" s="46"/>
      <c r="J17" s="48"/>
    </row>
    <row r="18">
      <c r="A18" s="37" t="s">
        <v>625</v>
      </c>
      <c r="B18" s="37">
        <v>3</v>
      </c>
      <c r="C18" s="38" t="s">
        <v>1148</v>
      </c>
      <c r="D18" s="37" t="s">
        <v>627</v>
      </c>
      <c r="E18" s="39" t="s">
        <v>1149</v>
      </c>
      <c r="F18" s="40" t="s">
        <v>629</v>
      </c>
      <c r="G18" s="41">
        <v>414.35700000000003</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5073</v>
      </c>
      <c r="F20" s="46"/>
      <c r="G20" s="46"/>
      <c r="H20" s="46"/>
      <c r="I20" s="46"/>
      <c r="J20" s="48"/>
    </row>
    <row r="21" ht="409.5">
      <c r="A21" s="37" t="s">
        <v>633</v>
      </c>
      <c r="B21" s="45"/>
      <c r="C21" s="46"/>
      <c r="D21" s="46"/>
      <c r="E21" s="39" t="s">
        <v>1152</v>
      </c>
      <c r="F21" s="46"/>
      <c r="G21" s="46"/>
      <c r="H21" s="46"/>
      <c r="I21" s="46"/>
      <c r="J21" s="48"/>
    </row>
    <row r="22">
      <c r="A22" s="37" t="s">
        <v>625</v>
      </c>
      <c r="B22" s="37">
        <v>4</v>
      </c>
      <c r="C22" s="38" t="s">
        <v>1153</v>
      </c>
      <c r="D22" s="37" t="s">
        <v>627</v>
      </c>
      <c r="E22" s="39" t="s">
        <v>1154</v>
      </c>
      <c r="F22" s="40" t="s">
        <v>629</v>
      </c>
      <c r="G22" s="41">
        <v>12.295999999999999</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5074</v>
      </c>
      <c r="F24" s="46"/>
      <c r="G24" s="46"/>
      <c r="H24" s="46"/>
      <c r="I24" s="46"/>
      <c r="J24" s="48"/>
    </row>
    <row r="25" ht="409.5">
      <c r="A25" s="37" t="s">
        <v>633</v>
      </c>
      <c r="B25" s="45"/>
      <c r="C25" s="46"/>
      <c r="D25" s="46"/>
      <c r="E25" s="39" t="s">
        <v>1152</v>
      </c>
      <c r="F25" s="46"/>
      <c r="G25" s="46"/>
      <c r="H25" s="46"/>
      <c r="I25" s="46"/>
      <c r="J25" s="48"/>
    </row>
    <row r="26">
      <c r="A26" s="37" t="s">
        <v>625</v>
      </c>
      <c r="B26" s="37">
        <v>5</v>
      </c>
      <c r="C26" s="38" t="s">
        <v>1281</v>
      </c>
      <c r="D26" s="37" t="s">
        <v>627</v>
      </c>
      <c r="E26" s="39" t="s">
        <v>1282</v>
      </c>
      <c r="F26" s="40" t="s">
        <v>629</v>
      </c>
      <c r="G26" s="41">
        <v>426.65300000000002</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4996</v>
      </c>
      <c r="F28" s="46"/>
      <c r="G28" s="46"/>
      <c r="H28" s="46"/>
      <c r="I28" s="46"/>
      <c r="J28" s="48"/>
    </row>
    <row r="29" ht="270">
      <c r="A29" s="37" t="s">
        <v>633</v>
      </c>
      <c r="B29" s="45"/>
      <c r="C29" s="46"/>
      <c r="D29" s="46"/>
      <c r="E29" s="39" t="s">
        <v>1284</v>
      </c>
      <c r="F29" s="46"/>
      <c r="G29" s="46"/>
      <c r="H29" s="46"/>
      <c r="I29" s="46"/>
      <c r="J29" s="48"/>
    </row>
    <row r="30">
      <c r="A30" s="37" t="s">
        <v>625</v>
      </c>
      <c r="B30" s="37">
        <v>6</v>
      </c>
      <c r="C30" s="38" t="s">
        <v>2022</v>
      </c>
      <c r="D30" s="37" t="s">
        <v>627</v>
      </c>
      <c r="E30" s="39" t="s">
        <v>2023</v>
      </c>
      <c r="F30" s="40" t="s">
        <v>629</v>
      </c>
      <c r="G30" s="41">
        <v>300.01400000000001</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5075</v>
      </c>
      <c r="F32" s="46"/>
      <c r="G32" s="46"/>
      <c r="H32" s="46"/>
      <c r="I32" s="46"/>
      <c r="J32" s="48"/>
    </row>
    <row r="33" ht="360">
      <c r="A33" s="37" t="s">
        <v>633</v>
      </c>
      <c r="B33" s="45"/>
      <c r="C33" s="46"/>
      <c r="D33" s="46"/>
      <c r="E33" s="39" t="s">
        <v>2025</v>
      </c>
      <c r="F33" s="46"/>
      <c r="G33" s="46"/>
      <c r="H33" s="46"/>
      <c r="I33" s="46"/>
      <c r="J33" s="48"/>
    </row>
    <row r="34">
      <c r="A34" s="37" t="s">
        <v>625</v>
      </c>
      <c r="B34" s="37">
        <v>7</v>
      </c>
      <c r="C34" s="38" t="s">
        <v>4753</v>
      </c>
      <c r="D34" s="37" t="s">
        <v>627</v>
      </c>
      <c r="E34" s="39" t="s">
        <v>4754</v>
      </c>
      <c r="F34" s="40" t="s">
        <v>832</v>
      </c>
      <c r="G34" s="41">
        <v>350</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5076</v>
      </c>
      <c r="F36" s="46"/>
      <c r="G36" s="46"/>
      <c r="H36" s="46"/>
      <c r="I36" s="46"/>
      <c r="J36" s="48"/>
    </row>
    <row r="37" ht="75">
      <c r="A37" s="37" t="s">
        <v>633</v>
      </c>
      <c r="B37" s="45"/>
      <c r="C37" s="46"/>
      <c r="D37" s="46"/>
      <c r="E37" s="39" t="s">
        <v>4756</v>
      </c>
      <c r="F37" s="46"/>
      <c r="G37" s="46"/>
      <c r="H37" s="46"/>
      <c r="I37" s="46"/>
      <c r="J37" s="48"/>
    </row>
    <row r="38">
      <c r="A38" s="37" t="s">
        <v>625</v>
      </c>
      <c r="B38" s="37">
        <v>8</v>
      </c>
      <c r="C38" s="38" t="s">
        <v>1324</v>
      </c>
      <c r="D38" s="37" t="s">
        <v>627</v>
      </c>
      <c r="E38" s="39" t="s">
        <v>1325</v>
      </c>
      <c r="F38" s="40" t="s">
        <v>832</v>
      </c>
      <c r="G38" s="41">
        <v>350</v>
      </c>
      <c r="H38" s="42">
        <v>0</v>
      </c>
      <c r="I38" s="43">
        <f>ROUND(G38*H38,P4)</f>
        <v>0</v>
      </c>
      <c r="J38" s="37"/>
      <c r="O38" s="44">
        <f>I38*0.21</f>
        <v>0</v>
      </c>
      <c r="P38">
        <v>3</v>
      </c>
    </row>
    <row r="39">
      <c r="A39" s="37" t="s">
        <v>630</v>
      </c>
      <c r="B39" s="45"/>
      <c r="C39" s="46"/>
      <c r="D39" s="46"/>
      <c r="E39" s="47" t="s">
        <v>627</v>
      </c>
      <c r="F39" s="46"/>
      <c r="G39" s="46"/>
      <c r="H39" s="46"/>
      <c r="I39" s="46"/>
      <c r="J39" s="48"/>
    </row>
    <row r="40">
      <c r="A40" s="37" t="s">
        <v>631</v>
      </c>
      <c r="B40" s="45"/>
      <c r="C40" s="46"/>
      <c r="D40" s="46"/>
      <c r="E40" s="49" t="s">
        <v>5099</v>
      </c>
      <c r="F40" s="46"/>
      <c r="G40" s="46"/>
      <c r="H40" s="46"/>
      <c r="I40" s="46"/>
      <c r="J40" s="48"/>
    </row>
    <row r="41" ht="90">
      <c r="A41" s="37" t="s">
        <v>633</v>
      </c>
      <c r="B41" s="45"/>
      <c r="C41" s="46"/>
      <c r="D41" s="46"/>
      <c r="E41" s="39" t="s">
        <v>1327</v>
      </c>
      <c r="F41" s="46"/>
      <c r="G41" s="46"/>
      <c r="H41" s="46"/>
      <c r="I41" s="46"/>
      <c r="J41" s="48"/>
    </row>
    <row r="42">
      <c r="A42" s="31" t="s">
        <v>622</v>
      </c>
      <c r="B42" s="32"/>
      <c r="C42" s="33" t="s">
        <v>1162</v>
      </c>
      <c r="D42" s="34"/>
      <c r="E42" s="31" t="s">
        <v>1496</v>
      </c>
      <c r="F42" s="34"/>
      <c r="G42" s="34"/>
      <c r="H42" s="34"/>
      <c r="I42" s="35">
        <f>SUMIFS(I43:I54,A43:A54,"P")</f>
        <v>0</v>
      </c>
      <c r="J42" s="36"/>
    </row>
    <row r="43">
      <c r="A43" s="37" t="s">
        <v>625</v>
      </c>
      <c r="B43" s="37">
        <v>9</v>
      </c>
      <c r="C43" s="38" t="s">
        <v>1514</v>
      </c>
      <c r="D43" s="37" t="s">
        <v>627</v>
      </c>
      <c r="E43" s="39" t="s">
        <v>1515</v>
      </c>
      <c r="F43" s="40" t="s">
        <v>629</v>
      </c>
      <c r="G43" s="41">
        <v>8.7840000000000007</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5100</v>
      </c>
      <c r="F45" s="46"/>
      <c r="G45" s="46"/>
      <c r="H45" s="46"/>
      <c r="I45" s="46"/>
      <c r="J45" s="48"/>
    </row>
    <row r="46" ht="409.5">
      <c r="A46" s="37" t="s">
        <v>633</v>
      </c>
      <c r="B46" s="45"/>
      <c r="C46" s="46"/>
      <c r="D46" s="46"/>
      <c r="E46" s="39" t="s">
        <v>1350</v>
      </c>
      <c r="F46" s="46"/>
      <c r="G46" s="46"/>
      <c r="H46" s="46"/>
      <c r="I46" s="46"/>
      <c r="J46" s="48"/>
    </row>
    <row r="47">
      <c r="A47" s="37" t="s">
        <v>625</v>
      </c>
      <c r="B47" s="37">
        <v>10</v>
      </c>
      <c r="C47" s="38" t="s">
        <v>1905</v>
      </c>
      <c r="D47" s="37" t="s">
        <v>627</v>
      </c>
      <c r="E47" s="39" t="s">
        <v>1906</v>
      </c>
      <c r="F47" s="40" t="s">
        <v>673</v>
      </c>
      <c r="G47" s="41">
        <v>0.38100000000000001</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5082</v>
      </c>
      <c r="F49" s="46"/>
      <c r="G49" s="46"/>
      <c r="H49" s="46"/>
      <c r="I49" s="46"/>
      <c r="J49" s="48"/>
    </row>
    <row r="50" ht="375">
      <c r="A50" s="37" t="s">
        <v>633</v>
      </c>
      <c r="B50" s="45"/>
      <c r="C50" s="46"/>
      <c r="D50" s="46"/>
      <c r="E50" s="39" t="s">
        <v>1908</v>
      </c>
      <c r="F50" s="46"/>
      <c r="G50" s="46"/>
      <c r="H50" s="46"/>
      <c r="I50" s="46"/>
      <c r="J50" s="48"/>
    </row>
    <row r="51">
      <c r="A51" s="37" t="s">
        <v>625</v>
      </c>
      <c r="B51" s="37">
        <v>11</v>
      </c>
      <c r="C51" s="38" t="s">
        <v>1516</v>
      </c>
      <c r="D51" s="37" t="s">
        <v>627</v>
      </c>
      <c r="E51" s="39" t="s">
        <v>1517</v>
      </c>
      <c r="F51" s="40" t="s">
        <v>673</v>
      </c>
      <c r="G51" s="41">
        <v>0.47399999999999998</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5083</v>
      </c>
      <c r="F53" s="46"/>
      <c r="G53" s="46"/>
      <c r="H53" s="46"/>
      <c r="I53" s="46"/>
      <c r="J53" s="48"/>
    </row>
    <row r="54" ht="375">
      <c r="A54" s="37" t="s">
        <v>633</v>
      </c>
      <c r="B54" s="45"/>
      <c r="C54" s="46"/>
      <c r="D54" s="46"/>
      <c r="E54" s="39" t="s">
        <v>1908</v>
      </c>
      <c r="F54" s="46"/>
      <c r="G54" s="46"/>
      <c r="H54" s="46"/>
      <c r="I54" s="46"/>
      <c r="J54" s="48"/>
    </row>
    <row r="55">
      <c r="A55" s="31" t="s">
        <v>622</v>
      </c>
      <c r="B55" s="32"/>
      <c r="C55" s="33" t="s">
        <v>835</v>
      </c>
      <c r="D55" s="34"/>
      <c r="E55" s="31" t="s">
        <v>836</v>
      </c>
      <c r="F55" s="34"/>
      <c r="G55" s="34"/>
      <c r="H55" s="34"/>
      <c r="I55" s="35">
        <f>SUMIFS(I56:I71,A56:A71,"P")</f>
        <v>0</v>
      </c>
      <c r="J55" s="36"/>
    </row>
    <row r="56">
      <c r="A56" s="37" t="s">
        <v>625</v>
      </c>
      <c r="B56" s="37">
        <v>12</v>
      </c>
      <c r="C56" s="38" t="s">
        <v>1355</v>
      </c>
      <c r="D56" s="37" t="s">
        <v>627</v>
      </c>
      <c r="E56" s="39" t="s">
        <v>1356</v>
      </c>
      <c r="F56" s="40" t="s">
        <v>629</v>
      </c>
      <c r="G56" s="41">
        <v>3.5640000000000001</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5101</v>
      </c>
      <c r="F58" s="46"/>
      <c r="G58" s="46"/>
      <c r="H58" s="46"/>
      <c r="I58" s="46"/>
      <c r="J58" s="48"/>
    </row>
    <row r="59" ht="409.5">
      <c r="A59" s="37" t="s">
        <v>633</v>
      </c>
      <c r="B59" s="45"/>
      <c r="C59" s="46"/>
      <c r="D59" s="46"/>
      <c r="E59" s="39" t="s">
        <v>1337</v>
      </c>
      <c r="F59" s="46"/>
      <c r="G59" s="46"/>
      <c r="H59" s="46"/>
      <c r="I59" s="46"/>
      <c r="J59" s="48"/>
    </row>
    <row r="60">
      <c r="A60" s="37" t="s">
        <v>625</v>
      </c>
      <c r="B60" s="37">
        <v>13</v>
      </c>
      <c r="C60" s="38" t="s">
        <v>1358</v>
      </c>
      <c r="D60" s="37" t="s">
        <v>627</v>
      </c>
      <c r="E60" s="39" t="s">
        <v>1359</v>
      </c>
      <c r="F60" s="40" t="s">
        <v>629</v>
      </c>
      <c r="G60" s="41">
        <v>2.5840000000000001</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5085</v>
      </c>
      <c r="F62" s="46"/>
      <c r="G62" s="46"/>
      <c r="H62" s="46"/>
      <c r="I62" s="46"/>
      <c r="J62" s="48"/>
    </row>
    <row r="63" ht="409.5">
      <c r="A63" s="37" t="s">
        <v>633</v>
      </c>
      <c r="B63" s="45"/>
      <c r="C63" s="46"/>
      <c r="D63" s="46"/>
      <c r="E63" s="39" t="s">
        <v>1337</v>
      </c>
      <c r="F63" s="46"/>
      <c r="G63" s="46"/>
      <c r="H63" s="46"/>
      <c r="I63" s="46"/>
      <c r="J63" s="48"/>
    </row>
    <row r="64">
      <c r="A64" s="37" t="s">
        <v>625</v>
      </c>
      <c r="B64" s="37">
        <v>14</v>
      </c>
      <c r="C64" s="38" t="s">
        <v>1368</v>
      </c>
      <c r="D64" s="37" t="s">
        <v>627</v>
      </c>
      <c r="E64" s="39" t="s">
        <v>1369</v>
      </c>
      <c r="F64" s="40" t="s">
        <v>629</v>
      </c>
      <c r="G64" s="41">
        <v>5.1680000000000001</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5086</v>
      </c>
      <c r="F66" s="46"/>
      <c r="G66" s="46"/>
      <c r="H66" s="46"/>
      <c r="I66" s="46"/>
      <c r="J66" s="48"/>
    </row>
    <row r="67" ht="150">
      <c r="A67" s="37" t="s">
        <v>633</v>
      </c>
      <c r="B67" s="45"/>
      <c r="C67" s="46"/>
      <c r="D67" s="46"/>
      <c r="E67" s="39" t="s">
        <v>1371</v>
      </c>
      <c r="F67" s="46"/>
      <c r="G67" s="46"/>
      <c r="H67" s="46"/>
      <c r="I67" s="46"/>
      <c r="J67" s="48"/>
    </row>
    <row r="68">
      <c r="A68" s="37" t="s">
        <v>625</v>
      </c>
      <c r="B68" s="37">
        <v>15</v>
      </c>
      <c r="C68" s="38" t="s">
        <v>4776</v>
      </c>
      <c r="D68" s="37" t="s">
        <v>627</v>
      </c>
      <c r="E68" s="39" t="s">
        <v>4777</v>
      </c>
      <c r="F68" s="40" t="s">
        <v>629</v>
      </c>
      <c r="G68" s="41">
        <v>2.6419999999999999</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5102</v>
      </c>
      <c r="F70" s="46"/>
      <c r="G70" s="46"/>
      <c r="H70" s="46"/>
      <c r="I70" s="46"/>
      <c r="J70" s="48"/>
    </row>
    <row r="71" ht="409.5">
      <c r="A71" s="37" t="s">
        <v>633</v>
      </c>
      <c r="B71" s="45"/>
      <c r="C71" s="46"/>
      <c r="D71" s="46"/>
      <c r="E71" s="39" t="s">
        <v>4037</v>
      </c>
      <c r="F71" s="46"/>
      <c r="G71" s="46"/>
      <c r="H71" s="46"/>
      <c r="I71" s="46"/>
      <c r="J71" s="48"/>
    </row>
    <row r="72">
      <c r="A72" s="31" t="s">
        <v>622</v>
      </c>
      <c r="B72" s="32"/>
      <c r="C72" s="33" t="s">
        <v>787</v>
      </c>
      <c r="D72" s="34"/>
      <c r="E72" s="31" t="s">
        <v>1028</v>
      </c>
      <c r="F72" s="34"/>
      <c r="G72" s="34"/>
      <c r="H72" s="34"/>
      <c r="I72" s="35">
        <f>SUMIFS(I73:I76,A73:A76,"P")</f>
        <v>0</v>
      </c>
      <c r="J72" s="36"/>
    </row>
    <row r="73" ht="30">
      <c r="A73" s="37" t="s">
        <v>625</v>
      </c>
      <c r="B73" s="37">
        <v>16</v>
      </c>
      <c r="C73" s="38" t="s">
        <v>2049</v>
      </c>
      <c r="D73" s="37" t="s">
        <v>627</v>
      </c>
      <c r="E73" s="39" t="s">
        <v>2050</v>
      </c>
      <c r="F73" s="40" t="s">
        <v>832</v>
      </c>
      <c r="G73" s="41">
        <v>66.219999999999999</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5103</v>
      </c>
      <c r="F75" s="46"/>
      <c r="G75" s="46"/>
      <c r="H75" s="46"/>
      <c r="I75" s="46"/>
      <c r="J75" s="48"/>
    </row>
    <row r="76" ht="285">
      <c r="A76" s="37" t="s">
        <v>633</v>
      </c>
      <c r="B76" s="45"/>
      <c r="C76" s="46"/>
      <c r="D76" s="46"/>
      <c r="E76" s="39" t="s">
        <v>2053</v>
      </c>
      <c r="F76" s="46"/>
      <c r="G76" s="46"/>
      <c r="H76" s="46"/>
      <c r="I76" s="46"/>
      <c r="J76" s="48"/>
    </row>
    <row r="77">
      <c r="A77" s="31" t="s">
        <v>622</v>
      </c>
      <c r="B77" s="32"/>
      <c r="C77" s="33" t="s">
        <v>794</v>
      </c>
      <c r="D77" s="34"/>
      <c r="E77" s="31" t="s">
        <v>1032</v>
      </c>
      <c r="F77" s="34"/>
      <c r="G77" s="34"/>
      <c r="H77" s="34"/>
      <c r="I77" s="35">
        <f>SUMIFS(I78:I109,A78:A109,"P")</f>
        <v>0</v>
      </c>
      <c r="J77" s="36"/>
    </row>
    <row r="78">
      <c r="A78" s="37" t="s">
        <v>625</v>
      </c>
      <c r="B78" s="37">
        <v>17</v>
      </c>
      <c r="C78" s="38" t="s">
        <v>4698</v>
      </c>
      <c r="D78" s="37" t="s">
        <v>627</v>
      </c>
      <c r="E78" s="39" t="s">
        <v>4699</v>
      </c>
      <c r="F78" s="40" t="s">
        <v>639</v>
      </c>
      <c r="G78" s="41">
        <v>2</v>
      </c>
      <c r="H78" s="42">
        <v>0</v>
      </c>
      <c r="I78" s="43">
        <f>ROUND(G78*H78,P4)</f>
        <v>0</v>
      </c>
      <c r="J78" s="37"/>
      <c r="O78" s="44">
        <f>I78*0.21</f>
        <v>0</v>
      </c>
      <c r="P78">
        <v>3</v>
      </c>
    </row>
    <row r="79">
      <c r="A79" s="37" t="s">
        <v>630</v>
      </c>
      <c r="B79" s="45"/>
      <c r="C79" s="46"/>
      <c r="D79" s="46"/>
      <c r="E79" s="47" t="s">
        <v>627</v>
      </c>
      <c r="F79" s="46"/>
      <c r="G79" s="46"/>
      <c r="H79" s="46"/>
      <c r="I79" s="46"/>
      <c r="J79" s="48"/>
    </row>
    <row r="80">
      <c r="A80" s="37" t="s">
        <v>631</v>
      </c>
      <c r="B80" s="45"/>
      <c r="C80" s="46"/>
      <c r="D80" s="46"/>
      <c r="E80" s="49" t="s">
        <v>5037</v>
      </c>
      <c r="F80" s="46"/>
      <c r="G80" s="46"/>
      <c r="H80" s="46"/>
      <c r="I80" s="46"/>
      <c r="J80" s="48"/>
    </row>
    <row r="81" ht="90">
      <c r="A81" s="37" t="s">
        <v>633</v>
      </c>
      <c r="B81" s="45"/>
      <c r="C81" s="46"/>
      <c r="D81" s="46"/>
      <c r="E81" s="39" t="s">
        <v>4701</v>
      </c>
      <c r="F81" s="46"/>
      <c r="G81" s="46"/>
      <c r="H81" s="46"/>
      <c r="I81" s="46"/>
      <c r="J81" s="48"/>
    </row>
    <row r="82">
      <c r="A82" s="37" t="s">
        <v>625</v>
      </c>
      <c r="B82" s="37">
        <v>18</v>
      </c>
      <c r="C82" s="38" t="s">
        <v>4943</v>
      </c>
      <c r="D82" s="37" t="s">
        <v>627</v>
      </c>
      <c r="E82" s="39" t="s">
        <v>4944</v>
      </c>
      <c r="F82" s="40" t="s">
        <v>744</v>
      </c>
      <c r="G82" s="41">
        <v>23.399999999999999</v>
      </c>
      <c r="H82" s="42">
        <v>0</v>
      </c>
      <c r="I82" s="43">
        <f>ROUND(G82*H82,P4)</f>
        <v>0</v>
      </c>
      <c r="J82" s="37"/>
      <c r="O82" s="44">
        <f>I82*0.21</f>
        <v>0</v>
      </c>
      <c r="P82">
        <v>3</v>
      </c>
    </row>
    <row r="83">
      <c r="A83" s="37" t="s">
        <v>630</v>
      </c>
      <c r="B83" s="45"/>
      <c r="C83" s="46"/>
      <c r="D83" s="46"/>
      <c r="E83" s="47" t="s">
        <v>627</v>
      </c>
      <c r="F83" s="46"/>
      <c r="G83" s="46"/>
      <c r="H83" s="46"/>
      <c r="I83" s="46"/>
      <c r="J83" s="48"/>
    </row>
    <row r="84">
      <c r="A84" s="37" t="s">
        <v>631</v>
      </c>
      <c r="B84" s="45"/>
      <c r="C84" s="46"/>
      <c r="D84" s="46"/>
      <c r="E84" s="49" t="s">
        <v>5089</v>
      </c>
      <c r="F84" s="46"/>
      <c r="G84" s="46"/>
      <c r="H84" s="46"/>
      <c r="I84" s="46"/>
      <c r="J84" s="48"/>
    </row>
    <row r="85" ht="90">
      <c r="A85" s="37" t="s">
        <v>633</v>
      </c>
      <c r="B85" s="45"/>
      <c r="C85" s="46"/>
      <c r="D85" s="46"/>
      <c r="E85" s="39" t="s">
        <v>1632</v>
      </c>
      <c r="F85" s="46"/>
      <c r="G85" s="46"/>
      <c r="H85" s="46"/>
      <c r="I85" s="46"/>
      <c r="J85" s="48"/>
    </row>
    <row r="86">
      <c r="A86" s="37" t="s">
        <v>625</v>
      </c>
      <c r="B86" s="37">
        <v>19</v>
      </c>
      <c r="C86" s="38" t="s">
        <v>3379</v>
      </c>
      <c r="D86" s="37" t="s">
        <v>627</v>
      </c>
      <c r="E86" s="39" t="s">
        <v>3380</v>
      </c>
      <c r="F86" s="40" t="s">
        <v>744</v>
      </c>
      <c r="G86" s="41">
        <v>17.199999999999999</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5104</v>
      </c>
      <c r="F88" s="46"/>
      <c r="G88" s="46"/>
      <c r="H88" s="46"/>
      <c r="I88" s="46"/>
      <c r="J88" s="48"/>
    </row>
    <row r="89" ht="90">
      <c r="A89" s="37" t="s">
        <v>633</v>
      </c>
      <c r="B89" s="45"/>
      <c r="C89" s="46"/>
      <c r="D89" s="46"/>
      <c r="E89" s="39" t="s">
        <v>3383</v>
      </c>
      <c r="F89" s="46"/>
      <c r="G89" s="46"/>
      <c r="H89" s="46"/>
      <c r="I89" s="46"/>
      <c r="J89" s="48"/>
    </row>
    <row r="90">
      <c r="A90" s="37" t="s">
        <v>625</v>
      </c>
      <c r="B90" s="37">
        <v>20</v>
      </c>
      <c r="C90" s="38" t="s">
        <v>1928</v>
      </c>
      <c r="D90" s="37" t="s">
        <v>627</v>
      </c>
      <c r="E90" s="39" t="s">
        <v>1929</v>
      </c>
      <c r="F90" s="40" t="s">
        <v>832</v>
      </c>
      <c r="G90" s="41">
        <v>0.035999999999999997</v>
      </c>
      <c r="H90" s="42">
        <v>0</v>
      </c>
      <c r="I90" s="43">
        <f>ROUND(G90*H90,P4)</f>
        <v>0</v>
      </c>
      <c r="J90" s="37"/>
      <c r="O90" s="44">
        <f>I90*0.21</f>
        <v>0</v>
      </c>
      <c r="P90">
        <v>3</v>
      </c>
    </row>
    <row r="91">
      <c r="A91" s="37" t="s">
        <v>630</v>
      </c>
      <c r="B91" s="45"/>
      <c r="C91" s="46"/>
      <c r="D91" s="46"/>
      <c r="E91" s="47" t="s">
        <v>627</v>
      </c>
      <c r="F91" s="46"/>
      <c r="G91" s="46"/>
      <c r="H91" s="46"/>
      <c r="I91" s="46"/>
      <c r="J91" s="48"/>
    </row>
    <row r="92">
      <c r="A92" s="37" t="s">
        <v>631</v>
      </c>
      <c r="B92" s="45"/>
      <c r="C92" s="46"/>
      <c r="D92" s="46"/>
      <c r="E92" s="49" t="s">
        <v>5091</v>
      </c>
      <c r="F92" s="46"/>
      <c r="G92" s="46"/>
      <c r="H92" s="46"/>
      <c r="I92" s="46"/>
      <c r="J92" s="48"/>
    </row>
    <row r="93" ht="90">
      <c r="A93" s="37" t="s">
        <v>633</v>
      </c>
      <c r="B93" s="45"/>
      <c r="C93" s="46"/>
      <c r="D93" s="46"/>
      <c r="E93" s="39" t="s">
        <v>1745</v>
      </c>
      <c r="F93" s="46"/>
      <c r="G93" s="46"/>
      <c r="H93" s="46"/>
      <c r="I93" s="46"/>
      <c r="J93" s="48"/>
    </row>
    <row r="94">
      <c r="A94" s="37" t="s">
        <v>625</v>
      </c>
      <c r="B94" s="37">
        <v>21</v>
      </c>
      <c r="C94" s="38" t="s">
        <v>5040</v>
      </c>
      <c r="D94" s="37" t="s">
        <v>627</v>
      </c>
      <c r="E94" s="39" t="s">
        <v>5041</v>
      </c>
      <c r="F94" s="40" t="s">
        <v>832</v>
      </c>
      <c r="G94" s="41">
        <v>0.17999999999999999</v>
      </c>
      <c r="H94" s="42">
        <v>0</v>
      </c>
      <c r="I94" s="43">
        <f>ROUND(G94*H94,P4)</f>
        <v>0</v>
      </c>
      <c r="J94" s="37"/>
      <c r="O94" s="44">
        <f>I94*0.21</f>
        <v>0</v>
      </c>
      <c r="P94">
        <v>3</v>
      </c>
    </row>
    <row r="95">
      <c r="A95" s="37" t="s">
        <v>630</v>
      </c>
      <c r="B95" s="45"/>
      <c r="C95" s="46"/>
      <c r="D95" s="46"/>
      <c r="E95" s="47" t="s">
        <v>627</v>
      </c>
      <c r="F95" s="46"/>
      <c r="G95" s="46"/>
      <c r="H95" s="46"/>
      <c r="I95" s="46"/>
      <c r="J95" s="48"/>
    </row>
    <row r="96" ht="30">
      <c r="A96" s="37" t="s">
        <v>631</v>
      </c>
      <c r="B96" s="45"/>
      <c r="C96" s="46"/>
      <c r="D96" s="46"/>
      <c r="E96" s="49" t="s">
        <v>5092</v>
      </c>
      <c r="F96" s="46"/>
      <c r="G96" s="46"/>
      <c r="H96" s="46"/>
      <c r="I96" s="46"/>
      <c r="J96" s="48"/>
    </row>
    <row r="97" ht="60">
      <c r="A97" s="37" t="s">
        <v>633</v>
      </c>
      <c r="B97" s="45"/>
      <c r="C97" s="46"/>
      <c r="D97" s="46"/>
      <c r="E97" s="39" t="s">
        <v>5043</v>
      </c>
      <c r="F97" s="46"/>
      <c r="G97" s="46"/>
      <c r="H97" s="46"/>
      <c r="I97" s="46"/>
      <c r="J97" s="48"/>
    </row>
    <row r="98">
      <c r="A98" s="37" t="s">
        <v>625</v>
      </c>
      <c r="B98" s="37">
        <v>22</v>
      </c>
      <c r="C98" s="38" t="s">
        <v>1633</v>
      </c>
      <c r="D98" s="37" t="s">
        <v>627</v>
      </c>
      <c r="E98" s="39" t="s">
        <v>1634</v>
      </c>
      <c r="F98" s="40" t="s">
        <v>629</v>
      </c>
      <c r="G98" s="41">
        <v>3.786</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5093</v>
      </c>
      <c r="F100" s="46"/>
      <c r="G100" s="46"/>
      <c r="H100" s="46"/>
      <c r="I100" s="46"/>
      <c r="J100" s="48"/>
    </row>
    <row r="101" ht="180">
      <c r="A101" s="37" t="s">
        <v>633</v>
      </c>
      <c r="B101" s="45"/>
      <c r="C101" s="46"/>
      <c r="D101" s="46"/>
      <c r="E101" s="39" t="s">
        <v>985</v>
      </c>
      <c r="F101" s="46"/>
      <c r="G101" s="46"/>
      <c r="H101" s="46"/>
      <c r="I101" s="46"/>
      <c r="J101" s="48"/>
    </row>
    <row r="102">
      <c r="A102" s="37" t="s">
        <v>625</v>
      </c>
      <c r="B102" s="37">
        <v>23</v>
      </c>
      <c r="C102" s="38" t="s">
        <v>1256</v>
      </c>
      <c r="D102" s="37" t="s">
        <v>627</v>
      </c>
      <c r="E102" s="39" t="s">
        <v>1257</v>
      </c>
      <c r="F102" s="40" t="s">
        <v>629</v>
      </c>
      <c r="G102" s="41">
        <v>4.1749999999999998</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5094</v>
      </c>
      <c r="F104" s="46"/>
      <c r="G104" s="46"/>
      <c r="H104" s="46"/>
      <c r="I104" s="46"/>
      <c r="J104" s="48"/>
    </row>
    <row r="105" ht="180">
      <c r="A105" s="37" t="s">
        <v>633</v>
      </c>
      <c r="B105" s="45"/>
      <c r="C105" s="46"/>
      <c r="D105" s="46"/>
      <c r="E105" s="39" t="s">
        <v>985</v>
      </c>
      <c r="F105" s="46"/>
      <c r="G105" s="46"/>
      <c r="H105" s="46"/>
      <c r="I105" s="46"/>
      <c r="J105" s="48"/>
    </row>
    <row r="106">
      <c r="A106" s="37" t="s">
        <v>625</v>
      </c>
      <c r="B106" s="37">
        <v>24</v>
      </c>
      <c r="C106" s="38" t="s">
        <v>671</v>
      </c>
      <c r="D106" s="37" t="s">
        <v>627</v>
      </c>
      <c r="E106" s="39" t="s">
        <v>672</v>
      </c>
      <c r="F106" s="40" t="s">
        <v>673</v>
      </c>
      <c r="G106" s="41">
        <v>6.9870000000000001</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c r="A108" s="37" t="s">
        <v>631</v>
      </c>
      <c r="B108" s="45"/>
      <c r="C108" s="46"/>
      <c r="D108" s="46"/>
      <c r="E108" s="49" t="s">
        <v>5095</v>
      </c>
      <c r="F108" s="46"/>
      <c r="G108" s="46"/>
      <c r="H108" s="46"/>
      <c r="I108" s="46"/>
      <c r="J108" s="48"/>
    </row>
    <row r="109" ht="180">
      <c r="A109" s="37" t="s">
        <v>633</v>
      </c>
      <c r="B109" s="45"/>
      <c r="C109" s="46"/>
      <c r="D109" s="46"/>
      <c r="E109" s="39" t="s">
        <v>1426</v>
      </c>
      <c r="F109" s="46"/>
      <c r="G109" s="46"/>
      <c r="H109" s="46"/>
      <c r="I109" s="46"/>
      <c r="J109" s="48"/>
    </row>
    <row r="110">
      <c r="A110" s="31" t="s">
        <v>622</v>
      </c>
      <c r="B110" s="32"/>
      <c r="C110" s="33" t="s">
        <v>1761</v>
      </c>
      <c r="D110" s="34"/>
      <c r="E110" s="31" t="s">
        <v>677</v>
      </c>
      <c r="F110" s="34"/>
      <c r="G110" s="34"/>
      <c r="H110" s="34"/>
      <c r="I110" s="35">
        <f>SUMIFS(I111:I126,A111:A126,"P")</f>
        <v>0</v>
      </c>
      <c r="J110" s="36"/>
    </row>
    <row r="111" ht="45">
      <c r="A111" s="37" t="s">
        <v>625</v>
      </c>
      <c r="B111" s="37">
        <v>25</v>
      </c>
      <c r="C111" s="38" t="s">
        <v>678</v>
      </c>
      <c r="D111" s="37" t="s">
        <v>679</v>
      </c>
      <c r="E111" s="39" t="s">
        <v>680</v>
      </c>
      <c r="F111" s="40" t="s">
        <v>673</v>
      </c>
      <c r="G111" s="41">
        <v>810.64099999999996</v>
      </c>
      <c r="H111" s="42">
        <v>0</v>
      </c>
      <c r="I111" s="43">
        <f>ROUND(G111*H111,P4)</f>
        <v>0</v>
      </c>
      <c r="J111" s="37"/>
      <c r="O111" s="44">
        <f>I111*0.21</f>
        <v>0</v>
      </c>
      <c r="P111">
        <v>3</v>
      </c>
    </row>
    <row r="112">
      <c r="A112" s="37" t="s">
        <v>630</v>
      </c>
      <c r="B112" s="45"/>
      <c r="C112" s="46"/>
      <c r="D112" s="46"/>
      <c r="E112" s="39" t="s">
        <v>681</v>
      </c>
      <c r="F112" s="46"/>
      <c r="G112" s="46"/>
      <c r="H112" s="46"/>
      <c r="I112" s="46"/>
      <c r="J112" s="48"/>
    </row>
    <row r="113">
      <c r="A113" s="37" t="s">
        <v>631</v>
      </c>
      <c r="B113" s="45"/>
      <c r="C113" s="46"/>
      <c r="D113" s="46"/>
      <c r="E113" s="49" t="s">
        <v>5046</v>
      </c>
      <c r="F113" s="46"/>
      <c r="G113" s="46"/>
      <c r="H113" s="46"/>
      <c r="I113" s="46"/>
      <c r="J113" s="48"/>
    </row>
    <row r="114" ht="120">
      <c r="A114" s="37" t="s">
        <v>633</v>
      </c>
      <c r="B114" s="45"/>
      <c r="C114" s="46"/>
      <c r="D114" s="46"/>
      <c r="E114" s="39" t="s">
        <v>713</v>
      </c>
      <c r="F114" s="46"/>
      <c r="G114" s="46"/>
      <c r="H114" s="46"/>
      <c r="I114" s="46"/>
      <c r="J114" s="48"/>
    </row>
    <row r="115" ht="60">
      <c r="A115" s="37" t="s">
        <v>625</v>
      </c>
      <c r="B115" s="37">
        <v>26</v>
      </c>
      <c r="C115" s="38" t="s">
        <v>684</v>
      </c>
      <c r="D115" s="37" t="s">
        <v>685</v>
      </c>
      <c r="E115" s="39" t="s">
        <v>686</v>
      </c>
      <c r="F115" s="40" t="s">
        <v>673</v>
      </c>
      <c r="G115" s="41">
        <v>10.02</v>
      </c>
      <c r="H115" s="42">
        <v>0</v>
      </c>
      <c r="I115" s="43">
        <f>ROUND(G115*H115,P4)</f>
        <v>0</v>
      </c>
      <c r="J115" s="37"/>
      <c r="O115" s="44">
        <f>I115*0.21</f>
        <v>0</v>
      </c>
      <c r="P115">
        <v>3</v>
      </c>
    </row>
    <row r="116">
      <c r="A116" s="37" t="s">
        <v>630</v>
      </c>
      <c r="B116" s="45"/>
      <c r="C116" s="46"/>
      <c r="D116" s="46"/>
      <c r="E116" s="39" t="s">
        <v>681</v>
      </c>
      <c r="F116" s="46"/>
      <c r="G116" s="46"/>
      <c r="H116" s="46"/>
      <c r="I116" s="46"/>
      <c r="J116" s="48"/>
    </row>
    <row r="117">
      <c r="A117" s="37" t="s">
        <v>631</v>
      </c>
      <c r="B117" s="45"/>
      <c r="C117" s="46"/>
      <c r="D117" s="46"/>
      <c r="E117" s="49" t="s">
        <v>5047</v>
      </c>
      <c r="F117" s="46"/>
      <c r="G117" s="46"/>
      <c r="H117" s="46"/>
      <c r="I117" s="46"/>
      <c r="J117" s="48"/>
    </row>
    <row r="118" ht="120">
      <c r="A118" s="37" t="s">
        <v>633</v>
      </c>
      <c r="B118" s="45"/>
      <c r="C118" s="46"/>
      <c r="D118" s="46"/>
      <c r="E118" s="39" t="s">
        <v>713</v>
      </c>
      <c r="F118" s="46"/>
      <c r="G118" s="46"/>
      <c r="H118" s="46"/>
      <c r="I118" s="46"/>
      <c r="J118" s="48"/>
    </row>
    <row r="119" ht="45">
      <c r="A119" s="37" t="s">
        <v>625</v>
      </c>
      <c r="B119" s="37">
        <v>27</v>
      </c>
      <c r="C119" s="38" t="s">
        <v>1454</v>
      </c>
      <c r="D119" s="37" t="s">
        <v>1455</v>
      </c>
      <c r="E119" s="39" t="s">
        <v>1456</v>
      </c>
      <c r="F119" s="40" t="s">
        <v>673</v>
      </c>
      <c r="G119" s="41">
        <v>9.4649999999999999</v>
      </c>
      <c r="H119" s="42">
        <v>0</v>
      </c>
      <c r="I119" s="43">
        <f>ROUND(G119*H119,P4)</f>
        <v>0</v>
      </c>
      <c r="J119" s="37"/>
      <c r="O119" s="44">
        <f>I119*0.21</f>
        <v>0</v>
      </c>
      <c r="P119">
        <v>3</v>
      </c>
    </row>
    <row r="120">
      <c r="A120" s="37" t="s">
        <v>630</v>
      </c>
      <c r="B120" s="45"/>
      <c r="C120" s="46"/>
      <c r="D120" s="46"/>
      <c r="E120" s="39" t="s">
        <v>681</v>
      </c>
      <c r="F120" s="46"/>
      <c r="G120" s="46"/>
      <c r="H120" s="46"/>
      <c r="I120" s="46"/>
      <c r="J120" s="48"/>
    </row>
    <row r="121">
      <c r="A121" s="37" t="s">
        <v>631</v>
      </c>
      <c r="B121" s="45"/>
      <c r="C121" s="46"/>
      <c r="D121" s="46"/>
      <c r="E121" s="49" t="s">
        <v>5096</v>
      </c>
      <c r="F121" s="46"/>
      <c r="G121" s="46"/>
      <c r="H121" s="46"/>
      <c r="I121" s="46"/>
      <c r="J121" s="48"/>
    </row>
    <row r="122" ht="120">
      <c r="A122" s="37" t="s">
        <v>633</v>
      </c>
      <c r="B122" s="45"/>
      <c r="C122" s="46"/>
      <c r="D122" s="46"/>
      <c r="E122" s="39" t="s">
        <v>713</v>
      </c>
      <c r="F122" s="46"/>
      <c r="G122" s="46"/>
      <c r="H122" s="46"/>
      <c r="I122" s="46"/>
      <c r="J122" s="48"/>
    </row>
    <row r="123" ht="30">
      <c r="A123" s="37" t="s">
        <v>625</v>
      </c>
      <c r="B123" s="37">
        <v>28</v>
      </c>
      <c r="C123" s="38" t="s">
        <v>688</v>
      </c>
      <c r="D123" s="37" t="s">
        <v>689</v>
      </c>
      <c r="E123" s="39" t="s">
        <v>690</v>
      </c>
      <c r="F123" s="40" t="s">
        <v>673</v>
      </c>
      <c r="G123" s="41">
        <v>6.9870000000000001</v>
      </c>
      <c r="H123" s="42">
        <v>0</v>
      </c>
      <c r="I123" s="43">
        <f>ROUND(G123*H123,P4)</f>
        <v>0</v>
      </c>
      <c r="J123" s="37"/>
      <c r="O123" s="44">
        <f>I123*0.21</f>
        <v>0</v>
      </c>
      <c r="P123">
        <v>3</v>
      </c>
    </row>
    <row r="124">
      <c r="A124" s="37" t="s">
        <v>630</v>
      </c>
      <c r="B124" s="45"/>
      <c r="C124" s="46"/>
      <c r="D124" s="46"/>
      <c r="E124" s="39" t="s">
        <v>681</v>
      </c>
      <c r="F124" s="46"/>
      <c r="G124" s="46"/>
      <c r="H124" s="46"/>
      <c r="I124" s="46"/>
      <c r="J124" s="48"/>
    </row>
    <row r="125">
      <c r="A125" s="37" t="s">
        <v>631</v>
      </c>
      <c r="B125" s="45"/>
      <c r="C125" s="46"/>
      <c r="D125" s="46"/>
      <c r="E125" s="49" t="s">
        <v>5097</v>
      </c>
      <c r="F125" s="46"/>
      <c r="G125" s="46"/>
      <c r="H125" s="46"/>
      <c r="I125" s="46"/>
      <c r="J125" s="48"/>
    </row>
    <row r="126" ht="120">
      <c r="A126" s="37" t="s">
        <v>633</v>
      </c>
      <c r="B126" s="50"/>
      <c r="C126" s="51"/>
      <c r="D126" s="51"/>
      <c r="E126" s="39" t="s">
        <v>713</v>
      </c>
      <c r="F126" s="51"/>
      <c r="G126" s="51"/>
      <c r="H126" s="51"/>
      <c r="I126" s="51"/>
      <c r="J126" s="52"/>
    </row>
  </sheetData>
  <sheetProtection sheet="1" objects="1" scenarios="1" spinCount="100000" saltValue="rcNVzlSYgREt+uiekx2thMBg1UCF2wupuHuiZqBY9vYaOcndug7ZpclH/qRB1lr9qBvlziGgK3I1z6J02SKBEA==" hashValue="MH01onMYOqzv0EYCqBYX+BSTHhgUvNutamtJ5xwe9cBW075UC49gdfUDiZRgpGoLlW7NzlN4Xkkqxyir0B02X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5105</v>
      </c>
      <c r="I3" s="25">
        <f>SUMIFS(I9:I127,A9:A127,"SD")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5105</v>
      </c>
      <c r="D5" s="22"/>
      <c r="E5" s="23" t="s">
        <v>176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SUMIFS(I10:I41,A10:A41,"P")</f>
        <v>0</v>
      </c>
      <c r="J9" s="36"/>
    </row>
    <row r="10">
      <c r="A10" s="37" t="s">
        <v>625</v>
      </c>
      <c r="B10" s="37">
        <v>1</v>
      </c>
      <c r="C10" s="38" t="s">
        <v>4736</v>
      </c>
      <c r="D10" s="37" t="s">
        <v>627</v>
      </c>
      <c r="E10" s="39" t="s">
        <v>4737</v>
      </c>
      <c r="F10" s="40" t="s">
        <v>629</v>
      </c>
      <c r="G10" s="41">
        <v>11.561999999999999</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5106</v>
      </c>
      <c r="F12" s="46"/>
      <c r="G12" s="46"/>
      <c r="H12" s="46"/>
      <c r="I12" s="46"/>
      <c r="J12" s="48"/>
    </row>
    <row r="13" ht="165">
      <c r="A13" s="37" t="s">
        <v>633</v>
      </c>
      <c r="B13" s="45"/>
      <c r="C13" s="46"/>
      <c r="D13" s="46"/>
      <c r="E13" s="39" t="s">
        <v>4739</v>
      </c>
      <c r="F13" s="46"/>
      <c r="G13" s="46"/>
      <c r="H13" s="46"/>
      <c r="I13" s="46"/>
      <c r="J13" s="48"/>
    </row>
    <row r="14">
      <c r="A14" s="37" t="s">
        <v>625</v>
      </c>
      <c r="B14" s="37">
        <v>2</v>
      </c>
      <c r="C14" s="38" t="s">
        <v>4743</v>
      </c>
      <c r="D14" s="37" t="s">
        <v>627</v>
      </c>
      <c r="E14" s="39" t="s">
        <v>4744</v>
      </c>
      <c r="F14" s="40" t="s">
        <v>629</v>
      </c>
      <c r="G14" s="41">
        <v>1.2250000000000001</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5107</v>
      </c>
      <c r="F16" s="46"/>
      <c r="G16" s="46"/>
      <c r="H16" s="46"/>
      <c r="I16" s="46"/>
      <c r="J16" s="48"/>
    </row>
    <row r="17" ht="120">
      <c r="A17" s="37" t="s">
        <v>633</v>
      </c>
      <c r="B17" s="45"/>
      <c r="C17" s="46"/>
      <c r="D17" s="46"/>
      <c r="E17" s="39" t="s">
        <v>4359</v>
      </c>
      <c r="F17" s="46"/>
      <c r="G17" s="46"/>
      <c r="H17" s="46"/>
      <c r="I17" s="46"/>
      <c r="J17" s="48"/>
    </row>
    <row r="18">
      <c r="A18" s="37" t="s">
        <v>625</v>
      </c>
      <c r="B18" s="37">
        <v>3</v>
      </c>
      <c r="C18" s="38" t="s">
        <v>1148</v>
      </c>
      <c r="D18" s="37" t="s">
        <v>627</v>
      </c>
      <c r="E18" s="39" t="s">
        <v>1149</v>
      </c>
      <c r="F18" s="40" t="s">
        <v>629</v>
      </c>
      <c r="G18" s="41">
        <v>158.36000000000001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5108</v>
      </c>
      <c r="F20" s="46"/>
      <c r="G20" s="46"/>
      <c r="H20" s="46"/>
      <c r="I20" s="46"/>
      <c r="J20" s="48"/>
    </row>
    <row r="21" ht="409.5">
      <c r="A21" s="37" t="s">
        <v>633</v>
      </c>
      <c r="B21" s="45"/>
      <c r="C21" s="46"/>
      <c r="D21" s="46"/>
      <c r="E21" s="39" t="s">
        <v>1152</v>
      </c>
      <c r="F21" s="46"/>
      <c r="G21" s="46"/>
      <c r="H21" s="46"/>
      <c r="I21" s="46"/>
      <c r="J21" s="48"/>
    </row>
    <row r="22">
      <c r="A22" s="37" t="s">
        <v>625</v>
      </c>
      <c r="B22" s="37">
        <v>4</v>
      </c>
      <c r="C22" s="38" t="s">
        <v>1153</v>
      </c>
      <c r="D22" s="37" t="s">
        <v>627</v>
      </c>
      <c r="E22" s="39" t="s">
        <v>1154</v>
      </c>
      <c r="F22" s="40" t="s">
        <v>629</v>
      </c>
      <c r="G22" s="41">
        <v>8.9320000000000004</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5109</v>
      </c>
      <c r="F24" s="46"/>
      <c r="G24" s="46"/>
      <c r="H24" s="46"/>
      <c r="I24" s="46"/>
      <c r="J24" s="48"/>
    </row>
    <row r="25" ht="409.5">
      <c r="A25" s="37" t="s">
        <v>633</v>
      </c>
      <c r="B25" s="45"/>
      <c r="C25" s="46"/>
      <c r="D25" s="46"/>
      <c r="E25" s="39" t="s">
        <v>1152</v>
      </c>
      <c r="F25" s="46"/>
      <c r="G25" s="46"/>
      <c r="H25" s="46"/>
      <c r="I25" s="46"/>
      <c r="J25" s="48"/>
    </row>
    <row r="26">
      <c r="A26" s="37" t="s">
        <v>625</v>
      </c>
      <c r="B26" s="37">
        <v>5</v>
      </c>
      <c r="C26" s="38" t="s">
        <v>1281</v>
      </c>
      <c r="D26" s="37" t="s">
        <v>627</v>
      </c>
      <c r="E26" s="39" t="s">
        <v>1282</v>
      </c>
      <c r="F26" s="40" t="s">
        <v>629</v>
      </c>
      <c r="G26" s="41">
        <v>167.292</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4996</v>
      </c>
      <c r="F28" s="46"/>
      <c r="G28" s="46"/>
      <c r="H28" s="46"/>
      <c r="I28" s="46"/>
      <c r="J28" s="48"/>
    </row>
    <row r="29" ht="270">
      <c r="A29" s="37" t="s">
        <v>633</v>
      </c>
      <c r="B29" s="45"/>
      <c r="C29" s="46"/>
      <c r="D29" s="46"/>
      <c r="E29" s="39" t="s">
        <v>1284</v>
      </c>
      <c r="F29" s="46"/>
      <c r="G29" s="46"/>
      <c r="H29" s="46"/>
      <c r="I29" s="46"/>
      <c r="J29" s="48"/>
    </row>
    <row r="30">
      <c r="A30" s="37" t="s">
        <v>625</v>
      </c>
      <c r="B30" s="37">
        <v>6</v>
      </c>
      <c r="C30" s="38" t="s">
        <v>2022</v>
      </c>
      <c r="D30" s="37" t="s">
        <v>627</v>
      </c>
      <c r="E30" s="39" t="s">
        <v>2023</v>
      </c>
      <c r="F30" s="40" t="s">
        <v>629</v>
      </c>
      <c r="G30" s="41">
        <v>231.55000000000001</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5110</v>
      </c>
      <c r="F32" s="46"/>
      <c r="G32" s="46"/>
      <c r="H32" s="46"/>
      <c r="I32" s="46"/>
      <c r="J32" s="48"/>
    </row>
    <row r="33" ht="360">
      <c r="A33" s="37" t="s">
        <v>633</v>
      </c>
      <c r="B33" s="45"/>
      <c r="C33" s="46"/>
      <c r="D33" s="46"/>
      <c r="E33" s="39" t="s">
        <v>2025</v>
      </c>
      <c r="F33" s="46"/>
      <c r="G33" s="46"/>
      <c r="H33" s="46"/>
      <c r="I33" s="46"/>
      <c r="J33" s="48"/>
    </row>
    <row r="34">
      <c r="A34" s="37" t="s">
        <v>625</v>
      </c>
      <c r="B34" s="37">
        <v>7</v>
      </c>
      <c r="C34" s="38" t="s">
        <v>4753</v>
      </c>
      <c r="D34" s="37" t="s">
        <v>627</v>
      </c>
      <c r="E34" s="39" t="s">
        <v>4754</v>
      </c>
      <c r="F34" s="40" t="s">
        <v>832</v>
      </c>
      <c r="G34" s="41">
        <v>350</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5076</v>
      </c>
      <c r="F36" s="46"/>
      <c r="G36" s="46"/>
      <c r="H36" s="46"/>
      <c r="I36" s="46"/>
      <c r="J36" s="48"/>
    </row>
    <row r="37" ht="75">
      <c r="A37" s="37" t="s">
        <v>633</v>
      </c>
      <c r="B37" s="45"/>
      <c r="C37" s="46"/>
      <c r="D37" s="46"/>
      <c r="E37" s="39" t="s">
        <v>4756</v>
      </c>
      <c r="F37" s="46"/>
      <c r="G37" s="46"/>
      <c r="H37" s="46"/>
      <c r="I37" s="46"/>
      <c r="J37" s="48"/>
    </row>
    <row r="38">
      <c r="A38" s="37" t="s">
        <v>625</v>
      </c>
      <c r="B38" s="37">
        <v>8</v>
      </c>
      <c r="C38" s="38" t="s">
        <v>1324</v>
      </c>
      <c r="D38" s="37" t="s">
        <v>627</v>
      </c>
      <c r="E38" s="39" t="s">
        <v>1325</v>
      </c>
      <c r="F38" s="40" t="s">
        <v>832</v>
      </c>
      <c r="G38" s="41">
        <v>350</v>
      </c>
      <c r="H38" s="42">
        <v>0</v>
      </c>
      <c r="I38" s="43">
        <f>ROUND(G38*H38,P4)</f>
        <v>0</v>
      </c>
      <c r="J38" s="37"/>
      <c r="O38" s="44">
        <f>I38*0.21</f>
        <v>0</v>
      </c>
      <c r="P38">
        <v>3</v>
      </c>
    </row>
    <row r="39">
      <c r="A39" s="37" t="s">
        <v>630</v>
      </c>
      <c r="B39" s="45"/>
      <c r="C39" s="46"/>
      <c r="D39" s="46"/>
      <c r="E39" s="47" t="s">
        <v>627</v>
      </c>
      <c r="F39" s="46"/>
      <c r="G39" s="46"/>
      <c r="H39" s="46"/>
      <c r="I39" s="46"/>
      <c r="J39" s="48"/>
    </row>
    <row r="40">
      <c r="A40" s="37" t="s">
        <v>631</v>
      </c>
      <c r="B40" s="45"/>
      <c r="C40" s="46"/>
      <c r="D40" s="46"/>
      <c r="E40" s="49" t="s">
        <v>5099</v>
      </c>
      <c r="F40" s="46"/>
      <c r="G40" s="46"/>
      <c r="H40" s="46"/>
      <c r="I40" s="46"/>
      <c r="J40" s="48"/>
    </row>
    <row r="41" ht="90">
      <c r="A41" s="37" t="s">
        <v>633</v>
      </c>
      <c r="B41" s="45"/>
      <c r="C41" s="46"/>
      <c r="D41" s="46"/>
      <c r="E41" s="39" t="s">
        <v>1327</v>
      </c>
      <c r="F41" s="46"/>
      <c r="G41" s="46"/>
      <c r="H41" s="46"/>
      <c r="I41" s="46"/>
      <c r="J41" s="48"/>
    </row>
    <row r="42">
      <c r="A42" s="31" t="s">
        <v>622</v>
      </c>
      <c r="B42" s="32"/>
      <c r="C42" s="33" t="s">
        <v>1162</v>
      </c>
      <c r="D42" s="34"/>
      <c r="E42" s="31" t="s">
        <v>1496</v>
      </c>
      <c r="F42" s="34"/>
      <c r="G42" s="34"/>
      <c r="H42" s="34"/>
      <c r="I42" s="35">
        <f>SUMIFS(I43:I62,A43:A62,"P")</f>
        <v>0</v>
      </c>
      <c r="J42" s="36"/>
    </row>
    <row r="43">
      <c r="A43" s="37" t="s">
        <v>625</v>
      </c>
      <c r="B43" s="37">
        <v>9</v>
      </c>
      <c r="C43" s="38" t="s">
        <v>3442</v>
      </c>
      <c r="D43" s="37" t="s">
        <v>627</v>
      </c>
      <c r="E43" s="39" t="s">
        <v>3443</v>
      </c>
      <c r="F43" s="40" t="s">
        <v>832</v>
      </c>
      <c r="G43" s="41">
        <v>314.5</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5111</v>
      </c>
      <c r="F45" s="46"/>
      <c r="G45" s="46"/>
      <c r="H45" s="46"/>
      <c r="I45" s="46"/>
      <c r="J45" s="48"/>
    </row>
    <row r="46" ht="409.5">
      <c r="A46" s="37" t="s">
        <v>633</v>
      </c>
      <c r="B46" s="45"/>
      <c r="C46" s="46"/>
      <c r="D46" s="46"/>
      <c r="E46" s="39" t="s">
        <v>3446</v>
      </c>
      <c r="F46" s="46"/>
      <c r="G46" s="46"/>
      <c r="H46" s="46"/>
      <c r="I46" s="46"/>
      <c r="J46" s="48"/>
    </row>
    <row r="47">
      <c r="A47" s="37" t="s">
        <v>625</v>
      </c>
      <c r="B47" s="37">
        <v>10</v>
      </c>
      <c r="C47" s="38" t="s">
        <v>5078</v>
      </c>
      <c r="D47" s="37" t="s">
        <v>627</v>
      </c>
      <c r="E47" s="39" t="s">
        <v>5079</v>
      </c>
      <c r="F47" s="40" t="s">
        <v>832</v>
      </c>
      <c r="G47" s="41">
        <v>314.5</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5112</v>
      </c>
      <c r="F49" s="46"/>
      <c r="G49" s="46"/>
      <c r="H49" s="46"/>
      <c r="I49" s="46"/>
      <c r="J49" s="48"/>
    </row>
    <row r="50" ht="60">
      <c r="A50" s="37" t="s">
        <v>633</v>
      </c>
      <c r="B50" s="45"/>
      <c r="C50" s="46"/>
      <c r="D50" s="46"/>
      <c r="E50" s="39" t="s">
        <v>3662</v>
      </c>
      <c r="F50" s="46"/>
      <c r="G50" s="46"/>
      <c r="H50" s="46"/>
      <c r="I50" s="46"/>
      <c r="J50" s="48"/>
    </row>
    <row r="51">
      <c r="A51" s="37" t="s">
        <v>625</v>
      </c>
      <c r="B51" s="37">
        <v>11</v>
      </c>
      <c r="C51" s="38" t="s">
        <v>1514</v>
      </c>
      <c r="D51" s="37" t="s">
        <v>627</v>
      </c>
      <c r="E51" s="39" t="s">
        <v>1515</v>
      </c>
      <c r="F51" s="40" t="s">
        <v>629</v>
      </c>
      <c r="G51" s="41">
        <v>12.035</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5113</v>
      </c>
      <c r="F53" s="46"/>
      <c r="G53" s="46"/>
      <c r="H53" s="46"/>
      <c r="I53" s="46"/>
      <c r="J53" s="48"/>
    </row>
    <row r="54" ht="409.5">
      <c r="A54" s="37" t="s">
        <v>633</v>
      </c>
      <c r="B54" s="45"/>
      <c r="C54" s="46"/>
      <c r="D54" s="46"/>
      <c r="E54" s="39" t="s">
        <v>1350</v>
      </c>
      <c r="F54" s="46"/>
      <c r="G54" s="46"/>
      <c r="H54" s="46"/>
      <c r="I54" s="46"/>
      <c r="J54" s="48"/>
    </row>
    <row r="55">
      <c r="A55" s="37" t="s">
        <v>625</v>
      </c>
      <c r="B55" s="37">
        <v>12</v>
      </c>
      <c r="C55" s="38" t="s">
        <v>1905</v>
      </c>
      <c r="D55" s="37" t="s">
        <v>627</v>
      </c>
      <c r="E55" s="39" t="s">
        <v>1906</v>
      </c>
      <c r="F55" s="40" t="s">
        <v>673</v>
      </c>
      <c r="G55" s="41">
        <v>0.61399999999999999</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5114</v>
      </c>
      <c r="F57" s="46"/>
      <c r="G57" s="46"/>
      <c r="H57" s="46"/>
      <c r="I57" s="46"/>
      <c r="J57" s="48"/>
    </row>
    <row r="58" ht="375">
      <c r="A58" s="37" t="s">
        <v>633</v>
      </c>
      <c r="B58" s="45"/>
      <c r="C58" s="46"/>
      <c r="D58" s="46"/>
      <c r="E58" s="39" t="s">
        <v>1908</v>
      </c>
      <c r="F58" s="46"/>
      <c r="G58" s="46"/>
      <c r="H58" s="46"/>
      <c r="I58" s="46"/>
      <c r="J58" s="48"/>
    </row>
    <row r="59">
      <c r="A59" s="37" t="s">
        <v>625</v>
      </c>
      <c r="B59" s="37">
        <v>13</v>
      </c>
      <c r="C59" s="38" t="s">
        <v>1516</v>
      </c>
      <c r="D59" s="37" t="s">
        <v>627</v>
      </c>
      <c r="E59" s="39" t="s">
        <v>1517</v>
      </c>
      <c r="F59" s="40" t="s">
        <v>673</v>
      </c>
      <c r="G59" s="41">
        <v>0.71099999999999997</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5115</v>
      </c>
      <c r="F61" s="46"/>
      <c r="G61" s="46"/>
      <c r="H61" s="46"/>
      <c r="I61" s="46"/>
      <c r="J61" s="48"/>
    </row>
    <row r="62" ht="375">
      <c r="A62" s="37" t="s">
        <v>633</v>
      </c>
      <c r="B62" s="45"/>
      <c r="C62" s="46"/>
      <c r="D62" s="46"/>
      <c r="E62" s="39" t="s">
        <v>1908</v>
      </c>
      <c r="F62" s="46"/>
      <c r="G62" s="46"/>
      <c r="H62" s="46"/>
      <c r="I62" s="46"/>
      <c r="J62" s="48"/>
    </row>
    <row r="63">
      <c r="A63" s="31" t="s">
        <v>622</v>
      </c>
      <c r="B63" s="32"/>
      <c r="C63" s="33" t="s">
        <v>1345</v>
      </c>
      <c r="D63" s="34"/>
      <c r="E63" s="31" t="s">
        <v>1519</v>
      </c>
      <c r="F63" s="34"/>
      <c r="G63" s="34"/>
      <c r="H63" s="34"/>
      <c r="I63" s="35">
        <f>SUMIFS(I64:I75,A64:A75,"P")</f>
        <v>0</v>
      </c>
      <c r="J63" s="36"/>
    </row>
    <row r="64">
      <c r="A64" s="37" t="s">
        <v>625</v>
      </c>
      <c r="B64" s="37">
        <v>14</v>
      </c>
      <c r="C64" s="38" t="s">
        <v>3160</v>
      </c>
      <c r="D64" s="37" t="s">
        <v>627</v>
      </c>
      <c r="E64" s="39" t="s">
        <v>3161</v>
      </c>
      <c r="F64" s="40" t="s">
        <v>629</v>
      </c>
      <c r="G64" s="41">
        <v>0.432</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5116</v>
      </c>
      <c r="F66" s="46"/>
      <c r="G66" s="46"/>
      <c r="H66" s="46"/>
      <c r="I66" s="46"/>
      <c r="J66" s="48"/>
    </row>
    <row r="67" ht="409.5">
      <c r="A67" s="37" t="s">
        <v>633</v>
      </c>
      <c r="B67" s="45"/>
      <c r="C67" s="46"/>
      <c r="D67" s="46"/>
      <c r="E67" s="39" t="s">
        <v>1350</v>
      </c>
      <c r="F67" s="46"/>
      <c r="G67" s="46"/>
      <c r="H67" s="46"/>
      <c r="I67" s="46"/>
      <c r="J67" s="48"/>
    </row>
    <row r="68">
      <c r="A68" s="37" t="s">
        <v>625</v>
      </c>
      <c r="B68" s="37">
        <v>15</v>
      </c>
      <c r="C68" s="38" t="s">
        <v>3164</v>
      </c>
      <c r="D68" s="37" t="s">
        <v>627</v>
      </c>
      <c r="E68" s="39" t="s">
        <v>3165</v>
      </c>
      <c r="F68" s="40" t="s">
        <v>673</v>
      </c>
      <c r="G68" s="41">
        <v>0.13600000000000001</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5117</v>
      </c>
      <c r="F70" s="46"/>
      <c r="G70" s="46"/>
      <c r="H70" s="46"/>
      <c r="I70" s="46"/>
      <c r="J70" s="48"/>
    </row>
    <row r="71" ht="375">
      <c r="A71" s="37" t="s">
        <v>633</v>
      </c>
      <c r="B71" s="45"/>
      <c r="C71" s="46"/>
      <c r="D71" s="46"/>
      <c r="E71" s="39" t="s">
        <v>1354</v>
      </c>
      <c r="F71" s="46"/>
      <c r="G71" s="46"/>
      <c r="H71" s="46"/>
      <c r="I71" s="46"/>
      <c r="J71" s="48"/>
    </row>
    <row r="72">
      <c r="A72" s="37" t="s">
        <v>625</v>
      </c>
      <c r="B72" s="37">
        <v>16</v>
      </c>
      <c r="C72" s="38" t="s">
        <v>5023</v>
      </c>
      <c r="D72" s="37" t="s">
        <v>627</v>
      </c>
      <c r="E72" s="39" t="s">
        <v>5024</v>
      </c>
      <c r="F72" s="40" t="s">
        <v>629</v>
      </c>
      <c r="G72" s="41">
        <v>25.199999999999999</v>
      </c>
      <c r="H72" s="42">
        <v>0</v>
      </c>
      <c r="I72" s="43">
        <f>ROUND(G72*H72,P4)</f>
        <v>0</v>
      </c>
      <c r="J72" s="37"/>
      <c r="O72" s="44">
        <f>I72*0.21</f>
        <v>0</v>
      </c>
      <c r="P72">
        <v>3</v>
      </c>
    </row>
    <row r="73">
      <c r="A73" s="37" t="s">
        <v>630</v>
      </c>
      <c r="B73" s="45"/>
      <c r="C73" s="46"/>
      <c r="D73" s="46"/>
      <c r="E73" s="47" t="s">
        <v>627</v>
      </c>
      <c r="F73" s="46"/>
      <c r="G73" s="46"/>
      <c r="H73" s="46"/>
      <c r="I73" s="46"/>
      <c r="J73" s="48"/>
    </row>
    <row r="74">
      <c r="A74" s="37" t="s">
        <v>631</v>
      </c>
      <c r="B74" s="45"/>
      <c r="C74" s="46"/>
      <c r="D74" s="46"/>
      <c r="E74" s="49" t="s">
        <v>5118</v>
      </c>
      <c r="F74" s="46"/>
      <c r="G74" s="46"/>
      <c r="H74" s="46"/>
      <c r="I74" s="46"/>
      <c r="J74" s="48"/>
    </row>
    <row r="75" ht="345">
      <c r="A75" s="37" t="s">
        <v>633</v>
      </c>
      <c r="B75" s="45"/>
      <c r="C75" s="46"/>
      <c r="D75" s="46"/>
      <c r="E75" s="39" t="s">
        <v>1727</v>
      </c>
      <c r="F75" s="46"/>
      <c r="G75" s="46"/>
      <c r="H75" s="46"/>
      <c r="I75" s="46"/>
      <c r="J75" s="48"/>
    </row>
    <row r="76">
      <c r="A76" s="31" t="s">
        <v>622</v>
      </c>
      <c r="B76" s="32"/>
      <c r="C76" s="33" t="s">
        <v>835</v>
      </c>
      <c r="D76" s="34"/>
      <c r="E76" s="31" t="s">
        <v>836</v>
      </c>
      <c r="F76" s="34"/>
      <c r="G76" s="34"/>
      <c r="H76" s="34"/>
      <c r="I76" s="35">
        <f>SUMIFS(I77:I92,A77:A92,"P")</f>
        <v>0</v>
      </c>
      <c r="J76" s="36"/>
    </row>
    <row r="77">
      <c r="A77" s="37" t="s">
        <v>625</v>
      </c>
      <c r="B77" s="37">
        <v>17</v>
      </c>
      <c r="C77" s="38" t="s">
        <v>1355</v>
      </c>
      <c r="D77" s="37" t="s">
        <v>627</v>
      </c>
      <c r="E77" s="39" t="s">
        <v>1356</v>
      </c>
      <c r="F77" s="40" t="s">
        <v>629</v>
      </c>
      <c r="G77" s="41">
        <v>5.4880000000000004</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5119</v>
      </c>
      <c r="F79" s="46"/>
      <c r="G79" s="46"/>
      <c r="H79" s="46"/>
      <c r="I79" s="46"/>
      <c r="J79" s="48"/>
    </row>
    <row r="80" ht="409.5">
      <c r="A80" s="37" t="s">
        <v>633</v>
      </c>
      <c r="B80" s="45"/>
      <c r="C80" s="46"/>
      <c r="D80" s="46"/>
      <c r="E80" s="39" t="s">
        <v>1337</v>
      </c>
      <c r="F80" s="46"/>
      <c r="G80" s="46"/>
      <c r="H80" s="46"/>
      <c r="I80" s="46"/>
      <c r="J80" s="48"/>
    </row>
    <row r="81">
      <c r="A81" s="37" t="s">
        <v>625</v>
      </c>
      <c r="B81" s="37">
        <v>18</v>
      </c>
      <c r="C81" s="38" t="s">
        <v>1358</v>
      </c>
      <c r="D81" s="37" t="s">
        <v>627</v>
      </c>
      <c r="E81" s="39" t="s">
        <v>1359</v>
      </c>
      <c r="F81" s="40" t="s">
        <v>629</v>
      </c>
      <c r="G81" s="41">
        <v>4.694</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5120</v>
      </c>
      <c r="F83" s="46"/>
      <c r="G83" s="46"/>
      <c r="H83" s="46"/>
      <c r="I83" s="46"/>
      <c r="J83" s="48"/>
    </row>
    <row r="84" ht="409.5">
      <c r="A84" s="37" t="s">
        <v>633</v>
      </c>
      <c r="B84" s="45"/>
      <c r="C84" s="46"/>
      <c r="D84" s="46"/>
      <c r="E84" s="39" t="s">
        <v>1337</v>
      </c>
      <c r="F84" s="46"/>
      <c r="G84" s="46"/>
      <c r="H84" s="46"/>
      <c r="I84" s="46"/>
      <c r="J84" s="48"/>
    </row>
    <row r="85">
      <c r="A85" s="37" t="s">
        <v>625</v>
      </c>
      <c r="B85" s="37">
        <v>19</v>
      </c>
      <c r="C85" s="38" t="s">
        <v>1368</v>
      </c>
      <c r="D85" s="37" t="s">
        <v>627</v>
      </c>
      <c r="E85" s="39" t="s">
        <v>1369</v>
      </c>
      <c r="F85" s="40" t="s">
        <v>629</v>
      </c>
      <c r="G85" s="41">
        <v>9.3879999999999999</v>
      </c>
      <c r="H85" s="42">
        <v>0</v>
      </c>
      <c r="I85" s="43">
        <f>ROUND(G85*H85,P4)</f>
        <v>0</v>
      </c>
      <c r="J85" s="37"/>
      <c r="O85" s="44">
        <f>I85*0.21</f>
        <v>0</v>
      </c>
      <c r="P85">
        <v>3</v>
      </c>
    </row>
    <row r="86">
      <c r="A86" s="37" t="s">
        <v>630</v>
      </c>
      <c r="B86" s="45"/>
      <c r="C86" s="46"/>
      <c r="D86" s="46"/>
      <c r="E86" s="47" t="s">
        <v>627</v>
      </c>
      <c r="F86" s="46"/>
      <c r="G86" s="46"/>
      <c r="H86" s="46"/>
      <c r="I86" s="46"/>
      <c r="J86" s="48"/>
    </row>
    <row r="87">
      <c r="A87" s="37" t="s">
        <v>631</v>
      </c>
      <c r="B87" s="45"/>
      <c r="C87" s="46"/>
      <c r="D87" s="46"/>
      <c r="E87" s="49" t="s">
        <v>5121</v>
      </c>
      <c r="F87" s="46"/>
      <c r="G87" s="46"/>
      <c r="H87" s="46"/>
      <c r="I87" s="46"/>
      <c r="J87" s="48"/>
    </row>
    <row r="88" ht="150">
      <c r="A88" s="37" t="s">
        <v>633</v>
      </c>
      <c r="B88" s="45"/>
      <c r="C88" s="46"/>
      <c r="D88" s="46"/>
      <c r="E88" s="39" t="s">
        <v>1371</v>
      </c>
      <c r="F88" s="46"/>
      <c r="G88" s="46"/>
      <c r="H88" s="46"/>
      <c r="I88" s="46"/>
      <c r="J88" s="48"/>
    </row>
    <row r="89">
      <c r="A89" s="37" t="s">
        <v>625</v>
      </c>
      <c r="B89" s="37">
        <v>20</v>
      </c>
      <c r="C89" s="38" t="s">
        <v>4776</v>
      </c>
      <c r="D89" s="37" t="s">
        <v>627</v>
      </c>
      <c r="E89" s="39" t="s">
        <v>4777</v>
      </c>
      <c r="F89" s="40" t="s">
        <v>629</v>
      </c>
      <c r="G89" s="41">
        <v>0.79200000000000004</v>
      </c>
      <c r="H89" s="42">
        <v>0</v>
      </c>
      <c r="I89" s="43">
        <f>ROUND(G89*H89,P4)</f>
        <v>0</v>
      </c>
      <c r="J89" s="37"/>
      <c r="O89" s="44">
        <f>I89*0.21</f>
        <v>0</v>
      </c>
      <c r="P89">
        <v>3</v>
      </c>
    </row>
    <row r="90">
      <c r="A90" s="37" t="s">
        <v>630</v>
      </c>
      <c r="B90" s="45"/>
      <c r="C90" s="46"/>
      <c r="D90" s="46"/>
      <c r="E90" s="47" t="s">
        <v>627</v>
      </c>
      <c r="F90" s="46"/>
      <c r="G90" s="46"/>
      <c r="H90" s="46"/>
      <c r="I90" s="46"/>
      <c r="J90" s="48"/>
    </row>
    <row r="91">
      <c r="A91" s="37" t="s">
        <v>631</v>
      </c>
      <c r="B91" s="45"/>
      <c r="C91" s="46"/>
      <c r="D91" s="46"/>
      <c r="E91" s="49" t="s">
        <v>5122</v>
      </c>
      <c r="F91" s="46"/>
      <c r="G91" s="46"/>
      <c r="H91" s="46"/>
      <c r="I91" s="46"/>
      <c r="J91" s="48"/>
    </row>
    <row r="92" ht="409.5">
      <c r="A92" s="37" t="s">
        <v>633</v>
      </c>
      <c r="B92" s="45"/>
      <c r="C92" s="46"/>
      <c r="D92" s="46"/>
      <c r="E92" s="39" t="s">
        <v>4037</v>
      </c>
      <c r="F92" s="46"/>
      <c r="G92" s="46"/>
      <c r="H92" s="46"/>
      <c r="I92" s="46"/>
      <c r="J92" s="48"/>
    </row>
    <row r="93">
      <c r="A93" s="31" t="s">
        <v>622</v>
      </c>
      <c r="B93" s="32"/>
      <c r="C93" s="33" t="s">
        <v>787</v>
      </c>
      <c r="D93" s="34"/>
      <c r="E93" s="31" t="s">
        <v>1028</v>
      </c>
      <c r="F93" s="34"/>
      <c r="G93" s="34"/>
      <c r="H93" s="34"/>
      <c r="I93" s="35">
        <f>SUMIFS(I94:I97,A94:A97,"P")</f>
        <v>0</v>
      </c>
      <c r="J93" s="36"/>
    </row>
    <row r="94" ht="30">
      <c r="A94" s="37" t="s">
        <v>625</v>
      </c>
      <c r="B94" s="37">
        <v>21</v>
      </c>
      <c r="C94" s="38" t="s">
        <v>2049</v>
      </c>
      <c r="D94" s="37" t="s">
        <v>627</v>
      </c>
      <c r="E94" s="39" t="s">
        <v>2050</v>
      </c>
      <c r="F94" s="40" t="s">
        <v>832</v>
      </c>
      <c r="G94" s="41">
        <v>114.94799999999999</v>
      </c>
      <c r="H94" s="42">
        <v>0</v>
      </c>
      <c r="I94" s="43">
        <f>ROUND(G94*H94,P4)</f>
        <v>0</v>
      </c>
      <c r="J94" s="37"/>
      <c r="O94" s="44">
        <f>I94*0.21</f>
        <v>0</v>
      </c>
      <c r="P94">
        <v>3</v>
      </c>
    </row>
    <row r="95">
      <c r="A95" s="37" t="s">
        <v>630</v>
      </c>
      <c r="B95" s="45"/>
      <c r="C95" s="46"/>
      <c r="D95" s="46"/>
      <c r="E95" s="47" t="s">
        <v>627</v>
      </c>
      <c r="F95" s="46"/>
      <c r="G95" s="46"/>
      <c r="H95" s="46"/>
      <c r="I95" s="46"/>
      <c r="J95" s="48"/>
    </row>
    <row r="96">
      <c r="A96" s="37" t="s">
        <v>631</v>
      </c>
      <c r="B96" s="45"/>
      <c r="C96" s="46"/>
      <c r="D96" s="46"/>
      <c r="E96" s="49" t="s">
        <v>5123</v>
      </c>
      <c r="F96" s="46"/>
      <c r="G96" s="46"/>
      <c r="H96" s="46"/>
      <c r="I96" s="46"/>
      <c r="J96" s="48"/>
    </row>
    <row r="97" ht="285">
      <c r="A97" s="37" t="s">
        <v>633</v>
      </c>
      <c r="B97" s="45"/>
      <c r="C97" s="46"/>
      <c r="D97" s="46"/>
      <c r="E97" s="39" t="s">
        <v>2053</v>
      </c>
      <c r="F97" s="46"/>
      <c r="G97" s="46"/>
      <c r="H97" s="46"/>
      <c r="I97" s="46"/>
      <c r="J97" s="48"/>
    </row>
    <row r="98">
      <c r="A98" s="31" t="s">
        <v>622</v>
      </c>
      <c r="B98" s="32"/>
      <c r="C98" s="33" t="s">
        <v>794</v>
      </c>
      <c r="D98" s="34"/>
      <c r="E98" s="31" t="s">
        <v>1032</v>
      </c>
      <c r="F98" s="34"/>
      <c r="G98" s="34"/>
      <c r="H98" s="34"/>
      <c r="I98" s="35">
        <f>SUMIFS(I99:I118,A99:A118,"P")</f>
        <v>0</v>
      </c>
      <c r="J98" s="36"/>
    </row>
    <row r="99">
      <c r="A99" s="37" t="s">
        <v>625</v>
      </c>
      <c r="B99" s="37">
        <v>22</v>
      </c>
      <c r="C99" s="38" t="s">
        <v>4698</v>
      </c>
      <c r="D99" s="37" t="s">
        <v>627</v>
      </c>
      <c r="E99" s="39" t="s">
        <v>4699</v>
      </c>
      <c r="F99" s="40" t="s">
        <v>639</v>
      </c>
      <c r="G99" s="41">
        <v>2</v>
      </c>
      <c r="H99" s="42">
        <v>0</v>
      </c>
      <c r="I99" s="43">
        <f>ROUND(G99*H99,P4)</f>
        <v>0</v>
      </c>
      <c r="J99" s="37"/>
      <c r="O99" s="44">
        <f>I99*0.21</f>
        <v>0</v>
      </c>
      <c r="P99">
        <v>3</v>
      </c>
    </row>
    <row r="100">
      <c r="A100" s="37" t="s">
        <v>630</v>
      </c>
      <c r="B100" s="45"/>
      <c r="C100" s="46"/>
      <c r="D100" s="46"/>
      <c r="E100" s="47" t="s">
        <v>627</v>
      </c>
      <c r="F100" s="46"/>
      <c r="G100" s="46"/>
      <c r="H100" s="46"/>
      <c r="I100" s="46"/>
      <c r="J100" s="48"/>
    </row>
    <row r="101">
      <c r="A101" s="37" t="s">
        <v>631</v>
      </c>
      <c r="B101" s="45"/>
      <c r="C101" s="46"/>
      <c r="D101" s="46"/>
      <c r="E101" s="49" t="s">
        <v>5037</v>
      </c>
      <c r="F101" s="46"/>
      <c r="G101" s="46"/>
      <c r="H101" s="46"/>
      <c r="I101" s="46"/>
      <c r="J101" s="48"/>
    </row>
    <row r="102" ht="90">
      <c r="A102" s="37" t="s">
        <v>633</v>
      </c>
      <c r="B102" s="45"/>
      <c r="C102" s="46"/>
      <c r="D102" s="46"/>
      <c r="E102" s="39" t="s">
        <v>4701</v>
      </c>
      <c r="F102" s="46"/>
      <c r="G102" s="46"/>
      <c r="H102" s="46"/>
      <c r="I102" s="46"/>
      <c r="J102" s="48"/>
    </row>
    <row r="103">
      <c r="A103" s="37" t="s">
        <v>625</v>
      </c>
      <c r="B103" s="37">
        <v>23</v>
      </c>
      <c r="C103" s="38" t="s">
        <v>4943</v>
      </c>
      <c r="D103" s="37" t="s">
        <v>627</v>
      </c>
      <c r="E103" s="39" t="s">
        <v>4944</v>
      </c>
      <c r="F103" s="40" t="s">
        <v>744</v>
      </c>
      <c r="G103" s="41">
        <v>23.875</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c r="A105" s="37" t="s">
        <v>631</v>
      </c>
      <c r="B105" s="45"/>
      <c r="C105" s="46"/>
      <c r="D105" s="46"/>
      <c r="E105" s="49" t="s">
        <v>5124</v>
      </c>
      <c r="F105" s="46"/>
      <c r="G105" s="46"/>
      <c r="H105" s="46"/>
      <c r="I105" s="46"/>
      <c r="J105" s="48"/>
    </row>
    <row r="106" ht="90">
      <c r="A106" s="37" t="s">
        <v>633</v>
      </c>
      <c r="B106" s="45"/>
      <c r="C106" s="46"/>
      <c r="D106" s="46"/>
      <c r="E106" s="39" t="s">
        <v>1632</v>
      </c>
      <c r="F106" s="46"/>
      <c r="G106" s="46"/>
      <c r="H106" s="46"/>
      <c r="I106" s="46"/>
      <c r="J106" s="48"/>
    </row>
    <row r="107">
      <c r="A107" s="37" t="s">
        <v>625</v>
      </c>
      <c r="B107" s="37">
        <v>24</v>
      </c>
      <c r="C107" s="38" t="s">
        <v>1928</v>
      </c>
      <c r="D107" s="37" t="s">
        <v>627</v>
      </c>
      <c r="E107" s="39" t="s">
        <v>1929</v>
      </c>
      <c r="F107" s="40" t="s">
        <v>832</v>
      </c>
      <c r="G107" s="41">
        <v>0.57999999999999996</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c r="A109" s="37" t="s">
        <v>631</v>
      </c>
      <c r="B109" s="45"/>
      <c r="C109" s="46"/>
      <c r="D109" s="46"/>
      <c r="E109" s="49" t="s">
        <v>5125</v>
      </c>
      <c r="F109" s="46"/>
      <c r="G109" s="46"/>
      <c r="H109" s="46"/>
      <c r="I109" s="46"/>
      <c r="J109" s="48"/>
    </row>
    <row r="110" ht="90">
      <c r="A110" s="37" t="s">
        <v>633</v>
      </c>
      <c r="B110" s="45"/>
      <c r="C110" s="46"/>
      <c r="D110" s="46"/>
      <c r="E110" s="39" t="s">
        <v>1745</v>
      </c>
      <c r="F110" s="46"/>
      <c r="G110" s="46"/>
      <c r="H110" s="46"/>
      <c r="I110" s="46"/>
      <c r="J110" s="48"/>
    </row>
    <row r="111">
      <c r="A111" s="37" t="s">
        <v>625</v>
      </c>
      <c r="B111" s="37">
        <v>25</v>
      </c>
      <c r="C111" s="38" t="s">
        <v>5040</v>
      </c>
      <c r="D111" s="37" t="s">
        <v>627</v>
      </c>
      <c r="E111" s="39" t="s">
        <v>5041</v>
      </c>
      <c r="F111" s="40" t="s">
        <v>832</v>
      </c>
      <c r="G111" s="41">
        <v>1.45</v>
      </c>
      <c r="H111" s="42">
        <v>0</v>
      </c>
      <c r="I111" s="43">
        <f>ROUND(G111*H111,P4)</f>
        <v>0</v>
      </c>
      <c r="J111" s="37"/>
      <c r="O111" s="44">
        <f>I111*0.21</f>
        <v>0</v>
      </c>
      <c r="P111">
        <v>3</v>
      </c>
    </row>
    <row r="112">
      <c r="A112" s="37" t="s">
        <v>630</v>
      </c>
      <c r="B112" s="45"/>
      <c r="C112" s="46"/>
      <c r="D112" s="46"/>
      <c r="E112" s="47" t="s">
        <v>627</v>
      </c>
      <c r="F112" s="46"/>
      <c r="G112" s="46"/>
      <c r="H112" s="46"/>
      <c r="I112" s="46"/>
      <c r="J112" s="48"/>
    </row>
    <row r="113" ht="30">
      <c r="A113" s="37" t="s">
        <v>631</v>
      </c>
      <c r="B113" s="45"/>
      <c r="C113" s="46"/>
      <c r="D113" s="46"/>
      <c r="E113" s="49" t="s">
        <v>5126</v>
      </c>
      <c r="F113" s="46"/>
      <c r="G113" s="46"/>
      <c r="H113" s="46"/>
      <c r="I113" s="46"/>
      <c r="J113" s="48"/>
    </row>
    <row r="114" ht="60">
      <c r="A114" s="37" t="s">
        <v>633</v>
      </c>
      <c r="B114" s="45"/>
      <c r="C114" s="46"/>
      <c r="D114" s="46"/>
      <c r="E114" s="39" t="s">
        <v>5043</v>
      </c>
      <c r="F114" s="46"/>
      <c r="G114" s="46"/>
      <c r="H114" s="46"/>
      <c r="I114" s="46"/>
      <c r="J114" s="48"/>
    </row>
    <row r="115">
      <c r="A115" s="37" t="s">
        <v>625</v>
      </c>
      <c r="B115" s="37">
        <v>26</v>
      </c>
      <c r="C115" s="38" t="s">
        <v>1256</v>
      </c>
      <c r="D115" s="37" t="s">
        <v>627</v>
      </c>
      <c r="E115" s="39" t="s">
        <v>1257</v>
      </c>
      <c r="F115" s="40" t="s">
        <v>629</v>
      </c>
      <c r="G115" s="41">
        <v>25.402000000000001</v>
      </c>
      <c r="H115" s="42">
        <v>0</v>
      </c>
      <c r="I115" s="43">
        <f>ROUND(G115*H115,P4)</f>
        <v>0</v>
      </c>
      <c r="J115" s="37"/>
      <c r="O115" s="44">
        <f>I115*0.21</f>
        <v>0</v>
      </c>
      <c r="P115">
        <v>3</v>
      </c>
    </row>
    <row r="116">
      <c r="A116" s="37" t="s">
        <v>630</v>
      </c>
      <c r="B116" s="45"/>
      <c r="C116" s="46"/>
      <c r="D116" s="46"/>
      <c r="E116" s="47" t="s">
        <v>627</v>
      </c>
      <c r="F116" s="46"/>
      <c r="G116" s="46"/>
      <c r="H116" s="46"/>
      <c r="I116" s="46"/>
      <c r="J116" s="48"/>
    </row>
    <row r="117">
      <c r="A117" s="37" t="s">
        <v>631</v>
      </c>
      <c r="B117" s="45"/>
      <c r="C117" s="46"/>
      <c r="D117" s="46"/>
      <c r="E117" s="49" t="s">
        <v>5127</v>
      </c>
      <c r="F117" s="46"/>
      <c r="G117" s="46"/>
      <c r="H117" s="46"/>
      <c r="I117" s="46"/>
      <c r="J117" s="48"/>
    </row>
    <row r="118" ht="180">
      <c r="A118" s="37" t="s">
        <v>633</v>
      </c>
      <c r="B118" s="45"/>
      <c r="C118" s="46"/>
      <c r="D118" s="46"/>
      <c r="E118" s="39" t="s">
        <v>985</v>
      </c>
      <c r="F118" s="46"/>
      <c r="G118" s="46"/>
      <c r="H118" s="46"/>
      <c r="I118" s="46"/>
      <c r="J118" s="48"/>
    </row>
    <row r="119">
      <c r="A119" s="31" t="s">
        <v>622</v>
      </c>
      <c r="B119" s="32"/>
      <c r="C119" s="33" t="s">
        <v>1761</v>
      </c>
      <c r="D119" s="34"/>
      <c r="E119" s="31" t="s">
        <v>677</v>
      </c>
      <c r="F119" s="34"/>
      <c r="G119" s="34"/>
      <c r="H119" s="34"/>
      <c r="I119" s="35">
        <f>SUMIFS(I120:I127,A120:A127,"P")</f>
        <v>0</v>
      </c>
      <c r="J119" s="36"/>
    </row>
    <row r="120" ht="45">
      <c r="A120" s="37" t="s">
        <v>625</v>
      </c>
      <c r="B120" s="37">
        <v>27</v>
      </c>
      <c r="C120" s="38" t="s">
        <v>678</v>
      </c>
      <c r="D120" s="37" t="s">
        <v>679</v>
      </c>
      <c r="E120" s="39" t="s">
        <v>680</v>
      </c>
      <c r="F120" s="40" t="s">
        <v>673</v>
      </c>
      <c r="G120" s="41">
        <v>317.85500000000002</v>
      </c>
      <c r="H120" s="42">
        <v>0</v>
      </c>
      <c r="I120" s="43">
        <f>ROUND(G120*H120,P4)</f>
        <v>0</v>
      </c>
      <c r="J120" s="37"/>
      <c r="O120" s="44">
        <f>I120*0.21</f>
        <v>0</v>
      </c>
      <c r="P120">
        <v>3</v>
      </c>
    </row>
    <row r="121">
      <c r="A121" s="37" t="s">
        <v>630</v>
      </c>
      <c r="B121" s="45"/>
      <c r="C121" s="46"/>
      <c r="D121" s="46"/>
      <c r="E121" s="39" t="s">
        <v>681</v>
      </c>
      <c r="F121" s="46"/>
      <c r="G121" s="46"/>
      <c r="H121" s="46"/>
      <c r="I121" s="46"/>
      <c r="J121" s="48"/>
    </row>
    <row r="122">
      <c r="A122" s="37" t="s">
        <v>631</v>
      </c>
      <c r="B122" s="45"/>
      <c r="C122" s="46"/>
      <c r="D122" s="46"/>
      <c r="E122" s="49" t="s">
        <v>5046</v>
      </c>
      <c r="F122" s="46"/>
      <c r="G122" s="46"/>
      <c r="H122" s="46"/>
      <c r="I122" s="46"/>
      <c r="J122" s="48"/>
    </row>
    <row r="123" ht="120">
      <c r="A123" s="37" t="s">
        <v>633</v>
      </c>
      <c r="B123" s="45"/>
      <c r="C123" s="46"/>
      <c r="D123" s="46"/>
      <c r="E123" s="39" t="s">
        <v>713</v>
      </c>
      <c r="F123" s="46"/>
      <c r="G123" s="46"/>
      <c r="H123" s="46"/>
      <c r="I123" s="46"/>
      <c r="J123" s="48"/>
    </row>
    <row r="124" ht="60">
      <c r="A124" s="37" t="s">
        <v>625</v>
      </c>
      <c r="B124" s="37">
        <v>28</v>
      </c>
      <c r="C124" s="38" t="s">
        <v>684</v>
      </c>
      <c r="D124" s="37" t="s">
        <v>685</v>
      </c>
      <c r="E124" s="39" t="s">
        <v>686</v>
      </c>
      <c r="F124" s="40" t="s">
        <v>673</v>
      </c>
      <c r="G124" s="41">
        <v>60.965000000000003</v>
      </c>
      <c r="H124" s="42">
        <v>0</v>
      </c>
      <c r="I124" s="43">
        <f>ROUND(G124*H124,P4)</f>
        <v>0</v>
      </c>
      <c r="J124" s="37"/>
      <c r="O124" s="44">
        <f>I124*0.21</f>
        <v>0</v>
      </c>
      <c r="P124">
        <v>3</v>
      </c>
    </row>
    <row r="125">
      <c r="A125" s="37" t="s">
        <v>630</v>
      </c>
      <c r="B125" s="45"/>
      <c r="C125" s="46"/>
      <c r="D125" s="46"/>
      <c r="E125" s="39" t="s">
        <v>681</v>
      </c>
      <c r="F125" s="46"/>
      <c r="G125" s="46"/>
      <c r="H125" s="46"/>
      <c r="I125" s="46"/>
      <c r="J125" s="48"/>
    </row>
    <row r="126">
      <c r="A126" s="37" t="s">
        <v>631</v>
      </c>
      <c r="B126" s="45"/>
      <c r="C126" s="46"/>
      <c r="D126" s="46"/>
      <c r="E126" s="49" t="s">
        <v>5047</v>
      </c>
      <c r="F126" s="46"/>
      <c r="G126" s="46"/>
      <c r="H126" s="46"/>
      <c r="I126" s="46"/>
      <c r="J126" s="48"/>
    </row>
    <row r="127" ht="120">
      <c r="A127" s="37" t="s">
        <v>633</v>
      </c>
      <c r="B127" s="50"/>
      <c r="C127" s="51"/>
      <c r="D127" s="51"/>
      <c r="E127" s="39" t="s">
        <v>713</v>
      </c>
      <c r="F127" s="51"/>
      <c r="G127" s="51"/>
      <c r="H127" s="51"/>
      <c r="I127" s="51"/>
      <c r="J127" s="52"/>
    </row>
  </sheetData>
  <sheetProtection sheet="1" objects="1" scenarios="1" spinCount="100000" saltValue="WQpZ+xckf7WLbJs3hGlmpdRpF+lDxNPn0eUbgBGYOhq+UtkprHXty5rZkTLCBJ/Z/lPDHbhm2MiJLX12tpUVdQ==" hashValue="jdxUquaGl8FmYDggNVoM3jfSGI1CtDS9BLkl+rd40W52hr8YUfOAcgJ8U+aEbg8s0dygNh/HjB94YNwNzXgY2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5128</v>
      </c>
      <c r="I3" s="25">
        <f>SUMIFS(I9:I140,A9:A140,"SD")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5128</v>
      </c>
      <c r="D5" s="22"/>
      <c r="E5" s="23" t="s">
        <v>178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SUMIFS(I10:I41,A10:A41,"P")</f>
        <v>0</v>
      </c>
      <c r="J9" s="36"/>
    </row>
    <row r="10">
      <c r="A10" s="37" t="s">
        <v>625</v>
      </c>
      <c r="B10" s="37">
        <v>1</v>
      </c>
      <c r="C10" s="38" t="s">
        <v>4743</v>
      </c>
      <c r="D10" s="37" t="s">
        <v>627</v>
      </c>
      <c r="E10" s="39" t="s">
        <v>4744</v>
      </c>
      <c r="F10" s="40" t="s">
        <v>629</v>
      </c>
      <c r="G10" s="41">
        <v>0.76800000000000002</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5129</v>
      </c>
      <c r="F12" s="46"/>
      <c r="G12" s="46"/>
      <c r="H12" s="46"/>
      <c r="I12" s="46"/>
      <c r="J12" s="48"/>
    </row>
    <row r="13" ht="120">
      <c r="A13" s="37" t="s">
        <v>633</v>
      </c>
      <c r="B13" s="45"/>
      <c r="C13" s="46"/>
      <c r="D13" s="46"/>
      <c r="E13" s="39" t="s">
        <v>4359</v>
      </c>
      <c r="F13" s="46"/>
      <c r="G13" s="46"/>
      <c r="H13" s="46"/>
      <c r="I13" s="46"/>
      <c r="J13" s="48"/>
    </row>
    <row r="14">
      <c r="A14" s="37" t="s">
        <v>625</v>
      </c>
      <c r="B14" s="37">
        <v>2</v>
      </c>
      <c r="C14" s="38" t="s">
        <v>4356</v>
      </c>
      <c r="D14" s="37" t="s">
        <v>627</v>
      </c>
      <c r="E14" s="39" t="s">
        <v>4357</v>
      </c>
      <c r="F14" s="40" t="s">
        <v>629</v>
      </c>
      <c r="G14" s="41">
        <v>1.9279999999999999</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5130</v>
      </c>
      <c r="F16" s="46"/>
      <c r="G16" s="46"/>
      <c r="H16" s="46"/>
      <c r="I16" s="46"/>
      <c r="J16" s="48"/>
    </row>
    <row r="17" ht="120">
      <c r="A17" s="37" t="s">
        <v>633</v>
      </c>
      <c r="B17" s="45"/>
      <c r="C17" s="46"/>
      <c r="D17" s="46"/>
      <c r="E17" s="39" t="s">
        <v>4359</v>
      </c>
      <c r="F17" s="46"/>
      <c r="G17" s="46"/>
      <c r="H17" s="46"/>
      <c r="I17" s="46"/>
      <c r="J17" s="48"/>
    </row>
    <row r="18">
      <c r="A18" s="37" t="s">
        <v>625</v>
      </c>
      <c r="B18" s="37">
        <v>3</v>
      </c>
      <c r="C18" s="38" t="s">
        <v>1148</v>
      </c>
      <c r="D18" s="37" t="s">
        <v>627</v>
      </c>
      <c r="E18" s="39" t="s">
        <v>1149</v>
      </c>
      <c r="F18" s="40" t="s">
        <v>629</v>
      </c>
      <c r="G18" s="41">
        <v>165.58699999999999</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5131</v>
      </c>
      <c r="F20" s="46"/>
      <c r="G20" s="46"/>
      <c r="H20" s="46"/>
      <c r="I20" s="46"/>
      <c r="J20" s="48"/>
    </row>
    <row r="21" ht="409.5">
      <c r="A21" s="37" t="s">
        <v>633</v>
      </c>
      <c r="B21" s="45"/>
      <c r="C21" s="46"/>
      <c r="D21" s="46"/>
      <c r="E21" s="39" t="s">
        <v>1152</v>
      </c>
      <c r="F21" s="46"/>
      <c r="G21" s="46"/>
      <c r="H21" s="46"/>
      <c r="I21" s="46"/>
      <c r="J21" s="48"/>
    </row>
    <row r="22">
      <c r="A22" s="37" t="s">
        <v>625</v>
      </c>
      <c r="B22" s="37">
        <v>4</v>
      </c>
      <c r="C22" s="38" t="s">
        <v>1153</v>
      </c>
      <c r="D22" s="37" t="s">
        <v>627</v>
      </c>
      <c r="E22" s="39" t="s">
        <v>1154</v>
      </c>
      <c r="F22" s="40" t="s">
        <v>629</v>
      </c>
      <c r="G22" s="41">
        <v>7.5359999999999996</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5132</v>
      </c>
      <c r="F24" s="46"/>
      <c r="G24" s="46"/>
      <c r="H24" s="46"/>
      <c r="I24" s="46"/>
      <c r="J24" s="48"/>
    </row>
    <row r="25" ht="409.5">
      <c r="A25" s="37" t="s">
        <v>633</v>
      </c>
      <c r="B25" s="45"/>
      <c r="C25" s="46"/>
      <c r="D25" s="46"/>
      <c r="E25" s="39" t="s">
        <v>1152</v>
      </c>
      <c r="F25" s="46"/>
      <c r="G25" s="46"/>
      <c r="H25" s="46"/>
      <c r="I25" s="46"/>
      <c r="J25" s="48"/>
    </row>
    <row r="26">
      <c r="A26" s="37" t="s">
        <v>625</v>
      </c>
      <c r="B26" s="37">
        <v>5</v>
      </c>
      <c r="C26" s="38" t="s">
        <v>1281</v>
      </c>
      <c r="D26" s="37" t="s">
        <v>627</v>
      </c>
      <c r="E26" s="39" t="s">
        <v>1282</v>
      </c>
      <c r="F26" s="40" t="s">
        <v>629</v>
      </c>
      <c r="G26" s="41">
        <v>173.12299999999999</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4996</v>
      </c>
      <c r="F28" s="46"/>
      <c r="G28" s="46"/>
      <c r="H28" s="46"/>
      <c r="I28" s="46"/>
      <c r="J28" s="48"/>
    </row>
    <row r="29" ht="270">
      <c r="A29" s="37" t="s">
        <v>633</v>
      </c>
      <c r="B29" s="45"/>
      <c r="C29" s="46"/>
      <c r="D29" s="46"/>
      <c r="E29" s="39" t="s">
        <v>1284</v>
      </c>
      <c r="F29" s="46"/>
      <c r="G29" s="46"/>
      <c r="H29" s="46"/>
      <c r="I29" s="46"/>
      <c r="J29" s="48"/>
    </row>
    <row r="30">
      <c r="A30" s="37" t="s">
        <v>625</v>
      </c>
      <c r="B30" s="37">
        <v>6</v>
      </c>
      <c r="C30" s="38" t="s">
        <v>2022</v>
      </c>
      <c r="D30" s="37" t="s">
        <v>627</v>
      </c>
      <c r="E30" s="39" t="s">
        <v>2023</v>
      </c>
      <c r="F30" s="40" t="s">
        <v>629</v>
      </c>
      <c r="G30" s="41">
        <v>131.68000000000001</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5133</v>
      </c>
      <c r="F32" s="46"/>
      <c r="G32" s="46"/>
      <c r="H32" s="46"/>
      <c r="I32" s="46"/>
      <c r="J32" s="48"/>
    </row>
    <row r="33" ht="360">
      <c r="A33" s="37" t="s">
        <v>633</v>
      </c>
      <c r="B33" s="45"/>
      <c r="C33" s="46"/>
      <c r="D33" s="46"/>
      <c r="E33" s="39" t="s">
        <v>2025</v>
      </c>
      <c r="F33" s="46"/>
      <c r="G33" s="46"/>
      <c r="H33" s="46"/>
      <c r="I33" s="46"/>
      <c r="J33" s="48"/>
    </row>
    <row r="34">
      <c r="A34" s="37" t="s">
        <v>625</v>
      </c>
      <c r="B34" s="37">
        <v>7</v>
      </c>
      <c r="C34" s="38" t="s">
        <v>4753</v>
      </c>
      <c r="D34" s="37" t="s">
        <v>627</v>
      </c>
      <c r="E34" s="39" t="s">
        <v>4754</v>
      </c>
      <c r="F34" s="40" t="s">
        <v>832</v>
      </c>
      <c r="G34" s="41">
        <v>250</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5134</v>
      </c>
      <c r="F36" s="46"/>
      <c r="G36" s="46"/>
      <c r="H36" s="46"/>
      <c r="I36" s="46"/>
      <c r="J36" s="48"/>
    </row>
    <row r="37" ht="75">
      <c r="A37" s="37" t="s">
        <v>633</v>
      </c>
      <c r="B37" s="45"/>
      <c r="C37" s="46"/>
      <c r="D37" s="46"/>
      <c r="E37" s="39" t="s">
        <v>4756</v>
      </c>
      <c r="F37" s="46"/>
      <c r="G37" s="46"/>
      <c r="H37" s="46"/>
      <c r="I37" s="46"/>
      <c r="J37" s="48"/>
    </row>
    <row r="38">
      <c r="A38" s="37" t="s">
        <v>625</v>
      </c>
      <c r="B38" s="37">
        <v>8</v>
      </c>
      <c r="C38" s="38" t="s">
        <v>1324</v>
      </c>
      <c r="D38" s="37" t="s">
        <v>627</v>
      </c>
      <c r="E38" s="39" t="s">
        <v>1325</v>
      </c>
      <c r="F38" s="40" t="s">
        <v>832</v>
      </c>
      <c r="G38" s="41">
        <v>250</v>
      </c>
      <c r="H38" s="42">
        <v>0</v>
      </c>
      <c r="I38" s="43">
        <f>ROUND(G38*H38,P4)</f>
        <v>0</v>
      </c>
      <c r="J38" s="37"/>
      <c r="O38" s="44">
        <f>I38*0.21</f>
        <v>0</v>
      </c>
      <c r="P38">
        <v>3</v>
      </c>
    </row>
    <row r="39">
      <c r="A39" s="37" t="s">
        <v>630</v>
      </c>
      <c r="B39" s="45"/>
      <c r="C39" s="46"/>
      <c r="D39" s="46"/>
      <c r="E39" s="47" t="s">
        <v>627</v>
      </c>
      <c r="F39" s="46"/>
      <c r="G39" s="46"/>
      <c r="H39" s="46"/>
      <c r="I39" s="46"/>
      <c r="J39" s="48"/>
    </row>
    <row r="40">
      <c r="A40" s="37" t="s">
        <v>631</v>
      </c>
      <c r="B40" s="45"/>
      <c r="C40" s="46"/>
      <c r="D40" s="46"/>
      <c r="E40" s="49" t="s">
        <v>5134</v>
      </c>
      <c r="F40" s="46"/>
      <c r="G40" s="46"/>
      <c r="H40" s="46"/>
      <c r="I40" s="46"/>
      <c r="J40" s="48"/>
    </row>
    <row r="41" ht="90">
      <c r="A41" s="37" t="s">
        <v>633</v>
      </c>
      <c r="B41" s="45"/>
      <c r="C41" s="46"/>
      <c r="D41" s="46"/>
      <c r="E41" s="39" t="s">
        <v>1327</v>
      </c>
      <c r="F41" s="46"/>
      <c r="G41" s="46"/>
      <c r="H41" s="46"/>
      <c r="I41" s="46"/>
      <c r="J41" s="48"/>
    </row>
    <row r="42">
      <c r="A42" s="31" t="s">
        <v>622</v>
      </c>
      <c r="B42" s="32"/>
      <c r="C42" s="33" t="s">
        <v>1162</v>
      </c>
      <c r="D42" s="34"/>
      <c r="E42" s="31" t="s">
        <v>1496</v>
      </c>
      <c r="F42" s="34"/>
      <c r="G42" s="34"/>
      <c r="H42" s="34"/>
      <c r="I42" s="35">
        <f>SUMIFS(I43:I62,A43:A62,"P")</f>
        <v>0</v>
      </c>
      <c r="J42" s="36"/>
    </row>
    <row r="43">
      <c r="A43" s="37" t="s">
        <v>625</v>
      </c>
      <c r="B43" s="37">
        <v>9</v>
      </c>
      <c r="C43" s="38" t="s">
        <v>3442</v>
      </c>
      <c r="D43" s="37" t="s">
        <v>627</v>
      </c>
      <c r="E43" s="39" t="s">
        <v>3443</v>
      </c>
      <c r="F43" s="40" t="s">
        <v>832</v>
      </c>
      <c r="G43" s="41">
        <v>259.5</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5135</v>
      </c>
      <c r="F45" s="46"/>
      <c r="G45" s="46"/>
      <c r="H45" s="46"/>
      <c r="I45" s="46"/>
      <c r="J45" s="48"/>
    </row>
    <row r="46" ht="409.5">
      <c r="A46" s="37" t="s">
        <v>633</v>
      </c>
      <c r="B46" s="45"/>
      <c r="C46" s="46"/>
      <c r="D46" s="46"/>
      <c r="E46" s="39" t="s">
        <v>3446</v>
      </c>
      <c r="F46" s="46"/>
      <c r="G46" s="46"/>
      <c r="H46" s="46"/>
      <c r="I46" s="46"/>
      <c r="J46" s="48"/>
    </row>
    <row r="47">
      <c r="A47" s="37" t="s">
        <v>625</v>
      </c>
      <c r="B47" s="37">
        <v>10</v>
      </c>
      <c r="C47" s="38" t="s">
        <v>5078</v>
      </c>
      <c r="D47" s="37" t="s">
        <v>627</v>
      </c>
      <c r="E47" s="39" t="s">
        <v>5079</v>
      </c>
      <c r="F47" s="40" t="s">
        <v>832</v>
      </c>
      <c r="G47" s="41">
        <v>259.5</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5136</v>
      </c>
      <c r="F49" s="46"/>
      <c r="G49" s="46"/>
      <c r="H49" s="46"/>
      <c r="I49" s="46"/>
      <c r="J49" s="48"/>
    </row>
    <row r="50" ht="60">
      <c r="A50" s="37" t="s">
        <v>633</v>
      </c>
      <c r="B50" s="45"/>
      <c r="C50" s="46"/>
      <c r="D50" s="46"/>
      <c r="E50" s="39" t="s">
        <v>3662</v>
      </c>
      <c r="F50" s="46"/>
      <c r="G50" s="46"/>
      <c r="H50" s="46"/>
      <c r="I50" s="46"/>
      <c r="J50" s="48"/>
    </row>
    <row r="51">
      <c r="A51" s="37" t="s">
        <v>625</v>
      </c>
      <c r="B51" s="37">
        <v>11</v>
      </c>
      <c r="C51" s="38" t="s">
        <v>1514</v>
      </c>
      <c r="D51" s="37" t="s">
        <v>627</v>
      </c>
      <c r="E51" s="39" t="s">
        <v>1515</v>
      </c>
      <c r="F51" s="40" t="s">
        <v>629</v>
      </c>
      <c r="G51" s="41">
        <v>7.452</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5137</v>
      </c>
      <c r="F53" s="46"/>
      <c r="G53" s="46"/>
      <c r="H53" s="46"/>
      <c r="I53" s="46"/>
      <c r="J53" s="48"/>
    </row>
    <row r="54" ht="409.5">
      <c r="A54" s="37" t="s">
        <v>633</v>
      </c>
      <c r="B54" s="45"/>
      <c r="C54" s="46"/>
      <c r="D54" s="46"/>
      <c r="E54" s="39" t="s">
        <v>1350</v>
      </c>
      <c r="F54" s="46"/>
      <c r="G54" s="46"/>
      <c r="H54" s="46"/>
      <c r="I54" s="46"/>
      <c r="J54" s="48"/>
    </row>
    <row r="55">
      <c r="A55" s="37" t="s">
        <v>625</v>
      </c>
      <c r="B55" s="37">
        <v>12</v>
      </c>
      <c r="C55" s="38" t="s">
        <v>1905</v>
      </c>
      <c r="D55" s="37" t="s">
        <v>627</v>
      </c>
      <c r="E55" s="39" t="s">
        <v>1906</v>
      </c>
      <c r="F55" s="40" t="s">
        <v>673</v>
      </c>
      <c r="G55" s="41">
        <v>0.191</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5138</v>
      </c>
      <c r="F57" s="46"/>
      <c r="G57" s="46"/>
      <c r="H57" s="46"/>
      <c r="I57" s="46"/>
      <c r="J57" s="48"/>
    </row>
    <row r="58" ht="375">
      <c r="A58" s="37" t="s">
        <v>633</v>
      </c>
      <c r="B58" s="45"/>
      <c r="C58" s="46"/>
      <c r="D58" s="46"/>
      <c r="E58" s="39" t="s">
        <v>1908</v>
      </c>
      <c r="F58" s="46"/>
      <c r="G58" s="46"/>
      <c r="H58" s="46"/>
      <c r="I58" s="46"/>
      <c r="J58" s="48"/>
    </row>
    <row r="59">
      <c r="A59" s="37" t="s">
        <v>625</v>
      </c>
      <c r="B59" s="37">
        <v>13</v>
      </c>
      <c r="C59" s="38" t="s">
        <v>1516</v>
      </c>
      <c r="D59" s="37" t="s">
        <v>627</v>
      </c>
      <c r="E59" s="39" t="s">
        <v>1517</v>
      </c>
      <c r="F59" s="40" t="s">
        <v>673</v>
      </c>
      <c r="G59" s="41">
        <v>0.52100000000000002</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5139</v>
      </c>
      <c r="F61" s="46"/>
      <c r="G61" s="46"/>
      <c r="H61" s="46"/>
      <c r="I61" s="46"/>
      <c r="J61" s="48"/>
    </row>
    <row r="62" ht="375">
      <c r="A62" s="37" t="s">
        <v>633</v>
      </c>
      <c r="B62" s="45"/>
      <c r="C62" s="46"/>
      <c r="D62" s="46"/>
      <c r="E62" s="39" t="s">
        <v>1908</v>
      </c>
      <c r="F62" s="46"/>
      <c r="G62" s="46"/>
      <c r="H62" s="46"/>
      <c r="I62" s="46"/>
      <c r="J62" s="48"/>
    </row>
    <row r="63">
      <c r="A63" s="31" t="s">
        <v>622</v>
      </c>
      <c r="B63" s="32"/>
      <c r="C63" s="33" t="s">
        <v>1345</v>
      </c>
      <c r="D63" s="34"/>
      <c r="E63" s="31" t="s">
        <v>1519</v>
      </c>
      <c r="F63" s="34"/>
      <c r="G63" s="34"/>
      <c r="H63" s="34"/>
      <c r="I63" s="35">
        <f>SUMIFS(I64:I75,A64:A75,"P")</f>
        <v>0</v>
      </c>
      <c r="J63" s="36"/>
    </row>
    <row r="64">
      <c r="A64" s="37" t="s">
        <v>625</v>
      </c>
      <c r="B64" s="37">
        <v>14</v>
      </c>
      <c r="C64" s="38" t="s">
        <v>5017</v>
      </c>
      <c r="D64" s="37" t="s">
        <v>627</v>
      </c>
      <c r="E64" s="39" t="s">
        <v>5018</v>
      </c>
      <c r="F64" s="40" t="s">
        <v>629</v>
      </c>
      <c r="G64" s="41">
        <v>3.085</v>
      </c>
      <c r="H64" s="42">
        <v>0</v>
      </c>
      <c r="I64" s="43">
        <f>ROUND(G64*H64,P4)</f>
        <v>0</v>
      </c>
      <c r="J64" s="37"/>
      <c r="O64" s="44">
        <f>I64*0.21</f>
        <v>0</v>
      </c>
      <c r="P64">
        <v>3</v>
      </c>
    </row>
    <row r="65">
      <c r="A65" s="37" t="s">
        <v>630</v>
      </c>
      <c r="B65" s="45"/>
      <c r="C65" s="46"/>
      <c r="D65" s="46"/>
      <c r="E65" s="47" t="s">
        <v>627</v>
      </c>
      <c r="F65" s="46"/>
      <c r="G65" s="46"/>
      <c r="H65" s="46"/>
      <c r="I65" s="46"/>
      <c r="J65" s="48"/>
    </row>
    <row r="66" ht="30">
      <c r="A66" s="37" t="s">
        <v>631</v>
      </c>
      <c r="B66" s="45"/>
      <c r="C66" s="46"/>
      <c r="D66" s="46"/>
      <c r="E66" s="49" t="s">
        <v>5140</v>
      </c>
      <c r="F66" s="46"/>
      <c r="G66" s="46"/>
      <c r="H66" s="46"/>
      <c r="I66" s="46"/>
      <c r="J66" s="48"/>
    </row>
    <row r="67" ht="409.5">
      <c r="A67" s="37" t="s">
        <v>633</v>
      </c>
      <c r="B67" s="45"/>
      <c r="C67" s="46"/>
      <c r="D67" s="46"/>
      <c r="E67" s="39" t="s">
        <v>1350</v>
      </c>
      <c r="F67" s="46"/>
      <c r="G67" s="46"/>
      <c r="H67" s="46"/>
      <c r="I67" s="46"/>
      <c r="J67" s="48"/>
    </row>
    <row r="68">
      <c r="A68" s="37" t="s">
        <v>625</v>
      </c>
      <c r="B68" s="37">
        <v>15</v>
      </c>
      <c r="C68" s="38" t="s">
        <v>5020</v>
      </c>
      <c r="D68" s="37" t="s">
        <v>627</v>
      </c>
      <c r="E68" s="39" t="s">
        <v>5021</v>
      </c>
      <c r="F68" s="40" t="s">
        <v>673</v>
      </c>
      <c r="G68" s="41">
        <v>0.31</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5141</v>
      </c>
      <c r="F70" s="46"/>
      <c r="G70" s="46"/>
      <c r="H70" s="46"/>
      <c r="I70" s="46"/>
      <c r="J70" s="48"/>
    </row>
    <row r="71" ht="375">
      <c r="A71" s="37" t="s">
        <v>633</v>
      </c>
      <c r="B71" s="45"/>
      <c r="C71" s="46"/>
      <c r="D71" s="46"/>
      <c r="E71" s="39" t="s">
        <v>1354</v>
      </c>
      <c r="F71" s="46"/>
      <c r="G71" s="46"/>
      <c r="H71" s="46"/>
      <c r="I71" s="46"/>
      <c r="J71" s="48"/>
    </row>
    <row r="72">
      <c r="A72" s="37" t="s">
        <v>625</v>
      </c>
      <c r="B72" s="37">
        <v>16</v>
      </c>
      <c r="C72" s="38" t="s">
        <v>5142</v>
      </c>
      <c r="D72" s="37" t="s">
        <v>627</v>
      </c>
      <c r="E72" s="39" t="s">
        <v>5143</v>
      </c>
      <c r="F72" s="40" t="s">
        <v>673</v>
      </c>
      <c r="G72" s="41">
        <v>0.17799999999999999</v>
      </c>
      <c r="H72" s="42">
        <v>0</v>
      </c>
      <c r="I72" s="43">
        <f>ROUND(G72*H72,P4)</f>
        <v>0</v>
      </c>
      <c r="J72" s="37"/>
      <c r="O72" s="44">
        <f>I72*0.21</f>
        <v>0</v>
      </c>
      <c r="P72">
        <v>3</v>
      </c>
    </row>
    <row r="73">
      <c r="A73" s="37" t="s">
        <v>630</v>
      </c>
      <c r="B73" s="45"/>
      <c r="C73" s="46"/>
      <c r="D73" s="46"/>
      <c r="E73" s="47" t="s">
        <v>627</v>
      </c>
      <c r="F73" s="46"/>
      <c r="G73" s="46"/>
      <c r="H73" s="46"/>
      <c r="I73" s="46"/>
      <c r="J73" s="48"/>
    </row>
    <row r="74">
      <c r="A74" s="37" t="s">
        <v>631</v>
      </c>
      <c r="B74" s="45"/>
      <c r="C74" s="46"/>
      <c r="D74" s="46"/>
      <c r="E74" s="49" t="s">
        <v>5144</v>
      </c>
      <c r="F74" s="46"/>
      <c r="G74" s="46"/>
      <c r="H74" s="46"/>
      <c r="I74" s="46"/>
      <c r="J74" s="48"/>
    </row>
    <row r="75" ht="375">
      <c r="A75" s="37" t="s">
        <v>633</v>
      </c>
      <c r="B75" s="45"/>
      <c r="C75" s="46"/>
      <c r="D75" s="46"/>
      <c r="E75" s="39" t="s">
        <v>1354</v>
      </c>
      <c r="F75" s="46"/>
      <c r="G75" s="46"/>
      <c r="H75" s="46"/>
      <c r="I75" s="46"/>
      <c r="J75" s="48"/>
    </row>
    <row r="76">
      <c r="A76" s="31" t="s">
        <v>622</v>
      </c>
      <c r="B76" s="32"/>
      <c r="C76" s="33" t="s">
        <v>835</v>
      </c>
      <c r="D76" s="34"/>
      <c r="E76" s="31" t="s">
        <v>836</v>
      </c>
      <c r="F76" s="34"/>
      <c r="G76" s="34"/>
      <c r="H76" s="34"/>
      <c r="I76" s="35">
        <f>SUMIFS(I77:I88,A77:A88,"P")</f>
        <v>0</v>
      </c>
      <c r="J76" s="36"/>
    </row>
    <row r="77">
      <c r="A77" s="37" t="s">
        <v>625</v>
      </c>
      <c r="B77" s="37">
        <v>17</v>
      </c>
      <c r="C77" s="38" t="s">
        <v>1355</v>
      </c>
      <c r="D77" s="37" t="s">
        <v>627</v>
      </c>
      <c r="E77" s="39" t="s">
        <v>1356</v>
      </c>
      <c r="F77" s="40" t="s">
        <v>629</v>
      </c>
      <c r="G77" s="41">
        <v>4.2999999999999998</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5145</v>
      </c>
      <c r="F79" s="46"/>
      <c r="G79" s="46"/>
      <c r="H79" s="46"/>
      <c r="I79" s="46"/>
      <c r="J79" s="48"/>
    </row>
    <row r="80" ht="409.5">
      <c r="A80" s="37" t="s">
        <v>633</v>
      </c>
      <c r="B80" s="45"/>
      <c r="C80" s="46"/>
      <c r="D80" s="46"/>
      <c r="E80" s="39" t="s">
        <v>1337</v>
      </c>
      <c r="F80" s="46"/>
      <c r="G80" s="46"/>
      <c r="H80" s="46"/>
      <c r="I80" s="46"/>
      <c r="J80" s="48"/>
    </row>
    <row r="81">
      <c r="A81" s="37" t="s">
        <v>625</v>
      </c>
      <c r="B81" s="37">
        <v>18</v>
      </c>
      <c r="C81" s="38" t="s">
        <v>1358</v>
      </c>
      <c r="D81" s="37" t="s">
        <v>627</v>
      </c>
      <c r="E81" s="39" t="s">
        <v>1359</v>
      </c>
      <c r="F81" s="40" t="s">
        <v>629</v>
      </c>
      <c r="G81" s="41">
        <v>2.2919999999999998</v>
      </c>
      <c r="H81" s="42">
        <v>0</v>
      </c>
      <c r="I81" s="43">
        <f>ROUND(G81*H81,P4)</f>
        <v>0</v>
      </c>
      <c r="J81" s="37"/>
      <c r="O81" s="44">
        <f>I81*0.21</f>
        <v>0</v>
      </c>
      <c r="P81">
        <v>3</v>
      </c>
    </row>
    <row r="82">
      <c r="A82" s="37" t="s">
        <v>630</v>
      </c>
      <c r="B82" s="45"/>
      <c r="C82" s="46"/>
      <c r="D82" s="46"/>
      <c r="E82" s="47" t="s">
        <v>627</v>
      </c>
      <c r="F82" s="46"/>
      <c r="G82" s="46"/>
      <c r="H82" s="46"/>
      <c r="I82" s="46"/>
      <c r="J82" s="48"/>
    </row>
    <row r="83" ht="30">
      <c r="A83" s="37" t="s">
        <v>631</v>
      </c>
      <c r="B83" s="45"/>
      <c r="C83" s="46"/>
      <c r="D83" s="46"/>
      <c r="E83" s="49" t="s">
        <v>5146</v>
      </c>
      <c r="F83" s="46"/>
      <c r="G83" s="46"/>
      <c r="H83" s="46"/>
      <c r="I83" s="46"/>
      <c r="J83" s="48"/>
    </row>
    <row r="84" ht="409.5">
      <c r="A84" s="37" t="s">
        <v>633</v>
      </c>
      <c r="B84" s="45"/>
      <c r="C84" s="46"/>
      <c r="D84" s="46"/>
      <c r="E84" s="39" t="s">
        <v>1337</v>
      </c>
      <c r="F84" s="46"/>
      <c r="G84" s="46"/>
      <c r="H84" s="46"/>
      <c r="I84" s="46"/>
      <c r="J84" s="48"/>
    </row>
    <row r="85">
      <c r="A85" s="37" t="s">
        <v>625</v>
      </c>
      <c r="B85" s="37">
        <v>19</v>
      </c>
      <c r="C85" s="38" t="s">
        <v>1368</v>
      </c>
      <c r="D85" s="37" t="s">
        <v>627</v>
      </c>
      <c r="E85" s="39" t="s">
        <v>1369</v>
      </c>
      <c r="F85" s="40" t="s">
        <v>629</v>
      </c>
      <c r="G85" s="41">
        <v>4.3920000000000003</v>
      </c>
      <c r="H85" s="42">
        <v>0</v>
      </c>
      <c r="I85" s="43">
        <f>ROUND(G85*H85,P4)</f>
        <v>0</v>
      </c>
      <c r="J85" s="37"/>
      <c r="O85" s="44">
        <f>I85*0.21</f>
        <v>0</v>
      </c>
      <c r="P85">
        <v>3</v>
      </c>
    </row>
    <row r="86">
      <c r="A86" s="37" t="s">
        <v>630</v>
      </c>
      <c r="B86" s="45"/>
      <c r="C86" s="46"/>
      <c r="D86" s="46"/>
      <c r="E86" s="47" t="s">
        <v>627</v>
      </c>
      <c r="F86" s="46"/>
      <c r="G86" s="46"/>
      <c r="H86" s="46"/>
      <c r="I86" s="46"/>
      <c r="J86" s="48"/>
    </row>
    <row r="87" ht="30">
      <c r="A87" s="37" t="s">
        <v>631</v>
      </c>
      <c r="B87" s="45"/>
      <c r="C87" s="46"/>
      <c r="D87" s="46"/>
      <c r="E87" s="49" t="s">
        <v>5147</v>
      </c>
      <c r="F87" s="46"/>
      <c r="G87" s="46"/>
      <c r="H87" s="46"/>
      <c r="I87" s="46"/>
      <c r="J87" s="48"/>
    </row>
    <row r="88" ht="150">
      <c r="A88" s="37" t="s">
        <v>633</v>
      </c>
      <c r="B88" s="45"/>
      <c r="C88" s="46"/>
      <c r="D88" s="46"/>
      <c r="E88" s="39" t="s">
        <v>1371</v>
      </c>
      <c r="F88" s="46"/>
      <c r="G88" s="46"/>
      <c r="H88" s="46"/>
      <c r="I88" s="46"/>
      <c r="J88" s="48"/>
    </row>
    <row r="89">
      <c r="A89" s="31" t="s">
        <v>622</v>
      </c>
      <c r="B89" s="32"/>
      <c r="C89" s="33" t="s">
        <v>787</v>
      </c>
      <c r="D89" s="34"/>
      <c r="E89" s="31" t="s">
        <v>1028</v>
      </c>
      <c r="F89" s="34"/>
      <c r="G89" s="34"/>
      <c r="H89" s="34"/>
      <c r="I89" s="35">
        <f>SUMIFS(I90:I93,A90:A93,"P")</f>
        <v>0</v>
      </c>
      <c r="J89" s="36"/>
    </row>
    <row r="90" ht="30">
      <c r="A90" s="37" t="s">
        <v>625</v>
      </c>
      <c r="B90" s="37">
        <v>20</v>
      </c>
      <c r="C90" s="38" t="s">
        <v>2049</v>
      </c>
      <c r="D90" s="37" t="s">
        <v>627</v>
      </c>
      <c r="E90" s="39" t="s">
        <v>2050</v>
      </c>
      <c r="F90" s="40" t="s">
        <v>832</v>
      </c>
      <c r="G90" s="41">
        <v>67.567999999999998</v>
      </c>
      <c r="H90" s="42">
        <v>0</v>
      </c>
      <c r="I90" s="43">
        <f>ROUND(G90*H90,P4)</f>
        <v>0</v>
      </c>
      <c r="J90" s="37"/>
      <c r="O90" s="44">
        <f>I90*0.21</f>
        <v>0</v>
      </c>
      <c r="P90">
        <v>3</v>
      </c>
    </row>
    <row r="91">
      <c r="A91" s="37" t="s">
        <v>630</v>
      </c>
      <c r="B91" s="45"/>
      <c r="C91" s="46"/>
      <c r="D91" s="46"/>
      <c r="E91" s="47" t="s">
        <v>627</v>
      </c>
      <c r="F91" s="46"/>
      <c r="G91" s="46"/>
      <c r="H91" s="46"/>
      <c r="I91" s="46"/>
      <c r="J91" s="48"/>
    </row>
    <row r="92">
      <c r="A92" s="37" t="s">
        <v>631</v>
      </c>
      <c r="B92" s="45"/>
      <c r="C92" s="46"/>
      <c r="D92" s="46"/>
      <c r="E92" s="49" t="s">
        <v>5148</v>
      </c>
      <c r="F92" s="46"/>
      <c r="G92" s="46"/>
      <c r="H92" s="46"/>
      <c r="I92" s="46"/>
      <c r="J92" s="48"/>
    </row>
    <row r="93" ht="285">
      <c r="A93" s="37" t="s">
        <v>633</v>
      </c>
      <c r="B93" s="45"/>
      <c r="C93" s="46"/>
      <c r="D93" s="46"/>
      <c r="E93" s="39" t="s">
        <v>2053</v>
      </c>
      <c r="F93" s="46"/>
      <c r="G93" s="46"/>
      <c r="H93" s="46"/>
      <c r="I93" s="46"/>
      <c r="J93" s="48"/>
    </row>
    <row r="94">
      <c r="A94" s="31" t="s">
        <v>622</v>
      </c>
      <c r="B94" s="32"/>
      <c r="C94" s="33" t="s">
        <v>1203</v>
      </c>
      <c r="D94" s="34"/>
      <c r="E94" s="31" t="s">
        <v>1553</v>
      </c>
      <c r="F94" s="34"/>
      <c r="G94" s="34"/>
      <c r="H94" s="34"/>
      <c r="I94" s="35">
        <f>SUMIFS(I95:I102,A95:A102,"P")</f>
        <v>0</v>
      </c>
      <c r="J94" s="36"/>
    </row>
    <row r="95">
      <c r="A95" s="37" t="s">
        <v>625</v>
      </c>
      <c r="B95" s="37">
        <v>21</v>
      </c>
      <c r="C95" s="38" t="s">
        <v>5031</v>
      </c>
      <c r="D95" s="37" t="s">
        <v>627</v>
      </c>
      <c r="E95" s="39" t="s">
        <v>5032</v>
      </c>
      <c r="F95" s="40" t="s">
        <v>639</v>
      </c>
      <c r="G95" s="41">
        <v>1</v>
      </c>
      <c r="H95" s="42">
        <v>0</v>
      </c>
      <c r="I95" s="43">
        <f>ROUND(G95*H95,P4)</f>
        <v>0</v>
      </c>
      <c r="J95" s="37"/>
      <c r="O95" s="44">
        <f>I95*0.21</f>
        <v>0</v>
      </c>
      <c r="P95">
        <v>3</v>
      </c>
    </row>
    <row r="96">
      <c r="A96" s="37" t="s">
        <v>630</v>
      </c>
      <c r="B96" s="45"/>
      <c r="C96" s="46"/>
      <c r="D96" s="46"/>
      <c r="E96" s="47" t="s">
        <v>627</v>
      </c>
      <c r="F96" s="46"/>
      <c r="G96" s="46"/>
      <c r="H96" s="46"/>
      <c r="I96" s="46"/>
      <c r="J96" s="48"/>
    </row>
    <row r="97">
      <c r="A97" s="37" t="s">
        <v>631</v>
      </c>
      <c r="B97" s="45"/>
      <c r="C97" s="46"/>
      <c r="D97" s="46"/>
      <c r="E97" s="49" t="s">
        <v>5149</v>
      </c>
      <c r="F97" s="46"/>
      <c r="G97" s="46"/>
      <c r="H97" s="46"/>
      <c r="I97" s="46"/>
      <c r="J97" s="48"/>
    </row>
    <row r="98" ht="60">
      <c r="A98" s="37" t="s">
        <v>633</v>
      </c>
      <c r="B98" s="45"/>
      <c r="C98" s="46"/>
      <c r="D98" s="46"/>
      <c r="E98" s="39" t="s">
        <v>1406</v>
      </c>
      <c r="F98" s="46"/>
      <c r="G98" s="46"/>
      <c r="H98" s="46"/>
      <c r="I98" s="46"/>
      <c r="J98" s="48"/>
    </row>
    <row r="99">
      <c r="A99" s="37" t="s">
        <v>625</v>
      </c>
      <c r="B99" s="37">
        <v>22</v>
      </c>
      <c r="C99" s="38" t="s">
        <v>5034</v>
      </c>
      <c r="D99" s="37" t="s">
        <v>627</v>
      </c>
      <c r="E99" s="39" t="s">
        <v>5035</v>
      </c>
      <c r="F99" s="40" t="s">
        <v>639</v>
      </c>
      <c r="G99" s="41">
        <v>2</v>
      </c>
      <c r="H99" s="42">
        <v>0</v>
      </c>
      <c r="I99" s="43">
        <f>ROUND(G99*H99,P4)</f>
        <v>0</v>
      </c>
      <c r="J99" s="37"/>
      <c r="O99" s="44">
        <f>I99*0.21</f>
        <v>0</v>
      </c>
      <c r="P99">
        <v>3</v>
      </c>
    </row>
    <row r="100">
      <c r="A100" s="37" t="s">
        <v>630</v>
      </c>
      <c r="B100" s="45"/>
      <c r="C100" s="46"/>
      <c r="D100" s="46"/>
      <c r="E100" s="47" t="s">
        <v>627</v>
      </c>
      <c r="F100" s="46"/>
      <c r="G100" s="46"/>
      <c r="H100" s="46"/>
      <c r="I100" s="46"/>
      <c r="J100" s="48"/>
    </row>
    <row r="101">
      <c r="A101" s="37" t="s">
        <v>631</v>
      </c>
      <c r="B101" s="45"/>
      <c r="C101" s="46"/>
      <c r="D101" s="46"/>
      <c r="E101" s="49" t="s">
        <v>5150</v>
      </c>
      <c r="F101" s="46"/>
      <c r="G101" s="46"/>
      <c r="H101" s="46"/>
      <c r="I101" s="46"/>
      <c r="J101" s="48"/>
    </row>
    <row r="102" ht="90">
      <c r="A102" s="37" t="s">
        <v>633</v>
      </c>
      <c r="B102" s="45"/>
      <c r="C102" s="46"/>
      <c r="D102" s="46"/>
      <c r="E102" s="39" t="s">
        <v>1410</v>
      </c>
      <c r="F102" s="46"/>
      <c r="G102" s="46"/>
      <c r="H102" s="46"/>
      <c r="I102" s="46"/>
      <c r="J102" s="48"/>
    </row>
    <row r="103">
      <c r="A103" s="31" t="s">
        <v>622</v>
      </c>
      <c r="B103" s="32"/>
      <c r="C103" s="33" t="s">
        <v>794</v>
      </c>
      <c r="D103" s="34"/>
      <c r="E103" s="31" t="s">
        <v>1032</v>
      </c>
      <c r="F103" s="34"/>
      <c r="G103" s="34"/>
      <c r="H103" s="34"/>
      <c r="I103" s="35">
        <f>SUMIFS(I104:I131,A104:A131,"P")</f>
        <v>0</v>
      </c>
      <c r="J103" s="36"/>
    </row>
    <row r="104">
      <c r="A104" s="37" t="s">
        <v>625</v>
      </c>
      <c r="B104" s="37">
        <v>23</v>
      </c>
      <c r="C104" s="38" t="s">
        <v>4698</v>
      </c>
      <c r="D104" s="37" t="s">
        <v>627</v>
      </c>
      <c r="E104" s="39" t="s">
        <v>4699</v>
      </c>
      <c r="F104" s="40" t="s">
        <v>639</v>
      </c>
      <c r="G104" s="41">
        <v>1</v>
      </c>
      <c r="H104" s="42">
        <v>0</v>
      </c>
      <c r="I104" s="43">
        <f>ROUND(G104*H104,P4)</f>
        <v>0</v>
      </c>
      <c r="J104" s="37"/>
      <c r="O104" s="44">
        <f>I104*0.21</f>
        <v>0</v>
      </c>
      <c r="P104">
        <v>3</v>
      </c>
    </row>
    <row r="105">
      <c r="A105" s="37" t="s">
        <v>630</v>
      </c>
      <c r="B105" s="45"/>
      <c r="C105" s="46"/>
      <c r="D105" s="46"/>
      <c r="E105" s="47" t="s">
        <v>627</v>
      </c>
      <c r="F105" s="46"/>
      <c r="G105" s="46"/>
      <c r="H105" s="46"/>
      <c r="I105" s="46"/>
      <c r="J105" s="48"/>
    </row>
    <row r="106">
      <c r="A106" s="37" t="s">
        <v>631</v>
      </c>
      <c r="B106" s="45"/>
      <c r="C106" s="46"/>
      <c r="D106" s="46"/>
      <c r="E106" s="49" t="s">
        <v>5037</v>
      </c>
      <c r="F106" s="46"/>
      <c r="G106" s="46"/>
      <c r="H106" s="46"/>
      <c r="I106" s="46"/>
      <c r="J106" s="48"/>
    </row>
    <row r="107" ht="90">
      <c r="A107" s="37" t="s">
        <v>633</v>
      </c>
      <c r="B107" s="45"/>
      <c r="C107" s="46"/>
      <c r="D107" s="46"/>
      <c r="E107" s="39" t="s">
        <v>4701</v>
      </c>
      <c r="F107" s="46"/>
      <c r="G107" s="46"/>
      <c r="H107" s="46"/>
      <c r="I107" s="46"/>
      <c r="J107" s="48"/>
    </row>
    <row r="108">
      <c r="A108" s="37" t="s">
        <v>625</v>
      </c>
      <c r="B108" s="37">
        <v>24</v>
      </c>
      <c r="C108" s="38" t="s">
        <v>4943</v>
      </c>
      <c r="D108" s="37" t="s">
        <v>627</v>
      </c>
      <c r="E108" s="39" t="s">
        <v>4944</v>
      </c>
      <c r="F108" s="40" t="s">
        <v>744</v>
      </c>
      <c r="G108" s="41">
        <v>18.399999999999999</v>
      </c>
      <c r="H108" s="42">
        <v>0</v>
      </c>
      <c r="I108" s="43">
        <f>ROUND(G108*H108,P4)</f>
        <v>0</v>
      </c>
      <c r="J108" s="37"/>
      <c r="O108" s="44">
        <f>I108*0.21</f>
        <v>0</v>
      </c>
      <c r="P108">
        <v>3</v>
      </c>
    </row>
    <row r="109">
      <c r="A109" s="37" t="s">
        <v>630</v>
      </c>
      <c r="B109" s="45"/>
      <c r="C109" s="46"/>
      <c r="D109" s="46"/>
      <c r="E109" s="47" t="s">
        <v>627</v>
      </c>
      <c r="F109" s="46"/>
      <c r="G109" s="46"/>
      <c r="H109" s="46"/>
      <c r="I109" s="46"/>
      <c r="J109" s="48"/>
    </row>
    <row r="110">
      <c r="A110" s="37" t="s">
        <v>631</v>
      </c>
      <c r="B110" s="45"/>
      <c r="C110" s="46"/>
      <c r="D110" s="46"/>
      <c r="E110" s="49" t="s">
        <v>5151</v>
      </c>
      <c r="F110" s="46"/>
      <c r="G110" s="46"/>
      <c r="H110" s="46"/>
      <c r="I110" s="46"/>
      <c r="J110" s="48"/>
    </row>
    <row r="111" ht="90">
      <c r="A111" s="37" t="s">
        <v>633</v>
      </c>
      <c r="B111" s="45"/>
      <c r="C111" s="46"/>
      <c r="D111" s="46"/>
      <c r="E111" s="39" t="s">
        <v>1632</v>
      </c>
      <c r="F111" s="46"/>
      <c r="G111" s="46"/>
      <c r="H111" s="46"/>
      <c r="I111" s="46"/>
      <c r="J111" s="48"/>
    </row>
    <row r="112">
      <c r="A112" s="37" t="s">
        <v>625</v>
      </c>
      <c r="B112" s="37">
        <v>25</v>
      </c>
      <c r="C112" s="38" t="s">
        <v>3379</v>
      </c>
      <c r="D112" s="37" t="s">
        <v>627</v>
      </c>
      <c r="E112" s="39" t="s">
        <v>3380</v>
      </c>
      <c r="F112" s="40" t="s">
        <v>744</v>
      </c>
      <c r="G112" s="41">
        <v>17.550000000000001</v>
      </c>
      <c r="H112" s="42">
        <v>0</v>
      </c>
      <c r="I112" s="43">
        <f>ROUND(G112*H112,P4)</f>
        <v>0</v>
      </c>
      <c r="J112" s="37"/>
      <c r="O112" s="44">
        <f>I112*0.21</f>
        <v>0</v>
      </c>
      <c r="P112">
        <v>3</v>
      </c>
    </row>
    <row r="113">
      <c r="A113" s="37" t="s">
        <v>630</v>
      </c>
      <c r="B113" s="45"/>
      <c r="C113" s="46"/>
      <c r="D113" s="46"/>
      <c r="E113" s="47" t="s">
        <v>627</v>
      </c>
      <c r="F113" s="46"/>
      <c r="G113" s="46"/>
      <c r="H113" s="46"/>
      <c r="I113" s="46"/>
      <c r="J113" s="48"/>
    </row>
    <row r="114">
      <c r="A114" s="37" t="s">
        <v>631</v>
      </c>
      <c r="B114" s="45"/>
      <c r="C114" s="46"/>
      <c r="D114" s="46"/>
      <c r="E114" s="49" t="s">
        <v>5152</v>
      </c>
      <c r="F114" s="46"/>
      <c r="G114" s="46"/>
      <c r="H114" s="46"/>
      <c r="I114" s="46"/>
      <c r="J114" s="48"/>
    </row>
    <row r="115" ht="90">
      <c r="A115" s="37" t="s">
        <v>633</v>
      </c>
      <c r="B115" s="45"/>
      <c r="C115" s="46"/>
      <c r="D115" s="46"/>
      <c r="E115" s="39" t="s">
        <v>3383</v>
      </c>
      <c r="F115" s="46"/>
      <c r="G115" s="46"/>
      <c r="H115" s="46"/>
      <c r="I115" s="46"/>
      <c r="J115" s="48"/>
    </row>
    <row r="116">
      <c r="A116" s="37" t="s">
        <v>625</v>
      </c>
      <c r="B116" s="37">
        <v>26</v>
      </c>
      <c r="C116" s="38" t="s">
        <v>1928</v>
      </c>
      <c r="D116" s="37" t="s">
        <v>627</v>
      </c>
      <c r="E116" s="39" t="s">
        <v>1929</v>
      </c>
      <c r="F116" s="40" t="s">
        <v>832</v>
      </c>
      <c r="G116" s="41">
        <v>0.35999999999999999</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c r="A118" s="37" t="s">
        <v>631</v>
      </c>
      <c r="B118" s="45"/>
      <c r="C118" s="46"/>
      <c r="D118" s="46"/>
      <c r="E118" s="49" t="s">
        <v>5153</v>
      </c>
      <c r="F118" s="46"/>
      <c r="G118" s="46"/>
      <c r="H118" s="46"/>
      <c r="I118" s="46"/>
      <c r="J118" s="48"/>
    </row>
    <row r="119" ht="90">
      <c r="A119" s="37" t="s">
        <v>633</v>
      </c>
      <c r="B119" s="45"/>
      <c r="C119" s="46"/>
      <c r="D119" s="46"/>
      <c r="E119" s="39" t="s">
        <v>1745</v>
      </c>
      <c r="F119" s="46"/>
      <c r="G119" s="46"/>
      <c r="H119" s="46"/>
      <c r="I119" s="46"/>
      <c r="J119" s="48"/>
    </row>
    <row r="120">
      <c r="A120" s="37" t="s">
        <v>625</v>
      </c>
      <c r="B120" s="37">
        <v>27</v>
      </c>
      <c r="C120" s="38" t="s">
        <v>5040</v>
      </c>
      <c r="D120" s="37" t="s">
        <v>627</v>
      </c>
      <c r="E120" s="39" t="s">
        <v>5041</v>
      </c>
      <c r="F120" s="40" t="s">
        <v>832</v>
      </c>
      <c r="G120" s="41">
        <v>0.90000000000000002</v>
      </c>
      <c r="H120" s="42">
        <v>0</v>
      </c>
      <c r="I120" s="43">
        <f>ROUND(G120*H120,P4)</f>
        <v>0</v>
      </c>
      <c r="J120" s="37"/>
      <c r="O120" s="44">
        <f>I120*0.21</f>
        <v>0</v>
      </c>
      <c r="P120">
        <v>3</v>
      </c>
    </row>
    <row r="121">
      <c r="A121" s="37" t="s">
        <v>630</v>
      </c>
      <c r="B121" s="45"/>
      <c r="C121" s="46"/>
      <c r="D121" s="46"/>
      <c r="E121" s="47" t="s">
        <v>627</v>
      </c>
      <c r="F121" s="46"/>
      <c r="G121" s="46"/>
      <c r="H121" s="46"/>
      <c r="I121" s="46"/>
      <c r="J121" s="48"/>
    </row>
    <row r="122" ht="30">
      <c r="A122" s="37" t="s">
        <v>631</v>
      </c>
      <c r="B122" s="45"/>
      <c r="C122" s="46"/>
      <c r="D122" s="46"/>
      <c r="E122" s="49" t="s">
        <v>5154</v>
      </c>
      <c r="F122" s="46"/>
      <c r="G122" s="46"/>
      <c r="H122" s="46"/>
      <c r="I122" s="46"/>
      <c r="J122" s="48"/>
    </row>
    <row r="123" ht="60">
      <c r="A123" s="37" t="s">
        <v>633</v>
      </c>
      <c r="B123" s="45"/>
      <c r="C123" s="46"/>
      <c r="D123" s="46"/>
      <c r="E123" s="39" t="s">
        <v>5043</v>
      </c>
      <c r="F123" s="46"/>
      <c r="G123" s="46"/>
      <c r="H123" s="46"/>
      <c r="I123" s="46"/>
      <c r="J123" s="48"/>
    </row>
    <row r="124">
      <c r="A124" s="37" t="s">
        <v>625</v>
      </c>
      <c r="B124" s="37">
        <v>28</v>
      </c>
      <c r="C124" s="38" t="s">
        <v>3976</v>
      </c>
      <c r="D124" s="37" t="s">
        <v>627</v>
      </c>
      <c r="E124" s="39" t="s">
        <v>3977</v>
      </c>
      <c r="F124" s="40" t="s">
        <v>1565</v>
      </c>
      <c r="G124" s="41">
        <v>25.556999999999999</v>
      </c>
      <c r="H124" s="42">
        <v>0</v>
      </c>
      <c r="I124" s="43">
        <f>ROUND(G124*H124,P4)</f>
        <v>0</v>
      </c>
      <c r="J124" s="37"/>
      <c r="O124" s="44">
        <f>I124*0.21</f>
        <v>0</v>
      </c>
      <c r="P124">
        <v>3</v>
      </c>
    </row>
    <row r="125">
      <c r="A125" s="37" t="s">
        <v>630</v>
      </c>
      <c r="B125" s="45"/>
      <c r="C125" s="46"/>
      <c r="D125" s="46"/>
      <c r="E125" s="47" t="s">
        <v>627</v>
      </c>
      <c r="F125" s="46"/>
      <c r="G125" s="46"/>
      <c r="H125" s="46"/>
      <c r="I125" s="46"/>
      <c r="J125" s="48"/>
    </row>
    <row r="126">
      <c r="A126" s="37" t="s">
        <v>631</v>
      </c>
      <c r="B126" s="45"/>
      <c r="C126" s="46"/>
      <c r="D126" s="46"/>
      <c r="E126" s="49" t="s">
        <v>5155</v>
      </c>
      <c r="F126" s="46"/>
      <c r="G126" s="46"/>
      <c r="H126" s="46"/>
      <c r="I126" s="46"/>
      <c r="J126" s="48"/>
    </row>
    <row r="127" ht="409.5">
      <c r="A127" s="37" t="s">
        <v>633</v>
      </c>
      <c r="B127" s="45"/>
      <c r="C127" s="46"/>
      <c r="D127" s="46"/>
      <c r="E127" s="39" t="s">
        <v>1936</v>
      </c>
      <c r="F127" s="46"/>
      <c r="G127" s="46"/>
      <c r="H127" s="46"/>
      <c r="I127" s="46"/>
      <c r="J127" s="48"/>
    </row>
    <row r="128">
      <c r="A128" s="37" t="s">
        <v>625</v>
      </c>
      <c r="B128" s="37">
        <v>29</v>
      </c>
      <c r="C128" s="38" t="s">
        <v>1256</v>
      </c>
      <c r="D128" s="37" t="s">
        <v>627</v>
      </c>
      <c r="E128" s="39" t="s">
        <v>1257</v>
      </c>
      <c r="F128" s="40" t="s">
        <v>629</v>
      </c>
      <c r="G128" s="41">
        <v>18.373999999999999</v>
      </c>
      <c r="H128" s="42">
        <v>0</v>
      </c>
      <c r="I128" s="43">
        <f>ROUND(G128*H128,P4)</f>
        <v>0</v>
      </c>
      <c r="J128" s="37"/>
      <c r="O128" s="44">
        <f>I128*0.21</f>
        <v>0</v>
      </c>
      <c r="P128">
        <v>3</v>
      </c>
    </row>
    <row r="129">
      <c r="A129" s="37" t="s">
        <v>630</v>
      </c>
      <c r="B129" s="45"/>
      <c r="C129" s="46"/>
      <c r="D129" s="46"/>
      <c r="E129" s="47" t="s">
        <v>627</v>
      </c>
      <c r="F129" s="46"/>
      <c r="G129" s="46"/>
      <c r="H129" s="46"/>
      <c r="I129" s="46"/>
      <c r="J129" s="48"/>
    </row>
    <row r="130" ht="45">
      <c r="A130" s="37" t="s">
        <v>631</v>
      </c>
      <c r="B130" s="45"/>
      <c r="C130" s="46"/>
      <c r="D130" s="46"/>
      <c r="E130" s="49" t="s">
        <v>5156</v>
      </c>
      <c r="F130" s="46"/>
      <c r="G130" s="46"/>
      <c r="H130" s="46"/>
      <c r="I130" s="46"/>
      <c r="J130" s="48"/>
    </row>
    <row r="131" ht="180">
      <c r="A131" s="37" t="s">
        <v>633</v>
      </c>
      <c r="B131" s="45"/>
      <c r="C131" s="46"/>
      <c r="D131" s="46"/>
      <c r="E131" s="39" t="s">
        <v>985</v>
      </c>
      <c r="F131" s="46"/>
      <c r="G131" s="46"/>
      <c r="H131" s="46"/>
      <c r="I131" s="46"/>
      <c r="J131" s="48"/>
    </row>
    <row r="132">
      <c r="A132" s="31" t="s">
        <v>622</v>
      </c>
      <c r="B132" s="32"/>
      <c r="C132" s="33" t="s">
        <v>1761</v>
      </c>
      <c r="D132" s="34"/>
      <c r="E132" s="31" t="s">
        <v>677</v>
      </c>
      <c r="F132" s="34"/>
      <c r="G132" s="34"/>
      <c r="H132" s="34"/>
      <c r="I132" s="35">
        <f>SUMIFS(I133:I140,A133:A140,"P")</f>
        <v>0</v>
      </c>
      <c r="J132" s="36"/>
    </row>
    <row r="133" ht="45">
      <c r="A133" s="37" t="s">
        <v>625</v>
      </c>
      <c r="B133" s="37">
        <v>30</v>
      </c>
      <c r="C133" s="38" t="s">
        <v>678</v>
      </c>
      <c r="D133" s="37" t="s">
        <v>679</v>
      </c>
      <c r="E133" s="39" t="s">
        <v>680</v>
      </c>
      <c r="F133" s="40" t="s">
        <v>673</v>
      </c>
      <c r="G133" s="41">
        <v>328.93400000000003</v>
      </c>
      <c r="H133" s="42">
        <v>0</v>
      </c>
      <c r="I133" s="43">
        <f>ROUND(G133*H133,P4)</f>
        <v>0</v>
      </c>
      <c r="J133" s="37"/>
      <c r="O133" s="44">
        <f>I133*0.21</f>
        <v>0</v>
      </c>
      <c r="P133">
        <v>3</v>
      </c>
    </row>
    <row r="134">
      <c r="A134" s="37" t="s">
        <v>630</v>
      </c>
      <c r="B134" s="45"/>
      <c r="C134" s="46"/>
      <c r="D134" s="46"/>
      <c r="E134" s="39" t="s">
        <v>681</v>
      </c>
      <c r="F134" s="46"/>
      <c r="G134" s="46"/>
      <c r="H134" s="46"/>
      <c r="I134" s="46"/>
      <c r="J134" s="48"/>
    </row>
    <row r="135">
      <c r="A135" s="37" t="s">
        <v>631</v>
      </c>
      <c r="B135" s="45"/>
      <c r="C135" s="46"/>
      <c r="D135" s="46"/>
      <c r="E135" s="49" t="s">
        <v>5046</v>
      </c>
      <c r="F135" s="46"/>
      <c r="G135" s="46"/>
      <c r="H135" s="46"/>
      <c r="I135" s="46"/>
      <c r="J135" s="48"/>
    </row>
    <row r="136" ht="120">
      <c r="A136" s="37" t="s">
        <v>633</v>
      </c>
      <c r="B136" s="45"/>
      <c r="C136" s="46"/>
      <c r="D136" s="46"/>
      <c r="E136" s="39" t="s">
        <v>713</v>
      </c>
      <c r="F136" s="46"/>
      <c r="G136" s="46"/>
      <c r="H136" s="46"/>
      <c r="I136" s="46"/>
      <c r="J136" s="48"/>
    </row>
    <row r="137" ht="60">
      <c r="A137" s="37" t="s">
        <v>625</v>
      </c>
      <c r="B137" s="37">
        <v>31</v>
      </c>
      <c r="C137" s="38" t="s">
        <v>684</v>
      </c>
      <c r="D137" s="37" t="s">
        <v>685</v>
      </c>
      <c r="E137" s="39" t="s">
        <v>686</v>
      </c>
      <c r="F137" s="40" t="s">
        <v>673</v>
      </c>
      <c r="G137" s="41">
        <v>44.097999999999999</v>
      </c>
      <c r="H137" s="42">
        <v>0</v>
      </c>
      <c r="I137" s="43">
        <f>ROUND(G137*H137,P4)</f>
        <v>0</v>
      </c>
      <c r="J137" s="37"/>
      <c r="O137" s="44">
        <f>I137*0.21</f>
        <v>0</v>
      </c>
      <c r="P137">
        <v>3</v>
      </c>
    </row>
    <row r="138">
      <c r="A138" s="37" t="s">
        <v>630</v>
      </c>
      <c r="B138" s="45"/>
      <c r="C138" s="46"/>
      <c r="D138" s="46"/>
      <c r="E138" s="39" t="s">
        <v>681</v>
      </c>
      <c r="F138" s="46"/>
      <c r="G138" s="46"/>
      <c r="H138" s="46"/>
      <c r="I138" s="46"/>
      <c r="J138" s="48"/>
    </row>
    <row r="139">
      <c r="A139" s="37" t="s">
        <v>631</v>
      </c>
      <c r="B139" s="45"/>
      <c r="C139" s="46"/>
      <c r="D139" s="46"/>
      <c r="E139" s="49" t="s">
        <v>5047</v>
      </c>
      <c r="F139" s="46"/>
      <c r="G139" s="46"/>
      <c r="H139" s="46"/>
      <c r="I139" s="46"/>
      <c r="J139" s="48"/>
    </row>
    <row r="140" ht="120">
      <c r="A140" s="37" t="s">
        <v>633</v>
      </c>
      <c r="B140" s="50"/>
      <c r="C140" s="51"/>
      <c r="D140" s="51"/>
      <c r="E140" s="39" t="s">
        <v>713</v>
      </c>
      <c r="F140" s="51"/>
      <c r="G140" s="51"/>
      <c r="H140" s="51"/>
      <c r="I140" s="51"/>
      <c r="J140" s="52"/>
    </row>
  </sheetData>
  <sheetProtection sheet="1" objects="1" scenarios="1" spinCount="100000" saltValue="5wU1brsYscv0VQvngeh64MCqX8qZBs3X6YDFK1gLPEt8HWTNXM6vFz0CPp5iQqi6ig357P1QRYOjW47jC7pMuA==" hashValue="3X95pPrSRW1S5VpiI3pqFPw0eKNyvJ4vmDcI7UdJL1KTq0yIU9A/L6fZ98oWZBHK9hL27yHaVMTWnWhQdwc71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5157</v>
      </c>
      <c r="I3" s="25">
        <f>SUMIFS(I9:I119,A9:A119,"SD")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5157</v>
      </c>
      <c r="D5" s="22"/>
      <c r="E5" s="23" t="s">
        <v>180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SUMIFS(I10:I41,A10:A41,"P")</f>
        <v>0</v>
      </c>
      <c r="J9" s="36"/>
    </row>
    <row r="10">
      <c r="A10" s="37" t="s">
        <v>625</v>
      </c>
      <c r="B10" s="37">
        <v>1</v>
      </c>
      <c r="C10" s="38" t="s">
        <v>4736</v>
      </c>
      <c r="D10" s="37" t="s">
        <v>627</v>
      </c>
      <c r="E10" s="39" t="s">
        <v>4737</v>
      </c>
      <c r="F10" s="40" t="s">
        <v>629</v>
      </c>
      <c r="G10" s="41">
        <v>11.561999999999999</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5106</v>
      </c>
      <c r="F12" s="46"/>
      <c r="G12" s="46"/>
      <c r="H12" s="46"/>
      <c r="I12" s="46"/>
      <c r="J12" s="48"/>
    </row>
    <row r="13" ht="165">
      <c r="A13" s="37" t="s">
        <v>633</v>
      </c>
      <c r="B13" s="45"/>
      <c r="C13" s="46"/>
      <c r="D13" s="46"/>
      <c r="E13" s="39" t="s">
        <v>4739</v>
      </c>
      <c r="F13" s="46"/>
      <c r="G13" s="46"/>
      <c r="H13" s="46"/>
      <c r="I13" s="46"/>
      <c r="J13" s="48"/>
    </row>
    <row r="14">
      <c r="A14" s="37" t="s">
        <v>625</v>
      </c>
      <c r="B14" s="37">
        <v>2</v>
      </c>
      <c r="C14" s="38" t="s">
        <v>4743</v>
      </c>
      <c r="D14" s="37" t="s">
        <v>627</v>
      </c>
      <c r="E14" s="39" t="s">
        <v>4744</v>
      </c>
      <c r="F14" s="40" t="s">
        <v>629</v>
      </c>
      <c r="G14" s="41">
        <v>1.2250000000000001</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5107</v>
      </c>
      <c r="F16" s="46"/>
      <c r="G16" s="46"/>
      <c r="H16" s="46"/>
      <c r="I16" s="46"/>
      <c r="J16" s="48"/>
    </row>
    <row r="17" ht="120">
      <c r="A17" s="37" t="s">
        <v>633</v>
      </c>
      <c r="B17" s="45"/>
      <c r="C17" s="46"/>
      <c r="D17" s="46"/>
      <c r="E17" s="39" t="s">
        <v>4359</v>
      </c>
      <c r="F17" s="46"/>
      <c r="G17" s="46"/>
      <c r="H17" s="46"/>
      <c r="I17" s="46"/>
      <c r="J17" s="48"/>
    </row>
    <row r="18">
      <c r="A18" s="37" t="s">
        <v>625</v>
      </c>
      <c r="B18" s="37">
        <v>3</v>
      </c>
      <c r="C18" s="38" t="s">
        <v>1148</v>
      </c>
      <c r="D18" s="37" t="s">
        <v>627</v>
      </c>
      <c r="E18" s="39" t="s">
        <v>1149</v>
      </c>
      <c r="F18" s="40" t="s">
        <v>629</v>
      </c>
      <c r="G18" s="41">
        <v>163.13300000000001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5158</v>
      </c>
      <c r="F20" s="46"/>
      <c r="G20" s="46"/>
      <c r="H20" s="46"/>
      <c r="I20" s="46"/>
      <c r="J20" s="48"/>
    </row>
    <row r="21" ht="409.5">
      <c r="A21" s="37" t="s">
        <v>633</v>
      </c>
      <c r="B21" s="45"/>
      <c r="C21" s="46"/>
      <c r="D21" s="46"/>
      <c r="E21" s="39" t="s">
        <v>1152</v>
      </c>
      <c r="F21" s="46"/>
      <c r="G21" s="46"/>
      <c r="H21" s="46"/>
      <c r="I21" s="46"/>
      <c r="J21" s="48"/>
    </row>
    <row r="22">
      <c r="A22" s="37" t="s">
        <v>625</v>
      </c>
      <c r="B22" s="37">
        <v>4</v>
      </c>
      <c r="C22" s="38" t="s">
        <v>1153</v>
      </c>
      <c r="D22" s="37" t="s">
        <v>627</v>
      </c>
      <c r="E22" s="39" t="s">
        <v>1154</v>
      </c>
      <c r="F22" s="40" t="s">
        <v>629</v>
      </c>
      <c r="G22" s="41">
        <v>20.591999999999999</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5159</v>
      </c>
      <c r="F24" s="46"/>
      <c r="G24" s="46"/>
      <c r="H24" s="46"/>
      <c r="I24" s="46"/>
      <c r="J24" s="48"/>
    </row>
    <row r="25" ht="409.5">
      <c r="A25" s="37" t="s">
        <v>633</v>
      </c>
      <c r="B25" s="45"/>
      <c r="C25" s="46"/>
      <c r="D25" s="46"/>
      <c r="E25" s="39" t="s">
        <v>1152</v>
      </c>
      <c r="F25" s="46"/>
      <c r="G25" s="46"/>
      <c r="H25" s="46"/>
      <c r="I25" s="46"/>
      <c r="J25" s="48"/>
    </row>
    <row r="26">
      <c r="A26" s="37" t="s">
        <v>625</v>
      </c>
      <c r="B26" s="37">
        <v>5</v>
      </c>
      <c r="C26" s="38" t="s">
        <v>1281</v>
      </c>
      <c r="D26" s="37" t="s">
        <v>627</v>
      </c>
      <c r="E26" s="39" t="s">
        <v>1282</v>
      </c>
      <c r="F26" s="40" t="s">
        <v>629</v>
      </c>
      <c r="G26" s="41">
        <v>183.72499999999999</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4996</v>
      </c>
      <c r="F28" s="46"/>
      <c r="G28" s="46"/>
      <c r="H28" s="46"/>
      <c r="I28" s="46"/>
      <c r="J28" s="48"/>
    </row>
    <row r="29" ht="270">
      <c r="A29" s="37" t="s">
        <v>633</v>
      </c>
      <c r="B29" s="45"/>
      <c r="C29" s="46"/>
      <c r="D29" s="46"/>
      <c r="E29" s="39" t="s">
        <v>1284</v>
      </c>
      <c r="F29" s="46"/>
      <c r="G29" s="46"/>
      <c r="H29" s="46"/>
      <c r="I29" s="46"/>
      <c r="J29" s="48"/>
    </row>
    <row r="30">
      <c r="A30" s="37" t="s">
        <v>625</v>
      </c>
      <c r="B30" s="37">
        <v>6</v>
      </c>
      <c r="C30" s="38" t="s">
        <v>2022</v>
      </c>
      <c r="D30" s="37" t="s">
        <v>627</v>
      </c>
      <c r="E30" s="39" t="s">
        <v>2023</v>
      </c>
      <c r="F30" s="40" t="s">
        <v>629</v>
      </c>
      <c r="G30" s="41">
        <v>237.58000000000001</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5160</v>
      </c>
      <c r="F32" s="46"/>
      <c r="G32" s="46"/>
      <c r="H32" s="46"/>
      <c r="I32" s="46"/>
      <c r="J32" s="48"/>
    </row>
    <row r="33" ht="360">
      <c r="A33" s="37" t="s">
        <v>633</v>
      </c>
      <c r="B33" s="45"/>
      <c r="C33" s="46"/>
      <c r="D33" s="46"/>
      <c r="E33" s="39" t="s">
        <v>2025</v>
      </c>
      <c r="F33" s="46"/>
      <c r="G33" s="46"/>
      <c r="H33" s="46"/>
      <c r="I33" s="46"/>
      <c r="J33" s="48"/>
    </row>
    <row r="34">
      <c r="A34" s="37" t="s">
        <v>625</v>
      </c>
      <c r="B34" s="37">
        <v>7</v>
      </c>
      <c r="C34" s="38" t="s">
        <v>4753</v>
      </c>
      <c r="D34" s="37" t="s">
        <v>627</v>
      </c>
      <c r="E34" s="39" t="s">
        <v>4754</v>
      </c>
      <c r="F34" s="40" t="s">
        <v>832</v>
      </c>
      <c r="G34" s="41">
        <v>200</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5161</v>
      </c>
      <c r="F36" s="46"/>
      <c r="G36" s="46"/>
      <c r="H36" s="46"/>
      <c r="I36" s="46"/>
      <c r="J36" s="48"/>
    </row>
    <row r="37" ht="75">
      <c r="A37" s="37" t="s">
        <v>633</v>
      </c>
      <c r="B37" s="45"/>
      <c r="C37" s="46"/>
      <c r="D37" s="46"/>
      <c r="E37" s="39" t="s">
        <v>4756</v>
      </c>
      <c r="F37" s="46"/>
      <c r="G37" s="46"/>
      <c r="H37" s="46"/>
      <c r="I37" s="46"/>
      <c r="J37" s="48"/>
    </row>
    <row r="38">
      <c r="A38" s="37" t="s">
        <v>625</v>
      </c>
      <c r="B38" s="37">
        <v>8</v>
      </c>
      <c r="C38" s="38" t="s">
        <v>1324</v>
      </c>
      <c r="D38" s="37" t="s">
        <v>627</v>
      </c>
      <c r="E38" s="39" t="s">
        <v>1325</v>
      </c>
      <c r="F38" s="40" t="s">
        <v>832</v>
      </c>
      <c r="G38" s="41">
        <v>200</v>
      </c>
      <c r="H38" s="42">
        <v>0</v>
      </c>
      <c r="I38" s="43">
        <f>ROUND(G38*H38,P4)</f>
        <v>0</v>
      </c>
      <c r="J38" s="37"/>
      <c r="O38" s="44">
        <f>I38*0.21</f>
        <v>0</v>
      </c>
      <c r="P38">
        <v>3</v>
      </c>
    </row>
    <row r="39">
      <c r="A39" s="37" t="s">
        <v>630</v>
      </c>
      <c r="B39" s="45"/>
      <c r="C39" s="46"/>
      <c r="D39" s="46"/>
      <c r="E39" s="47" t="s">
        <v>627</v>
      </c>
      <c r="F39" s="46"/>
      <c r="G39" s="46"/>
      <c r="H39" s="46"/>
      <c r="I39" s="46"/>
      <c r="J39" s="48"/>
    </row>
    <row r="40">
      <c r="A40" s="37" t="s">
        <v>631</v>
      </c>
      <c r="B40" s="45"/>
      <c r="C40" s="46"/>
      <c r="D40" s="46"/>
      <c r="E40" s="49" t="s">
        <v>4999</v>
      </c>
      <c r="F40" s="46"/>
      <c r="G40" s="46"/>
      <c r="H40" s="46"/>
      <c r="I40" s="46"/>
      <c r="J40" s="48"/>
    </row>
    <row r="41" ht="90">
      <c r="A41" s="37" t="s">
        <v>633</v>
      </c>
      <c r="B41" s="45"/>
      <c r="C41" s="46"/>
      <c r="D41" s="46"/>
      <c r="E41" s="39" t="s">
        <v>1327</v>
      </c>
      <c r="F41" s="46"/>
      <c r="G41" s="46"/>
      <c r="H41" s="46"/>
      <c r="I41" s="46"/>
      <c r="J41" s="48"/>
    </row>
    <row r="42">
      <c r="A42" s="31" t="s">
        <v>622</v>
      </c>
      <c r="B42" s="32"/>
      <c r="C42" s="33" t="s">
        <v>1162</v>
      </c>
      <c r="D42" s="34"/>
      <c r="E42" s="31" t="s">
        <v>1496</v>
      </c>
      <c r="F42" s="34"/>
      <c r="G42" s="34"/>
      <c r="H42" s="34"/>
      <c r="I42" s="35">
        <f>SUMIFS(I43:I54,A43:A54,"P")</f>
        <v>0</v>
      </c>
      <c r="J42" s="36"/>
    </row>
    <row r="43">
      <c r="A43" s="37" t="s">
        <v>625</v>
      </c>
      <c r="B43" s="37">
        <v>9</v>
      </c>
      <c r="C43" s="38" t="s">
        <v>1514</v>
      </c>
      <c r="D43" s="37" t="s">
        <v>627</v>
      </c>
      <c r="E43" s="39" t="s">
        <v>1515</v>
      </c>
      <c r="F43" s="40" t="s">
        <v>629</v>
      </c>
      <c r="G43" s="41">
        <v>10.526999999999999</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5162</v>
      </c>
      <c r="F45" s="46"/>
      <c r="G45" s="46"/>
      <c r="H45" s="46"/>
      <c r="I45" s="46"/>
      <c r="J45" s="48"/>
    </row>
    <row r="46" ht="409.5">
      <c r="A46" s="37" t="s">
        <v>633</v>
      </c>
      <c r="B46" s="45"/>
      <c r="C46" s="46"/>
      <c r="D46" s="46"/>
      <c r="E46" s="39" t="s">
        <v>1350</v>
      </c>
      <c r="F46" s="46"/>
      <c r="G46" s="46"/>
      <c r="H46" s="46"/>
      <c r="I46" s="46"/>
      <c r="J46" s="48"/>
    </row>
    <row r="47">
      <c r="A47" s="37" t="s">
        <v>625</v>
      </c>
      <c r="B47" s="37">
        <v>10</v>
      </c>
      <c r="C47" s="38" t="s">
        <v>1905</v>
      </c>
      <c r="D47" s="37" t="s">
        <v>627</v>
      </c>
      <c r="E47" s="39" t="s">
        <v>1906</v>
      </c>
      <c r="F47" s="40" t="s">
        <v>673</v>
      </c>
      <c r="G47" s="41">
        <v>0.317</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5114</v>
      </c>
      <c r="F49" s="46"/>
      <c r="G49" s="46"/>
      <c r="H49" s="46"/>
      <c r="I49" s="46"/>
      <c r="J49" s="48"/>
    </row>
    <row r="50" ht="375">
      <c r="A50" s="37" t="s">
        <v>633</v>
      </c>
      <c r="B50" s="45"/>
      <c r="C50" s="46"/>
      <c r="D50" s="46"/>
      <c r="E50" s="39" t="s">
        <v>1908</v>
      </c>
      <c r="F50" s="46"/>
      <c r="G50" s="46"/>
      <c r="H50" s="46"/>
      <c r="I50" s="46"/>
      <c r="J50" s="48"/>
    </row>
    <row r="51">
      <c r="A51" s="37" t="s">
        <v>625</v>
      </c>
      <c r="B51" s="37">
        <v>11</v>
      </c>
      <c r="C51" s="38" t="s">
        <v>1516</v>
      </c>
      <c r="D51" s="37" t="s">
        <v>627</v>
      </c>
      <c r="E51" s="39" t="s">
        <v>1517</v>
      </c>
      <c r="F51" s="40" t="s">
        <v>673</v>
      </c>
      <c r="G51" s="41">
        <v>0.56899999999999995</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5163</v>
      </c>
      <c r="F53" s="46"/>
      <c r="G53" s="46"/>
      <c r="H53" s="46"/>
      <c r="I53" s="46"/>
      <c r="J53" s="48"/>
    </row>
    <row r="54" ht="375">
      <c r="A54" s="37" t="s">
        <v>633</v>
      </c>
      <c r="B54" s="45"/>
      <c r="C54" s="46"/>
      <c r="D54" s="46"/>
      <c r="E54" s="39" t="s">
        <v>1908</v>
      </c>
      <c r="F54" s="46"/>
      <c r="G54" s="46"/>
      <c r="H54" s="46"/>
      <c r="I54" s="46"/>
      <c r="J54" s="48"/>
    </row>
    <row r="55">
      <c r="A55" s="31" t="s">
        <v>622</v>
      </c>
      <c r="B55" s="32"/>
      <c r="C55" s="33" t="s">
        <v>1345</v>
      </c>
      <c r="D55" s="34"/>
      <c r="E55" s="31" t="s">
        <v>1519</v>
      </c>
      <c r="F55" s="34"/>
      <c r="G55" s="34"/>
      <c r="H55" s="34"/>
      <c r="I55" s="35">
        <f>SUMIFS(I56:I67,A56:A67,"P")</f>
        <v>0</v>
      </c>
      <c r="J55" s="36"/>
    </row>
    <row r="56">
      <c r="A56" s="37" t="s">
        <v>625</v>
      </c>
      <c r="B56" s="37">
        <v>12</v>
      </c>
      <c r="C56" s="38" t="s">
        <v>3160</v>
      </c>
      <c r="D56" s="37" t="s">
        <v>627</v>
      </c>
      <c r="E56" s="39" t="s">
        <v>3161</v>
      </c>
      <c r="F56" s="40" t="s">
        <v>629</v>
      </c>
      <c r="G56" s="41">
        <v>0.432</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5116</v>
      </c>
      <c r="F58" s="46"/>
      <c r="G58" s="46"/>
      <c r="H58" s="46"/>
      <c r="I58" s="46"/>
      <c r="J58" s="48"/>
    </row>
    <row r="59" ht="409.5">
      <c r="A59" s="37" t="s">
        <v>633</v>
      </c>
      <c r="B59" s="45"/>
      <c r="C59" s="46"/>
      <c r="D59" s="46"/>
      <c r="E59" s="39" t="s">
        <v>1350</v>
      </c>
      <c r="F59" s="46"/>
      <c r="G59" s="46"/>
      <c r="H59" s="46"/>
      <c r="I59" s="46"/>
      <c r="J59" s="48"/>
    </row>
    <row r="60">
      <c r="A60" s="37" t="s">
        <v>625</v>
      </c>
      <c r="B60" s="37">
        <v>13</v>
      </c>
      <c r="C60" s="38" t="s">
        <v>3164</v>
      </c>
      <c r="D60" s="37" t="s">
        <v>627</v>
      </c>
      <c r="E60" s="39" t="s">
        <v>3165</v>
      </c>
      <c r="F60" s="40" t="s">
        <v>673</v>
      </c>
      <c r="G60" s="41">
        <v>0.13600000000000001</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5117</v>
      </c>
      <c r="F62" s="46"/>
      <c r="G62" s="46"/>
      <c r="H62" s="46"/>
      <c r="I62" s="46"/>
      <c r="J62" s="48"/>
    </row>
    <row r="63" ht="375">
      <c r="A63" s="37" t="s">
        <v>633</v>
      </c>
      <c r="B63" s="45"/>
      <c r="C63" s="46"/>
      <c r="D63" s="46"/>
      <c r="E63" s="39" t="s">
        <v>1354</v>
      </c>
      <c r="F63" s="46"/>
      <c r="G63" s="46"/>
      <c r="H63" s="46"/>
      <c r="I63" s="46"/>
      <c r="J63" s="48"/>
    </row>
    <row r="64">
      <c r="A64" s="37" t="s">
        <v>625</v>
      </c>
      <c r="B64" s="37">
        <v>14</v>
      </c>
      <c r="C64" s="38" t="s">
        <v>5023</v>
      </c>
      <c r="D64" s="37" t="s">
        <v>627</v>
      </c>
      <c r="E64" s="39" t="s">
        <v>5024</v>
      </c>
      <c r="F64" s="40" t="s">
        <v>629</v>
      </c>
      <c r="G64" s="41">
        <v>25.199999999999999</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5118</v>
      </c>
      <c r="F66" s="46"/>
      <c r="G66" s="46"/>
      <c r="H66" s="46"/>
      <c r="I66" s="46"/>
      <c r="J66" s="48"/>
    </row>
    <row r="67" ht="345">
      <c r="A67" s="37" t="s">
        <v>633</v>
      </c>
      <c r="B67" s="45"/>
      <c r="C67" s="46"/>
      <c r="D67" s="46"/>
      <c r="E67" s="39" t="s">
        <v>1727</v>
      </c>
      <c r="F67" s="46"/>
      <c r="G67" s="46"/>
      <c r="H67" s="46"/>
      <c r="I67" s="46"/>
      <c r="J67" s="48"/>
    </row>
    <row r="68">
      <c r="A68" s="31" t="s">
        <v>622</v>
      </c>
      <c r="B68" s="32"/>
      <c r="C68" s="33" t="s">
        <v>835</v>
      </c>
      <c r="D68" s="34"/>
      <c r="E68" s="31" t="s">
        <v>836</v>
      </c>
      <c r="F68" s="34"/>
      <c r="G68" s="34"/>
      <c r="H68" s="34"/>
      <c r="I68" s="35">
        <f>SUMIFS(I69:I84,A69:A84,"P")</f>
        <v>0</v>
      </c>
      <c r="J68" s="36"/>
    </row>
    <row r="69">
      <c r="A69" s="37" t="s">
        <v>625</v>
      </c>
      <c r="B69" s="37">
        <v>15</v>
      </c>
      <c r="C69" s="38" t="s">
        <v>1355</v>
      </c>
      <c r="D69" s="37" t="s">
        <v>627</v>
      </c>
      <c r="E69" s="39" t="s">
        <v>1356</v>
      </c>
      <c r="F69" s="40" t="s">
        <v>629</v>
      </c>
      <c r="G69" s="41">
        <v>4.6630000000000003</v>
      </c>
      <c r="H69" s="42">
        <v>0</v>
      </c>
      <c r="I69" s="43">
        <f>ROUND(G69*H69,P4)</f>
        <v>0</v>
      </c>
      <c r="J69" s="37"/>
      <c r="O69" s="44">
        <f>I69*0.21</f>
        <v>0</v>
      </c>
      <c r="P69">
        <v>3</v>
      </c>
    </row>
    <row r="70">
      <c r="A70" s="37" t="s">
        <v>630</v>
      </c>
      <c r="B70" s="45"/>
      <c r="C70" s="46"/>
      <c r="D70" s="46"/>
      <c r="E70" s="47" t="s">
        <v>627</v>
      </c>
      <c r="F70" s="46"/>
      <c r="G70" s="46"/>
      <c r="H70" s="46"/>
      <c r="I70" s="46"/>
      <c r="J70" s="48"/>
    </row>
    <row r="71">
      <c r="A71" s="37" t="s">
        <v>631</v>
      </c>
      <c r="B71" s="45"/>
      <c r="C71" s="46"/>
      <c r="D71" s="46"/>
      <c r="E71" s="49" t="s">
        <v>5164</v>
      </c>
      <c r="F71" s="46"/>
      <c r="G71" s="46"/>
      <c r="H71" s="46"/>
      <c r="I71" s="46"/>
      <c r="J71" s="48"/>
    </row>
    <row r="72" ht="409.5">
      <c r="A72" s="37" t="s">
        <v>633</v>
      </c>
      <c r="B72" s="45"/>
      <c r="C72" s="46"/>
      <c r="D72" s="46"/>
      <c r="E72" s="39" t="s">
        <v>1337</v>
      </c>
      <c r="F72" s="46"/>
      <c r="G72" s="46"/>
      <c r="H72" s="46"/>
      <c r="I72" s="46"/>
      <c r="J72" s="48"/>
    </row>
    <row r="73">
      <c r="A73" s="37" t="s">
        <v>625</v>
      </c>
      <c r="B73" s="37">
        <v>16</v>
      </c>
      <c r="C73" s="38" t="s">
        <v>1358</v>
      </c>
      <c r="D73" s="37" t="s">
        <v>627</v>
      </c>
      <c r="E73" s="39" t="s">
        <v>1359</v>
      </c>
      <c r="F73" s="40" t="s">
        <v>629</v>
      </c>
      <c r="G73" s="41">
        <v>3.355</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5165</v>
      </c>
      <c r="F75" s="46"/>
      <c r="G75" s="46"/>
      <c r="H75" s="46"/>
      <c r="I75" s="46"/>
      <c r="J75" s="48"/>
    </row>
    <row r="76" ht="409.5">
      <c r="A76" s="37" t="s">
        <v>633</v>
      </c>
      <c r="B76" s="45"/>
      <c r="C76" s="46"/>
      <c r="D76" s="46"/>
      <c r="E76" s="39" t="s">
        <v>1337</v>
      </c>
      <c r="F76" s="46"/>
      <c r="G76" s="46"/>
      <c r="H76" s="46"/>
      <c r="I76" s="46"/>
      <c r="J76" s="48"/>
    </row>
    <row r="77">
      <c r="A77" s="37" t="s">
        <v>625</v>
      </c>
      <c r="B77" s="37">
        <v>17</v>
      </c>
      <c r="C77" s="38" t="s">
        <v>1368</v>
      </c>
      <c r="D77" s="37" t="s">
        <v>627</v>
      </c>
      <c r="E77" s="39" t="s">
        <v>1369</v>
      </c>
      <c r="F77" s="40" t="s">
        <v>629</v>
      </c>
      <c r="G77" s="41">
        <v>6.71</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5166</v>
      </c>
      <c r="F79" s="46"/>
      <c r="G79" s="46"/>
      <c r="H79" s="46"/>
      <c r="I79" s="46"/>
      <c r="J79" s="48"/>
    </row>
    <row r="80" ht="150">
      <c r="A80" s="37" t="s">
        <v>633</v>
      </c>
      <c r="B80" s="45"/>
      <c r="C80" s="46"/>
      <c r="D80" s="46"/>
      <c r="E80" s="39" t="s">
        <v>1371</v>
      </c>
      <c r="F80" s="46"/>
      <c r="G80" s="46"/>
      <c r="H80" s="46"/>
      <c r="I80" s="46"/>
      <c r="J80" s="48"/>
    </row>
    <row r="81">
      <c r="A81" s="37" t="s">
        <v>625</v>
      </c>
      <c r="B81" s="37">
        <v>18</v>
      </c>
      <c r="C81" s="38" t="s">
        <v>4776</v>
      </c>
      <c r="D81" s="37" t="s">
        <v>627</v>
      </c>
      <c r="E81" s="39" t="s">
        <v>4777</v>
      </c>
      <c r="F81" s="40" t="s">
        <v>629</v>
      </c>
      <c r="G81" s="41">
        <v>0.79200000000000004</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5122</v>
      </c>
      <c r="F83" s="46"/>
      <c r="G83" s="46"/>
      <c r="H83" s="46"/>
      <c r="I83" s="46"/>
      <c r="J83" s="48"/>
    </row>
    <row r="84" ht="409.5">
      <c r="A84" s="37" t="s">
        <v>633</v>
      </c>
      <c r="B84" s="45"/>
      <c r="C84" s="46"/>
      <c r="D84" s="46"/>
      <c r="E84" s="39" t="s">
        <v>4037</v>
      </c>
      <c r="F84" s="46"/>
      <c r="G84" s="46"/>
      <c r="H84" s="46"/>
      <c r="I84" s="46"/>
      <c r="J84" s="48"/>
    </row>
    <row r="85">
      <c r="A85" s="31" t="s">
        <v>622</v>
      </c>
      <c r="B85" s="32"/>
      <c r="C85" s="33" t="s">
        <v>787</v>
      </c>
      <c r="D85" s="34"/>
      <c r="E85" s="31" t="s">
        <v>1028</v>
      </c>
      <c r="F85" s="34"/>
      <c r="G85" s="34"/>
      <c r="H85" s="34"/>
      <c r="I85" s="35">
        <f>SUMIFS(I86:I89,A86:A89,"P")</f>
        <v>0</v>
      </c>
      <c r="J85" s="36"/>
    </row>
    <row r="86" ht="30">
      <c r="A86" s="37" t="s">
        <v>625</v>
      </c>
      <c r="B86" s="37">
        <v>19</v>
      </c>
      <c r="C86" s="38" t="s">
        <v>2049</v>
      </c>
      <c r="D86" s="37" t="s">
        <v>627</v>
      </c>
      <c r="E86" s="39" t="s">
        <v>2050</v>
      </c>
      <c r="F86" s="40" t="s">
        <v>832</v>
      </c>
      <c r="G86" s="41">
        <v>95.622</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5167</v>
      </c>
      <c r="F88" s="46"/>
      <c r="G88" s="46"/>
      <c r="H88" s="46"/>
      <c r="I88" s="46"/>
      <c r="J88" s="48"/>
    </row>
    <row r="89" ht="285">
      <c r="A89" s="37" t="s">
        <v>633</v>
      </c>
      <c r="B89" s="45"/>
      <c r="C89" s="46"/>
      <c r="D89" s="46"/>
      <c r="E89" s="39" t="s">
        <v>2053</v>
      </c>
      <c r="F89" s="46"/>
      <c r="G89" s="46"/>
      <c r="H89" s="46"/>
      <c r="I89" s="46"/>
      <c r="J89" s="48"/>
    </row>
    <row r="90">
      <c r="A90" s="31" t="s">
        <v>622</v>
      </c>
      <c r="B90" s="32"/>
      <c r="C90" s="33" t="s">
        <v>794</v>
      </c>
      <c r="D90" s="34"/>
      <c r="E90" s="31" t="s">
        <v>1032</v>
      </c>
      <c r="F90" s="34"/>
      <c r="G90" s="34"/>
      <c r="H90" s="34"/>
      <c r="I90" s="35">
        <f>SUMIFS(I91:I110,A91:A110,"P")</f>
        <v>0</v>
      </c>
      <c r="J90" s="36"/>
    </row>
    <row r="91">
      <c r="A91" s="37" t="s">
        <v>625</v>
      </c>
      <c r="B91" s="37">
        <v>20</v>
      </c>
      <c r="C91" s="38" t="s">
        <v>4698</v>
      </c>
      <c r="D91" s="37" t="s">
        <v>627</v>
      </c>
      <c r="E91" s="39" t="s">
        <v>4699</v>
      </c>
      <c r="F91" s="40" t="s">
        <v>639</v>
      </c>
      <c r="G91" s="41">
        <v>2</v>
      </c>
      <c r="H91" s="42">
        <v>0</v>
      </c>
      <c r="I91" s="43">
        <f>ROUND(G91*H91,P4)</f>
        <v>0</v>
      </c>
      <c r="J91" s="37"/>
      <c r="O91" s="44">
        <f>I91*0.21</f>
        <v>0</v>
      </c>
      <c r="P91">
        <v>3</v>
      </c>
    </row>
    <row r="92">
      <c r="A92" s="37" t="s">
        <v>630</v>
      </c>
      <c r="B92" s="45"/>
      <c r="C92" s="46"/>
      <c r="D92" s="46"/>
      <c r="E92" s="47" t="s">
        <v>627</v>
      </c>
      <c r="F92" s="46"/>
      <c r="G92" s="46"/>
      <c r="H92" s="46"/>
      <c r="I92" s="46"/>
      <c r="J92" s="48"/>
    </row>
    <row r="93">
      <c r="A93" s="37" t="s">
        <v>631</v>
      </c>
      <c r="B93" s="45"/>
      <c r="C93" s="46"/>
      <c r="D93" s="46"/>
      <c r="E93" s="49" t="s">
        <v>5037</v>
      </c>
      <c r="F93" s="46"/>
      <c r="G93" s="46"/>
      <c r="H93" s="46"/>
      <c r="I93" s="46"/>
      <c r="J93" s="48"/>
    </row>
    <row r="94" ht="90">
      <c r="A94" s="37" t="s">
        <v>633</v>
      </c>
      <c r="B94" s="45"/>
      <c r="C94" s="46"/>
      <c r="D94" s="46"/>
      <c r="E94" s="39" t="s">
        <v>4701</v>
      </c>
      <c r="F94" s="46"/>
      <c r="G94" s="46"/>
      <c r="H94" s="46"/>
      <c r="I94" s="46"/>
      <c r="J94" s="48"/>
    </row>
    <row r="95">
      <c r="A95" s="37" t="s">
        <v>625</v>
      </c>
      <c r="B95" s="37">
        <v>21</v>
      </c>
      <c r="C95" s="38" t="s">
        <v>4943</v>
      </c>
      <c r="D95" s="37" t="s">
        <v>627</v>
      </c>
      <c r="E95" s="39" t="s">
        <v>4944</v>
      </c>
      <c r="F95" s="40" t="s">
        <v>744</v>
      </c>
      <c r="G95" s="41">
        <v>22.43</v>
      </c>
      <c r="H95" s="42">
        <v>0</v>
      </c>
      <c r="I95" s="43">
        <f>ROUND(G95*H95,P4)</f>
        <v>0</v>
      </c>
      <c r="J95" s="37"/>
      <c r="O95" s="44">
        <f>I95*0.21</f>
        <v>0</v>
      </c>
      <c r="P95">
        <v>3</v>
      </c>
    </row>
    <row r="96">
      <c r="A96" s="37" t="s">
        <v>630</v>
      </c>
      <c r="B96" s="45"/>
      <c r="C96" s="46"/>
      <c r="D96" s="46"/>
      <c r="E96" s="47" t="s">
        <v>627</v>
      </c>
      <c r="F96" s="46"/>
      <c r="G96" s="46"/>
      <c r="H96" s="46"/>
      <c r="I96" s="46"/>
      <c r="J96" s="48"/>
    </row>
    <row r="97">
      <c r="A97" s="37" t="s">
        <v>631</v>
      </c>
      <c r="B97" s="45"/>
      <c r="C97" s="46"/>
      <c r="D97" s="46"/>
      <c r="E97" s="49" t="s">
        <v>5168</v>
      </c>
      <c r="F97" s="46"/>
      <c r="G97" s="46"/>
      <c r="H97" s="46"/>
      <c r="I97" s="46"/>
      <c r="J97" s="48"/>
    </row>
    <row r="98" ht="90">
      <c r="A98" s="37" t="s">
        <v>633</v>
      </c>
      <c r="B98" s="45"/>
      <c r="C98" s="46"/>
      <c r="D98" s="46"/>
      <c r="E98" s="39" t="s">
        <v>1632</v>
      </c>
      <c r="F98" s="46"/>
      <c r="G98" s="46"/>
      <c r="H98" s="46"/>
      <c r="I98" s="46"/>
      <c r="J98" s="48"/>
    </row>
    <row r="99">
      <c r="A99" s="37" t="s">
        <v>625</v>
      </c>
      <c r="B99" s="37">
        <v>22</v>
      </c>
      <c r="C99" s="38" t="s">
        <v>1928</v>
      </c>
      <c r="D99" s="37" t="s">
        <v>627</v>
      </c>
      <c r="E99" s="39" t="s">
        <v>1929</v>
      </c>
      <c r="F99" s="40" t="s">
        <v>832</v>
      </c>
      <c r="G99" s="41">
        <v>0.57999999999999996</v>
      </c>
      <c r="H99" s="42">
        <v>0</v>
      </c>
      <c r="I99" s="43">
        <f>ROUND(G99*H99,P4)</f>
        <v>0</v>
      </c>
      <c r="J99" s="37"/>
      <c r="O99" s="44">
        <f>I99*0.21</f>
        <v>0</v>
      </c>
      <c r="P99">
        <v>3</v>
      </c>
    </row>
    <row r="100">
      <c r="A100" s="37" t="s">
        <v>630</v>
      </c>
      <c r="B100" s="45"/>
      <c r="C100" s="46"/>
      <c r="D100" s="46"/>
      <c r="E100" s="47" t="s">
        <v>627</v>
      </c>
      <c r="F100" s="46"/>
      <c r="G100" s="46"/>
      <c r="H100" s="46"/>
      <c r="I100" s="46"/>
      <c r="J100" s="48"/>
    </row>
    <row r="101">
      <c r="A101" s="37" t="s">
        <v>631</v>
      </c>
      <c r="B101" s="45"/>
      <c r="C101" s="46"/>
      <c r="D101" s="46"/>
      <c r="E101" s="49" t="s">
        <v>5125</v>
      </c>
      <c r="F101" s="46"/>
      <c r="G101" s="46"/>
      <c r="H101" s="46"/>
      <c r="I101" s="46"/>
      <c r="J101" s="48"/>
    </row>
    <row r="102" ht="90">
      <c r="A102" s="37" t="s">
        <v>633</v>
      </c>
      <c r="B102" s="45"/>
      <c r="C102" s="46"/>
      <c r="D102" s="46"/>
      <c r="E102" s="39" t="s">
        <v>1745</v>
      </c>
      <c r="F102" s="46"/>
      <c r="G102" s="46"/>
      <c r="H102" s="46"/>
      <c r="I102" s="46"/>
      <c r="J102" s="48"/>
    </row>
    <row r="103">
      <c r="A103" s="37" t="s">
        <v>625</v>
      </c>
      <c r="B103" s="37">
        <v>23</v>
      </c>
      <c r="C103" s="38" t="s">
        <v>5040</v>
      </c>
      <c r="D103" s="37" t="s">
        <v>627</v>
      </c>
      <c r="E103" s="39" t="s">
        <v>5041</v>
      </c>
      <c r="F103" s="40" t="s">
        <v>832</v>
      </c>
      <c r="G103" s="41">
        <v>1.45</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ht="30">
      <c r="A105" s="37" t="s">
        <v>631</v>
      </c>
      <c r="B105" s="45"/>
      <c r="C105" s="46"/>
      <c r="D105" s="46"/>
      <c r="E105" s="49" t="s">
        <v>5126</v>
      </c>
      <c r="F105" s="46"/>
      <c r="G105" s="46"/>
      <c r="H105" s="46"/>
      <c r="I105" s="46"/>
      <c r="J105" s="48"/>
    </row>
    <row r="106" ht="60">
      <c r="A106" s="37" t="s">
        <v>633</v>
      </c>
      <c r="B106" s="45"/>
      <c r="C106" s="46"/>
      <c r="D106" s="46"/>
      <c r="E106" s="39" t="s">
        <v>5043</v>
      </c>
      <c r="F106" s="46"/>
      <c r="G106" s="46"/>
      <c r="H106" s="46"/>
      <c r="I106" s="46"/>
      <c r="J106" s="48"/>
    </row>
    <row r="107">
      <c r="A107" s="37" t="s">
        <v>625</v>
      </c>
      <c r="B107" s="37">
        <v>24</v>
      </c>
      <c r="C107" s="38" t="s">
        <v>1256</v>
      </c>
      <c r="D107" s="37" t="s">
        <v>627</v>
      </c>
      <c r="E107" s="39" t="s">
        <v>1257</v>
      </c>
      <c r="F107" s="40" t="s">
        <v>629</v>
      </c>
      <c r="G107" s="41">
        <v>34.835999999999999</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c r="A109" s="37" t="s">
        <v>631</v>
      </c>
      <c r="B109" s="45"/>
      <c r="C109" s="46"/>
      <c r="D109" s="46"/>
      <c r="E109" s="49" t="s">
        <v>5169</v>
      </c>
      <c r="F109" s="46"/>
      <c r="G109" s="46"/>
      <c r="H109" s="46"/>
      <c r="I109" s="46"/>
      <c r="J109" s="48"/>
    </row>
    <row r="110" ht="180">
      <c r="A110" s="37" t="s">
        <v>633</v>
      </c>
      <c r="B110" s="45"/>
      <c r="C110" s="46"/>
      <c r="D110" s="46"/>
      <c r="E110" s="39" t="s">
        <v>985</v>
      </c>
      <c r="F110" s="46"/>
      <c r="G110" s="46"/>
      <c r="H110" s="46"/>
      <c r="I110" s="46"/>
      <c r="J110" s="48"/>
    </row>
    <row r="111">
      <c r="A111" s="31" t="s">
        <v>622</v>
      </c>
      <c r="B111" s="32"/>
      <c r="C111" s="33" t="s">
        <v>1761</v>
      </c>
      <c r="D111" s="34"/>
      <c r="E111" s="31" t="s">
        <v>677</v>
      </c>
      <c r="F111" s="34"/>
      <c r="G111" s="34"/>
      <c r="H111" s="34"/>
      <c r="I111" s="35">
        <f>SUMIFS(I112:I119,A112:A119,"P")</f>
        <v>0</v>
      </c>
      <c r="J111" s="36"/>
    </row>
    <row r="112" ht="45">
      <c r="A112" s="37" t="s">
        <v>625</v>
      </c>
      <c r="B112" s="37">
        <v>25</v>
      </c>
      <c r="C112" s="38" t="s">
        <v>678</v>
      </c>
      <c r="D112" s="37" t="s">
        <v>679</v>
      </c>
      <c r="E112" s="39" t="s">
        <v>680</v>
      </c>
      <c r="F112" s="40" t="s">
        <v>673</v>
      </c>
      <c r="G112" s="41">
        <v>349.07799999999997</v>
      </c>
      <c r="H112" s="42">
        <v>0</v>
      </c>
      <c r="I112" s="43">
        <f>ROUND(G112*H112,P4)</f>
        <v>0</v>
      </c>
      <c r="J112" s="37"/>
      <c r="O112" s="44">
        <f>I112*0.21</f>
        <v>0</v>
      </c>
      <c r="P112">
        <v>3</v>
      </c>
    </row>
    <row r="113">
      <c r="A113" s="37" t="s">
        <v>630</v>
      </c>
      <c r="B113" s="45"/>
      <c r="C113" s="46"/>
      <c r="D113" s="46"/>
      <c r="E113" s="39" t="s">
        <v>681</v>
      </c>
      <c r="F113" s="46"/>
      <c r="G113" s="46"/>
      <c r="H113" s="46"/>
      <c r="I113" s="46"/>
      <c r="J113" s="48"/>
    </row>
    <row r="114">
      <c r="A114" s="37" t="s">
        <v>631</v>
      </c>
      <c r="B114" s="45"/>
      <c r="C114" s="46"/>
      <c r="D114" s="46"/>
      <c r="E114" s="49" t="s">
        <v>5046</v>
      </c>
      <c r="F114" s="46"/>
      <c r="G114" s="46"/>
      <c r="H114" s="46"/>
      <c r="I114" s="46"/>
      <c r="J114" s="48"/>
    </row>
    <row r="115" ht="120">
      <c r="A115" s="37" t="s">
        <v>633</v>
      </c>
      <c r="B115" s="45"/>
      <c r="C115" s="46"/>
      <c r="D115" s="46"/>
      <c r="E115" s="39" t="s">
        <v>713</v>
      </c>
      <c r="F115" s="46"/>
      <c r="G115" s="46"/>
      <c r="H115" s="46"/>
      <c r="I115" s="46"/>
      <c r="J115" s="48"/>
    </row>
    <row r="116" ht="60">
      <c r="A116" s="37" t="s">
        <v>625</v>
      </c>
      <c r="B116" s="37">
        <v>26</v>
      </c>
      <c r="C116" s="38" t="s">
        <v>684</v>
      </c>
      <c r="D116" s="37" t="s">
        <v>685</v>
      </c>
      <c r="E116" s="39" t="s">
        <v>686</v>
      </c>
      <c r="F116" s="40" t="s">
        <v>673</v>
      </c>
      <c r="G116" s="41">
        <v>83.605999999999995</v>
      </c>
      <c r="H116" s="42">
        <v>0</v>
      </c>
      <c r="I116" s="43">
        <f>ROUND(G116*H116,P4)</f>
        <v>0</v>
      </c>
      <c r="J116" s="37"/>
      <c r="O116" s="44">
        <f>I116*0.21</f>
        <v>0</v>
      </c>
      <c r="P116">
        <v>3</v>
      </c>
    </row>
    <row r="117">
      <c r="A117" s="37" t="s">
        <v>630</v>
      </c>
      <c r="B117" s="45"/>
      <c r="C117" s="46"/>
      <c r="D117" s="46"/>
      <c r="E117" s="39" t="s">
        <v>681</v>
      </c>
      <c r="F117" s="46"/>
      <c r="G117" s="46"/>
      <c r="H117" s="46"/>
      <c r="I117" s="46"/>
      <c r="J117" s="48"/>
    </row>
    <row r="118">
      <c r="A118" s="37" t="s">
        <v>631</v>
      </c>
      <c r="B118" s="45"/>
      <c r="C118" s="46"/>
      <c r="D118" s="46"/>
      <c r="E118" s="49" t="s">
        <v>5047</v>
      </c>
      <c r="F118" s="46"/>
      <c r="G118" s="46"/>
      <c r="H118" s="46"/>
      <c r="I118" s="46"/>
      <c r="J118" s="48"/>
    </row>
    <row r="119" ht="120">
      <c r="A119" s="37" t="s">
        <v>633</v>
      </c>
      <c r="B119" s="50"/>
      <c r="C119" s="51"/>
      <c r="D119" s="51"/>
      <c r="E119" s="39" t="s">
        <v>713</v>
      </c>
      <c r="F119" s="51"/>
      <c r="G119" s="51"/>
      <c r="H119" s="51"/>
      <c r="I119" s="51"/>
      <c r="J119" s="52"/>
    </row>
  </sheetData>
  <sheetProtection sheet="1" objects="1" scenarios="1" spinCount="100000" saltValue="mt2im8sSn7BcEO4fRLXn39PQTXY3D+oROUGb07D5I7gSKjavVEqbQCmM5nfBOmyelFuj2GxsS1gkjcm5EjEhbw==" hashValue="Hq2PQ7YkH9YNMNi6idYcIWD7aHyMPW+nktZPHhsNmTlPvLNcu9HbXFtj5uv3bD7WI2A+JTtjRe/BWzkOn8D1A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5170</v>
      </c>
      <c r="I3" s="25">
        <f>SUMIFS(I9:I127,A9:A127,"SD")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5170</v>
      </c>
      <c r="D5" s="22"/>
      <c r="E5" s="23" t="s">
        <v>182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SUMIFS(I10:I45,A10:A45,"P")</f>
        <v>0</v>
      </c>
      <c r="J9" s="36"/>
    </row>
    <row r="10">
      <c r="A10" s="37" t="s">
        <v>625</v>
      </c>
      <c r="B10" s="37">
        <v>1</v>
      </c>
      <c r="C10" s="38" t="s">
        <v>4736</v>
      </c>
      <c r="D10" s="37" t="s">
        <v>627</v>
      </c>
      <c r="E10" s="39" t="s">
        <v>4737</v>
      </c>
      <c r="F10" s="40" t="s">
        <v>629</v>
      </c>
      <c r="G10" s="41">
        <v>3.2000000000000002</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5171</v>
      </c>
      <c r="F12" s="46"/>
      <c r="G12" s="46"/>
      <c r="H12" s="46"/>
      <c r="I12" s="46"/>
      <c r="J12" s="48"/>
    </row>
    <row r="13" ht="165">
      <c r="A13" s="37" t="s">
        <v>633</v>
      </c>
      <c r="B13" s="45"/>
      <c r="C13" s="46"/>
      <c r="D13" s="46"/>
      <c r="E13" s="39" t="s">
        <v>4739</v>
      </c>
      <c r="F13" s="46"/>
      <c r="G13" s="46"/>
      <c r="H13" s="46"/>
      <c r="I13" s="46"/>
      <c r="J13" s="48"/>
    </row>
    <row r="14">
      <c r="A14" s="37" t="s">
        <v>625</v>
      </c>
      <c r="B14" s="37">
        <v>2</v>
      </c>
      <c r="C14" s="38" t="s">
        <v>4743</v>
      </c>
      <c r="D14" s="37" t="s">
        <v>627</v>
      </c>
      <c r="E14" s="39" t="s">
        <v>4744</v>
      </c>
      <c r="F14" s="40" t="s">
        <v>629</v>
      </c>
      <c r="G14" s="41">
        <v>2.5139999999999998</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5172</v>
      </c>
      <c r="F16" s="46"/>
      <c r="G16" s="46"/>
      <c r="H16" s="46"/>
      <c r="I16" s="46"/>
      <c r="J16" s="48"/>
    </row>
    <row r="17" ht="120">
      <c r="A17" s="37" t="s">
        <v>633</v>
      </c>
      <c r="B17" s="45"/>
      <c r="C17" s="46"/>
      <c r="D17" s="46"/>
      <c r="E17" s="39" t="s">
        <v>4359</v>
      </c>
      <c r="F17" s="46"/>
      <c r="G17" s="46"/>
      <c r="H17" s="46"/>
      <c r="I17" s="46"/>
      <c r="J17" s="48"/>
    </row>
    <row r="18">
      <c r="A18" s="37" t="s">
        <v>625</v>
      </c>
      <c r="B18" s="37">
        <v>3</v>
      </c>
      <c r="C18" s="38" t="s">
        <v>4356</v>
      </c>
      <c r="D18" s="37" t="s">
        <v>627</v>
      </c>
      <c r="E18" s="39" t="s">
        <v>4357</v>
      </c>
      <c r="F18" s="40" t="s">
        <v>629</v>
      </c>
      <c r="G18" s="41">
        <v>4.6310000000000002</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4994</v>
      </c>
      <c r="F20" s="46"/>
      <c r="G20" s="46"/>
      <c r="H20" s="46"/>
      <c r="I20" s="46"/>
      <c r="J20" s="48"/>
    </row>
    <row r="21" ht="120">
      <c r="A21" s="37" t="s">
        <v>633</v>
      </c>
      <c r="B21" s="45"/>
      <c r="C21" s="46"/>
      <c r="D21" s="46"/>
      <c r="E21" s="39" t="s">
        <v>4359</v>
      </c>
      <c r="F21" s="46"/>
      <c r="G21" s="46"/>
      <c r="H21" s="46"/>
      <c r="I21" s="46"/>
      <c r="J21" s="48"/>
    </row>
    <row r="22">
      <c r="A22" s="37" t="s">
        <v>625</v>
      </c>
      <c r="B22" s="37">
        <v>4</v>
      </c>
      <c r="C22" s="38" t="s">
        <v>1148</v>
      </c>
      <c r="D22" s="37" t="s">
        <v>627</v>
      </c>
      <c r="E22" s="39" t="s">
        <v>1149</v>
      </c>
      <c r="F22" s="40" t="s">
        <v>629</v>
      </c>
      <c r="G22" s="41">
        <v>653.69299999999998</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5173</v>
      </c>
      <c r="F24" s="46"/>
      <c r="G24" s="46"/>
      <c r="H24" s="46"/>
      <c r="I24" s="46"/>
      <c r="J24" s="48"/>
    </row>
    <row r="25" ht="409.5">
      <c r="A25" s="37" t="s">
        <v>633</v>
      </c>
      <c r="B25" s="45"/>
      <c r="C25" s="46"/>
      <c r="D25" s="46"/>
      <c r="E25" s="39" t="s">
        <v>1152</v>
      </c>
      <c r="F25" s="46"/>
      <c r="G25" s="46"/>
      <c r="H25" s="46"/>
      <c r="I25" s="46"/>
      <c r="J25" s="48"/>
    </row>
    <row r="26">
      <c r="A26" s="37" t="s">
        <v>625</v>
      </c>
      <c r="B26" s="37">
        <v>5</v>
      </c>
      <c r="C26" s="38" t="s">
        <v>1153</v>
      </c>
      <c r="D26" s="37" t="s">
        <v>627</v>
      </c>
      <c r="E26" s="39" t="s">
        <v>1154</v>
      </c>
      <c r="F26" s="40" t="s">
        <v>629</v>
      </c>
      <c r="G26" s="41">
        <v>21.132000000000001</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5174</v>
      </c>
      <c r="F28" s="46"/>
      <c r="G28" s="46"/>
      <c r="H28" s="46"/>
      <c r="I28" s="46"/>
      <c r="J28" s="48"/>
    </row>
    <row r="29" ht="409.5">
      <c r="A29" s="37" t="s">
        <v>633</v>
      </c>
      <c r="B29" s="45"/>
      <c r="C29" s="46"/>
      <c r="D29" s="46"/>
      <c r="E29" s="39" t="s">
        <v>1152</v>
      </c>
      <c r="F29" s="46"/>
      <c r="G29" s="46"/>
      <c r="H29" s="46"/>
      <c r="I29" s="46"/>
      <c r="J29" s="48"/>
    </row>
    <row r="30">
      <c r="A30" s="37" t="s">
        <v>625</v>
      </c>
      <c r="B30" s="37">
        <v>6</v>
      </c>
      <c r="C30" s="38" t="s">
        <v>1281</v>
      </c>
      <c r="D30" s="37" t="s">
        <v>627</v>
      </c>
      <c r="E30" s="39" t="s">
        <v>1282</v>
      </c>
      <c r="F30" s="40" t="s">
        <v>629</v>
      </c>
      <c r="G30" s="41">
        <v>656.20699999999999</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4996</v>
      </c>
      <c r="F32" s="46"/>
      <c r="G32" s="46"/>
      <c r="H32" s="46"/>
      <c r="I32" s="46"/>
      <c r="J32" s="48"/>
    </row>
    <row r="33" ht="270">
      <c r="A33" s="37" t="s">
        <v>633</v>
      </c>
      <c r="B33" s="45"/>
      <c r="C33" s="46"/>
      <c r="D33" s="46"/>
      <c r="E33" s="39" t="s">
        <v>1284</v>
      </c>
      <c r="F33" s="46"/>
      <c r="G33" s="46"/>
      <c r="H33" s="46"/>
      <c r="I33" s="46"/>
      <c r="J33" s="48"/>
    </row>
    <row r="34">
      <c r="A34" s="37" t="s">
        <v>625</v>
      </c>
      <c r="B34" s="37">
        <v>7</v>
      </c>
      <c r="C34" s="38" t="s">
        <v>2022</v>
      </c>
      <c r="D34" s="37" t="s">
        <v>627</v>
      </c>
      <c r="E34" s="39" t="s">
        <v>2023</v>
      </c>
      <c r="F34" s="40" t="s">
        <v>629</v>
      </c>
      <c r="G34" s="41">
        <v>609.27300000000002</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5175</v>
      </c>
      <c r="F36" s="46"/>
      <c r="G36" s="46"/>
      <c r="H36" s="46"/>
      <c r="I36" s="46"/>
      <c r="J36" s="48"/>
    </row>
    <row r="37" ht="360">
      <c r="A37" s="37" t="s">
        <v>633</v>
      </c>
      <c r="B37" s="45"/>
      <c r="C37" s="46"/>
      <c r="D37" s="46"/>
      <c r="E37" s="39" t="s">
        <v>2025</v>
      </c>
      <c r="F37" s="46"/>
      <c r="G37" s="46"/>
      <c r="H37" s="46"/>
      <c r="I37" s="46"/>
      <c r="J37" s="48"/>
    </row>
    <row r="38">
      <c r="A38" s="37" t="s">
        <v>625</v>
      </c>
      <c r="B38" s="37">
        <v>8</v>
      </c>
      <c r="C38" s="38" t="s">
        <v>4753</v>
      </c>
      <c r="D38" s="37" t="s">
        <v>627</v>
      </c>
      <c r="E38" s="39" t="s">
        <v>4754</v>
      </c>
      <c r="F38" s="40" t="s">
        <v>832</v>
      </c>
      <c r="G38" s="41">
        <v>400</v>
      </c>
      <c r="H38" s="42">
        <v>0</v>
      </c>
      <c r="I38" s="43">
        <f>ROUND(G38*H38,P4)</f>
        <v>0</v>
      </c>
      <c r="J38" s="37"/>
      <c r="O38" s="44">
        <f>I38*0.21</f>
        <v>0</v>
      </c>
      <c r="P38">
        <v>3</v>
      </c>
    </row>
    <row r="39">
      <c r="A39" s="37" t="s">
        <v>630</v>
      </c>
      <c r="B39" s="45"/>
      <c r="C39" s="46"/>
      <c r="D39" s="46"/>
      <c r="E39" s="47" t="s">
        <v>627</v>
      </c>
      <c r="F39" s="46"/>
      <c r="G39" s="46"/>
      <c r="H39" s="46"/>
      <c r="I39" s="46"/>
      <c r="J39" s="48"/>
    </row>
    <row r="40">
      <c r="A40" s="37" t="s">
        <v>631</v>
      </c>
      <c r="B40" s="45"/>
      <c r="C40" s="46"/>
      <c r="D40" s="46"/>
      <c r="E40" s="49" t="s">
        <v>4998</v>
      </c>
      <c r="F40" s="46"/>
      <c r="G40" s="46"/>
      <c r="H40" s="46"/>
      <c r="I40" s="46"/>
      <c r="J40" s="48"/>
    </row>
    <row r="41" ht="75">
      <c r="A41" s="37" t="s">
        <v>633</v>
      </c>
      <c r="B41" s="45"/>
      <c r="C41" s="46"/>
      <c r="D41" s="46"/>
      <c r="E41" s="39" t="s">
        <v>4756</v>
      </c>
      <c r="F41" s="46"/>
      <c r="G41" s="46"/>
      <c r="H41" s="46"/>
      <c r="I41" s="46"/>
      <c r="J41" s="48"/>
    </row>
    <row r="42">
      <c r="A42" s="37" t="s">
        <v>625</v>
      </c>
      <c r="B42" s="37">
        <v>9</v>
      </c>
      <c r="C42" s="38" t="s">
        <v>1324</v>
      </c>
      <c r="D42" s="37" t="s">
        <v>627</v>
      </c>
      <c r="E42" s="39" t="s">
        <v>1325</v>
      </c>
      <c r="F42" s="40" t="s">
        <v>832</v>
      </c>
      <c r="G42" s="41">
        <v>200</v>
      </c>
      <c r="H42" s="42">
        <v>0</v>
      </c>
      <c r="I42" s="43">
        <f>ROUND(G42*H42,P4)</f>
        <v>0</v>
      </c>
      <c r="J42" s="37"/>
      <c r="O42" s="44">
        <f>I42*0.21</f>
        <v>0</v>
      </c>
      <c r="P42">
        <v>3</v>
      </c>
    </row>
    <row r="43">
      <c r="A43" s="37" t="s">
        <v>630</v>
      </c>
      <c r="B43" s="45"/>
      <c r="C43" s="46"/>
      <c r="D43" s="46"/>
      <c r="E43" s="47" t="s">
        <v>627</v>
      </c>
      <c r="F43" s="46"/>
      <c r="G43" s="46"/>
      <c r="H43" s="46"/>
      <c r="I43" s="46"/>
      <c r="J43" s="48"/>
    </row>
    <row r="44">
      <c r="A44" s="37" t="s">
        <v>631</v>
      </c>
      <c r="B44" s="45"/>
      <c r="C44" s="46"/>
      <c r="D44" s="46"/>
      <c r="E44" s="49" t="s">
        <v>4999</v>
      </c>
      <c r="F44" s="46"/>
      <c r="G44" s="46"/>
      <c r="H44" s="46"/>
      <c r="I44" s="46"/>
      <c r="J44" s="48"/>
    </row>
    <row r="45" ht="90">
      <c r="A45" s="37" t="s">
        <v>633</v>
      </c>
      <c r="B45" s="45"/>
      <c r="C45" s="46"/>
      <c r="D45" s="46"/>
      <c r="E45" s="39" t="s">
        <v>1327</v>
      </c>
      <c r="F45" s="46"/>
      <c r="G45" s="46"/>
      <c r="H45" s="46"/>
      <c r="I45" s="46"/>
      <c r="J45" s="48"/>
    </row>
    <row r="46">
      <c r="A46" s="31" t="s">
        <v>622</v>
      </c>
      <c r="B46" s="32"/>
      <c r="C46" s="33" t="s">
        <v>1162</v>
      </c>
      <c r="D46" s="34"/>
      <c r="E46" s="31" t="s">
        <v>1496</v>
      </c>
      <c r="F46" s="34"/>
      <c r="G46" s="34"/>
      <c r="H46" s="34"/>
      <c r="I46" s="35">
        <f>SUMIFS(I47:I58,A47:A58,"P")</f>
        <v>0</v>
      </c>
      <c r="J46" s="36"/>
    </row>
    <row r="47">
      <c r="A47" s="37" t="s">
        <v>625</v>
      </c>
      <c r="B47" s="37">
        <v>10</v>
      </c>
      <c r="C47" s="38" t="s">
        <v>1514</v>
      </c>
      <c r="D47" s="37" t="s">
        <v>627</v>
      </c>
      <c r="E47" s="39" t="s">
        <v>1515</v>
      </c>
      <c r="F47" s="40" t="s">
        <v>629</v>
      </c>
      <c r="G47" s="41">
        <v>14.268000000000001</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5176</v>
      </c>
      <c r="F49" s="46"/>
      <c r="G49" s="46"/>
      <c r="H49" s="46"/>
      <c r="I49" s="46"/>
      <c r="J49" s="48"/>
    </row>
    <row r="50" ht="409.5">
      <c r="A50" s="37" t="s">
        <v>633</v>
      </c>
      <c r="B50" s="45"/>
      <c r="C50" s="46"/>
      <c r="D50" s="46"/>
      <c r="E50" s="39" t="s">
        <v>1350</v>
      </c>
      <c r="F50" s="46"/>
      <c r="G50" s="46"/>
      <c r="H50" s="46"/>
      <c r="I50" s="46"/>
      <c r="J50" s="48"/>
    </row>
    <row r="51">
      <c r="A51" s="37" t="s">
        <v>625</v>
      </c>
      <c r="B51" s="37">
        <v>11</v>
      </c>
      <c r="C51" s="38" t="s">
        <v>1905</v>
      </c>
      <c r="D51" s="37" t="s">
        <v>627</v>
      </c>
      <c r="E51" s="39" t="s">
        <v>1906</v>
      </c>
      <c r="F51" s="40" t="s">
        <v>673</v>
      </c>
      <c r="G51" s="41">
        <v>0.317</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5114</v>
      </c>
      <c r="F53" s="46"/>
      <c r="G53" s="46"/>
      <c r="H53" s="46"/>
      <c r="I53" s="46"/>
      <c r="J53" s="48"/>
    </row>
    <row r="54" ht="375">
      <c r="A54" s="37" t="s">
        <v>633</v>
      </c>
      <c r="B54" s="45"/>
      <c r="C54" s="46"/>
      <c r="D54" s="46"/>
      <c r="E54" s="39" t="s">
        <v>1908</v>
      </c>
      <c r="F54" s="46"/>
      <c r="G54" s="46"/>
      <c r="H54" s="46"/>
      <c r="I54" s="46"/>
      <c r="J54" s="48"/>
    </row>
    <row r="55">
      <c r="A55" s="37" t="s">
        <v>625</v>
      </c>
      <c r="B55" s="37">
        <v>12</v>
      </c>
      <c r="C55" s="38" t="s">
        <v>1516</v>
      </c>
      <c r="D55" s="37" t="s">
        <v>627</v>
      </c>
      <c r="E55" s="39" t="s">
        <v>1517</v>
      </c>
      <c r="F55" s="40" t="s">
        <v>673</v>
      </c>
      <c r="G55" s="41">
        <v>0.94799999999999995</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5177</v>
      </c>
      <c r="F57" s="46"/>
      <c r="G57" s="46"/>
      <c r="H57" s="46"/>
      <c r="I57" s="46"/>
      <c r="J57" s="48"/>
    </row>
    <row r="58" ht="375">
      <c r="A58" s="37" t="s">
        <v>633</v>
      </c>
      <c r="B58" s="45"/>
      <c r="C58" s="46"/>
      <c r="D58" s="46"/>
      <c r="E58" s="39" t="s">
        <v>1908</v>
      </c>
      <c r="F58" s="46"/>
      <c r="G58" s="46"/>
      <c r="H58" s="46"/>
      <c r="I58" s="46"/>
      <c r="J58" s="48"/>
    </row>
    <row r="59">
      <c r="A59" s="31" t="s">
        <v>622</v>
      </c>
      <c r="B59" s="32"/>
      <c r="C59" s="33" t="s">
        <v>1345</v>
      </c>
      <c r="D59" s="34"/>
      <c r="E59" s="31" t="s">
        <v>1519</v>
      </c>
      <c r="F59" s="34"/>
      <c r="G59" s="34"/>
      <c r="H59" s="34"/>
      <c r="I59" s="35">
        <f>SUMIFS(I60:I75,A60:A75,"P")</f>
        <v>0</v>
      </c>
      <c r="J59" s="36"/>
    </row>
    <row r="60">
      <c r="A60" s="37" t="s">
        <v>625</v>
      </c>
      <c r="B60" s="37">
        <v>13</v>
      </c>
      <c r="C60" s="38" t="s">
        <v>3160</v>
      </c>
      <c r="D60" s="37" t="s">
        <v>627</v>
      </c>
      <c r="E60" s="39" t="s">
        <v>3161</v>
      </c>
      <c r="F60" s="40" t="s">
        <v>629</v>
      </c>
      <c r="G60" s="41">
        <v>0.432</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5178</v>
      </c>
      <c r="F62" s="46"/>
      <c r="G62" s="46"/>
      <c r="H62" s="46"/>
      <c r="I62" s="46"/>
      <c r="J62" s="48"/>
    </row>
    <row r="63" ht="409.5">
      <c r="A63" s="37" t="s">
        <v>633</v>
      </c>
      <c r="B63" s="45"/>
      <c r="C63" s="46"/>
      <c r="D63" s="46"/>
      <c r="E63" s="39" t="s">
        <v>1350</v>
      </c>
      <c r="F63" s="46"/>
      <c r="G63" s="46"/>
      <c r="H63" s="46"/>
      <c r="I63" s="46"/>
      <c r="J63" s="48"/>
    </row>
    <row r="64">
      <c r="A64" s="37" t="s">
        <v>625</v>
      </c>
      <c r="B64" s="37">
        <v>14</v>
      </c>
      <c r="C64" s="38" t="s">
        <v>3164</v>
      </c>
      <c r="D64" s="37" t="s">
        <v>627</v>
      </c>
      <c r="E64" s="39" t="s">
        <v>3165</v>
      </c>
      <c r="F64" s="40" t="s">
        <v>673</v>
      </c>
      <c r="G64" s="41">
        <v>0.13600000000000001</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5117</v>
      </c>
      <c r="F66" s="46"/>
      <c r="G66" s="46"/>
      <c r="H66" s="46"/>
      <c r="I66" s="46"/>
      <c r="J66" s="48"/>
    </row>
    <row r="67" ht="375">
      <c r="A67" s="37" t="s">
        <v>633</v>
      </c>
      <c r="B67" s="45"/>
      <c r="C67" s="46"/>
      <c r="D67" s="46"/>
      <c r="E67" s="39" t="s">
        <v>1354</v>
      </c>
      <c r="F67" s="46"/>
      <c r="G67" s="46"/>
      <c r="H67" s="46"/>
      <c r="I67" s="46"/>
      <c r="J67" s="48"/>
    </row>
    <row r="68">
      <c r="A68" s="37" t="s">
        <v>625</v>
      </c>
      <c r="B68" s="37">
        <v>15</v>
      </c>
      <c r="C68" s="38" t="s">
        <v>2127</v>
      </c>
      <c r="D68" s="37" t="s">
        <v>627</v>
      </c>
      <c r="E68" s="39" t="s">
        <v>2128</v>
      </c>
      <c r="F68" s="40" t="s">
        <v>1565</v>
      </c>
      <c r="G68" s="41">
        <v>250.72</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5179</v>
      </c>
      <c r="F70" s="46"/>
      <c r="G70" s="46"/>
      <c r="H70" s="46"/>
      <c r="I70" s="46"/>
      <c r="J70" s="48"/>
    </row>
    <row r="71" ht="409.5">
      <c r="A71" s="37" t="s">
        <v>633</v>
      </c>
      <c r="B71" s="45"/>
      <c r="C71" s="46"/>
      <c r="D71" s="46"/>
      <c r="E71" s="39" t="s">
        <v>1723</v>
      </c>
      <c r="F71" s="46"/>
      <c r="G71" s="46"/>
      <c r="H71" s="46"/>
      <c r="I71" s="46"/>
      <c r="J71" s="48"/>
    </row>
    <row r="72">
      <c r="A72" s="37" t="s">
        <v>625</v>
      </c>
      <c r="B72" s="37">
        <v>16</v>
      </c>
      <c r="C72" s="38" t="s">
        <v>5023</v>
      </c>
      <c r="D72" s="37" t="s">
        <v>627</v>
      </c>
      <c r="E72" s="39" t="s">
        <v>5024</v>
      </c>
      <c r="F72" s="40" t="s">
        <v>629</v>
      </c>
      <c r="G72" s="41">
        <v>41.509999999999998</v>
      </c>
      <c r="H72" s="42">
        <v>0</v>
      </c>
      <c r="I72" s="43">
        <f>ROUND(G72*H72,P4)</f>
        <v>0</v>
      </c>
      <c r="J72" s="37"/>
      <c r="O72" s="44">
        <f>I72*0.21</f>
        <v>0</v>
      </c>
      <c r="P72">
        <v>3</v>
      </c>
    </row>
    <row r="73">
      <c r="A73" s="37" t="s">
        <v>630</v>
      </c>
      <c r="B73" s="45"/>
      <c r="C73" s="46"/>
      <c r="D73" s="46"/>
      <c r="E73" s="47" t="s">
        <v>627</v>
      </c>
      <c r="F73" s="46"/>
      <c r="G73" s="46"/>
      <c r="H73" s="46"/>
      <c r="I73" s="46"/>
      <c r="J73" s="48"/>
    </row>
    <row r="74">
      <c r="A74" s="37" t="s">
        <v>631</v>
      </c>
      <c r="B74" s="45"/>
      <c r="C74" s="46"/>
      <c r="D74" s="46"/>
      <c r="E74" s="49" t="s">
        <v>5180</v>
      </c>
      <c r="F74" s="46"/>
      <c r="G74" s="46"/>
      <c r="H74" s="46"/>
      <c r="I74" s="46"/>
      <c r="J74" s="48"/>
    </row>
    <row r="75" ht="345">
      <c r="A75" s="37" t="s">
        <v>633</v>
      </c>
      <c r="B75" s="45"/>
      <c r="C75" s="46"/>
      <c r="D75" s="46"/>
      <c r="E75" s="39" t="s">
        <v>1727</v>
      </c>
      <c r="F75" s="46"/>
      <c r="G75" s="46"/>
      <c r="H75" s="46"/>
      <c r="I75" s="46"/>
      <c r="J75" s="48"/>
    </row>
    <row r="76">
      <c r="A76" s="31" t="s">
        <v>622</v>
      </c>
      <c r="B76" s="32"/>
      <c r="C76" s="33" t="s">
        <v>835</v>
      </c>
      <c r="D76" s="34"/>
      <c r="E76" s="31" t="s">
        <v>836</v>
      </c>
      <c r="F76" s="34"/>
      <c r="G76" s="34"/>
      <c r="H76" s="34"/>
      <c r="I76" s="35">
        <f>SUMIFS(I77:I92,A77:A92,"P")</f>
        <v>0</v>
      </c>
      <c r="J76" s="36"/>
    </row>
    <row r="77">
      <c r="A77" s="37" t="s">
        <v>625</v>
      </c>
      <c r="B77" s="37">
        <v>17</v>
      </c>
      <c r="C77" s="38" t="s">
        <v>1355</v>
      </c>
      <c r="D77" s="37" t="s">
        <v>627</v>
      </c>
      <c r="E77" s="39" t="s">
        <v>1356</v>
      </c>
      <c r="F77" s="40" t="s">
        <v>629</v>
      </c>
      <c r="G77" s="41">
        <v>6.798</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5181</v>
      </c>
      <c r="F79" s="46"/>
      <c r="G79" s="46"/>
      <c r="H79" s="46"/>
      <c r="I79" s="46"/>
      <c r="J79" s="48"/>
    </row>
    <row r="80" ht="409.5">
      <c r="A80" s="37" t="s">
        <v>633</v>
      </c>
      <c r="B80" s="45"/>
      <c r="C80" s="46"/>
      <c r="D80" s="46"/>
      <c r="E80" s="39" t="s">
        <v>1337</v>
      </c>
      <c r="F80" s="46"/>
      <c r="G80" s="46"/>
      <c r="H80" s="46"/>
      <c r="I80" s="46"/>
      <c r="J80" s="48"/>
    </row>
    <row r="81">
      <c r="A81" s="37" t="s">
        <v>625</v>
      </c>
      <c r="B81" s="37">
        <v>18</v>
      </c>
      <c r="C81" s="38" t="s">
        <v>1358</v>
      </c>
      <c r="D81" s="37" t="s">
        <v>627</v>
      </c>
      <c r="E81" s="39" t="s">
        <v>1359</v>
      </c>
      <c r="F81" s="40" t="s">
        <v>629</v>
      </c>
      <c r="G81" s="41">
        <v>18.463000000000001</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5182</v>
      </c>
      <c r="F83" s="46"/>
      <c r="G83" s="46"/>
      <c r="H83" s="46"/>
      <c r="I83" s="46"/>
      <c r="J83" s="48"/>
    </row>
    <row r="84" ht="409.5">
      <c r="A84" s="37" t="s">
        <v>633</v>
      </c>
      <c r="B84" s="45"/>
      <c r="C84" s="46"/>
      <c r="D84" s="46"/>
      <c r="E84" s="39" t="s">
        <v>1337</v>
      </c>
      <c r="F84" s="46"/>
      <c r="G84" s="46"/>
      <c r="H84" s="46"/>
      <c r="I84" s="46"/>
      <c r="J84" s="48"/>
    </row>
    <row r="85">
      <c r="A85" s="37" t="s">
        <v>625</v>
      </c>
      <c r="B85" s="37">
        <v>19</v>
      </c>
      <c r="C85" s="38" t="s">
        <v>2549</v>
      </c>
      <c r="D85" s="37" t="s">
        <v>627</v>
      </c>
      <c r="E85" s="39" t="s">
        <v>2550</v>
      </c>
      <c r="F85" s="40" t="s">
        <v>629</v>
      </c>
      <c r="G85" s="41">
        <v>2.6400000000000001</v>
      </c>
      <c r="H85" s="42">
        <v>0</v>
      </c>
      <c r="I85" s="43">
        <f>ROUND(G85*H85,P4)</f>
        <v>0</v>
      </c>
      <c r="J85" s="37"/>
      <c r="O85" s="44">
        <f>I85*0.21</f>
        <v>0</v>
      </c>
      <c r="P85">
        <v>3</v>
      </c>
    </row>
    <row r="86">
      <c r="A86" s="37" t="s">
        <v>630</v>
      </c>
      <c r="B86" s="45"/>
      <c r="C86" s="46"/>
      <c r="D86" s="46"/>
      <c r="E86" s="47" t="s">
        <v>627</v>
      </c>
      <c r="F86" s="46"/>
      <c r="G86" s="46"/>
      <c r="H86" s="46"/>
      <c r="I86" s="46"/>
      <c r="J86" s="48"/>
    </row>
    <row r="87">
      <c r="A87" s="37" t="s">
        <v>631</v>
      </c>
      <c r="B87" s="45"/>
      <c r="C87" s="46"/>
      <c r="D87" s="46"/>
      <c r="E87" s="49" t="s">
        <v>5183</v>
      </c>
      <c r="F87" s="46"/>
      <c r="G87" s="46"/>
      <c r="H87" s="46"/>
      <c r="I87" s="46"/>
      <c r="J87" s="48"/>
    </row>
    <row r="88" ht="105">
      <c r="A88" s="37" t="s">
        <v>633</v>
      </c>
      <c r="B88" s="45"/>
      <c r="C88" s="46"/>
      <c r="D88" s="46"/>
      <c r="E88" s="39" t="s">
        <v>3177</v>
      </c>
      <c r="F88" s="46"/>
      <c r="G88" s="46"/>
      <c r="H88" s="46"/>
      <c r="I88" s="46"/>
      <c r="J88" s="48"/>
    </row>
    <row r="89">
      <c r="A89" s="37" t="s">
        <v>625</v>
      </c>
      <c r="B89" s="37">
        <v>20</v>
      </c>
      <c r="C89" s="38" t="s">
        <v>1368</v>
      </c>
      <c r="D89" s="37" t="s">
        <v>627</v>
      </c>
      <c r="E89" s="39" t="s">
        <v>1369</v>
      </c>
      <c r="F89" s="40" t="s">
        <v>629</v>
      </c>
      <c r="G89" s="41">
        <v>4.3419999999999996</v>
      </c>
      <c r="H89" s="42">
        <v>0</v>
      </c>
      <c r="I89" s="43">
        <f>ROUND(G89*H89,P4)</f>
        <v>0</v>
      </c>
      <c r="J89" s="37"/>
      <c r="O89" s="44">
        <f>I89*0.21</f>
        <v>0</v>
      </c>
      <c r="P89">
        <v>3</v>
      </c>
    </row>
    <row r="90">
      <c r="A90" s="37" t="s">
        <v>630</v>
      </c>
      <c r="B90" s="45"/>
      <c r="C90" s="46"/>
      <c r="D90" s="46"/>
      <c r="E90" s="47" t="s">
        <v>627</v>
      </c>
      <c r="F90" s="46"/>
      <c r="G90" s="46"/>
      <c r="H90" s="46"/>
      <c r="I90" s="46"/>
      <c r="J90" s="48"/>
    </row>
    <row r="91">
      <c r="A91" s="37" t="s">
        <v>631</v>
      </c>
      <c r="B91" s="45"/>
      <c r="C91" s="46"/>
      <c r="D91" s="46"/>
      <c r="E91" s="49" t="s">
        <v>5184</v>
      </c>
      <c r="F91" s="46"/>
      <c r="G91" s="46"/>
      <c r="H91" s="46"/>
      <c r="I91" s="46"/>
      <c r="J91" s="48"/>
    </row>
    <row r="92" ht="150">
      <c r="A92" s="37" t="s">
        <v>633</v>
      </c>
      <c r="B92" s="45"/>
      <c r="C92" s="46"/>
      <c r="D92" s="46"/>
      <c r="E92" s="39" t="s">
        <v>1371</v>
      </c>
      <c r="F92" s="46"/>
      <c r="G92" s="46"/>
      <c r="H92" s="46"/>
      <c r="I92" s="46"/>
      <c r="J92" s="48"/>
    </row>
    <row r="93">
      <c r="A93" s="31" t="s">
        <v>622</v>
      </c>
      <c r="B93" s="32"/>
      <c r="C93" s="33" t="s">
        <v>787</v>
      </c>
      <c r="D93" s="34"/>
      <c r="E93" s="31" t="s">
        <v>1028</v>
      </c>
      <c r="F93" s="34"/>
      <c r="G93" s="34"/>
      <c r="H93" s="34"/>
      <c r="I93" s="35">
        <f>SUMIFS(I94:I97,A94:A97,"P")</f>
        <v>0</v>
      </c>
      <c r="J93" s="36"/>
    </row>
    <row r="94" ht="30">
      <c r="A94" s="37" t="s">
        <v>625</v>
      </c>
      <c r="B94" s="37">
        <v>21</v>
      </c>
      <c r="C94" s="38" t="s">
        <v>2049</v>
      </c>
      <c r="D94" s="37" t="s">
        <v>627</v>
      </c>
      <c r="E94" s="39" t="s">
        <v>2050</v>
      </c>
      <c r="F94" s="40" t="s">
        <v>832</v>
      </c>
      <c r="G94" s="41">
        <v>166.90600000000001</v>
      </c>
      <c r="H94" s="42">
        <v>0</v>
      </c>
      <c r="I94" s="43">
        <f>ROUND(G94*H94,P4)</f>
        <v>0</v>
      </c>
      <c r="J94" s="37"/>
      <c r="O94" s="44">
        <f>I94*0.21</f>
        <v>0</v>
      </c>
      <c r="P94">
        <v>3</v>
      </c>
    </row>
    <row r="95">
      <c r="A95" s="37" t="s">
        <v>630</v>
      </c>
      <c r="B95" s="45"/>
      <c r="C95" s="46"/>
      <c r="D95" s="46"/>
      <c r="E95" s="47" t="s">
        <v>627</v>
      </c>
      <c r="F95" s="46"/>
      <c r="G95" s="46"/>
      <c r="H95" s="46"/>
      <c r="I95" s="46"/>
      <c r="J95" s="48"/>
    </row>
    <row r="96">
      <c r="A96" s="37" t="s">
        <v>631</v>
      </c>
      <c r="B96" s="45"/>
      <c r="C96" s="46"/>
      <c r="D96" s="46"/>
      <c r="E96" s="49" t="s">
        <v>5185</v>
      </c>
      <c r="F96" s="46"/>
      <c r="G96" s="46"/>
      <c r="H96" s="46"/>
      <c r="I96" s="46"/>
      <c r="J96" s="48"/>
    </row>
    <row r="97" ht="285">
      <c r="A97" s="37" t="s">
        <v>633</v>
      </c>
      <c r="B97" s="45"/>
      <c r="C97" s="46"/>
      <c r="D97" s="46"/>
      <c r="E97" s="39" t="s">
        <v>2053</v>
      </c>
      <c r="F97" s="46"/>
      <c r="G97" s="46"/>
      <c r="H97" s="46"/>
      <c r="I97" s="46"/>
      <c r="J97" s="48"/>
    </row>
    <row r="98">
      <c r="A98" s="31" t="s">
        <v>622</v>
      </c>
      <c r="B98" s="32"/>
      <c r="C98" s="33" t="s">
        <v>794</v>
      </c>
      <c r="D98" s="34"/>
      <c r="E98" s="31" t="s">
        <v>1032</v>
      </c>
      <c r="F98" s="34"/>
      <c r="G98" s="34"/>
      <c r="H98" s="34"/>
      <c r="I98" s="35">
        <f>SUMIFS(I99:I118,A99:A118,"P")</f>
        <v>0</v>
      </c>
      <c r="J98" s="36"/>
    </row>
    <row r="99">
      <c r="A99" s="37" t="s">
        <v>625</v>
      </c>
      <c r="B99" s="37">
        <v>22</v>
      </c>
      <c r="C99" s="38" t="s">
        <v>4698</v>
      </c>
      <c r="D99" s="37" t="s">
        <v>627</v>
      </c>
      <c r="E99" s="39" t="s">
        <v>4699</v>
      </c>
      <c r="F99" s="40" t="s">
        <v>639</v>
      </c>
      <c r="G99" s="41">
        <v>2</v>
      </c>
      <c r="H99" s="42">
        <v>0</v>
      </c>
      <c r="I99" s="43">
        <f>ROUND(G99*H99,P4)</f>
        <v>0</v>
      </c>
      <c r="J99" s="37"/>
      <c r="O99" s="44">
        <f>I99*0.21</f>
        <v>0</v>
      </c>
      <c r="P99">
        <v>3</v>
      </c>
    </row>
    <row r="100">
      <c r="A100" s="37" t="s">
        <v>630</v>
      </c>
      <c r="B100" s="45"/>
      <c r="C100" s="46"/>
      <c r="D100" s="46"/>
      <c r="E100" s="47" t="s">
        <v>627</v>
      </c>
      <c r="F100" s="46"/>
      <c r="G100" s="46"/>
      <c r="H100" s="46"/>
      <c r="I100" s="46"/>
      <c r="J100" s="48"/>
    </row>
    <row r="101">
      <c r="A101" s="37" t="s">
        <v>631</v>
      </c>
      <c r="B101" s="45"/>
      <c r="C101" s="46"/>
      <c r="D101" s="46"/>
      <c r="E101" s="49" t="s">
        <v>5037</v>
      </c>
      <c r="F101" s="46"/>
      <c r="G101" s="46"/>
      <c r="H101" s="46"/>
      <c r="I101" s="46"/>
      <c r="J101" s="48"/>
    </row>
    <row r="102" ht="90">
      <c r="A102" s="37" t="s">
        <v>633</v>
      </c>
      <c r="B102" s="45"/>
      <c r="C102" s="46"/>
      <c r="D102" s="46"/>
      <c r="E102" s="39" t="s">
        <v>4701</v>
      </c>
      <c r="F102" s="46"/>
      <c r="G102" s="46"/>
      <c r="H102" s="46"/>
      <c r="I102" s="46"/>
      <c r="J102" s="48"/>
    </row>
    <row r="103">
      <c r="A103" s="37" t="s">
        <v>625</v>
      </c>
      <c r="B103" s="37">
        <v>23</v>
      </c>
      <c r="C103" s="38" t="s">
        <v>4943</v>
      </c>
      <c r="D103" s="37" t="s">
        <v>627</v>
      </c>
      <c r="E103" s="39" t="s">
        <v>4944</v>
      </c>
      <c r="F103" s="40" t="s">
        <v>744</v>
      </c>
      <c r="G103" s="41">
        <v>16.370000000000001</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c r="A105" s="37" t="s">
        <v>631</v>
      </c>
      <c r="B105" s="45"/>
      <c r="C105" s="46"/>
      <c r="D105" s="46"/>
      <c r="E105" s="49" t="s">
        <v>5186</v>
      </c>
      <c r="F105" s="46"/>
      <c r="G105" s="46"/>
      <c r="H105" s="46"/>
      <c r="I105" s="46"/>
      <c r="J105" s="48"/>
    </row>
    <row r="106" ht="90">
      <c r="A106" s="37" t="s">
        <v>633</v>
      </c>
      <c r="B106" s="45"/>
      <c r="C106" s="46"/>
      <c r="D106" s="46"/>
      <c r="E106" s="39" t="s">
        <v>1632</v>
      </c>
      <c r="F106" s="46"/>
      <c r="G106" s="46"/>
      <c r="H106" s="46"/>
      <c r="I106" s="46"/>
      <c r="J106" s="48"/>
    </row>
    <row r="107">
      <c r="A107" s="37" t="s">
        <v>625</v>
      </c>
      <c r="B107" s="37">
        <v>24</v>
      </c>
      <c r="C107" s="38" t="s">
        <v>1928</v>
      </c>
      <c r="D107" s="37" t="s">
        <v>627</v>
      </c>
      <c r="E107" s="39" t="s">
        <v>1929</v>
      </c>
      <c r="F107" s="40" t="s">
        <v>832</v>
      </c>
      <c r="G107" s="41">
        <v>0.57999999999999996</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c r="A109" s="37" t="s">
        <v>631</v>
      </c>
      <c r="B109" s="45"/>
      <c r="C109" s="46"/>
      <c r="D109" s="46"/>
      <c r="E109" s="49" t="s">
        <v>5039</v>
      </c>
      <c r="F109" s="46"/>
      <c r="G109" s="46"/>
      <c r="H109" s="46"/>
      <c r="I109" s="46"/>
      <c r="J109" s="48"/>
    </row>
    <row r="110" ht="90">
      <c r="A110" s="37" t="s">
        <v>633</v>
      </c>
      <c r="B110" s="45"/>
      <c r="C110" s="46"/>
      <c r="D110" s="46"/>
      <c r="E110" s="39" t="s">
        <v>1745</v>
      </c>
      <c r="F110" s="46"/>
      <c r="G110" s="46"/>
      <c r="H110" s="46"/>
      <c r="I110" s="46"/>
      <c r="J110" s="48"/>
    </row>
    <row r="111">
      <c r="A111" s="37" t="s">
        <v>625</v>
      </c>
      <c r="B111" s="37">
        <v>25</v>
      </c>
      <c r="C111" s="38" t="s">
        <v>5040</v>
      </c>
      <c r="D111" s="37" t="s">
        <v>627</v>
      </c>
      <c r="E111" s="39" t="s">
        <v>5041</v>
      </c>
      <c r="F111" s="40" t="s">
        <v>832</v>
      </c>
      <c r="G111" s="41">
        <v>1.45</v>
      </c>
      <c r="H111" s="42">
        <v>0</v>
      </c>
      <c r="I111" s="43">
        <f>ROUND(G111*H111,P4)</f>
        <v>0</v>
      </c>
      <c r="J111" s="37"/>
      <c r="O111" s="44">
        <f>I111*0.21</f>
        <v>0</v>
      </c>
      <c r="P111">
        <v>3</v>
      </c>
    </row>
    <row r="112">
      <c r="A112" s="37" t="s">
        <v>630</v>
      </c>
      <c r="B112" s="45"/>
      <c r="C112" s="46"/>
      <c r="D112" s="46"/>
      <c r="E112" s="47" t="s">
        <v>627</v>
      </c>
      <c r="F112" s="46"/>
      <c r="G112" s="46"/>
      <c r="H112" s="46"/>
      <c r="I112" s="46"/>
      <c r="J112" s="48"/>
    </row>
    <row r="113" ht="30">
      <c r="A113" s="37" t="s">
        <v>631</v>
      </c>
      <c r="B113" s="45"/>
      <c r="C113" s="46"/>
      <c r="D113" s="46"/>
      <c r="E113" s="49" t="s">
        <v>5042</v>
      </c>
      <c r="F113" s="46"/>
      <c r="G113" s="46"/>
      <c r="H113" s="46"/>
      <c r="I113" s="46"/>
      <c r="J113" s="48"/>
    </row>
    <row r="114" ht="60">
      <c r="A114" s="37" t="s">
        <v>633</v>
      </c>
      <c r="B114" s="45"/>
      <c r="C114" s="46"/>
      <c r="D114" s="46"/>
      <c r="E114" s="39" t="s">
        <v>5043</v>
      </c>
      <c r="F114" s="46"/>
      <c r="G114" s="46"/>
      <c r="H114" s="46"/>
      <c r="I114" s="46"/>
      <c r="J114" s="48"/>
    </row>
    <row r="115">
      <c r="A115" s="37" t="s">
        <v>625</v>
      </c>
      <c r="B115" s="37">
        <v>26</v>
      </c>
      <c r="C115" s="38" t="s">
        <v>1256</v>
      </c>
      <c r="D115" s="37" t="s">
        <v>627</v>
      </c>
      <c r="E115" s="39" t="s">
        <v>1257</v>
      </c>
      <c r="F115" s="40" t="s">
        <v>629</v>
      </c>
      <c r="G115" s="41">
        <v>24.875</v>
      </c>
      <c r="H115" s="42">
        <v>0</v>
      </c>
      <c r="I115" s="43">
        <f>ROUND(G115*H115,P4)</f>
        <v>0</v>
      </c>
      <c r="J115" s="37"/>
      <c r="O115" s="44">
        <f>I115*0.21</f>
        <v>0</v>
      </c>
      <c r="P115">
        <v>3</v>
      </c>
    </row>
    <row r="116">
      <c r="A116" s="37" t="s">
        <v>630</v>
      </c>
      <c r="B116" s="45"/>
      <c r="C116" s="46"/>
      <c r="D116" s="46"/>
      <c r="E116" s="47" t="s">
        <v>627</v>
      </c>
      <c r="F116" s="46"/>
      <c r="G116" s="46"/>
      <c r="H116" s="46"/>
      <c r="I116" s="46"/>
      <c r="J116" s="48"/>
    </row>
    <row r="117">
      <c r="A117" s="37" t="s">
        <v>631</v>
      </c>
      <c r="B117" s="45"/>
      <c r="C117" s="46"/>
      <c r="D117" s="46"/>
      <c r="E117" s="49" t="s">
        <v>5187</v>
      </c>
      <c r="F117" s="46"/>
      <c r="G117" s="46"/>
      <c r="H117" s="46"/>
      <c r="I117" s="46"/>
      <c r="J117" s="48"/>
    </row>
    <row r="118" ht="180">
      <c r="A118" s="37" t="s">
        <v>633</v>
      </c>
      <c r="B118" s="45"/>
      <c r="C118" s="46"/>
      <c r="D118" s="46"/>
      <c r="E118" s="39" t="s">
        <v>985</v>
      </c>
      <c r="F118" s="46"/>
      <c r="G118" s="46"/>
      <c r="H118" s="46"/>
      <c r="I118" s="46"/>
      <c r="J118" s="48"/>
    </row>
    <row r="119">
      <c r="A119" s="31" t="s">
        <v>622</v>
      </c>
      <c r="B119" s="32"/>
      <c r="C119" s="33" t="s">
        <v>1761</v>
      </c>
      <c r="D119" s="34"/>
      <c r="E119" s="31" t="s">
        <v>677</v>
      </c>
      <c r="F119" s="34"/>
      <c r="G119" s="34"/>
      <c r="H119" s="34"/>
      <c r="I119" s="35">
        <f>SUMIFS(I120:I127,A120:A127,"P")</f>
        <v>0</v>
      </c>
      <c r="J119" s="36"/>
    </row>
    <row r="120" ht="45">
      <c r="A120" s="37" t="s">
        <v>625</v>
      </c>
      <c r="B120" s="37">
        <v>27</v>
      </c>
      <c r="C120" s="38" t="s">
        <v>678</v>
      </c>
      <c r="D120" s="37" t="s">
        <v>679</v>
      </c>
      <c r="E120" s="39" t="s">
        <v>680</v>
      </c>
      <c r="F120" s="40" t="s">
        <v>673</v>
      </c>
      <c r="G120" s="41">
        <v>1246.7929999999999</v>
      </c>
      <c r="H120" s="42">
        <v>0</v>
      </c>
      <c r="I120" s="43">
        <f>ROUND(G120*H120,P4)</f>
        <v>0</v>
      </c>
      <c r="J120" s="37"/>
      <c r="O120" s="44">
        <f>I120*0.21</f>
        <v>0</v>
      </c>
      <c r="P120">
        <v>3</v>
      </c>
    </row>
    <row r="121">
      <c r="A121" s="37" t="s">
        <v>630</v>
      </c>
      <c r="B121" s="45"/>
      <c r="C121" s="46"/>
      <c r="D121" s="46"/>
      <c r="E121" s="39" t="s">
        <v>681</v>
      </c>
      <c r="F121" s="46"/>
      <c r="G121" s="46"/>
      <c r="H121" s="46"/>
      <c r="I121" s="46"/>
      <c r="J121" s="48"/>
    </row>
    <row r="122">
      <c r="A122" s="37" t="s">
        <v>631</v>
      </c>
      <c r="B122" s="45"/>
      <c r="C122" s="46"/>
      <c r="D122" s="46"/>
      <c r="E122" s="49" t="s">
        <v>5046</v>
      </c>
      <c r="F122" s="46"/>
      <c r="G122" s="46"/>
      <c r="H122" s="46"/>
      <c r="I122" s="46"/>
      <c r="J122" s="48"/>
    </row>
    <row r="123" ht="120">
      <c r="A123" s="37" t="s">
        <v>633</v>
      </c>
      <c r="B123" s="45"/>
      <c r="C123" s="46"/>
      <c r="D123" s="46"/>
      <c r="E123" s="39" t="s">
        <v>713</v>
      </c>
      <c r="F123" s="46"/>
      <c r="G123" s="46"/>
      <c r="H123" s="46"/>
      <c r="I123" s="46"/>
      <c r="J123" s="48"/>
    </row>
    <row r="124" ht="60">
      <c r="A124" s="37" t="s">
        <v>625</v>
      </c>
      <c r="B124" s="37">
        <v>28</v>
      </c>
      <c r="C124" s="38" t="s">
        <v>684</v>
      </c>
      <c r="D124" s="37" t="s">
        <v>685</v>
      </c>
      <c r="E124" s="39" t="s">
        <v>686</v>
      </c>
      <c r="F124" s="40" t="s">
        <v>673</v>
      </c>
      <c r="G124" s="41">
        <v>59.701000000000001</v>
      </c>
      <c r="H124" s="42">
        <v>0</v>
      </c>
      <c r="I124" s="43">
        <f>ROUND(G124*H124,P4)</f>
        <v>0</v>
      </c>
      <c r="J124" s="37"/>
      <c r="O124" s="44">
        <f>I124*0.21</f>
        <v>0</v>
      </c>
      <c r="P124">
        <v>3</v>
      </c>
    </row>
    <row r="125">
      <c r="A125" s="37" t="s">
        <v>630</v>
      </c>
      <c r="B125" s="45"/>
      <c r="C125" s="46"/>
      <c r="D125" s="46"/>
      <c r="E125" s="39" t="s">
        <v>681</v>
      </c>
      <c r="F125" s="46"/>
      <c r="G125" s="46"/>
      <c r="H125" s="46"/>
      <c r="I125" s="46"/>
      <c r="J125" s="48"/>
    </row>
    <row r="126">
      <c r="A126" s="37" t="s">
        <v>631</v>
      </c>
      <c r="B126" s="45"/>
      <c r="C126" s="46"/>
      <c r="D126" s="46"/>
      <c r="E126" s="49" t="s">
        <v>5047</v>
      </c>
      <c r="F126" s="46"/>
      <c r="G126" s="46"/>
      <c r="H126" s="46"/>
      <c r="I126" s="46"/>
      <c r="J126" s="48"/>
    </row>
    <row r="127" ht="120">
      <c r="A127" s="37" t="s">
        <v>633</v>
      </c>
      <c r="B127" s="50"/>
      <c r="C127" s="51"/>
      <c r="D127" s="51"/>
      <c r="E127" s="39" t="s">
        <v>713</v>
      </c>
      <c r="F127" s="51"/>
      <c r="G127" s="51"/>
      <c r="H127" s="51"/>
      <c r="I127" s="51"/>
      <c r="J127" s="52"/>
    </row>
  </sheetData>
  <sheetProtection sheet="1" objects="1" scenarios="1" spinCount="100000" saltValue="EFzP9UWJCenZaky11LyXKxCpZCIVjN+YbwHas5Xx6ivEWfPX3YnPFQ+mtiRNrmZIss9OkfimI7+tWmAr2+p6eQ==" hashValue="92xAFcv5LrMywRQKPVA7yt7yWSXUXl6mfKokU9Cd7jxS2C6Wh+vA854mbMRPf4jN0VemzurxvTjPyJve6WQ1a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5188</v>
      </c>
      <c r="I3" s="25">
        <f>SUMIFS(I9:I131,A9:A131,"SD")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5188</v>
      </c>
      <c r="D5" s="22"/>
      <c r="E5" s="23" t="s">
        <v>184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SUMIFS(I10:I41,A10:A41,"P")</f>
        <v>0</v>
      </c>
      <c r="J9" s="36"/>
    </row>
    <row r="10">
      <c r="A10" s="37" t="s">
        <v>625</v>
      </c>
      <c r="B10" s="37">
        <v>1</v>
      </c>
      <c r="C10" s="38" t="s">
        <v>4736</v>
      </c>
      <c r="D10" s="37" t="s">
        <v>627</v>
      </c>
      <c r="E10" s="39" t="s">
        <v>4737</v>
      </c>
      <c r="F10" s="40" t="s">
        <v>629</v>
      </c>
      <c r="G10" s="41">
        <v>3.04</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5189</v>
      </c>
      <c r="F12" s="46"/>
      <c r="G12" s="46"/>
      <c r="H12" s="46"/>
      <c r="I12" s="46"/>
      <c r="J12" s="48"/>
    </row>
    <row r="13" ht="165">
      <c r="A13" s="37" t="s">
        <v>633</v>
      </c>
      <c r="B13" s="45"/>
      <c r="C13" s="46"/>
      <c r="D13" s="46"/>
      <c r="E13" s="39" t="s">
        <v>4739</v>
      </c>
      <c r="F13" s="46"/>
      <c r="G13" s="46"/>
      <c r="H13" s="46"/>
      <c r="I13" s="46"/>
      <c r="J13" s="48"/>
    </row>
    <row r="14">
      <c r="A14" s="37" t="s">
        <v>625</v>
      </c>
      <c r="B14" s="37">
        <v>2</v>
      </c>
      <c r="C14" s="38" t="s">
        <v>4743</v>
      </c>
      <c r="D14" s="37" t="s">
        <v>627</v>
      </c>
      <c r="E14" s="39" t="s">
        <v>4744</v>
      </c>
      <c r="F14" s="40" t="s">
        <v>629</v>
      </c>
      <c r="G14" s="41">
        <v>7.2670000000000003</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5190</v>
      </c>
      <c r="F16" s="46"/>
      <c r="G16" s="46"/>
      <c r="H16" s="46"/>
      <c r="I16" s="46"/>
      <c r="J16" s="48"/>
    </row>
    <row r="17" ht="120">
      <c r="A17" s="37" t="s">
        <v>633</v>
      </c>
      <c r="B17" s="45"/>
      <c r="C17" s="46"/>
      <c r="D17" s="46"/>
      <c r="E17" s="39" t="s">
        <v>4359</v>
      </c>
      <c r="F17" s="46"/>
      <c r="G17" s="46"/>
      <c r="H17" s="46"/>
      <c r="I17" s="46"/>
      <c r="J17" s="48"/>
    </row>
    <row r="18">
      <c r="A18" s="37" t="s">
        <v>625</v>
      </c>
      <c r="B18" s="37">
        <v>3</v>
      </c>
      <c r="C18" s="38" t="s">
        <v>1148</v>
      </c>
      <c r="D18" s="37" t="s">
        <v>627</v>
      </c>
      <c r="E18" s="39" t="s">
        <v>1149</v>
      </c>
      <c r="F18" s="40" t="s">
        <v>629</v>
      </c>
      <c r="G18" s="41">
        <v>1414.9839999999999</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5191</v>
      </c>
      <c r="F20" s="46"/>
      <c r="G20" s="46"/>
      <c r="H20" s="46"/>
      <c r="I20" s="46"/>
      <c r="J20" s="48"/>
    </row>
    <row r="21" ht="409.5">
      <c r="A21" s="37" t="s">
        <v>633</v>
      </c>
      <c r="B21" s="45"/>
      <c r="C21" s="46"/>
      <c r="D21" s="46"/>
      <c r="E21" s="39" t="s">
        <v>1152</v>
      </c>
      <c r="F21" s="46"/>
      <c r="G21" s="46"/>
      <c r="H21" s="46"/>
      <c r="I21" s="46"/>
      <c r="J21" s="48"/>
    </row>
    <row r="22">
      <c r="A22" s="37" t="s">
        <v>625</v>
      </c>
      <c r="B22" s="37">
        <v>4</v>
      </c>
      <c r="C22" s="38" t="s">
        <v>1153</v>
      </c>
      <c r="D22" s="37" t="s">
        <v>627</v>
      </c>
      <c r="E22" s="39" t="s">
        <v>1154</v>
      </c>
      <c r="F22" s="40" t="s">
        <v>629</v>
      </c>
      <c r="G22" s="41">
        <v>24.850999999999999</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5192</v>
      </c>
      <c r="F24" s="46"/>
      <c r="G24" s="46"/>
      <c r="H24" s="46"/>
      <c r="I24" s="46"/>
      <c r="J24" s="48"/>
    </row>
    <row r="25" ht="409.5">
      <c r="A25" s="37" t="s">
        <v>633</v>
      </c>
      <c r="B25" s="45"/>
      <c r="C25" s="46"/>
      <c r="D25" s="46"/>
      <c r="E25" s="39" t="s">
        <v>1152</v>
      </c>
      <c r="F25" s="46"/>
      <c r="G25" s="46"/>
      <c r="H25" s="46"/>
      <c r="I25" s="46"/>
      <c r="J25" s="48"/>
    </row>
    <row r="26">
      <c r="A26" s="37" t="s">
        <v>625</v>
      </c>
      <c r="B26" s="37">
        <v>5</v>
      </c>
      <c r="C26" s="38" t="s">
        <v>1281</v>
      </c>
      <c r="D26" s="37" t="s">
        <v>627</v>
      </c>
      <c r="E26" s="39" t="s">
        <v>1282</v>
      </c>
      <c r="F26" s="40" t="s">
        <v>629</v>
      </c>
      <c r="G26" s="41">
        <v>1422.251</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4996</v>
      </c>
      <c r="F28" s="46"/>
      <c r="G28" s="46"/>
      <c r="H28" s="46"/>
      <c r="I28" s="46"/>
      <c r="J28" s="48"/>
    </row>
    <row r="29" ht="270">
      <c r="A29" s="37" t="s">
        <v>633</v>
      </c>
      <c r="B29" s="45"/>
      <c r="C29" s="46"/>
      <c r="D29" s="46"/>
      <c r="E29" s="39" t="s">
        <v>1284</v>
      </c>
      <c r="F29" s="46"/>
      <c r="G29" s="46"/>
      <c r="H29" s="46"/>
      <c r="I29" s="46"/>
      <c r="J29" s="48"/>
    </row>
    <row r="30">
      <c r="A30" s="37" t="s">
        <v>625</v>
      </c>
      <c r="B30" s="37">
        <v>6</v>
      </c>
      <c r="C30" s="38" t="s">
        <v>2022</v>
      </c>
      <c r="D30" s="37" t="s">
        <v>627</v>
      </c>
      <c r="E30" s="39" t="s">
        <v>2023</v>
      </c>
      <c r="F30" s="40" t="s">
        <v>629</v>
      </c>
      <c r="G30" s="41">
        <v>1171.175</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5193</v>
      </c>
      <c r="F32" s="46"/>
      <c r="G32" s="46"/>
      <c r="H32" s="46"/>
      <c r="I32" s="46"/>
      <c r="J32" s="48"/>
    </row>
    <row r="33" ht="360">
      <c r="A33" s="37" t="s">
        <v>633</v>
      </c>
      <c r="B33" s="45"/>
      <c r="C33" s="46"/>
      <c r="D33" s="46"/>
      <c r="E33" s="39" t="s">
        <v>2025</v>
      </c>
      <c r="F33" s="46"/>
      <c r="G33" s="46"/>
      <c r="H33" s="46"/>
      <c r="I33" s="46"/>
      <c r="J33" s="48"/>
    </row>
    <row r="34">
      <c r="A34" s="37" t="s">
        <v>625</v>
      </c>
      <c r="B34" s="37">
        <v>7</v>
      </c>
      <c r="C34" s="38" t="s">
        <v>4753</v>
      </c>
      <c r="D34" s="37" t="s">
        <v>627</v>
      </c>
      <c r="E34" s="39" t="s">
        <v>4754</v>
      </c>
      <c r="F34" s="40" t="s">
        <v>832</v>
      </c>
      <c r="G34" s="41">
        <v>450</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5194</v>
      </c>
      <c r="F36" s="46"/>
      <c r="G36" s="46"/>
      <c r="H36" s="46"/>
      <c r="I36" s="46"/>
      <c r="J36" s="48"/>
    </row>
    <row r="37" ht="75">
      <c r="A37" s="37" t="s">
        <v>633</v>
      </c>
      <c r="B37" s="45"/>
      <c r="C37" s="46"/>
      <c r="D37" s="46"/>
      <c r="E37" s="39" t="s">
        <v>4756</v>
      </c>
      <c r="F37" s="46"/>
      <c r="G37" s="46"/>
      <c r="H37" s="46"/>
      <c r="I37" s="46"/>
      <c r="J37" s="48"/>
    </row>
    <row r="38">
      <c r="A38" s="37" t="s">
        <v>625</v>
      </c>
      <c r="B38" s="37">
        <v>8</v>
      </c>
      <c r="C38" s="38" t="s">
        <v>1324</v>
      </c>
      <c r="D38" s="37" t="s">
        <v>627</v>
      </c>
      <c r="E38" s="39" t="s">
        <v>1325</v>
      </c>
      <c r="F38" s="40" t="s">
        <v>832</v>
      </c>
      <c r="G38" s="41">
        <v>450</v>
      </c>
      <c r="H38" s="42">
        <v>0</v>
      </c>
      <c r="I38" s="43">
        <f>ROUND(G38*H38,P4)</f>
        <v>0</v>
      </c>
      <c r="J38" s="37"/>
      <c r="O38" s="44">
        <f>I38*0.21</f>
        <v>0</v>
      </c>
      <c r="P38">
        <v>3</v>
      </c>
    </row>
    <row r="39">
      <c r="A39" s="37" t="s">
        <v>630</v>
      </c>
      <c r="B39" s="45"/>
      <c r="C39" s="46"/>
      <c r="D39" s="46"/>
      <c r="E39" s="47" t="s">
        <v>627</v>
      </c>
      <c r="F39" s="46"/>
      <c r="G39" s="46"/>
      <c r="H39" s="46"/>
      <c r="I39" s="46"/>
      <c r="J39" s="48"/>
    </row>
    <row r="40">
      <c r="A40" s="37" t="s">
        <v>631</v>
      </c>
      <c r="B40" s="45"/>
      <c r="C40" s="46"/>
      <c r="D40" s="46"/>
      <c r="E40" s="49" t="s">
        <v>5195</v>
      </c>
      <c r="F40" s="46"/>
      <c r="G40" s="46"/>
      <c r="H40" s="46"/>
      <c r="I40" s="46"/>
      <c r="J40" s="48"/>
    </row>
    <row r="41" ht="90">
      <c r="A41" s="37" t="s">
        <v>633</v>
      </c>
      <c r="B41" s="45"/>
      <c r="C41" s="46"/>
      <c r="D41" s="46"/>
      <c r="E41" s="39" t="s">
        <v>1327</v>
      </c>
      <c r="F41" s="46"/>
      <c r="G41" s="46"/>
      <c r="H41" s="46"/>
      <c r="I41" s="46"/>
      <c r="J41" s="48"/>
    </row>
    <row r="42">
      <c r="A42" s="31" t="s">
        <v>622</v>
      </c>
      <c r="B42" s="32"/>
      <c r="C42" s="33" t="s">
        <v>1162</v>
      </c>
      <c r="D42" s="34"/>
      <c r="E42" s="31" t="s">
        <v>1496</v>
      </c>
      <c r="F42" s="34"/>
      <c r="G42" s="34"/>
      <c r="H42" s="34"/>
      <c r="I42" s="35">
        <f>SUMIFS(I43:I54,A43:A54,"P")</f>
        <v>0</v>
      </c>
      <c r="J42" s="36"/>
    </row>
    <row r="43">
      <c r="A43" s="37" t="s">
        <v>625</v>
      </c>
      <c r="B43" s="37">
        <v>9</v>
      </c>
      <c r="C43" s="38" t="s">
        <v>1514</v>
      </c>
      <c r="D43" s="37" t="s">
        <v>627</v>
      </c>
      <c r="E43" s="39" t="s">
        <v>1515</v>
      </c>
      <c r="F43" s="40" t="s">
        <v>629</v>
      </c>
      <c r="G43" s="41">
        <v>17.864000000000001</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5196</v>
      </c>
      <c r="F45" s="46"/>
      <c r="G45" s="46"/>
      <c r="H45" s="46"/>
      <c r="I45" s="46"/>
      <c r="J45" s="48"/>
    </row>
    <row r="46" ht="409.5">
      <c r="A46" s="37" t="s">
        <v>633</v>
      </c>
      <c r="B46" s="45"/>
      <c r="C46" s="46"/>
      <c r="D46" s="46"/>
      <c r="E46" s="39" t="s">
        <v>1350</v>
      </c>
      <c r="F46" s="46"/>
      <c r="G46" s="46"/>
      <c r="H46" s="46"/>
      <c r="I46" s="46"/>
      <c r="J46" s="48"/>
    </row>
    <row r="47">
      <c r="A47" s="37" t="s">
        <v>625</v>
      </c>
      <c r="B47" s="37">
        <v>10</v>
      </c>
      <c r="C47" s="38" t="s">
        <v>1905</v>
      </c>
      <c r="D47" s="37" t="s">
        <v>627</v>
      </c>
      <c r="E47" s="39" t="s">
        <v>1906</v>
      </c>
      <c r="F47" s="40" t="s">
        <v>673</v>
      </c>
      <c r="G47" s="41">
        <v>0.317</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5114</v>
      </c>
      <c r="F49" s="46"/>
      <c r="G49" s="46"/>
      <c r="H49" s="46"/>
      <c r="I49" s="46"/>
      <c r="J49" s="48"/>
    </row>
    <row r="50" ht="375">
      <c r="A50" s="37" t="s">
        <v>633</v>
      </c>
      <c r="B50" s="45"/>
      <c r="C50" s="46"/>
      <c r="D50" s="46"/>
      <c r="E50" s="39" t="s">
        <v>1908</v>
      </c>
      <c r="F50" s="46"/>
      <c r="G50" s="46"/>
      <c r="H50" s="46"/>
      <c r="I50" s="46"/>
      <c r="J50" s="48"/>
    </row>
    <row r="51">
      <c r="A51" s="37" t="s">
        <v>625</v>
      </c>
      <c r="B51" s="37">
        <v>11</v>
      </c>
      <c r="C51" s="38" t="s">
        <v>1516</v>
      </c>
      <c r="D51" s="37" t="s">
        <v>627</v>
      </c>
      <c r="E51" s="39" t="s">
        <v>1517</v>
      </c>
      <c r="F51" s="40" t="s">
        <v>673</v>
      </c>
      <c r="G51" s="41">
        <v>1.232</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5197</v>
      </c>
      <c r="F53" s="46"/>
      <c r="G53" s="46"/>
      <c r="H53" s="46"/>
      <c r="I53" s="46"/>
      <c r="J53" s="48"/>
    </row>
    <row r="54" ht="375">
      <c r="A54" s="37" t="s">
        <v>633</v>
      </c>
      <c r="B54" s="45"/>
      <c r="C54" s="46"/>
      <c r="D54" s="46"/>
      <c r="E54" s="39" t="s">
        <v>1908</v>
      </c>
      <c r="F54" s="46"/>
      <c r="G54" s="46"/>
      <c r="H54" s="46"/>
      <c r="I54" s="46"/>
      <c r="J54" s="48"/>
    </row>
    <row r="55">
      <c r="A55" s="31" t="s">
        <v>622</v>
      </c>
      <c r="B55" s="32"/>
      <c r="C55" s="33" t="s">
        <v>1345</v>
      </c>
      <c r="D55" s="34"/>
      <c r="E55" s="31" t="s">
        <v>1519</v>
      </c>
      <c r="F55" s="34"/>
      <c r="G55" s="34"/>
      <c r="H55" s="34"/>
      <c r="I55" s="35">
        <f>SUMIFS(I56:I71,A56:A71,"P")</f>
        <v>0</v>
      </c>
      <c r="J55" s="36"/>
    </row>
    <row r="56">
      <c r="A56" s="37" t="s">
        <v>625</v>
      </c>
      <c r="B56" s="37">
        <v>12</v>
      </c>
      <c r="C56" s="38" t="s">
        <v>3160</v>
      </c>
      <c r="D56" s="37" t="s">
        <v>627</v>
      </c>
      <c r="E56" s="39" t="s">
        <v>3161</v>
      </c>
      <c r="F56" s="40" t="s">
        <v>629</v>
      </c>
      <c r="G56" s="41">
        <v>0.432</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5198</v>
      </c>
      <c r="F58" s="46"/>
      <c r="G58" s="46"/>
      <c r="H58" s="46"/>
      <c r="I58" s="46"/>
      <c r="J58" s="48"/>
    </row>
    <row r="59" ht="409.5">
      <c r="A59" s="37" t="s">
        <v>633</v>
      </c>
      <c r="B59" s="45"/>
      <c r="C59" s="46"/>
      <c r="D59" s="46"/>
      <c r="E59" s="39" t="s">
        <v>1350</v>
      </c>
      <c r="F59" s="46"/>
      <c r="G59" s="46"/>
      <c r="H59" s="46"/>
      <c r="I59" s="46"/>
      <c r="J59" s="48"/>
    </row>
    <row r="60">
      <c r="A60" s="37" t="s">
        <v>625</v>
      </c>
      <c r="B60" s="37">
        <v>13</v>
      </c>
      <c r="C60" s="38" t="s">
        <v>3164</v>
      </c>
      <c r="D60" s="37" t="s">
        <v>627</v>
      </c>
      <c r="E60" s="39" t="s">
        <v>3165</v>
      </c>
      <c r="F60" s="40" t="s">
        <v>673</v>
      </c>
      <c r="G60" s="41">
        <v>0.13600000000000001</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5117</v>
      </c>
      <c r="F62" s="46"/>
      <c r="G62" s="46"/>
      <c r="H62" s="46"/>
      <c r="I62" s="46"/>
      <c r="J62" s="48"/>
    </row>
    <row r="63" ht="375">
      <c r="A63" s="37" t="s">
        <v>633</v>
      </c>
      <c r="B63" s="45"/>
      <c r="C63" s="46"/>
      <c r="D63" s="46"/>
      <c r="E63" s="39" t="s">
        <v>1354</v>
      </c>
      <c r="F63" s="46"/>
      <c r="G63" s="46"/>
      <c r="H63" s="46"/>
      <c r="I63" s="46"/>
      <c r="J63" s="48"/>
    </row>
    <row r="64">
      <c r="A64" s="37" t="s">
        <v>625</v>
      </c>
      <c r="B64" s="37">
        <v>14</v>
      </c>
      <c r="C64" s="38" t="s">
        <v>2127</v>
      </c>
      <c r="D64" s="37" t="s">
        <v>627</v>
      </c>
      <c r="E64" s="39" t="s">
        <v>2128</v>
      </c>
      <c r="F64" s="40" t="s">
        <v>1565</v>
      </c>
      <c r="G64" s="41">
        <v>250.72</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5179</v>
      </c>
      <c r="F66" s="46"/>
      <c r="G66" s="46"/>
      <c r="H66" s="46"/>
      <c r="I66" s="46"/>
      <c r="J66" s="48"/>
    </row>
    <row r="67" ht="409.5">
      <c r="A67" s="37" t="s">
        <v>633</v>
      </c>
      <c r="B67" s="45"/>
      <c r="C67" s="46"/>
      <c r="D67" s="46"/>
      <c r="E67" s="39" t="s">
        <v>1723</v>
      </c>
      <c r="F67" s="46"/>
      <c r="G67" s="46"/>
      <c r="H67" s="46"/>
      <c r="I67" s="46"/>
      <c r="J67" s="48"/>
    </row>
    <row r="68">
      <c r="A68" s="37" t="s">
        <v>625</v>
      </c>
      <c r="B68" s="37">
        <v>15</v>
      </c>
      <c r="C68" s="38" t="s">
        <v>5023</v>
      </c>
      <c r="D68" s="37" t="s">
        <v>627</v>
      </c>
      <c r="E68" s="39" t="s">
        <v>5024</v>
      </c>
      <c r="F68" s="40" t="s">
        <v>629</v>
      </c>
      <c r="G68" s="41">
        <v>53.030000000000001</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5199</v>
      </c>
      <c r="F70" s="46"/>
      <c r="G70" s="46"/>
      <c r="H70" s="46"/>
      <c r="I70" s="46"/>
      <c r="J70" s="48"/>
    </row>
    <row r="71" ht="345">
      <c r="A71" s="37" t="s">
        <v>633</v>
      </c>
      <c r="B71" s="45"/>
      <c r="C71" s="46"/>
      <c r="D71" s="46"/>
      <c r="E71" s="39" t="s">
        <v>1727</v>
      </c>
      <c r="F71" s="46"/>
      <c r="G71" s="46"/>
      <c r="H71" s="46"/>
      <c r="I71" s="46"/>
      <c r="J71" s="48"/>
    </row>
    <row r="72">
      <c r="A72" s="31" t="s">
        <v>622</v>
      </c>
      <c r="B72" s="32"/>
      <c r="C72" s="33" t="s">
        <v>835</v>
      </c>
      <c r="D72" s="34"/>
      <c r="E72" s="31" t="s">
        <v>836</v>
      </c>
      <c r="F72" s="34"/>
      <c r="G72" s="34"/>
      <c r="H72" s="34"/>
      <c r="I72" s="35">
        <f>SUMIFS(I73:I84,A73:A84,"P")</f>
        <v>0</v>
      </c>
      <c r="J72" s="36"/>
    </row>
    <row r="73">
      <c r="A73" s="37" t="s">
        <v>625</v>
      </c>
      <c r="B73" s="37">
        <v>16</v>
      </c>
      <c r="C73" s="38" t="s">
        <v>1355</v>
      </c>
      <c r="D73" s="37" t="s">
        <v>627</v>
      </c>
      <c r="E73" s="39" t="s">
        <v>1356</v>
      </c>
      <c r="F73" s="40" t="s">
        <v>629</v>
      </c>
      <c r="G73" s="41">
        <v>9.2729999999999997</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5200</v>
      </c>
      <c r="F75" s="46"/>
      <c r="G75" s="46"/>
      <c r="H75" s="46"/>
      <c r="I75" s="46"/>
      <c r="J75" s="48"/>
    </row>
    <row r="76" ht="409.5">
      <c r="A76" s="37" t="s">
        <v>633</v>
      </c>
      <c r="B76" s="45"/>
      <c r="C76" s="46"/>
      <c r="D76" s="46"/>
      <c r="E76" s="39" t="s">
        <v>1337</v>
      </c>
      <c r="F76" s="46"/>
      <c r="G76" s="46"/>
      <c r="H76" s="46"/>
      <c r="I76" s="46"/>
      <c r="J76" s="48"/>
    </row>
    <row r="77">
      <c r="A77" s="37" t="s">
        <v>625</v>
      </c>
      <c r="B77" s="37">
        <v>17</v>
      </c>
      <c r="C77" s="38" t="s">
        <v>1358</v>
      </c>
      <c r="D77" s="37" t="s">
        <v>627</v>
      </c>
      <c r="E77" s="39" t="s">
        <v>1359</v>
      </c>
      <c r="F77" s="40" t="s">
        <v>629</v>
      </c>
      <c r="G77" s="41">
        <v>2.9830000000000001</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5201</v>
      </c>
      <c r="F79" s="46"/>
      <c r="G79" s="46"/>
      <c r="H79" s="46"/>
      <c r="I79" s="46"/>
      <c r="J79" s="48"/>
    </row>
    <row r="80" ht="409.5">
      <c r="A80" s="37" t="s">
        <v>633</v>
      </c>
      <c r="B80" s="45"/>
      <c r="C80" s="46"/>
      <c r="D80" s="46"/>
      <c r="E80" s="39" t="s">
        <v>1337</v>
      </c>
      <c r="F80" s="46"/>
      <c r="G80" s="46"/>
      <c r="H80" s="46"/>
      <c r="I80" s="46"/>
      <c r="J80" s="48"/>
    </row>
    <row r="81">
      <c r="A81" s="37" t="s">
        <v>625</v>
      </c>
      <c r="B81" s="37">
        <v>18</v>
      </c>
      <c r="C81" s="38" t="s">
        <v>1368</v>
      </c>
      <c r="D81" s="37" t="s">
        <v>627</v>
      </c>
      <c r="E81" s="39" t="s">
        <v>1369</v>
      </c>
      <c r="F81" s="40" t="s">
        <v>629</v>
      </c>
      <c r="G81" s="41">
        <v>5.9660000000000002</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5202</v>
      </c>
      <c r="F83" s="46"/>
      <c r="G83" s="46"/>
      <c r="H83" s="46"/>
      <c r="I83" s="46"/>
      <c r="J83" s="48"/>
    </row>
    <row r="84" ht="150">
      <c r="A84" s="37" t="s">
        <v>633</v>
      </c>
      <c r="B84" s="45"/>
      <c r="C84" s="46"/>
      <c r="D84" s="46"/>
      <c r="E84" s="39" t="s">
        <v>1371</v>
      </c>
      <c r="F84" s="46"/>
      <c r="G84" s="46"/>
      <c r="H84" s="46"/>
      <c r="I84" s="46"/>
      <c r="J84" s="48"/>
    </row>
    <row r="85">
      <c r="A85" s="31" t="s">
        <v>622</v>
      </c>
      <c r="B85" s="32"/>
      <c r="C85" s="33" t="s">
        <v>787</v>
      </c>
      <c r="D85" s="34"/>
      <c r="E85" s="31" t="s">
        <v>1028</v>
      </c>
      <c r="F85" s="34"/>
      <c r="G85" s="34"/>
      <c r="H85" s="34"/>
      <c r="I85" s="35">
        <f>SUMIFS(I86:I89,A86:A89,"P")</f>
        <v>0</v>
      </c>
      <c r="J85" s="36"/>
    </row>
    <row r="86" ht="30">
      <c r="A86" s="37" t="s">
        <v>625</v>
      </c>
      <c r="B86" s="37">
        <v>19</v>
      </c>
      <c r="C86" s="38" t="s">
        <v>2049</v>
      </c>
      <c r="D86" s="37" t="s">
        <v>627</v>
      </c>
      <c r="E86" s="39" t="s">
        <v>2050</v>
      </c>
      <c r="F86" s="40" t="s">
        <v>832</v>
      </c>
      <c r="G86" s="41">
        <v>213.226</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5185</v>
      </c>
      <c r="F88" s="46"/>
      <c r="G88" s="46"/>
      <c r="H88" s="46"/>
      <c r="I88" s="46"/>
      <c r="J88" s="48"/>
    </row>
    <row r="89" ht="285">
      <c r="A89" s="37" t="s">
        <v>633</v>
      </c>
      <c r="B89" s="45"/>
      <c r="C89" s="46"/>
      <c r="D89" s="46"/>
      <c r="E89" s="39" t="s">
        <v>2053</v>
      </c>
      <c r="F89" s="46"/>
      <c r="G89" s="46"/>
      <c r="H89" s="46"/>
      <c r="I89" s="46"/>
      <c r="J89" s="48"/>
    </row>
    <row r="90">
      <c r="A90" s="31" t="s">
        <v>622</v>
      </c>
      <c r="B90" s="32"/>
      <c r="C90" s="33" t="s">
        <v>794</v>
      </c>
      <c r="D90" s="34"/>
      <c r="E90" s="31" t="s">
        <v>1032</v>
      </c>
      <c r="F90" s="34"/>
      <c r="G90" s="34"/>
      <c r="H90" s="34"/>
      <c r="I90" s="35">
        <f>SUMIFS(I91:I114,A91:A114,"P")</f>
        <v>0</v>
      </c>
      <c r="J90" s="36"/>
    </row>
    <row r="91">
      <c r="A91" s="37" t="s">
        <v>625</v>
      </c>
      <c r="B91" s="37">
        <v>20</v>
      </c>
      <c r="C91" s="38" t="s">
        <v>4698</v>
      </c>
      <c r="D91" s="37" t="s">
        <v>627</v>
      </c>
      <c r="E91" s="39" t="s">
        <v>4699</v>
      </c>
      <c r="F91" s="40" t="s">
        <v>639</v>
      </c>
      <c r="G91" s="41">
        <v>2</v>
      </c>
      <c r="H91" s="42">
        <v>0</v>
      </c>
      <c r="I91" s="43">
        <f>ROUND(G91*H91,P4)</f>
        <v>0</v>
      </c>
      <c r="J91" s="37"/>
      <c r="O91" s="44">
        <f>I91*0.21</f>
        <v>0</v>
      </c>
      <c r="P91">
        <v>3</v>
      </c>
    </row>
    <row r="92">
      <c r="A92" s="37" t="s">
        <v>630</v>
      </c>
      <c r="B92" s="45"/>
      <c r="C92" s="46"/>
      <c r="D92" s="46"/>
      <c r="E92" s="47" t="s">
        <v>627</v>
      </c>
      <c r="F92" s="46"/>
      <c r="G92" s="46"/>
      <c r="H92" s="46"/>
      <c r="I92" s="46"/>
      <c r="J92" s="48"/>
    </row>
    <row r="93">
      <c r="A93" s="37" t="s">
        <v>631</v>
      </c>
      <c r="B93" s="45"/>
      <c r="C93" s="46"/>
      <c r="D93" s="46"/>
      <c r="E93" s="49" t="s">
        <v>5037</v>
      </c>
      <c r="F93" s="46"/>
      <c r="G93" s="46"/>
      <c r="H93" s="46"/>
      <c r="I93" s="46"/>
      <c r="J93" s="48"/>
    </row>
    <row r="94" ht="90">
      <c r="A94" s="37" t="s">
        <v>633</v>
      </c>
      <c r="B94" s="45"/>
      <c r="C94" s="46"/>
      <c r="D94" s="46"/>
      <c r="E94" s="39" t="s">
        <v>4701</v>
      </c>
      <c r="F94" s="46"/>
      <c r="G94" s="46"/>
      <c r="H94" s="46"/>
      <c r="I94" s="46"/>
      <c r="J94" s="48"/>
    </row>
    <row r="95">
      <c r="A95" s="37" t="s">
        <v>625</v>
      </c>
      <c r="B95" s="37">
        <v>21</v>
      </c>
      <c r="C95" s="38" t="s">
        <v>1928</v>
      </c>
      <c r="D95" s="37" t="s">
        <v>627</v>
      </c>
      <c r="E95" s="39" t="s">
        <v>1929</v>
      </c>
      <c r="F95" s="40" t="s">
        <v>832</v>
      </c>
      <c r="G95" s="41">
        <v>1.1599999999999999</v>
      </c>
      <c r="H95" s="42">
        <v>0</v>
      </c>
      <c r="I95" s="43">
        <f>ROUND(G95*H95,P4)</f>
        <v>0</v>
      </c>
      <c r="J95" s="37"/>
      <c r="O95" s="44">
        <f>I95*0.21</f>
        <v>0</v>
      </c>
      <c r="P95">
        <v>3</v>
      </c>
    </row>
    <row r="96">
      <c r="A96" s="37" t="s">
        <v>630</v>
      </c>
      <c r="B96" s="45"/>
      <c r="C96" s="46"/>
      <c r="D96" s="46"/>
      <c r="E96" s="47" t="s">
        <v>627</v>
      </c>
      <c r="F96" s="46"/>
      <c r="G96" s="46"/>
      <c r="H96" s="46"/>
      <c r="I96" s="46"/>
      <c r="J96" s="48"/>
    </row>
    <row r="97">
      <c r="A97" s="37" t="s">
        <v>631</v>
      </c>
      <c r="B97" s="45"/>
      <c r="C97" s="46"/>
      <c r="D97" s="46"/>
      <c r="E97" s="49" t="s">
        <v>5203</v>
      </c>
      <c r="F97" s="46"/>
      <c r="G97" s="46"/>
      <c r="H97" s="46"/>
      <c r="I97" s="46"/>
      <c r="J97" s="48"/>
    </row>
    <row r="98" ht="90">
      <c r="A98" s="37" t="s">
        <v>633</v>
      </c>
      <c r="B98" s="45"/>
      <c r="C98" s="46"/>
      <c r="D98" s="46"/>
      <c r="E98" s="39" t="s">
        <v>1745</v>
      </c>
      <c r="F98" s="46"/>
      <c r="G98" s="46"/>
      <c r="H98" s="46"/>
      <c r="I98" s="46"/>
      <c r="J98" s="48"/>
    </row>
    <row r="99">
      <c r="A99" s="37" t="s">
        <v>625</v>
      </c>
      <c r="B99" s="37">
        <v>22</v>
      </c>
      <c r="C99" s="38" t="s">
        <v>5040</v>
      </c>
      <c r="D99" s="37" t="s">
        <v>627</v>
      </c>
      <c r="E99" s="39" t="s">
        <v>5041</v>
      </c>
      <c r="F99" s="40" t="s">
        <v>832</v>
      </c>
      <c r="G99" s="41">
        <v>2.8999999999999999</v>
      </c>
      <c r="H99" s="42">
        <v>0</v>
      </c>
      <c r="I99" s="43">
        <f>ROUND(G99*H99,P4)</f>
        <v>0</v>
      </c>
      <c r="J99" s="37"/>
      <c r="O99" s="44">
        <f>I99*0.21</f>
        <v>0</v>
      </c>
      <c r="P99">
        <v>3</v>
      </c>
    </row>
    <row r="100">
      <c r="A100" s="37" t="s">
        <v>630</v>
      </c>
      <c r="B100" s="45"/>
      <c r="C100" s="46"/>
      <c r="D100" s="46"/>
      <c r="E100" s="47" t="s">
        <v>627</v>
      </c>
      <c r="F100" s="46"/>
      <c r="G100" s="46"/>
      <c r="H100" s="46"/>
      <c r="I100" s="46"/>
      <c r="J100" s="48"/>
    </row>
    <row r="101" ht="30">
      <c r="A101" s="37" t="s">
        <v>631</v>
      </c>
      <c r="B101" s="45"/>
      <c r="C101" s="46"/>
      <c r="D101" s="46"/>
      <c r="E101" s="49" t="s">
        <v>5204</v>
      </c>
      <c r="F101" s="46"/>
      <c r="G101" s="46"/>
      <c r="H101" s="46"/>
      <c r="I101" s="46"/>
      <c r="J101" s="48"/>
    </row>
    <row r="102" ht="60">
      <c r="A102" s="37" t="s">
        <v>633</v>
      </c>
      <c r="B102" s="45"/>
      <c r="C102" s="46"/>
      <c r="D102" s="46"/>
      <c r="E102" s="39" t="s">
        <v>5043</v>
      </c>
      <c r="F102" s="46"/>
      <c r="G102" s="46"/>
      <c r="H102" s="46"/>
      <c r="I102" s="46"/>
      <c r="J102" s="48"/>
    </row>
    <row r="103">
      <c r="A103" s="37" t="s">
        <v>625</v>
      </c>
      <c r="B103" s="37">
        <v>23</v>
      </c>
      <c r="C103" s="38" t="s">
        <v>1633</v>
      </c>
      <c r="D103" s="37" t="s">
        <v>627</v>
      </c>
      <c r="E103" s="39" t="s">
        <v>1634</v>
      </c>
      <c r="F103" s="40" t="s">
        <v>629</v>
      </c>
      <c r="G103" s="41">
        <v>18.899999999999999</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c r="A105" s="37" t="s">
        <v>631</v>
      </c>
      <c r="B105" s="45"/>
      <c r="C105" s="46"/>
      <c r="D105" s="46"/>
      <c r="E105" s="49" t="s">
        <v>5205</v>
      </c>
      <c r="F105" s="46"/>
      <c r="G105" s="46"/>
      <c r="H105" s="46"/>
      <c r="I105" s="46"/>
      <c r="J105" s="48"/>
    </row>
    <row r="106" ht="180">
      <c r="A106" s="37" t="s">
        <v>633</v>
      </c>
      <c r="B106" s="45"/>
      <c r="C106" s="46"/>
      <c r="D106" s="46"/>
      <c r="E106" s="39" t="s">
        <v>985</v>
      </c>
      <c r="F106" s="46"/>
      <c r="G106" s="46"/>
      <c r="H106" s="46"/>
      <c r="I106" s="46"/>
      <c r="J106" s="48"/>
    </row>
    <row r="107">
      <c r="A107" s="37" t="s">
        <v>625</v>
      </c>
      <c r="B107" s="37">
        <v>24</v>
      </c>
      <c r="C107" s="38" t="s">
        <v>1256</v>
      </c>
      <c r="D107" s="37" t="s">
        <v>627</v>
      </c>
      <c r="E107" s="39" t="s">
        <v>1257</v>
      </c>
      <c r="F107" s="40" t="s">
        <v>629</v>
      </c>
      <c r="G107" s="41">
        <v>23.120000000000001</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c r="A109" s="37" t="s">
        <v>631</v>
      </c>
      <c r="B109" s="45"/>
      <c r="C109" s="46"/>
      <c r="D109" s="46"/>
      <c r="E109" s="49" t="s">
        <v>5206</v>
      </c>
      <c r="F109" s="46"/>
      <c r="G109" s="46"/>
      <c r="H109" s="46"/>
      <c r="I109" s="46"/>
      <c r="J109" s="48"/>
    </row>
    <row r="110" ht="180">
      <c r="A110" s="37" t="s">
        <v>633</v>
      </c>
      <c r="B110" s="45"/>
      <c r="C110" s="46"/>
      <c r="D110" s="46"/>
      <c r="E110" s="39" t="s">
        <v>985</v>
      </c>
      <c r="F110" s="46"/>
      <c r="G110" s="46"/>
      <c r="H110" s="46"/>
      <c r="I110" s="46"/>
      <c r="J110" s="48"/>
    </row>
    <row r="111">
      <c r="A111" s="37" t="s">
        <v>625</v>
      </c>
      <c r="B111" s="37">
        <v>25</v>
      </c>
      <c r="C111" s="38" t="s">
        <v>671</v>
      </c>
      <c r="D111" s="37" t="s">
        <v>627</v>
      </c>
      <c r="E111" s="39" t="s">
        <v>672</v>
      </c>
      <c r="F111" s="40" t="s">
        <v>673</v>
      </c>
      <c r="G111" s="41">
        <v>10.518000000000001</v>
      </c>
      <c r="H111" s="42">
        <v>0</v>
      </c>
      <c r="I111" s="43">
        <f>ROUND(G111*H111,P4)</f>
        <v>0</v>
      </c>
      <c r="J111" s="37"/>
      <c r="O111" s="44">
        <f>I111*0.21</f>
        <v>0</v>
      </c>
      <c r="P111">
        <v>3</v>
      </c>
    </row>
    <row r="112">
      <c r="A112" s="37" t="s">
        <v>630</v>
      </c>
      <c r="B112" s="45"/>
      <c r="C112" s="46"/>
      <c r="D112" s="46"/>
      <c r="E112" s="47" t="s">
        <v>627</v>
      </c>
      <c r="F112" s="46"/>
      <c r="G112" s="46"/>
      <c r="H112" s="46"/>
      <c r="I112" s="46"/>
      <c r="J112" s="48"/>
    </row>
    <row r="113">
      <c r="A113" s="37" t="s">
        <v>631</v>
      </c>
      <c r="B113" s="45"/>
      <c r="C113" s="46"/>
      <c r="D113" s="46"/>
      <c r="E113" s="49" t="s">
        <v>5207</v>
      </c>
      <c r="F113" s="46"/>
      <c r="G113" s="46"/>
      <c r="H113" s="46"/>
      <c r="I113" s="46"/>
      <c r="J113" s="48"/>
    </row>
    <row r="114" ht="180">
      <c r="A114" s="37" t="s">
        <v>633</v>
      </c>
      <c r="B114" s="45"/>
      <c r="C114" s="46"/>
      <c r="D114" s="46"/>
      <c r="E114" s="39" t="s">
        <v>1426</v>
      </c>
      <c r="F114" s="46"/>
      <c r="G114" s="46"/>
      <c r="H114" s="46"/>
      <c r="I114" s="46"/>
      <c r="J114" s="48"/>
    </row>
    <row r="115">
      <c r="A115" s="31" t="s">
        <v>622</v>
      </c>
      <c r="B115" s="32"/>
      <c r="C115" s="33" t="s">
        <v>1761</v>
      </c>
      <c r="D115" s="34"/>
      <c r="E115" s="31" t="s">
        <v>677</v>
      </c>
      <c r="F115" s="34"/>
      <c r="G115" s="34"/>
      <c r="H115" s="34"/>
      <c r="I115" s="35">
        <f>SUMIFS(I116:I131,A116:A131,"P")</f>
        <v>0</v>
      </c>
      <c r="J115" s="36"/>
    </row>
    <row r="116" ht="45">
      <c r="A116" s="37" t="s">
        <v>625</v>
      </c>
      <c r="B116" s="37">
        <v>26</v>
      </c>
      <c r="C116" s="38" t="s">
        <v>678</v>
      </c>
      <c r="D116" s="37" t="s">
        <v>679</v>
      </c>
      <c r="E116" s="39" t="s">
        <v>680</v>
      </c>
      <c r="F116" s="40" t="s">
        <v>673</v>
      </c>
      <c r="G116" s="41">
        <v>2702.277</v>
      </c>
      <c r="H116" s="42">
        <v>0</v>
      </c>
      <c r="I116" s="43">
        <f>ROUND(G116*H116,P4)</f>
        <v>0</v>
      </c>
      <c r="J116" s="37"/>
      <c r="O116" s="44">
        <f>I116*0.21</f>
        <v>0</v>
      </c>
      <c r="P116">
        <v>3</v>
      </c>
    </row>
    <row r="117">
      <c r="A117" s="37" t="s">
        <v>630</v>
      </c>
      <c r="B117" s="45"/>
      <c r="C117" s="46"/>
      <c r="D117" s="46"/>
      <c r="E117" s="39" t="s">
        <v>681</v>
      </c>
      <c r="F117" s="46"/>
      <c r="G117" s="46"/>
      <c r="H117" s="46"/>
      <c r="I117" s="46"/>
      <c r="J117" s="48"/>
    </row>
    <row r="118">
      <c r="A118" s="37" t="s">
        <v>631</v>
      </c>
      <c r="B118" s="45"/>
      <c r="C118" s="46"/>
      <c r="D118" s="46"/>
      <c r="E118" s="49" t="s">
        <v>5046</v>
      </c>
      <c r="F118" s="46"/>
      <c r="G118" s="46"/>
      <c r="H118" s="46"/>
      <c r="I118" s="46"/>
      <c r="J118" s="48"/>
    </row>
    <row r="119" ht="120">
      <c r="A119" s="37" t="s">
        <v>633</v>
      </c>
      <c r="B119" s="45"/>
      <c r="C119" s="46"/>
      <c r="D119" s="46"/>
      <c r="E119" s="39" t="s">
        <v>713</v>
      </c>
      <c r="F119" s="46"/>
      <c r="G119" s="46"/>
      <c r="H119" s="46"/>
      <c r="I119" s="46"/>
      <c r="J119" s="48"/>
    </row>
    <row r="120" ht="60">
      <c r="A120" s="37" t="s">
        <v>625</v>
      </c>
      <c r="B120" s="37">
        <v>27</v>
      </c>
      <c r="C120" s="38" t="s">
        <v>684</v>
      </c>
      <c r="D120" s="37" t="s">
        <v>685</v>
      </c>
      <c r="E120" s="39" t="s">
        <v>686</v>
      </c>
      <c r="F120" s="40" t="s">
        <v>673</v>
      </c>
      <c r="G120" s="41">
        <v>55.488</v>
      </c>
      <c r="H120" s="42">
        <v>0</v>
      </c>
      <c r="I120" s="43">
        <f>ROUND(G120*H120,P4)</f>
        <v>0</v>
      </c>
      <c r="J120" s="37"/>
      <c r="O120" s="44">
        <f>I120*0.21</f>
        <v>0</v>
      </c>
      <c r="P120">
        <v>3</v>
      </c>
    </row>
    <row r="121">
      <c r="A121" s="37" t="s">
        <v>630</v>
      </c>
      <c r="B121" s="45"/>
      <c r="C121" s="46"/>
      <c r="D121" s="46"/>
      <c r="E121" s="39" t="s">
        <v>681</v>
      </c>
      <c r="F121" s="46"/>
      <c r="G121" s="46"/>
      <c r="H121" s="46"/>
      <c r="I121" s="46"/>
      <c r="J121" s="48"/>
    </row>
    <row r="122">
      <c r="A122" s="37" t="s">
        <v>631</v>
      </c>
      <c r="B122" s="45"/>
      <c r="C122" s="46"/>
      <c r="D122" s="46"/>
      <c r="E122" s="49" t="s">
        <v>5047</v>
      </c>
      <c r="F122" s="46"/>
      <c r="G122" s="46"/>
      <c r="H122" s="46"/>
      <c r="I122" s="46"/>
      <c r="J122" s="48"/>
    </row>
    <row r="123" ht="120">
      <c r="A123" s="37" t="s">
        <v>633</v>
      </c>
      <c r="B123" s="45"/>
      <c r="C123" s="46"/>
      <c r="D123" s="46"/>
      <c r="E123" s="39" t="s">
        <v>713</v>
      </c>
      <c r="F123" s="46"/>
      <c r="G123" s="46"/>
      <c r="H123" s="46"/>
      <c r="I123" s="46"/>
      <c r="J123" s="48"/>
    </row>
    <row r="124" ht="45">
      <c r="A124" s="37" t="s">
        <v>625</v>
      </c>
      <c r="B124" s="37">
        <v>28</v>
      </c>
      <c r="C124" s="38" t="s">
        <v>1454</v>
      </c>
      <c r="D124" s="37" t="s">
        <v>1455</v>
      </c>
      <c r="E124" s="39" t="s">
        <v>1456</v>
      </c>
      <c r="F124" s="40" t="s">
        <v>673</v>
      </c>
      <c r="G124" s="41">
        <v>47.25</v>
      </c>
      <c r="H124" s="42">
        <v>0</v>
      </c>
      <c r="I124" s="43">
        <f>ROUND(G124*H124,P4)</f>
        <v>0</v>
      </c>
      <c r="J124" s="37"/>
      <c r="O124" s="44">
        <f>I124*0.21</f>
        <v>0</v>
      </c>
      <c r="P124">
        <v>3</v>
      </c>
    </row>
    <row r="125">
      <c r="A125" s="37" t="s">
        <v>630</v>
      </c>
      <c r="B125" s="45"/>
      <c r="C125" s="46"/>
      <c r="D125" s="46"/>
      <c r="E125" s="39" t="s">
        <v>681</v>
      </c>
      <c r="F125" s="46"/>
      <c r="G125" s="46"/>
      <c r="H125" s="46"/>
      <c r="I125" s="46"/>
      <c r="J125" s="48"/>
    </row>
    <row r="126">
      <c r="A126" s="37" t="s">
        <v>631</v>
      </c>
      <c r="B126" s="45"/>
      <c r="C126" s="46"/>
      <c r="D126" s="46"/>
      <c r="E126" s="49" t="s">
        <v>5096</v>
      </c>
      <c r="F126" s="46"/>
      <c r="G126" s="46"/>
      <c r="H126" s="46"/>
      <c r="I126" s="46"/>
      <c r="J126" s="48"/>
    </row>
    <row r="127" ht="120">
      <c r="A127" s="37" t="s">
        <v>633</v>
      </c>
      <c r="B127" s="45"/>
      <c r="C127" s="46"/>
      <c r="D127" s="46"/>
      <c r="E127" s="39" t="s">
        <v>713</v>
      </c>
      <c r="F127" s="46"/>
      <c r="G127" s="46"/>
      <c r="H127" s="46"/>
      <c r="I127" s="46"/>
      <c r="J127" s="48"/>
    </row>
    <row r="128" ht="30">
      <c r="A128" s="37" t="s">
        <v>625</v>
      </c>
      <c r="B128" s="37">
        <v>29</v>
      </c>
      <c r="C128" s="38" t="s">
        <v>688</v>
      </c>
      <c r="D128" s="37" t="s">
        <v>689</v>
      </c>
      <c r="E128" s="39" t="s">
        <v>690</v>
      </c>
      <c r="F128" s="40" t="s">
        <v>673</v>
      </c>
      <c r="G128" s="41">
        <v>10.518000000000001</v>
      </c>
      <c r="H128" s="42">
        <v>0</v>
      </c>
      <c r="I128" s="43">
        <f>ROUND(G128*H128,P4)</f>
        <v>0</v>
      </c>
      <c r="J128" s="37"/>
      <c r="O128" s="44">
        <f>I128*0.21</f>
        <v>0</v>
      </c>
      <c r="P128">
        <v>3</v>
      </c>
    </row>
    <row r="129">
      <c r="A129" s="37" t="s">
        <v>630</v>
      </c>
      <c r="B129" s="45"/>
      <c r="C129" s="46"/>
      <c r="D129" s="46"/>
      <c r="E129" s="39" t="s">
        <v>681</v>
      </c>
      <c r="F129" s="46"/>
      <c r="G129" s="46"/>
      <c r="H129" s="46"/>
      <c r="I129" s="46"/>
      <c r="J129" s="48"/>
    </row>
    <row r="130">
      <c r="A130" s="37" t="s">
        <v>631</v>
      </c>
      <c r="B130" s="45"/>
      <c r="C130" s="46"/>
      <c r="D130" s="46"/>
      <c r="E130" s="49" t="s">
        <v>5208</v>
      </c>
      <c r="F130" s="46"/>
      <c r="G130" s="46"/>
      <c r="H130" s="46"/>
      <c r="I130" s="46"/>
      <c r="J130" s="48"/>
    </row>
    <row r="131" ht="120">
      <c r="A131" s="37" t="s">
        <v>633</v>
      </c>
      <c r="B131" s="50"/>
      <c r="C131" s="51"/>
      <c r="D131" s="51"/>
      <c r="E131" s="39" t="s">
        <v>713</v>
      </c>
      <c r="F131" s="51"/>
      <c r="G131" s="51"/>
      <c r="H131" s="51"/>
      <c r="I131" s="51"/>
      <c r="J131" s="52"/>
    </row>
  </sheetData>
  <sheetProtection sheet="1" objects="1" scenarios="1" spinCount="100000" saltValue="S9WH7aw6gDhhPdfLD3X5k1VP586X7Vkn3MIQgsLsAdXS6t0qAz49gWxwjtLh3xd4qxz+xgh2pmCDguoxM5klXg==" hashValue="l8Bsv10TeVxN+USvB0Xba9GeirOBTRotKmNrBBWYqrimYkPd3pw8Oxeyoe9fJzeX+YNtXg8TJ7sGtRhGHE1iv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5209</v>
      </c>
      <c r="I3" s="25">
        <f>SUMIFS(I9:I115,A9:A115,"SD")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5209</v>
      </c>
      <c r="D5" s="22"/>
      <c r="E5" s="23" t="s">
        <v>186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SUMIFS(I10:I37,A10:A37,"P")</f>
        <v>0</v>
      </c>
      <c r="J9" s="36"/>
    </row>
    <row r="10">
      <c r="A10" s="37" t="s">
        <v>625</v>
      </c>
      <c r="B10" s="37">
        <v>1</v>
      </c>
      <c r="C10" s="38" t="s">
        <v>4743</v>
      </c>
      <c r="D10" s="37" t="s">
        <v>627</v>
      </c>
      <c r="E10" s="39" t="s">
        <v>4744</v>
      </c>
      <c r="F10" s="40" t="s">
        <v>629</v>
      </c>
      <c r="G10" s="41">
        <v>1.696</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5210</v>
      </c>
      <c r="F12" s="46"/>
      <c r="G12" s="46"/>
      <c r="H12" s="46"/>
      <c r="I12" s="46"/>
      <c r="J12" s="48"/>
    </row>
    <row r="13" ht="120">
      <c r="A13" s="37" t="s">
        <v>633</v>
      </c>
      <c r="B13" s="45"/>
      <c r="C13" s="46"/>
      <c r="D13" s="46"/>
      <c r="E13" s="39" t="s">
        <v>4359</v>
      </c>
      <c r="F13" s="46"/>
      <c r="G13" s="46"/>
      <c r="H13" s="46"/>
      <c r="I13" s="46"/>
      <c r="J13" s="48"/>
    </row>
    <row r="14">
      <c r="A14" s="37" t="s">
        <v>625</v>
      </c>
      <c r="B14" s="37">
        <v>2</v>
      </c>
      <c r="C14" s="38" t="s">
        <v>1148</v>
      </c>
      <c r="D14" s="37" t="s">
        <v>627</v>
      </c>
      <c r="E14" s="39" t="s">
        <v>1149</v>
      </c>
      <c r="F14" s="40" t="s">
        <v>629</v>
      </c>
      <c r="G14" s="41">
        <v>672.52499999999998</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5211</v>
      </c>
      <c r="F16" s="46"/>
      <c r="G16" s="46"/>
      <c r="H16" s="46"/>
      <c r="I16" s="46"/>
      <c r="J16" s="48"/>
    </row>
    <row r="17" ht="409.5">
      <c r="A17" s="37" t="s">
        <v>633</v>
      </c>
      <c r="B17" s="45"/>
      <c r="C17" s="46"/>
      <c r="D17" s="46"/>
      <c r="E17" s="39" t="s">
        <v>1152</v>
      </c>
      <c r="F17" s="46"/>
      <c r="G17" s="46"/>
      <c r="H17" s="46"/>
      <c r="I17" s="46"/>
      <c r="J17" s="48"/>
    </row>
    <row r="18">
      <c r="A18" s="37" t="s">
        <v>625</v>
      </c>
      <c r="B18" s="37">
        <v>3</v>
      </c>
      <c r="C18" s="38" t="s">
        <v>1153</v>
      </c>
      <c r="D18" s="37" t="s">
        <v>627</v>
      </c>
      <c r="E18" s="39" t="s">
        <v>1154</v>
      </c>
      <c r="F18" s="40" t="s">
        <v>629</v>
      </c>
      <c r="G18" s="41">
        <v>13.958</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5212</v>
      </c>
      <c r="F20" s="46"/>
      <c r="G20" s="46"/>
      <c r="H20" s="46"/>
      <c r="I20" s="46"/>
      <c r="J20" s="48"/>
    </row>
    <row r="21" ht="409.5">
      <c r="A21" s="37" t="s">
        <v>633</v>
      </c>
      <c r="B21" s="45"/>
      <c r="C21" s="46"/>
      <c r="D21" s="46"/>
      <c r="E21" s="39" t="s">
        <v>1152</v>
      </c>
      <c r="F21" s="46"/>
      <c r="G21" s="46"/>
      <c r="H21" s="46"/>
      <c r="I21" s="46"/>
      <c r="J21" s="48"/>
    </row>
    <row r="22">
      <c r="A22" s="37" t="s">
        <v>625</v>
      </c>
      <c r="B22" s="37">
        <v>4</v>
      </c>
      <c r="C22" s="38" t="s">
        <v>1281</v>
      </c>
      <c r="D22" s="37" t="s">
        <v>627</v>
      </c>
      <c r="E22" s="39" t="s">
        <v>1282</v>
      </c>
      <c r="F22" s="40" t="s">
        <v>629</v>
      </c>
      <c r="G22" s="41">
        <v>686.48299999999995</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4996</v>
      </c>
      <c r="F24" s="46"/>
      <c r="G24" s="46"/>
      <c r="H24" s="46"/>
      <c r="I24" s="46"/>
      <c r="J24" s="48"/>
    </row>
    <row r="25" ht="270">
      <c r="A25" s="37" t="s">
        <v>633</v>
      </c>
      <c r="B25" s="45"/>
      <c r="C25" s="46"/>
      <c r="D25" s="46"/>
      <c r="E25" s="39" t="s">
        <v>1284</v>
      </c>
      <c r="F25" s="46"/>
      <c r="G25" s="46"/>
      <c r="H25" s="46"/>
      <c r="I25" s="46"/>
      <c r="J25" s="48"/>
    </row>
    <row r="26">
      <c r="A26" s="37" t="s">
        <v>625</v>
      </c>
      <c r="B26" s="37">
        <v>5</v>
      </c>
      <c r="C26" s="38" t="s">
        <v>2022</v>
      </c>
      <c r="D26" s="37" t="s">
        <v>627</v>
      </c>
      <c r="E26" s="39" t="s">
        <v>2023</v>
      </c>
      <c r="F26" s="40" t="s">
        <v>629</v>
      </c>
      <c r="G26" s="41">
        <v>746.65700000000004</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5213</v>
      </c>
      <c r="F28" s="46"/>
      <c r="G28" s="46"/>
      <c r="H28" s="46"/>
      <c r="I28" s="46"/>
      <c r="J28" s="48"/>
    </row>
    <row r="29" ht="360">
      <c r="A29" s="37" t="s">
        <v>633</v>
      </c>
      <c r="B29" s="45"/>
      <c r="C29" s="46"/>
      <c r="D29" s="46"/>
      <c r="E29" s="39" t="s">
        <v>2025</v>
      </c>
      <c r="F29" s="46"/>
      <c r="G29" s="46"/>
      <c r="H29" s="46"/>
      <c r="I29" s="46"/>
      <c r="J29" s="48"/>
    </row>
    <row r="30">
      <c r="A30" s="37" t="s">
        <v>625</v>
      </c>
      <c r="B30" s="37">
        <v>6</v>
      </c>
      <c r="C30" s="38" t="s">
        <v>4753</v>
      </c>
      <c r="D30" s="37" t="s">
        <v>627</v>
      </c>
      <c r="E30" s="39" t="s">
        <v>4754</v>
      </c>
      <c r="F30" s="40" t="s">
        <v>832</v>
      </c>
      <c r="G30" s="41">
        <v>300</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5214</v>
      </c>
      <c r="F32" s="46"/>
      <c r="G32" s="46"/>
      <c r="H32" s="46"/>
      <c r="I32" s="46"/>
      <c r="J32" s="48"/>
    </row>
    <row r="33" ht="75">
      <c r="A33" s="37" t="s">
        <v>633</v>
      </c>
      <c r="B33" s="45"/>
      <c r="C33" s="46"/>
      <c r="D33" s="46"/>
      <c r="E33" s="39" t="s">
        <v>4756</v>
      </c>
      <c r="F33" s="46"/>
      <c r="G33" s="46"/>
      <c r="H33" s="46"/>
      <c r="I33" s="46"/>
      <c r="J33" s="48"/>
    </row>
    <row r="34">
      <c r="A34" s="37" t="s">
        <v>625</v>
      </c>
      <c r="B34" s="37">
        <v>7</v>
      </c>
      <c r="C34" s="38" t="s">
        <v>1324</v>
      </c>
      <c r="D34" s="37" t="s">
        <v>627</v>
      </c>
      <c r="E34" s="39" t="s">
        <v>1325</v>
      </c>
      <c r="F34" s="40" t="s">
        <v>832</v>
      </c>
      <c r="G34" s="41">
        <v>300</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4999</v>
      </c>
      <c r="F36" s="46"/>
      <c r="G36" s="46"/>
      <c r="H36" s="46"/>
      <c r="I36" s="46"/>
      <c r="J36" s="48"/>
    </row>
    <row r="37" ht="90">
      <c r="A37" s="37" t="s">
        <v>633</v>
      </c>
      <c r="B37" s="45"/>
      <c r="C37" s="46"/>
      <c r="D37" s="46"/>
      <c r="E37" s="39" t="s">
        <v>1327</v>
      </c>
      <c r="F37" s="46"/>
      <c r="G37" s="46"/>
      <c r="H37" s="46"/>
      <c r="I37" s="46"/>
      <c r="J37" s="48"/>
    </row>
    <row r="38">
      <c r="A38" s="31" t="s">
        <v>622</v>
      </c>
      <c r="B38" s="32"/>
      <c r="C38" s="33" t="s">
        <v>1162</v>
      </c>
      <c r="D38" s="34"/>
      <c r="E38" s="31" t="s">
        <v>1496</v>
      </c>
      <c r="F38" s="34"/>
      <c r="G38" s="34"/>
      <c r="H38" s="34"/>
      <c r="I38" s="35">
        <f>SUMIFS(I39:I62,A39:A62,"P")</f>
        <v>0</v>
      </c>
      <c r="J38" s="36"/>
    </row>
    <row r="39" ht="30">
      <c r="A39" s="37" t="s">
        <v>625</v>
      </c>
      <c r="B39" s="37">
        <v>8</v>
      </c>
      <c r="C39" s="38" t="s">
        <v>5215</v>
      </c>
      <c r="D39" s="37" t="s">
        <v>627</v>
      </c>
      <c r="E39" s="39" t="s">
        <v>5216</v>
      </c>
      <c r="F39" s="40" t="s">
        <v>744</v>
      </c>
      <c r="G39" s="41">
        <v>15</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5217</v>
      </c>
      <c r="F41" s="46"/>
      <c r="G41" s="46"/>
      <c r="H41" s="46"/>
      <c r="I41" s="46"/>
      <c r="J41" s="48"/>
    </row>
    <row r="42" ht="105">
      <c r="A42" s="37" t="s">
        <v>633</v>
      </c>
      <c r="B42" s="45"/>
      <c r="C42" s="46"/>
      <c r="D42" s="46"/>
      <c r="E42" s="39" t="s">
        <v>4466</v>
      </c>
      <c r="F42" s="46"/>
      <c r="G42" s="46"/>
      <c r="H42" s="46"/>
      <c r="I42" s="46"/>
      <c r="J42" s="48"/>
    </row>
    <row r="43" ht="30">
      <c r="A43" s="37" t="s">
        <v>625</v>
      </c>
      <c r="B43" s="37">
        <v>9</v>
      </c>
      <c r="C43" s="38" t="s">
        <v>5218</v>
      </c>
      <c r="D43" s="37" t="s">
        <v>627</v>
      </c>
      <c r="E43" s="39" t="s">
        <v>5219</v>
      </c>
      <c r="F43" s="40" t="s">
        <v>744</v>
      </c>
      <c r="G43" s="41">
        <v>2.7999999999999998</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5220</v>
      </c>
      <c r="F45" s="46"/>
      <c r="G45" s="46"/>
      <c r="H45" s="46"/>
      <c r="I45" s="46"/>
      <c r="J45" s="48"/>
    </row>
    <row r="46" ht="105">
      <c r="A46" s="37" t="s">
        <v>633</v>
      </c>
      <c r="B46" s="45"/>
      <c r="C46" s="46"/>
      <c r="D46" s="46"/>
      <c r="E46" s="39" t="s">
        <v>4466</v>
      </c>
      <c r="F46" s="46"/>
      <c r="G46" s="46"/>
      <c r="H46" s="46"/>
      <c r="I46" s="46"/>
      <c r="J46" s="48"/>
    </row>
    <row r="47">
      <c r="A47" s="37" t="s">
        <v>625</v>
      </c>
      <c r="B47" s="37">
        <v>10</v>
      </c>
      <c r="C47" s="38" t="s">
        <v>1514</v>
      </c>
      <c r="D47" s="37" t="s">
        <v>627</v>
      </c>
      <c r="E47" s="39" t="s">
        <v>1515</v>
      </c>
      <c r="F47" s="40" t="s">
        <v>629</v>
      </c>
      <c r="G47" s="41">
        <v>13.32</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5221</v>
      </c>
      <c r="F49" s="46"/>
      <c r="G49" s="46"/>
      <c r="H49" s="46"/>
      <c r="I49" s="46"/>
      <c r="J49" s="48"/>
    </row>
    <row r="50" ht="409.5">
      <c r="A50" s="37" t="s">
        <v>633</v>
      </c>
      <c r="B50" s="45"/>
      <c r="C50" s="46"/>
      <c r="D50" s="46"/>
      <c r="E50" s="39" t="s">
        <v>1350</v>
      </c>
      <c r="F50" s="46"/>
      <c r="G50" s="46"/>
      <c r="H50" s="46"/>
      <c r="I50" s="46"/>
      <c r="J50" s="48"/>
    </row>
    <row r="51">
      <c r="A51" s="37" t="s">
        <v>625</v>
      </c>
      <c r="B51" s="37">
        <v>11</v>
      </c>
      <c r="C51" s="38" t="s">
        <v>1905</v>
      </c>
      <c r="D51" s="37" t="s">
        <v>627</v>
      </c>
      <c r="E51" s="39" t="s">
        <v>1906</v>
      </c>
      <c r="F51" s="40" t="s">
        <v>673</v>
      </c>
      <c r="G51" s="41">
        <v>0.41399999999999998</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5222</v>
      </c>
      <c r="F53" s="46"/>
      <c r="G53" s="46"/>
      <c r="H53" s="46"/>
      <c r="I53" s="46"/>
      <c r="J53" s="48"/>
    </row>
    <row r="54" ht="375">
      <c r="A54" s="37" t="s">
        <v>633</v>
      </c>
      <c r="B54" s="45"/>
      <c r="C54" s="46"/>
      <c r="D54" s="46"/>
      <c r="E54" s="39" t="s">
        <v>1908</v>
      </c>
      <c r="F54" s="46"/>
      <c r="G54" s="46"/>
      <c r="H54" s="46"/>
      <c r="I54" s="46"/>
      <c r="J54" s="48"/>
    </row>
    <row r="55">
      <c r="A55" s="37" t="s">
        <v>625</v>
      </c>
      <c r="B55" s="37">
        <v>12</v>
      </c>
      <c r="C55" s="38" t="s">
        <v>1516</v>
      </c>
      <c r="D55" s="37" t="s">
        <v>627</v>
      </c>
      <c r="E55" s="39" t="s">
        <v>1517</v>
      </c>
      <c r="F55" s="40" t="s">
        <v>673</v>
      </c>
      <c r="G55" s="41">
        <v>0.75800000000000001</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5223</v>
      </c>
      <c r="F57" s="46"/>
      <c r="G57" s="46"/>
      <c r="H57" s="46"/>
      <c r="I57" s="46"/>
      <c r="J57" s="48"/>
    </row>
    <row r="58" ht="375">
      <c r="A58" s="37" t="s">
        <v>633</v>
      </c>
      <c r="B58" s="45"/>
      <c r="C58" s="46"/>
      <c r="D58" s="46"/>
      <c r="E58" s="39" t="s">
        <v>1908</v>
      </c>
      <c r="F58" s="46"/>
      <c r="G58" s="46"/>
      <c r="H58" s="46"/>
      <c r="I58" s="46"/>
      <c r="J58" s="48"/>
    </row>
    <row r="59">
      <c r="A59" s="37" t="s">
        <v>625</v>
      </c>
      <c r="B59" s="37">
        <v>13</v>
      </c>
      <c r="C59" s="38" t="s">
        <v>5224</v>
      </c>
      <c r="D59" s="37" t="s">
        <v>627</v>
      </c>
      <c r="E59" s="39" t="s">
        <v>5225</v>
      </c>
      <c r="F59" s="40" t="s">
        <v>629</v>
      </c>
      <c r="G59" s="41">
        <v>0.30399999999999999</v>
      </c>
      <c r="H59" s="42">
        <v>0</v>
      </c>
      <c r="I59" s="43">
        <f>ROUND(G59*H59,P4)</f>
        <v>0</v>
      </c>
      <c r="J59" s="37"/>
      <c r="O59" s="44">
        <f>I59*0.21</f>
        <v>0</v>
      </c>
      <c r="P59">
        <v>3</v>
      </c>
    </row>
    <row r="60">
      <c r="A60" s="37" t="s">
        <v>630</v>
      </c>
      <c r="B60" s="45"/>
      <c r="C60" s="46"/>
      <c r="D60" s="46"/>
      <c r="E60" s="47" t="s">
        <v>627</v>
      </c>
      <c r="F60" s="46"/>
      <c r="G60" s="46"/>
      <c r="H60" s="46"/>
      <c r="I60" s="46"/>
      <c r="J60" s="48"/>
    </row>
    <row r="61" ht="30">
      <c r="A61" s="37" t="s">
        <v>631</v>
      </c>
      <c r="B61" s="45"/>
      <c r="C61" s="46"/>
      <c r="D61" s="46"/>
      <c r="E61" s="49" t="s">
        <v>5226</v>
      </c>
      <c r="F61" s="46"/>
      <c r="G61" s="46"/>
      <c r="H61" s="46"/>
      <c r="I61" s="46"/>
      <c r="J61" s="48"/>
    </row>
    <row r="62" ht="135">
      <c r="A62" s="37" t="s">
        <v>633</v>
      </c>
      <c r="B62" s="45"/>
      <c r="C62" s="46"/>
      <c r="D62" s="46"/>
      <c r="E62" s="39" t="s">
        <v>5227</v>
      </c>
      <c r="F62" s="46"/>
      <c r="G62" s="46"/>
      <c r="H62" s="46"/>
      <c r="I62" s="46"/>
      <c r="J62" s="48"/>
    </row>
    <row r="63">
      <c r="A63" s="31" t="s">
        <v>622</v>
      </c>
      <c r="B63" s="32"/>
      <c r="C63" s="33" t="s">
        <v>1345</v>
      </c>
      <c r="D63" s="34"/>
      <c r="E63" s="31" t="s">
        <v>1519</v>
      </c>
      <c r="F63" s="34"/>
      <c r="G63" s="34"/>
      <c r="H63" s="34"/>
      <c r="I63" s="35">
        <f>SUMIFS(I64:I67,A64:A67,"P")</f>
        <v>0</v>
      </c>
      <c r="J63" s="36"/>
    </row>
    <row r="64">
      <c r="A64" s="37" t="s">
        <v>625</v>
      </c>
      <c r="B64" s="37">
        <v>14</v>
      </c>
      <c r="C64" s="38" t="s">
        <v>5228</v>
      </c>
      <c r="D64" s="37" t="s">
        <v>627</v>
      </c>
      <c r="E64" s="39" t="s">
        <v>5229</v>
      </c>
      <c r="F64" s="40" t="s">
        <v>629</v>
      </c>
      <c r="G64" s="41">
        <v>0.39000000000000001</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5230</v>
      </c>
      <c r="F66" s="46"/>
      <c r="G66" s="46"/>
      <c r="H66" s="46"/>
      <c r="I66" s="46"/>
      <c r="J66" s="48"/>
    </row>
    <row r="67" ht="120">
      <c r="A67" s="37" t="s">
        <v>633</v>
      </c>
      <c r="B67" s="45"/>
      <c r="C67" s="46"/>
      <c r="D67" s="46"/>
      <c r="E67" s="39" t="s">
        <v>5231</v>
      </c>
      <c r="F67" s="46"/>
      <c r="G67" s="46"/>
      <c r="H67" s="46"/>
      <c r="I67" s="46"/>
      <c r="J67" s="48"/>
    </row>
    <row r="68">
      <c r="A68" s="31" t="s">
        <v>622</v>
      </c>
      <c r="B68" s="32"/>
      <c r="C68" s="33" t="s">
        <v>835</v>
      </c>
      <c r="D68" s="34"/>
      <c r="E68" s="31" t="s">
        <v>836</v>
      </c>
      <c r="F68" s="34"/>
      <c r="G68" s="34"/>
      <c r="H68" s="34"/>
      <c r="I68" s="35">
        <f>SUMIFS(I69:I84,A69:A84,"P")</f>
        <v>0</v>
      </c>
      <c r="J68" s="36"/>
    </row>
    <row r="69">
      <c r="A69" s="37" t="s">
        <v>625</v>
      </c>
      <c r="B69" s="37">
        <v>15</v>
      </c>
      <c r="C69" s="38" t="s">
        <v>1355</v>
      </c>
      <c r="D69" s="37" t="s">
        <v>627</v>
      </c>
      <c r="E69" s="39" t="s">
        <v>1356</v>
      </c>
      <c r="F69" s="40" t="s">
        <v>629</v>
      </c>
      <c r="G69" s="41">
        <v>6.0759999999999996</v>
      </c>
      <c r="H69" s="42">
        <v>0</v>
      </c>
      <c r="I69" s="43">
        <f>ROUND(G69*H69,P4)</f>
        <v>0</v>
      </c>
      <c r="J69" s="37"/>
      <c r="O69" s="44">
        <f>I69*0.21</f>
        <v>0</v>
      </c>
      <c r="P69">
        <v>3</v>
      </c>
    </row>
    <row r="70">
      <c r="A70" s="37" t="s">
        <v>630</v>
      </c>
      <c r="B70" s="45"/>
      <c r="C70" s="46"/>
      <c r="D70" s="46"/>
      <c r="E70" s="47" t="s">
        <v>627</v>
      </c>
      <c r="F70" s="46"/>
      <c r="G70" s="46"/>
      <c r="H70" s="46"/>
      <c r="I70" s="46"/>
      <c r="J70" s="48"/>
    </row>
    <row r="71">
      <c r="A71" s="37" t="s">
        <v>631</v>
      </c>
      <c r="B71" s="45"/>
      <c r="C71" s="46"/>
      <c r="D71" s="46"/>
      <c r="E71" s="49" t="s">
        <v>5232</v>
      </c>
      <c r="F71" s="46"/>
      <c r="G71" s="46"/>
      <c r="H71" s="46"/>
      <c r="I71" s="46"/>
      <c r="J71" s="48"/>
    </row>
    <row r="72" ht="409.5">
      <c r="A72" s="37" t="s">
        <v>633</v>
      </c>
      <c r="B72" s="45"/>
      <c r="C72" s="46"/>
      <c r="D72" s="46"/>
      <c r="E72" s="39" t="s">
        <v>1337</v>
      </c>
      <c r="F72" s="46"/>
      <c r="G72" s="46"/>
      <c r="H72" s="46"/>
      <c r="I72" s="46"/>
      <c r="J72" s="48"/>
    </row>
    <row r="73">
      <c r="A73" s="37" t="s">
        <v>625</v>
      </c>
      <c r="B73" s="37">
        <v>16</v>
      </c>
      <c r="C73" s="38" t="s">
        <v>1358</v>
      </c>
      <c r="D73" s="37" t="s">
        <v>627</v>
      </c>
      <c r="E73" s="39" t="s">
        <v>1359</v>
      </c>
      <c r="F73" s="40" t="s">
        <v>629</v>
      </c>
      <c r="G73" s="41">
        <v>1.8700000000000001</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5233</v>
      </c>
      <c r="F75" s="46"/>
      <c r="G75" s="46"/>
      <c r="H75" s="46"/>
      <c r="I75" s="46"/>
      <c r="J75" s="48"/>
    </row>
    <row r="76" ht="409.5">
      <c r="A76" s="37" t="s">
        <v>633</v>
      </c>
      <c r="B76" s="45"/>
      <c r="C76" s="46"/>
      <c r="D76" s="46"/>
      <c r="E76" s="39" t="s">
        <v>1337</v>
      </c>
      <c r="F76" s="46"/>
      <c r="G76" s="46"/>
      <c r="H76" s="46"/>
      <c r="I76" s="46"/>
      <c r="J76" s="48"/>
    </row>
    <row r="77">
      <c r="A77" s="37" t="s">
        <v>625</v>
      </c>
      <c r="B77" s="37">
        <v>17</v>
      </c>
      <c r="C77" s="38" t="s">
        <v>4104</v>
      </c>
      <c r="D77" s="37" t="s">
        <v>627</v>
      </c>
      <c r="E77" s="39" t="s">
        <v>4105</v>
      </c>
      <c r="F77" s="40" t="s">
        <v>629</v>
      </c>
      <c r="G77" s="41">
        <v>7.0519999999999996</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5234</v>
      </c>
      <c r="F79" s="46"/>
      <c r="G79" s="46"/>
      <c r="H79" s="46"/>
      <c r="I79" s="46"/>
      <c r="J79" s="48"/>
    </row>
    <row r="80" ht="75">
      <c r="A80" s="37" t="s">
        <v>633</v>
      </c>
      <c r="B80" s="45"/>
      <c r="C80" s="46"/>
      <c r="D80" s="46"/>
      <c r="E80" s="39" t="s">
        <v>4107</v>
      </c>
      <c r="F80" s="46"/>
      <c r="G80" s="46"/>
      <c r="H80" s="46"/>
      <c r="I80" s="46"/>
      <c r="J80" s="48"/>
    </row>
    <row r="81">
      <c r="A81" s="37" t="s">
        <v>625</v>
      </c>
      <c r="B81" s="37">
        <v>18</v>
      </c>
      <c r="C81" s="38" t="s">
        <v>1368</v>
      </c>
      <c r="D81" s="37" t="s">
        <v>627</v>
      </c>
      <c r="E81" s="39" t="s">
        <v>1369</v>
      </c>
      <c r="F81" s="40" t="s">
        <v>629</v>
      </c>
      <c r="G81" s="41">
        <v>3.7400000000000002</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5235</v>
      </c>
      <c r="F83" s="46"/>
      <c r="G83" s="46"/>
      <c r="H83" s="46"/>
      <c r="I83" s="46"/>
      <c r="J83" s="48"/>
    </row>
    <row r="84" ht="150">
      <c r="A84" s="37" t="s">
        <v>633</v>
      </c>
      <c r="B84" s="45"/>
      <c r="C84" s="46"/>
      <c r="D84" s="46"/>
      <c r="E84" s="39" t="s">
        <v>1371</v>
      </c>
      <c r="F84" s="46"/>
      <c r="G84" s="46"/>
      <c r="H84" s="46"/>
      <c r="I84" s="46"/>
      <c r="J84" s="48"/>
    </row>
    <row r="85">
      <c r="A85" s="31" t="s">
        <v>622</v>
      </c>
      <c r="B85" s="32"/>
      <c r="C85" s="33" t="s">
        <v>787</v>
      </c>
      <c r="D85" s="34"/>
      <c r="E85" s="31" t="s">
        <v>1028</v>
      </c>
      <c r="F85" s="34"/>
      <c r="G85" s="34"/>
      <c r="H85" s="34"/>
      <c r="I85" s="35">
        <f>SUMIFS(I86:I89,A86:A89,"P")</f>
        <v>0</v>
      </c>
      <c r="J85" s="36"/>
    </row>
    <row r="86" ht="30">
      <c r="A86" s="37" t="s">
        <v>625</v>
      </c>
      <c r="B86" s="37">
        <v>19</v>
      </c>
      <c r="C86" s="38" t="s">
        <v>2049</v>
      </c>
      <c r="D86" s="37" t="s">
        <v>627</v>
      </c>
      <c r="E86" s="39" t="s">
        <v>2050</v>
      </c>
      <c r="F86" s="40" t="s">
        <v>832</v>
      </c>
      <c r="G86" s="41">
        <v>116.145</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5236</v>
      </c>
      <c r="F88" s="46"/>
      <c r="G88" s="46"/>
      <c r="H88" s="46"/>
      <c r="I88" s="46"/>
      <c r="J88" s="48"/>
    </row>
    <row r="89" ht="285">
      <c r="A89" s="37" t="s">
        <v>633</v>
      </c>
      <c r="B89" s="45"/>
      <c r="C89" s="46"/>
      <c r="D89" s="46"/>
      <c r="E89" s="39" t="s">
        <v>2053</v>
      </c>
      <c r="F89" s="46"/>
      <c r="G89" s="46"/>
      <c r="H89" s="46"/>
      <c r="I89" s="46"/>
      <c r="J89" s="48"/>
    </row>
    <row r="90">
      <c r="A90" s="31" t="s">
        <v>622</v>
      </c>
      <c r="B90" s="32"/>
      <c r="C90" s="33" t="s">
        <v>794</v>
      </c>
      <c r="D90" s="34"/>
      <c r="E90" s="31" t="s">
        <v>1032</v>
      </c>
      <c r="F90" s="34"/>
      <c r="G90" s="34"/>
      <c r="H90" s="34"/>
      <c r="I90" s="35">
        <f>SUMIFS(I91:I110,A91:A110,"P")</f>
        <v>0</v>
      </c>
      <c r="J90" s="36"/>
    </row>
    <row r="91">
      <c r="A91" s="37" t="s">
        <v>625</v>
      </c>
      <c r="B91" s="37">
        <v>20</v>
      </c>
      <c r="C91" s="38" t="s">
        <v>4698</v>
      </c>
      <c r="D91" s="37" t="s">
        <v>627</v>
      </c>
      <c r="E91" s="39" t="s">
        <v>4699</v>
      </c>
      <c r="F91" s="40" t="s">
        <v>639</v>
      </c>
      <c r="G91" s="41">
        <v>2</v>
      </c>
      <c r="H91" s="42">
        <v>0</v>
      </c>
      <c r="I91" s="43">
        <f>ROUND(G91*H91,P4)</f>
        <v>0</v>
      </c>
      <c r="J91" s="37"/>
      <c r="O91" s="44">
        <f>I91*0.21</f>
        <v>0</v>
      </c>
      <c r="P91">
        <v>3</v>
      </c>
    </row>
    <row r="92">
      <c r="A92" s="37" t="s">
        <v>630</v>
      </c>
      <c r="B92" s="45"/>
      <c r="C92" s="46"/>
      <c r="D92" s="46"/>
      <c r="E92" s="47" t="s">
        <v>627</v>
      </c>
      <c r="F92" s="46"/>
      <c r="G92" s="46"/>
      <c r="H92" s="46"/>
      <c r="I92" s="46"/>
      <c r="J92" s="48"/>
    </row>
    <row r="93">
      <c r="A93" s="37" t="s">
        <v>631</v>
      </c>
      <c r="B93" s="45"/>
      <c r="C93" s="46"/>
      <c r="D93" s="46"/>
      <c r="E93" s="49" t="s">
        <v>5037</v>
      </c>
      <c r="F93" s="46"/>
      <c r="G93" s="46"/>
      <c r="H93" s="46"/>
      <c r="I93" s="46"/>
      <c r="J93" s="48"/>
    </row>
    <row r="94" ht="90">
      <c r="A94" s="37" t="s">
        <v>633</v>
      </c>
      <c r="B94" s="45"/>
      <c r="C94" s="46"/>
      <c r="D94" s="46"/>
      <c r="E94" s="39" t="s">
        <v>4701</v>
      </c>
      <c r="F94" s="46"/>
      <c r="G94" s="46"/>
      <c r="H94" s="46"/>
      <c r="I94" s="46"/>
      <c r="J94" s="48"/>
    </row>
    <row r="95">
      <c r="A95" s="37" t="s">
        <v>625</v>
      </c>
      <c r="B95" s="37">
        <v>21</v>
      </c>
      <c r="C95" s="38" t="s">
        <v>4943</v>
      </c>
      <c r="D95" s="37" t="s">
        <v>627</v>
      </c>
      <c r="E95" s="39" t="s">
        <v>4944</v>
      </c>
      <c r="F95" s="40" t="s">
        <v>744</v>
      </c>
      <c r="G95" s="41">
        <v>19.940000000000001</v>
      </c>
      <c r="H95" s="42">
        <v>0</v>
      </c>
      <c r="I95" s="43">
        <f>ROUND(G95*H95,P4)</f>
        <v>0</v>
      </c>
      <c r="J95" s="37"/>
      <c r="O95" s="44">
        <f>I95*0.21</f>
        <v>0</v>
      </c>
      <c r="P95">
        <v>3</v>
      </c>
    </row>
    <row r="96">
      <c r="A96" s="37" t="s">
        <v>630</v>
      </c>
      <c r="B96" s="45"/>
      <c r="C96" s="46"/>
      <c r="D96" s="46"/>
      <c r="E96" s="47" t="s">
        <v>627</v>
      </c>
      <c r="F96" s="46"/>
      <c r="G96" s="46"/>
      <c r="H96" s="46"/>
      <c r="I96" s="46"/>
      <c r="J96" s="48"/>
    </row>
    <row r="97">
      <c r="A97" s="37" t="s">
        <v>631</v>
      </c>
      <c r="B97" s="45"/>
      <c r="C97" s="46"/>
      <c r="D97" s="46"/>
      <c r="E97" s="49" t="s">
        <v>5237</v>
      </c>
      <c r="F97" s="46"/>
      <c r="G97" s="46"/>
      <c r="H97" s="46"/>
      <c r="I97" s="46"/>
      <c r="J97" s="48"/>
    </row>
    <row r="98" ht="90">
      <c r="A98" s="37" t="s">
        <v>633</v>
      </c>
      <c r="B98" s="45"/>
      <c r="C98" s="46"/>
      <c r="D98" s="46"/>
      <c r="E98" s="39" t="s">
        <v>1632</v>
      </c>
      <c r="F98" s="46"/>
      <c r="G98" s="46"/>
      <c r="H98" s="46"/>
      <c r="I98" s="46"/>
      <c r="J98" s="48"/>
    </row>
    <row r="99">
      <c r="A99" s="37" t="s">
        <v>625</v>
      </c>
      <c r="B99" s="37">
        <v>22</v>
      </c>
      <c r="C99" s="38" t="s">
        <v>3379</v>
      </c>
      <c r="D99" s="37" t="s">
        <v>627</v>
      </c>
      <c r="E99" s="39" t="s">
        <v>3380</v>
      </c>
      <c r="F99" s="40" t="s">
        <v>744</v>
      </c>
      <c r="G99" s="41">
        <v>25.800000000000001</v>
      </c>
      <c r="H99" s="42">
        <v>0</v>
      </c>
      <c r="I99" s="43">
        <f>ROUND(G99*H99,P4)</f>
        <v>0</v>
      </c>
      <c r="J99" s="37"/>
      <c r="O99" s="44">
        <f>I99*0.21</f>
        <v>0</v>
      </c>
      <c r="P99">
        <v>3</v>
      </c>
    </row>
    <row r="100">
      <c r="A100" s="37" t="s">
        <v>630</v>
      </c>
      <c r="B100" s="45"/>
      <c r="C100" s="46"/>
      <c r="D100" s="46"/>
      <c r="E100" s="47" t="s">
        <v>627</v>
      </c>
      <c r="F100" s="46"/>
      <c r="G100" s="46"/>
      <c r="H100" s="46"/>
      <c r="I100" s="46"/>
      <c r="J100" s="48"/>
    </row>
    <row r="101">
      <c r="A101" s="37" t="s">
        <v>631</v>
      </c>
      <c r="B101" s="45"/>
      <c r="C101" s="46"/>
      <c r="D101" s="46"/>
      <c r="E101" s="49" t="s">
        <v>5238</v>
      </c>
      <c r="F101" s="46"/>
      <c r="G101" s="46"/>
      <c r="H101" s="46"/>
      <c r="I101" s="46"/>
      <c r="J101" s="48"/>
    </row>
    <row r="102" ht="90">
      <c r="A102" s="37" t="s">
        <v>633</v>
      </c>
      <c r="B102" s="45"/>
      <c r="C102" s="46"/>
      <c r="D102" s="46"/>
      <c r="E102" s="39" t="s">
        <v>3383</v>
      </c>
      <c r="F102" s="46"/>
      <c r="G102" s="46"/>
      <c r="H102" s="46"/>
      <c r="I102" s="46"/>
      <c r="J102" s="48"/>
    </row>
    <row r="103">
      <c r="A103" s="37" t="s">
        <v>625</v>
      </c>
      <c r="B103" s="37">
        <v>23</v>
      </c>
      <c r="C103" s="38" t="s">
        <v>1928</v>
      </c>
      <c r="D103" s="37" t="s">
        <v>627</v>
      </c>
      <c r="E103" s="39" t="s">
        <v>1929</v>
      </c>
      <c r="F103" s="40" t="s">
        <v>832</v>
      </c>
      <c r="G103" s="41">
        <v>0.40999999999999998</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c r="A105" s="37" t="s">
        <v>631</v>
      </c>
      <c r="B105" s="45"/>
      <c r="C105" s="46"/>
      <c r="D105" s="46"/>
      <c r="E105" s="49" t="s">
        <v>5239</v>
      </c>
      <c r="F105" s="46"/>
      <c r="G105" s="46"/>
      <c r="H105" s="46"/>
      <c r="I105" s="46"/>
      <c r="J105" s="48"/>
    </row>
    <row r="106" ht="90">
      <c r="A106" s="37" t="s">
        <v>633</v>
      </c>
      <c r="B106" s="45"/>
      <c r="C106" s="46"/>
      <c r="D106" s="46"/>
      <c r="E106" s="39" t="s">
        <v>1745</v>
      </c>
      <c r="F106" s="46"/>
      <c r="G106" s="46"/>
      <c r="H106" s="46"/>
      <c r="I106" s="46"/>
      <c r="J106" s="48"/>
    </row>
    <row r="107">
      <c r="A107" s="37" t="s">
        <v>625</v>
      </c>
      <c r="B107" s="37">
        <v>24</v>
      </c>
      <c r="C107" s="38" t="s">
        <v>5040</v>
      </c>
      <c r="D107" s="37" t="s">
        <v>627</v>
      </c>
      <c r="E107" s="39" t="s">
        <v>5041</v>
      </c>
      <c r="F107" s="40" t="s">
        <v>832</v>
      </c>
      <c r="G107" s="41">
        <v>1.0249999999999999</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ht="30">
      <c r="A109" s="37" t="s">
        <v>631</v>
      </c>
      <c r="B109" s="45"/>
      <c r="C109" s="46"/>
      <c r="D109" s="46"/>
      <c r="E109" s="49" t="s">
        <v>5240</v>
      </c>
      <c r="F109" s="46"/>
      <c r="G109" s="46"/>
      <c r="H109" s="46"/>
      <c r="I109" s="46"/>
      <c r="J109" s="48"/>
    </row>
    <row r="110" ht="60">
      <c r="A110" s="37" t="s">
        <v>633</v>
      </c>
      <c r="B110" s="45"/>
      <c r="C110" s="46"/>
      <c r="D110" s="46"/>
      <c r="E110" s="39" t="s">
        <v>5043</v>
      </c>
      <c r="F110" s="46"/>
      <c r="G110" s="46"/>
      <c r="H110" s="46"/>
      <c r="I110" s="46"/>
      <c r="J110" s="48"/>
    </row>
    <row r="111">
      <c r="A111" s="31" t="s">
        <v>622</v>
      </c>
      <c r="B111" s="32"/>
      <c r="C111" s="33" t="s">
        <v>1761</v>
      </c>
      <c r="D111" s="34"/>
      <c r="E111" s="31" t="s">
        <v>677</v>
      </c>
      <c r="F111" s="34"/>
      <c r="G111" s="34"/>
      <c r="H111" s="34"/>
      <c r="I111" s="35">
        <f>SUMIFS(I112:I115,A112:A115,"P")</f>
        <v>0</v>
      </c>
      <c r="J111" s="36"/>
    </row>
    <row r="112" ht="45">
      <c r="A112" s="37" t="s">
        <v>625</v>
      </c>
      <c r="B112" s="37">
        <v>25</v>
      </c>
      <c r="C112" s="38" t="s">
        <v>678</v>
      </c>
      <c r="D112" s="37" t="s">
        <v>679</v>
      </c>
      <c r="E112" s="39" t="s">
        <v>680</v>
      </c>
      <c r="F112" s="40" t="s">
        <v>673</v>
      </c>
      <c r="G112" s="41">
        <v>1304.317</v>
      </c>
      <c r="H112" s="42">
        <v>0</v>
      </c>
      <c r="I112" s="43">
        <f>ROUND(G112*H112,P4)</f>
        <v>0</v>
      </c>
      <c r="J112" s="37"/>
      <c r="O112" s="44">
        <f>I112*0.21</f>
        <v>0</v>
      </c>
      <c r="P112">
        <v>3</v>
      </c>
    </row>
    <row r="113">
      <c r="A113" s="37" t="s">
        <v>630</v>
      </c>
      <c r="B113" s="45"/>
      <c r="C113" s="46"/>
      <c r="D113" s="46"/>
      <c r="E113" s="39" t="s">
        <v>681</v>
      </c>
      <c r="F113" s="46"/>
      <c r="G113" s="46"/>
      <c r="H113" s="46"/>
      <c r="I113" s="46"/>
      <c r="J113" s="48"/>
    </row>
    <row r="114">
      <c r="A114" s="37" t="s">
        <v>631</v>
      </c>
      <c r="B114" s="45"/>
      <c r="C114" s="46"/>
      <c r="D114" s="46"/>
      <c r="E114" s="49" t="s">
        <v>5046</v>
      </c>
      <c r="F114" s="46"/>
      <c r="G114" s="46"/>
      <c r="H114" s="46"/>
      <c r="I114" s="46"/>
      <c r="J114" s="48"/>
    </row>
    <row r="115" ht="120">
      <c r="A115" s="37" t="s">
        <v>633</v>
      </c>
      <c r="B115" s="50"/>
      <c r="C115" s="51"/>
      <c r="D115" s="51"/>
      <c r="E115" s="39" t="s">
        <v>713</v>
      </c>
      <c r="F115" s="51"/>
      <c r="G115" s="51"/>
      <c r="H115" s="51"/>
      <c r="I115" s="51"/>
      <c r="J115" s="52"/>
    </row>
  </sheetData>
  <sheetProtection sheet="1" objects="1" scenarios="1" spinCount="100000" saltValue="1NFUIEtCxpp6MRNxu2HTOrXs+77/HDFs6mXIEPvOnzrYcx+jXYUnZ5z+RUmSoA2jl7swYnJTpt4GOnHgsOJNjQ==" hashValue="wiYM7RlsKFOg6koTa0dga8NGGfkJzRk/ewthn0/2DVppoxzhAZot7sjDimEF2t0sKDx2OwmMjMGN9O3OseQGN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5241</v>
      </c>
      <c r="I3" s="25">
        <f>SUMIFS(I9:I106,A9:A106,"SD")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5241</v>
      </c>
      <c r="D5" s="22"/>
      <c r="E5" s="23" t="s">
        <v>188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SUMIFS(I10:I37,A10:A37,"P")</f>
        <v>0</v>
      </c>
      <c r="J9" s="36"/>
    </row>
    <row r="10">
      <c r="A10" s="37" t="s">
        <v>625</v>
      </c>
      <c r="B10" s="37">
        <v>1</v>
      </c>
      <c r="C10" s="38" t="s">
        <v>4743</v>
      </c>
      <c r="D10" s="37" t="s">
        <v>627</v>
      </c>
      <c r="E10" s="39" t="s">
        <v>4744</v>
      </c>
      <c r="F10" s="40" t="s">
        <v>629</v>
      </c>
      <c r="G10" s="41">
        <v>1.8959999999999999</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5242</v>
      </c>
      <c r="F12" s="46"/>
      <c r="G12" s="46"/>
      <c r="H12" s="46"/>
      <c r="I12" s="46"/>
      <c r="J12" s="48"/>
    </row>
    <row r="13" ht="120">
      <c r="A13" s="37" t="s">
        <v>633</v>
      </c>
      <c r="B13" s="45"/>
      <c r="C13" s="46"/>
      <c r="D13" s="46"/>
      <c r="E13" s="39" t="s">
        <v>4359</v>
      </c>
      <c r="F13" s="46"/>
      <c r="G13" s="46"/>
      <c r="H13" s="46"/>
      <c r="I13" s="46"/>
      <c r="J13" s="48"/>
    </row>
    <row r="14">
      <c r="A14" s="37" t="s">
        <v>625</v>
      </c>
      <c r="B14" s="37">
        <v>2</v>
      </c>
      <c r="C14" s="38" t="s">
        <v>1148</v>
      </c>
      <c r="D14" s="37" t="s">
        <v>627</v>
      </c>
      <c r="E14" s="39" t="s">
        <v>1149</v>
      </c>
      <c r="F14" s="40" t="s">
        <v>629</v>
      </c>
      <c r="G14" s="41">
        <v>263.49900000000002</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5243</v>
      </c>
      <c r="F16" s="46"/>
      <c r="G16" s="46"/>
      <c r="H16" s="46"/>
      <c r="I16" s="46"/>
      <c r="J16" s="48"/>
    </row>
    <row r="17" ht="409.5">
      <c r="A17" s="37" t="s">
        <v>633</v>
      </c>
      <c r="B17" s="45"/>
      <c r="C17" s="46"/>
      <c r="D17" s="46"/>
      <c r="E17" s="39" t="s">
        <v>1152</v>
      </c>
      <c r="F17" s="46"/>
      <c r="G17" s="46"/>
      <c r="H17" s="46"/>
      <c r="I17" s="46"/>
      <c r="J17" s="48"/>
    </row>
    <row r="18">
      <c r="A18" s="37" t="s">
        <v>625</v>
      </c>
      <c r="B18" s="37">
        <v>3</v>
      </c>
      <c r="C18" s="38" t="s">
        <v>1153</v>
      </c>
      <c r="D18" s="37" t="s">
        <v>627</v>
      </c>
      <c r="E18" s="39" t="s">
        <v>1154</v>
      </c>
      <c r="F18" s="40" t="s">
        <v>629</v>
      </c>
      <c r="G18" s="41">
        <v>5.4820000000000002</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5244</v>
      </c>
      <c r="F20" s="46"/>
      <c r="G20" s="46"/>
      <c r="H20" s="46"/>
      <c r="I20" s="46"/>
      <c r="J20" s="48"/>
    </row>
    <row r="21" ht="409.5">
      <c r="A21" s="37" t="s">
        <v>633</v>
      </c>
      <c r="B21" s="45"/>
      <c r="C21" s="46"/>
      <c r="D21" s="46"/>
      <c r="E21" s="39" t="s">
        <v>1152</v>
      </c>
      <c r="F21" s="46"/>
      <c r="G21" s="46"/>
      <c r="H21" s="46"/>
      <c r="I21" s="46"/>
      <c r="J21" s="48"/>
    </row>
    <row r="22">
      <c r="A22" s="37" t="s">
        <v>625</v>
      </c>
      <c r="B22" s="37">
        <v>4</v>
      </c>
      <c r="C22" s="38" t="s">
        <v>1281</v>
      </c>
      <c r="D22" s="37" t="s">
        <v>627</v>
      </c>
      <c r="E22" s="39" t="s">
        <v>1282</v>
      </c>
      <c r="F22" s="40" t="s">
        <v>629</v>
      </c>
      <c r="G22" s="41">
        <v>268.98200000000003</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4996</v>
      </c>
      <c r="F24" s="46"/>
      <c r="G24" s="46"/>
      <c r="H24" s="46"/>
      <c r="I24" s="46"/>
      <c r="J24" s="48"/>
    </row>
    <row r="25" ht="270">
      <c r="A25" s="37" t="s">
        <v>633</v>
      </c>
      <c r="B25" s="45"/>
      <c r="C25" s="46"/>
      <c r="D25" s="46"/>
      <c r="E25" s="39" t="s">
        <v>1284</v>
      </c>
      <c r="F25" s="46"/>
      <c r="G25" s="46"/>
      <c r="H25" s="46"/>
      <c r="I25" s="46"/>
      <c r="J25" s="48"/>
    </row>
    <row r="26">
      <c r="A26" s="37" t="s">
        <v>625</v>
      </c>
      <c r="B26" s="37">
        <v>5</v>
      </c>
      <c r="C26" s="38" t="s">
        <v>2022</v>
      </c>
      <c r="D26" s="37" t="s">
        <v>627</v>
      </c>
      <c r="E26" s="39" t="s">
        <v>2023</v>
      </c>
      <c r="F26" s="40" t="s">
        <v>629</v>
      </c>
      <c r="G26" s="41">
        <v>297.71899999999999</v>
      </c>
      <c r="H26" s="42">
        <v>0</v>
      </c>
      <c r="I26" s="43">
        <f>ROUND(G26*H26,P4)</f>
        <v>0</v>
      </c>
      <c r="J26" s="37"/>
      <c r="O26" s="44">
        <f>I26*0.21</f>
        <v>0</v>
      </c>
      <c r="P26">
        <v>3</v>
      </c>
    </row>
    <row r="27">
      <c r="A27" s="37" t="s">
        <v>630</v>
      </c>
      <c r="B27" s="45"/>
      <c r="C27" s="46"/>
      <c r="D27" s="46"/>
      <c r="E27" s="47" t="s">
        <v>627</v>
      </c>
      <c r="F27" s="46"/>
      <c r="G27" s="46"/>
      <c r="H27" s="46"/>
      <c r="I27" s="46"/>
      <c r="J27" s="48"/>
    </row>
    <row r="28" ht="30">
      <c r="A28" s="37" t="s">
        <v>631</v>
      </c>
      <c r="B28" s="45"/>
      <c r="C28" s="46"/>
      <c r="D28" s="46"/>
      <c r="E28" s="49" t="s">
        <v>5245</v>
      </c>
      <c r="F28" s="46"/>
      <c r="G28" s="46"/>
      <c r="H28" s="46"/>
      <c r="I28" s="46"/>
      <c r="J28" s="48"/>
    </row>
    <row r="29" ht="360">
      <c r="A29" s="37" t="s">
        <v>633</v>
      </c>
      <c r="B29" s="45"/>
      <c r="C29" s="46"/>
      <c r="D29" s="46"/>
      <c r="E29" s="39" t="s">
        <v>2025</v>
      </c>
      <c r="F29" s="46"/>
      <c r="G29" s="46"/>
      <c r="H29" s="46"/>
      <c r="I29" s="46"/>
      <c r="J29" s="48"/>
    </row>
    <row r="30">
      <c r="A30" s="37" t="s">
        <v>625</v>
      </c>
      <c r="B30" s="37">
        <v>6</v>
      </c>
      <c r="C30" s="38" t="s">
        <v>4753</v>
      </c>
      <c r="D30" s="37" t="s">
        <v>627</v>
      </c>
      <c r="E30" s="39" t="s">
        <v>4754</v>
      </c>
      <c r="F30" s="40" t="s">
        <v>832</v>
      </c>
      <c r="G30" s="41">
        <v>250</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5054</v>
      </c>
      <c r="F32" s="46"/>
      <c r="G32" s="46"/>
      <c r="H32" s="46"/>
      <c r="I32" s="46"/>
      <c r="J32" s="48"/>
    </row>
    <row r="33" ht="75">
      <c r="A33" s="37" t="s">
        <v>633</v>
      </c>
      <c r="B33" s="45"/>
      <c r="C33" s="46"/>
      <c r="D33" s="46"/>
      <c r="E33" s="39" t="s">
        <v>4756</v>
      </c>
      <c r="F33" s="46"/>
      <c r="G33" s="46"/>
      <c r="H33" s="46"/>
      <c r="I33" s="46"/>
      <c r="J33" s="48"/>
    </row>
    <row r="34">
      <c r="A34" s="37" t="s">
        <v>625</v>
      </c>
      <c r="B34" s="37">
        <v>7</v>
      </c>
      <c r="C34" s="38" t="s">
        <v>1324</v>
      </c>
      <c r="D34" s="37" t="s">
        <v>627</v>
      </c>
      <c r="E34" s="39" t="s">
        <v>1325</v>
      </c>
      <c r="F34" s="40" t="s">
        <v>832</v>
      </c>
      <c r="G34" s="41">
        <v>200</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4999</v>
      </c>
      <c r="F36" s="46"/>
      <c r="G36" s="46"/>
      <c r="H36" s="46"/>
      <c r="I36" s="46"/>
      <c r="J36" s="48"/>
    </row>
    <row r="37" ht="90">
      <c r="A37" s="37" t="s">
        <v>633</v>
      </c>
      <c r="B37" s="45"/>
      <c r="C37" s="46"/>
      <c r="D37" s="46"/>
      <c r="E37" s="39" t="s">
        <v>1327</v>
      </c>
      <c r="F37" s="46"/>
      <c r="G37" s="46"/>
      <c r="H37" s="46"/>
      <c r="I37" s="46"/>
      <c r="J37" s="48"/>
    </row>
    <row r="38">
      <c r="A38" s="31" t="s">
        <v>622</v>
      </c>
      <c r="B38" s="32"/>
      <c r="C38" s="33" t="s">
        <v>1162</v>
      </c>
      <c r="D38" s="34"/>
      <c r="E38" s="31" t="s">
        <v>1496</v>
      </c>
      <c r="F38" s="34"/>
      <c r="G38" s="34"/>
      <c r="H38" s="34"/>
      <c r="I38" s="35">
        <f>SUMIFS(I39:I50,A39:A50,"P")</f>
        <v>0</v>
      </c>
      <c r="J38" s="36"/>
    </row>
    <row r="39">
      <c r="A39" s="37" t="s">
        <v>625</v>
      </c>
      <c r="B39" s="37">
        <v>8</v>
      </c>
      <c r="C39" s="38" t="s">
        <v>1514</v>
      </c>
      <c r="D39" s="37" t="s">
        <v>627</v>
      </c>
      <c r="E39" s="39" t="s">
        <v>1515</v>
      </c>
      <c r="F39" s="40" t="s">
        <v>629</v>
      </c>
      <c r="G39" s="41">
        <v>9.1440000000000001</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5246</v>
      </c>
      <c r="F41" s="46"/>
      <c r="G41" s="46"/>
      <c r="H41" s="46"/>
      <c r="I41" s="46"/>
      <c r="J41" s="48"/>
    </row>
    <row r="42" ht="409.5">
      <c r="A42" s="37" t="s">
        <v>633</v>
      </c>
      <c r="B42" s="45"/>
      <c r="C42" s="46"/>
      <c r="D42" s="46"/>
      <c r="E42" s="39" t="s">
        <v>1350</v>
      </c>
      <c r="F42" s="46"/>
      <c r="G42" s="46"/>
      <c r="H42" s="46"/>
      <c r="I42" s="46"/>
      <c r="J42" s="48"/>
    </row>
    <row r="43">
      <c r="A43" s="37" t="s">
        <v>625</v>
      </c>
      <c r="B43" s="37">
        <v>9</v>
      </c>
      <c r="C43" s="38" t="s">
        <v>1905</v>
      </c>
      <c r="D43" s="37" t="s">
        <v>627</v>
      </c>
      <c r="E43" s="39" t="s">
        <v>1906</v>
      </c>
      <c r="F43" s="40" t="s">
        <v>673</v>
      </c>
      <c r="G43" s="41">
        <v>0.38100000000000001</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5082</v>
      </c>
      <c r="F45" s="46"/>
      <c r="G45" s="46"/>
      <c r="H45" s="46"/>
      <c r="I45" s="46"/>
      <c r="J45" s="48"/>
    </row>
    <row r="46" ht="375">
      <c r="A46" s="37" t="s">
        <v>633</v>
      </c>
      <c r="B46" s="45"/>
      <c r="C46" s="46"/>
      <c r="D46" s="46"/>
      <c r="E46" s="39" t="s">
        <v>1908</v>
      </c>
      <c r="F46" s="46"/>
      <c r="G46" s="46"/>
      <c r="H46" s="46"/>
      <c r="I46" s="46"/>
      <c r="J46" s="48"/>
    </row>
    <row r="47">
      <c r="A47" s="37" t="s">
        <v>625</v>
      </c>
      <c r="B47" s="37">
        <v>10</v>
      </c>
      <c r="C47" s="38" t="s">
        <v>1516</v>
      </c>
      <c r="D47" s="37" t="s">
        <v>627</v>
      </c>
      <c r="E47" s="39" t="s">
        <v>1517</v>
      </c>
      <c r="F47" s="40" t="s">
        <v>673</v>
      </c>
      <c r="G47" s="41">
        <v>0.47399999999999998</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5083</v>
      </c>
      <c r="F49" s="46"/>
      <c r="G49" s="46"/>
      <c r="H49" s="46"/>
      <c r="I49" s="46"/>
      <c r="J49" s="48"/>
    </row>
    <row r="50" ht="375">
      <c r="A50" s="37" t="s">
        <v>633</v>
      </c>
      <c r="B50" s="45"/>
      <c r="C50" s="46"/>
      <c r="D50" s="46"/>
      <c r="E50" s="39" t="s">
        <v>1908</v>
      </c>
      <c r="F50" s="46"/>
      <c r="G50" s="46"/>
      <c r="H50" s="46"/>
      <c r="I50" s="46"/>
      <c r="J50" s="48"/>
    </row>
    <row r="51">
      <c r="A51" s="31" t="s">
        <v>622</v>
      </c>
      <c r="B51" s="32"/>
      <c r="C51" s="33" t="s">
        <v>835</v>
      </c>
      <c r="D51" s="34"/>
      <c r="E51" s="31" t="s">
        <v>836</v>
      </c>
      <c r="F51" s="34"/>
      <c r="G51" s="34"/>
      <c r="H51" s="34"/>
      <c r="I51" s="35">
        <f>SUMIFS(I52:I67,A52:A67,"P")</f>
        <v>0</v>
      </c>
      <c r="J51" s="36"/>
    </row>
    <row r="52">
      <c r="A52" s="37" t="s">
        <v>625</v>
      </c>
      <c r="B52" s="37">
        <v>11</v>
      </c>
      <c r="C52" s="38" t="s">
        <v>1355</v>
      </c>
      <c r="D52" s="37" t="s">
        <v>627</v>
      </c>
      <c r="E52" s="39" t="s">
        <v>1356</v>
      </c>
      <c r="F52" s="40" t="s">
        <v>629</v>
      </c>
      <c r="G52" s="41">
        <v>3.7839999999999998</v>
      </c>
      <c r="H52" s="42">
        <v>0</v>
      </c>
      <c r="I52" s="43">
        <f>ROUND(G52*H52,P4)</f>
        <v>0</v>
      </c>
      <c r="J52" s="37"/>
      <c r="O52" s="44">
        <f>I52*0.21</f>
        <v>0</v>
      </c>
      <c r="P52">
        <v>3</v>
      </c>
    </row>
    <row r="53">
      <c r="A53" s="37" t="s">
        <v>630</v>
      </c>
      <c r="B53" s="45"/>
      <c r="C53" s="46"/>
      <c r="D53" s="46"/>
      <c r="E53" s="47" t="s">
        <v>627</v>
      </c>
      <c r="F53" s="46"/>
      <c r="G53" s="46"/>
      <c r="H53" s="46"/>
      <c r="I53" s="46"/>
      <c r="J53" s="48"/>
    </row>
    <row r="54">
      <c r="A54" s="37" t="s">
        <v>631</v>
      </c>
      <c r="B54" s="45"/>
      <c r="C54" s="46"/>
      <c r="D54" s="46"/>
      <c r="E54" s="49" t="s">
        <v>5084</v>
      </c>
      <c r="F54" s="46"/>
      <c r="G54" s="46"/>
      <c r="H54" s="46"/>
      <c r="I54" s="46"/>
      <c r="J54" s="48"/>
    </row>
    <row r="55" ht="409.5">
      <c r="A55" s="37" t="s">
        <v>633</v>
      </c>
      <c r="B55" s="45"/>
      <c r="C55" s="46"/>
      <c r="D55" s="46"/>
      <c r="E55" s="39" t="s">
        <v>1337</v>
      </c>
      <c r="F55" s="46"/>
      <c r="G55" s="46"/>
      <c r="H55" s="46"/>
      <c r="I55" s="46"/>
      <c r="J55" s="48"/>
    </row>
    <row r="56">
      <c r="A56" s="37" t="s">
        <v>625</v>
      </c>
      <c r="B56" s="37">
        <v>12</v>
      </c>
      <c r="C56" s="38" t="s">
        <v>1358</v>
      </c>
      <c r="D56" s="37" t="s">
        <v>627</v>
      </c>
      <c r="E56" s="39" t="s">
        <v>1359</v>
      </c>
      <c r="F56" s="40" t="s">
        <v>629</v>
      </c>
      <c r="G56" s="41">
        <v>2.0369999999999999</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5247</v>
      </c>
      <c r="F58" s="46"/>
      <c r="G58" s="46"/>
      <c r="H58" s="46"/>
      <c r="I58" s="46"/>
      <c r="J58" s="48"/>
    </row>
    <row r="59" ht="409.5">
      <c r="A59" s="37" t="s">
        <v>633</v>
      </c>
      <c r="B59" s="45"/>
      <c r="C59" s="46"/>
      <c r="D59" s="46"/>
      <c r="E59" s="39" t="s">
        <v>1337</v>
      </c>
      <c r="F59" s="46"/>
      <c r="G59" s="46"/>
      <c r="H59" s="46"/>
      <c r="I59" s="46"/>
      <c r="J59" s="48"/>
    </row>
    <row r="60">
      <c r="A60" s="37" t="s">
        <v>625</v>
      </c>
      <c r="B60" s="37">
        <v>13</v>
      </c>
      <c r="C60" s="38" t="s">
        <v>1368</v>
      </c>
      <c r="D60" s="37" t="s">
        <v>627</v>
      </c>
      <c r="E60" s="39" t="s">
        <v>1369</v>
      </c>
      <c r="F60" s="40" t="s">
        <v>629</v>
      </c>
      <c r="G60" s="41">
        <v>4.0739999999999998</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5248</v>
      </c>
      <c r="F62" s="46"/>
      <c r="G62" s="46"/>
      <c r="H62" s="46"/>
      <c r="I62" s="46"/>
      <c r="J62" s="48"/>
    </row>
    <row r="63" ht="150">
      <c r="A63" s="37" t="s">
        <v>633</v>
      </c>
      <c r="B63" s="45"/>
      <c r="C63" s="46"/>
      <c r="D63" s="46"/>
      <c r="E63" s="39" t="s">
        <v>1371</v>
      </c>
      <c r="F63" s="46"/>
      <c r="G63" s="46"/>
      <c r="H63" s="46"/>
      <c r="I63" s="46"/>
      <c r="J63" s="48"/>
    </row>
    <row r="64">
      <c r="A64" s="37" t="s">
        <v>625</v>
      </c>
      <c r="B64" s="37">
        <v>14</v>
      </c>
      <c r="C64" s="38" t="s">
        <v>4776</v>
      </c>
      <c r="D64" s="37" t="s">
        <v>627</v>
      </c>
      <c r="E64" s="39" t="s">
        <v>4777</v>
      </c>
      <c r="F64" s="40" t="s">
        <v>629</v>
      </c>
      <c r="G64" s="41">
        <v>0.60799999999999998</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5249</v>
      </c>
      <c r="F66" s="46"/>
      <c r="G66" s="46"/>
      <c r="H66" s="46"/>
      <c r="I66" s="46"/>
      <c r="J66" s="48"/>
    </row>
    <row r="67" ht="409.5">
      <c r="A67" s="37" t="s">
        <v>633</v>
      </c>
      <c r="B67" s="45"/>
      <c r="C67" s="46"/>
      <c r="D67" s="46"/>
      <c r="E67" s="39" t="s">
        <v>4037</v>
      </c>
      <c r="F67" s="46"/>
      <c r="G67" s="46"/>
      <c r="H67" s="46"/>
      <c r="I67" s="46"/>
      <c r="J67" s="48"/>
    </row>
    <row r="68">
      <c r="A68" s="31" t="s">
        <v>622</v>
      </c>
      <c r="B68" s="32"/>
      <c r="C68" s="33" t="s">
        <v>787</v>
      </c>
      <c r="D68" s="34"/>
      <c r="E68" s="31" t="s">
        <v>1028</v>
      </c>
      <c r="F68" s="34"/>
      <c r="G68" s="34"/>
      <c r="H68" s="34"/>
      <c r="I68" s="35">
        <f>SUMIFS(I69:I72,A69:A72,"P")</f>
        <v>0</v>
      </c>
      <c r="J68" s="36"/>
    </row>
    <row r="69" ht="30">
      <c r="A69" s="37" t="s">
        <v>625</v>
      </c>
      <c r="B69" s="37">
        <v>15</v>
      </c>
      <c r="C69" s="38" t="s">
        <v>2049</v>
      </c>
      <c r="D69" s="37" t="s">
        <v>627</v>
      </c>
      <c r="E69" s="39" t="s">
        <v>2050</v>
      </c>
      <c r="F69" s="40" t="s">
        <v>832</v>
      </c>
      <c r="G69" s="41">
        <v>70.069999999999993</v>
      </c>
      <c r="H69" s="42">
        <v>0</v>
      </c>
      <c r="I69" s="43">
        <f>ROUND(G69*H69,P4)</f>
        <v>0</v>
      </c>
      <c r="J69" s="37"/>
      <c r="O69" s="44">
        <f>I69*0.21</f>
        <v>0</v>
      </c>
      <c r="P69">
        <v>3</v>
      </c>
    </row>
    <row r="70">
      <c r="A70" s="37" t="s">
        <v>630</v>
      </c>
      <c r="B70" s="45"/>
      <c r="C70" s="46"/>
      <c r="D70" s="46"/>
      <c r="E70" s="47" t="s">
        <v>627</v>
      </c>
      <c r="F70" s="46"/>
      <c r="G70" s="46"/>
      <c r="H70" s="46"/>
      <c r="I70" s="46"/>
      <c r="J70" s="48"/>
    </row>
    <row r="71">
      <c r="A71" s="37" t="s">
        <v>631</v>
      </c>
      <c r="B71" s="45"/>
      <c r="C71" s="46"/>
      <c r="D71" s="46"/>
      <c r="E71" s="49" t="s">
        <v>5088</v>
      </c>
      <c r="F71" s="46"/>
      <c r="G71" s="46"/>
      <c r="H71" s="46"/>
      <c r="I71" s="46"/>
      <c r="J71" s="48"/>
    </row>
    <row r="72" ht="285">
      <c r="A72" s="37" t="s">
        <v>633</v>
      </c>
      <c r="B72" s="45"/>
      <c r="C72" s="46"/>
      <c r="D72" s="46"/>
      <c r="E72" s="39" t="s">
        <v>2053</v>
      </c>
      <c r="F72" s="46"/>
      <c r="G72" s="46"/>
      <c r="H72" s="46"/>
      <c r="I72" s="46"/>
      <c r="J72" s="48"/>
    </row>
    <row r="73">
      <c r="A73" s="31" t="s">
        <v>622</v>
      </c>
      <c r="B73" s="32"/>
      <c r="C73" s="33" t="s">
        <v>794</v>
      </c>
      <c r="D73" s="34"/>
      <c r="E73" s="31" t="s">
        <v>1032</v>
      </c>
      <c r="F73" s="34"/>
      <c r="G73" s="34"/>
      <c r="H73" s="34"/>
      <c r="I73" s="35">
        <f>SUMIFS(I74:I97,A74:A97,"P")</f>
        <v>0</v>
      </c>
      <c r="J73" s="36"/>
    </row>
    <row r="74">
      <c r="A74" s="37" t="s">
        <v>625</v>
      </c>
      <c r="B74" s="37">
        <v>16</v>
      </c>
      <c r="C74" s="38" t="s">
        <v>4698</v>
      </c>
      <c r="D74" s="37" t="s">
        <v>627</v>
      </c>
      <c r="E74" s="39" t="s">
        <v>4699</v>
      </c>
      <c r="F74" s="40" t="s">
        <v>639</v>
      </c>
      <c r="G74" s="41">
        <v>2</v>
      </c>
      <c r="H74" s="42">
        <v>0</v>
      </c>
      <c r="I74" s="43">
        <f>ROUND(G74*H74,P4)</f>
        <v>0</v>
      </c>
      <c r="J74" s="37"/>
      <c r="O74" s="44">
        <f>I74*0.21</f>
        <v>0</v>
      </c>
      <c r="P74">
        <v>3</v>
      </c>
    </row>
    <row r="75">
      <c r="A75" s="37" t="s">
        <v>630</v>
      </c>
      <c r="B75" s="45"/>
      <c r="C75" s="46"/>
      <c r="D75" s="46"/>
      <c r="E75" s="47" t="s">
        <v>627</v>
      </c>
      <c r="F75" s="46"/>
      <c r="G75" s="46"/>
      <c r="H75" s="46"/>
      <c r="I75" s="46"/>
      <c r="J75" s="48"/>
    </row>
    <row r="76">
      <c r="A76" s="37" t="s">
        <v>631</v>
      </c>
      <c r="B76" s="45"/>
      <c r="C76" s="46"/>
      <c r="D76" s="46"/>
      <c r="E76" s="49" t="s">
        <v>5037</v>
      </c>
      <c r="F76" s="46"/>
      <c r="G76" s="46"/>
      <c r="H76" s="46"/>
      <c r="I76" s="46"/>
      <c r="J76" s="48"/>
    </row>
    <row r="77" ht="90">
      <c r="A77" s="37" t="s">
        <v>633</v>
      </c>
      <c r="B77" s="45"/>
      <c r="C77" s="46"/>
      <c r="D77" s="46"/>
      <c r="E77" s="39" t="s">
        <v>4701</v>
      </c>
      <c r="F77" s="46"/>
      <c r="G77" s="46"/>
      <c r="H77" s="46"/>
      <c r="I77" s="46"/>
      <c r="J77" s="48"/>
    </row>
    <row r="78">
      <c r="A78" s="37" t="s">
        <v>625</v>
      </c>
      <c r="B78" s="37">
        <v>17</v>
      </c>
      <c r="C78" s="38" t="s">
        <v>4943</v>
      </c>
      <c r="D78" s="37" t="s">
        <v>627</v>
      </c>
      <c r="E78" s="39" t="s">
        <v>4944</v>
      </c>
      <c r="F78" s="40" t="s">
        <v>744</v>
      </c>
      <c r="G78" s="41">
        <v>20.100000000000001</v>
      </c>
      <c r="H78" s="42">
        <v>0</v>
      </c>
      <c r="I78" s="43">
        <f>ROUND(G78*H78,P4)</f>
        <v>0</v>
      </c>
      <c r="J78" s="37"/>
      <c r="O78" s="44">
        <f>I78*0.21</f>
        <v>0</v>
      </c>
      <c r="P78">
        <v>3</v>
      </c>
    </row>
    <row r="79">
      <c r="A79" s="37" t="s">
        <v>630</v>
      </c>
      <c r="B79" s="45"/>
      <c r="C79" s="46"/>
      <c r="D79" s="46"/>
      <c r="E79" s="47" t="s">
        <v>627</v>
      </c>
      <c r="F79" s="46"/>
      <c r="G79" s="46"/>
      <c r="H79" s="46"/>
      <c r="I79" s="46"/>
      <c r="J79" s="48"/>
    </row>
    <row r="80">
      <c r="A80" s="37" t="s">
        <v>631</v>
      </c>
      <c r="B80" s="45"/>
      <c r="C80" s="46"/>
      <c r="D80" s="46"/>
      <c r="E80" s="49" t="s">
        <v>5250</v>
      </c>
      <c r="F80" s="46"/>
      <c r="G80" s="46"/>
      <c r="H80" s="46"/>
      <c r="I80" s="46"/>
      <c r="J80" s="48"/>
    </row>
    <row r="81" ht="90">
      <c r="A81" s="37" t="s">
        <v>633</v>
      </c>
      <c r="B81" s="45"/>
      <c r="C81" s="46"/>
      <c r="D81" s="46"/>
      <c r="E81" s="39" t="s">
        <v>1632</v>
      </c>
      <c r="F81" s="46"/>
      <c r="G81" s="46"/>
      <c r="H81" s="46"/>
      <c r="I81" s="46"/>
      <c r="J81" s="48"/>
    </row>
    <row r="82">
      <c r="A82" s="37" t="s">
        <v>625</v>
      </c>
      <c r="B82" s="37">
        <v>18</v>
      </c>
      <c r="C82" s="38" t="s">
        <v>3379</v>
      </c>
      <c r="D82" s="37" t="s">
        <v>627</v>
      </c>
      <c r="E82" s="39" t="s">
        <v>3380</v>
      </c>
      <c r="F82" s="40" t="s">
        <v>744</v>
      </c>
      <c r="G82" s="41">
        <v>18.199999999999999</v>
      </c>
      <c r="H82" s="42">
        <v>0</v>
      </c>
      <c r="I82" s="43">
        <f>ROUND(G82*H82,P4)</f>
        <v>0</v>
      </c>
      <c r="J82" s="37"/>
      <c r="O82" s="44">
        <f>I82*0.21</f>
        <v>0</v>
      </c>
      <c r="P82">
        <v>3</v>
      </c>
    </row>
    <row r="83">
      <c r="A83" s="37" t="s">
        <v>630</v>
      </c>
      <c r="B83" s="45"/>
      <c r="C83" s="46"/>
      <c r="D83" s="46"/>
      <c r="E83" s="47" t="s">
        <v>627</v>
      </c>
      <c r="F83" s="46"/>
      <c r="G83" s="46"/>
      <c r="H83" s="46"/>
      <c r="I83" s="46"/>
      <c r="J83" s="48"/>
    </row>
    <row r="84">
      <c r="A84" s="37" t="s">
        <v>631</v>
      </c>
      <c r="B84" s="45"/>
      <c r="C84" s="46"/>
      <c r="D84" s="46"/>
      <c r="E84" s="49" t="s">
        <v>5251</v>
      </c>
      <c r="F84" s="46"/>
      <c r="G84" s="46"/>
      <c r="H84" s="46"/>
      <c r="I84" s="46"/>
      <c r="J84" s="48"/>
    </row>
    <row r="85" ht="90">
      <c r="A85" s="37" t="s">
        <v>633</v>
      </c>
      <c r="B85" s="45"/>
      <c r="C85" s="46"/>
      <c r="D85" s="46"/>
      <c r="E85" s="39" t="s">
        <v>3383</v>
      </c>
      <c r="F85" s="46"/>
      <c r="G85" s="46"/>
      <c r="H85" s="46"/>
      <c r="I85" s="46"/>
      <c r="J85" s="48"/>
    </row>
    <row r="86">
      <c r="A86" s="37" t="s">
        <v>625</v>
      </c>
      <c r="B86" s="37">
        <v>19</v>
      </c>
      <c r="C86" s="38" t="s">
        <v>1928</v>
      </c>
      <c r="D86" s="37" t="s">
        <v>627</v>
      </c>
      <c r="E86" s="39" t="s">
        <v>1929</v>
      </c>
      <c r="F86" s="40" t="s">
        <v>832</v>
      </c>
      <c r="G86" s="41">
        <v>0.35999999999999999</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5153</v>
      </c>
      <c r="F88" s="46"/>
      <c r="G88" s="46"/>
      <c r="H88" s="46"/>
      <c r="I88" s="46"/>
      <c r="J88" s="48"/>
    </row>
    <row r="89" ht="90">
      <c r="A89" s="37" t="s">
        <v>633</v>
      </c>
      <c r="B89" s="45"/>
      <c r="C89" s="46"/>
      <c r="D89" s="46"/>
      <c r="E89" s="39" t="s">
        <v>1745</v>
      </c>
      <c r="F89" s="46"/>
      <c r="G89" s="46"/>
      <c r="H89" s="46"/>
      <c r="I89" s="46"/>
      <c r="J89" s="48"/>
    </row>
    <row r="90">
      <c r="A90" s="37" t="s">
        <v>625</v>
      </c>
      <c r="B90" s="37">
        <v>20</v>
      </c>
      <c r="C90" s="38" t="s">
        <v>5040</v>
      </c>
      <c r="D90" s="37" t="s">
        <v>627</v>
      </c>
      <c r="E90" s="39" t="s">
        <v>5041</v>
      </c>
      <c r="F90" s="40" t="s">
        <v>832</v>
      </c>
      <c r="G90" s="41">
        <v>0.90000000000000002</v>
      </c>
      <c r="H90" s="42">
        <v>0</v>
      </c>
      <c r="I90" s="43">
        <f>ROUND(G90*H90,P4)</f>
        <v>0</v>
      </c>
      <c r="J90" s="37"/>
      <c r="O90" s="44">
        <f>I90*0.21</f>
        <v>0</v>
      </c>
      <c r="P90">
        <v>3</v>
      </c>
    </row>
    <row r="91">
      <c r="A91" s="37" t="s">
        <v>630</v>
      </c>
      <c r="B91" s="45"/>
      <c r="C91" s="46"/>
      <c r="D91" s="46"/>
      <c r="E91" s="47" t="s">
        <v>627</v>
      </c>
      <c r="F91" s="46"/>
      <c r="G91" s="46"/>
      <c r="H91" s="46"/>
      <c r="I91" s="46"/>
      <c r="J91" s="48"/>
    </row>
    <row r="92" ht="30">
      <c r="A92" s="37" t="s">
        <v>631</v>
      </c>
      <c r="B92" s="45"/>
      <c r="C92" s="46"/>
      <c r="D92" s="46"/>
      <c r="E92" s="49" t="s">
        <v>5154</v>
      </c>
      <c r="F92" s="46"/>
      <c r="G92" s="46"/>
      <c r="H92" s="46"/>
      <c r="I92" s="46"/>
      <c r="J92" s="48"/>
    </row>
    <row r="93" ht="60">
      <c r="A93" s="37" t="s">
        <v>633</v>
      </c>
      <c r="B93" s="45"/>
      <c r="C93" s="46"/>
      <c r="D93" s="46"/>
      <c r="E93" s="39" t="s">
        <v>5043</v>
      </c>
      <c r="F93" s="46"/>
      <c r="G93" s="46"/>
      <c r="H93" s="46"/>
      <c r="I93" s="46"/>
      <c r="J93" s="48"/>
    </row>
    <row r="94">
      <c r="A94" s="37" t="s">
        <v>625</v>
      </c>
      <c r="B94" s="37">
        <v>21</v>
      </c>
      <c r="C94" s="38" t="s">
        <v>1633</v>
      </c>
      <c r="D94" s="37" t="s">
        <v>627</v>
      </c>
      <c r="E94" s="39" t="s">
        <v>1634</v>
      </c>
      <c r="F94" s="40" t="s">
        <v>629</v>
      </c>
      <c r="G94" s="41">
        <v>17.233000000000001</v>
      </c>
      <c r="H94" s="42">
        <v>0</v>
      </c>
      <c r="I94" s="43">
        <f>ROUND(G94*H94,P4)</f>
        <v>0</v>
      </c>
      <c r="J94" s="37"/>
      <c r="O94" s="44">
        <f>I94*0.21</f>
        <v>0</v>
      </c>
      <c r="P94">
        <v>3</v>
      </c>
    </row>
    <row r="95">
      <c r="A95" s="37" t="s">
        <v>630</v>
      </c>
      <c r="B95" s="45"/>
      <c r="C95" s="46"/>
      <c r="D95" s="46"/>
      <c r="E95" s="47" t="s">
        <v>627</v>
      </c>
      <c r="F95" s="46"/>
      <c r="G95" s="46"/>
      <c r="H95" s="46"/>
      <c r="I95" s="46"/>
      <c r="J95" s="48"/>
    </row>
    <row r="96" ht="30">
      <c r="A96" s="37" t="s">
        <v>631</v>
      </c>
      <c r="B96" s="45"/>
      <c r="C96" s="46"/>
      <c r="D96" s="46"/>
      <c r="E96" s="49" t="s">
        <v>5252</v>
      </c>
      <c r="F96" s="46"/>
      <c r="G96" s="46"/>
      <c r="H96" s="46"/>
      <c r="I96" s="46"/>
      <c r="J96" s="48"/>
    </row>
    <row r="97" ht="180">
      <c r="A97" s="37" t="s">
        <v>633</v>
      </c>
      <c r="B97" s="45"/>
      <c r="C97" s="46"/>
      <c r="D97" s="46"/>
      <c r="E97" s="39" t="s">
        <v>985</v>
      </c>
      <c r="F97" s="46"/>
      <c r="G97" s="46"/>
      <c r="H97" s="46"/>
      <c r="I97" s="46"/>
      <c r="J97" s="48"/>
    </row>
    <row r="98">
      <c r="A98" s="31" t="s">
        <v>622</v>
      </c>
      <c r="B98" s="32"/>
      <c r="C98" s="33" t="s">
        <v>1761</v>
      </c>
      <c r="D98" s="34"/>
      <c r="E98" s="31" t="s">
        <v>677</v>
      </c>
      <c r="F98" s="34"/>
      <c r="G98" s="34"/>
      <c r="H98" s="34"/>
      <c r="I98" s="35">
        <f>SUMIFS(I99:I106,A99:A106,"P")</f>
        <v>0</v>
      </c>
      <c r="J98" s="36"/>
    </row>
    <row r="99" ht="45">
      <c r="A99" s="37" t="s">
        <v>625</v>
      </c>
      <c r="B99" s="37">
        <v>22</v>
      </c>
      <c r="C99" s="38" t="s">
        <v>678</v>
      </c>
      <c r="D99" s="37" t="s">
        <v>679</v>
      </c>
      <c r="E99" s="39" t="s">
        <v>680</v>
      </c>
      <c r="F99" s="40" t="s">
        <v>673</v>
      </c>
      <c r="G99" s="41">
        <v>511.065</v>
      </c>
      <c r="H99" s="42">
        <v>0</v>
      </c>
      <c r="I99" s="43">
        <f>ROUND(G99*H99,P4)</f>
        <v>0</v>
      </c>
      <c r="J99" s="37"/>
      <c r="O99" s="44">
        <f>I99*0.21</f>
        <v>0</v>
      </c>
      <c r="P99">
        <v>3</v>
      </c>
    </row>
    <row r="100">
      <c r="A100" s="37" t="s">
        <v>630</v>
      </c>
      <c r="B100" s="45"/>
      <c r="C100" s="46"/>
      <c r="D100" s="46"/>
      <c r="E100" s="39" t="s">
        <v>681</v>
      </c>
      <c r="F100" s="46"/>
      <c r="G100" s="46"/>
      <c r="H100" s="46"/>
      <c r="I100" s="46"/>
      <c r="J100" s="48"/>
    </row>
    <row r="101">
      <c r="A101" s="37" t="s">
        <v>631</v>
      </c>
      <c r="B101" s="45"/>
      <c r="C101" s="46"/>
      <c r="D101" s="46"/>
      <c r="E101" s="49" t="s">
        <v>5046</v>
      </c>
      <c r="F101" s="46"/>
      <c r="G101" s="46"/>
      <c r="H101" s="46"/>
      <c r="I101" s="46"/>
      <c r="J101" s="48"/>
    </row>
    <row r="102" ht="120">
      <c r="A102" s="37" t="s">
        <v>633</v>
      </c>
      <c r="B102" s="45"/>
      <c r="C102" s="46"/>
      <c r="D102" s="46"/>
      <c r="E102" s="39" t="s">
        <v>713</v>
      </c>
      <c r="F102" s="46"/>
      <c r="G102" s="46"/>
      <c r="H102" s="46"/>
      <c r="I102" s="46"/>
      <c r="J102" s="48"/>
    </row>
    <row r="103" ht="45">
      <c r="A103" s="37" t="s">
        <v>625</v>
      </c>
      <c r="B103" s="37">
        <v>23</v>
      </c>
      <c r="C103" s="38" t="s">
        <v>1454</v>
      </c>
      <c r="D103" s="37" t="s">
        <v>1455</v>
      </c>
      <c r="E103" s="39" t="s">
        <v>1456</v>
      </c>
      <c r="F103" s="40" t="s">
        <v>673</v>
      </c>
      <c r="G103" s="41">
        <v>43.082000000000001</v>
      </c>
      <c r="H103" s="42">
        <v>0</v>
      </c>
      <c r="I103" s="43">
        <f>ROUND(G103*H103,P4)</f>
        <v>0</v>
      </c>
      <c r="J103" s="37"/>
      <c r="O103" s="44">
        <f>I103*0.21</f>
        <v>0</v>
      </c>
      <c r="P103">
        <v>3</v>
      </c>
    </row>
    <row r="104">
      <c r="A104" s="37" t="s">
        <v>630</v>
      </c>
      <c r="B104" s="45"/>
      <c r="C104" s="46"/>
      <c r="D104" s="46"/>
      <c r="E104" s="39" t="s">
        <v>681</v>
      </c>
      <c r="F104" s="46"/>
      <c r="G104" s="46"/>
      <c r="H104" s="46"/>
      <c r="I104" s="46"/>
      <c r="J104" s="48"/>
    </row>
    <row r="105">
      <c r="A105" s="37" t="s">
        <v>631</v>
      </c>
      <c r="B105" s="45"/>
      <c r="C105" s="46"/>
      <c r="D105" s="46"/>
      <c r="E105" s="49" t="s">
        <v>5096</v>
      </c>
      <c r="F105" s="46"/>
      <c r="G105" s="46"/>
      <c r="H105" s="46"/>
      <c r="I105" s="46"/>
      <c r="J105" s="48"/>
    </row>
    <row r="106" ht="120">
      <c r="A106" s="37" t="s">
        <v>633</v>
      </c>
      <c r="B106" s="50"/>
      <c r="C106" s="51"/>
      <c r="D106" s="51"/>
      <c r="E106" s="39" t="s">
        <v>713</v>
      </c>
      <c r="F106" s="51"/>
      <c r="G106" s="51"/>
      <c r="H106" s="51"/>
      <c r="I106" s="51"/>
      <c r="J106" s="52"/>
    </row>
  </sheetData>
  <sheetProtection sheet="1" objects="1" scenarios="1" spinCount="100000" saltValue="B3jTjXPvTLWTJV+PXwqIBtf45sY9G+XTy5tHO6CV5HMwRDv+1BQOm7fQfa1NJj7uWqhXJGhkBDTo5X6T0csLHg==" hashValue="MhPK8mYPyt8VMnZo4Mp3MW20rHPFK0d+0KV4vt3gRwF0d6iTP5TKZaVq9PrN9h8z0Wzgr336Gvj5HmcyWaTVs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5253</v>
      </c>
      <c r="I3" s="25">
        <f>SUMIFS(I9:I106,A9:A106,"SD")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5253</v>
      </c>
      <c r="D5" s="22"/>
      <c r="E5" s="23" t="s">
        <v>190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SUMIFS(I10:I37,A10:A37,"P")</f>
        <v>0</v>
      </c>
      <c r="J9" s="36"/>
    </row>
    <row r="10">
      <c r="A10" s="37" t="s">
        <v>625</v>
      </c>
      <c r="B10" s="37">
        <v>1</v>
      </c>
      <c r="C10" s="38" t="s">
        <v>4743</v>
      </c>
      <c r="D10" s="37" t="s">
        <v>627</v>
      </c>
      <c r="E10" s="39" t="s">
        <v>4744</v>
      </c>
      <c r="F10" s="40" t="s">
        <v>629</v>
      </c>
      <c r="G10" s="41">
        <v>1.7969999999999999</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5254</v>
      </c>
      <c r="F12" s="46"/>
      <c r="G12" s="46"/>
      <c r="H12" s="46"/>
      <c r="I12" s="46"/>
      <c r="J12" s="48"/>
    </row>
    <row r="13" ht="120">
      <c r="A13" s="37" t="s">
        <v>633</v>
      </c>
      <c r="B13" s="45"/>
      <c r="C13" s="46"/>
      <c r="D13" s="46"/>
      <c r="E13" s="39" t="s">
        <v>4359</v>
      </c>
      <c r="F13" s="46"/>
      <c r="G13" s="46"/>
      <c r="H13" s="46"/>
      <c r="I13" s="46"/>
      <c r="J13" s="48"/>
    </row>
    <row r="14">
      <c r="A14" s="37" t="s">
        <v>625</v>
      </c>
      <c r="B14" s="37">
        <v>2</v>
      </c>
      <c r="C14" s="38" t="s">
        <v>1148</v>
      </c>
      <c r="D14" s="37" t="s">
        <v>627</v>
      </c>
      <c r="E14" s="39" t="s">
        <v>1149</v>
      </c>
      <c r="F14" s="40" t="s">
        <v>629</v>
      </c>
      <c r="G14" s="41">
        <v>72.747</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5255</v>
      </c>
      <c r="F16" s="46"/>
      <c r="G16" s="46"/>
      <c r="H16" s="46"/>
      <c r="I16" s="46"/>
      <c r="J16" s="48"/>
    </row>
    <row r="17" ht="409.5">
      <c r="A17" s="37" t="s">
        <v>633</v>
      </c>
      <c r="B17" s="45"/>
      <c r="C17" s="46"/>
      <c r="D17" s="46"/>
      <c r="E17" s="39" t="s">
        <v>1152</v>
      </c>
      <c r="F17" s="46"/>
      <c r="G17" s="46"/>
      <c r="H17" s="46"/>
      <c r="I17" s="46"/>
      <c r="J17" s="48"/>
    </row>
    <row r="18">
      <c r="A18" s="37" t="s">
        <v>625</v>
      </c>
      <c r="B18" s="37">
        <v>3</v>
      </c>
      <c r="C18" s="38" t="s">
        <v>1153</v>
      </c>
      <c r="D18" s="37" t="s">
        <v>627</v>
      </c>
      <c r="E18" s="39" t="s">
        <v>1154</v>
      </c>
      <c r="F18" s="40" t="s">
        <v>629</v>
      </c>
      <c r="G18" s="41">
        <v>12.141</v>
      </c>
      <c r="H18" s="42">
        <v>0</v>
      </c>
      <c r="I18" s="43">
        <f>ROUND(G18*H18,P4)</f>
        <v>0</v>
      </c>
      <c r="J18" s="37"/>
      <c r="O18" s="44">
        <f>I18*0.21</f>
        <v>0</v>
      </c>
      <c r="P18">
        <v>3</v>
      </c>
    </row>
    <row r="19">
      <c r="A19" s="37" t="s">
        <v>630</v>
      </c>
      <c r="B19" s="45"/>
      <c r="C19" s="46"/>
      <c r="D19" s="46"/>
      <c r="E19" s="47" t="s">
        <v>627</v>
      </c>
      <c r="F19" s="46"/>
      <c r="G19" s="46"/>
      <c r="H19" s="46"/>
      <c r="I19" s="46"/>
      <c r="J19" s="48"/>
    </row>
    <row r="20" ht="30">
      <c r="A20" s="37" t="s">
        <v>631</v>
      </c>
      <c r="B20" s="45"/>
      <c r="C20" s="46"/>
      <c r="D20" s="46"/>
      <c r="E20" s="49" t="s">
        <v>5256</v>
      </c>
      <c r="F20" s="46"/>
      <c r="G20" s="46"/>
      <c r="H20" s="46"/>
      <c r="I20" s="46"/>
      <c r="J20" s="48"/>
    </row>
    <row r="21" ht="409.5">
      <c r="A21" s="37" t="s">
        <v>633</v>
      </c>
      <c r="B21" s="45"/>
      <c r="C21" s="46"/>
      <c r="D21" s="46"/>
      <c r="E21" s="39" t="s">
        <v>1152</v>
      </c>
      <c r="F21" s="46"/>
      <c r="G21" s="46"/>
      <c r="H21" s="46"/>
      <c r="I21" s="46"/>
      <c r="J21" s="48"/>
    </row>
    <row r="22">
      <c r="A22" s="37" t="s">
        <v>625</v>
      </c>
      <c r="B22" s="37">
        <v>4</v>
      </c>
      <c r="C22" s="38" t="s">
        <v>1281</v>
      </c>
      <c r="D22" s="37" t="s">
        <v>627</v>
      </c>
      <c r="E22" s="39" t="s">
        <v>1282</v>
      </c>
      <c r="F22" s="40" t="s">
        <v>629</v>
      </c>
      <c r="G22" s="41">
        <v>84.888000000000005</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4996</v>
      </c>
      <c r="F24" s="46"/>
      <c r="G24" s="46"/>
      <c r="H24" s="46"/>
      <c r="I24" s="46"/>
      <c r="J24" s="48"/>
    </row>
    <row r="25" ht="270">
      <c r="A25" s="37" t="s">
        <v>633</v>
      </c>
      <c r="B25" s="45"/>
      <c r="C25" s="46"/>
      <c r="D25" s="46"/>
      <c r="E25" s="39" t="s">
        <v>1284</v>
      </c>
      <c r="F25" s="46"/>
      <c r="G25" s="46"/>
      <c r="H25" s="46"/>
      <c r="I25" s="46"/>
      <c r="J25" s="48"/>
    </row>
    <row r="26">
      <c r="A26" s="37" t="s">
        <v>625</v>
      </c>
      <c r="B26" s="37">
        <v>5</v>
      </c>
      <c r="C26" s="38" t="s">
        <v>2022</v>
      </c>
      <c r="D26" s="37" t="s">
        <v>627</v>
      </c>
      <c r="E26" s="39" t="s">
        <v>2023</v>
      </c>
      <c r="F26" s="40" t="s">
        <v>629</v>
      </c>
      <c r="G26" s="41">
        <v>134.904</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5257</v>
      </c>
      <c r="F28" s="46"/>
      <c r="G28" s="46"/>
      <c r="H28" s="46"/>
      <c r="I28" s="46"/>
      <c r="J28" s="48"/>
    </row>
    <row r="29" ht="360">
      <c r="A29" s="37" t="s">
        <v>633</v>
      </c>
      <c r="B29" s="45"/>
      <c r="C29" s="46"/>
      <c r="D29" s="46"/>
      <c r="E29" s="39" t="s">
        <v>2025</v>
      </c>
      <c r="F29" s="46"/>
      <c r="G29" s="46"/>
      <c r="H29" s="46"/>
      <c r="I29" s="46"/>
      <c r="J29" s="48"/>
    </row>
    <row r="30">
      <c r="A30" s="37" t="s">
        <v>625</v>
      </c>
      <c r="B30" s="37">
        <v>6</v>
      </c>
      <c r="C30" s="38" t="s">
        <v>4753</v>
      </c>
      <c r="D30" s="37" t="s">
        <v>627</v>
      </c>
      <c r="E30" s="39" t="s">
        <v>4754</v>
      </c>
      <c r="F30" s="40" t="s">
        <v>832</v>
      </c>
      <c r="G30" s="41">
        <v>200</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4999</v>
      </c>
      <c r="F32" s="46"/>
      <c r="G32" s="46"/>
      <c r="H32" s="46"/>
      <c r="I32" s="46"/>
      <c r="J32" s="48"/>
    </row>
    <row r="33" ht="75">
      <c r="A33" s="37" t="s">
        <v>633</v>
      </c>
      <c r="B33" s="45"/>
      <c r="C33" s="46"/>
      <c r="D33" s="46"/>
      <c r="E33" s="39" t="s">
        <v>4756</v>
      </c>
      <c r="F33" s="46"/>
      <c r="G33" s="46"/>
      <c r="H33" s="46"/>
      <c r="I33" s="46"/>
      <c r="J33" s="48"/>
    </row>
    <row r="34">
      <c r="A34" s="37" t="s">
        <v>625</v>
      </c>
      <c r="B34" s="37">
        <v>7</v>
      </c>
      <c r="C34" s="38" t="s">
        <v>1324</v>
      </c>
      <c r="D34" s="37" t="s">
        <v>627</v>
      </c>
      <c r="E34" s="39" t="s">
        <v>1325</v>
      </c>
      <c r="F34" s="40" t="s">
        <v>832</v>
      </c>
      <c r="G34" s="41">
        <v>200</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4999</v>
      </c>
      <c r="F36" s="46"/>
      <c r="G36" s="46"/>
      <c r="H36" s="46"/>
      <c r="I36" s="46"/>
      <c r="J36" s="48"/>
    </row>
    <row r="37" ht="90">
      <c r="A37" s="37" t="s">
        <v>633</v>
      </c>
      <c r="B37" s="45"/>
      <c r="C37" s="46"/>
      <c r="D37" s="46"/>
      <c r="E37" s="39" t="s">
        <v>1327</v>
      </c>
      <c r="F37" s="46"/>
      <c r="G37" s="46"/>
      <c r="H37" s="46"/>
      <c r="I37" s="46"/>
      <c r="J37" s="48"/>
    </row>
    <row r="38">
      <c r="A38" s="31" t="s">
        <v>622</v>
      </c>
      <c r="B38" s="32"/>
      <c r="C38" s="33" t="s">
        <v>1162</v>
      </c>
      <c r="D38" s="34"/>
      <c r="E38" s="31" t="s">
        <v>1496</v>
      </c>
      <c r="F38" s="34"/>
      <c r="G38" s="34"/>
      <c r="H38" s="34"/>
      <c r="I38" s="35">
        <f>SUMIFS(I39:I50,A39:A50,"P")</f>
        <v>0</v>
      </c>
      <c r="J38" s="36"/>
    </row>
    <row r="39">
      <c r="A39" s="37" t="s">
        <v>625</v>
      </c>
      <c r="B39" s="37">
        <v>8</v>
      </c>
      <c r="C39" s="38" t="s">
        <v>1514</v>
      </c>
      <c r="D39" s="37" t="s">
        <v>627</v>
      </c>
      <c r="E39" s="39" t="s">
        <v>1515</v>
      </c>
      <c r="F39" s="40" t="s">
        <v>629</v>
      </c>
      <c r="G39" s="41">
        <v>7.7039999999999997</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5258</v>
      </c>
      <c r="F41" s="46"/>
      <c r="G41" s="46"/>
      <c r="H41" s="46"/>
      <c r="I41" s="46"/>
      <c r="J41" s="48"/>
    </row>
    <row r="42" ht="409.5">
      <c r="A42" s="37" t="s">
        <v>633</v>
      </c>
      <c r="B42" s="45"/>
      <c r="C42" s="46"/>
      <c r="D42" s="46"/>
      <c r="E42" s="39" t="s">
        <v>1350</v>
      </c>
      <c r="F42" s="46"/>
      <c r="G42" s="46"/>
      <c r="H42" s="46"/>
      <c r="I42" s="46"/>
      <c r="J42" s="48"/>
    </row>
    <row r="43">
      <c r="A43" s="37" t="s">
        <v>625</v>
      </c>
      <c r="B43" s="37">
        <v>9</v>
      </c>
      <c r="C43" s="38" t="s">
        <v>1905</v>
      </c>
      <c r="D43" s="37" t="s">
        <v>627</v>
      </c>
      <c r="E43" s="39" t="s">
        <v>1906</v>
      </c>
      <c r="F43" s="40" t="s">
        <v>673</v>
      </c>
      <c r="G43" s="41">
        <v>0.38100000000000001</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5082</v>
      </c>
      <c r="F45" s="46"/>
      <c r="G45" s="46"/>
      <c r="H45" s="46"/>
      <c r="I45" s="46"/>
      <c r="J45" s="48"/>
    </row>
    <row r="46" ht="375">
      <c r="A46" s="37" t="s">
        <v>633</v>
      </c>
      <c r="B46" s="45"/>
      <c r="C46" s="46"/>
      <c r="D46" s="46"/>
      <c r="E46" s="39" t="s">
        <v>1908</v>
      </c>
      <c r="F46" s="46"/>
      <c r="G46" s="46"/>
      <c r="H46" s="46"/>
      <c r="I46" s="46"/>
      <c r="J46" s="48"/>
    </row>
    <row r="47">
      <c r="A47" s="37" t="s">
        <v>625</v>
      </c>
      <c r="B47" s="37">
        <v>10</v>
      </c>
      <c r="C47" s="38" t="s">
        <v>1516</v>
      </c>
      <c r="D47" s="37" t="s">
        <v>627</v>
      </c>
      <c r="E47" s="39" t="s">
        <v>1517</v>
      </c>
      <c r="F47" s="40" t="s">
        <v>673</v>
      </c>
      <c r="G47" s="41">
        <v>0.379</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5259</v>
      </c>
      <c r="F49" s="46"/>
      <c r="G49" s="46"/>
      <c r="H49" s="46"/>
      <c r="I49" s="46"/>
      <c r="J49" s="48"/>
    </row>
    <row r="50" ht="375">
      <c r="A50" s="37" t="s">
        <v>633</v>
      </c>
      <c r="B50" s="45"/>
      <c r="C50" s="46"/>
      <c r="D50" s="46"/>
      <c r="E50" s="39" t="s">
        <v>1908</v>
      </c>
      <c r="F50" s="46"/>
      <c r="G50" s="46"/>
      <c r="H50" s="46"/>
      <c r="I50" s="46"/>
      <c r="J50" s="48"/>
    </row>
    <row r="51">
      <c r="A51" s="31" t="s">
        <v>622</v>
      </c>
      <c r="B51" s="32"/>
      <c r="C51" s="33" t="s">
        <v>835</v>
      </c>
      <c r="D51" s="34"/>
      <c r="E51" s="31" t="s">
        <v>836</v>
      </c>
      <c r="F51" s="34"/>
      <c r="G51" s="34"/>
      <c r="H51" s="34"/>
      <c r="I51" s="35">
        <f>SUMIFS(I52:I67,A52:A67,"P")</f>
        <v>0</v>
      </c>
      <c r="J51" s="36"/>
    </row>
    <row r="52">
      <c r="A52" s="37" t="s">
        <v>625</v>
      </c>
      <c r="B52" s="37">
        <v>11</v>
      </c>
      <c r="C52" s="38" t="s">
        <v>1355</v>
      </c>
      <c r="D52" s="37" t="s">
        <v>627</v>
      </c>
      <c r="E52" s="39" t="s">
        <v>1356</v>
      </c>
      <c r="F52" s="40" t="s">
        <v>629</v>
      </c>
      <c r="G52" s="41">
        <v>2.9039999999999999</v>
      </c>
      <c r="H52" s="42">
        <v>0</v>
      </c>
      <c r="I52" s="43">
        <f>ROUND(G52*H52,P4)</f>
        <v>0</v>
      </c>
      <c r="J52" s="37"/>
      <c r="O52" s="44">
        <f>I52*0.21</f>
        <v>0</v>
      </c>
      <c r="P52">
        <v>3</v>
      </c>
    </row>
    <row r="53">
      <c r="A53" s="37" t="s">
        <v>630</v>
      </c>
      <c r="B53" s="45"/>
      <c r="C53" s="46"/>
      <c r="D53" s="46"/>
      <c r="E53" s="47" t="s">
        <v>627</v>
      </c>
      <c r="F53" s="46"/>
      <c r="G53" s="46"/>
      <c r="H53" s="46"/>
      <c r="I53" s="46"/>
      <c r="J53" s="48"/>
    </row>
    <row r="54">
      <c r="A54" s="37" t="s">
        <v>631</v>
      </c>
      <c r="B54" s="45"/>
      <c r="C54" s="46"/>
      <c r="D54" s="46"/>
      <c r="E54" s="49" t="s">
        <v>5260</v>
      </c>
      <c r="F54" s="46"/>
      <c r="G54" s="46"/>
      <c r="H54" s="46"/>
      <c r="I54" s="46"/>
      <c r="J54" s="48"/>
    </row>
    <row r="55" ht="409.5">
      <c r="A55" s="37" t="s">
        <v>633</v>
      </c>
      <c r="B55" s="45"/>
      <c r="C55" s="46"/>
      <c r="D55" s="46"/>
      <c r="E55" s="39" t="s">
        <v>1337</v>
      </c>
      <c r="F55" s="46"/>
      <c r="G55" s="46"/>
      <c r="H55" s="46"/>
      <c r="I55" s="46"/>
      <c r="J55" s="48"/>
    </row>
    <row r="56">
      <c r="A56" s="37" t="s">
        <v>625</v>
      </c>
      <c r="B56" s="37">
        <v>12</v>
      </c>
      <c r="C56" s="38" t="s">
        <v>1358</v>
      </c>
      <c r="D56" s="37" t="s">
        <v>627</v>
      </c>
      <c r="E56" s="39" t="s">
        <v>1359</v>
      </c>
      <c r="F56" s="40" t="s">
        <v>629</v>
      </c>
      <c r="G56" s="41">
        <v>3.1800000000000002</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5261</v>
      </c>
      <c r="F58" s="46"/>
      <c r="G58" s="46"/>
      <c r="H58" s="46"/>
      <c r="I58" s="46"/>
      <c r="J58" s="48"/>
    </row>
    <row r="59" ht="409.5">
      <c r="A59" s="37" t="s">
        <v>633</v>
      </c>
      <c r="B59" s="45"/>
      <c r="C59" s="46"/>
      <c r="D59" s="46"/>
      <c r="E59" s="39" t="s">
        <v>1337</v>
      </c>
      <c r="F59" s="46"/>
      <c r="G59" s="46"/>
      <c r="H59" s="46"/>
      <c r="I59" s="46"/>
      <c r="J59" s="48"/>
    </row>
    <row r="60">
      <c r="A60" s="37" t="s">
        <v>625</v>
      </c>
      <c r="B60" s="37">
        <v>13</v>
      </c>
      <c r="C60" s="38" t="s">
        <v>1368</v>
      </c>
      <c r="D60" s="37" t="s">
        <v>627</v>
      </c>
      <c r="E60" s="39" t="s">
        <v>1369</v>
      </c>
      <c r="F60" s="40" t="s">
        <v>629</v>
      </c>
      <c r="G60" s="41">
        <v>6.3600000000000003</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5262</v>
      </c>
      <c r="F62" s="46"/>
      <c r="G62" s="46"/>
      <c r="H62" s="46"/>
      <c r="I62" s="46"/>
      <c r="J62" s="48"/>
    </row>
    <row r="63" ht="150">
      <c r="A63" s="37" t="s">
        <v>633</v>
      </c>
      <c r="B63" s="45"/>
      <c r="C63" s="46"/>
      <c r="D63" s="46"/>
      <c r="E63" s="39" t="s">
        <v>1371</v>
      </c>
      <c r="F63" s="46"/>
      <c r="G63" s="46"/>
      <c r="H63" s="46"/>
      <c r="I63" s="46"/>
      <c r="J63" s="48"/>
    </row>
    <row r="64">
      <c r="A64" s="37" t="s">
        <v>625</v>
      </c>
      <c r="B64" s="37">
        <v>14</v>
      </c>
      <c r="C64" s="38" t="s">
        <v>4776</v>
      </c>
      <c r="D64" s="37" t="s">
        <v>627</v>
      </c>
      <c r="E64" s="39" t="s">
        <v>4777</v>
      </c>
      <c r="F64" s="40" t="s">
        <v>629</v>
      </c>
      <c r="G64" s="41">
        <v>1.595</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5263</v>
      </c>
      <c r="F66" s="46"/>
      <c r="G66" s="46"/>
      <c r="H66" s="46"/>
      <c r="I66" s="46"/>
      <c r="J66" s="48"/>
    </row>
    <row r="67" ht="409.5">
      <c r="A67" s="37" t="s">
        <v>633</v>
      </c>
      <c r="B67" s="45"/>
      <c r="C67" s="46"/>
      <c r="D67" s="46"/>
      <c r="E67" s="39" t="s">
        <v>4037</v>
      </c>
      <c r="F67" s="46"/>
      <c r="G67" s="46"/>
      <c r="H67" s="46"/>
      <c r="I67" s="46"/>
      <c r="J67" s="48"/>
    </row>
    <row r="68">
      <c r="A68" s="31" t="s">
        <v>622</v>
      </c>
      <c r="B68" s="32"/>
      <c r="C68" s="33" t="s">
        <v>787</v>
      </c>
      <c r="D68" s="34"/>
      <c r="E68" s="31" t="s">
        <v>1028</v>
      </c>
      <c r="F68" s="34"/>
      <c r="G68" s="34"/>
      <c r="H68" s="34"/>
      <c r="I68" s="35">
        <f>SUMIFS(I69:I72,A69:A72,"P")</f>
        <v>0</v>
      </c>
      <c r="J68" s="36"/>
    </row>
    <row r="69" ht="30">
      <c r="A69" s="37" t="s">
        <v>625</v>
      </c>
      <c r="B69" s="37">
        <v>15</v>
      </c>
      <c r="C69" s="38" t="s">
        <v>2049</v>
      </c>
      <c r="D69" s="37" t="s">
        <v>627</v>
      </c>
      <c r="E69" s="39" t="s">
        <v>2050</v>
      </c>
      <c r="F69" s="40" t="s">
        <v>832</v>
      </c>
      <c r="G69" s="41">
        <v>54.670000000000002</v>
      </c>
      <c r="H69" s="42">
        <v>0</v>
      </c>
      <c r="I69" s="43">
        <f>ROUND(G69*H69,P4)</f>
        <v>0</v>
      </c>
      <c r="J69" s="37"/>
      <c r="O69" s="44">
        <f>I69*0.21</f>
        <v>0</v>
      </c>
      <c r="P69">
        <v>3</v>
      </c>
    </row>
    <row r="70">
      <c r="A70" s="37" t="s">
        <v>630</v>
      </c>
      <c r="B70" s="45"/>
      <c r="C70" s="46"/>
      <c r="D70" s="46"/>
      <c r="E70" s="47" t="s">
        <v>627</v>
      </c>
      <c r="F70" s="46"/>
      <c r="G70" s="46"/>
      <c r="H70" s="46"/>
      <c r="I70" s="46"/>
      <c r="J70" s="48"/>
    </row>
    <row r="71">
      <c r="A71" s="37" t="s">
        <v>631</v>
      </c>
      <c r="B71" s="45"/>
      <c r="C71" s="46"/>
      <c r="D71" s="46"/>
      <c r="E71" s="49" t="s">
        <v>5264</v>
      </c>
      <c r="F71" s="46"/>
      <c r="G71" s="46"/>
      <c r="H71" s="46"/>
      <c r="I71" s="46"/>
      <c r="J71" s="48"/>
    </row>
    <row r="72" ht="285">
      <c r="A72" s="37" t="s">
        <v>633</v>
      </c>
      <c r="B72" s="45"/>
      <c r="C72" s="46"/>
      <c r="D72" s="46"/>
      <c r="E72" s="39" t="s">
        <v>2053</v>
      </c>
      <c r="F72" s="46"/>
      <c r="G72" s="46"/>
      <c r="H72" s="46"/>
      <c r="I72" s="46"/>
      <c r="J72" s="48"/>
    </row>
    <row r="73">
      <c r="A73" s="31" t="s">
        <v>622</v>
      </c>
      <c r="B73" s="32"/>
      <c r="C73" s="33" t="s">
        <v>794</v>
      </c>
      <c r="D73" s="34"/>
      <c r="E73" s="31" t="s">
        <v>1032</v>
      </c>
      <c r="F73" s="34"/>
      <c r="G73" s="34"/>
      <c r="H73" s="34"/>
      <c r="I73" s="35">
        <f>SUMIFS(I74:I97,A74:A97,"P")</f>
        <v>0</v>
      </c>
      <c r="J73" s="36"/>
    </row>
    <row r="74">
      <c r="A74" s="37" t="s">
        <v>625</v>
      </c>
      <c r="B74" s="37">
        <v>16</v>
      </c>
      <c r="C74" s="38" t="s">
        <v>4698</v>
      </c>
      <c r="D74" s="37" t="s">
        <v>627</v>
      </c>
      <c r="E74" s="39" t="s">
        <v>4699</v>
      </c>
      <c r="F74" s="40" t="s">
        <v>639</v>
      </c>
      <c r="G74" s="41">
        <v>2</v>
      </c>
      <c r="H74" s="42">
        <v>0</v>
      </c>
      <c r="I74" s="43">
        <f>ROUND(G74*H74,P4)</f>
        <v>0</v>
      </c>
      <c r="J74" s="37"/>
      <c r="O74" s="44">
        <f>I74*0.21</f>
        <v>0</v>
      </c>
      <c r="P74">
        <v>3</v>
      </c>
    </row>
    <row r="75">
      <c r="A75" s="37" t="s">
        <v>630</v>
      </c>
      <c r="B75" s="45"/>
      <c r="C75" s="46"/>
      <c r="D75" s="46"/>
      <c r="E75" s="47" t="s">
        <v>627</v>
      </c>
      <c r="F75" s="46"/>
      <c r="G75" s="46"/>
      <c r="H75" s="46"/>
      <c r="I75" s="46"/>
      <c r="J75" s="48"/>
    </row>
    <row r="76">
      <c r="A76" s="37" t="s">
        <v>631</v>
      </c>
      <c r="B76" s="45"/>
      <c r="C76" s="46"/>
      <c r="D76" s="46"/>
      <c r="E76" s="49" t="s">
        <v>5037</v>
      </c>
      <c r="F76" s="46"/>
      <c r="G76" s="46"/>
      <c r="H76" s="46"/>
      <c r="I76" s="46"/>
      <c r="J76" s="48"/>
    </row>
    <row r="77" ht="90">
      <c r="A77" s="37" t="s">
        <v>633</v>
      </c>
      <c r="B77" s="45"/>
      <c r="C77" s="46"/>
      <c r="D77" s="46"/>
      <c r="E77" s="39" t="s">
        <v>4701</v>
      </c>
      <c r="F77" s="46"/>
      <c r="G77" s="46"/>
      <c r="H77" s="46"/>
      <c r="I77" s="46"/>
      <c r="J77" s="48"/>
    </row>
    <row r="78">
      <c r="A78" s="37" t="s">
        <v>625</v>
      </c>
      <c r="B78" s="37">
        <v>17</v>
      </c>
      <c r="C78" s="38" t="s">
        <v>4943</v>
      </c>
      <c r="D78" s="37" t="s">
        <v>627</v>
      </c>
      <c r="E78" s="39" t="s">
        <v>4944</v>
      </c>
      <c r="F78" s="40" t="s">
        <v>744</v>
      </c>
      <c r="G78" s="41">
        <v>24.809999999999999</v>
      </c>
      <c r="H78" s="42">
        <v>0</v>
      </c>
      <c r="I78" s="43">
        <f>ROUND(G78*H78,P4)</f>
        <v>0</v>
      </c>
      <c r="J78" s="37"/>
      <c r="O78" s="44">
        <f>I78*0.21</f>
        <v>0</v>
      </c>
      <c r="P78">
        <v>3</v>
      </c>
    </row>
    <row r="79">
      <c r="A79" s="37" t="s">
        <v>630</v>
      </c>
      <c r="B79" s="45"/>
      <c r="C79" s="46"/>
      <c r="D79" s="46"/>
      <c r="E79" s="47" t="s">
        <v>627</v>
      </c>
      <c r="F79" s="46"/>
      <c r="G79" s="46"/>
      <c r="H79" s="46"/>
      <c r="I79" s="46"/>
      <c r="J79" s="48"/>
    </row>
    <row r="80">
      <c r="A80" s="37" t="s">
        <v>631</v>
      </c>
      <c r="B80" s="45"/>
      <c r="C80" s="46"/>
      <c r="D80" s="46"/>
      <c r="E80" s="49" t="s">
        <v>5265</v>
      </c>
      <c r="F80" s="46"/>
      <c r="G80" s="46"/>
      <c r="H80" s="46"/>
      <c r="I80" s="46"/>
      <c r="J80" s="48"/>
    </row>
    <row r="81" ht="90">
      <c r="A81" s="37" t="s">
        <v>633</v>
      </c>
      <c r="B81" s="45"/>
      <c r="C81" s="46"/>
      <c r="D81" s="46"/>
      <c r="E81" s="39" t="s">
        <v>1632</v>
      </c>
      <c r="F81" s="46"/>
      <c r="G81" s="46"/>
      <c r="H81" s="46"/>
      <c r="I81" s="46"/>
      <c r="J81" s="48"/>
    </row>
    <row r="82">
      <c r="A82" s="37" t="s">
        <v>625</v>
      </c>
      <c r="B82" s="37">
        <v>18</v>
      </c>
      <c r="C82" s="38" t="s">
        <v>3379</v>
      </c>
      <c r="D82" s="37" t="s">
        <v>627</v>
      </c>
      <c r="E82" s="39" t="s">
        <v>3380</v>
      </c>
      <c r="F82" s="40" t="s">
        <v>744</v>
      </c>
      <c r="G82" s="41">
        <v>14.199999999999999</v>
      </c>
      <c r="H82" s="42">
        <v>0</v>
      </c>
      <c r="I82" s="43">
        <f>ROUND(G82*H82,P4)</f>
        <v>0</v>
      </c>
      <c r="J82" s="37"/>
      <c r="O82" s="44">
        <f>I82*0.21</f>
        <v>0</v>
      </c>
      <c r="P82">
        <v>3</v>
      </c>
    </row>
    <row r="83">
      <c r="A83" s="37" t="s">
        <v>630</v>
      </c>
      <c r="B83" s="45"/>
      <c r="C83" s="46"/>
      <c r="D83" s="46"/>
      <c r="E83" s="47" t="s">
        <v>627</v>
      </c>
      <c r="F83" s="46"/>
      <c r="G83" s="46"/>
      <c r="H83" s="46"/>
      <c r="I83" s="46"/>
      <c r="J83" s="48"/>
    </row>
    <row r="84">
      <c r="A84" s="37" t="s">
        <v>631</v>
      </c>
      <c r="B84" s="45"/>
      <c r="C84" s="46"/>
      <c r="D84" s="46"/>
      <c r="E84" s="49" t="s">
        <v>5266</v>
      </c>
      <c r="F84" s="46"/>
      <c r="G84" s="46"/>
      <c r="H84" s="46"/>
      <c r="I84" s="46"/>
      <c r="J84" s="48"/>
    </row>
    <row r="85" ht="90">
      <c r="A85" s="37" t="s">
        <v>633</v>
      </c>
      <c r="B85" s="45"/>
      <c r="C85" s="46"/>
      <c r="D85" s="46"/>
      <c r="E85" s="39" t="s">
        <v>3383</v>
      </c>
      <c r="F85" s="46"/>
      <c r="G85" s="46"/>
      <c r="H85" s="46"/>
      <c r="I85" s="46"/>
      <c r="J85" s="48"/>
    </row>
    <row r="86">
      <c r="A86" s="37" t="s">
        <v>625</v>
      </c>
      <c r="B86" s="37">
        <v>19</v>
      </c>
      <c r="C86" s="38" t="s">
        <v>1928</v>
      </c>
      <c r="D86" s="37" t="s">
        <v>627</v>
      </c>
      <c r="E86" s="39" t="s">
        <v>1929</v>
      </c>
      <c r="F86" s="40" t="s">
        <v>832</v>
      </c>
      <c r="G86" s="41">
        <v>0.35999999999999999</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5153</v>
      </c>
      <c r="F88" s="46"/>
      <c r="G88" s="46"/>
      <c r="H88" s="46"/>
      <c r="I88" s="46"/>
      <c r="J88" s="48"/>
    </row>
    <row r="89" ht="90">
      <c r="A89" s="37" t="s">
        <v>633</v>
      </c>
      <c r="B89" s="45"/>
      <c r="C89" s="46"/>
      <c r="D89" s="46"/>
      <c r="E89" s="39" t="s">
        <v>1745</v>
      </c>
      <c r="F89" s="46"/>
      <c r="G89" s="46"/>
      <c r="H89" s="46"/>
      <c r="I89" s="46"/>
      <c r="J89" s="48"/>
    </row>
    <row r="90">
      <c r="A90" s="37" t="s">
        <v>625</v>
      </c>
      <c r="B90" s="37">
        <v>20</v>
      </c>
      <c r="C90" s="38" t="s">
        <v>5040</v>
      </c>
      <c r="D90" s="37" t="s">
        <v>627</v>
      </c>
      <c r="E90" s="39" t="s">
        <v>5041</v>
      </c>
      <c r="F90" s="40" t="s">
        <v>832</v>
      </c>
      <c r="G90" s="41">
        <v>0.90000000000000002</v>
      </c>
      <c r="H90" s="42">
        <v>0</v>
      </c>
      <c r="I90" s="43">
        <f>ROUND(G90*H90,P4)</f>
        <v>0</v>
      </c>
      <c r="J90" s="37"/>
      <c r="O90" s="44">
        <f>I90*0.21</f>
        <v>0</v>
      </c>
      <c r="P90">
        <v>3</v>
      </c>
    </row>
    <row r="91">
      <c r="A91" s="37" t="s">
        <v>630</v>
      </c>
      <c r="B91" s="45"/>
      <c r="C91" s="46"/>
      <c r="D91" s="46"/>
      <c r="E91" s="47" t="s">
        <v>627</v>
      </c>
      <c r="F91" s="46"/>
      <c r="G91" s="46"/>
      <c r="H91" s="46"/>
      <c r="I91" s="46"/>
      <c r="J91" s="48"/>
    </row>
    <row r="92" ht="30">
      <c r="A92" s="37" t="s">
        <v>631</v>
      </c>
      <c r="B92" s="45"/>
      <c r="C92" s="46"/>
      <c r="D92" s="46"/>
      <c r="E92" s="49" t="s">
        <v>5154</v>
      </c>
      <c r="F92" s="46"/>
      <c r="G92" s="46"/>
      <c r="H92" s="46"/>
      <c r="I92" s="46"/>
      <c r="J92" s="48"/>
    </row>
    <row r="93" ht="60">
      <c r="A93" s="37" t="s">
        <v>633</v>
      </c>
      <c r="B93" s="45"/>
      <c r="C93" s="46"/>
      <c r="D93" s="46"/>
      <c r="E93" s="39" t="s">
        <v>5043</v>
      </c>
      <c r="F93" s="46"/>
      <c r="G93" s="46"/>
      <c r="H93" s="46"/>
      <c r="I93" s="46"/>
      <c r="J93" s="48"/>
    </row>
    <row r="94">
      <c r="A94" s="37" t="s">
        <v>625</v>
      </c>
      <c r="B94" s="37">
        <v>21</v>
      </c>
      <c r="C94" s="38" t="s">
        <v>1256</v>
      </c>
      <c r="D94" s="37" t="s">
        <v>627</v>
      </c>
      <c r="E94" s="39" t="s">
        <v>1257</v>
      </c>
      <c r="F94" s="40" t="s">
        <v>629</v>
      </c>
      <c r="G94" s="41">
        <v>37.762999999999998</v>
      </c>
      <c r="H94" s="42">
        <v>0</v>
      </c>
      <c r="I94" s="43">
        <f>ROUND(G94*H94,P4)</f>
        <v>0</v>
      </c>
      <c r="J94" s="37"/>
      <c r="O94" s="44">
        <f>I94*0.21</f>
        <v>0</v>
      </c>
      <c r="P94">
        <v>3</v>
      </c>
    </row>
    <row r="95">
      <c r="A95" s="37" t="s">
        <v>630</v>
      </c>
      <c r="B95" s="45"/>
      <c r="C95" s="46"/>
      <c r="D95" s="46"/>
      <c r="E95" s="47" t="s">
        <v>627</v>
      </c>
      <c r="F95" s="46"/>
      <c r="G95" s="46"/>
      <c r="H95" s="46"/>
      <c r="I95" s="46"/>
      <c r="J95" s="48"/>
    </row>
    <row r="96">
      <c r="A96" s="37" t="s">
        <v>631</v>
      </c>
      <c r="B96" s="45"/>
      <c r="C96" s="46"/>
      <c r="D96" s="46"/>
      <c r="E96" s="49" t="s">
        <v>5267</v>
      </c>
      <c r="F96" s="46"/>
      <c r="G96" s="46"/>
      <c r="H96" s="46"/>
      <c r="I96" s="46"/>
      <c r="J96" s="48"/>
    </row>
    <row r="97" ht="180">
      <c r="A97" s="37" t="s">
        <v>633</v>
      </c>
      <c r="B97" s="45"/>
      <c r="C97" s="46"/>
      <c r="D97" s="46"/>
      <c r="E97" s="39" t="s">
        <v>985</v>
      </c>
      <c r="F97" s="46"/>
      <c r="G97" s="46"/>
      <c r="H97" s="46"/>
      <c r="I97" s="46"/>
      <c r="J97" s="48"/>
    </row>
    <row r="98">
      <c r="A98" s="31" t="s">
        <v>622</v>
      </c>
      <c r="B98" s="32"/>
      <c r="C98" s="33" t="s">
        <v>1761</v>
      </c>
      <c r="D98" s="34"/>
      <c r="E98" s="31" t="s">
        <v>677</v>
      </c>
      <c r="F98" s="34"/>
      <c r="G98" s="34"/>
      <c r="H98" s="34"/>
      <c r="I98" s="35">
        <f>SUMIFS(I99:I106,A99:A106,"P")</f>
        <v>0</v>
      </c>
      <c r="J98" s="36"/>
    </row>
    <row r="99" ht="45">
      <c r="A99" s="37" t="s">
        <v>625</v>
      </c>
      <c r="B99" s="37">
        <v>22</v>
      </c>
      <c r="C99" s="38" t="s">
        <v>678</v>
      </c>
      <c r="D99" s="37" t="s">
        <v>679</v>
      </c>
      <c r="E99" s="39" t="s">
        <v>680</v>
      </c>
      <c r="F99" s="40" t="s">
        <v>673</v>
      </c>
      <c r="G99" s="41">
        <v>161.28700000000001</v>
      </c>
      <c r="H99" s="42">
        <v>0</v>
      </c>
      <c r="I99" s="43">
        <f>ROUND(G99*H99,P4)</f>
        <v>0</v>
      </c>
      <c r="J99" s="37"/>
      <c r="O99" s="44">
        <f>I99*0.21</f>
        <v>0</v>
      </c>
      <c r="P99">
        <v>3</v>
      </c>
    </row>
    <row r="100">
      <c r="A100" s="37" t="s">
        <v>630</v>
      </c>
      <c r="B100" s="45"/>
      <c r="C100" s="46"/>
      <c r="D100" s="46"/>
      <c r="E100" s="39" t="s">
        <v>681</v>
      </c>
      <c r="F100" s="46"/>
      <c r="G100" s="46"/>
      <c r="H100" s="46"/>
      <c r="I100" s="46"/>
      <c r="J100" s="48"/>
    </row>
    <row r="101">
      <c r="A101" s="37" t="s">
        <v>631</v>
      </c>
      <c r="B101" s="45"/>
      <c r="C101" s="46"/>
      <c r="D101" s="46"/>
      <c r="E101" s="49" t="s">
        <v>5046</v>
      </c>
      <c r="F101" s="46"/>
      <c r="G101" s="46"/>
      <c r="H101" s="46"/>
      <c r="I101" s="46"/>
      <c r="J101" s="48"/>
    </row>
    <row r="102" ht="120">
      <c r="A102" s="37" t="s">
        <v>633</v>
      </c>
      <c r="B102" s="45"/>
      <c r="C102" s="46"/>
      <c r="D102" s="46"/>
      <c r="E102" s="39" t="s">
        <v>713</v>
      </c>
      <c r="F102" s="46"/>
      <c r="G102" s="46"/>
      <c r="H102" s="46"/>
      <c r="I102" s="46"/>
      <c r="J102" s="48"/>
    </row>
    <row r="103" ht="60">
      <c r="A103" s="37" t="s">
        <v>625</v>
      </c>
      <c r="B103" s="37">
        <v>23</v>
      </c>
      <c r="C103" s="38" t="s">
        <v>684</v>
      </c>
      <c r="D103" s="37" t="s">
        <v>685</v>
      </c>
      <c r="E103" s="39" t="s">
        <v>686</v>
      </c>
      <c r="F103" s="40" t="s">
        <v>673</v>
      </c>
      <c r="G103" s="41">
        <v>90.629999999999995</v>
      </c>
      <c r="H103" s="42">
        <v>0</v>
      </c>
      <c r="I103" s="43">
        <f>ROUND(G103*H103,P4)</f>
        <v>0</v>
      </c>
      <c r="J103" s="37"/>
      <c r="O103" s="44">
        <f>I103*0.21</f>
        <v>0</v>
      </c>
      <c r="P103">
        <v>3</v>
      </c>
    </row>
    <row r="104">
      <c r="A104" s="37" t="s">
        <v>630</v>
      </c>
      <c r="B104" s="45"/>
      <c r="C104" s="46"/>
      <c r="D104" s="46"/>
      <c r="E104" s="39" t="s">
        <v>681</v>
      </c>
      <c r="F104" s="46"/>
      <c r="G104" s="46"/>
      <c r="H104" s="46"/>
      <c r="I104" s="46"/>
      <c r="J104" s="48"/>
    </row>
    <row r="105">
      <c r="A105" s="37" t="s">
        <v>631</v>
      </c>
      <c r="B105" s="45"/>
      <c r="C105" s="46"/>
      <c r="D105" s="46"/>
      <c r="E105" s="49" t="s">
        <v>5047</v>
      </c>
      <c r="F105" s="46"/>
      <c r="G105" s="46"/>
      <c r="H105" s="46"/>
      <c r="I105" s="46"/>
      <c r="J105" s="48"/>
    </row>
    <row r="106" ht="120">
      <c r="A106" s="37" t="s">
        <v>633</v>
      </c>
      <c r="B106" s="50"/>
      <c r="C106" s="51"/>
      <c r="D106" s="51"/>
      <c r="E106" s="39" t="s">
        <v>713</v>
      </c>
      <c r="F106" s="51"/>
      <c r="G106" s="51"/>
      <c r="H106" s="51"/>
      <c r="I106" s="51"/>
      <c r="J106" s="52"/>
    </row>
  </sheetData>
  <sheetProtection sheet="1" objects="1" scenarios="1" spinCount="100000" saltValue="9/uBVEeKnJKIChWMXbLSp1mjJRIlNG1hSo8OEqhkOUeinSF+exLvOjZvKCShyUbirwaF3KCWn3thA8eo9OeJiQ==" hashValue="PZYqUgu8PlqW/y5A7l0gbscyd6Qr1+VbQmTv2iFhmpe46zt1jn8wK4tDaIDH9OnP85gun7bPpchPnvkNuZh3a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5268</v>
      </c>
      <c r="I3" s="25">
        <f>SUMIFS(I9:I142,A9:A142,"SD")</f>
        <v>0</v>
      </c>
      <c r="J3" s="19"/>
      <c r="O3">
        <v>0</v>
      </c>
      <c r="P3">
        <v>2</v>
      </c>
    </row>
    <row r="4">
      <c r="A4" s="3" t="s">
        <v>607</v>
      </c>
      <c r="B4" s="20" t="s">
        <v>608</v>
      </c>
      <c r="C4" s="21" t="s">
        <v>119</v>
      </c>
      <c r="D4" s="22"/>
      <c r="E4" s="23" t="s">
        <v>120</v>
      </c>
      <c r="F4" s="17"/>
      <c r="G4" s="17"/>
      <c r="H4" s="17"/>
      <c r="I4" s="17"/>
      <c r="J4" s="19"/>
      <c r="O4">
        <v>0.12</v>
      </c>
      <c r="P4">
        <v>2</v>
      </c>
    </row>
    <row r="5" ht="45">
      <c r="A5" s="3" t="s">
        <v>609</v>
      </c>
      <c r="B5" s="20" t="s">
        <v>610</v>
      </c>
      <c r="C5" s="21" t="s">
        <v>5268</v>
      </c>
      <c r="D5" s="22"/>
      <c r="E5" s="23" t="s">
        <v>192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SUMIFS(I10:I37,A10:A37,"P")</f>
        <v>0</v>
      </c>
      <c r="J9" s="36"/>
    </row>
    <row r="10">
      <c r="A10" s="37" t="s">
        <v>625</v>
      </c>
      <c r="B10" s="37">
        <v>1</v>
      </c>
      <c r="C10" s="38" t="s">
        <v>3207</v>
      </c>
      <c r="D10" s="37" t="s">
        <v>627</v>
      </c>
      <c r="E10" s="39" t="s">
        <v>3208</v>
      </c>
      <c r="F10" s="40" t="s">
        <v>3209</v>
      </c>
      <c r="G10" s="41">
        <v>240</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5269</v>
      </c>
      <c r="F12" s="46"/>
      <c r="G12" s="46"/>
      <c r="H12" s="46"/>
      <c r="I12" s="46"/>
      <c r="J12" s="48"/>
    </row>
    <row r="13" ht="120">
      <c r="A13" s="37" t="s">
        <v>633</v>
      </c>
      <c r="B13" s="45"/>
      <c r="C13" s="46"/>
      <c r="D13" s="46"/>
      <c r="E13" s="39" t="s">
        <v>3211</v>
      </c>
      <c r="F13" s="46"/>
      <c r="G13" s="46"/>
      <c r="H13" s="46"/>
      <c r="I13" s="46"/>
      <c r="J13" s="48"/>
    </row>
    <row r="14">
      <c r="A14" s="37" t="s">
        <v>625</v>
      </c>
      <c r="B14" s="37">
        <v>2</v>
      </c>
      <c r="C14" s="38" t="s">
        <v>3132</v>
      </c>
      <c r="D14" s="37" t="s">
        <v>627</v>
      </c>
      <c r="E14" s="39" t="s">
        <v>3133</v>
      </c>
      <c r="F14" s="40" t="s">
        <v>744</v>
      </c>
      <c r="G14" s="41">
        <v>12.800000000000001</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5270</v>
      </c>
      <c r="F16" s="46"/>
      <c r="G16" s="46"/>
      <c r="H16" s="46"/>
      <c r="I16" s="46"/>
      <c r="J16" s="48"/>
    </row>
    <row r="17" ht="120">
      <c r="A17" s="37" t="s">
        <v>633</v>
      </c>
      <c r="B17" s="45"/>
      <c r="C17" s="46"/>
      <c r="D17" s="46"/>
      <c r="E17" s="39" t="s">
        <v>3136</v>
      </c>
      <c r="F17" s="46"/>
      <c r="G17" s="46"/>
      <c r="H17" s="46"/>
      <c r="I17" s="46"/>
      <c r="J17" s="48"/>
    </row>
    <row r="18">
      <c r="A18" s="37" t="s">
        <v>625</v>
      </c>
      <c r="B18" s="37">
        <v>3</v>
      </c>
      <c r="C18" s="38" t="s">
        <v>1269</v>
      </c>
      <c r="D18" s="37" t="s">
        <v>627</v>
      </c>
      <c r="E18" s="39" t="s">
        <v>1270</v>
      </c>
      <c r="F18" s="40" t="s">
        <v>629</v>
      </c>
      <c r="G18" s="41">
        <v>148.34999999999999</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5271</v>
      </c>
      <c r="F20" s="46"/>
      <c r="G20" s="46"/>
      <c r="H20" s="46"/>
      <c r="I20" s="46"/>
      <c r="J20" s="48"/>
    </row>
    <row r="21" ht="405">
      <c r="A21" s="37" t="s">
        <v>633</v>
      </c>
      <c r="B21" s="45"/>
      <c r="C21" s="46"/>
      <c r="D21" s="46"/>
      <c r="E21" s="39" t="s">
        <v>1272</v>
      </c>
      <c r="F21" s="46"/>
      <c r="G21" s="46"/>
      <c r="H21" s="46"/>
      <c r="I21" s="46"/>
      <c r="J21" s="48"/>
    </row>
    <row r="22">
      <c r="A22" s="37" t="s">
        <v>625</v>
      </c>
      <c r="B22" s="37">
        <v>4</v>
      </c>
      <c r="C22" s="38" t="s">
        <v>5272</v>
      </c>
      <c r="D22" s="37" t="s">
        <v>627</v>
      </c>
      <c r="E22" s="39" t="s">
        <v>5273</v>
      </c>
      <c r="F22" s="40" t="s">
        <v>629</v>
      </c>
      <c r="G22" s="41">
        <v>146.19999999999999</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5274</v>
      </c>
      <c r="F24" s="46"/>
      <c r="G24" s="46"/>
      <c r="H24" s="46"/>
      <c r="I24" s="46"/>
      <c r="J24" s="48"/>
    </row>
    <row r="25" ht="409.5">
      <c r="A25" s="37" t="s">
        <v>633</v>
      </c>
      <c r="B25" s="45"/>
      <c r="C25" s="46"/>
      <c r="D25" s="46"/>
      <c r="E25" s="39" t="s">
        <v>2020</v>
      </c>
      <c r="F25" s="46"/>
      <c r="G25" s="46"/>
      <c r="H25" s="46"/>
      <c r="I25" s="46"/>
      <c r="J25" s="48"/>
    </row>
    <row r="26">
      <c r="A26" s="37" t="s">
        <v>625</v>
      </c>
      <c r="B26" s="37">
        <v>5</v>
      </c>
      <c r="C26" s="38" t="s">
        <v>5275</v>
      </c>
      <c r="D26" s="37" t="s">
        <v>627</v>
      </c>
      <c r="E26" s="39" t="s">
        <v>5276</v>
      </c>
      <c r="F26" s="40" t="s">
        <v>629</v>
      </c>
      <c r="G26" s="41">
        <v>36.549999999999997</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5277</v>
      </c>
      <c r="F28" s="46"/>
      <c r="G28" s="46"/>
      <c r="H28" s="46"/>
      <c r="I28" s="46"/>
      <c r="J28" s="48"/>
    </row>
    <row r="29" ht="409.5">
      <c r="A29" s="37" t="s">
        <v>633</v>
      </c>
      <c r="B29" s="45"/>
      <c r="C29" s="46"/>
      <c r="D29" s="46"/>
      <c r="E29" s="39" t="s">
        <v>2020</v>
      </c>
      <c r="F29" s="46"/>
      <c r="G29" s="46"/>
      <c r="H29" s="46"/>
      <c r="I29" s="46"/>
      <c r="J29" s="48"/>
    </row>
    <row r="30">
      <c r="A30" s="37" t="s">
        <v>625</v>
      </c>
      <c r="B30" s="37">
        <v>6</v>
      </c>
      <c r="C30" s="38" t="s">
        <v>1281</v>
      </c>
      <c r="D30" s="37" t="s">
        <v>627</v>
      </c>
      <c r="E30" s="39" t="s">
        <v>1282</v>
      </c>
      <c r="F30" s="40" t="s">
        <v>629</v>
      </c>
      <c r="G30" s="41">
        <v>182.75</v>
      </c>
      <c r="H30" s="42">
        <v>0</v>
      </c>
      <c r="I30" s="43">
        <f>ROUND(G30*H30,P4)</f>
        <v>0</v>
      </c>
      <c r="J30" s="37"/>
      <c r="O30" s="44">
        <f>I30*0.21</f>
        <v>0</v>
      </c>
      <c r="P30">
        <v>3</v>
      </c>
    </row>
    <row r="31">
      <c r="A31" s="37" t="s">
        <v>630</v>
      </c>
      <c r="B31" s="45"/>
      <c r="C31" s="46"/>
      <c r="D31" s="46"/>
      <c r="E31" s="47" t="s">
        <v>627</v>
      </c>
      <c r="F31" s="46"/>
      <c r="G31" s="46"/>
      <c r="H31" s="46"/>
      <c r="I31" s="46"/>
      <c r="J31" s="48"/>
    </row>
    <row r="32" ht="30">
      <c r="A32" s="37" t="s">
        <v>631</v>
      </c>
      <c r="B32" s="45"/>
      <c r="C32" s="46"/>
      <c r="D32" s="46"/>
      <c r="E32" s="49" t="s">
        <v>5278</v>
      </c>
      <c r="F32" s="46"/>
      <c r="G32" s="46"/>
      <c r="H32" s="46"/>
      <c r="I32" s="46"/>
      <c r="J32" s="48"/>
    </row>
    <row r="33" ht="270">
      <c r="A33" s="37" t="s">
        <v>633</v>
      </c>
      <c r="B33" s="45"/>
      <c r="C33" s="46"/>
      <c r="D33" s="46"/>
      <c r="E33" s="39" t="s">
        <v>1284</v>
      </c>
      <c r="F33" s="46"/>
      <c r="G33" s="46"/>
      <c r="H33" s="46"/>
      <c r="I33" s="46"/>
      <c r="J33" s="48"/>
    </row>
    <row r="34">
      <c r="A34" s="37" t="s">
        <v>625</v>
      </c>
      <c r="B34" s="37">
        <v>7</v>
      </c>
      <c r="C34" s="38" t="s">
        <v>1296</v>
      </c>
      <c r="D34" s="37" t="s">
        <v>627</v>
      </c>
      <c r="E34" s="39" t="s">
        <v>1297</v>
      </c>
      <c r="F34" s="40" t="s">
        <v>629</v>
      </c>
      <c r="G34" s="41">
        <v>148.34999999999999</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5279</v>
      </c>
      <c r="F36" s="46"/>
      <c r="G36" s="46"/>
      <c r="H36" s="46"/>
      <c r="I36" s="46"/>
      <c r="J36" s="48"/>
    </row>
    <row r="37" ht="330">
      <c r="A37" s="37" t="s">
        <v>633</v>
      </c>
      <c r="B37" s="45"/>
      <c r="C37" s="46"/>
      <c r="D37" s="46"/>
      <c r="E37" s="39" t="s">
        <v>1299</v>
      </c>
      <c r="F37" s="46"/>
      <c r="G37" s="46"/>
      <c r="H37" s="46"/>
      <c r="I37" s="46"/>
      <c r="J37" s="48"/>
    </row>
    <row r="38">
      <c r="A38" s="31" t="s">
        <v>622</v>
      </c>
      <c r="B38" s="32"/>
      <c r="C38" s="33" t="s">
        <v>1162</v>
      </c>
      <c r="D38" s="34"/>
      <c r="E38" s="31" t="s">
        <v>1496</v>
      </c>
      <c r="F38" s="34"/>
      <c r="G38" s="34"/>
      <c r="H38" s="34"/>
      <c r="I38" s="35">
        <f>SUMIFS(I39:I50,A39:A50,"P")</f>
        <v>0</v>
      </c>
      <c r="J38" s="36"/>
    </row>
    <row r="39">
      <c r="A39" s="37" t="s">
        <v>625</v>
      </c>
      <c r="B39" s="37">
        <v>8</v>
      </c>
      <c r="C39" s="38" t="s">
        <v>2860</v>
      </c>
      <c r="D39" s="37" t="s">
        <v>627</v>
      </c>
      <c r="E39" s="39" t="s">
        <v>2861</v>
      </c>
      <c r="F39" s="40" t="s">
        <v>629</v>
      </c>
      <c r="G39" s="41">
        <v>46.200000000000003</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5280</v>
      </c>
      <c r="F41" s="46"/>
      <c r="G41" s="46"/>
      <c r="H41" s="46"/>
      <c r="I41" s="46"/>
      <c r="J41" s="48"/>
    </row>
    <row r="42" ht="105">
      <c r="A42" s="37" t="s">
        <v>633</v>
      </c>
      <c r="B42" s="45"/>
      <c r="C42" s="46"/>
      <c r="D42" s="46"/>
      <c r="E42" s="39" t="s">
        <v>840</v>
      </c>
      <c r="F42" s="46"/>
      <c r="G42" s="46"/>
      <c r="H42" s="46"/>
      <c r="I42" s="46"/>
      <c r="J42" s="48"/>
    </row>
    <row r="43">
      <c r="A43" s="37" t="s">
        <v>625</v>
      </c>
      <c r="B43" s="37">
        <v>9</v>
      </c>
      <c r="C43" s="38" t="s">
        <v>3151</v>
      </c>
      <c r="D43" s="37" t="s">
        <v>627</v>
      </c>
      <c r="E43" s="39" t="s">
        <v>3152</v>
      </c>
      <c r="F43" s="40" t="s">
        <v>832</v>
      </c>
      <c r="G43" s="41">
        <v>6.4000000000000004</v>
      </c>
      <c r="H43" s="42">
        <v>0</v>
      </c>
      <c r="I43" s="43">
        <f>ROUND(G43*H43,P4)</f>
        <v>0</v>
      </c>
      <c r="J43" s="37"/>
      <c r="O43" s="44">
        <f>I43*0.21</f>
        <v>0</v>
      </c>
      <c r="P43">
        <v>3</v>
      </c>
    </row>
    <row r="44">
      <c r="A44" s="37" t="s">
        <v>630</v>
      </c>
      <c r="B44" s="45"/>
      <c r="C44" s="46"/>
      <c r="D44" s="46"/>
      <c r="E44" s="47" t="s">
        <v>627</v>
      </c>
      <c r="F44" s="46"/>
      <c r="G44" s="46"/>
      <c r="H44" s="46"/>
      <c r="I44" s="46"/>
      <c r="J44" s="48"/>
    </row>
    <row r="45" ht="30">
      <c r="A45" s="37" t="s">
        <v>631</v>
      </c>
      <c r="B45" s="45"/>
      <c r="C45" s="46"/>
      <c r="D45" s="46"/>
      <c r="E45" s="49" t="s">
        <v>5281</v>
      </c>
      <c r="F45" s="46"/>
      <c r="G45" s="46"/>
      <c r="H45" s="46"/>
      <c r="I45" s="46"/>
      <c r="J45" s="48"/>
    </row>
    <row r="46" ht="150">
      <c r="A46" s="37" t="s">
        <v>633</v>
      </c>
      <c r="B46" s="45"/>
      <c r="C46" s="46"/>
      <c r="D46" s="46"/>
      <c r="E46" s="39" t="s">
        <v>1628</v>
      </c>
      <c r="F46" s="46"/>
      <c r="G46" s="46"/>
      <c r="H46" s="46"/>
      <c r="I46" s="46"/>
      <c r="J46" s="48"/>
    </row>
    <row r="47">
      <c r="A47" s="37" t="s">
        <v>625</v>
      </c>
      <c r="B47" s="37">
        <v>10</v>
      </c>
      <c r="C47" s="38" t="s">
        <v>1338</v>
      </c>
      <c r="D47" s="37" t="s">
        <v>627</v>
      </c>
      <c r="E47" s="39" t="s">
        <v>1339</v>
      </c>
      <c r="F47" s="40" t="s">
        <v>629</v>
      </c>
      <c r="G47" s="41">
        <v>1.74</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5282</v>
      </c>
      <c r="F49" s="46"/>
      <c r="G49" s="46"/>
      <c r="H49" s="46"/>
      <c r="I49" s="46"/>
      <c r="J49" s="48"/>
    </row>
    <row r="50" ht="409.5">
      <c r="A50" s="37" t="s">
        <v>633</v>
      </c>
      <c r="B50" s="45"/>
      <c r="C50" s="46"/>
      <c r="D50" s="46"/>
      <c r="E50" s="39" t="s">
        <v>1337</v>
      </c>
      <c r="F50" s="46"/>
      <c r="G50" s="46"/>
      <c r="H50" s="46"/>
      <c r="I50" s="46"/>
      <c r="J50" s="48"/>
    </row>
    <row r="51">
      <c r="A51" s="31" t="s">
        <v>622</v>
      </c>
      <c r="B51" s="32"/>
      <c r="C51" s="33" t="s">
        <v>1345</v>
      </c>
      <c r="D51" s="34"/>
      <c r="E51" s="31" t="s">
        <v>1519</v>
      </c>
      <c r="F51" s="34"/>
      <c r="G51" s="34"/>
      <c r="H51" s="34"/>
      <c r="I51" s="35">
        <f>SUMIFS(I52:I59,A52:A59,"P")</f>
        <v>0</v>
      </c>
      <c r="J51" s="36"/>
    </row>
    <row r="52">
      <c r="A52" s="37" t="s">
        <v>625</v>
      </c>
      <c r="B52" s="37">
        <v>11</v>
      </c>
      <c r="C52" s="38" t="s">
        <v>3160</v>
      </c>
      <c r="D52" s="37" t="s">
        <v>627</v>
      </c>
      <c r="E52" s="39" t="s">
        <v>3161</v>
      </c>
      <c r="F52" s="40" t="s">
        <v>629</v>
      </c>
      <c r="G52" s="41">
        <v>0.47999999999999998</v>
      </c>
      <c r="H52" s="42">
        <v>0</v>
      </c>
      <c r="I52" s="43">
        <f>ROUND(G52*H52,P4)</f>
        <v>0</v>
      </c>
      <c r="J52" s="37"/>
      <c r="O52" s="44">
        <f>I52*0.21</f>
        <v>0</v>
      </c>
      <c r="P52">
        <v>3</v>
      </c>
    </row>
    <row r="53">
      <c r="A53" s="37" t="s">
        <v>630</v>
      </c>
      <c r="B53" s="45"/>
      <c r="C53" s="46"/>
      <c r="D53" s="46"/>
      <c r="E53" s="47" t="s">
        <v>627</v>
      </c>
      <c r="F53" s="46"/>
      <c r="G53" s="46"/>
      <c r="H53" s="46"/>
      <c r="I53" s="46"/>
      <c r="J53" s="48"/>
    </row>
    <row r="54">
      <c r="A54" s="37" t="s">
        <v>631</v>
      </c>
      <c r="B54" s="45"/>
      <c r="C54" s="46"/>
      <c r="D54" s="46"/>
      <c r="E54" s="49" t="s">
        <v>5283</v>
      </c>
      <c r="F54" s="46"/>
      <c r="G54" s="46"/>
      <c r="H54" s="46"/>
      <c r="I54" s="46"/>
      <c r="J54" s="48"/>
    </row>
    <row r="55" ht="409.5">
      <c r="A55" s="37" t="s">
        <v>633</v>
      </c>
      <c r="B55" s="45"/>
      <c r="C55" s="46"/>
      <c r="D55" s="46"/>
      <c r="E55" s="39" t="s">
        <v>1350</v>
      </c>
      <c r="F55" s="46"/>
      <c r="G55" s="46"/>
      <c r="H55" s="46"/>
      <c r="I55" s="46"/>
      <c r="J55" s="48"/>
    </row>
    <row r="56">
      <c r="A56" s="37" t="s">
        <v>625</v>
      </c>
      <c r="B56" s="37">
        <v>12</v>
      </c>
      <c r="C56" s="38" t="s">
        <v>3164</v>
      </c>
      <c r="D56" s="37" t="s">
        <v>627</v>
      </c>
      <c r="E56" s="39" t="s">
        <v>3165</v>
      </c>
      <c r="F56" s="40" t="s">
        <v>673</v>
      </c>
      <c r="G56" s="41">
        <v>0.070000000000000007</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5284</v>
      </c>
      <c r="F58" s="46"/>
      <c r="G58" s="46"/>
      <c r="H58" s="46"/>
      <c r="I58" s="46"/>
      <c r="J58" s="48"/>
    </row>
    <row r="59" ht="375">
      <c r="A59" s="37" t="s">
        <v>633</v>
      </c>
      <c r="B59" s="45"/>
      <c r="C59" s="46"/>
      <c r="D59" s="46"/>
      <c r="E59" s="39" t="s">
        <v>1354</v>
      </c>
      <c r="F59" s="46"/>
      <c r="G59" s="46"/>
      <c r="H59" s="46"/>
      <c r="I59" s="46"/>
      <c r="J59" s="48"/>
    </row>
    <row r="60">
      <c r="A60" s="31" t="s">
        <v>622</v>
      </c>
      <c r="B60" s="32"/>
      <c r="C60" s="33" t="s">
        <v>835</v>
      </c>
      <c r="D60" s="34"/>
      <c r="E60" s="31" t="s">
        <v>836</v>
      </c>
      <c r="F60" s="34"/>
      <c r="G60" s="34"/>
      <c r="H60" s="34"/>
      <c r="I60" s="35">
        <f>SUMIFS(I61:I84,A61:A84,"P")</f>
        <v>0</v>
      </c>
      <c r="J60" s="36"/>
    </row>
    <row r="61">
      <c r="A61" s="37" t="s">
        <v>625</v>
      </c>
      <c r="B61" s="37">
        <v>13</v>
      </c>
      <c r="C61" s="38" t="s">
        <v>1355</v>
      </c>
      <c r="D61" s="37" t="s">
        <v>627</v>
      </c>
      <c r="E61" s="39" t="s">
        <v>1356</v>
      </c>
      <c r="F61" s="40" t="s">
        <v>629</v>
      </c>
      <c r="G61" s="41">
        <v>3.218</v>
      </c>
      <c r="H61" s="42">
        <v>0</v>
      </c>
      <c r="I61" s="43">
        <f>ROUND(G61*H61,P4)</f>
        <v>0</v>
      </c>
      <c r="J61" s="37"/>
      <c r="O61" s="44">
        <f>I61*0.21</f>
        <v>0</v>
      </c>
      <c r="P61">
        <v>3</v>
      </c>
    </row>
    <row r="62">
      <c r="A62" s="37" t="s">
        <v>630</v>
      </c>
      <c r="B62" s="45"/>
      <c r="C62" s="46"/>
      <c r="D62" s="46"/>
      <c r="E62" s="47" t="s">
        <v>627</v>
      </c>
      <c r="F62" s="46"/>
      <c r="G62" s="46"/>
      <c r="H62" s="46"/>
      <c r="I62" s="46"/>
      <c r="J62" s="48"/>
    </row>
    <row r="63">
      <c r="A63" s="37" t="s">
        <v>631</v>
      </c>
      <c r="B63" s="45"/>
      <c r="C63" s="46"/>
      <c r="D63" s="46"/>
      <c r="E63" s="49" t="s">
        <v>5285</v>
      </c>
      <c r="F63" s="46"/>
      <c r="G63" s="46"/>
      <c r="H63" s="46"/>
      <c r="I63" s="46"/>
      <c r="J63" s="48"/>
    </row>
    <row r="64" ht="409.5">
      <c r="A64" s="37" t="s">
        <v>633</v>
      </c>
      <c r="B64" s="45"/>
      <c r="C64" s="46"/>
      <c r="D64" s="46"/>
      <c r="E64" s="39" t="s">
        <v>1337</v>
      </c>
      <c r="F64" s="46"/>
      <c r="G64" s="46"/>
      <c r="H64" s="46"/>
      <c r="I64" s="46"/>
      <c r="J64" s="48"/>
    </row>
    <row r="65">
      <c r="A65" s="37" t="s">
        <v>625</v>
      </c>
      <c r="B65" s="37">
        <v>14</v>
      </c>
      <c r="C65" s="38" t="s">
        <v>1358</v>
      </c>
      <c r="D65" s="37" t="s">
        <v>627</v>
      </c>
      <c r="E65" s="39" t="s">
        <v>1359</v>
      </c>
      <c r="F65" s="40" t="s">
        <v>629</v>
      </c>
      <c r="G65" s="41">
        <v>11.130000000000001</v>
      </c>
      <c r="H65" s="42">
        <v>0</v>
      </c>
      <c r="I65" s="43">
        <f>ROUND(G65*H65,P4)</f>
        <v>0</v>
      </c>
      <c r="J65" s="37"/>
      <c r="O65" s="44">
        <f>I65*0.21</f>
        <v>0</v>
      </c>
      <c r="P65">
        <v>3</v>
      </c>
    </row>
    <row r="66">
      <c r="A66" s="37" t="s">
        <v>630</v>
      </c>
      <c r="B66" s="45"/>
      <c r="C66" s="46"/>
      <c r="D66" s="46"/>
      <c r="E66" s="47" t="s">
        <v>627</v>
      </c>
      <c r="F66" s="46"/>
      <c r="G66" s="46"/>
      <c r="H66" s="46"/>
      <c r="I66" s="46"/>
      <c r="J66" s="48"/>
    </row>
    <row r="67" ht="45">
      <c r="A67" s="37" t="s">
        <v>631</v>
      </c>
      <c r="B67" s="45"/>
      <c r="C67" s="46"/>
      <c r="D67" s="46"/>
      <c r="E67" s="49" t="s">
        <v>5286</v>
      </c>
      <c r="F67" s="46"/>
      <c r="G67" s="46"/>
      <c r="H67" s="46"/>
      <c r="I67" s="46"/>
      <c r="J67" s="48"/>
    </row>
    <row r="68" ht="409.5">
      <c r="A68" s="37" t="s">
        <v>633</v>
      </c>
      <c r="B68" s="45"/>
      <c r="C68" s="46"/>
      <c r="D68" s="46"/>
      <c r="E68" s="39" t="s">
        <v>1337</v>
      </c>
      <c r="F68" s="46"/>
      <c r="G68" s="46"/>
      <c r="H68" s="46"/>
      <c r="I68" s="46"/>
      <c r="J68" s="48"/>
    </row>
    <row r="69">
      <c r="A69" s="37" t="s">
        <v>625</v>
      </c>
      <c r="B69" s="37">
        <v>15</v>
      </c>
      <c r="C69" s="38" t="s">
        <v>4372</v>
      </c>
      <c r="D69" s="37" t="s">
        <v>627</v>
      </c>
      <c r="E69" s="39" t="s">
        <v>4373</v>
      </c>
      <c r="F69" s="40" t="s">
        <v>629</v>
      </c>
      <c r="G69" s="41">
        <v>6.2350000000000003</v>
      </c>
      <c r="H69" s="42">
        <v>0</v>
      </c>
      <c r="I69" s="43">
        <f>ROUND(G69*H69,P4)</f>
        <v>0</v>
      </c>
      <c r="J69" s="37"/>
      <c r="O69" s="44">
        <f>I69*0.21</f>
        <v>0</v>
      </c>
      <c r="P69">
        <v>3</v>
      </c>
    </row>
    <row r="70">
      <c r="A70" s="37" t="s">
        <v>630</v>
      </c>
      <c r="B70" s="45"/>
      <c r="C70" s="46"/>
      <c r="D70" s="46"/>
      <c r="E70" s="47" t="s">
        <v>627</v>
      </c>
      <c r="F70" s="46"/>
      <c r="G70" s="46"/>
      <c r="H70" s="46"/>
      <c r="I70" s="46"/>
      <c r="J70" s="48"/>
    </row>
    <row r="71">
      <c r="A71" s="37" t="s">
        <v>631</v>
      </c>
      <c r="B71" s="45"/>
      <c r="C71" s="46"/>
      <c r="D71" s="46"/>
      <c r="E71" s="49" t="s">
        <v>5287</v>
      </c>
      <c r="F71" s="46"/>
      <c r="G71" s="46"/>
      <c r="H71" s="46"/>
      <c r="I71" s="46"/>
      <c r="J71" s="48"/>
    </row>
    <row r="72" ht="409.5">
      <c r="A72" s="37" t="s">
        <v>633</v>
      </c>
      <c r="B72" s="45"/>
      <c r="C72" s="46"/>
      <c r="D72" s="46"/>
      <c r="E72" s="39" t="s">
        <v>1350</v>
      </c>
      <c r="F72" s="46"/>
      <c r="G72" s="46"/>
      <c r="H72" s="46"/>
      <c r="I72" s="46"/>
      <c r="J72" s="48"/>
    </row>
    <row r="73">
      <c r="A73" s="37" t="s">
        <v>625</v>
      </c>
      <c r="B73" s="37">
        <v>16</v>
      </c>
      <c r="C73" s="38" t="s">
        <v>3171</v>
      </c>
      <c r="D73" s="37" t="s">
        <v>627</v>
      </c>
      <c r="E73" s="39" t="s">
        <v>3172</v>
      </c>
      <c r="F73" s="40" t="s">
        <v>673</v>
      </c>
      <c r="G73" s="41">
        <v>0.56899999999999995</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5288</v>
      </c>
      <c r="F75" s="46"/>
      <c r="G75" s="46"/>
      <c r="H75" s="46"/>
      <c r="I75" s="46"/>
      <c r="J75" s="48"/>
    </row>
    <row r="76" ht="375">
      <c r="A76" s="37" t="s">
        <v>633</v>
      </c>
      <c r="B76" s="45"/>
      <c r="C76" s="46"/>
      <c r="D76" s="46"/>
      <c r="E76" s="39" t="s">
        <v>1354</v>
      </c>
      <c r="F76" s="46"/>
      <c r="G76" s="46"/>
      <c r="H76" s="46"/>
      <c r="I76" s="46"/>
      <c r="J76" s="48"/>
    </row>
    <row r="77">
      <c r="A77" s="37" t="s">
        <v>625</v>
      </c>
      <c r="B77" s="37">
        <v>17</v>
      </c>
      <c r="C77" s="38" t="s">
        <v>5289</v>
      </c>
      <c r="D77" s="37" t="s">
        <v>627</v>
      </c>
      <c r="E77" s="39" t="s">
        <v>5290</v>
      </c>
      <c r="F77" s="40" t="s">
        <v>629</v>
      </c>
      <c r="G77" s="41">
        <v>0.79200000000000004</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5291</v>
      </c>
      <c r="F79" s="46"/>
      <c r="G79" s="46"/>
      <c r="H79" s="46"/>
      <c r="I79" s="46"/>
      <c r="J79" s="48"/>
    </row>
    <row r="80" ht="390">
      <c r="A80" s="37" t="s">
        <v>633</v>
      </c>
      <c r="B80" s="45"/>
      <c r="C80" s="46"/>
      <c r="D80" s="46"/>
      <c r="E80" s="39" t="s">
        <v>5292</v>
      </c>
      <c r="F80" s="46"/>
      <c r="G80" s="46"/>
      <c r="H80" s="46"/>
      <c r="I80" s="46"/>
      <c r="J80" s="48"/>
    </row>
    <row r="81">
      <c r="A81" s="37" t="s">
        <v>625</v>
      </c>
      <c r="B81" s="37">
        <v>18</v>
      </c>
      <c r="C81" s="38" t="s">
        <v>1368</v>
      </c>
      <c r="D81" s="37" t="s">
        <v>627</v>
      </c>
      <c r="E81" s="39" t="s">
        <v>1369</v>
      </c>
      <c r="F81" s="40" t="s">
        <v>629</v>
      </c>
      <c r="G81" s="41">
        <v>10.462999999999999</v>
      </c>
      <c r="H81" s="42">
        <v>0</v>
      </c>
      <c r="I81" s="43">
        <f>ROUND(G81*H81,P4)</f>
        <v>0</v>
      </c>
      <c r="J81" s="37"/>
      <c r="O81" s="44">
        <f>I81*0.21</f>
        <v>0</v>
      </c>
      <c r="P81">
        <v>3</v>
      </c>
    </row>
    <row r="82">
      <c r="A82" s="37" t="s">
        <v>630</v>
      </c>
      <c r="B82" s="45"/>
      <c r="C82" s="46"/>
      <c r="D82" s="46"/>
      <c r="E82" s="47" t="s">
        <v>627</v>
      </c>
      <c r="F82" s="46"/>
      <c r="G82" s="46"/>
      <c r="H82" s="46"/>
      <c r="I82" s="46"/>
      <c r="J82" s="48"/>
    </row>
    <row r="83" ht="45">
      <c r="A83" s="37" t="s">
        <v>631</v>
      </c>
      <c r="B83" s="45"/>
      <c r="C83" s="46"/>
      <c r="D83" s="46"/>
      <c r="E83" s="49" t="s">
        <v>5293</v>
      </c>
      <c r="F83" s="46"/>
      <c r="G83" s="46"/>
      <c r="H83" s="46"/>
      <c r="I83" s="46"/>
      <c r="J83" s="48"/>
    </row>
    <row r="84" ht="150">
      <c r="A84" s="37" t="s">
        <v>633</v>
      </c>
      <c r="B84" s="45"/>
      <c r="C84" s="46"/>
      <c r="D84" s="46"/>
      <c r="E84" s="39" t="s">
        <v>1371</v>
      </c>
      <c r="F84" s="46"/>
      <c r="G84" s="46"/>
      <c r="H84" s="46"/>
      <c r="I84" s="46"/>
      <c r="J84" s="48"/>
    </row>
    <row r="85">
      <c r="A85" s="31" t="s">
        <v>622</v>
      </c>
      <c r="B85" s="32"/>
      <c r="C85" s="33" t="s">
        <v>787</v>
      </c>
      <c r="D85" s="34"/>
      <c r="E85" s="31" t="s">
        <v>1028</v>
      </c>
      <c r="F85" s="34"/>
      <c r="G85" s="34"/>
      <c r="H85" s="34"/>
      <c r="I85" s="35">
        <f>SUMIFS(I86:I93,A86:A93,"P")</f>
        <v>0</v>
      </c>
      <c r="J85" s="36"/>
    </row>
    <row r="86" ht="30">
      <c r="A86" s="37" t="s">
        <v>625</v>
      </c>
      <c r="B86" s="37">
        <v>19</v>
      </c>
      <c r="C86" s="38" t="s">
        <v>2049</v>
      </c>
      <c r="D86" s="37" t="s">
        <v>627</v>
      </c>
      <c r="E86" s="39" t="s">
        <v>2050</v>
      </c>
      <c r="F86" s="40" t="s">
        <v>832</v>
      </c>
      <c r="G86" s="41">
        <v>137.59999999999999</v>
      </c>
      <c r="H86" s="42">
        <v>0</v>
      </c>
      <c r="I86" s="43">
        <f>ROUND(G86*H86,P4)</f>
        <v>0</v>
      </c>
      <c r="J86" s="37"/>
      <c r="O86" s="44">
        <f>I86*0.21</f>
        <v>0</v>
      </c>
      <c r="P86">
        <v>3</v>
      </c>
    </row>
    <row r="87">
      <c r="A87" s="37" t="s">
        <v>630</v>
      </c>
      <c r="B87" s="45"/>
      <c r="C87" s="46"/>
      <c r="D87" s="46"/>
      <c r="E87" s="39" t="s">
        <v>5294</v>
      </c>
      <c r="F87" s="46"/>
      <c r="G87" s="46"/>
      <c r="H87" s="46"/>
      <c r="I87" s="46"/>
      <c r="J87" s="48"/>
    </row>
    <row r="88" ht="30">
      <c r="A88" s="37" t="s">
        <v>631</v>
      </c>
      <c r="B88" s="45"/>
      <c r="C88" s="46"/>
      <c r="D88" s="46"/>
      <c r="E88" s="49" t="s">
        <v>5295</v>
      </c>
      <c r="F88" s="46"/>
      <c r="G88" s="46"/>
      <c r="H88" s="46"/>
      <c r="I88" s="46"/>
      <c r="J88" s="48"/>
    </row>
    <row r="89" ht="285">
      <c r="A89" s="37" t="s">
        <v>633</v>
      </c>
      <c r="B89" s="45"/>
      <c r="C89" s="46"/>
      <c r="D89" s="46"/>
      <c r="E89" s="39" t="s">
        <v>2053</v>
      </c>
      <c r="F89" s="46"/>
      <c r="G89" s="46"/>
      <c r="H89" s="46"/>
      <c r="I89" s="46"/>
      <c r="J89" s="48"/>
    </row>
    <row r="90" ht="30">
      <c r="A90" s="37" t="s">
        <v>625</v>
      </c>
      <c r="B90" s="37">
        <v>20</v>
      </c>
      <c r="C90" s="38" t="s">
        <v>3182</v>
      </c>
      <c r="D90" s="37" t="s">
        <v>627</v>
      </c>
      <c r="E90" s="39" t="s">
        <v>3183</v>
      </c>
      <c r="F90" s="40" t="s">
        <v>832</v>
      </c>
      <c r="G90" s="41">
        <v>6.4000000000000004</v>
      </c>
      <c r="H90" s="42">
        <v>0</v>
      </c>
      <c r="I90" s="43">
        <f>ROUND(G90*H90,P4)</f>
        <v>0</v>
      </c>
      <c r="J90" s="37"/>
      <c r="O90" s="44">
        <f>I90*0.21</f>
        <v>0</v>
      </c>
      <c r="P90">
        <v>3</v>
      </c>
    </row>
    <row r="91">
      <c r="A91" s="37" t="s">
        <v>630</v>
      </c>
      <c r="B91" s="45"/>
      <c r="C91" s="46"/>
      <c r="D91" s="46"/>
      <c r="E91" s="47" t="s">
        <v>627</v>
      </c>
      <c r="F91" s="46"/>
      <c r="G91" s="46"/>
      <c r="H91" s="46"/>
      <c r="I91" s="46"/>
      <c r="J91" s="48"/>
    </row>
    <row r="92" ht="30">
      <c r="A92" s="37" t="s">
        <v>631</v>
      </c>
      <c r="B92" s="45"/>
      <c r="C92" s="46"/>
      <c r="D92" s="46"/>
      <c r="E92" s="49" t="s">
        <v>5296</v>
      </c>
      <c r="F92" s="46"/>
      <c r="G92" s="46"/>
      <c r="H92" s="46"/>
      <c r="I92" s="46"/>
      <c r="J92" s="48"/>
    </row>
    <row r="93" ht="285">
      <c r="A93" s="37" t="s">
        <v>633</v>
      </c>
      <c r="B93" s="45"/>
      <c r="C93" s="46"/>
      <c r="D93" s="46"/>
      <c r="E93" s="39" t="s">
        <v>2053</v>
      </c>
      <c r="F93" s="46"/>
      <c r="G93" s="46"/>
      <c r="H93" s="46"/>
      <c r="I93" s="46"/>
      <c r="J93" s="48"/>
    </row>
    <row r="94">
      <c r="A94" s="31" t="s">
        <v>622</v>
      </c>
      <c r="B94" s="32"/>
      <c r="C94" s="33" t="s">
        <v>794</v>
      </c>
      <c r="D94" s="34"/>
      <c r="E94" s="31" t="s">
        <v>1032</v>
      </c>
      <c r="F94" s="34"/>
      <c r="G94" s="34"/>
      <c r="H94" s="34"/>
      <c r="I94" s="35">
        <f>SUMIFS(I95:I129,A95:A129,"P")</f>
        <v>0</v>
      </c>
      <c r="J94" s="36"/>
    </row>
    <row r="95">
      <c r="A95" s="37" t="s">
        <v>625</v>
      </c>
      <c r="B95" s="37">
        <v>21</v>
      </c>
      <c r="C95" s="38" t="s">
        <v>3185</v>
      </c>
      <c r="D95" s="37" t="s">
        <v>627</v>
      </c>
      <c r="E95" s="39" t="s">
        <v>3186</v>
      </c>
      <c r="F95" s="40" t="s">
        <v>744</v>
      </c>
      <c r="G95" s="41">
        <v>4.7999999999999998</v>
      </c>
      <c r="H95" s="42">
        <v>0</v>
      </c>
      <c r="I95" s="43">
        <f>ROUND(G95*H95,P4)</f>
        <v>0</v>
      </c>
      <c r="J95" s="37"/>
      <c r="O95" s="44">
        <f>I95*0.21</f>
        <v>0</v>
      </c>
      <c r="P95">
        <v>3</v>
      </c>
    </row>
    <row r="96">
      <c r="A96" s="37" t="s">
        <v>630</v>
      </c>
      <c r="B96" s="45"/>
      <c r="C96" s="46"/>
      <c r="D96" s="46"/>
      <c r="E96" s="39" t="s">
        <v>5297</v>
      </c>
      <c r="F96" s="46"/>
      <c r="G96" s="46"/>
      <c r="H96" s="46"/>
      <c r="I96" s="46"/>
      <c r="J96" s="48"/>
    </row>
    <row r="97" ht="30">
      <c r="A97" s="37" t="s">
        <v>631</v>
      </c>
      <c r="B97" s="45"/>
      <c r="C97" s="46"/>
      <c r="D97" s="46"/>
      <c r="E97" s="49" t="s">
        <v>5298</v>
      </c>
      <c r="F97" s="46"/>
      <c r="G97" s="46"/>
      <c r="H97" s="46"/>
      <c r="I97" s="46"/>
      <c r="J97" s="48"/>
    </row>
    <row r="98" ht="120">
      <c r="A98" s="37" t="s">
        <v>633</v>
      </c>
      <c r="B98" s="45"/>
      <c r="C98" s="46"/>
      <c r="D98" s="46"/>
      <c r="E98" s="39" t="s">
        <v>3189</v>
      </c>
      <c r="F98" s="46"/>
      <c r="G98" s="46"/>
      <c r="H98" s="46"/>
      <c r="I98" s="46"/>
      <c r="J98" s="48"/>
    </row>
    <row r="99">
      <c r="A99" s="37" t="s">
        <v>625</v>
      </c>
      <c r="B99" s="37">
        <v>22</v>
      </c>
      <c r="C99" s="38" t="s">
        <v>3578</v>
      </c>
      <c r="D99" s="37" t="s">
        <v>627</v>
      </c>
      <c r="E99" s="39" t="s">
        <v>3579</v>
      </c>
      <c r="F99" s="40" t="s">
        <v>639</v>
      </c>
      <c r="G99" s="41">
        <v>2</v>
      </c>
      <c r="H99" s="42">
        <v>0</v>
      </c>
      <c r="I99" s="43">
        <f>ROUND(G99*H99,P4)</f>
        <v>0</v>
      </c>
      <c r="J99" s="37"/>
      <c r="O99" s="44">
        <f>I99*0.21</f>
        <v>0</v>
      </c>
      <c r="P99">
        <v>3</v>
      </c>
    </row>
    <row r="100">
      <c r="A100" s="37" t="s">
        <v>630</v>
      </c>
      <c r="B100" s="45"/>
      <c r="C100" s="46"/>
      <c r="D100" s="46"/>
      <c r="E100" s="47" t="s">
        <v>627</v>
      </c>
      <c r="F100" s="46"/>
      <c r="G100" s="46"/>
      <c r="H100" s="46"/>
      <c r="I100" s="46"/>
      <c r="J100" s="48"/>
    </row>
    <row r="101" ht="75">
      <c r="A101" s="37" t="s">
        <v>633</v>
      </c>
      <c r="B101" s="45"/>
      <c r="C101" s="46"/>
      <c r="D101" s="46"/>
      <c r="E101" s="39" t="s">
        <v>3581</v>
      </c>
      <c r="F101" s="46"/>
      <c r="G101" s="46"/>
      <c r="H101" s="46"/>
      <c r="I101" s="46"/>
      <c r="J101" s="48"/>
    </row>
    <row r="102" ht="30">
      <c r="A102" s="37" t="s">
        <v>625</v>
      </c>
      <c r="B102" s="37">
        <v>23</v>
      </c>
      <c r="C102" s="38" t="s">
        <v>1630</v>
      </c>
      <c r="D102" s="37" t="s">
        <v>627</v>
      </c>
      <c r="E102" s="39" t="s">
        <v>1631</v>
      </c>
      <c r="F102" s="40" t="s">
        <v>744</v>
      </c>
      <c r="G102" s="41">
        <v>24.699999999999999</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5299</v>
      </c>
      <c r="F104" s="46"/>
      <c r="G104" s="46"/>
      <c r="H104" s="46"/>
      <c r="I104" s="46"/>
      <c r="J104" s="48"/>
    </row>
    <row r="105" ht="90">
      <c r="A105" s="37" t="s">
        <v>633</v>
      </c>
      <c r="B105" s="45"/>
      <c r="C105" s="46"/>
      <c r="D105" s="46"/>
      <c r="E105" s="39" t="s">
        <v>1632</v>
      </c>
      <c r="F105" s="46"/>
      <c r="G105" s="46"/>
      <c r="H105" s="46"/>
      <c r="I105" s="46"/>
      <c r="J105" s="48"/>
    </row>
    <row r="106">
      <c r="A106" s="37" t="s">
        <v>625</v>
      </c>
      <c r="B106" s="37">
        <v>24</v>
      </c>
      <c r="C106" s="38" t="s">
        <v>5300</v>
      </c>
      <c r="D106" s="37" t="s">
        <v>627</v>
      </c>
      <c r="E106" s="39" t="s">
        <v>5301</v>
      </c>
      <c r="F106" s="40" t="s">
        <v>744</v>
      </c>
      <c r="G106" s="41">
        <v>6.75</v>
      </c>
      <c r="H106" s="42">
        <v>0</v>
      </c>
      <c r="I106" s="43">
        <f>ROUND(G106*H106,P4)</f>
        <v>0</v>
      </c>
      <c r="J106" s="37"/>
      <c r="O106" s="44">
        <f>I106*0.21</f>
        <v>0</v>
      </c>
      <c r="P106">
        <v>3</v>
      </c>
    </row>
    <row r="107">
      <c r="A107" s="37" t="s">
        <v>630</v>
      </c>
      <c r="B107" s="45"/>
      <c r="C107" s="46"/>
      <c r="D107" s="46"/>
      <c r="E107" s="39" t="s">
        <v>5302</v>
      </c>
      <c r="F107" s="46"/>
      <c r="G107" s="46"/>
      <c r="H107" s="46"/>
      <c r="I107" s="46"/>
      <c r="J107" s="48"/>
    </row>
    <row r="108" ht="30">
      <c r="A108" s="37" t="s">
        <v>631</v>
      </c>
      <c r="B108" s="45"/>
      <c r="C108" s="46"/>
      <c r="D108" s="46"/>
      <c r="E108" s="49" t="s">
        <v>5303</v>
      </c>
      <c r="F108" s="46"/>
      <c r="G108" s="46"/>
      <c r="H108" s="46"/>
      <c r="I108" s="46"/>
      <c r="J108" s="48"/>
    </row>
    <row r="109" ht="120">
      <c r="A109" s="37" t="s">
        <v>633</v>
      </c>
      <c r="B109" s="45"/>
      <c r="C109" s="46"/>
      <c r="D109" s="46"/>
      <c r="E109" s="39" t="s">
        <v>3196</v>
      </c>
      <c r="F109" s="46"/>
      <c r="G109" s="46"/>
      <c r="H109" s="46"/>
      <c r="I109" s="46"/>
      <c r="J109" s="48"/>
    </row>
    <row r="110">
      <c r="A110" s="37" t="s">
        <v>625</v>
      </c>
      <c r="B110" s="37">
        <v>25</v>
      </c>
      <c r="C110" s="38" t="s">
        <v>5300</v>
      </c>
      <c r="D110" s="37" t="s">
        <v>623</v>
      </c>
      <c r="E110" s="39" t="s">
        <v>5301</v>
      </c>
      <c r="F110" s="40" t="s">
        <v>744</v>
      </c>
      <c r="G110" s="41">
        <v>4</v>
      </c>
      <c r="H110" s="42">
        <v>0</v>
      </c>
      <c r="I110" s="43">
        <f>ROUND(G110*H110,P4)</f>
        <v>0</v>
      </c>
      <c r="J110" s="37"/>
      <c r="O110" s="44">
        <f>I110*0.21</f>
        <v>0</v>
      </c>
      <c r="P110">
        <v>3</v>
      </c>
    </row>
    <row r="111">
      <c r="A111" s="37" t="s">
        <v>630</v>
      </c>
      <c r="B111" s="45"/>
      <c r="C111" s="46"/>
      <c r="D111" s="46"/>
      <c r="E111" s="39" t="s">
        <v>5304</v>
      </c>
      <c r="F111" s="46"/>
      <c r="G111" s="46"/>
      <c r="H111" s="46"/>
      <c r="I111" s="46"/>
      <c r="J111" s="48"/>
    </row>
    <row r="112" ht="45">
      <c r="A112" s="37" t="s">
        <v>631</v>
      </c>
      <c r="B112" s="45"/>
      <c r="C112" s="46"/>
      <c r="D112" s="46"/>
      <c r="E112" s="49" t="s">
        <v>5305</v>
      </c>
      <c r="F112" s="46"/>
      <c r="G112" s="46"/>
      <c r="H112" s="46"/>
      <c r="I112" s="46"/>
      <c r="J112" s="48"/>
    </row>
    <row r="113" ht="120">
      <c r="A113" s="37" t="s">
        <v>633</v>
      </c>
      <c r="B113" s="45"/>
      <c r="C113" s="46"/>
      <c r="D113" s="46"/>
      <c r="E113" s="39" t="s">
        <v>3196</v>
      </c>
      <c r="F113" s="46"/>
      <c r="G113" s="46"/>
      <c r="H113" s="46"/>
      <c r="I113" s="46"/>
      <c r="J113" s="48"/>
    </row>
    <row r="114">
      <c r="A114" s="37" t="s">
        <v>625</v>
      </c>
      <c r="B114" s="37">
        <v>26</v>
      </c>
      <c r="C114" s="38" t="s">
        <v>1928</v>
      </c>
      <c r="D114" s="37" t="s">
        <v>627</v>
      </c>
      <c r="E114" s="39" t="s">
        <v>1929</v>
      </c>
      <c r="F114" s="40" t="s">
        <v>832</v>
      </c>
      <c r="G114" s="41">
        <v>0.058000000000000003</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c r="A116" s="37" t="s">
        <v>631</v>
      </c>
      <c r="B116" s="45"/>
      <c r="C116" s="46"/>
      <c r="D116" s="46"/>
      <c r="E116" s="49" t="s">
        <v>5306</v>
      </c>
      <c r="F116" s="46"/>
      <c r="G116" s="46"/>
      <c r="H116" s="46"/>
      <c r="I116" s="46"/>
      <c r="J116" s="48"/>
    </row>
    <row r="117" ht="90">
      <c r="A117" s="37" t="s">
        <v>633</v>
      </c>
      <c r="B117" s="45"/>
      <c r="C117" s="46"/>
      <c r="D117" s="46"/>
      <c r="E117" s="39" t="s">
        <v>1745</v>
      </c>
      <c r="F117" s="46"/>
      <c r="G117" s="46"/>
      <c r="H117" s="46"/>
      <c r="I117" s="46"/>
      <c r="J117" s="48"/>
    </row>
    <row r="118">
      <c r="A118" s="37" t="s">
        <v>625</v>
      </c>
      <c r="B118" s="37">
        <v>27</v>
      </c>
      <c r="C118" s="38" t="s">
        <v>5040</v>
      </c>
      <c r="D118" s="37" t="s">
        <v>627</v>
      </c>
      <c r="E118" s="39" t="s">
        <v>5041</v>
      </c>
      <c r="F118" s="40" t="s">
        <v>832</v>
      </c>
      <c r="G118" s="41">
        <v>0.28999999999999998</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c r="A120" s="37" t="s">
        <v>631</v>
      </c>
      <c r="B120" s="45"/>
      <c r="C120" s="46"/>
      <c r="D120" s="46"/>
      <c r="E120" s="49" t="s">
        <v>5307</v>
      </c>
      <c r="F120" s="46"/>
      <c r="G120" s="46"/>
      <c r="H120" s="46"/>
      <c r="I120" s="46"/>
      <c r="J120" s="48"/>
    </row>
    <row r="121" ht="60">
      <c r="A121" s="37" t="s">
        <v>633</v>
      </c>
      <c r="B121" s="45"/>
      <c r="C121" s="46"/>
      <c r="D121" s="46"/>
      <c r="E121" s="39" t="s">
        <v>5043</v>
      </c>
      <c r="F121" s="46"/>
      <c r="G121" s="46"/>
      <c r="H121" s="46"/>
      <c r="I121" s="46"/>
      <c r="J121" s="48"/>
    </row>
    <row r="122">
      <c r="A122" s="37" t="s">
        <v>625</v>
      </c>
      <c r="B122" s="37">
        <v>28</v>
      </c>
      <c r="C122" s="38" t="s">
        <v>5308</v>
      </c>
      <c r="D122" s="37" t="s">
        <v>627</v>
      </c>
      <c r="E122" s="39" t="s">
        <v>5309</v>
      </c>
      <c r="F122" s="40" t="s">
        <v>629</v>
      </c>
      <c r="G122" s="41">
        <v>2.25</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c r="A124" s="37" t="s">
        <v>631</v>
      </c>
      <c r="B124" s="45"/>
      <c r="C124" s="46"/>
      <c r="D124" s="46"/>
      <c r="E124" s="49" t="s">
        <v>5310</v>
      </c>
      <c r="F124" s="46"/>
      <c r="G124" s="46"/>
      <c r="H124" s="46"/>
      <c r="I124" s="46"/>
      <c r="J124" s="48"/>
    </row>
    <row r="125" ht="195">
      <c r="A125" s="37" t="s">
        <v>633</v>
      </c>
      <c r="B125" s="45"/>
      <c r="C125" s="46"/>
      <c r="D125" s="46"/>
      <c r="E125" s="39" t="s">
        <v>5311</v>
      </c>
      <c r="F125" s="46"/>
      <c r="G125" s="46"/>
      <c r="H125" s="46"/>
      <c r="I125" s="46"/>
      <c r="J125" s="48"/>
    </row>
    <row r="126">
      <c r="A126" s="37" t="s">
        <v>625</v>
      </c>
      <c r="B126" s="37">
        <v>29</v>
      </c>
      <c r="C126" s="38" t="s">
        <v>5312</v>
      </c>
      <c r="D126" s="37" t="s">
        <v>627</v>
      </c>
      <c r="E126" s="39" t="s">
        <v>5313</v>
      </c>
      <c r="F126" s="40" t="s">
        <v>744</v>
      </c>
      <c r="G126" s="41">
        <v>7</v>
      </c>
      <c r="H126" s="42">
        <v>0</v>
      </c>
      <c r="I126" s="43">
        <f>ROUND(G126*H126,P4)</f>
        <v>0</v>
      </c>
      <c r="J126" s="37"/>
      <c r="O126" s="44">
        <f>I126*0.21</f>
        <v>0</v>
      </c>
      <c r="P126">
        <v>3</v>
      </c>
    </row>
    <row r="127">
      <c r="A127" s="37" t="s">
        <v>630</v>
      </c>
      <c r="B127" s="45"/>
      <c r="C127" s="46"/>
      <c r="D127" s="46"/>
      <c r="E127" s="47" t="s">
        <v>627</v>
      </c>
      <c r="F127" s="46"/>
      <c r="G127" s="46"/>
      <c r="H127" s="46"/>
      <c r="I127" s="46"/>
      <c r="J127" s="48"/>
    </row>
    <row r="128">
      <c r="A128" s="37" t="s">
        <v>631</v>
      </c>
      <c r="B128" s="45"/>
      <c r="C128" s="46"/>
      <c r="D128" s="46"/>
      <c r="E128" s="49" t="s">
        <v>5314</v>
      </c>
      <c r="F128" s="46"/>
      <c r="G128" s="46"/>
      <c r="H128" s="46"/>
      <c r="I128" s="46"/>
      <c r="J128" s="48"/>
    </row>
    <row r="129" ht="210">
      <c r="A129" s="37" t="s">
        <v>633</v>
      </c>
      <c r="B129" s="45"/>
      <c r="C129" s="46"/>
      <c r="D129" s="46"/>
      <c r="E129" s="39" t="s">
        <v>3343</v>
      </c>
      <c r="F129" s="46"/>
      <c r="G129" s="46"/>
      <c r="H129" s="46"/>
      <c r="I129" s="46"/>
      <c r="J129" s="48"/>
    </row>
    <row r="130">
      <c r="A130" s="31" t="s">
        <v>622</v>
      </c>
      <c r="B130" s="32"/>
      <c r="C130" s="33" t="s">
        <v>676</v>
      </c>
      <c r="D130" s="34"/>
      <c r="E130" s="31" t="s">
        <v>677</v>
      </c>
      <c r="F130" s="34"/>
      <c r="G130" s="34"/>
      <c r="H130" s="34"/>
      <c r="I130" s="35">
        <f>SUMIFS(I131:I142,A131:A142,"P")</f>
        <v>0</v>
      </c>
      <c r="J130" s="36"/>
    </row>
    <row r="131" ht="45">
      <c r="A131" s="37" t="s">
        <v>625</v>
      </c>
      <c r="B131" s="37">
        <v>30</v>
      </c>
      <c r="C131" s="38" t="s">
        <v>678</v>
      </c>
      <c r="D131" s="37" t="s">
        <v>679</v>
      </c>
      <c r="E131" s="39" t="s">
        <v>680</v>
      </c>
      <c r="F131" s="40" t="s">
        <v>673</v>
      </c>
      <c r="G131" s="41">
        <v>292.39999999999998</v>
      </c>
      <c r="H131" s="42">
        <v>0</v>
      </c>
      <c r="I131" s="43">
        <f>ROUND(G131*H131,P4)</f>
        <v>0</v>
      </c>
      <c r="J131" s="37"/>
      <c r="O131" s="44">
        <f>I131*0.21</f>
        <v>0</v>
      </c>
      <c r="P131">
        <v>3</v>
      </c>
    </row>
    <row r="132">
      <c r="A132" s="37" t="s">
        <v>630</v>
      </c>
      <c r="B132" s="45"/>
      <c r="C132" s="46"/>
      <c r="D132" s="46"/>
      <c r="E132" s="39" t="s">
        <v>681</v>
      </c>
      <c r="F132" s="46"/>
      <c r="G132" s="46"/>
      <c r="H132" s="46"/>
      <c r="I132" s="46"/>
      <c r="J132" s="48"/>
    </row>
    <row r="133">
      <c r="A133" s="37" t="s">
        <v>631</v>
      </c>
      <c r="B133" s="45"/>
      <c r="C133" s="46"/>
      <c r="D133" s="46"/>
      <c r="E133" s="49" t="s">
        <v>5315</v>
      </c>
      <c r="F133" s="46"/>
      <c r="G133" s="46"/>
      <c r="H133" s="46"/>
      <c r="I133" s="46"/>
      <c r="J133" s="48"/>
    </row>
    <row r="134" ht="120">
      <c r="A134" s="37" t="s">
        <v>633</v>
      </c>
      <c r="B134" s="45"/>
      <c r="C134" s="46"/>
      <c r="D134" s="46"/>
      <c r="E134" s="39" t="s">
        <v>713</v>
      </c>
      <c r="F134" s="46"/>
      <c r="G134" s="46"/>
      <c r="H134" s="46"/>
      <c r="I134" s="46"/>
      <c r="J134" s="48"/>
    </row>
    <row r="135" ht="45">
      <c r="A135" s="37" t="s">
        <v>625</v>
      </c>
      <c r="B135" s="37">
        <v>31</v>
      </c>
      <c r="C135" s="38" t="s">
        <v>1432</v>
      </c>
      <c r="D135" s="37" t="s">
        <v>1433</v>
      </c>
      <c r="E135" s="39" t="s">
        <v>1434</v>
      </c>
      <c r="F135" s="40" t="s">
        <v>673</v>
      </c>
      <c r="G135" s="41">
        <v>73.099999999999994</v>
      </c>
      <c r="H135" s="42">
        <v>0</v>
      </c>
      <c r="I135" s="43">
        <f>ROUND(G135*H135,P4)</f>
        <v>0</v>
      </c>
      <c r="J135" s="37"/>
      <c r="O135" s="44">
        <f>I135*0.21</f>
        <v>0</v>
      </c>
      <c r="P135">
        <v>3</v>
      </c>
    </row>
    <row r="136">
      <c r="A136" s="37" t="s">
        <v>630</v>
      </c>
      <c r="B136" s="45"/>
      <c r="C136" s="46"/>
      <c r="D136" s="46"/>
      <c r="E136" s="39" t="s">
        <v>681</v>
      </c>
      <c r="F136" s="46"/>
      <c r="G136" s="46"/>
      <c r="H136" s="46"/>
      <c r="I136" s="46"/>
      <c r="J136" s="48"/>
    </row>
    <row r="137">
      <c r="A137" s="37" t="s">
        <v>631</v>
      </c>
      <c r="B137" s="45"/>
      <c r="C137" s="46"/>
      <c r="D137" s="46"/>
      <c r="E137" s="49" t="s">
        <v>5316</v>
      </c>
      <c r="F137" s="46"/>
      <c r="G137" s="46"/>
      <c r="H137" s="46"/>
      <c r="I137" s="46"/>
      <c r="J137" s="48"/>
    </row>
    <row r="138" ht="120">
      <c r="A138" s="37" t="s">
        <v>633</v>
      </c>
      <c r="B138" s="45"/>
      <c r="C138" s="46"/>
      <c r="D138" s="46"/>
      <c r="E138" s="39" t="s">
        <v>713</v>
      </c>
      <c r="F138" s="46"/>
      <c r="G138" s="46"/>
      <c r="H138" s="46"/>
      <c r="I138" s="46"/>
      <c r="J138" s="48"/>
    </row>
    <row r="139" ht="60">
      <c r="A139" s="37" t="s">
        <v>625</v>
      </c>
      <c r="B139" s="37">
        <v>32</v>
      </c>
      <c r="C139" s="38" t="s">
        <v>684</v>
      </c>
      <c r="D139" s="37" t="s">
        <v>685</v>
      </c>
      <c r="E139" s="39" t="s">
        <v>686</v>
      </c>
      <c r="F139" s="40" t="s">
        <v>673</v>
      </c>
      <c r="G139" s="41">
        <v>10.074999999999999</v>
      </c>
      <c r="H139" s="42">
        <v>0</v>
      </c>
      <c r="I139" s="43">
        <f>ROUND(G139*H139,P4)</f>
        <v>0</v>
      </c>
      <c r="J139" s="37"/>
      <c r="O139" s="44">
        <f>I139*0.21</f>
        <v>0</v>
      </c>
      <c r="P139">
        <v>3</v>
      </c>
    </row>
    <row r="140">
      <c r="A140" s="37" t="s">
        <v>630</v>
      </c>
      <c r="B140" s="45"/>
      <c r="C140" s="46"/>
      <c r="D140" s="46"/>
      <c r="E140" s="39" t="s">
        <v>681</v>
      </c>
      <c r="F140" s="46"/>
      <c r="G140" s="46"/>
      <c r="H140" s="46"/>
      <c r="I140" s="46"/>
      <c r="J140" s="48"/>
    </row>
    <row r="141" ht="45">
      <c r="A141" s="37" t="s">
        <v>631</v>
      </c>
      <c r="B141" s="45"/>
      <c r="C141" s="46"/>
      <c r="D141" s="46"/>
      <c r="E141" s="49" t="s">
        <v>5317</v>
      </c>
      <c r="F141" s="46"/>
      <c r="G141" s="46"/>
      <c r="H141" s="46"/>
      <c r="I141" s="46"/>
      <c r="J141" s="48"/>
    </row>
    <row r="142" ht="120">
      <c r="A142" s="37" t="s">
        <v>633</v>
      </c>
      <c r="B142" s="50"/>
      <c r="C142" s="51"/>
      <c r="D142" s="51"/>
      <c r="E142" s="39" t="s">
        <v>713</v>
      </c>
      <c r="F142" s="51"/>
      <c r="G142" s="51"/>
      <c r="H142" s="51"/>
      <c r="I142" s="51"/>
      <c r="J142" s="52"/>
    </row>
  </sheetData>
  <sheetProtection sheet="1" objects="1" scenarios="1" spinCount="100000" saltValue="2MtyRs30lGN8ZyRm9n6M8C88Zi6E5MW2RpO60nZuTDMuXYZXrEi0KrVNdoGcbG16YVt2YaYsN4b0ni4FN/d/ZQ==" hashValue="l6nBTx9Zs6GWQcOIgmc4oh+gznG1b7nu3HRWazS3G1/togEjSqbhz2FpXtKxPtlw41xekXrIWMAizpVlerB1v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5318</v>
      </c>
      <c r="I3" s="25">
        <f>SUMIFS(I9:I79,A9:A79,"SD")</f>
        <v>0</v>
      </c>
      <c r="J3" s="19"/>
      <c r="O3">
        <v>0</v>
      </c>
      <c r="P3">
        <v>2</v>
      </c>
    </row>
    <row r="4">
      <c r="A4" s="3" t="s">
        <v>607</v>
      </c>
      <c r="B4" s="20" t="s">
        <v>608</v>
      </c>
      <c r="C4" s="21" t="s">
        <v>119</v>
      </c>
      <c r="D4" s="22"/>
      <c r="E4" s="23" t="s">
        <v>120</v>
      </c>
      <c r="F4" s="17"/>
      <c r="G4" s="17"/>
      <c r="H4" s="17"/>
      <c r="I4" s="17"/>
      <c r="J4" s="19"/>
      <c r="O4">
        <v>0.12</v>
      </c>
      <c r="P4">
        <v>2</v>
      </c>
    </row>
    <row r="5" ht="45">
      <c r="A5" s="3" t="s">
        <v>609</v>
      </c>
      <c r="B5" s="20" t="s">
        <v>610</v>
      </c>
      <c r="C5" s="21" t="s">
        <v>5318</v>
      </c>
      <c r="D5" s="22"/>
      <c r="E5" s="23" t="s">
        <v>194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SUMIFS(I10:I21,A10:A21,"P")</f>
        <v>0</v>
      </c>
      <c r="J9" s="36"/>
    </row>
    <row r="10">
      <c r="A10" s="37" t="s">
        <v>625</v>
      </c>
      <c r="B10" s="37">
        <v>1</v>
      </c>
      <c r="C10" s="38" t="s">
        <v>5272</v>
      </c>
      <c r="D10" s="37" t="s">
        <v>627</v>
      </c>
      <c r="E10" s="39" t="s">
        <v>5273</v>
      </c>
      <c r="F10" s="40" t="s">
        <v>629</v>
      </c>
      <c r="G10" s="41">
        <v>73.335999999999999</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5319</v>
      </c>
      <c r="F12" s="46"/>
      <c r="G12" s="46"/>
      <c r="H12" s="46"/>
      <c r="I12" s="46"/>
      <c r="J12" s="48"/>
    </row>
    <row r="13" ht="409.5">
      <c r="A13" s="37" t="s">
        <v>633</v>
      </c>
      <c r="B13" s="45"/>
      <c r="C13" s="46"/>
      <c r="D13" s="46"/>
      <c r="E13" s="39" t="s">
        <v>2020</v>
      </c>
      <c r="F13" s="46"/>
      <c r="G13" s="46"/>
      <c r="H13" s="46"/>
      <c r="I13" s="46"/>
      <c r="J13" s="48"/>
    </row>
    <row r="14">
      <c r="A14" s="37" t="s">
        <v>625</v>
      </c>
      <c r="B14" s="37">
        <v>2</v>
      </c>
      <c r="C14" s="38" t="s">
        <v>5275</v>
      </c>
      <c r="D14" s="37" t="s">
        <v>627</v>
      </c>
      <c r="E14" s="39" t="s">
        <v>5276</v>
      </c>
      <c r="F14" s="40" t="s">
        <v>629</v>
      </c>
      <c r="G14" s="41">
        <v>18.334</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5320</v>
      </c>
      <c r="F16" s="46"/>
      <c r="G16" s="46"/>
      <c r="H16" s="46"/>
      <c r="I16" s="46"/>
      <c r="J16" s="48"/>
    </row>
    <row r="17" ht="409.5">
      <c r="A17" s="37" t="s">
        <v>633</v>
      </c>
      <c r="B17" s="45"/>
      <c r="C17" s="46"/>
      <c r="D17" s="46"/>
      <c r="E17" s="39" t="s">
        <v>2020</v>
      </c>
      <c r="F17" s="46"/>
      <c r="G17" s="46"/>
      <c r="H17" s="46"/>
      <c r="I17" s="46"/>
      <c r="J17" s="48"/>
    </row>
    <row r="18">
      <c r="A18" s="37" t="s">
        <v>625</v>
      </c>
      <c r="B18" s="37">
        <v>3</v>
      </c>
      <c r="C18" s="38" t="s">
        <v>2022</v>
      </c>
      <c r="D18" s="37" t="s">
        <v>627</v>
      </c>
      <c r="E18" s="39" t="s">
        <v>2023</v>
      </c>
      <c r="F18" s="40" t="s">
        <v>629</v>
      </c>
      <c r="G18" s="41">
        <v>71.200000000000003</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5321</v>
      </c>
      <c r="F20" s="46"/>
      <c r="G20" s="46"/>
      <c r="H20" s="46"/>
      <c r="I20" s="46"/>
      <c r="J20" s="48"/>
    </row>
    <row r="21" ht="360">
      <c r="A21" s="37" t="s">
        <v>633</v>
      </c>
      <c r="B21" s="45"/>
      <c r="C21" s="46"/>
      <c r="D21" s="46"/>
      <c r="E21" s="39" t="s">
        <v>2025</v>
      </c>
      <c r="F21" s="46"/>
      <c r="G21" s="46"/>
      <c r="H21" s="46"/>
      <c r="I21" s="46"/>
      <c r="J21" s="48"/>
    </row>
    <row r="22">
      <c r="A22" s="31" t="s">
        <v>622</v>
      </c>
      <c r="B22" s="32"/>
      <c r="C22" s="33" t="s">
        <v>1162</v>
      </c>
      <c r="D22" s="34"/>
      <c r="E22" s="31" t="s">
        <v>1496</v>
      </c>
      <c r="F22" s="34"/>
      <c r="G22" s="34"/>
      <c r="H22" s="34"/>
      <c r="I22" s="35">
        <f>SUMIFS(I23:I26,A23:A26,"P")</f>
        <v>0</v>
      </c>
      <c r="J22" s="36"/>
    </row>
    <row r="23">
      <c r="A23" s="37" t="s">
        <v>625</v>
      </c>
      <c r="B23" s="37">
        <v>4</v>
      </c>
      <c r="C23" s="38" t="s">
        <v>1338</v>
      </c>
      <c r="D23" s="37" t="s">
        <v>627</v>
      </c>
      <c r="E23" s="39" t="s">
        <v>1339</v>
      </c>
      <c r="F23" s="40" t="s">
        <v>629</v>
      </c>
      <c r="G23" s="41">
        <v>1.28</v>
      </c>
      <c r="H23" s="42">
        <v>0</v>
      </c>
      <c r="I23" s="43">
        <f>ROUND(G23*H23,P4)</f>
        <v>0</v>
      </c>
      <c r="J23" s="37"/>
      <c r="O23" s="44">
        <f>I23*0.21</f>
        <v>0</v>
      </c>
      <c r="P23">
        <v>3</v>
      </c>
    </row>
    <row r="24">
      <c r="A24" s="37" t="s">
        <v>630</v>
      </c>
      <c r="B24" s="45"/>
      <c r="C24" s="46"/>
      <c r="D24" s="46"/>
      <c r="E24" s="47" t="s">
        <v>627</v>
      </c>
      <c r="F24" s="46"/>
      <c r="G24" s="46"/>
      <c r="H24" s="46"/>
      <c r="I24" s="46"/>
      <c r="J24" s="48"/>
    </row>
    <row r="25">
      <c r="A25" s="37" t="s">
        <v>631</v>
      </c>
      <c r="B25" s="45"/>
      <c r="C25" s="46"/>
      <c r="D25" s="46"/>
      <c r="E25" s="49" t="s">
        <v>5322</v>
      </c>
      <c r="F25" s="46"/>
      <c r="G25" s="46"/>
      <c r="H25" s="46"/>
      <c r="I25" s="46"/>
      <c r="J25" s="48"/>
    </row>
    <row r="26" ht="409.5">
      <c r="A26" s="37" t="s">
        <v>633</v>
      </c>
      <c r="B26" s="45"/>
      <c r="C26" s="46"/>
      <c r="D26" s="46"/>
      <c r="E26" s="39" t="s">
        <v>1337</v>
      </c>
      <c r="F26" s="46"/>
      <c r="G26" s="46"/>
      <c r="H26" s="46"/>
      <c r="I26" s="46"/>
      <c r="J26" s="48"/>
    </row>
    <row r="27">
      <c r="A27" s="31" t="s">
        <v>622</v>
      </c>
      <c r="B27" s="32"/>
      <c r="C27" s="33" t="s">
        <v>835</v>
      </c>
      <c r="D27" s="34"/>
      <c r="E27" s="31" t="s">
        <v>836</v>
      </c>
      <c r="F27" s="34"/>
      <c r="G27" s="34"/>
      <c r="H27" s="34"/>
      <c r="I27" s="35">
        <f>SUMIFS(I28:I47,A28:A47,"P")</f>
        <v>0</v>
      </c>
      <c r="J27" s="36"/>
    </row>
    <row r="28">
      <c r="A28" s="37" t="s">
        <v>625</v>
      </c>
      <c r="B28" s="37">
        <v>5</v>
      </c>
      <c r="C28" s="38" t="s">
        <v>1782</v>
      </c>
      <c r="D28" s="37" t="s">
        <v>627</v>
      </c>
      <c r="E28" s="39" t="s">
        <v>1783</v>
      </c>
      <c r="F28" s="40" t="s">
        <v>629</v>
      </c>
      <c r="G28" s="41">
        <v>1.8959999999999999</v>
      </c>
      <c r="H28" s="42">
        <v>0</v>
      </c>
      <c r="I28" s="43">
        <f>ROUND(G28*H28,P4)</f>
        <v>0</v>
      </c>
      <c r="J28" s="37"/>
      <c r="O28" s="44">
        <f>I28*0.21</f>
        <v>0</v>
      </c>
      <c r="P28">
        <v>3</v>
      </c>
    </row>
    <row r="29">
      <c r="A29" s="37" t="s">
        <v>630</v>
      </c>
      <c r="B29" s="45"/>
      <c r="C29" s="46"/>
      <c r="D29" s="46"/>
      <c r="E29" s="47" t="s">
        <v>627</v>
      </c>
      <c r="F29" s="46"/>
      <c r="G29" s="46"/>
      <c r="H29" s="46"/>
      <c r="I29" s="46"/>
      <c r="J29" s="48"/>
    </row>
    <row r="30">
      <c r="A30" s="37" t="s">
        <v>631</v>
      </c>
      <c r="B30" s="45"/>
      <c r="C30" s="46"/>
      <c r="D30" s="46"/>
      <c r="E30" s="49" t="s">
        <v>5323</v>
      </c>
      <c r="F30" s="46"/>
      <c r="G30" s="46"/>
      <c r="H30" s="46"/>
      <c r="I30" s="46"/>
      <c r="J30" s="48"/>
    </row>
    <row r="31" ht="409.5">
      <c r="A31" s="37" t="s">
        <v>633</v>
      </c>
      <c r="B31" s="45"/>
      <c r="C31" s="46"/>
      <c r="D31" s="46"/>
      <c r="E31" s="39" t="s">
        <v>1337</v>
      </c>
      <c r="F31" s="46"/>
      <c r="G31" s="46"/>
      <c r="H31" s="46"/>
      <c r="I31" s="46"/>
      <c r="J31" s="48"/>
    </row>
    <row r="32">
      <c r="A32" s="37" t="s">
        <v>625</v>
      </c>
      <c r="B32" s="37">
        <v>6</v>
      </c>
      <c r="C32" s="38" t="s">
        <v>1358</v>
      </c>
      <c r="D32" s="37" t="s">
        <v>627</v>
      </c>
      <c r="E32" s="39" t="s">
        <v>1359</v>
      </c>
      <c r="F32" s="40" t="s">
        <v>629</v>
      </c>
      <c r="G32" s="41">
        <v>1.8899999999999999</v>
      </c>
      <c r="H32" s="42">
        <v>0</v>
      </c>
      <c r="I32" s="43">
        <f>ROUND(G32*H32,P4)</f>
        <v>0</v>
      </c>
      <c r="J32" s="37"/>
      <c r="O32" s="44">
        <f>I32*0.21</f>
        <v>0</v>
      </c>
      <c r="P32">
        <v>3</v>
      </c>
    </row>
    <row r="33">
      <c r="A33" s="37" t="s">
        <v>630</v>
      </c>
      <c r="B33" s="45"/>
      <c r="C33" s="46"/>
      <c r="D33" s="46"/>
      <c r="E33" s="47" t="s">
        <v>627</v>
      </c>
      <c r="F33" s="46"/>
      <c r="G33" s="46"/>
      <c r="H33" s="46"/>
      <c r="I33" s="46"/>
      <c r="J33" s="48"/>
    </row>
    <row r="34">
      <c r="A34" s="37" t="s">
        <v>631</v>
      </c>
      <c r="B34" s="45"/>
      <c r="C34" s="46"/>
      <c r="D34" s="46"/>
      <c r="E34" s="49" t="s">
        <v>5324</v>
      </c>
      <c r="F34" s="46"/>
      <c r="G34" s="46"/>
      <c r="H34" s="46"/>
      <c r="I34" s="46"/>
      <c r="J34" s="48"/>
    </row>
    <row r="35" ht="409.5">
      <c r="A35" s="37" t="s">
        <v>633</v>
      </c>
      <c r="B35" s="45"/>
      <c r="C35" s="46"/>
      <c r="D35" s="46"/>
      <c r="E35" s="39" t="s">
        <v>1337</v>
      </c>
      <c r="F35" s="46"/>
      <c r="G35" s="46"/>
      <c r="H35" s="46"/>
      <c r="I35" s="46"/>
      <c r="J35" s="48"/>
    </row>
    <row r="36">
      <c r="A36" s="37" t="s">
        <v>625</v>
      </c>
      <c r="B36" s="37">
        <v>7</v>
      </c>
      <c r="C36" s="38" t="s">
        <v>837</v>
      </c>
      <c r="D36" s="37" t="s">
        <v>627</v>
      </c>
      <c r="E36" s="39" t="s">
        <v>838</v>
      </c>
      <c r="F36" s="40" t="s">
        <v>629</v>
      </c>
      <c r="G36" s="41">
        <v>1.5800000000000001</v>
      </c>
      <c r="H36" s="42">
        <v>0</v>
      </c>
      <c r="I36" s="43">
        <f>ROUND(G36*H36,P4)</f>
        <v>0</v>
      </c>
      <c r="J36" s="37"/>
      <c r="O36" s="44">
        <f>I36*0.21</f>
        <v>0</v>
      </c>
      <c r="P36">
        <v>3</v>
      </c>
    </row>
    <row r="37">
      <c r="A37" s="37" t="s">
        <v>630</v>
      </c>
      <c r="B37" s="45"/>
      <c r="C37" s="46"/>
      <c r="D37" s="46"/>
      <c r="E37" s="47" t="s">
        <v>627</v>
      </c>
      <c r="F37" s="46"/>
      <c r="G37" s="46"/>
      <c r="H37" s="46"/>
      <c r="I37" s="46"/>
      <c r="J37" s="48"/>
    </row>
    <row r="38">
      <c r="A38" s="37" t="s">
        <v>631</v>
      </c>
      <c r="B38" s="45"/>
      <c r="C38" s="46"/>
      <c r="D38" s="46"/>
      <c r="E38" s="49" t="s">
        <v>5325</v>
      </c>
      <c r="F38" s="46"/>
      <c r="G38" s="46"/>
      <c r="H38" s="46"/>
      <c r="I38" s="46"/>
      <c r="J38" s="48"/>
    </row>
    <row r="39" ht="105">
      <c r="A39" s="37" t="s">
        <v>633</v>
      </c>
      <c r="B39" s="45"/>
      <c r="C39" s="46"/>
      <c r="D39" s="46"/>
      <c r="E39" s="39" t="s">
        <v>840</v>
      </c>
      <c r="F39" s="46"/>
      <c r="G39" s="46"/>
      <c r="H39" s="46"/>
      <c r="I39" s="46"/>
      <c r="J39" s="48"/>
    </row>
    <row r="40">
      <c r="A40" s="37" t="s">
        <v>625</v>
      </c>
      <c r="B40" s="37">
        <v>8</v>
      </c>
      <c r="C40" s="38" t="s">
        <v>5289</v>
      </c>
      <c r="D40" s="37" t="s">
        <v>627</v>
      </c>
      <c r="E40" s="39" t="s">
        <v>5290</v>
      </c>
      <c r="F40" s="40" t="s">
        <v>629</v>
      </c>
      <c r="G40" s="41">
        <v>1.05</v>
      </c>
      <c r="H40" s="42">
        <v>0</v>
      </c>
      <c r="I40" s="43">
        <f>ROUND(G40*H40,P4)</f>
        <v>0</v>
      </c>
      <c r="J40" s="37"/>
      <c r="O40" s="44">
        <f>I40*0.21</f>
        <v>0</v>
      </c>
      <c r="P40">
        <v>3</v>
      </c>
    </row>
    <row r="41">
      <c r="A41" s="37" t="s">
        <v>630</v>
      </c>
      <c r="B41" s="45"/>
      <c r="C41" s="46"/>
      <c r="D41" s="46"/>
      <c r="E41" s="47" t="s">
        <v>627</v>
      </c>
      <c r="F41" s="46"/>
      <c r="G41" s="46"/>
      <c r="H41" s="46"/>
      <c r="I41" s="46"/>
      <c r="J41" s="48"/>
    </row>
    <row r="42">
      <c r="A42" s="37" t="s">
        <v>631</v>
      </c>
      <c r="B42" s="45"/>
      <c r="C42" s="46"/>
      <c r="D42" s="46"/>
      <c r="E42" s="49" t="s">
        <v>5326</v>
      </c>
      <c r="F42" s="46"/>
      <c r="G42" s="46"/>
      <c r="H42" s="46"/>
      <c r="I42" s="46"/>
      <c r="J42" s="48"/>
    </row>
    <row r="43" ht="390">
      <c r="A43" s="37" t="s">
        <v>633</v>
      </c>
      <c r="B43" s="45"/>
      <c r="C43" s="46"/>
      <c r="D43" s="46"/>
      <c r="E43" s="39" t="s">
        <v>5292</v>
      </c>
      <c r="F43" s="46"/>
      <c r="G43" s="46"/>
      <c r="H43" s="46"/>
      <c r="I43" s="46"/>
      <c r="J43" s="48"/>
    </row>
    <row r="44">
      <c r="A44" s="37" t="s">
        <v>625</v>
      </c>
      <c r="B44" s="37">
        <v>9</v>
      </c>
      <c r="C44" s="38" t="s">
        <v>1368</v>
      </c>
      <c r="D44" s="37" t="s">
        <v>627</v>
      </c>
      <c r="E44" s="39" t="s">
        <v>1369</v>
      </c>
      <c r="F44" s="40" t="s">
        <v>629</v>
      </c>
      <c r="G44" s="41">
        <v>3.7799999999999998</v>
      </c>
      <c r="H44" s="42">
        <v>0</v>
      </c>
      <c r="I44" s="43">
        <f>ROUND(G44*H44,P4)</f>
        <v>0</v>
      </c>
      <c r="J44" s="37"/>
      <c r="O44" s="44">
        <f>I44*0.21</f>
        <v>0</v>
      </c>
      <c r="P44">
        <v>3</v>
      </c>
    </row>
    <row r="45">
      <c r="A45" s="37" t="s">
        <v>630</v>
      </c>
      <c r="B45" s="45"/>
      <c r="C45" s="46"/>
      <c r="D45" s="46"/>
      <c r="E45" s="47" t="s">
        <v>627</v>
      </c>
      <c r="F45" s="46"/>
      <c r="G45" s="46"/>
      <c r="H45" s="46"/>
      <c r="I45" s="46"/>
      <c r="J45" s="48"/>
    </row>
    <row r="46">
      <c r="A46" s="37" t="s">
        <v>631</v>
      </c>
      <c r="B46" s="45"/>
      <c r="C46" s="46"/>
      <c r="D46" s="46"/>
      <c r="E46" s="49" t="s">
        <v>5327</v>
      </c>
      <c r="F46" s="46"/>
      <c r="G46" s="46"/>
      <c r="H46" s="46"/>
      <c r="I46" s="46"/>
      <c r="J46" s="48"/>
    </row>
    <row r="47" ht="150">
      <c r="A47" s="37" t="s">
        <v>633</v>
      </c>
      <c r="B47" s="45"/>
      <c r="C47" s="46"/>
      <c r="D47" s="46"/>
      <c r="E47" s="39" t="s">
        <v>1371</v>
      </c>
      <c r="F47" s="46"/>
      <c r="G47" s="46"/>
      <c r="H47" s="46"/>
      <c r="I47" s="46"/>
      <c r="J47" s="48"/>
    </row>
    <row r="48">
      <c r="A48" s="31" t="s">
        <v>622</v>
      </c>
      <c r="B48" s="32"/>
      <c r="C48" s="33" t="s">
        <v>787</v>
      </c>
      <c r="D48" s="34"/>
      <c r="E48" s="31" t="s">
        <v>1028</v>
      </c>
      <c r="F48" s="34"/>
      <c r="G48" s="34"/>
      <c r="H48" s="34"/>
      <c r="I48" s="35">
        <f>SUMIFS(I49:I52,A49:A52,"P")</f>
        <v>0</v>
      </c>
      <c r="J48" s="36"/>
    </row>
    <row r="49" ht="30">
      <c r="A49" s="37" t="s">
        <v>625</v>
      </c>
      <c r="B49" s="37">
        <v>10</v>
      </c>
      <c r="C49" s="38" t="s">
        <v>2049</v>
      </c>
      <c r="D49" s="37" t="s">
        <v>627</v>
      </c>
      <c r="E49" s="39" t="s">
        <v>2050</v>
      </c>
      <c r="F49" s="40" t="s">
        <v>832</v>
      </c>
      <c r="G49" s="41">
        <v>32.039999999999999</v>
      </c>
      <c r="H49" s="42">
        <v>0</v>
      </c>
      <c r="I49" s="43">
        <f>ROUND(G49*H49,P4)</f>
        <v>0</v>
      </c>
      <c r="J49" s="37"/>
      <c r="O49" s="44">
        <f>I49*0.21</f>
        <v>0</v>
      </c>
      <c r="P49">
        <v>3</v>
      </c>
    </row>
    <row r="50">
      <c r="A50" s="37" t="s">
        <v>630</v>
      </c>
      <c r="B50" s="45"/>
      <c r="C50" s="46"/>
      <c r="D50" s="46"/>
      <c r="E50" s="39" t="s">
        <v>5294</v>
      </c>
      <c r="F50" s="46"/>
      <c r="G50" s="46"/>
      <c r="H50" s="46"/>
      <c r="I50" s="46"/>
      <c r="J50" s="48"/>
    </row>
    <row r="51">
      <c r="A51" s="37" t="s">
        <v>631</v>
      </c>
      <c r="B51" s="45"/>
      <c r="C51" s="46"/>
      <c r="D51" s="46"/>
      <c r="E51" s="49" t="s">
        <v>5328</v>
      </c>
      <c r="F51" s="46"/>
      <c r="G51" s="46"/>
      <c r="H51" s="46"/>
      <c r="I51" s="46"/>
      <c r="J51" s="48"/>
    </row>
    <row r="52" ht="285">
      <c r="A52" s="37" t="s">
        <v>633</v>
      </c>
      <c r="B52" s="45"/>
      <c r="C52" s="46"/>
      <c r="D52" s="46"/>
      <c r="E52" s="39" t="s">
        <v>2053</v>
      </c>
      <c r="F52" s="46"/>
      <c r="G52" s="46"/>
      <c r="H52" s="46"/>
      <c r="I52" s="46"/>
      <c r="J52" s="48"/>
    </row>
    <row r="53">
      <c r="A53" s="31" t="s">
        <v>622</v>
      </c>
      <c r="B53" s="32"/>
      <c r="C53" s="33" t="s">
        <v>1203</v>
      </c>
      <c r="D53" s="34"/>
      <c r="E53" s="31" t="s">
        <v>1553</v>
      </c>
      <c r="F53" s="34"/>
      <c r="G53" s="34"/>
      <c r="H53" s="34"/>
      <c r="I53" s="35">
        <f>SUMIFS(I54:I57,A54:A57,"P")</f>
        <v>0</v>
      </c>
      <c r="J53" s="36"/>
    </row>
    <row r="54">
      <c r="A54" s="37" t="s">
        <v>625</v>
      </c>
      <c r="B54" s="37">
        <v>11</v>
      </c>
      <c r="C54" s="38" t="s">
        <v>5329</v>
      </c>
      <c r="D54" s="37" t="s">
        <v>627</v>
      </c>
      <c r="E54" s="39" t="s">
        <v>5330</v>
      </c>
      <c r="F54" s="40" t="s">
        <v>629</v>
      </c>
      <c r="G54" s="41">
        <v>4.4500000000000002</v>
      </c>
      <c r="H54" s="42">
        <v>0</v>
      </c>
      <c r="I54" s="43">
        <f>ROUND(G54*H54,P4)</f>
        <v>0</v>
      </c>
      <c r="J54" s="37"/>
      <c r="O54" s="44">
        <f>I54*0.21</f>
        <v>0</v>
      </c>
      <c r="P54">
        <v>3</v>
      </c>
    </row>
    <row r="55">
      <c r="A55" s="37" t="s">
        <v>630</v>
      </c>
      <c r="B55" s="45"/>
      <c r="C55" s="46"/>
      <c r="D55" s="46"/>
      <c r="E55" s="47" t="s">
        <v>627</v>
      </c>
      <c r="F55" s="46"/>
      <c r="G55" s="46"/>
      <c r="H55" s="46"/>
      <c r="I55" s="46"/>
      <c r="J55" s="48"/>
    </row>
    <row r="56">
      <c r="A56" s="37" t="s">
        <v>631</v>
      </c>
      <c r="B56" s="45"/>
      <c r="C56" s="46"/>
      <c r="D56" s="46"/>
      <c r="E56" s="49" t="s">
        <v>5331</v>
      </c>
      <c r="F56" s="46"/>
      <c r="G56" s="46"/>
      <c r="H56" s="46"/>
      <c r="I56" s="46"/>
      <c r="J56" s="48"/>
    </row>
    <row r="57" ht="409.5">
      <c r="A57" s="37" t="s">
        <v>633</v>
      </c>
      <c r="B57" s="45"/>
      <c r="C57" s="46"/>
      <c r="D57" s="46"/>
      <c r="E57" s="39" t="s">
        <v>1239</v>
      </c>
      <c r="F57" s="46"/>
      <c r="G57" s="46"/>
      <c r="H57" s="46"/>
      <c r="I57" s="46"/>
      <c r="J57" s="48"/>
    </row>
    <row r="58">
      <c r="A58" s="31" t="s">
        <v>622</v>
      </c>
      <c r="B58" s="32"/>
      <c r="C58" s="33" t="s">
        <v>794</v>
      </c>
      <c r="D58" s="34"/>
      <c r="E58" s="31" t="s">
        <v>1032</v>
      </c>
      <c r="F58" s="34"/>
      <c r="G58" s="34"/>
      <c r="H58" s="34"/>
      <c r="I58" s="35">
        <f>SUMIFS(I59:I70,A59:A70,"P")</f>
        <v>0</v>
      </c>
      <c r="J58" s="36"/>
    </row>
    <row r="59" ht="30">
      <c r="A59" s="37" t="s">
        <v>625</v>
      </c>
      <c r="B59" s="37">
        <v>12</v>
      </c>
      <c r="C59" s="38" t="s">
        <v>1630</v>
      </c>
      <c r="D59" s="37" t="s">
        <v>627</v>
      </c>
      <c r="E59" s="39" t="s">
        <v>1631</v>
      </c>
      <c r="F59" s="40" t="s">
        <v>744</v>
      </c>
      <c r="G59" s="41">
        <v>21.199999999999999</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5332</v>
      </c>
      <c r="F61" s="46"/>
      <c r="G61" s="46"/>
      <c r="H61" s="46"/>
      <c r="I61" s="46"/>
      <c r="J61" s="48"/>
    </row>
    <row r="62" ht="90">
      <c r="A62" s="37" t="s">
        <v>633</v>
      </c>
      <c r="B62" s="45"/>
      <c r="C62" s="46"/>
      <c r="D62" s="46"/>
      <c r="E62" s="39" t="s">
        <v>1632</v>
      </c>
      <c r="F62" s="46"/>
      <c r="G62" s="46"/>
      <c r="H62" s="46"/>
      <c r="I62" s="46"/>
      <c r="J62" s="48"/>
    </row>
    <row r="63">
      <c r="A63" s="37" t="s">
        <v>625</v>
      </c>
      <c r="B63" s="37">
        <v>13</v>
      </c>
      <c r="C63" s="38" t="s">
        <v>5333</v>
      </c>
      <c r="D63" s="37" t="s">
        <v>627</v>
      </c>
      <c r="E63" s="39" t="s">
        <v>5334</v>
      </c>
      <c r="F63" s="40" t="s">
        <v>744</v>
      </c>
      <c r="G63" s="41">
        <v>2.8999999999999999</v>
      </c>
      <c r="H63" s="42">
        <v>0</v>
      </c>
      <c r="I63" s="43">
        <f>ROUND(G63*H63,P4)</f>
        <v>0</v>
      </c>
      <c r="J63" s="37"/>
      <c r="O63" s="44">
        <f>I63*0.21</f>
        <v>0</v>
      </c>
      <c r="P63">
        <v>3</v>
      </c>
    </row>
    <row r="64">
      <c r="A64" s="37" t="s">
        <v>630</v>
      </c>
      <c r="B64" s="45"/>
      <c r="C64" s="46"/>
      <c r="D64" s="46"/>
      <c r="E64" s="47" t="s">
        <v>627</v>
      </c>
      <c r="F64" s="46"/>
      <c r="G64" s="46"/>
      <c r="H64" s="46"/>
      <c r="I64" s="46"/>
      <c r="J64" s="48"/>
    </row>
    <row r="65">
      <c r="A65" s="37" t="s">
        <v>631</v>
      </c>
      <c r="B65" s="45"/>
      <c r="C65" s="46"/>
      <c r="D65" s="46"/>
      <c r="E65" s="49" t="s">
        <v>5335</v>
      </c>
      <c r="F65" s="46"/>
      <c r="G65" s="46"/>
      <c r="H65" s="46"/>
      <c r="I65" s="46"/>
      <c r="J65" s="48"/>
    </row>
    <row r="66" ht="90">
      <c r="A66" s="37" t="s">
        <v>633</v>
      </c>
      <c r="B66" s="45"/>
      <c r="C66" s="46"/>
      <c r="D66" s="46"/>
      <c r="E66" s="39" t="s">
        <v>3383</v>
      </c>
      <c r="F66" s="46"/>
      <c r="G66" s="46"/>
      <c r="H66" s="46"/>
      <c r="I66" s="46"/>
      <c r="J66" s="48"/>
    </row>
    <row r="67">
      <c r="A67" s="37" t="s">
        <v>625</v>
      </c>
      <c r="B67" s="37">
        <v>14</v>
      </c>
      <c r="C67" s="38" t="s">
        <v>5336</v>
      </c>
      <c r="D67" s="37" t="s">
        <v>627</v>
      </c>
      <c r="E67" s="39" t="s">
        <v>5337</v>
      </c>
      <c r="F67" s="40" t="s">
        <v>744</v>
      </c>
      <c r="G67" s="41">
        <v>6</v>
      </c>
      <c r="H67" s="42">
        <v>0</v>
      </c>
      <c r="I67" s="43">
        <f>ROUND(G67*H67,P4)</f>
        <v>0</v>
      </c>
      <c r="J67" s="37"/>
      <c r="O67" s="44">
        <f>I67*0.21</f>
        <v>0</v>
      </c>
      <c r="P67">
        <v>3</v>
      </c>
    </row>
    <row r="68">
      <c r="A68" s="37" t="s">
        <v>630</v>
      </c>
      <c r="B68" s="45"/>
      <c r="C68" s="46"/>
      <c r="D68" s="46"/>
      <c r="E68" s="47" t="s">
        <v>627</v>
      </c>
      <c r="F68" s="46"/>
      <c r="G68" s="46"/>
      <c r="H68" s="46"/>
      <c r="I68" s="46"/>
      <c r="J68" s="48"/>
    </row>
    <row r="69">
      <c r="A69" s="37" t="s">
        <v>631</v>
      </c>
      <c r="B69" s="45"/>
      <c r="C69" s="46"/>
      <c r="D69" s="46"/>
      <c r="E69" s="49" t="s">
        <v>5338</v>
      </c>
      <c r="F69" s="46"/>
      <c r="G69" s="46"/>
      <c r="H69" s="46"/>
      <c r="I69" s="46"/>
      <c r="J69" s="48"/>
    </row>
    <row r="70" ht="90">
      <c r="A70" s="37" t="s">
        <v>633</v>
      </c>
      <c r="B70" s="45"/>
      <c r="C70" s="46"/>
      <c r="D70" s="46"/>
      <c r="E70" s="39" t="s">
        <v>3383</v>
      </c>
      <c r="F70" s="46"/>
      <c r="G70" s="46"/>
      <c r="H70" s="46"/>
      <c r="I70" s="46"/>
      <c r="J70" s="48"/>
    </row>
    <row r="71">
      <c r="A71" s="31" t="s">
        <v>622</v>
      </c>
      <c r="B71" s="32"/>
      <c r="C71" s="33" t="s">
        <v>676</v>
      </c>
      <c r="D71" s="34"/>
      <c r="E71" s="31" t="s">
        <v>677</v>
      </c>
      <c r="F71" s="34"/>
      <c r="G71" s="34"/>
      <c r="H71" s="34"/>
      <c r="I71" s="35">
        <f>SUMIFS(I72:I79,A72:A79,"P")</f>
        <v>0</v>
      </c>
      <c r="J71" s="36"/>
    </row>
    <row r="72" ht="45">
      <c r="A72" s="37" t="s">
        <v>625</v>
      </c>
      <c r="B72" s="37">
        <v>15</v>
      </c>
      <c r="C72" s="38" t="s">
        <v>678</v>
      </c>
      <c r="D72" s="37" t="s">
        <v>679</v>
      </c>
      <c r="E72" s="39" t="s">
        <v>680</v>
      </c>
      <c r="F72" s="40" t="s">
        <v>673</v>
      </c>
      <c r="G72" s="41">
        <v>146.672</v>
      </c>
      <c r="H72" s="42">
        <v>0</v>
      </c>
      <c r="I72" s="43">
        <f>ROUND(G72*H72,P4)</f>
        <v>0</v>
      </c>
      <c r="J72" s="37"/>
      <c r="O72" s="44">
        <f>I72*0.21</f>
        <v>0</v>
      </c>
      <c r="P72">
        <v>3</v>
      </c>
    </row>
    <row r="73">
      <c r="A73" s="37" t="s">
        <v>630</v>
      </c>
      <c r="B73" s="45"/>
      <c r="C73" s="46"/>
      <c r="D73" s="46"/>
      <c r="E73" s="39" t="s">
        <v>681</v>
      </c>
      <c r="F73" s="46"/>
      <c r="G73" s="46"/>
      <c r="H73" s="46"/>
      <c r="I73" s="46"/>
      <c r="J73" s="48"/>
    </row>
    <row r="74">
      <c r="A74" s="37" t="s">
        <v>631</v>
      </c>
      <c r="B74" s="45"/>
      <c r="C74" s="46"/>
      <c r="D74" s="46"/>
      <c r="E74" s="49" t="s">
        <v>5339</v>
      </c>
      <c r="F74" s="46"/>
      <c r="G74" s="46"/>
      <c r="H74" s="46"/>
      <c r="I74" s="46"/>
      <c r="J74" s="48"/>
    </row>
    <row r="75" ht="120">
      <c r="A75" s="37" t="s">
        <v>633</v>
      </c>
      <c r="B75" s="45"/>
      <c r="C75" s="46"/>
      <c r="D75" s="46"/>
      <c r="E75" s="39" t="s">
        <v>713</v>
      </c>
      <c r="F75" s="46"/>
      <c r="G75" s="46"/>
      <c r="H75" s="46"/>
      <c r="I75" s="46"/>
      <c r="J75" s="48"/>
    </row>
    <row r="76" ht="45">
      <c r="A76" s="37" t="s">
        <v>625</v>
      </c>
      <c r="B76" s="37">
        <v>16</v>
      </c>
      <c r="C76" s="38" t="s">
        <v>1432</v>
      </c>
      <c r="D76" s="37" t="s">
        <v>1433</v>
      </c>
      <c r="E76" s="39" t="s">
        <v>1434</v>
      </c>
      <c r="F76" s="40" t="s">
        <v>673</v>
      </c>
      <c r="G76" s="41">
        <v>36.667999999999999</v>
      </c>
      <c r="H76" s="42">
        <v>0</v>
      </c>
      <c r="I76" s="43">
        <f>ROUND(G76*H76,P4)</f>
        <v>0</v>
      </c>
      <c r="J76" s="37"/>
      <c r="O76" s="44">
        <f>I76*0.21</f>
        <v>0</v>
      </c>
      <c r="P76">
        <v>3</v>
      </c>
    </row>
    <row r="77">
      <c r="A77" s="37" t="s">
        <v>630</v>
      </c>
      <c r="B77" s="45"/>
      <c r="C77" s="46"/>
      <c r="D77" s="46"/>
      <c r="E77" s="39" t="s">
        <v>681</v>
      </c>
      <c r="F77" s="46"/>
      <c r="G77" s="46"/>
      <c r="H77" s="46"/>
      <c r="I77" s="46"/>
      <c r="J77" s="48"/>
    </row>
    <row r="78">
      <c r="A78" s="37" t="s">
        <v>631</v>
      </c>
      <c r="B78" s="45"/>
      <c r="C78" s="46"/>
      <c r="D78" s="46"/>
      <c r="E78" s="49" t="s">
        <v>5340</v>
      </c>
      <c r="F78" s="46"/>
      <c r="G78" s="46"/>
      <c r="H78" s="46"/>
      <c r="I78" s="46"/>
      <c r="J78" s="48"/>
    </row>
    <row r="79" ht="120">
      <c r="A79" s="37" t="s">
        <v>633</v>
      </c>
      <c r="B79" s="50"/>
      <c r="C79" s="51"/>
      <c r="D79" s="51"/>
      <c r="E79" s="39" t="s">
        <v>713</v>
      </c>
      <c r="F79" s="51"/>
      <c r="G79" s="51"/>
      <c r="H79" s="51"/>
      <c r="I79" s="51"/>
      <c r="J79" s="52"/>
    </row>
  </sheetData>
  <sheetProtection sheet="1" objects="1" scenarios="1" spinCount="100000" saltValue="YezyrwLQKFCkxfUomaCPHohGgFMMfIeYhW1Djhh41mEOYhsWNxernRkKHHE9NeuCdLv/t3WPnOpRa1TOkOTAGw==" hashValue="STbGBlna6QurnDHrjXd1sa/9KUiwh6xFyO133L1mwCjWo/HoqtYSTBzlHy8VC0+bRMWub0/3ajCBgJbOuSVtV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5341</v>
      </c>
      <c r="I3" s="25">
        <f>SUMIFS(I9:I91,A9:A91,"SD")</f>
        <v>0</v>
      </c>
      <c r="J3" s="19"/>
      <c r="O3">
        <v>0</v>
      </c>
      <c r="P3">
        <v>2</v>
      </c>
    </row>
    <row r="4">
      <c r="A4" s="3" t="s">
        <v>607</v>
      </c>
      <c r="B4" s="20" t="s">
        <v>608</v>
      </c>
      <c r="C4" s="21" t="s">
        <v>119</v>
      </c>
      <c r="D4" s="22"/>
      <c r="E4" s="23" t="s">
        <v>120</v>
      </c>
      <c r="F4" s="17"/>
      <c r="G4" s="17"/>
      <c r="H4" s="17"/>
      <c r="I4" s="17"/>
      <c r="J4" s="19"/>
      <c r="O4">
        <v>0.12</v>
      </c>
      <c r="P4">
        <v>2</v>
      </c>
    </row>
    <row r="5" ht="45">
      <c r="A5" s="3" t="s">
        <v>609</v>
      </c>
      <c r="B5" s="20" t="s">
        <v>610</v>
      </c>
      <c r="C5" s="21" t="s">
        <v>5341</v>
      </c>
      <c r="D5" s="22"/>
      <c r="E5" s="23" t="s">
        <v>196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SUMIFS(I10:I21,A10:A21,"P")</f>
        <v>0</v>
      </c>
      <c r="J9" s="36"/>
    </row>
    <row r="10">
      <c r="A10" s="37" t="s">
        <v>625</v>
      </c>
      <c r="B10" s="37">
        <v>1</v>
      </c>
      <c r="C10" s="38" t="s">
        <v>5272</v>
      </c>
      <c r="D10" s="37" t="s">
        <v>627</v>
      </c>
      <c r="E10" s="39" t="s">
        <v>5273</v>
      </c>
      <c r="F10" s="40" t="s">
        <v>629</v>
      </c>
      <c r="G10" s="41">
        <v>60.896000000000001</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5342</v>
      </c>
      <c r="F12" s="46"/>
      <c r="G12" s="46"/>
      <c r="H12" s="46"/>
      <c r="I12" s="46"/>
      <c r="J12" s="48"/>
    </row>
    <row r="13" ht="409.5">
      <c r="A13" s="37" t="s">
        <v>633</v>
      </c>
      <c r="B13" s="45"/>
      <c r="C13" s="46"/>
      <c r="D13" s="46"/>
      <c r="E13" s="39" t="s">
        <v>2020</v>
      </c>
      <c r="F13" s="46"/>
      <c r="G13" s="46"/>
      <c r="H13" s="46"/>
      <c r="I13" s="46"/>
      <c r="J13" s="48"/>
    </row>
    <row r="14">
      <c r="A14" s="37" t="s">
        <v>625</v>
      </c>
      <c r="B14" s="37">
        <v>2</v>
      </c>
      <c r="C14" s="38" t="s">
        <v>5275</v>
      </c>
      <c r="D14" s="37" t="s">
        <v>627</v>
      </c>
      <c r="E14" s="39" t="s">
        <v>5276</v>
      </c>
      <c r="F14" s="40" t="s">
        <v>629</v>
      </c>
      <c r="G14" s="41">
        <v>15.224</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5343</v>
      </c>
      <c r="F16" s="46"/>
      <c r="G16" s="46"/>
      <c r="H16" s="46"/>
      <c r="I16" s="46"/>
      <c r="J16" s="48"/>
    </row>
    <row r="17" ht="409.5">
      <c r="A17" s="37" t="s">
        <v>633</v>
      </c>
      <c r="B17" s="45"/>
      <c r="C17" s="46"/>
      <c r="D17" s="46"/>
      <c r="E17" s="39" t="s">
        <v>2020</v>
      </c>
      <c r="F17" s="46"/>
      <c r="G17" s="46"/>
      <c r="H17" s="46"/>
      <c r="I17" s="46"/>
      <c r="J17" s="48"/>
    </row>
    <row r="18">
      <c r="A18" s="37" t="s">
        <v>625</v>
      </c>
      <c r="B18" s="37">
        <v>3</v>
      </c>
      <c r="C18" s="38" t="s">
        <v>2022</v>
      </c>
      <c r="D18" s="37" t="s">
        <v>627</v>
      </c>
      <c r="E18" s="39" t="s">
        <v>2023</v>
      </c>
      <c r="F18" s="40" t="s">
        <v>629</v>
      </c>
      <c r="G18" s="41">
        <v>50.862000000000002</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5344</v>
      </c>
      <c r="F20" s="46"/>
      <c r="G20" s="46"/>
      <c r="H20" s="46"/>
      <c r="I20" s="46"/>
      <c r="J20" s="48"/>
    </row>
    <row r="21" ht="360">
      <c r="A21" s="37" t="s">
        <v>633</v>
      </c>
      <c r="B21" s="45"/>
      <c r="C21" s="46"/>
      <c r="D21" s="46"/>
      <c r="E21" s="39" t="s">
        <v>2025</v>
      </c>
      <c r="F21" s="46"/>
      <c r="G21" s="46"/>
      <c r="H21" s="46"/>
      <c r="I21" s="46"/>
      <c r="J21" s="48"/>
    </row>
    <row r="22">
      <c r="A22" s="31" t="s">
        <v>622</v>
      </c>
      <c r="B22" s="32"/>
      <c r="C22" s="33" t="s">
        <v>1162</v>
      </c>
      <c r="D22" s="34"/>
      <c r="E22" s="31" t="s">
        <v>1496</v>
      </c>
      <c r="F22" s="34"/>
      <c r="G22" s="34"/>
      <c r="H22" s="34"/>
      <c r="I22" s="35">
        <f>SUMIFS(I23:I26,A23:A26,"P")</f>
        <v>0</v>
      </c>
      <c r="J22" s="36"/>
    </row>
    <row r="23">
      <c r="A23" s="37" t="s">
        <v>625</v>
      </c>
      <c r="B23" s="37">
        <v>4</v>
      </c>
      <c r="C23" s="38" t="s">
        <v>1338</v>
      </c>
      <c r="D23" s="37" t="s">
        <v>627</v>
      </c>
      <c r="E23" s="39" t="s">
        <v>1339</v>
      </c>
      <c r="F23" s="40" t="s">
        <v>629</v>
      </c>
      <c r="G23" s="41">
        <v>0.54000000000000004</v>
      </c>
      <c r="H23" s="42">
        <v>0</v>
      </c>
      <c r="I23" s="43">
        <f>ROUND(G23*H23,P4)</f>
        <v>0</v>
      </c>
      <c r="J23" s="37"/>
      <c r="O23" s="44">
        <f>I23*0.21</f>
        <v>0</v>
      </c>
      <c r="P23">
        <v>3</v>
      </c>
    </row>
    <row r="24">
      <c r="A24" s="37" t="s">
        <v>630</v>
      </c>
      <c r="B24" s="45"/>
      <c r="C24" s="46"/>
      <c r="D24" s="46"/>
      <c r="E24" s="47" t="s">
        <v>627</v>
      </c>
      <c r="F24" s="46"/>
      <c r="G24" s="46"/>
      <c r="H24" s="46"/>
      <c r="I24" s="46"/>
      <c r="J24" s="48"/>
    </row>
    <row r="25">
      <c r="A25" s="37" t="s">
        <v>631</v>
      </c>
      <c r="B25" s="45"/>
      <c r="C25" s="46"/>
      <c r="D25" s="46"/>
      <c r="E25" s="49" t="s">
        <v>5345</v>
      </c>
      <c r="F25" s="46"/>
      <c r="G25" s="46"/>
      <c r="H25" s="46"/>
      <c r="I25" s="46"/>
      <c r="J25" s="48"/>
    </row>
    <row r="26" ht="409.5">
      <c r="A26" s="37" t="s">
        <v>633</v>
      </c>
      <c r="B26" s="45"/>
      <c r="C26" s="46"/>
      <c r="D26" s="46"/>
      <c r="E26" s="39" t="s">
        <v>1337</v>
      </c>
      <c r="F26" s="46"/>
      <c r="G26" s="46"/>
      <c r="H26" s="46"/>
      <c r="I26" s="46"/>
      <c r="J26" s="48"/>
    </row>
    <row r="27">
      <c r="A27" s="31" t="s">
        <v>622</v>
      </c>
      <c r="B27" s="32"/>
      <c r="C27" s="33" t="s">
        <v>835</v>
      </c>
      <c r="D27" s="34"/>
      <c r="E27" s="31" t="s">
        <v>836</v>
      </c>
      <c r="F27" s="34"/>
      <c r="G27" s="34"/>
      <c r="H27" s="34"/>
      <c r="I27" s="35">
        <f>SUMIFS(I28:I47,A28:A47,"P")</f>
        <v>0</v>
      </c>
      <c r="J27" s="36"/>
    </row>
    <row r="28">
      <c r="A28" s="37" t="s">
        <v>625</v>
      </c>
      <c r="B28" s="37">
        <v>5</v>
      </c>
      <c r="C28" s="38" t="s">
        <v>1782</v>
      </c>
      <c r="D28" s="37" t="s">
        <v>627</v>
      </c>
      <c r="E28" s="39" t="s">
        <v>1783</v>
      </c>
      <c r="F28" s="40" t="s">
        <v>629</v>
      </c>
      <c r="G28" s="41">
        <v>2.3359999999999999</v>
      </c>
      <c r="H28" s="42">
        <v>0</v>
      </c>
      <c r="I28" s="43">
        <f>ROUND(G28*H28,P4)</f>
        <v>0</v>
      </c>
      <c r="J28" s="37"/>
      <c r="O28" s="44">
        <f>I28*0.21</f>
        <v>0</v>
      </c>
      <c r="P28">
        <v>3</v>
      </c>
    </row>
    <row r="29">
      <c r="A29" s="37" t="s">
        <v>630</v>
      </c>
      <c r="B29" s="45"/>
      <c r="C29" s="46"/>
      <c r="D29" s="46"/>
      <c r="E29" s="47" t="s">
        <v>627</v>
      </c>
      <c r="F29" s="46"/>
      <c r="G29" s="46"/>
      <c r="H29" s="46"/>
      <c r="I29" s="46"/>
      <c r="J29" s="48"/>
    </row>
    <row r="30">
      <c r="A30" s="37" t="s">
        <v>631</v>
      </c>
      <c r="B30" s="45"/>
      <c r="C30" s="46"/>
      <c r="D30" s="46"/>
      <c r="E30" s="49" t="s">
        <v>5346</v>
      </c>
      <c r="F30" s="46"/>
      <c r="G30" s="46"/>
      <c r="H30" s="46"/>
      <c r="I30" s="46"/>
      <c r="J30" s="48"/>
    </row>
    <row r="31" ht="409.5">
      <c r="A31" s="37" t="s">
        <v>633</v>
      </c>
      <c r="B31" s="45"/>
      <c r="C31" s="46"/>
      <c r="D31" s="46"/>
      <c r="E31" s="39" t="s">
        <v>1337</v>
      </c>
      <c r="F31" s="46"/>
      <c r="G31" s="46"/>
      <c r="H31" s="46"/>
      <c r="I31" s="46"/>
      <c r="J31" s="48"/>
    </row>
    <row r="32">
      <c r="A32" s="37" t="s">
        <v>625</v>
      </c>
      <c r="B32" s="37">
        <v>6</v>
      </c>
      <c r="C32" s="38" t="s">
        <v>1358</v>
      </c>
      <c r="D32" s="37" t="s">
        <v>627</v>
      </c>
      <c r="E32" s="39" t="s">
        <v>1359</v>
      </c>
      <c r="F32" s="40" t="s">
        <v>629</v>
      </c>
      <c r="G32" s="41">
        <v>1.1499999999999999</v>
      </c>
      <c r="H32" s="42">
        <v>0</v>
      </c>
      <c r="I32" s="43">
        <f>ROUND(G32*H32,P4)</f>
        <v>0</v>
      </c>
      <c r="J32" s="37"/>
      <c r="O32" s="44">
        <f>I32*0.21</f>
        <v>0</v>
      </c>
      <c r="P32">
        <v>3</v>
      </c>
    </row>
    <row r="33">
      <c r="A33" s="37" t="s">
        <v>630</v>
      </c>
      <c r="B33" s="45"/>
      <c r="C33" s="46"/>
      <c r="D33" s="46"/>
      <c r="E33" s="47" t="s">
        <v>627</v>
      </c>
      <c r="F33" s="46"/>
      <c r="G33" s="46"/>
      <c r="H33" s="46"/>
      <c r="I33" s="46"/>
      <c r="J33" s="48"/>
    </row>
    <row r="34">
      <c r="A34" s="37" t="s">
        <v>631</v>
      </c>
      <c r="B34" s="45"/>
      <c r="C34" s="46"/>
      <c r="D34" s="46"/>
      <c r="E34" s="49" t="s">
        <v>5347</v>
      </c>
      <c r="F34" s="46"/>
      <c r="G34" s="46"/>
      <c r="H34" s="46"/>
      <c r="I34" s="46"/>
      <c r="J34" s="48"/>
    </row>
    <row r="35" ht="409.5">
      <c r="A35" s="37" t="s">
        <v>633</v>
      </c>
      <c r="B35" s="45"/>
      <c r="C35" s="46"/>
      <c r="D35" s="46"/>
      <c r="E35" s="39" t="s">
        <v>1337</v>
      </c>
      <c r="F35" s="46"/>
      <c r="G35" s="46"/>
      <c r="H35" s="46"/>
      <c r="I35" s="46"/>
      <c r="J35" s="48"/>
    </row>
    <row r="36">
      <c r="A36" s="37" t="s">
        <v>625</v>
      </c>
      <c r="B36" s="37">
        <v>7</v>
      </c>
      <c r="C36" s="38" t="s">
        <v>837</v>
      </c>
      <c r="D36" s="37" t="s">
        <v>627</v>
      </c>
      <c r="E36" s="39" t="s">
        <v>838</v>
      </c>
      <c r="F36" s="40" t="s">
        <v>629</v>
      </c>
      <c r="G36" s="41">
        <v>1.7929999999999999</v>
      </c>
      <c r="H36" s="42">
        <v>0</v>
      </c>
      <c r="I36" s="43">
        <f>ROUND(G36*H36,P4)</f>
        <v>0</v>
      </c>
      <c r="J36" s="37"/>
      <c r="O36" s="44">
        <f>I36*0.21</f>
        <v>0</v>
      </c>
      <c r="P36">
        <v>3</v>
      </c>
    </row>
    <row r="37">
      <c r="A37" s="37" t="s">
        <v>630</v>
      </c>
      <c r="B37" s="45"/>
      <c r="C37" s="46"/>
      <c r="D37" s="46"/>
      <c r="E37" s="47" t="s">
        <v>627</v>
      </c>
      <c r="F37" s="46"/>
      <c r="G37" s="46"/>
      <c r="H37" s="46"/>
      <c r="I37" s="46"/>
      <c r="J37" s="48"/>
    </row>
    <row r="38">
      <c r="A38" s="37" t="s">
        <v>631</v>
      </c>
      <c r="B38" s="45"/>
      <c r="C38" s="46"/>
      <c r="D38" s="46"/>
      <c r="E38" s="49" t="s">
        <v>5348</v>
      </c>
      <c r="F38" s="46"/>
      <c r="G38" s="46"/>
      <c r="H38" s="46"/>
      <c r="I38" s="46"/>
      <c r="J38" s="48"/>
    </row>
    <row r="39" ht="105">
      <c r="A39" s="37" t="s">
        <v>633</v>
      </c>
      <c r="B39" s="45"/>
      <c r="C39" s="46"/>
      <c r="D39" s="46"/>
      <c r="E39" s="39" t="s">
        <v>840</v>
      </c>
      <c r="F39" s="46"/>
      <c r="G39" s="46"/>
      <c r="H39" s="46"/>
      <c r="I39" s="46"/>
      <c r="J39" s="48"/>
    </row>
    <row r="40">
      <c r="A40" s="37" t="s">
        <v>625</v>
      </c>
      <c r="B40" s="37">
        <v>8</v>
      </c>
      <c r="C40" s="38" t="s">
        <v>5289</v>
      </c>
      <c r="D40" s="37" t="s">
        <v>627</v>
      </c>
      <c r="E40" s="39" t="s">
        <v>5290</v>
      </c>
      <c r="F40" s="40" t="s">
        <v>629</v>
      </c>
      <c r="G40" s="41">
        <v>1.05</v>
      </c>
      <c r="H40" s="42">
        <v>0</v>
      </c>
      <c r="I40" s="43">
        <f>ROUND(G40*H40,P4)</f>
        <v>0</v>
      </c>
      <c r="J40" s="37"/>
      <c r="O40" s="44">
        <f>I40*0.21</f>
        <v>0</v>
      </c>
      <c r="P40">
        <v>3</v>
      </c>
    </row>
    <row r="41">
      <c r="A41" s="37" t="s">
        <v>630</v>
      </c>
      <c r="B41" s="45"/>
      <c r="C41" s="46"/>
      <c r="D41" s="46"/>
      <c r="E41" s="47" t="s">
        <v>627</v>
      </c>
      <c r="F41" s="46"/>
      <c r="G41" s="46"/>
      <c r="H41" s="46"/>
      <c r="I41" s="46"/>
      <c r="J41" s="48"/>
    </row>
    <row r="42">
      <c r="A42" s="37" t="s">
        <v>631</v>
      </c>
      <c r="B42" s="45"/>
      <c r="C42" s="46"/>
      <c r="D42" s="46"/>
      <c r="E42" s="49" t="s">
        <v>5326</v>
      </c>
      <c r="F42" s="46"/>
      <c r="G42" s="46"/>
      <c r="H42" s="46"/>
      <c r="I42" s="46"/>
      <c r="J42" s="48"/>
    </row>
    <row r="43" ht="390">
      <c r="A43" s="37" t="s">
        <v>633</v>
      </c>
      <c r="B43" s="45"/>
      <c r="C43" s="46"/>
      <c r="D43" s="46"/>
      <c r="E43" s="39" t="s">
        <v>5292</v>
      </c>
      <c r="F43" s="46"/>
      <c r="G43" s="46"/>
      <c r="H43" s="46"/>
      <c r="I43" s="46"/>
      <c r="J43" s="48"/>
    </row>
    <row r="44">
      <c r="A44" s="37" t="s">
        <v>625</v>
      </c>
      <c r="B44" s="37">
        <v>9</v>
      </c>
      <c r="C44" s="38" t="s">
        <v>1368</v>
      </c>
      <c r="D44" s="37" t="s">
        <v>627</v>
      </c>
      <c r="E44" s="39" t="s">
        <v>1369</v>
      </c>
      <c r="F44" s="40" t="s">
        <v>629</v>
      </c>
      <c r="G44" s="41">
        <v>2.2999999999999998</v>
      </c>
      <c r="H44" s="42">
        <v>0</v>
      </c>
      <c r="I44" s="43">
        <f>ROUND(G44*H44,P4)</f>
        <v>0</v>
      </c>
      <c r="J44" s="37"/>
      <c r="O44" s="44">
        <f>I44*0.21</f>
        <v>0</v>
      </c>
      <c r="P44">
        <v>3</v>
      </c>
    </row>
    <row r="45">
      <c r="A45" s="37" t="s">
        <v>630</v>
      </c>
      <c r="B45" s="45"/>
      <c r="C45" s="46"/>
      <c r="D45" s="46"/>
      <c r="E45" s="47" t="s">
        <v>627</v>
      </c>
      <c r="F45" s="46"/>
      <c r="G45" s="46"/>
      <c r="H45" s="46"/>
      <c r="I45" s="46"/>
      <c r="J45" s="48"/>
    </row>
    <row r="46">
      <c r="A46" s="37" t="s">
        <v>631</v>
      </c>
      <c r="B46" s="45"/>
      <c r="C46" s="46"/>
      <c r="D46" s="46"/>
      <c r="E46" s="49" t="s">
        <v>5349</v>
      </c>
      <c r="F46" s="46"/>
      <c r="G46" s="46"/>
      <c r="H46" s="46"/>
      <c r="I46" s="46"/>
      <c r="J46" s="48"/>
    </row>
    <row r="47" ht="150">
      <c r="A47" s="37" t="s">
        <v>633</v>
      </c>
      <c r="B47" s="45"/>
      <c r="C47" s="46"/>
      <c r="D47" s="46"/>
      <c r="E47" s="39" t="s">
        <v>1371</v>
      </c>
      <c r="F47" s="46"/>
      <c r="G47" s="46"/>
      <c r="H47" s="46"/>
      <c r="I47" s="46"/>
      <c r="J47" s="48"/>
    </row>
    <row r="48">
      <c r="A48" s="31" t="s">
        <v>622</v>
      </c>
      <c r="B48" s="32"/>
      <c r="C48" s="33" t="s">
        <v>787</v>
      </c>
      <c r="D48" s="34"/>
      <c r="E48" s="31" t="s">
        <v>1028</v>
      </c>
      <c r="F48" s="34"/>
      <c r="G48" s="34"/>
      <c r="H48" s="34"/>
      <c r="I48" s="35">
        <f>SUMIFS(I49:I52,A49:A52,"P")</f>
        <v>0</v>
      </c>
      <c r="J48" s="36"/>
    </row>
    <row r="49" ht="30">
      <c r="A49" s="37" t="s">
        <v>625</v>
      </c>
      <c r="B49" s="37">
        <v>10</v>
      </c>
      <c r="C49" s="38" t="s">
        <v>2049</v>
      </c>
      <c r="D49" s="37" t="s">
        <v>627</v>
      </c>
      <c r="E49" s="39" t="s">
        <v>2050</v>
      </c>
      <c r="F49" s="40" t="s">
        <v>832</v>
      </c>
      <c r="G49" s="41">
        <v>33.302999999999997</v>
      </c>
      <c r="H49" s="42">
        <v>0</v>
      </c>
      <c r="I49" s="43">
        <f>ROUND(G49*H49,P4)</f>
        <v>0</v>
      </c>
      <c r="J49" s="37"/>
      <c r="O49" s="44">
        <f>I49*0.21</f>
        <v>0</v>
      </c>
      <c r="P49">
        <v>3</v>
      </c>
    </row>
    <row r="50">
      <c r="A50" s="37" t="s">
        <v>630</v>
      </c>
      <c r="B50" s="45"/>
      <c r="C50" s="46"/>
      <c r="D50" s="46"/>
      <c r="E50" s="39" t="s">
        <v>5294</v>
      </c>
      <c r="F50" s="46"/>
      <c r="G50" s="46"/>
      <c r="H50" s="46"/>
      <c r="I50" s="46"/>
      <c r="J50" s="48"/>
    </row>
    <row r="51">
      <c r="A51" s="37" t="s">
        <v>631</v>
      </c>
      <c r="B51" s="45"/>
      <c r="C51" s="46"/>
      <c r="D51" s="46"/>
      <c r="E51" s="49" t="s">
        <v>5350</v>
      </c>
      <c r="F51" s="46"/>
      <c r="G51" s="46"/>
      <c r="H51" s="46"/>
      <c r="I51" s="46"/>
      <c r="J51" s="48"/>
    </row>
    <row r="52" ht="285">
      <c r="A52" s="37" t="s">
        <v>633</v>
      </c>
      <c r="B52" s="45"/>
      <c r="C52" s="46"/>
      <c r="D52" s="46"/>
      <c r="E52" s="39" t="s">
        <v>2053</v>
      </c>
      <c r="F52" s="46"/>
      <c r="G52" s="46"/>
      <c r="H52" s="46"/>
      <c r="I52" s="46"/>
      <c r="J52" s="48"/>
    </row>
    <row r="53">
      <c r="A53" s="31" t="s">
        <v>622</v>
      </c>
      <c r="B53" s="32"/>
      <c r="C53" s="33" t="s">
        <v>1203</v>
      </c>
      <c r="D53" s="34"/>
      <c r="E53" s="31" t="s">
        <v>1553</v>
      </c>
      <c r="F53" s="34"/>
      <c r="G53" s="34"/>
      <c r="H53" s="34"/>
      <c r="I53" s="35">
        <f>SUMIFS(I54:I57,A54:A57,"P")</f>
        <v>0</v>
      </c>
      <c r="J53" s="36"/>
    </row>
    <row r="54">
      <c r="A54" s="37" t="s">
        <v>625</v>
      </c>
      <c r="B54" s="37">
        <v>11</v>
      </c>
      <c r="C54" s="38" t="s">
        <v>5329</v>
      </c>
      <c r="D54" s="37" t="s">
        <v>627</v>
      </c>
      <c r="E54" s="39" t="s">
        <v>5330</v>
      </c>
      <c r="F54" s="40" t="s">
        <v>629</v>
      </c>
      <c r="G54" s="41">
        <v>5.1900000000000004</v>
      </c>
      <c r="H54" s="42">
        <v>0</v>
      </c>
      <c r="I54" s="43">
        <f>ROUND(G54*H54,P4)</f>
        <v>0</v>
      </c>
      <c r="J54" s="37"/>
      <c r="O54" s="44">
        <f>I54*0.21</f>
        <v>0</v>
      </c>
      <c r="P54">
        <v>3</v>
      </c>
    </row>
    <row r="55">
      <c r="A55" s="37" t="s">
        <v>630</v>
      </c>
      <c r="B55" s="45"/>
      <c r="C55" s="46"/>
      <c r="D55" s="46"/>
      <c r="E55" s="47" t="s">
        <v>627</v>
      </c>
      <c r="F55" s="46"/>
      <c r="G55" s="46"/>
      <c r="H55" s="46"/>
      <c r="I55" s="46"/>
      <c r="J55" s="48"/>
    </row>
    <row r="56">
      <c r="A56" s="37" t="s">
        <v>631</v>
      </c>
      <c r="B56" s="45"/>
      <c r="C56" s="46"/>
      <c r="D56" s="46"/>
      <c r="E56" s="49" t="s">
        <v>5351</v>
      </c>
      <c r="F56" s="46"/>
      <c r="G56" s="46"/>
      <c r="H56" s="46"/>
      <c r="I56" s="46"/>
      <c r="J56" s="48"/>
    </row>
    <row r="57" ht="409.5">
      <c r="A57" s="37" t="s">
        <v>633</v>
      </c>
      <c r="B57" s="45"/>
      <c r="C57" s="46"/>
      <c r="D57" s="46"/>
      <c r="E57" s="39" t="s">
        <v>1239</v>
      </c>
      <c r="F57" s="46"/>
      <c r="G57" s="46"/>
      <c r="H57" s="46"/>
      <c r="I57" s="46"/>
      <c r="J57" s="48"/>
    </row>
    <row r="58">
      <c r="A58" s="31" t="s">
        <v>622</v>
      </c>
      <c r="B58" s="32"/>
      <c r="C58" s="33" t="s">
        <v>794</v>
      </c>
      <c r="D58" s="34"/>
      <c r="E58" s="31" t="s">
        <v>1032</v>
      </c>
      <c r="F58" s="34"/>
      <c r="G58" s="34"/>
      <c r="H58" s="34"/>
      <c r="I58" s="35">
        <f>SUMIFS(I59:I78,A59:A78,"P")</f>
        <v>0</v>
      </c>
      <c r="J58" s="36"/>
    </row>
    <row r="59" ht="30">
      <c r="A59" s="37" t="s">
        <v>625</v>
      </c>
      <c r="B59" s="37">
        <v>12</v>
      </c>
      <c r="C59" s="38" t="s">
        <v>1630</v>
      </c>
      <c r="D59" s="37" t="s">
        <v>627</v>
      </c>
      <c r="E59" s="39" t="s">
        <v>1631</v>
      </c>
      <c r="F59" s="40" t="s">
        <v>744</v>
      </c>
      <c r="G59" s="41">
        <v>11.5</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5352</v>
      </c>
      <c r="F61" s="46"/>
      <c r="G61" s="46"/>
      <c r="H61" s="46"/>
      <c r="I61" s="46"/>
      <c r="J61" s="48"/>
    </row>
    <row r="62" ht="90">
      <c r="A62" s="37" t="s">
        <v>633</v>
      </c>
      <c r="B62" s="45"/>
      <c r="C62" s="46"/>
      <c r="D62" s="46"/>
      <c r="E62" s="39" t="s">
        <v>1632</v>
      </c>
      <c r="F62" s="46"/>
      <c r="G62" s="46"/>
      <c r="H62" s="46"/>
      <c r="I62" s="46"/>
      <c r="J62" s="48"/>
    </row>
    <row r="63">
      <c r="A63" s="37" t="s">
        <v>625</v>
      </c>
      <c r="B63" s="37">
        <v>13</v>
      </c>
      <c r="C63" s="38" t="s">
        <v>3379</v>
      </c>
      <c r="D63" s="37" t="s">
        <v>627</v>
      </c>
      <c r="E63" s="39" t="s">
        <v>3380</v>
      </c>
      <c r="F63" s="40" t="s">
        <v>744</v>
      </c>
      <c r="G63" s="41">
        <v>1.6499999999999999</v>
      </c>
      <c r="H63" s="42">
        <v>0</v>
      </c>
      <c r="I63" s="43">
        <f>ROUND(G63*H63,P4)</f>
        <v>0</v>
      </c>
      <c r="J63" s="37"/>
      <c r="O63" s="44">
        <f>I63*0.21</f>
        <v>0</v>
      </c>
      <c r="P63">
        <v>3</v>
      </c>
    </row>
    <row r="64">
      <c r="A64" s="37" t="s">
        <v>630</v>
      </c>
      <c r="B64" s="45"/>
      <c r="C64" s="46"/>
      <c r="D64" s="46"/>
      <c r="E64" s="39" t="s">
        <v>5353</v>
      </c>
      <c r="F64" s="46"/>
      <c r="G64" s="46"/>
      <c r="H64" s="46"/>
      <c r="I64" s="46"/>
      <c r="J64" s="48"/>
    </row>
    <row r="65">
      <c r="A65" s="37" t="s">
        <v>631</v>
      </c>
      <c r="B65" s="45"/>
      <c r="C65" s="46"/>
      <c r="D65" s="46"/>
      <c r="E65" s="49" t="s">
        <v>5354</v>
      </c>
      <c r="F65" s="46"/>
      <c r="G65" s="46"/>
      <c r="H65" s="46"/>
      <c r="I65" s="46"/>
      <c r="J65" s="48"/>
    </row>
    <row r="66" ht="90">
      <c r="A66" s="37" t="s">
        <v>633</v>
      </c>
      <c r="B66" s="45"/>
      <c r="C66" s="46"/>
      <c r="D66" s="46"/>
      <c r="E66" s="39" t="s">
        <v>3383</v>
      </c>
      <c r="F66" s="46"/>
      <c r="G66" s="46"/>
      <c r="H66" s="46"/>
      <c r="I66" s="46"/>
      <c r="J66" s="48"/>
    </row>
    <row r="67">
      <c r="A67" s="37" t="s">
        <v>625</v>
      </c>
      <c r="B67" s="37">
        <v>14</v>
      </c>
      <c r="C67" s="38" t="s">
        <v>4010</v>
      </c>
      <c r="D67" s="37" t="s">
        <v>627</v>
      </c>
      <c r="E67" s="39" t="s">
        <v>4011</v>
      </c>
      <c r="F67" s="40" t="s">
        <v>744</v>
      </c>
      <c r="G67" s="41">
        <v>7</v>
      </c>
      <c r="H67" s="42">
        <v>0</v>
      </c>
      <c r="I67" s="43">
        <f>ROUND(G67*H67,P4)</f>
        <v>0</v>
      </c>
      <c r="J67" s="37"/>
      <c r="O67" s="44">
        <f>I67*0.21</f>
        <v>0</v>
      </c>
      <c r="P67">
        <v>3</v>
      </c>
    </row>
    <row r="68">
      <c r="A68" s="37" t="s">
        <v>630</v>
      </c>
      <c r="B68" s="45"/>
      <c r="C68" s="46"/>
      <c r="D68" s="46"/>
      <c r="E68" s="47" t="s">
        <v>627</v>
      </c>
      <c r="F68" s="46"/>
      <c r="G68" s="46"/>
      <c r="H68" s="46"/>
      <c r="I68" s="46"/>
      <c r="J68" s="48"/>
    </row>
    <row r="69">
      <c r="A69" s="37" t="s">
        <v>631</v>
      </c>
      <c r="B69" s="45"/>
      <c r="C69" s="46"/>
      <c r="D69" s="46"/>
      <c r="E69" s="49" t="s">
        <v>5355</v>
      </c>
      <c r="F69" s="46"/>
      <c r="G69" s="46"/>
      <c r="H69" s="46"/>
      <c r="I69" s="46"/>
      <c r="J69" s="48"/>
    </row>
    <row r="70" ht="90">
      <c r="A70" s="37" t="s">
        <v>633</v>
      </c>
      <c r="B70" s="45"/>
      <c r="C70" s="46"/>
      <c r="D70" s="46"/>
      <c r="E70" s="39" t="s">
        <v>3383</v>
      </c>
      <c r="F70" s="46"/>
      <c r="G70" s="46"/>
      <c r="H70" s="46"/>
      <c r="I70" s="46"/>
      <c r="J70" s="48"/>
    </row>
    <row r="71">
      <c r="A71" s="37" t="s">
        <v>625</v>
      </c>
      <c r="B71" s="37">
        <v>15</v>
      </c>
      <c r="C71" s="38" t="s">
        <v>5308</v>
      </c>
      <c r="D71" s="37" t="s">
        <v>627</v>
      </c>
      <c r="E71" s="39" t="s">
        <v>5309</v>
      </c>
      <c r="F71" s="40" t="s">
        <v>629</v>
      </c>
      <c r="G71" s="41">
        <v>3.2000000000000002</v>
      </c>
      <c r="H71" s="42">
        <v>0</v>
      </c>
      <c r="I71" s="43">
        <f>ROUND(G71*H71,P4)</f>
        <v>0</v>
      </c>
      <c r="J71" s="37"/>
      <c r="O71" s="44">
        <f>I71*0.21</f>
        <v>0</v>
      </c>
      <c r="P71">
        <v>3</v>
      </c>
    </row>
    <row r="72">
      <c r="A72" s="37" t="s">
        <v>630</v>
      </c>
      <c r="B72" s="45"/>
      <c r="C72" s="46"/>
      <c r="D72" s="46"/>
      <c r="E72" s="47" t="s">
        <v>627</v>
      </c>
      <c r="F72" s="46"/>
      <c r="G72" s="46"/>
      <c r="H72" s="46"/>
      <c r="I72" s="46"/>
      <c r="J72" s="48"/>
    </row>
    <row r="73">
      <c r="A73" s="37" t="s">
        <v>631</v>
      </c>
      <c r="B73" s="45"/>
      <c r="C73" s="46"/>
      <c r="D73" s="46"/>
      <c r="E73" s="49" t="s">
        <v>5356</v>
      </c>
      <c r="F73" s="46"/>
      <c r="G73" s="46"/>
      <c r="H73" s="46"/>
      <c r="I73" s="46"/>
      <c r="J73" s="48"/>
    </row>
    <row r="74" ht="195">
      <c r="A74" s="37" t="s">
        <v>633</v>
      </c>
      <c r="B74" s="45"/>
      <c r="C74" s="46"/>
      <c r="D74" s="46"/>
      <c r="E74" s="39" t="s">
        <v>5311</v>
      </c>
      <c r="F74" s="46"/>
      <c r="G74" s="46"/>
      <c r="H74" s="46"/>
      <c r="I74" s="46"/>
      <c r="J74" s="48"/>
    </row>
    <row r="75">
      <c r="A75" s="37" t="s">
        <v>625</v>
      </c>
      <c r="B75" s="37">
        <v>16</v>
      </c>
      <c r="C75" s="38" t="s">
        <v>5312</v>
      </c>
      <c r="D75" s="37" t="s">
        <v>627</v>
      </c>
      <c r="E75" s="39" t="s">
        <v>5313</v>
      </c>
      <c r="F75" s="40" t="s">
        <v>744</v>
      </c>
      <c r="G75" s="41">
        <v>7</v>
      </c>
      <c r="H75" s="42">
        <v>0</v>
      </c>
      <c r="I75" s="43">
        <f>ROUND(G75*H75,P4)</f>
        <v>0</v>
      </c>
      <c r="J75" s="37"/>
      <c r="O75" s="44">
        <f>I75*0.21</f>
        <v>0</v>
      </c>
      <c r="P75">
        <v>3</v>
      </c>
    </row>
    <row r="76">
      <c r="A76" s="37" t="s">
        <v>630</v>
      </c>
      <c r="B76" s="45"/>
      <c r="C76" s="46"/>
      <c r="D76" s="46"/>
      <c r="E76" s="47" t="s">
        <v>627</v>
      </c>
      <c r="F76" s="46"/>
      <c r="G76" s="46"/>
      <c r="H76" s="46"/>
      <c r="I76" s="46"/>
      <c r="J76" s="48"/>
    </row>
    <row r="77">
      <c r="A77" s="37" t="s">
        <v>631</v>
      </c>
      <c r="B77" s="45"/>
      <c r="C77" s="46"/>
      <c r="D77" s="46"/>
      <c r="E77" s="49" t="s">
        <v>5357</v>
      </c>
      <c r="F77" s="46"/>
      <c r="G77" s="46"/>
      <c r="H77" s="46"/>
      <c r="I77" s="46"/>
      <c r="J77" s="48"/>
    </row>
    <row r="78" ht="210">
      <c r="A78" s="37" t="s">
        <v>633</v>
      </c>
      <c r="B78" s="45"/>
      <c r="C78" s="46"/>
      <c r="D78" s="46"/>
      <c r="E78" s="39" t="s">
        <v>3343</v>
      </c>
      <c r="F78" s="46"/>
      <c r="G78" s="46"/>
      <c r="H78" s="46"/>
      <c r="I78" s="46"/>
      <c r="J78" s="48"/>
    </row>
    <row r="79">
      <c r="A79" s="31" t="s">
        <v>622</v>
      </c>
      <c r="B79" s="32"/>
      <c r="C79" s="33" t="s">
        <v>676</v>
      </c>
      <c r="D79" s="34"/>
      <c r="E79" s="31" t="s">
        <v>677</v>
      </c>
      <c r="F79" s="34"/>
      <c r="G79" s="34"/>
      <c r="H79" s="34"/>
      <c r="I79" s="35">
        <f>SUMIFS(I80:I91,A80:A91,"P")</f>
        <v>0</v>
      </c>
      <c r="J79" s="36"/>
    </row>
    <row r="80" ht="45">
      <c r="A80" s="37" t="s">
        <v>625</v>
      </c>
      <c r="B80" s="37">
        <v>17</v>
      </c>
      <c r="C80" s="38" t="s">
        <v>678</v>
      </c>
      <c r="D80" s="37" t="s">
        <v>679</v>
      </c>
      <c r="E80" s="39" t="s">
        <v>680</v>
      </c>
      <c r="F80" s="40" t="s">
        <v>673</v>
      </c>
      <c r="G80" s="41">
        <v>121.792</v>
      </c>
      <c r="H80" s="42">
        <v>0</v>
      </c>
      <c r="I80" s="43">
        <f>ROUND(G80*H80,P4)</f>
        <v>0</v>
      </c>
      <c r="J80" s="37"/>
      <c r="O80" s="44">
        <f>I80*0.21</f>
        <v>0</v>
      </c>
      <c r="P80">
        <v>3</v>
      </c>
    </row>
    <row r="81">
      <c r="A81" s="37" t="s">
        <v>630</v>
      </c>
      <c r="B81" s="45"/>
      <c r="C81" s="46"/>
      <c r="D81" s="46"/>
      <c r="E81" s="39" t="s">
        <v>681</v>
      </c>
      <c r="F81" s="46"/>
      <c r="G81" s="46"/>
      <c r="H81" s="46"/>
      <c r="I81" s="46"/>
      <c r="J81" s="48"/>
    </row>
    <row r="82">
      <c r="A82" s="37" t="s">
        <v>631</v>
      </c>
      <c r="B82" s="45"/>
      <c r="C82" s="46"/>
      <c r="D82" s="46"/>
      <c r="E82" s="49" t="s">
        <v>5358</v>
      </c>
      <c r="F82" s="46"/>
      <c r="G82" s="46"/>
      <c r="H82" s="46"/>
      <c r="I82" s="46"/>
      <c r="J82" s="48"/>
    </row>
    <row r="83" ht="120">
      <c r="A83" s="37" t="s">
        <v>633</v>
      </c>
      <c r="B83" s="45"/>
      <c r="C83" s="46"/>
      <c r="D83" s="46"/>
      <c r="E83" s="39" t="s">
        <v>713</v>
      </c>
      <c r="F83" s="46"/>
      <c r="G83" s="46"/>
      <c r="H83" s="46"/>
      <c r="I83" s="46"/>
      <c r="J83" s="48"/>
    </row>
    <row r="84" ht="45">
      <c r="A84" s="37" t="s">
        <v>625</v>
      </c>
      <c r="B84" s="37">
        <v>18</v>
      </c>
      <c r="C84" s="38" t="s">
        <v>1432</v>
      </c>
      <c r="D84" s="37" t="s">
        <v>1433</v>
      </c>
      <c r="E84" s="39" t="s">
        <v>1434</v>
      </c>
      <c r="F84" s="40" t="s">
        <v>673</v>
      </c>
      <c r="G84" s="41">
        <v>30.448</v>
      </c>
      <c r="H84" s="42">
        <v>0</v>
      </c>
      <c r="I84" s="43">
        <f>ROUND(G84*H84,P4)</f>
        <v>0</v>
      </c>
      <c r="J84" s="37"/>
      <c r="O84" s="44">
        <f>I84*0.21</f>
        <v>0</v>
      </c>
      <c r="P84">
        <v>3</v>
      </c>
    </row>
    <row r="85">
      <c r="A85" s="37" t="s">
        <v>630</v>
      </c>
      <c r="B85" s="45"/>
      <c r="C85" s="46"/>
      <c r="D85" s="46"/>
      <c r="E85" s="39" t="s">
        <v>681</v>
      </c>
      <c r="F85" s="46"/>
      <c r="G85" s="46"/>
      <c r="H85" s="46"/>
      <c r="I85" s="46"/>
      <c r="J85" s="48"/>
    </row>
    <row r="86">
      <c r="A86" s="37" t="s">
        <v>631</v>
      </c>
      <c r="B86" s="45"/>
      <c r="C86" s="46"/>
      <c r="D86" s="46"/>
      <c r="E86" s="49" t="s">
        <v>5359</v>
      </c>
      <c r="F86" s="46"/>
      <c r="G86" s="46"/>
      <c r="H86" s="46"/>
      <c r="I86" s="46"/>
      <c r="J86" s="48"/>
    </row>
    <row r="87" ht="120">
      <c r="A87" s="37" t="s">
        <v>633</v>
      </c>
      <c r="B87" s="45"/>
      <c r="C87" s="46"/>
      <c r="D87" s="46"/>
      <c r="E87" s="39" t="s">
        <v>713</v>
      </c>
      <c r="F87" s="46"/>
      <c r="G87" s="46"/>
      <c r="H87" s="46"/>
      <c r="I87" s="46"/>
      <c r="J87" s="48"/>
    </row>
    <row r="88" ht="60">
      <c r="A88" s="37" t="s">
        <v>625</v>
      </c>
      <c r="B88" s="37">
        <v>19</v>
      </c>
      <c r="C88" s="38" t="s">
        <v>684</v>
      </c>
      <c r="D88" s="37" t="s">
        <v>685</v>
      </c>
      <c r="E88" s="39" t="s">
        <v>686</v>
      </c>
      <c r="F88" s="40" t="s">
        <v>673</v>
      </c>
      <c r="G88" s="41">
        <v>12.26</v>
      </c>
      <c r="H88" s="42">
        <v>0</v>
      </c>
      <c r="I88" s="43">
        <f>ROUND(G88*H88,P4)</f>
        <v>0</v>
      </c>
      <c r="J88" s="37"/>
      <c r="O88" s="44">
        <f>I88*0.21</f>
        <v>0</v>
      </c>
      <c r="P88">
        <v>3</v>
      </c>
    </row>
    <row r="89">
      <c r="A89" s="37" t="s">
        <v>630</v>
      </c>
      <c r="B89" s="45"/>
      <c r="C89" s="46"/>
      <c r="D89" s="46"/>
      <c r="E89" s="39" t="s">
        <v>681</v>
      </c>
      <c r="F89" s="46"/>
      <c r="G89" s="46"/>
      <c r="H89" s="46"/>
      <c r="I89" s="46"/>
      <c r="J89" s="48"/>
    </row>
    <row r="90" ht="45">
      <c r="A90" s="37" t="s">
        <v>631</v>
      </c>
      <c r="B90" s="45"/>
      <c r="C90" s="46"/>
      <c r="D90" s="46"/>
      <c r="E90" s="49" t="s">
        <v>5360</v>
      </c>
      <c r="F90" s="46"/>
      <c r="G90" s="46"/>
      <c r="H90" s="46"/>
      <c r="I90" s="46"/>
      <c r="J90" s="48"/>
    </row>
    <row r="91" ht="120">
      <c r="A91" s="37" t="s">
        <v>633</v>
      </c>
      <c r="B91" s="50"/>
      <c r="C91" s="51"/>
      <c r="D91" s="51"/>
      <c r="E91" s="39" t="s">
        <v>713</v>
      </c>
      <c r="F91" s="51"/>
      <c r="G91" s="51"/>
      <c r="H91" s="51"/>
      <c r="I91" s="51"/>
      <c r="J91" s="52"/>
    </row>
  </sheetData>
  <sheetProtection sheet="1" objects="1" scenarios="1" spinCount="100000" saltValue="/RgpZxoK5/cjWgUP42jxh/6idx8OsTUMM1PBbl23wYGQp5unukwPw3fQ3PteEbfqwWTJiXgkKg9p6n7F2dpYXg==" hashValue="vAv/90DSkd3a/g6kPIw9MXDUF7pvsHQ7SuRfvFXJr7QMgMrq7JjCfLa+gpXtRXe23iD76DtH6KZrjTxglYSoI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5361</v>
      </c>
      <c r="I3" s="25">
        <f>SUMIFS(I9:I142,A9:A142,"SD")</f>
        <v>0</v>
      </c>
      <c r="J3" s="19"/>
      <c r="O3">
        <v>0</v>
      </c>
      <c r="P3">
        <v>2</v>
      </c>
    </row>
    <row r="4">
      <c r="A4" s="3" t="s">
        <v>607</v>
      </c>
      <c r="B4" s="20" t="s">
        <v>608</v>
      </c>
      <c r="C4" s="21" t="s">
        <v>119</v>
      </c>
      <c r="D4" s="22"/>
      <c r="E4" s="23" t="s">
        <v>120</v>
      </c>
      <c r="F4" s="17"/>
      <c r="G4" s="17"/>
      <c r="H4" s="17"/>
      <c r="I4" s="17"/>
      <c r="J4" s="19"/>
      <c r="O4">
        <v>0.12</v>
      </c>
      <c r="P4">
        <v>2</v>
      </c>
    </row>
    <row r="5" ht="45">
      <c r="A5" s="3" t="s">
        <v>609</v>
      </c>
      <c r="B5" s="20" t="s">
        <v>610</v>
      </c>
      <c r="C5" s="21" t="s">
        <v>5361</v>
      </c>
      <c r="D5" s="22"/>
      <c r="E5" s="23" t="s">
        <v>198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SUMIFS(I10:I37,A10:A37,"P")</f>
        <v>0</v>
      </c>
      <c r="J9" s="36"/>
    </row>
    <row r="10">
      <c r="A10" s="37" t="s">
        <v>625</v>
      </c>
      <c r="B10" s="37">
        <v>1</v>
      </c>
      <c r="C10" s="38" t="s">
        <v>3207</v>
      </c>
      <c r="D10" s="37" t="s">
        <v>627</v>
      </c>
      <c r="E10" s="39" t="s">
        <v>3208</v>
      </c>
      <c r="F10" s="40" t="s">
        <v>3209</v>
      </c>
      <c r="G10" s="41">
        <v>240</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5269</v>
      </c>
      <c r="F12" s="46"/>
      <c r="G12" s="46"/>
      <c r="H12" s="46"/>
      <c r="I12" s="46"/>
      <c r="J12" s="48"/>
    </row>
    <row r="13" ht="120">
      <c r="A13" s="37" t="s">
        <v>633</v>
      </c>
      <c r="B13" s="45"/>
      <c r="C13" s="46"/>
      <c r="D13" s="46"/>
      <c r="E13" s="39" t="s">
        <v>3211</v>
      </c>
      <c r="F13" s="46"/>
      <c r="G13" s="46"/>
      <c r="H13" s="46"/>
      <c r="I13" s="46"/>
      <c r="J13" s="48"/>
    </row>
    <row r="14">
      <c r="A14" s="37" t="s">
        <v>625</v>
      </c>
      <c r="B14" s="37">
        <v>2</v>
      </c>
      <c r="C14" s="38" t="s">
        <v>3132</v>
      </c>
      <c r="D14" s="37" t="s">
        <v>627</v>
      </c>
      <c r="E14" s="39" t="s">
        <v>3133</v>
      </c>
      <c r="F14" s="40" t="s">
        <v>744</v>
      </c>
      <c r="G14" s="41">
        <v>14</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5362</v>
      </c>
      <c r="F16" s="46"/>
      <c r="G16" s="46"/>
      <c r="H16" s="46"/>
      <c r="I16" s="46"/>
      <c r="J16" s="48"/>
    </row>
    <row r="17" ht="120">
      <c r="A17" s="37" t="s">
        <v>633</v>
      </c>
      <c r="B17" s="45"/>
      <c r="C17" s="46"/>
      <c r="D17" s="46"/>
      <c r="E17" s="39" t="s">
        <v>3136</v>
      </c>
      <c r="F17" s="46"/>
      <c r="G17" s="46"/>
      <c r="H17" s="46"/>
      <c r="I17" s="46"/>
      <c r="J17" s="48"/>
    </row>
    <row r="18">
      <c r="A18" s="37" t="s">
        <v>625</v>
      </c>
      <c r="B18" s="37">
        <v>3</v>
      </c>
      <c r="C18" s="38" t="s">
        <v>1269</v>
      </c>
      <c r="D18" s="37" t="s">
        <v>627</v>
      </c>
      <c r="E18" s="39" t="s">
        <v>1270</v>
      </c>
      <c r="F18" s="40" t="s">
        <v>629</v>
      </c>
      <c r="G18" s="41">
        <v>270.72000000000003</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5363</v>
      </c>
      <c r="F20" s="46"/>
      <c r="G20" s="46"/>
      <c r="H20" s="46"/>
      <c r="I20" s="46"/>
      <c r="J20" s="48"/>
    </row>
    <row r="21" ht="405">
      <c r="A21" s="37" t="s">
        <v>633</v>
      </c>
      <c r="B21" s="45"/>
      <c r="C21" s="46"/>
      <c r="D21" s="46"/>
      <c r="E21" s="39" t="s">
        <v>1272</v>
      </c>
      <c r="F21" s="46"/>
      <c r="G21" s="46"/>
      <c r="H21" s="46"/>
      <c r="I21" s="46"/>
      <c r="J21" s="48"/>
    </row>
    <row r="22">
      <c r="A22" s="37" t="s">
        <v>625</v>
      </c>
      <c r="B22" s="37">
        <v>4</v>
      </c>
      <c r="C22" s="38" t="s">
        <v>5272</v>
      </c>
      <c r="D22" s="37" t="s">
        <v>627</v>
      </c>
      <c r="E22" s="39" t="s">
        <v>5273</v>
      </c>
      <c r="F22" s="40" t="s">
        <v>629</v>
      </c>
      <c r="G22" s="41">
        <v>252.47999999999999</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5364</v>
      </c>
      <c r="F24" s="46"/>
      <c r="G24" s="46"/>
      <c r="H24" s="46"/>
      <c r="I24" s="46"/>
      <c r="J24" s="48"/>
    </row>
    <row r="25" ht="409.5">
      <c r="A25" s="37" t="s">
        <v>633</v>
      </c>
      <c r="B25" s="45"/>
      <c r="C25" s="46"/>
      <c r="D25" s="46"/>
      <c r="E25" s="39" t="s">
        <v>2020</v>
      </c>
      <c r="F25" s="46"/>
      <c r="G25" s="46"/>
      <c r="H25" s="46"/>
      <c r="I25" s="46"/>
      <c r="J25" s="48"/>
    </row>
    <row r="26">
      <c r="A26" s="37" t="s">
        <v>625</v>
      </c>
      <c r="B26" s="37">
        <v>5</v>
      </c>
      <c r="C26" s="38" t="s">
        <v>5275</v>
      </c>
      <c r="D26" s="37" t="s">
        <v>627</v>
      </c>
      <c r="E26" s="39" t="s">
        <v>5276</v>
      </c>
      <c r="F26" s="40" t="s">
        <v>629</v>
      </c>
      <c r="G26" s="41">
        <v>63.119999999999997</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5365</v>
      </c>
      <c r="F28" s="46"/>
      <c r="G28" s="46"/>
      <c r="H28" s="46"/>
      <c r="I28" s="46"/>
      <c r="J28" s="48"/>
    </row>
    <row r="29" ht="409.5">
      <c r="A29" s="37" t="s">
        <v>633</v>
      </c>
      <c r="B29" s="45"/>
      <c r="C29" s="46"/>
      <c r="D29" s="46"/>
      <c r="E29" s="39" t="s">
        <v>2020</v>
      </c>
      <c r="F29" s="46"/>
      <c r="G29" s="46"/>
      <c r="H29" s="46"/>
      <c r="I29" s="46"/>
      <c r="J29" s="48"/>
    </row>
    <row r="30">
      <c r="A30" s="37" t="s">
        <v>625</v>
      </c>
      <c r="B30" s="37">
        <v>6</v>
      </c>
      <c r="C30" s="38" t="s">
        <v>1281</v>
      </c>
      <c r="D30" s="37" t="s">
        <v>627</v>
      </c>
      <c r="E30" s="39" t="s">
        <v>1282</v>
      </c>
      <c r="F30" s="40" t="s">
        <v>629</v>
      </c>
      <c r="G30" s="41">
        <v>315.60000000000002</v>
      </c>
      <c r="H30" s="42">
        <v>0</v>
      </c>
      <c r="I30" s="43">
        <f>ROUND(G30*H30,P4)</f>
        <v>0</v>
      </c>
      <c r="J30" s="37"/>
      <c r="O30" s="44">
        <f>I30*0.21</f>
        <v>0</v>
      </c>
      <c r="P30">
        <v>3</v>
      </c>
    </row>
    <row r="31">
      <c r="A31" s="37" t="s">
        <v>630</v>
      </c>
      <c r="B31" s="45"/>
      <c r="C31" s="46"/>
      <c r="D31" s="46"/>
      <c r="E31" s="47" t="s">
        <v>627</v>
      </c>
      <c r="F31" s="46"/>
      <c r="G31" s="46"/>
      <c r="H31" s="46"/>
      <c r="I31" s="46"/>
      <c r="J31" s="48"/>
    </row>
    <row r="32" ht="30">
      <c r="A32" s="37" t="s">
        <v>631</v>
      </c>
      <c r="B32" s="45"/>
      <c r="C32" s="46"/>
      <c r="D32" s="46"/>
      <c r="E32" s="49" t="s">
        <v>5366</v>
      </c>
      <c r="F32" s="46"/>
      <c r="G32" s="46"/>
      <c r="H32" s="46"/>
      <c r="I32" s="46"/>
      <c r="J32" s="48"/>
    </row>
    <row r="33" ht="270">
      <c r="A33" s="37" t="s">
        <v>633</v>
      </c>
      <c r="B33" s="45"/>
      <c r="C33" s="46"/>
      <c r="D33" s="46"/>
      <c r="E33" s="39" t="s">
        <v>1284</v>
      </c>
      <c r="F33" s="46"/>
      <c r="G33" s="46"/>
      <c r="H33" s="46"/>
      <c r="I33" s="46"/>
      <c r="J33" s="48"/>
    </row>
    <row r="34">
      <c r="A34" s="37" t="s">
        <v>625</v>
      </c>
      <c r="B34" s="37">
        <v>7</v>
      </c>
      <c r="C34" s="38" t="s">
        <v>1296</v>
      </c>
      <c r="D34" s="37" t="s">
        <v>627</v>
      </c>
      <c r="E34" s="39" t="s">
        <v>1297</v>
      </c>
      <c r="F34" s="40" t="s">
        <v>629</v>
      </c>
      <c r="G34" s="41">
        <v>270.72000000000003</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5367</v>
      </c>
      <c r="F36" s="46"/>
      <c r="G36" s="46"/>
      <c r="H36" s="46"/>
      <c r="I36" s="46"/>
      <c r="J36" s="48"/>
    </row>
    <row r="37" ht="330">
      <c r="A37" s="37" t="s">
        <v>633</v>
      </c>
      <c r="B37" s="45"/>
      <c r="C37" s="46"/>
      <c r="D37" s="46"/>
      <c r="E37" s="39" t="s">
        <v>1299</v>
      </c>
      <c r="F37" s="46"/>
      <c r="G37" s="46"/>
      <c r="H37" s="46"/>
      <c r="I37" s="46"/>
      <c r="J37" s="48"/>
    </row>
    <row r="38">
      <c r="A38" s="31" t="s">
        <v>622</v>
      </c>
      <c r="B38" s="32"/>
      <c r="C38" s="33" t="s">
        <v>1162</v>
      </c>
      <c r="D38" s="34"/>
      <c r="E38" s="31" t="s">
        <v>1496</v>
      </c>
      <c r="F38" s="34"/>
      <c r="G38" s="34"/>
      <c r="H38" s="34"/>
      <c r="I38" s="35">
        <f>SUMIFS(I39:I50,A39:A50,"P")</f>
        <v>0</v>
      </c>
      <c r="J38" s="36"/>
    </row>
    <row r="39">
      <c r="A39" s="37" t="s">
        <v>625</v>
      </c>
      <c r="B39" s="37">
        <v>8</v>
      </c>
      <c r="C39" s="38" t="s">
        <v>2860</v>
      </c>
      <c r="D39" s="37" t="s">
        <v>627</v>
      </c>
      <c r="E39" s="39" t="s">
        <v>2861</v>
      </c>
      <c r="F39" s="40" t="s">
        <v>629</v>
      </c>
      <c r="G39" s="41">
        <v>53</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5368</v>
      </c>
      <c r="F41" s="46"/>
      <c r="G41" s="46"/>
      <c r="H41" s="46"/>
      <c r="I41" s="46"/>
      <c r="J41" s="48"/>
    </row>
    <row r="42" ht="105">
      <c r="A42" s="37" t="s">
        <v>633</v>
      </c>
      <c r="B42" s="45"/>
      <c r="C42" s="46"/>
      <c r="D42" s="46"/>
      <c r="E42" s="39" t="s">
        <v>840</v>
      </c>
      <c r="F42" s="46"/>
      <c r="G42" s="46"/>
      <c r="H42" s="46"/>
      <c r="I42" s="46"/>
      <c r="J42" s="48"/>
    </row>
    <row r="43">
      <c r="A43" s="37" t="s">
        <v>625</v>
      </c>
      <c r="B43" s="37">
        <v>9</v>
      </c>
      <c r="C43" s="38" t="s">
        <v>3151</v>
      </c>
      <c r="D43" s="37" t="s">
        <v>627</v>
      </c>
      <c r="E43" s="39" t="s">
        <v>3152</v>
      </c>
      <c r="F43" s="40" t="s">
        <v>832</v>
      </c>
      <c r="G43" s="41">
        <v>7.5999999999999996</v>
      </c>
      <c r="H43" s="42">
        <v>0</v>
      </c>
      <c r="I43" s="43">
        <f>ROUND(G43*H43,P4)</f>
        <v>0</v>
      </c>
      <c r="J43" s="37"/>
      <c r="O43" s="44">
        <f>I43*0.21</f>
        <v>0</v>
      </c>
      <c r="P43">
        <v>3</v>
      </c>
    </row>
    <row r="44">
      <c r="A44" s="37" t="s">
        <v>630</v>
      </c>
      <c r="B44" s="45"/>
      <c r="C44" s="46"/>
      <c r="D44" s="46"/>
      <c r="E44" s="47" t="s">
        <v>627</v>
      </c>
      <c r="F44" s="46"/>
      <c r="G44" s="46"/>
      <c r="H44" s="46"/>
      <c r="I44" s="46"/>
      <c r="J44" s="48"/>
    </row>
    <row r="45" ht="30">
      <c r="A45" s="37" t="s">
        <v>631</v>
      </c>
      <c r="B45" s="45"/>
      <c r="C45" s="46"/>
      <c r="D45" s="46"/>
      <c r="E45" s="49" t="s">
        <v>5369</v>
      </c>
      <c r="F45" s="46"/>
      <c r="G45" s="46"/>
      <c r="H45" s="46"/>
      <c r="I45" s="46"/>
      <c r="J45" s="48"/>
    </row>
    <row r="46" ht="150">
      <c r="A46" s="37" t="s">
        <v>633</v>
      </c>
      <c r="B46" s="45"/>
      <c r="C46" s="46"/>
      <c r="D46" s="46"/>
      <c r="E46" s="39" t="s">
        <v>1628</v>
      </c>
      <c r="F46" s="46"/>
      <c r="G46" s="46"/>
      <c r="H46" s="46"/>
      <c r="I46" s="46"/>
      <c r="J46" s="48"/>
    </row>
    <row r="47">
      <c r="A47" s="37" t="s">
        <v>625</v>
      </c>
      <c r="B47" s="37">
        <v>10</v>
      </c>
      <c r="C47" s="38" t="s">
        <v>1338</v>
      </c>
      <c r="D47" s="37" t="s">
        <v>627</v>
      </c>
      <c r="E47" s="39" t="s">
        <v>1339</v>
      </c>
      <c r="F47" s="40" t="s">
        <v>629</v>
      </c>
      <c r="G47" s="41">
        <v>1.74</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5282</v>
      </c>
      <c r="F49" s="46"/>
      <c r="G49" s="46"/>
      <c r="H49" s="46"/>
      <c r="I49" s="46"/>
      <c r="J49" s="48"/>
    </row>
    <row r="50" ht="409.5">
      <c r="A50" s="37" t="s">
        <v>633</v>
      </c>
      <c r="B50" s="45"/>
      <c r="C50" s="46"/>
      <c r="D50" s="46"/>
      <c r="E50" s="39" t="s">
        <v>1337</v>
      </c>
      <c r="F50" s="46"/>
      <c r="G50" s="46"/>
      <c r="H50" s="46"/>
      <c r="I50" s="46"/>
      <c r="J50" s="48"/>
    </row>
    <row r="51">
      <c r="A51" s="31" t="s">
        <v>622</v>
      </c>
      <c r="B51" s="32"/>
      <c r="C51" s="33" t="s">
        <v>1345</v>
      </c>
      <c r="D51" s="34"/>
      <c r="E51" s="31" t="s">
        <v>1519</v>
      </c>
      <c r="F51" s="34"/>
      <c r="G51" s="34"/>
      <c r="H51" s="34"/>
      <c r="I51" s="35">
        <f>SUMIFS(I52:I59,A52:A59,"P")</f>
        <v>0</v>
      </c>
      <c r="J51" s="36"/>
    </row>
    <row r="52">
      <c r="A52" s="37" t="s">
        <v>625</v>
      </c>
      <c r="B52" s="37">
        <v>11</v>
      </c>
      <c r="C52" s="38" t="s">
        <v>3160</v>
      </c>
      <c r="D52" s="37" t="s">
        <v>627</v>
      </c>
      <c r="E52" s="39" t="s">
        <v>3161</v>
      </c>
      <c r="F52" s="40" t="s">
        <v>629</v>
      </c>
      <c r="G52" s="41">
        <v>0.47999999999999998</v>
      </c>
      <c r="H52" s="42">
        <v>0</v>
      </c>
      <c r="I52" s="43">
        <f>ROUND(G52*H52,P4)</f>
        <v>0</v>
      </c>
      <c r="J52" s="37"/>
      <c r="O52" s="44">
        <f>I52*0.21</f>
        <v>0</v>
      </c>
      <c r="P52">
        <v>3</v>
      </c>
    </row>
    <row r="53">
      <c r="A53" s="37" t="s">
        <v>630</v>
      </c>
      <c r="B53" s="45"/>
      <c r="C53" s="46"/>
      <c r="D53" s="46"/>
      <c r="E53" s="47" t="s">
        <v>627</v>
      </c>
      <c r="F53" s="46"/>
      <c r="G53" s="46"/>
      <c r="H53" s="46"/>
      <c r="I53" s="46"/>
      <c r="J53" s="48"/>
    </row>
    <row r="54">
      <c r="A54" s="37" t="s">
        <v>631</v>
      </c>
      <c r="B54" s="45"/>
      <c r="C54" s="46"/>
      <c r="D54" s="46"/>
      <c r="E54" s="49" t="s">
        <v>5283</v>
      </c>
      <c r="F54" s="46"/>
      <c r="G54" s="46"/>
      <c r="H54" s="46"/>
      <c r="I54" s="46"/>
      <c r="J54" s="48"/>
    </row>
    <row r="55" ht="409.5">
      <c r="A55" s="37" t="s">
        <v>633</v>
      </c>
      <c r="B55" s="45"/>
      <c r="C55" s="46"/>
      <c r="D55" s="46"/>
      <c r="E55" s="39" t="s">
        <v>1350</v>
      </c>
      <c r="F55" s="46"/>
      <c r="G55" s="46"/>
      <c r="H55" s="46"/>
      <c r="I55" s="46"/>
      <c r="J55" s="48"/>
    </row>
    <row r="56">
      <c r="A56" s="37" t="s">
        <v>625</v>
      </c>
      <c r="B56" s="37">
        <v>12</v>
      </c>
      <c r="C56" s="38" t="s">
        <v>3164</v>
      </c>
      <c r="D56" s="37" t="s">
        <v>627</v>
      </c>
      <c r="E56" s="39" t="s">
        <v>3165</v>
      </c>
      <c r="F56" s="40" t="s">
        <v>673</v>
      </c>
      <c r="G56" s="41">
        <v>0.070000000000000007</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5370</v>
      </c>
      <c r="F58" s="46"/>
      <c r="G58" s="46"/>
      <c r="H58" s="46"/>
      <c r="I58" s="46"/>
      <c r="J58" s="48"/>
    </row>
    <row r="59" ht="375">
      <c r="A59" s="37" t="s">
        <v>633</v>
      </c>
      <c r="B59" s="45"/>
      <c r="C59" s="46"/>
      <c r="D59" s="46"/>
      <c r="E59" s="39" t="s">
        <v>1354</v>
      </c>
      <c r="F59" s="46"/>
      <c r="G59" s="46"/>
      <c r="H59" s="46"/>
      <c r="I59" s="46"/>
      <c r="J59" s="48"/>
    </row>
    <row r="60">
      <c r="A60" s="31" t="s">
        <v>622</v>
      </c>
      <c r="B60" s="32"/>
      <c r="C60" s="33" t="s">
        <v>835</v>
      </c>
      <c r="D60" s="34"/>
      <c r="E60" s="31" t="s">
        <v>836</v>
      </c>
      <c r="F60" s="34"/>
      <c r="G60" s="34"/>
      <c r="H60" s="34"/>
      <c r="I60" s="35">
        <f>SUMIFS(I61:I84,A61:A84,"P")</f>
        <v>0</v>
      </c>
      <c r="J60" s="36"/>
    </row>
    <row r="61">
      <c r="A61" s="37" t="s">
        <v>625</v>
      </c>
      <c r="B61" s="37">
        <v>13</v>
      </c>
      <c r="C61" s="38" t="s">
        <v>1355</v>
      </c>
      <c r="D61" s="37" t="s">
        <v>627</v>
      </c>
      <c r="E61" s="39" t="s">
        <v>1356</v>
      </c>
      <c r="F61" s="40" t="s">
        <v>629</v>
      </c>
      <c r="G61" s="41">
        <v>3.6299999999999999</v>
      </c>
      <c r="H61" s="42">
        <v>0</v>
      </c>
      <c r="I61" s="43">
        <f>ROUND(G61*H61,P4)</f>
        <v>0</v>
      </c>
      <c r="J61" s="37"/>
      <c r="O61" s="44">
        <f>I61*0.21</f>
        <v>0</v>
      </c>
      <c r="P61">
        <v>3</v>
      </c>
    </row>
    <row r="62">
      <c r="A62" s="37" t="s">
        <v>630</v>
      </c>
      <c r="B62" s="45"/>
      <c r="C62" s="46"/>
      <c r="D62" s="46"/>
      <c r="E62" s="47" t="s">
        <v>627</v>
      </c>
      <c r="F62" s="46"/>
      <c r="G62" s="46"/>
      <c r="H62" s="46"/>
      <c r="I62" s="46"/>
      <c r="J62" s="48"/>
    </row>
    <row r="63">
      <c r="A63" s="37" t="s">
        <v>631</v>
      </c>
      <c r="B63" s="45"/>
      <c r="C63" s="46"/>
      <c r="D63" s="46"/>
      <c r="E63" s="49" t="s">
        <v>5371</v>
      </c>
      <c r="F63" s="46"/>
      <c r="G63" s="46"/>
      <c r="H63" s="46"/>
      <c r="I63" s="46"/>
      <c r="J63" s="48"/>
    </row>
    <row r="64" ht="409.5">
      <c r="A64" s="37" t="s">
        <v>633</v>
      </c>
      <c r="B64" s="45"/>
      <c r="C64" s="46"/>
      <c r="D64" s="46"/>
      <c r="E64" s="39" t="s">
        <v>1337</v>
      </c>
      <c r="F64" s="46"/>
      <c r="G64" s="46"/>
      <c r="H64" s="46"/>
      <c r="I64" s="46"/>
      <c r="J64" s="48"/>
    </row>
    <row r="65">
      <c r="A65" s="37" t="s">
        <v>625</v>
      </c>
      <c r="B65" s="37">
        <v>14</v>
      </c>
      <c r="C65" s="38" t="s">
        <v>1358</v>
      </c>
      <c r="D65" s="37" t="s">
        <v>627</v>
      </c>
      <c r="E65" s="39" t="s">
        <v>1359</v>
      </c>
      <c r="F65" s="40" t="s">
        <v>629</v>
      </c>
      <c r="G65" s="41">
        <v>9.2899999999999991</v>
      </c>
      <c r="H65" s="42">
        <v>0</v>
      </c>
      <c r="I65" s="43">
        <f>ROUND(G65*H65,P4)</f>
        <v>0</v>
      </c>
      <c r="J65" s="37"/>
      <c r="O65" s="44">
        <f>I65*0.21</f>
        <v>0</v>
      </c>
      <c r="P65">
        <v>3</v>
      </c>
    </row>
    <row r="66">
      <c r="A66" s="37" t="s">
        <v>630</v>
      </c>
      <c r="B66" s="45"/>
      <c r="C66" s="46"/>
      <c r="D66" s="46"/>
      <c r="E66" s="47" t="s">
        <v>627</v>
      </c>
      <c r="F66" s="46"/>
      <c r="G66" s="46"/>
      <c r="H66" s="46"/>
      <c r="I66" s="46"/>
      <c r="J66" s="48"/>
    </row>
    <row r="67" ht="45">
      <c r="A67" s="37" t="s">
        <v>631</v>
      </c>
      <c r="B67" s="45"/>
      <c r="C67" s="46"/>
      <c r="D67" s="46"/>
      <c r="E67" s="49" t="s">
        <v>5372</v>
      </c>
      <c r="F67" s="46"/>
      <c r="G67" s="46"/>
      <c r="H67" s="46"/>
      <c r="I67" s="46"/>
      <c r="J67" s="48"/>
    </row>
    <row r="68" ht="409.5">
      <c r="A68" s="37" t="s">
        <v>633</v>
      </c>
      <c r="B68" s="45"/>
      <c r="C68" s="46"/>
      <c r="D68" s="46"/>
      <c r="E68" s="39" t="s">
        <v>1337</v>
      </c>
      <c r="F68" s="46"/>
      <c r="G68" s="46"/>
      <c r="H68" s="46"/>
      <c r="I68" s="46"/>
      <c r="J68" s="48"/>
    </row>
    <row r="69">
      <c r="A69" s="37" t="s">
        <v>625</v>
      </c>
      <c r="B69" s="37">
        <v>15</v>
      </c>
      <c r="C69" s="38" t="s">
        <v>4372</v>
      </c>
      <c r="D69" s="37" t="s">
        <v>627</v>
      </c>
      <c r="E69" s="39" t="s">
        <v>4373</v>
      </c>
      <c r="F69" s="40" t="s">
        <v>629</v>
      </c>
      <c r="G69" s="41">
        <v>7.9199999999999999</v>
      </c>
      <c r="H69" s="42">
        <v>0</v>
      </c>
      <c r="I69" s="43">
        <f>ROUND(G69*H69,P4)</f>
        <v>0</v>
      </c>
      <c r="J69" s="37"/>
      <c r="O69" s="44">
        <f>I69*0.21</f>
        <v>0</v>
      </c>
      <c r="P69">
        <v>3</v>
      </c>
    </row>
    <row r="70">
      <c r="A70" s="37" t="s">
        <v>630</v>
      </c>
      <c r="B70" s="45"/>
      <c r="C70" s="46"/>
      <c r="D70" s="46"/>
      <c r="E70" s="47" t="s">
        <v>627</v>
      </c>
      <c r="F70" s="46"/>
      <c r="G70" s="46"/>
      <c r="H70" s="46"/>
      <c r="I70" s="46"/>
      <c r="J70" s="48"/>
    </row>
    <row r="71">
      <c r="A71" s="37" t="s">
        <v>631</v>
      </c>
      <c r="B71" s="45"/>
      <c r="C71" s="46"/>
      <c r="D71" s="46"/>
      <c r="E71" s="49" t="s">
        <v>5373</v>
      </c>
      <c r="F71" s="46"/>
      <c r="G71" s="46"/>
      <c r="H71" s="46"/>
      <c r="I71" s="46"/>
      <c r="J71" s="48"/>
    </row>
    <row r="72" ht="409.5">
      <c r="A72" s="37" t="s">
        <v>633</v>
      </c>
      <c r="B72" s="45"/>
      <c r="C72" s="46"/>
      <c r="D72" s="46"/>
      <c r="E72" s="39" t="s">
        <v>1350</v>
      </c>
      <c r="F72" s="46"/>
      <c r="G72" s="46"/>
      <c r="H72" s="46"/>
      <c r="I72" s="46"/>
      <c r="J72" s="48"/>
    </row>
    <row r="73">
      <c r="A73" s="37" t="s">
        <v>625</v>
      </c>
      <c r="B73" s="37">
        <v>16</v>
      </c>
      <c r="C73" s="38" t="s">
        <v>3171</v>
      </c>
      <c r="D73" s="37" t="s">
        <v>627</v>
      </c>
      <c r="E73" s="39" t="s">
        <v>3172</v>
      </c>
      <c r="F73" s="40" t="s">
        <v>673</v>
      </c>
      <c r="G73" s="41">
        <v>0.71099999999999997</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5374</v>
      </c>
      <c r="F75" s="46"/>
      <c r="G75" s="46"/>
      <c r="H75" s="46"/>
      <c r="I75" s="46"/>
      <c r="J75" s="48"/>
    </row>
    <row r="76" ht="375">
      <c r="A76" s="37" t="s">
        <v>633</v>
      </c>
      <c r="B76" s="45"/>
      <c r="C76" s="46"/>
      <c r="D76" s="46"/>
      <c r="E76" s="39" t="s">
        <v>1354</v>
      </c>
      <c r="F76" s="46"/>
      <c r="G76" s="46"/>
      <c r="H76" s="46"/>
      <c r="I76" s="46"/>
      <c r="J76" s="48"/>
    </row>
    <row r="77">
      <c r="A77" s="37" t="s">
        <v>625</v>
      </c>
      <c r="B77" s="37">
        <v>17</v>
      </c>
      <c r="C77" s="38" t="s">
        <v>5289</v>
      </c>
      <c r="D77" s="37" t="s">
        <v>627</v>
      </c>
      <c r="E77" s="39" t="s">
        <v>5290</v>
      </c>
      <c r="F77" s="40" t="s">
        <v>629</v>
      </c>
      <c r="G77" s="41">
        <v>0.79200000000000004</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5375</v>
      </c>
      <c r="F79" s="46"/>
      <c r="G79" s="46"/>
      <c r="H79" s="46"/>
      <c r="I79" s="46"/>
      <c r="J79" s="48"/>
    </row>
    <row r="80" ht="390">
      <c r="A80" s="37" t="s">
        <v>633</v>
      </c>
      <c r="B80" s="45"/>
      <c r="C80" s="46"/>
      <c r="D80" s="46"/>
      <c r="E80" s="39" t="s">
        <v>5292</v>
      </c>
      <c r="F80" s="46"/>
      <c r="G80" s="46"/>
      <c r="H80" s="46"/>
      <c r="I80" s="46"/>
      <c r="J80" s="48"/>
    </row>
    <row r="81">
      <c r="A81" s="37" t="s">
        <v>625</v>
      </c>
      <c r="B81" s="37">
        <v>18</v>
      </c>
      <c r="C81" s="38" t="s">
        <v>1368</v>
      </c>
      <c r="D81" s="37" t="s">
        <v>627</v>
      </c>
      <c r="E81" s="39" t="s">
        <v>1369</v>
      </c>
      <c r="F81" s="40" t="s">
        <v>629</v>
      </c>
      <c r="G81" s="41">
        <v>12.94</v>
      </c>
      <c r="H81" s="42">
        <v>0</v>
      </c>
      <c r="I81" s="43">
        <f>ROUND(G81*H81,P4)</f>
        <v>0</v>
      </c>
      <c r="J81" s="37"/>
      <c r="O81" s="44">
        <f>I81*0.21</f>
        <v>0</v>
      </c>
      <c r="P81">
        <v>3</v>
      </c>
    </row>
    <row r="82">
      <c r="A82" s="37" t="s">
        <v>630</v>
      </c>
      <c r="B82" s="45"/>
      <c r="C82" s="46"/>
      <c r="D82" s="46"/>
      <c r="E82" s="47" t="s">
        <v>627</v>
      </c>
      <c r="F82" s="46"/>
      <c r="G82" s="46"/>
      <c r="H82" s="46"/>
      <c r="I82" s="46"/>
      <c r="J82" s="48"/>
    </row>
    <row r="83" ht="45">
      <c r="A83" s="37" t="s">
        <v>631</v>
      </c>
      <c r="B83" s="45"/>
      <c r="C83" s="46"/>
      <c r="D83" s="46"/>
      <c r="E83" s="49" t="s">
        <v>5376</v>
      </c>
      <c r="F83" s="46"/>
      <c r="G83" s="46"/>
      <c r="H83" s="46"/>
      <c r="I83" s="46"/>
      <c r="J83" s="48"/>
    </row>
    <row r="84" ht="150">
      <c r="A84" s="37" t="s">
        <v>633</v>
      </c>
      <c r="B84" s="45"/>
      <c r="C84" s="46"/>
      <c r="D84" s="46"/>
      <c r="E84" s="39" t="s">
        <v>1371</v>
      </c>
      <c r="F84" s="46"/>
      <c r="G84" s="46"/>
      <c r="H84" s="46"/>
      <c r="I84" s="46"/>
      <c r="J84" s="48"/>
    </row>
    <row r="85">
      <c r="A85" s="31" t="s">
        <v>622</v>
      </c>
      <c r="B85" s="32"/>
      <c r="C85" s="33" t="s">
        <v>787</v>
      </c>
      <c r="D85" s="34"/>
      <c r="E85" s="31" t="s">
        <v>1028</v>
      </c>
      <c r="F85" s="34"/>
      <c r="G85" s="34"/>
      <c r="H85" s="34"/>
      <c r="I85" s="35">
        <f>SUMIFS(I86:I93,A86:A93,"P")</f>
        <v>0</v>
      </c>
      <c r="J85" s="36"/>
    </row>
    <row r="86" ht="30">
      <c r="A86" s="37" t="s">
        <v>625</v>
      </c>
      <c r="B86" s="37">
        <v>19</v>
      </c>
      <c r="C86" s="38" t="s">
        <v>2049</v>
      </c>
      <c r="D86" s="37" t="s">
        <v>627</v>
      </c>
      <c r="E86" s="39" t="s">
        <v>2050</v>
      </c>
      <c r="F86" s="40" t="s">
        <v>832</v>
      </c>
      <c r="G86" s="41">
        <v>182.40000000000001</v>
      </c>
      <c r="H86" s="42">
        <v>0</v>
      </c>
      <c r="I86" s="43">
        <f>ROUND(G86*H86,P4)</f>
        <v>0</v>
      </c>
      <c r="J86" s="37"/>
      <c r="O86" s="44">
        <f>I86*0.21</f>
        <v>0</v>
      </c>
      <c r="P86">
        <v>3</v>
      </c>
    </row>
    <row r="87">
      <c r="A87" s="37" t="s">
        <v>630</v>
      </c>
      <c r="B87" s="45"/>
      <c r="C87" s="46"/>
      <c r="D87" s="46"/>
      <c r="E87" s="39" t="s">
        <v>5294</v>
      </c>
      <c r="F87" s="46"/>
      <c r="G87" s="46"/>
      <c r="H87" s="46"/>
      <c r="I87" s="46"/>
      <c r="J87" s="48"/>
    </row>
    <row r="88" ht="30">
      <c r="A88" s="37" t="s">
        <v>631</v>
      </c>
      <c r="B88" s="45"/>
      <c r="C88" s="46"/>
      <c r="D88" s="46"/>
      <c r="E88" s="49" t="s">
        <v>5377</v>
      </c>
      <c r="F88" s="46"/>
      <c r="G88" s="46"/>
      <c r="H88" s="46"/>
      <c r="I88" s="46"/>
      <c r="J88" s="48"/>
    </row>
    <row r="89" ht="285">
      <c r="A89" s="37" t="s">
        <v>633</v>
      </c>
      <c r="B89" s="45"/>
      <c r="C89" s="46"/>
      <c r="D89" s="46"/>
      <c r="E89" s="39" t="s">
        <v>2053</v>
      </c>
      <c r="F89" s="46"/>
      <c r="G89" s="46"/>
      <c r="H89" s="46"/>
      <c r="I89" s="46"/>
      <c r="J89" s="48"/>
    </row>
    <row r="90" ht="30">
      <c r="A90" s="37" t="s">
        <v>625</v>
      </c>
      <c r="B90" s="37">
        <v>20</v>
      </c>
      <c r="C90" s="38" t="s">
        <v>3182</v>
      </c>
      <c r="D90" s="37" t="s">
        <v>627</v>
      </c>
      <c r="E90" s="39" t="s">
        <v>3183</v>
      </c>
      <c r="F90" s="40" t="s">
        <v>832</v>
      </c>
      <c r="G90" s="41">
        <v>7.5999999999999996</v>
      </c>
      <c r="H90" s="42">
        <v>0</v>
      </c>
      <c r="I90" s="43">
        <f>ROUND(G90*H90,P4)</f>
        <v>0</v>
      </c>
      <c r="J90" s="37"/>
      <c r="O90" s="44">
        <f>I90*0.21</f>
        <v>0</v>
      </c>
      <c r="P90">
        <v>3</v>
      </c>
    </row>
    <row r="91">
      <c r="A91" s="37" t="s">
        <v>630</v>
      </c>
      <c r="B91" s="45"/>
      <c r="C91" s="46"/>
      <c r="D91" s="46"/>
      <c r="E91" s="47" t="s">
        <v>627</v>
      </c>
      <c r="F91" s="46"/>
      <c r="G91" s="46"/>
      <c r="H91" s="46"/>
      <c r="I91" s="46"/>
      <c r="J91" s="48"/>
    </row>
    <row r="92" ht="30">
      <c r="A92" s="37" t="s">
        <v>631</v>
      </c>
      <c r="B92" s="45"/>
      <c r="C92" s="46"/>
      <c r="D92" s="46"/>
      <c r="E92" s="49" t="s">
        <v>5378</v>
      </c>
      <c r="F92" s="46"/>
      <c r="G92" s="46"/>
      <c r="H92" s="46"/>
      <c r="I92" s="46"/>
      <c r="J92" s="48"/>
    </row>
    <row r="93" ht="285">
      <c r="A93" s="37" t="s">
        <v>633</v>
      </c>
      <c r="B93" s="45"/>
      <c r="C93" s="46"/>
      <c r="D93" s="46"/>
      <c r="E93" s="39" t="s">
        <v>2053</v>
      </c>
      <c r="F93" s="46"/>
      <c r="G93" s="46"/>
      <c r="H93" s="46"/>
      <c r="I93" s="46"/>
      <c r="J93" s="48"/>
    </row>
    <row r="94">
      <c r="A94" s="31" t="s">
        <v>622</v>
      </c>
      <c r="B94" s="32"/>
      <c r="C94" s="33" t="s">
        <v>794</v>
      </c>
      <c r="D94" s="34"/>
      <c r="E94" s="31" t="s">
        <v>1032</v>
      </c>
      <c r="F94" s="34"/>
      <c r="G94" s="34"/>
      <c r="H94" s="34"/>
      <c r="I94" s="35">
        <f>SUMIFS(I95:I129,A95:A129,"P")</f>
        <v>0</v>
      </c>
      <c r="J94" s="36"/>
    </row>
    <row r="95">
      <c r="A95" s="37" t="s">
        <v>625</v>
      </c>
      <c r="B95" s="37">
        <v>21</v>
      </c>
      <c r="C95" s="38" t="s">
        <v>3185</v>
      </c>
      <c r="D95" s="37" t="s">
        <v>627</v>
      </c>
      <c r="E95" s="39" t="s">
        <v>3186</v>
      </c>
      <c r="F95" s="40" t="s">
        <v>744</v>
      </c>
      <c r="G95" s="41">
        <v>4.7999999999999998</v>
      </c>
      <c r="H95" s="42">
        <v>0</v>
      </c>
      <c r="I95" s="43">
        <f>ROUND(G95*H95,P4)</f>
        <v>0</v>
      </c>
      <c r="J95" s="37"/>
      <c r="O95" s="44">
        <f>I95*0.21</f>
        <v>0</v>
      </c>
      <c r="P95">
        <v>3</v>
      </c>
    </row>
    <row r="96">
      <c r="A96" s="37" t="s">
        <v>630</v>
      </c>
      <c r="B96" s="45"/>
      <c r="C96" s="46"/>
      <c r="D96" s="46"/>
      <c r="E96" s="39" t="s">
        <v>5297</v>
      </c>
      <c r="F96" s="46"/>
      <c r="G96" s="46"/>
      <c r="H96" s="46"/>
      <c r="I96" s="46"/>
      <c r="J96" s="48"/>
    </row>
    <row r="97" ht="30">
      <c r="A97" s="37" t="s">
        <v>631</v>
      </c>
      <c r="B97" s="45"/>
      <c r="C97" s="46"/>
      <c r="D97" s="46"/>
      <c r="E97" s="49" t="s">
        <v>5379</v>
      </c>
      <c r="F97" s="46"/>
      <c r="G97" s="46"/>
      <c r="H97" s="46"/>
      <c r="I97" s="46"/>
      <c r="J97" s="48"/>
    </row>
    <row r="98" ht="120">
      <c r="A98" s="37" t="s">
        <v>633</v>
      </c>
      <c r="B98" s="45"/>
      <c r="C98" s="46"/>
      <c r="D98" s="46"/>
      <c r="E98" s="39" t="s">
        <v>3189</v>
      </c>
      <c r="F98" s="46"/>
      <c r="G98" s="46"/>
      <c r="H98" s="46"/>
      <c r="I98" s="46"/>
      <c r="J98" s="48"/>
    </row>
    <row r="99">
      <c r="A99" s="37" t="s">
        <v>625</v>
      </c>
      <c r="B99" s="37">
        <v>22</v>
      </c>
      <c r="C99" s="38" t="s">
        <v>3578</v>
      </c>
      <c r="D99" s="37" t="s">
        <v>627</v>
      </c>
      <c r="E99" s="39" t="s">
        <v>3579</v>
      </c>
      <c r="F99" s="40" t="s">
        <v>639</v>
      </c>
      <c r="G99" s="41">
        <v>2</v>
      </c>
      <c r="H99" s="42">
        <v>0</v>
      </c>
      <c r="I99" s="43">
        <f>ROUND(G99*H99,P4)</f>
        <v>0</v>
      </c>
      <c r="J99" s="37"/>
      <c r="O99" s="44">
        <f>I99*0.21</f>
        <v>0</v>
      </c>
      <c r="P99">
        <v>3</v>
      </c>
    </row>
    <row r="100">
      <c r="A100" s="37" t="s">
        <v>630</v>
      </c>
      <c r="B100" s="45"/>
      <c r="C100" s="46"/>
      <c r="D100" s="46"/>
      <c r="E100" s="47" t="s">
        <v>627</v>
      </c>
      <c r="F100" s="46"/>
      <c r="G100" s="46"/>
      <c r="H100" s="46"/>
      <c r="I100" s="46"/>
      <c r="J100" s="48"/>
    </row>
    <row r="101" ht="75">
      <c r="A101" s="37" t="s">
        <v>633</v>
      </c>
      <c r="B101" s="45"/>
      <c r="C101" s="46"/>
      <c r="D101" s="46"/>
      <c r="E101" s="39" t="s">
        <v>3581</v>
      </c>
      <c r="F101" s="46"/>
      <c r="G101" s="46"/>
      <c r="H101" s="46"/>
      <c r="I101" s="46"/>
      <c r="J101" s="48"/>
    </row>
    <row r="102" ht="30">
      <c r="A102" s="37" t="s">
        <v>625</v>
      </c>
      <c r="B102" s="37">
        <v>23</v>
      </c>
      <c r="C102" s="38" t="s">
        <v>1630</v>
      </c>
      <c r="D102" s="37" t="s">
        <v>627</v>
      </c>
      <c r="E102" s="39" t="s">
        <v>1631</v>
      </c>
      <c r="F102" s="40" t="s">
        <v>744</v>
      </c>
      <c r="G102" s="41">
        <v>28.170000000000002</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5380</v>
      </c>
      <c r="F104" s="46"/>
      <c r="G104" s="46"/>
      <c r="H104" s="46"/>
      <c r="I104" s="46"/>
      <c r="J104" s="48"/>
    </row>
    <row r="105" ht="90">
      <c r="A105" s="37" t="s">
        <v>633</v>
      </c>
      <c r="B105" s="45"/>
      <c r="C105" s="46"/>
      <c r="D105" s="46"/>
      <c r="E105" s="39" t="s">
        <v>1632</v>
      </c>
      <c r="F105" s="46"/>
      <c r="G105" s="46"/>
      <c r="H105" s="46"/>
      <c r="I105" s="46"/>
      <c r="J105" s="48"/>
    </row>
    <row r="106">
      <c r="A106" s="37" t="s">
        <v>625</v>
      </c>
      <c r="B106" s="37">
        <v>24</v>
      </c>
      <c r="C106" s="38" t="s">
        <v>4436</v>
      </c>
      <c r="D106" s="37" t="s">
        <v>627</v>
      </c>
      <c r="E106" s="39" t="s">
        <v>4437</v>
      </c>
      <c r="F106" s="40" t="s">
        <v>744</v>
      </c>
      <c r="G106" s="41">
        <v>4</v>
      </c>
      <c r="H106" s="42">
        <v>0</v>
      </c>
      <c r="I106" s="43">
        <f>ROUND(G106*H106,P4)</f>
        <v>0</v>
      </c>
      <c r="J106" s="37"/>
      <c r="O106" s="44">
        <f>I106*0.21</f>
        <v>0</v>
      </c>
      <c r="P106">
        <v>3</v>
      </c>
    </row>
    <row r="107">
      <c r="A107" s="37" t="s">
        <v>630</v>
      </c>
      <c r="B107" s="45"/>
      <c r="C107" s="46"/>
      <c r="D107" s="46"/>
      <c r="E107" s="39" t="s">
        <v>5381</v>
      </c>
      <c r="F107" s="46"/>
      <c r="G107" s="46"/>
      <c r="H107" s="46"/>
      <c r="I107" s="46"/>
      <c r="J107" s="48"/>
    </row>
    <row r="108" ht="30">
      <c r="A108" s="37" t="s">
        <v>631</v>
      </c>
      <c r="B108" s="45"/>
      <c r="C108" s="46"/>
      <c r="D108" s="46"/>
      <c r="E108" s="49" t="s">
        <v>5382</v>
      </c>
      <c r="F108" s="46"/>
      <c r="G108" s="46"/>
      <c r="H108" s="46"/>
      <c r="I108" s="46"/>
      <c r="J108" s="48"/>
    </row>
    <row r="109" ht="120">
      <c r="A109" s="37" t="s">
        <v>633</v>
      </c>
      <c r="B109" s="45"/>
      <c r="C109" s="46"/>
      <c r="D109" s="46"/>
      <c r="E109" s="39" t="s">
        <v>3196</v>
      </c>
      <c r="F109" s="46"/>
      <c r="G109" s="46"/>
      <c r="H109" s="46"/>
      <c r="I109" s="46"/>
      <c r="J109" s="48"/>
    </row>
    <row r="110">
      <c r="A110" s="37" t="s">
        <v>625</v>
      </c>
      <c r="B110" s="37">
        <v>25</v>
      </c>
      <c r="C110" s="38" t="s">
        <v>4436</v>
      </c>
      <c r="D110" s="37" t="s">
        <v>623</v>
      </c>
      <c r="E110" s="39" t="s">
        <v>4437</v>
      </c>
      <c r="F110" s="40" t="s">
        <v>744</v>
      </c>
      <c r="G110" s="41">
        <v>8</v>
      </c>
      <c r="H110" s="42">
        <v>0</v>
      </c>
      <c r="I110" s="43">
        <f>ROUND(G110*H110,P4)</f>
        <v>0</v>
      </c>
      <c r="J110" s="37"/>
      <c r="O110" s="44">
        <f>I110*0.21</f>
        <v>0</v>
      </c>
      <c r="P110">
        <v>3</v>
      </c>
    </row>
    <row r="111">
      <c r="A111" s="37" t="s">
        <v>630</v>
      </c>
      <c r="B111" s="45"/>
      <c r="C111" s="46"/>
      <c r="D111" s="46"/>
      <c r="E111" s="39" t="s">
        <v>5383</v>
      </c>
      <c r="F111" s="46"/>
      <c r="G111" s="46"/>
      <c r="H111" s="46"/>
      <c r="I111" s="46"/>
      <c r="J111" s="48"/>
    </row>
    <row r="112" ht="30">
      <c r="A112" s="37" t="s">
        <v>631</v>
      </c>
      <c r="B112" s="45"/>
      <c r="C112" s="46"/>
      <c r="D112" s="46"/>
      <c r="E112" s="49" t="s">
        <v>5384</v>
      </c>
      <c r="F112" s="46"/>
      <c r="G112" s="46"/>
      <c r="H112" s="46"/>
      <c r="I112" s="46"/>
      <c r="J112" s="48"/>
    </row>
    <row r="113" ht="120">
      <c r="A113" s="37" t="s">
        <v>633</v>
      </c>
      <c r="B113" s="45"/>
      <c r="C113" s="46"/>
      <c r="D113" s="46"/>
      <c r="E113" s="39" t="s">
        <v>3196</v>
      </c>
      <c r="F113" s="46"/>
      <c r="G113" s="46"/>
      <c r="H113" s="46"/>
      <c r="I113" s="46"/>
      <c r="J113" s="48"/>
    </row>
    <row r="114">
      <c r="A114" s="37" t="s">
        <v>625</v>
      </c>
      <c r="B114" s="37">
        <v>26</v>
      </c>
      <c r="C114" s="38" t="s">
        <v>1928</v>
      </c>
      <c r="D114" s="37" t="s">
        <v>627</v>
      </c>
      <c r="E114" s="39" t="s">
        <v>1929</v>
      </c>
      <c r="F114" s="40" t="s">
        <v>832</v>
      </c>
      <c r="G114" s="41">
        <v>0.058000000000000003</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c r="A116" s="37" t="s">
        <v>631</v>
      </c>
      <c r="B116" s="45"/>
      <c r="C116" s="46"/>
      <c r="D116" s="46"/>
      <c r="E116" s="49" t="s">
        <v>5306</v>
      </c>
      <c r="F116" s="46"/>
      <c r="G116" s="46"/>
      <c r="H116" s="46"/>
      <c r="I116" s="46"/>
      <c r="J116" s="48"/>
    </row>
    <row r="117" ht="90">
      <c r="A117" s="37" t="s">
        <v>633</v>
      </c>
      <c r="B117" s="45"/>
      <c r="C117" s="46"/>
      <c r="D117" s="46"/>
      <c r="E117" s="39" t="s">
        <v>1745</v>
      </c>
      <c r="F117" s="46"/>
      <c r="G117" s="46"/>
      <c r="H117" s="46"/>
      <c r="I117" s="46"/>
      <c r="J117" s="48"/>
    </row>
    <row r="118">
      <c r="A118" s="37" t="s">
        <v>625</v>
      </c>
      <c r="B118" s="37">
        <v>27</v>
      </c>
      <c r="C118" s="38" t="s">
        <v>5040</v>
      </c>
      <c r="D118" s="37" t="s">
        <v>627</v>
      </c>
      <c r="E118" s="39" t="s">
        <v>5041</v>
      </c>
      <c r="F118" s="40" t="s">
        <v>832</v>
      </c>
      <c r="G118" s="41">
        <v>0.28999999999999998</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c r="A120" s="37" t="s">
        <v>631</v>
      </c>
      <c r="B120" s="45"/>
      <c r="C120" s="46"/>
      <c r="D120" s="46"/>
      <c r="E120" s="49" t="s">
        <v>5307</v>
      </c>
      <c r="F120" s="46"/>
      <c r="G120" s="46"/>
      <c r="H120" s="46"/>
      <c r="I120" s="46"/>
      <c r="J120" s="48"/>
    </row>
    <row r="121" ht="60">
      <c r="A121" s="37" t="s">
        <v>633</v>
      </c>
      <c r="B121" s="45"/>
      <c r="C121" s="46"/>
      <c r="D121" s="46"/>
      <c r="E121" s="39" t="s">
        <v>5043</v>
      </c>
      <c r="F121" s="46"/>
      <c r="G121" s="46"/>
      <c r="H121" s="46"/>
      <c r="I121" s="46"/>
      <c r="J121" s="48"/>
    </row>
    <row r="122">
      <c r="A122" s="37" t="s">
        <v>625</v>
      </c>
      <c r="B122" s="37">
        <v>28</v>
      </c>
      <c r="C122" s="38" t="s">
        <v>5308</v>
      </c>
      <c r="D122" s="37" t="s">
        <v>627</v>
      </c>
      <c r="E122" s="39" t="s">
        <v>5309</v>
      </c>
      <c r="F122" s="40" t="s">
        <v>629</v>
      </c>
      <c r="G122" s="41">
        <v>3.2000000000000002</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c r="A124" s="37" t="s">
        <v>631</v>
      </c>
      <c r="B124" s="45"/>
      <c r="C124" s="46"/>
      <c r="D124" s="46"/>
      <c r="E124" s="49" t="s">
        <v>5385</v>
      </c>
      <c r="F124" s="46"/>
      <c r="G124" s="46"/>
      <c r="H124" s="46"/>
      <c r="I124" s="46"/>
      <c r="J124" s="48"/>
    </row>
    <row r="125" ht="195">
      <c r="A125" s="37" t="s">
        <v>633</v>
      </c>
      <c r="B125" s="45"/>
      <c r="C125" s="46"/>
      <c r="D125" s="46"/>
      <c r="E125" s="39" t="s">
        <v>5311</v>
      </c>
      <c r="F125" s="46"/>
      <c r="G125" s="46"/>
      <c r="H125" s="46"/>
      <c r="I125" s="46"/>
      <c r="J125" s="48"/>
    </row>
    <row r="126">
      <c r="A126" s="37" t="s">
        <v>625</v>
      </c>
      <c r="B126" s="37">
        <v>29</v>
      </c>
      <c r="C126" s="38" t="s">
        <v>5312</v>
      </c>
      <c r="D126" s="37" t="s">
        <v>627</v>
      </c>
      <c r="E126" s="39" t="s">
        <v>5313</v>
      </c>
      <c r="F126" s="40" t="s">
        <v>744</v>
      </c>
      <c r="G126" s="41">
        <v>11</v>
      </c>
      <c r="H126" s="42">
        <v>0</v>
      </c>
      <c r="I126" s="43">
        <f>ROUND(G126*H126,P4)</f>
        <v>0</v>
      </c>
      <c r="J126" s="37"/>
      <c r="O126" s="44">
        <f>I126*0.21</f>
        <v>0</v>
      </c>
      <c r="P126">
        <v>3</v>
      </c>
    </row>
    <row r="127">
      <c r="A127" s="37" t="s">
        <v>630</v>
      </c>
      <c r="B127" s="45"/>
      <c r="C127" s="46"/>
      <c r="D127" s="46"/>
      <c r="E127" s="47" t="s">
        <v>627</v>
      </c>
      <c r="F127" s="46"/>
      <c r="G127" s="46"/>
      <c r="H127" s="46"/>
      <c r="I127" s="46"/>
      <c r="J127" s="48"/>
    </row>
    <row r="128">
      <c r="A128" s="37" t="s">
        <v>631</v>
      </c>
      <c r="B128" s="45"/>
      <c r="C128" s="46"/>
      <c r="D128" s="46"/>
      <c r="E128" s="49" t="s">
        <v>5386</v>
      </c>
      <c r="F128" s="46"/>
      <c r="G128" s="46"/>
      <c r="H128" s="46"/>
      <c r="I128" s="46"/>
      <c r="J128" s="48"/>
    </row>
    <row r="129" ht="210">
      <c r="A129" s="37" t="s">
        <v>633</v>
      </c>
      <c r="B129" s="45"/>
      <c r="C129" s="46"/>
      <c r="D129" s="46"/>
      <c r="E129" s="39" t="s">
        <v>3343</v>
      </c>
      <c r="F129" s="46"/>
      <c r="G129" s="46"/>
      <c r="H129" s="46"/>
      <c r="I129" s="46"/>
      <c r="J129" s="48"/>
    </row>
    <row r="130">
      <c r="A130" s="31" t="s">
        <v>622</v>
      </c>
      <c r="B130" s="32"/>
      <c r="C130" s="33" t="s">
        <v>676</v>
      </c>
      <c r="D130" s="34"/>
      <c r="E130" s="31" t="s">
        <v>677</v>
      </c>
      <c r="F130" s="34"/>
      <c r="G130" s="34"/>
      <c r="H130" s="34"/>
      <c r="I130" s="35">
        <f>SUMIFS(I131:I142,A131:A142,"P")</f>
        <v>0</v>
      </c>
      <c r="J130" s="36"/>
    </row>
    <row r="131" ht="45">
      <c r="A131" s="37" t="s">
        <v>625</v>
      </c>
      <c r="B131" s="37">
        <v>30</v>
      </c>
      <c r="C131" s="38" t="s">
        <v>678</v>
      </c>
      <c r="D131" s="37" t="s">
        <v>679</v>
      </c>
      <c r="E131" s="39" t="s">
        <v>680</v>
      </c>
      <c r="F131" s="40" t="s">
        <v>673</v>
      </c>
      <c r="G131" s="41">
        <v>504.95999999999998</v>
      </c>
      <c r="H131" s="42">
        <v>0</v>
      </c>
      <c r="I131" s="43">
        <f>ROUND(G131*H131,P4)</f>
        <v>0</v>
      </c>
      <c r="J131" s="37"/>
      <c r="O131" s="44">
        <f>I131*0.21</f>
        <v>0</v>
      </c>
      <c r="P131">
        <v>3</v>
      </c>
    </row>
    <row r="132">
      <c r="A132" s="37" t="s">
        <v>630</v>
      </c>
      <c r="B132" s="45"/>
      <c r="C132" s="46"/>
      <c r="D132" s="46"/>
      <c r="E132" s="39" t="s">
        <v>681</v>
      </c>
      <c r="F132" s="46"/>
      <c r="G132" s="46"/>
      <c r="H132" s="46"/>
      <c r="I132" s="46"/>
      <c r="J132" s="48"/>
    </row>
    <row r="133">
      <c r="A133" s="37" t="s">
        <v>631</v>
      </c>
      <c r="B133" s="45"/>
      <c r="C133" s="46"/>
      <c r="D133" s="46"/>
      <c r="E133" s="49" t="s">
        <v>5387</v>
      </c>
      <c r="F133" s="46"/>
      <c r="G133" s="46"/>
      <c r="H133" s="46"/>
      <c r="I133" s="46"/>
      <c r="J133" s="48"/>
    </row>
    <row r="134" ht="120">
      <c r="A134" s="37" t="s">
        <v>633</v>
      </c>
      <c r="B134" s="45"/>
      <c r="C134" s="46"/>
      <c r="D134" s="46"/>
      <c r="E134" s="39" t="s">
        <v>713</v>
      </c>
      <c r="F134" s="46"/>
      <c r="G134" s="46"/>
      <c r="H134" s="46"/>
      <c r="I134" s="46"/>
      <c r="J134" s="48"/>
    </row>
    <row r="135" ht="45">
      <c r="A135" s="37" t="s">
        <v>625</v>
      </c>
      <c r="B135" s="37">
        <v>31</v>
      </c>
      <c r="C135" s="38" t="s">
        <v>1432</v>
      </c>
      <c r="D135" s="37" t="s">
        <v>1433</v>
      </c>
      <c r="E135" s="39" t="s">
        <v>1434</v>
      </c>
      <c r="F135" s="40" t="s">
        <v>673</v>
      </c>
      <c r="G135" s="41">
        <v>126.23999999999999</v>
      </c>
      <c r="H135" s="42">
        <v>0</v>
      </c>
      <c r="I135" s="43">
        <f>ROUND(G135*H135,P4)</f>
        <v>0</v>
      </c>
      <c r="J135" s="37"/>
      <c r="O135" s="44">
        <f>I135*0.21</f>
        <v>0</v>
      </c>
      <c r="P135">
        <v>3</v>
      </c>
    </row>
    <row r="136">
      <c r="A136" s="37" t="s">
        <v>630</v>
      </c>
      <c r="B136" s="45"/>
      <c r="C136" s="46"/>
      <c r="D136" s="46"/>
      <c r="E136" s="39" t="s">
        <v>681</v>
      </c>
      <c r="F136" s="46"/>
      <c r="G136" s="46"/>
      <c r="H136" s="46"/>
      <c r="I136" s="46"/>
      <c r="J136" s="48"/>
    </row>
    <row r="137">
      <c r="A137" s="37" t="s">
        <v>631</v>
      </c>
      <c r="B137" s="45"/>
      <c r="C137" s="46"/>
      <c r="D137" s="46"/>
      <c r="E137" s="49" t="s">
        <v>5388</v>
      </c>
      <c r="F137" s="46"/>
      <c r="G137" s="46"/>
      <c r="H137" s="46"/>
      <c r="I137" s="46"/>
      <c r="J137" s="48"/>
    </row>
    <row r="138" ht="120">
      <c r="A138" s="37" t="s">
        <v>633</v>
      </c>
      <c r="B138" s="45"/>
      <c r="C138" s="46"/>
      <c r="D138" s="46"/>
      <c r="E138" s="39" t="s">
        <v>713</v>
      </c>
      <c r="F138" s="46"/>
      <c r="G138" s="46"/>
      <c r="H138" s="46"/>
      <c r="I138" s="46"/>
      <c r="J138" s="48"/>
    </row>
    <row r="139" ht="60">
      <c r="A139" s="37" t="s">
        <v>625</v>
      </c>
      <c r="B139" s="37">
        <v>32</v>
      </c>
      <c r="C139" s="38" t="s">
        <v>684</v>
      </c>
      <c r="D139" s="37" t="s">
        <v>685</v>
      </c>
      <c r="E139" s="39" t="s">
        <v>686</v>
      </c>
      <c r="F139" s="40" t="s">
        <v>673</v>
      </c>
      <c r="G139" s="41">
        <v>15.06</v>
      </c>
      <c r="H139" s="42">
        <v>0</v>
      </c>
      <c r="I139" s="43">
        <f>ROUND(G139*H139,P4)</f>
        <v>0</v>
      </c>
      <c r="J139" s="37"/>
      <c r="O139" s="44">
        <f>I139*0.21</f>
        <v>0</v>
      </c>
      <c r="P139">
        <v>3</v>
      </c>
    </row>
    <row r="140">
      <c r="A140" s="37" t="s">
        <v>630</v>
      </c>
      <c r="B140" s="45"/>
      <c r="C140" s="46"/>
      <c r="D140" s="46"/>
      <c r="E140" s="39" t="s">
        <v>681</v>
      </c>
      <c r="F140" s="46"/>
      <c r="G140" s="46"/>
      <c r="H140" s="46"/>
      <c r="I140" s="46"/>
      <c r="J140" s="48"/>
    </row>
    <row r="141" ht="45">
      <c r="A141" s="37" t="s">
        <v>631</v>
      </c>
      <c r="B141" s="45"/>
      <c r="C141" s="46"/>
      <c r="D141" s="46"/>
      <c r="E141" s="49" t="s">
        <v>5389</v>
      </c>
      <c r="F141" s="46"/>
      <c r="G141" s="46"/>
      <c r="H141" s="46"/>
      <c r="I141" s="46"/>
      <c r="J141" s="48"/>
    </row>
    <row r="142" ht="120">
      <c r="A142" s="37" t="s">
        <v>633</v>
      </c>
      <c r="B142" s="50"/>
      <c r="C142" s="51"/>
      <c r="D142" s="51"/>
      <c r="E142" s="39" t="s">
        <v>713</v>
      </c>
      <c r="F142" s="51"/>
      <c r="G142" s="51"/>
      <c r="H142" s="51"/>
      <c r="I142" s="51"/>
      <c r="J142" s="52"/>
    </row>
  </sheetData>
  <sheetProtection sheet="1" objects="1" scenarios="1" spinCount="100000" saltValue="VDgBQL+aBrRYl614F1xKAaG/mfQngntgsFvp5JTqemoiN2S2aqnKf0ieFP2RVYK9rgeIswEyU3/WrdqU7T4crA==" hashValue="NZGs85b+feBaD1BPQHv8prHCn4VTcKgbPpObcIiW9DOdpdSrT98GcMgFB4PxrdLP5+qh41YE9PrnnCkfeVyeS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5390</v>
      </c>
      <c r="I3" s="25">
        <f>SUMIFS(I9:I91,A9:A91,"SD")</f>
        <v>0</v>
      </c>
      <c r="J3" s="19"/>
      <c r="O3">
        <v>0</v>
      </c>
      <c r="P3">
        <v>2</v>
      </c>
    </row>
    <row r="4">
      <c r="A4" s="3" t="s">
        <v>607</v>
      </c>
      <c r="B4" s="20" t="s">
        <v>608</v>
      </c>
      <c r="C4" s="21" t="s">
        <v>119</v>
      </c>
      <c r="D4" s="22"/>
      <c r="E4" s="23" t="s">
        <v>120</v>
      </c>
      <c r="F4" s="17"/>
      <c r="G4" s="17"/>
      <c r="H4" s="17"/>
      <c r="I4" s="17"/>
      <c r="J4" s="19"/>
      <c r="O4">
        <v>0.12</v>
      </c>
      <c r="P4">
        <v>2</v>
      </c>
    </row>
    <row r="5" ht="45">
      <c r="A5" s="3" t="s">
        <v>609</v>
      </c>
      <c r="B5" s="20" t="s">
        <v>610</v>
      </c>
      <c r="C5" s="21" t="s">
        <v>5390</v>
      </c>
      <c r="D5" s="22"/>
      <c r="E5" s="23" t="s">
        <v>200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SUMIFS(I10:I21,A10:A21,"P")</f>
        <v>0</v>
      </c>
      <c r="J9" s="36"/>
    </row>
    <row r="10">
      <c r="A10" s="37" t="s">
        <v>625</v>
      </c>
      <c r="B10" s="37">
        <v>1</v>
      </c>
      <c r="C10" s="38" t="s">
        <v>5272</v>
      </c>
      <c r="D10" s="37" t="s">
        <v>627</v>
      </c>
      <c r="E10" s="39" t="s">
        <v>5273</v>
      </c>
      <c r="F10" s="40" t="s">
        <v>629</v>
      </c>
      <c r="G10" s="41">
        <v>81.359999999999999</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5391</v>
      </c>
      <c r="F12" s="46"/>
      <c r="G12" s="46"/>
      <c r="H12" s="46"/>
      <c r="I12" s="46"/>
      <c r="J12" s="48"/>
    </row>
    <row r="13" ht="409.5">
      <c r="A13" s="37" t="s">
        <v>633</v>
      </c>
      <c r="B13" s="45"/>
      <c r="C13" s="46"/>
      <c r="D13" s="46"/>
      <c r="E13" s="39" t="s">
        <v>2020</v>
      </c>
      <c r="F13" s="46"/>
      <c r="G13" s="46"/>
      <c r="H13" s="46"/>
      <c r="I13" s="46"/>
      <c r="J13" s="48"/>
    </row>
    <row r="14">
      <c r="A14" s="37" t="s">
        <v>625</v>
      </c>
      <c r="B14" s="37">
        <v>2</v>
      </c>
      <c r="C14" s="38" t="s">
        <v>5275</v>
      </c>
      <c r="D14" s="37" t="s">
        <v>627</v>
      </c>
      <c r="E14" s="39" t="s">
        <v>5276</v>
      </c>
      <c r="F14" s="40" t="s">
        <v>629</v>
      </c>
      <c r="G14" s="41">
        <v>20.34</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5392</v>
      </c>
      <c r="F16" s="46"/>
      <c r="G16" s="46"/>
      <c r="H16" s="46"/>
      <c r="I16" s="46"/>
      <c r="J16" s="48"/>
    </row>
    <row r="17" ht="409.5">
      <c r="A17" s="37" t="s">
        <v>633</v>
      </c>
      <c r="B17" s="45"/>
      <c r="C17" s="46"/>
      <c r="D17" s="46"/>
      <c r="E17" s="39" t="s">
        <v>2020</v>
      </c>
      <c r="F17" s="46"/>
      <c r="G17" s="46"/>
      <c r="H17" s="46"/>
      <c r="I17" s="46"/>
      <c r="J17" s="48"/>
    </row>
    <row r="18">
      <c r="A18" s="37" t="s">
        <v>625</v>
      </c>
      <c r="B18" s="37">
        <v>3</v>
      </c>
      <c r="C18" s="38" t="s">
        <v>2022</v>
      </c>
      <c r="D18" s="37" t="s">
        <v>627</v>
      </c>
      <c r="E18" s="39" t="s">
        <v>2023</v>
      </c>
      <c r="F18" s="40" t="s">
        <v>629</v>
      </c>
      <c r="G18" s="41">
        <v>72</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5393</v>
      </c>
      <c r="F20" s="46"/>
      <c r="G20" s="46"/>
      <c r="H20" s="46"/>
      <c r="I20" s="46"/>
      <c r="J20" s="48"/>
    </row>
    <row r="21" ht="360">
      <c r="A21" s="37" t="s">
        <v>633</v>
      </c>
      <c r="B21" s="45"/>
      <c r="C21" s="46"/>
      <c r="D21" s="46"/>
      <c r="E21" s="39" t="s">
        <v>2025</v>
      </c>
      <c r="F21" s="46"/>
      <c r="G21" s="46"/>
      <c r="H21" s="46"/>
      <c r="I21" s="46"/>
      <c r="J21" s="48"/>
    </row>
    <row r="22">
      <c r="A22" s="31" t="s">
        <v>622</v>
      </c>
      <c r="B22" s="32"/>
      <c r="C22" s="33" t="s">
        <v>1162</v>
      </c>
      <c r="D22" s="34"/>
      <c r="E22" s="31" t="s">
        <v>1496</v>
      </c>
      <c r="F22" s="34"/>
      <c r="G22" s="34"/>
      <c r="H22" s="34"/>
      <c r="I22" s="35">
        <f>SUMIFS(I23:I26,A23:A26,"P")</f>
        <v>0</v>
      </c>
      <c r="J22" s="36"/>
    </row>
    <row r="23">
      <c r="A23" s="37" t="s">
        <v>625</v>
      </c>
      <c r="B23" s="37">
        <v>4</v>
      </c>
      <c r="C23" s="38" t="s">
        <v>1338</v>
      </c>
      <c r="D23" s="37" t="s">
        <v>627</v>
      </c>
      <c r="E23" s="39" t="s">
        <v>1339</v>
      </c>
      <c r="F23" s="40" t="s">
        <v>629</v>
      </c>
      <c r="G23" s="41">
        <v>1.23</v>
      </c>
      <c r="H23" s="42">
        <v>0</v>
      </c>
      <c r="I23" s="43">
        <f>ROUND(G23*H23,P4)</f>
        <v>0</v>
      </c>
      <c r="J23" s="37"/>
      <c r="O23" s="44">
        <f>I23*0.21</f>
        <v>0</v>
      </c>
      <c r="P23">
        <v>3</v>
      </c>
    </row>
    <row r="24">
      <c r="A24" s="37" t="s">
        <v>630</v>
      </c>
      <c r="B24" s="45"/>
      <c r="C24" s="46"/>
      <c r="D24" s="46"/>
      <c r="E24" s="47" t="s">
        <v>627</v>
      </c>
      <c r="F24" s="46"/>
      <c r="G24" s="46"/>
      <c r="H24" s="46"/>
      <c r="I24" s="46"/>
      <c r="J24" s="48"/>
    </row>
    <row r="25">
      <c r="A25" s="37" t="s">
        <v>631</v>
      </c>
      <c r="B25" s="45"/>
      <c r="C25" s="46"/>
      <c r="D25" s="46"/>
      <c r="E25" s="49" t="s">
        <v>5394</v>
      </c>
      <c r="F25" s="46"/>
      <c r="G25" s="46"/>
      <c r="H25" s="46"/>
      <c r="I25" s="46"/>
      <c r="J25" s="48"/>
    </row>
    <row r="26" ht="409.5">
      <c r="A26" s="37" t="s">
        <v>633</v>
      </c>
      <c r="B26" s="45"/>
      <c r="C26" s="46"/>
      <c r="D26" s="46"/>
      <c r="E26" s="39" t="s">
        <v>1337</v>
      </c>
      <c r="F26" s="46"/>
      <c r="G26" s="46"/>
      <c r="H26" s="46"/>
      <c r="I26" s="46"/>
      <c r="J26" s="48"/>
    </row>
    <row r="27">
      <c r="A27" s="31" t="s">
        <v>622</v>
      </c>
      <c r="B27" s="32"/>
      <c r="C27" s="33" t="s">
        <v>835</v>
      </c>
      <c r="D27" s="34"/>
      <c r="E27" s="31" t="s">
        <v>836</v>
      </c>
      <c r="F27" s="34"/>
      <c r="G27" s="34"/>
      <c r="H27" s="34"/>
      <c r="I27" s="35">
        <f>SUMIFS(I28:I47,A28:A47,"P")</f>
        <v>0</v>
      </c>
      <c r="J27" s="36"/>
    </row>
    <row r="28">
      <c r="A28" s="37" t="s">
        <v>625</v>
      </c>
      <c r="B28" s="37">
        <v>5</v>
      </c>
      <c r="C28" s="38" t="s">
        <v>1782</v>
      </c>
      <c r="D28" s="37" t="s">
        <v>627</v>
      </c>
      <c r="E28" s="39" t="s">
        <v>1783</v>
      </c>
      <c r="F28" s="40" t="s">
        <v>629</v>
      </c>
      <c r="G28" s="41">
        <v>2.7679999999999998</v>
      </c>
      <c r="H28" s="42">
        <v>0</v>
      </c>
      <c r="I28" s="43">
        <f>ROUND(G28*H28,P4)</f>
        <v>0</v>
      </c>
      <c r="J28" s="37"/>
      <c r="O28" s="44">
        <f>I28*0.21</f>
        <v>0</v>
      </c>
      <c r="P28">
        <v>3</v>
      </c>
    </row>
    <row r="29">
      <c r="A29" s="37" t="s">
        <v>630</v>
      </c>
      <c r="B29" s="45"/>
      <c r="C29" s="46"/>
      <c r="D29" s="46"/>
      <c r="E29" s="47" t="s">
        <v>627</v>
      </c>
      <c r="F29" s="46"/>
      <c r="G29" s="46"/>
      <c r="H29" s="46"/>
      <c r="I29" s="46"/>
      <c r="J29" s="48"/>
    </row>
    <row r="30">
      <c r="A30" s="37" t="s">
        <v>631</v>
      </c>
      <c r="B30" s="45"/>
      <c r="C30" s="46"/>
      <c r="D30" s="46"/>
      <c r="E30" s="49" t="s">
        <v>5395</v>
      </c>
      <c r="F30" s="46"/>
      <c r="G30" s="46"/>
      <c r="H30" s="46"/>
      <c r="I30" s="46"/>
      <c r="J30" s="48"/>
    </row>
    <row r="31" ht="409.5">
      <c r="A31" s="37" t="s">
        <v>633</v>
      </c>
      <c r="B31" s="45"/>
      <c r="C31" s="46"/>
      <c r="D31" s="46"/>
      <c r="E31" s="39" t="s">
        <v>1337</v>
      </c>
      <c r="F31" s="46"/>
      <c r="G31" s="46"/>
      <c r="H31" s="46"/>
      <c r="I31" s="46"/>
      <c r="J31" s="48"/>
    </row>
    <row r="32">
      <c r="A32" s="37" t="s">
        <v>625</v>
      </c>
      <c r="B32" s="37">
        <v>6</v>
      </c>
      <c r="C32" s="38" t="s">
        <v>1358</v>
      </c>
      <c r="D32" s="37" t="s">
        <v>627</v>
      </c>
      <c r="E32" s="39" t="s">
        <v>1359</v>
      </c>
      <c r="F32" s="40" t="s">
        <v>629</v>
      </c>
      <c r="G32" s="41">
        <v>1.54</v>
      </c>
      <c r="H32" s="42">
        <v>0</v>
      </c>
      <c r="I32" s="43">
        <f>ROUND(G32*H32,P4)</f>
        <v>0</v>
      </c>
      <c r="J32" s="37"/>
      <c r="O32" s="44">
        <f>I32*0.21</f>
        <v>0</v>
      </c>
      <c r="P32">
        <v>3</v>
      </c>
    </row>
    <row r="33">
      <c r="A33" s="37" t="s">
        <v>630</v>
      </c>
      <c r="B33" s="45"/>
      <c r="C33" s="46"/>
      <c r="D33" s="46"/>
      <c r="E33" s="47" t="s">
        <v>627</v>
      </c>
      <c r="F33" s="46"/>
      <c r="G33" s="46"/>
      <c r="H33" s="46"/>
      <c r="I33" s="46"/>
      <c r="J33" s="48"/>
    </row>
    <row r="34">
      <c r="A34" s="37" t="s">
        <v>631</v>
      </c>
      <c r="B34" s="45"/>
      <c r="C34" s="46"/>
      <c r="D34" s="46"/>
      <c r="E34" s="49" t="s">
        <v>5396</v>
      </c>
      <c r="F34" s="46"/>
      <c r="G34" s="46"/>
      <c r="H34" s="46"/>
      <c r="I34" s="46"/>
      <c r="J34" s="48"/>
    </row>
    <row r="35" ht="409.5">
      <c r="A35" s="37" t="s">
        <v>633</v>
      </c>
      <c r="B35" s="45"/>
      <c r="C35" s="46"/>
      <c r="D35" s="46"/>
      <c r="E35" s="39" t="s">
        <v>1337</v>
      </c>
      <c r="F35" s="46"/>
      <c r="G35" s="46"/>
      <c r="H35" s="46"/>
      <c r="I35" s="46"/>
      <c r="J35" s="48"/>
    </row>
    <row r="36">
      <c r="A36" s="37" t="s">
        <v>625</v>
      </c>
      <c r="B36" s="37">
        <v>7</v>
      </c>
      <c r="C36" s="38" t="s">
        <v>837</v>
      </c>
      <c r="D36" s="37" t="s">
        <v>627</v>
      </c>
      <c r="E36" s="39" t="s">
        <v>838</v>
      </c>
      <c r="F36" s="40" t="s">
        <v>629</v>
      </c>
      <c r="G36" s="41">
        <v>1.96</v>
      </c>
      <c r="H36" s="42">
        <v>0</v>
      </c>
      <c r="I36" s="43">
        <f>ROUND(G36*H36,P4)</f>
        <v>0</v>
      </c>
      <c r="J36" s="37"/>
      <c r="O36" s="44">
        <f>I36*0.21</f>
        <v>0</v>
      </c>
      <c r="P36">
        <v>3</v>
      </c>
    </row>
    <row r="37">
      <c r="A37" s="37" t="s">
        <v>630</v>
      </c>
      <c r="B37" s="45"/>
      <c r="C37" s="46"/>
      <c r="D37" s="46"/>
      <c r="E37" s="47" t="s">
        <v>627</v>
      </c>
      <c r="F37" s="46"/>
      <c r="G37" s="46"/>
      <c r="H37" s="46"/>
      <c r="I37" s="46"/>
      <c r="J37" s="48"/>
    </row>
    <row r="38">
      <c r="A38" s="37" t="s">
        <v>631</v>
      </c>
      <c r="B38" s="45"/>
      <c r="C38" s="46"/>
      <c r="D38" s="46"/>
      <c r="E38" s="49" t="s">
        <v>5397</v>
      </c>
      <c r="F38" s="46"/>
      <c r="G38" s="46"/>
      <c r="H38" s="46"/>
      <c r="I38" s="46"/>
      <c r="J38" s="48"/>
    </row>
    <row r="39" ht="105">
      <c r="A39" s="37" t="s">
        <v>633</v>
      </c>
      <c r="B39" s="45"/>
      <c r="C39" s="46"/>
      <c r="D39" s="46"/>
      <c r="E39" s="39" t="s">
        <v>840</v>
      </c>
      <c r="F39" s="46"/>
      <c r="G39" s="46"/>
      <c r="H39" s="46"/>
      <c r="I39" s="46"/>
      <c r="J39" s="48"/>
    </row>
    <row r="40">
      <c r="A40" s="37" t="s">
        <v>625</v>
      </c>
      <c r="B40" s="37">
        <v>8</v>
      </c>
      <c r="C40" s="38" t="s">
        <v>5289</v>
      </c>
      <c r="D40" s="37" t="s">
        <v>627</v>
      </c>
      <c r="E40" s="39" t="s">
        <v>5290</v>
      </c>
      <c r="F40" s="40" t="s">
        <v>629</v>
      </c>
      <c r="G40" s="41">
        <v>1.0680000000000001</v>
      </c>
      <c r="H40" s="42">
        <v>0</v>
      </c>
      <c r="I40" s="43">
        <f>ROUND(G40*H40,P4)</f>
        <v>0</v>
      </c>
      <c r="J40" s="37"/>
      <c r="O40" s="44">
        <f>I40*0.21</f>
        <v>0</v>
      </c>
      <c r="P40">
        <v>3</v>
      </c>
    </row>
    <row r="41">
      <c r="A41" s="37" t="s">
        <v>630</v>
      </c>
      <c r="B41" s="45"/>
      <c r="C41" s="46"/>
      <c r="D41" s="46"/>
      <c r="E41" s="47" t="s">
        <v>627</v>
      </c>
      <c r="F41" s="46"/>
      <c r="G41" s="46"/>
      <c r="H41" s="46"/>
      <c r="I41" s="46"/>
      <c r="J41" s="48"/>
    </row>
    <row r="42">
      <c r="A42" s="37" t="s">
        <v>631</v>
      </c>
      <c r="B42" s="45"/>
      <c r="C42" s="46"/>
      <c r="D42" s="46"/>
      <c r="E42" s="49" t="s">
        <v>5398</v>
      </c>
      <c r="F42" s="46"/>
      <c r="G42" s="46"/>
      <c r="H42" s="46"/>
      <c r="I42" s="46"/>
      <c r="J42" s="48"/>
    </row>
    <row r="43" ht="390">
      <c r="A43" s="37" t="s">
        <v>633</v>
      </c>
      <c r="B43" s="45"/>
      <c r="C43" s="46"/>
      <c r="D43" s="46"/>
      <c r="E43" s="39" t="s">
        <v>5292</v>
      </c>
      <c r="F43" s="46"/>
      <c r="G43" s="46"/>
      <c r="H43" s="46"/>
      <c r="I43" s="46"/>
      <c r="J43" s="48"/>
    </row>
    <row r="44">
      <c r="A44" s="37" t="s">
        <v>625</v>
      </c>
      <c r="B44" s="37">
        <v>9</v>
      </c>
      <c r="C44" s="38" t="s">
        <v>1368</v>
      </c>
      <c r="D44" s="37" t="s">
        <v>627</v>
      </c>
      <c r="E44" s="39" t="s">
        <v>1369</v>
      </c>
      <c r="F44" s="40" t="s">
        <v>629</v>
      </c>
      <c r="G44" s="41">
        <v>3.0800000000000001</v>
      </c>
      <c r="H44" s="42">
        <v>0</v>
      </c>
      <c r="I44" s="43">
        <f>ROUND(G44*H44,P4)</f>
        <v>0</v>
      </c>
      <c r="J44" s="37"/>
      <c r="O44" s="44">
        <f>I44*0.21</f>
        <v>0</v>
      </c>
      <c r="P44">
        <v>3</v>
      </c>
    </row>
    <row r="45">
      <c r="A45" s="37" t="s">
        <v>630</v>
      </c>
      <c r="B45" s="45"/>
      <c r="C45" s="46"/>
      <c r="D45" s="46"/>
      <c r="E45" s="47" t="s">
        <v>627</v>
      </c>
      <c r="F45" s="46"/>
      <c r="G45" s="46"/>
      <c r="H45" s="46"/>
      <c r="I45" s="46"/>
      <c r="J45" s="48"/>
    </row>
    <row r="46">
      <c r="A46" s="37" t="s">
        <v>631</v>
      </c>
      <c r="B46" s="45"/>
      <c r="C46" s="46"/>
      <c r="D46" s="46"/>
      <c r="E46" s="49" t="s">
        <v>5399</v>
      </c>
      <c r="F46" s="46"/>
      <c r="G46" s="46"/>
      <c r="H46" s="46"/>
      <c r="I46" s="46"/>
      <c r="J46" s="48"/>
    </row>
    <row r="47" ht="150">
      <c r="A47" s="37" t="s">
        <v>633</v>
      </c>
      <c r="B47" s="45"/>
      <c r="C47" s="46"/>
      <c r="D47" s="46"/>
      <c r="E47" s="39" t="s">
        <v>1371</v>
      </c>
      <c r="F47" s="46"/>
      <c r="G47" s="46"/>
      <c r="H47" s="46"/>
      <c r="I47" s="46"/>
      <c r="J47" s="48"/>
    </row>
    <row r="48">
      <c r="A48" s="31" t="s">
        <v>622</v>
      </c>
      <c r="B48" s="32"/>
      <c r="C48" s="33" t="s">
        <v>787</v>
      </c>
      <c r="D48" s="34"/>
      <c r="E48" s="31" t="s">
        <v>1028</v>
      </c>
      <c r="F48" s="34"/>
      <c r="G48" s="34"/>
      <c r="H48" s="34"/>
      <c r="I48" s="35">
        <f>SUMIFS(I49:I52,A49:A52,"P")</f>
        <v>0</v>
      </c>
      <c r="J48" s="36"/>
    </row>
    <row r="49" ht="30">
      <c r="A49" s="37" t="s">
        <v>625</v>
      </c>
      <c r="B49" s="37">
        <v>10</v>
      </c>
      <c r="C49" s="38" t="s">
        <v>2049</v>
      </c>
      <c r="D49" s="37" t="s">
        <v>627</v>
      </c>
      <c r="E49" s="39" t="s">
        <v>2050</v>
      </c>
      <c r="F49" s="40" t="s">
        <v>832</v>
      </c>
      <c r="G49" s="41">
        <v>44.100000000000001</v>
      </c>
      <c r="H49" s="42">
        <v>0</v>
      </c>
      <c r="I49" s="43">
        <f>ROUND(G49*H49,P4)</f>
        <v>0</v>
      </c>
      <c r="J49" s="37"/>
      <c r="O49" s="44">
        <f>I49*0.21</f>
        <v>0</v>
      </c>
      <c r="P49">
        <v>3</v>
      </c>
    </row>
    <row r="50">
      <c r="A50" s="37" t="s">
        <v>630</v>
      </c>
      <c r="B50" s="45"/>
      <c r="C50" s="46"/>
      <c r="D50" s="46"/>
      <c r="E50" s="39" t="s">
        <v>5294</v>
      </c>
      <c r="F50" s="46"/>
      <c r="G50" s="46"/>
      <c r="H50" s="46"/>
      <c r="I50" s="46"/>
      <c r="J50" s="48"/>
    </row>
    <row r="51">
      <c r="A51" s="37" t="s">
        <v>631</v>
      </c>
      <c r="B51" s="45"/>
      <c r="C51" s="46"/>
      <c r="D51" s="46"/>
      <c r="E51" s="49" t="s">
        <v>5400</v>
      </c>
      <c r="F51" s="46"/>
      <c r="G51" s="46"/>
      <c r="H51" s="46"/>
      <c r="I51" s="46"/>
      <c r="J51" s="48"/>
    </row>
    <row r="52" ht="285">
      <c r="A52" s="37" t="s">
        <v>633</v>
      </c>
      <c r="B52" s="45"/>
      <c r="C52" s="46"/>
      <c r="D52" s="46"/>
      <c r="E52" s="39" t="s">
        <v>2053</v>
      </c>
      <c r="F52" s="46"/>
      <c r="G52" s="46"/>
      <c r="H52" s="46"/>
      <c r="I52" s="46"/>
      <c r="J52" s="48"/>
    </row>
    <row r="53">
      <c r="A53" s="31" t="s">
        <v>622</v>
      </c>
      <c r="B53" s="32"/>
      <c r="C53" s="33" t="s">
        <v>1203</v>
      </c>
      <c r="D53" s="34"/>
      <c r="E53" s="31" t="s">
        <v>1553</v>
      </c>
      <c r="F53" s="34"/>
      <c r="G53" s="34"/>
      <c r="H53" s="34"/>
      <c r="I53" s="35">
        <f>SUMIFS(I54:I57,A54:A57,"P")</f>
        <v>0</v>
      </c>
      <c r="J53" s="36"/>
    </row>
    <row r="54">
      <c r="A54" s="37" t="s">
        <v>625</v>
      </c>
      <c r="B54" s="37">
        <v>11</v>
      </c>
      <c r="C54" s="38" t="s">
        <v>5329</v>
      </c>
      <c r="D54" s="37" t="s">
        <v>627</v>
      </c>
      <c r="E54" s="39" t="s">
        <v>5330</v>
      </c>
      <c r="F54" s="40" t="s">
        <v>629</v>
      </c>
      <c r="G54" s="41">
        <v>6.2999999999999998</v>
      </c>
      <c r="H54" s="42">
        <v>0</v>
      </c>
      <c r="I54" s="43">
        <f>ROUND(G54*H54,P4)</f>
        <v>0</v>
      </c>
      <c r="J54" s="37"/>
      <c r="O54" s="44">
        <f>I54*0.21</f>
        <v>0</v>
      </c>
      <c r="P54">
        <v>3</v>
      </c>
    </row>
    <row r="55">
      <c r="A55" s="37" t="s">
        <v>630</v>
      </c>
      <c r="B55" s="45"/>
      <c r="C55" s="46"/>
      <c r="D55" s="46"/>
      <c r="E55" s="47" t="s">
        <v>627</v>
      </c>
      <c r="F55" s="46"/>
      <c r="G55" s="46"/>
      <c r="H55" s="46"/>
      <c r="I55" s="46"/>
      <c r="J55" s="48"/>
    </row>
    <row r="56">
      <c r="A56" s="37" t="s">
        <v>631</v>
      </c>
      <c r="B56" s="45"/>
      <c r="C56" s="46"/>
      <c r="D56" s="46"/>
      <c r="E56" s="49" t="s">
        <v>5401</v>
      </c>
      <c r="F56" s="46"/>
      <c r="G56" s="46"/>
      <c r="H56" s="46"/>
      <c r="I56" s="46"/>
      <c r="J56" s="48"/>
    </row>
    <row r="57" ht="409.5">
      <c r="A57" s="37" t="s">
        <v>633</v>
      </c>
      <c r="B57" s="45"/>
      <c r="C57" s="46"/>
      <c r="D57" s="46"/>
      <c r="E57" s="39" t="s">
        <v>1239</v>
      </c>
      <c r="F57" s="46"/>
      <c r="G57" s="46"/>
      <c r="H57" s="46"/>
      <c r="I57" s="46"/>
      <c r="J57" s="48"/>
    </row>
    <row r="58">
      <c r="A58" s="31" t="s">
        <v>622</v>
      </c>
      <c r="B58" s="32"/>
      <c r="C58" s="33" t="s">
        <v>794</v>
      </c>
      <c r="D58" s="34"/>
      <c r="E58" s="31" t="s">
        <v>1032</v>
      </c>
      <c r="F58" s="34"/>
      <c r="G58" s="34"/>
      <c r="H58" s="34"/>
      <c r="I58" s="35">
        <f>SUMIFS(I59:I78,A59:A78,"P")</f>
        <v>0</v>
      </c>
      <c r="J58" s="36"/>
    </row>
    <row r="59" ht="30">
      <c r="A59" s="37" t="s">
        <v>625</v>
      </c>
      <c r="B59" s="37">
        <v>12</v>
      </c>
      <c r="C59" s="38" t="s">
        <v>1630</v>
      </c>
      <c r="D59" s="37" t="s">
        <v>627</v>
      </c>
      <c r="E59" s="39" t="s">
        <v>1631</v>
      </c>
      <c r="F59" s="40" t="s">
        <v>744</v>
      </c>
      <c r="G59" s="41">
        <v>25</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5402</v>
      </c>
      <c r="F61" s="46"/>
      <c r="G61" s="46"/>
      <c r="H61" s="46"/>
      <c r="I61" s="46"/>
      <c r="J61" s="48"/>
    </row>
    <row r="62" ht="90">
      <c r="A62" s="37" t="s">
        <v>633</v>
      </c>
      <c r="B62" s="45"/>
      <c r="C62" s="46"/>
      <c r="D62" s="46"/>
      <c r="E62" s="39" t="s">
        <v>1632</v>
      </c>
      <c r="F62" s="46"/>
      <c r="G62" s="46"/>
      <c r="H62" s="46"/>
      <c r="I62" s="46"/>
      <c r="J62" s="48"/>
    </row>
    <row r="63">
      <c r="A63" s="37" t="s">
        <v>625</v>
      </c>
      <c r="B63" s="37">
        <v>13</v>
      </c>
      <c r="C63" s="38" t="s">
        <v>5403</v>
      </c>
      <c r="D63" s="37" t="s">
        <v>627</v>
      </c>
      <c r="E63" s="39" t="s">
        <v>5404</v>
      </c>
      <c r="F63" s="40" t="s">
        <v>744</v>
      </c>
      <c r="G63" s="41">
        <v>4</v>
      </c>
      <c r="H63" s="42">
        <v>0</v>
      </c>
      <c r="I63" s="43">
        <f>ROUND(G63*H63,P4)</f>
        <v>0</v>
      </c>
      <c r="J63" s="37"/>
      <c r="O63" s="44">
        <f>I63*0.21</f>
        <v>0</v>
      </c>
      <c r="P63">
        <v>3</v>
      </c>
    </row>
    <row r="64">
      <c r="A64" s="37" t="s">
        <v>630</v>
      </c>
      <c r="B64" s="45"/>
      <c r="C64" s="46"/>
      <c r="D64" s="46"/>
      <c r="E64" s="39" t="s">
        <v>5405</v>
      </c>
      <c r="F64" s="46"/>
      <c r="G64" s="46"/>
      <c r="H64" s="46"/>
      <c r="I64" s="46"/>
      <c r="J64" s="48"/>
    </row>
    <row r="65">
      <c r="A65" s="37" t="s">
        <v>631</v>
      </c>
      <c r="B65" s="45"/>
      <c r="C65" s="46"/>
      <c r="D65" s="46"/>
      <c r="E65" s="49" t="s">
        <v>5406</v>
      </c>
      <c r="F65" s="46"/>
      <c r="G65" s="46"/>
      <c r="H65" s="46"/>
      <c r="I65" s="46"/>
      <c r="J65" s="48"/>
    </row>
    <row r="66" ht="90">
      <c r="A66" s="37" t="s">
        <v>633</v>
      </c>
      <c r="B66" s="45"/>
      <c r="C66" s="46"/>
      <c r="D66" s="46"/>
      <c r="E66" s="39" t="s">
        <v>3383</v>
      </c>
      <c r="F66" s="46"/>
      <c r="G66" s="46"/>
      <c r="H66" s="46"/>
      <c r="I66" s="46"/>
      <c r="J66" s="48"/>
    </row>
    <row r="67">
      <c r="A67" s="37" t="s">
        <v>625</v>
      </c>
      <c r="B67" s="37">
        <v>14</v>
      </c>
      <c r="C67" s="38" t="s">
        <v>5407</v>
      </c>
      <c r="D67" s="37" t="s">
        <v>627</v>
      </c>
      <c r="E67" s="39" t="s">
        <v>5408</v>
      </c>
      <c r="F67" s="40" t="s">
        <v>744</v>
      </c>
      <c r="G67" s="41">
        <v>5</v>
      </c>
      <c r="H67" s="42">
        <v>0</v>
      </c>
      <c r="I67" s="43">
        <f>ROUND(G67*H67,P4)</f>
        <v>0</v>
      </c>
      <c r="J67" s="37"/>
      <c r="O67" s="44">
        <f>I67*0.21</f>
        <v>0</v>
      </c>
      <c r="P67">
        <v>3</v>
      </c>
    </row>
    <row r="68">
      <c r="A68" s="37" t="s">
        <v>630</v>
      </c>
      <c r="B68" s="45"/>
      <c r="C68" s="46"/>
      <c r="D68" s="46"/>
      <c r="E68" s="47" t="s">
        <v>627</v>
      </c>
      <c r="F68" s="46"/>
      <c r="G68" s="46"/>
      <c r="H68" s="46"/>
      <c r="I68" s="46"/>
      <c r="J68" s="48"/>
    </row>
    <row r="69">
      <c r="A69" s="37" t="s">
        <v>631</v>
      </c>
      <c r="B69" s="45"/>
      <c r="C69" s="46"/>
      <c r="D69" s="46"/>
      <c r="E69" s="49" t="s">
        <v>5409</v>
      </c>
      <c r="F69" s="46"/>
      <c r="G69" s="46"/>
      <c r="H69" s="46"/>
      <c r="I69" s="46"/>
      <c r="J69" s="48"/>
    </row>
    <row r="70" ht="90">
      <c r="A70" s="37" t="s">
        <v>633</v>
      </c>
      <c r="B70" s="45"/>
      <c r="C70" s="46"/>
      <c r="D70" s="46"/>
      <c r="E70" s="39" t="s">
        <v>3383</v>
      </c>
      <c r="F70" s="46"/>
      <c r="G70" s="46"/>
      <c r="H70" s="46"/>
      <c r="I70" s="46"/>
      <c r="J70" s="48"/>
    </row>
    <row r="71">
      <c r="A71" s="37" t="s">
        <v>625</v>
      </c>
      <c r="B71" s="37">
        <v>15</v>
      </c>
      <c r="C71" s="38" t="s">
        <v>5308</v>
      </c>
      <c r="D71" s="37" t="s">
        <v>627</v>
      </c>
      <c r="E71" s="39" t="s">
        <v>5309</v>
      </c>
      <c r="F71" s="40" t="s">
        <v>629</v>
      </c>
      <c r="G71" s="41">
        <v>3.2000000000000002</v>
      </c>
      <c r="H71" s="42">
        <v>0</v>
      </c>
      <c r="I71" s="43">
        <f>ROUND(G71*H71,P4)</f>
        <v>0</v>
      </c>
      <c r="J71" s="37"/>
      <c r="O71" s="44">
        <f>I71*0.21</f>
        <v>0</v>
      </c>
      <c r="P71">
        <v>3</v>
      </c>
    </row>
    <row r="72">
      <c r="A72" s="37" t="s">
        <v>630</v>
      </c>
      <c r="B72" s="45"/>
      <c r="C72" s="46"/>
      <c r="D72" s="46"/>
      <c r="E72" s="47" t="s">
        <v>627</v>
      </c>
      <c r="F72" s="46"/>
      <c r="G72" s="46"/>
      <c r="H72" s="46"/>
      <c r="I72" s="46"/>
      <c r="J72" s="48"/>
    </row>
    <row r="73">
      <c r="A73" s="37" t="s">
        <v>631</v>
      </c>
      <c r="B73" s="45"/>
      <c r="C73" s="46"/>
      <c r="D73" s="46"/>
      <c r="E73" s="49" t="s">
        <v>5356</v>
      </c>
      <c r="F73" s="46"/>
      <c r="G73" s="46"/>
      <c r="H73" s="46"/>
      <c r="I73" s="46"/>
      <c r="J73" s="48"/>
    </row>
    <row r="74" ht="195">
      <c r="A74" s="37" t="s">
        <v>633</v>
      </c>
      <c r="B74" s="45"/>
      <c r="C74" s="46"/>
      <c r="D74" s="46"/>
      <c r="E74" s="39" t="s">
        <v>5311</v>
      </c>
      <c r="F74" s="46"/>
      <c r="G74" s="46"/>
      <c r="H74" s="46"/>
      <c r="I74" s="46"/>
      <c r="J74" s="48"/>
    </row>
    <row r="75">
      <c r="A75" s="37" t="s">
        <v>625</v>
      </c>
      <c r="B75" s="37">
        <v>16</v>
      </c>
      <c r="C75" s="38" t="s">
        <v>5312</v>
      </c>
      <c r="D75" s="37" t="s">
        <v>627</v>
      </c>
      <c r="E75" s="39" t="s">
        <v>5313</v>
      </c>
      <c r="F75" s="40" t="s">
        <v>744</v>
      </c>
      <c r="G75" s="41">
        <v>3.5</v>
      </c>
      <c r="H75" s="42">
        <v>0</v>
      </c>
      <c r="I75" s="43">
        <f>ROUND(G75*H75,P4)</f>
        <v>0</v>
      </c>
      <c r="J75" s="37"/>
      <c r="O75" s="44">
        <f>I75*0.21</f>
        <v>0</v>
      </c>
      <c r="P75">
        <v>3</v>
      </c>
    </row>
    <row r="76">
      <c r="A76" s="37" t="s">
        <v>630</v>
      </c>
      <c r="B76" s="45"/>
      <c r="C76" s="46"/>
      <c r="D76" s="46"/>
      <c r="E76" s="47" t="s">
        <v>627</v>
      </c>
      <c r="F76" s="46"/>
      <c r="G76" s="46"/>
      <c r="H76" s="46"/>
      <c r="I76" s="46"/>
      <c r="J76" s="48"/>
    </row>
    <row r="77">
      <c r="A77" s="37" t="s">
        <v>631</v>
      </c>
      <c r="B77" s="45"/>
      <c r="C77" s="46"/>
      <c r="D77" s="46"/>
      <c r="E77" s="49" t="s">
        <v>5410</v>
      </c>
      <c r="F77" s="46"/>
      <c r="G77" s="46"/>
      <c r="H77" s="46"/>
      <c r="I77" s="46"/>
      <c r="J77" s="48"/>
    </row>
    <row r="78" ht="210">
      <c r="A78" s="37" t="s">
        <v>633</v>
      </c>
      <c r="B78" s="45"/>
      <c r="C78" s="46"/>
      <c r="D78" s="46"/>
      <c r="E78" s="39" t="s">
        <v>3343</v>
      </c>
      <c r="F78" s="46"/>
      <c r="G78" s="46"/>
      <c r="H78" s="46"/>
      <c r="I78" s="46"/>
      <c r="J78" s="48"/>
    </row>
    <row r="79">
      <c r="A79" s="31" t="s">
        <v>622</v>
      </c>
      <c r="B79" s="32"/>
      <c r="C79" s="33" t="s">
        <v>676</v>
      </c>
      <c r="D79" s="34"/>
      <c r="E79" s="31" t="s">
        <v>677</v>
      </c>
      <c r="F79" s="34"/>
      <c r="G79" s="34"/>
      <c r="H79" s="34"/>
      <c r="I79" s="35">
        <f>SUMIFS(I80:I91,A80:A91,"P")</f>
        <v>0</v>
      </c>
      <c r="J79" s="36"/>
    </row>
    <row r="80" ht="45">
      <c r="A80" s="37" t="s">
        <v>625</v>
      </c>
      <c r="B80" s="37">
        <v>17</v>
      </c>
      <c r="C80" s="38" t="s">
        <v>678</v>
      </c>
      <c r="D80" s="37" t="s">
        <v>679</v>
      </c>
      <c r="E80" s="39" t="s">
        <v>680</v>
      </c>
      <c r="F80" s="40" t="s">
        <v>673</v>
      </c>
      <c r="G80" s="41">
        <v>162.72</v>
      </c>
      <c r="H80" s="42">
        <v>0</v>
      </c>
      <c r="I80" s="43">
        <f>ROUND(G80*H80,P4)</f>
        <v>0</v>
      </c>
      <c r="J80" s="37"/>
      <c r="O80" s="44">
        <f>I80*0.21</f>
        <v>0</v>
      </c>
      <c r="P80">
        <v>3</v>
      </c>
    </row>
    <row r="81">
      <c r="A81" s="37" t="s">
        <v>630</v>
      </c>
      <c r="B81" s="45"/>
      <c r="C81" s="46"/>
      <c r="D81" s="46"/>
      <c r="E81" s="39" t="s">
        <v>681</v>
      </c>
      <c r="F81" s="46"/>
      <c r="G81" s="46"/>
      <c r="H81" s="46"/>
      <c r="I81" s="46"/>
      <c r="J81" s="48"/>
    </row>
    <row r="82">
      <c r="A82" s="37" t="s">
        <v>631</v>
      </c>
      <c r="B82" s="45"/>
      <c r="C82" s="46"/>
      <c r="D82" s="46"/>
      <c r="E82" s="49" t="s">
        <v>5411</v>
      </c>
      <c r="F82" s="46"/>
      <c r="G82" s="46"/>
      <c r="H82" s="46"/>
      <c r="I82" s="46"/>
      <c r="J82" s="48"/>
    </row>
    <row r="83" ht="120">
      <c r="A83" s="37" t="s">
        <v>633</v>
      </c>
      <c r="B83" s="45"/>
      <c r="C83" s="46"/>
      <c r="D83" s="46"/>
      <c r="E83" s="39" t="s">
        <v>713</v>
      </c>
      <c r="F83" s="46"/>
      <c r="G83" s="46"/>
      <c r="H83" s="46"/>
      <c r="I83" s="46"/>
      <c r="J83" s="48"/>
    </row>
    <row r="84" ht="45">
      <c r="A84" s="37" t="s">
        <v>625</v>
      </c>
      <c r="B84" s="37">
        <v>18</v>
      </c>
      <c r="C84" s="38" t="s">
        <v>1432</v>
      </c>
      <c r="D84" s="37" t="s">
        <v>1433</v>
      </c>
      <c r="E84" s="39" t="s">
        <v>1434</v>
      </c>
      <c r="F84" s="40" t="s">
        <v>673</v>
      </c>
      <c r="G84" s="41">
        <v>40.68</v>
      </c>
      <c r="H84" s="42">
        <v>0</v>
      </c>
      <c r="I84" s="43">
        <f>ROUND(G84*H84,P4)</f>
        <v>0</v>
      </c>
      <c r="J84" s="37"/>
      <c r="O84" s="44">
        <f>I84*0.21</f>
        <v>0</v>
      </c>
      <c r="P84">
        <v>3</v>
      </c>
    </row>
    <row r="85">
      <c r="A85" s="37" t="s">
        <v>630</v>
      </c>
      <c r="B85" s="45"/>
      <c r="C85" s="46"/>
      <c r="D85" s="46"/>
      <c r="E85" s="39" t="s">
        <v>681</v>
      </c>
      <c r="F85" s="46"/>
      <c r="G85" s="46"/>
      <c r="H85" s="46"/>
      <c r="I85" s="46"/>
      <c r="J85" s="48"/>
    </row>
    <row r="86">
      <c r="A86" s="37" t="s">
        <v>631</v>
      </c>
      <c r="B86" s="45"/>
      <c r="C86" s="46"/>
      <c r="D86" s="46"/>
      <c r="E86" s="49" t="s">
        <v>5412</v>
      </c>
      <c r="F86" s="46"/>
      <c r="G86" s="46"/>
      <c r="H86" s="46"/>
      <c r="I86" s="46"/>
      <c r="J86" s="48"/>
    </row>
    <row r="87" ht="120">
      <c r="A87" s="37" t="s">
        <v>633</v>
      </c>
      <c r="B87" s="45"/>
      <c r="C87" s="46"/>
      <c r="D87" s="46"/>
      <c r="E87" s="39" t="s">
        <v>713</v>
      </c>
      <c r="F87" s="46"/>
      <c r="G87" s="46"/>
      <c r="H87" s="46"/>
      <c r="I87" s="46"/>
      <c r="J87" s="48"/>
    </row>
    <row r="88" ht="60">
      <c r="A88" s="37" t="s">
        <v>625</v>
      </c>
      <c r="B88" s="37">
        <v>19</v>
      </c>
      <c r="C88" s="38" t="s">
        <v>684</v>
      </c>
      <c r="D88" s="37" t="s">
        <v>685</v>
      </c>
      <c r="E88" s="39" t="s">
        <v>686</v>
      </c>
      <c r="F88" s="40" t="s">
        <v>673</v>
      </c>
      <c r="G88" s="41">
        <v>9.8100000000000005</v>
      </c>
      <c r="H88" s="42">
        <v>0</v>
      </c>
      <c r="I88" s="43">
        <f>ROUND(G88*H88,P4)</f>
        <v>0</v>
      </c>
      <c r="J88" s="37"/>
      <c r="O88" s="44">
        <f>I88*0.21</f>
        <v>0</v>
      </c>
      <c r="P88">
        <v>3</v>
      </c>
    </row>
    <row r="89">
      <c r="A89" s="37" t="s">
        <v>630</v>
      </c>
      <c r="B89" s="45"/>
      <c r="C89" s="46"/>
      <c r="D89" s="46"/>
      <c r="E89" s="39" t="s">
        <v>681</v>
      </c>
      <c r="F89" s="46"/>
      <c r="G89" s="46"/>
      <c r="H89" s="46"/>
      <c r="I89" s="46"/>
      <c r="J89" s="48"/>
    </row>
    <row r="90" ht="45">
      <c r="A90" s="37" t="s">
        <v>631</v>
      </c>
      <c r="B90" s="45"/>
      <c r="C90" s="46"/>
      <c r="D90" s="46"/>
      <c r="E90" s="49" t="s">
        <v>5413</v>
      </c>
      <c r="F90" s="46"/>
      <c r="G90" s="46"/>
      <c r="H90" s="46"/>
      <c r="I90" s="46"/>
      <c r="J90" s="48"/>
    </row>
    <row r="91" ht="120">
      <c r="A91" s="37" t="s">
        <v>633</v>
      </c>
      <c r="B91" s="50"/>
      <c r="C91" s="51"/>
      <c r="D91" s="51"/>
      <c r="E91" s="39" t="s">
        <v>713</v>
      </c>
      <c r="F91" s="51"/>
      <c r="G91" s="51"/>
      <c r="H91" s="51"/>
      <c r="I91" s="51"/>
      <c r="J91" s="52"/>
    </row>
  </sheetData>
  <sheetProtection sheet="1" objects="1" scenarios="1" spinCount="100000" saltValue="u+IaE6UO+Yuhcne73A4XnXoxGagSKNd8HIXSOClcRzUKp+Reh5i4J/DOnEoMh7R6J4qJxF6wpFdfHROJhN2/Rg==" hashValue="ayuNv8+PofA8zYqcPC3e68ct1USgPaW4hSt45T1D391mkovVHdcw309uk9LCl3Pxl1VuLimmc1oTM76Tgoyg5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5414</v>
      </c>
      <c r="I3" s="25">
        <f>SUMIFS(I9:I74,A9:A74,"SD")</f>
        <v>0</v>
      </c>
      <c r="J3" s="19"/>
      <c r="O3">
        <v>0</v>
      </c>
      <c r="P3">
        <v>2</v>
      </c>
    </row>
    <row r="4">
      <c r="A4" s="3" t="s">
        <v>607</v>
      </c>
      <c r="B4" s="20" t="s">
        <v>608</v>
      </c>
      <c r="C4" s="21" t="s">
        <v>119</v>
      </c>
      <c r="D4" s="22"/>
      <c r="E4" s="23" t="s">
        <v>120</v>
      </c>
      <c r="F4" s="17"/>
      <c r="G4" s="17"/>
      <c r="H4" s="17"/>
      <c r="I4" s="17"/>
      <c r="J4" s="19"/>
      <c r="O4">
        <v>0.12</v>
      </c>
      <c r="P4">
        <v>2</v>
      </c>
    </row>
    <row r="5" ht="45">
      <c r="A5" s="3" t="s">
        <v>609</v>
      </c>
      <c r="B5" s="20" t="s">
        <v>610</v>
      </c>
      <c r="C5" s="21" t="s">
        <v>5414</v>
      </c>
      <c r="D5" s="22"/>
      <c r="E5" s="23" t="s">
        <v>202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SUMIFS(I10:I21,A10:A21,"P")</f>
        <v>0</v>
      </c>
      <c r="J9" s="36"/>
    </row>
    <row r="10">
      <c r="A10" s="37" t="s">
        <v>625</v>
      </c>
      <c r="B10" s="37">
        <v>1</v>
      </c>
      <c r="C10" s="38" t="s">
        <v>5272</v>
      </c>
      <c r="D10" s="37" t="s">
        <v>627</v>
      </c>
      <c r="E10" s="39" t="s">
        <v>5273</v>
      </c>
      <c r="F10" s="40" t="s">
        <v>629</v>
      </c>
      <c r="G10" s="41">
        <v>153.70099999999999</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5415</v>
      </c>
      <c r="F12" s="46"/>
      <c r="G12" s="46"/>
      <c r="H12" s="46"/>
      <c r="I12" s="46"/>
      <c r="J12" s="48"/>
    </row>
    <row r="13" ht="409.5">
      <c r="A13" s="37" t="s">
        <v>633</v>
      </c>
      <c r="B13" s="45"/>
      <c r="C13" s="46"/>
      <c r="D13" s="46"/>
      <c r="E13" s="39" t="s">
        <v>2020</v>
      </c>
      <c r="F13" s="46"/>
      <c r="G13" s="46"/>
      <c r="H13" s="46"/>
      <c r="I13" s="46"/>
      <c r="J13" s="48"/>
    </row>
    <row r="14">
      <c r="A14" s="37" t="s">
        <v>625</v>
      </c>
      <c r="B14" s="37">
        <v>2</v>
      </c>
      <c r="C14" s="38" t="s">
        <v>5275</v>
      </c>
      <c r="D14" s="37" t="s">
        <v>627</v>
      </c>
      <c r="E14" s="39" t="s">
        <v>5276</v>
      </c>
      <c r="F14" s="40" t="s">
        <v>629</v>
      </c>
      <c r="G14" s="41">
        <v>38.424999999999997</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5416</v>
      </c>
      <c r="F16" s="46"/>
      <c r="G16" s="46"/>
      <c r="H16" s="46"/>
      <c r="I16" s="46"/>
      <c r="J16" s="48"/>
    </row>
    <row r="17" ht="409.5">
      <c r="A17" s="37" t="s">
        <v>633</v>
      </c>
      <c r="B17" s="45"/>
      <c r="C17" s="46"/>
      <c r="D17" s="46"/>
      <c r="E17" s="39" t="s">
        <v>2020</v>
      </c>
      <c r="F17" s="46"/>
      <c r="G17" s="46"/>
      <c r="H17" s="46"/>
      <c r="I17" s="46"/>
      <c r="J17" s="48"/>
    </row>
    <row r="18">
      <c r="A18" s="37" t="s">
        <v>625</v>
      </c>
      <c r="B18" s="37">
        <v>3</v>
      </c>
      <c r="C18" s="38" t="s">
        <v>2022</v>
      </c>
      <c r="D18" s="37" t="s">
        <v>627</v>
      </c>
      <c r="E18" s="39" t="s">
        <v>2023</v>
      </c>
      <c r="F18" s="40" t="s">
        <v>629</v>
      </c>
      <c r="G18" s="41">
        <v>159.32400000000001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5417</v>
      </c>
      <c r="F20" s="46"/>
      <c r="G20" s="46"/>
      <c r="H20" s="46"/>
      <c r="I20" s="46"/>
      <c r="J20" s="48"/>
    </row>
    <row r="21" ht="360">
      <c r="A21" s="37" t="s">
        <v>633</v>
      </c>
      <c r="B21" s="45"/>
      <c r="C21" s="46"/>
      <c r="D21" s="46"/>
      <c r="E21" s="39" t="s">
        <v>2025</v>
      </c>
      <c r="F21" s="46"/>
      <c r="G21" s="46"/>
      <c r="H21" s="46"/>
      <c r="I21" s="46"/>
      <c r="J21" s="48"/>
    </row>
    <row r="22">
      <c r="A22" s="31" t="s">
        <v>622</v>
      </c>
      <c r="B22" s="32"/>
      <c r="C22" s="33" t="s">
        <v>1162</v>
      </c>
      <c r="D22" s="34"/>
      <c r="E22" s="31" t="s">
        <v>1496</v>
      </c>
      <c r="F22" s="34"/>
      <c r="G22" s="34"/>
      <c r="H22" s="34"/>
      <c r="I22" s="35">
        <f>SUMIFS(I23:I26,A23:A26,"P")</f>
        <v>0</v>
      </c>
      <c r="J22" s="36"/>
    </row>
    <row r="23">
      <c r="A23" s="37" t="s">
        <v>625</v>
      </c>
      <c r="B23" s="37">
        <v>4</v>
      </c>
      <c r="C23" s="38" t="s">
        <v>2301</v>
      </c>
      <c r="D23" s="37" t="s">
        <v>627</v>
      </c>
      <c r="E23" s="39" t="s">
        <v>2302</v>
      </c>
      <c r="F23" s="40" t="s">
        <v>629</v>
      </c>
      <c r="G23" s="41">
        <v>1.0800000000000001</v>
      </c>
      <c r="H23" s="42">
        <v>0</v>
      </c>
      <c r="I23" s="43">
        <f>ROUND(G23*H23,P4)</f>
        <v>0</v>
      </c>
      <c r="J23" s="37"/>
      <c r="O23" s="44">
        <f>I23*0.21</f>
        <v>0</v>
      </c>
      <c r="P23">
        <v>3</v>
      </c>
    </row>
    <row r="24">
      <c r="A24" s="37" t="s">
        <v>630</v>
      </c>
      <c r="B24" s="45"/>
      <c r="C24" s="46"/>
      <c r="D24" s="46"/>
      <c r="E24" s="47" t="s">
        <v>627</v>
      </c>
      <c r="F24" s="46"/>
      <c r="G24" s="46"/>
      <c r="H24" s="46"/>
      <c r="I24" s="46"/>
      <c r="J24" s="48"/>
    </row>
    <row r="25">
      <c r="A25" s="37" t="s">
        <v>631</v>
      </c>
      <c r="B25" s="45"/>
      <c r="C25" s="46"/>
      <c r="D25" s="46"/>
      <c r="E25" s="49" t="s">
        <v>5418</v>
      </c>
      <c r="F25" s="46"/>
      <c r="G25" s="46"/>
      <c r="H25" s="46"/>
      <c r="I25" s="46"/>
      <c r="J25" s="48"/>
    </row>
    <row r="26" ht="409.5">
      <c r="A26" s="37" t="s">
        <v>633</v>
      </c>
      <c r="B26" s="45"/>
      <c r="C26" s="46"/>
      <c r="D26" s="46"/>
      <c r="E26" s="39" t="s">
        <v>1337</v>
      </c>
      <c r="F26" s="46"/>
      <c r="G26" s="46"/>
      <c r="H26" s="46"/>
      <c r="I26" s="46"/>
      <c r="J26" s="48"/>
    </row>
    <row r="27">
      <c r="A27" s="31" t="s">
        <v>622</v>
      </c>
      <c r="B27" s="32"/>
      <c r="C27" s="33" t="s">
        <v>835</v>
      </c>
      <c r="D27" s="34"/>
      <c r="E27" s="31" t="s">
        <v>836</v>
      </c>
      <c r="F27" s="34"/>
      <c r="G27" s="34"/>
      <c r="H27" s="34"/>
      <c r="I27" s="35">
        <f>SUMIFS(I28:I47,A28:A47,"P")</f>
        <v>0</v>
      </c>
      <c r="J27" s="36"/>
    </row>
    <row r="28">
      <c r="A28" s="37" t="s">
        <v>625</v>
      </c>
      <c r="B28" s="37">
        <v>5</v>
      </c>
      <c r="C28" s="38" t="s">
        <v>1782</v>
      </c>
      <c r="D28" s="37" t="s">
        <v>627</v>
      </c>
      <c r="E28" s="39" t="s">
        <v>1783</v>
      </c>
      <c r="F28" s="40" t="s">
        <v>629</v>
      </c>
      <c r="G28" s="41">
        <v>4.9699999999999998</v>
      </c>
      <c r="H28" s="42">
        <v>0</v>
      </c>
      <c r="I28" s="43">
        <f>ROUND(G28*H28,P4)</f>
        <v>0</v>
      </c>
      <c r="J28" s="37"/>
      <c r="O28" s="44">
        <f>I28*0.21</f>
        <v>0</v>
      </c>
      <c r="P28">
        <v>3</v>
      </c>
    </row>
    <row r="29">
      <c r="A29" s="37" t="s">
        <v>630</v>
      </c>
      <c r="B29" s="45"/>
      <c r="C29" s="46"/>
      <c r="D29" s="46"/>
      <c r="E29" s="47" t="s">
        <v>627</v>
      </c>
      <c r="F29" s="46"/>
      <c r="G29" s="46"/>
      <c r="H29" s="46"/>
      <c r="I29" s="46"/>
      <c r="J29" s="48"/>
    </row>
    <row r="30">
      <c r="A30" s="37" t="s">
        <v>631</v>
      </c>
      <c r="B30" s="45"/>
      <c r="C30" s="46"/>
      <c r="D30" s="46"/>
      <c r="E30" s="49" t="s">
        <v>5419</v>
      </c>
      <c r="F30" s="46"/>
      <c r="G30" s="46"/>
      <c r="H30" s="46"/>
      <c r="I30" s="46"/>
      <c r="J30" s="48"/>
    </row>
    <row r="31" ht="409.5">
      <c r="A31" s="37" t="s">
        <v>633</v>
      </c>
      <c r="B31" s="45"/>
      <c r="C31" s="46"/>
      <c r="D31" s="46"/>
      <c r="E31" s="39" t="s">
        <v>1337</v>
      </c>
      <c r="F31" s="46"/>
      <c r="G31" s="46"/>
      <c r="H31" s="46"/>
      <c r="I31" s="46"/>
      <c r="J31" s="48"/>
    </row>
    <row r="32">
      <c r="A32" s="37" t="s">
        <v>625</v>
      </c>
      <c r="B32" s="37">
        <v>6</v>
      </c>
      <c r="C32" s="38" t="s">
        <v>1358</v>
      </c>
      <c r="D32" s="37" t="s">
        <v>627</v>
      </c>
      <c r="E32" s="39" t="s">
        <v>1359</v>
      </c>
      <c r="F32" s="40" t="s">
        <v>629</v>
      </c>
      <c r="G32" s="41">
        <v>2.2000000000000002</v>
      </c>
      <c r="H32" s="42">
        <v>0</v>
      </c>
      <c r="I32" s="43">
        <f>ROUND(G32*H32,P4)</f>
        <v>0</v>
      </c>
      <c r="J32" s="37"/>
      <c r="O32" s="44">
        <f>I32*0.21</f>
        <v>0</v>
      </c>
      <c r="P32">
        <v>3</v>
      </c>
    </row>
    <row r="33">
      <c r="A33" s="37" t="s">
        <v>630</v>
      </c>
      <c r="B33" s="45"/>
      <c r="C33" s="46"/>
      <c r="D33" s="46"/>
      <c r="E33" s="47" t="s">
        <v>627</v>
      </c>
      <c r="F33" s="46"/>
      <c r="G33" s="46"/>
      <c r="H33" s="46"/>
      <c r="I33" s="46"/>
      <c r="J33" s="48"/>
    </row>
    <row r="34">
      <c r="A34" s="37" t="s">
        <v>631</v>
      </c>
      <c r="B34" s="45"/>
      <c r="C34" s="46"/>
      <c r="D34" s="46"/>
      <c r="E34" s="49" t="s">
        <v>5420</v>
      </c>
      <c r="F34" s="46"/>
      <c r="G34" s="46"/>
      <c r="H34" s="46"/>
      <c r="I34" s="46"/>
      <c r="J34" s="48"/>
    </row>
    <row r="35" ht="409.5">
      <c r="A35" s="37" t="s">
        <v>633</v>
      </c>
      <c r="B35" s="45"/>
      <c r="C35" s="46"/>
      <c r="D35" s="46"/>
      <c r="E35" s="39" t="s">
        <v>1337</v>
      </c>
      <c r="F35" s="46"/>
      <c r="G35" s="46"/>
      <c r="H35" s="46"/>
      <c r="I35" s="46"/>
      <c r="J35" s="48"/>
    </row>
    <row r="36">
      <c r="A36" s="37" t="s">
        <v>625</v>
      </c>
      <c r="B36" s="37">
        <v>7</v>
      </c>
      <c r="C36" s="38" t="s">
        <v>837</v>
      </c>
      <c r="D36" s="37" t="s">
        <v>627</v>
      </c>
      <c r="E36" s="39" t="s">
        <v>838</v>
      </c>
      <c r="F36" s="40" t="s">
        <v>629</v>
      </c>
      <c r="G36" s="41">
        <v>2.9039999999999999</v>
      </c>
      <c r="H36" s="42">
        <v>0</v>
      </c>
      <c r="I36" s="43">
        <f>ROUND(G36*H36,P4)</f>
        <v>0</v>
      </c>
      <c r="J36" s="37"/>
      <c r="O36" s="44">
        <f>I36*0.21</f>
        <v>0</v>
      </c>
      <c r="P36">
        <v>3</v>
      </c>
    </row>
    <row r="37">
      <c r="A37" s="37" t="s">
        <v>630</v>
      </c>
      <c r="B37" s="45"/>
      <c r="C37" s="46"/>
      <c r="D37" s="46"/>
      <c r="E37" s="47" t="s">
        <v>627</v>
      </c>
      <c r="F37" s="46"/>
      <c r="G37" s="46"/>
      <c r="H37" s="46"/>
      <c r="I37" s="46"/>
      <c r="J37" s="48"/>
    </row>
    <row r="38">
      <c r="A38" s="37" t="s">
        <v>631</v>
      </c>
      <c r="B38" s="45"/>
      <c r="C38" s="46"/>
      <c r="D38" s="46"/>
      <c r="E38" s="49" t="s">
        <v>5421</v>
      </c>
      <c r="F38" s="46"/>
      <c r="G38" s="46"/>
      <c r="H38" s="46"/>
      <c r="I38" s="46"/>
      <c r="J38" s="48"/>
    </row>
    <row r="39" ht="105">
      <c r="A39" s="37" t="s">
        <v>633</v>
      </c>
      <c r="B39" s="45"/>
      <c r="C39" s="46"/>
      <c r="D39" s="46"/>
      <c r="E39" s="39" t="s">
        <v>840</v>
      </c>
      <c r="F39" s="46"/>
      <c r="G39" s="46"/>
      <c r="H39" s="46"/>
      <c r="I39" s="46"/>
      <c r="J39" s="48"/>
    </row>
    <row r="40">
      <c r="A40" s="37" t="s">
        <v>625</v>
      </c>
      <c r="B40" s="37">
        <v>8</v>
      </c>
      <c r="C40" s="38" t="s">
        <v>5289</v>
      </c>
      <c r="D40" s="37" t="s">
        <v>627</v>
      </c>
      <c r="E40" s="39" t="s">
        <v>5290</v>
      </c>
      <c r="F40" s="40" t="s">
        <v>629</v>
      </c>
      <c r="G40" s="41">
        <v>1.1040000000000001</v>
      </c>
      <c r="H40" s="42">
        <v>0</v>
      </c>
      <c r="I40" s="43">
        <f>ROUND(G40*H40,P4)</f>
        <v>0</v>
      </c>
      <c r="J40" s="37"/>
      <c r="O40" s="44">
        <f>I40*0.21</f>
        <v>0</v>
      </c>
      <c r="P40">
        <v>3</v>
      </c>
    </row>
    <row r="41">
      <c r="A41" s="37" t="s">
        <v>630</v>
      </c>
      <c r="B41" s="45"/>
      <c r="C41" s="46"/>
      <c r="D41" s="46"/>
      <c r="E41" s="47" t="s">
        <v>627</v>
      </c>
      <c r="F41" s="46"/>
      <c r="G41" s="46"/>
      <c r="H41" s="46"/>
      <c r="I41" s="46"/>
      <c r="J41" s="48"/>
    </row>
    <row r="42">
      <c r="A42" s="37" t="s">
        <v>631</v>
      </c>
      <c r="B42" s="45"/>
      <c r="C42" s="46"/>
      <c r="D42" s="46"/>
      <c r="E42" s="49" t="s">
        <v>5422</v>
      </c>
      <c r="F42" s="46"/>
      <c r="G42" s="46"/>
      <c r="H42" s="46"/>
      <c r="I42" s="46"/>
      <c r="J42" s="48"/>
    </row>
    <row r="43" ht="390">
      <c r="A43" s="37" t="s">
        <v>633</v>
      </c>
      <c r="B43" s="45"/>
      <c r="C43" s="46"/>
      <c r="D43" s="46"/>
      <c r="E43" s="39" t="s">
        <v>5292</v>
      </c>
      <c r="F43" s="46"/>
      <c r="G43" s="46"/>
      <c r="H43" s="46"/>
      <c r="I43" s="46"/>
      <c r="J43" s="48"/>
    </row>
    <row r="44">
      <c r="A44" s="37" t="s">
        <v>625</v>
      </c>
      <c r="B44" s="37">
        <v>9</v>
      </c>
      <c r="C44" s="38" t="s">
        <v>1368</v>
      </c>
      <c r="D44" s="37" t="s">
        <v>627</v>
      </c>
      <c r="E44" s="39" t="s">
        <v>1369</v>
      </c>
      <c r="F44" s="40" t="s">
        <v>629</v>
      </c>
      <c r="G44" s="41">
        <v>4.4000000000000004</v>
      </c>
      <c r="H44" s="42">
        <v>0</v>
      </c>
      <c r="I44" s="43">
        <f>ROUND(G44*H44,P4)</f>
        <v>0</v>
      </c>
      <c r="J44" s="37"/>
      <c r="O44" s="44">
        <f>I44*0.21</f>
        <v>0</v>
      </c>
      <c r="P44">
        <v>3</v>
      </c>
    </row>
    <row r="45">
      <c r="A45" s="37" t="s">
        <v>630</v>
      </c>
      <c r="B45" s="45"/>
      <c r="C45" s="46"/>
      <c r="D45" s="46"/>
      <c r="E45" s="47" t="s">
        <v>627</v>
      </c>
      <c r="F45" s="46"/>
      <c r="G45" s="46"/>
      <c r="H45" s="46"/>
      <c r="I45" s="46"/>
      <c r="J45" s="48"/>
    </row>
    <row r="46">
      <c r="A46" s="37" t="s">
        <v>631</v>
      </c>
      <c r="B46" s="45"/>
      <c r="C46" s="46"/>
      <c r="D46" s="46"/>
      <c r="E46" s="49" t="s">
        <v>5423</v>
      </c>
      <c r="F46" s="46"/>
      <c r="G46" s="46"/>
      <c r="H46" s="46"/>
      <c r="I46" s="46"/>
      <c r="J46" s="48"/>
    </row>
    <row r="47" ht="150">
      <c r="A47" s="37" t="s">
        <v>633</v>
      </c>
      <c r="B47" s="45"/>
      <c r="C47" s="46"/>
      <c r="D47" s="46"/>
      <c r="E47" s="39" t="s">
        <v>1371</v>
      </c>
      <c r="F47" s="46"/>
      <c r="G47" s="46"/>
      <c r="H47" s="46"/>
      <c r="I47" s="46"/>
      <c r="J47" s="48"/>
    </row>
    <row r="48">
      <c r="A48" s="31" t="s">
        <v>622</v>
      </c>
      <c r="B48" s="32"/>
      <c r="C48" s="33" t="s">
        <v>787</v>
      </c>
      <c r="D48" s="34"/>
      <c r="E48" s="31" t="s">
        <v>1028</v>
      </c>
      <c r="F48" s="34"/>
      <c r="G48" s="34"/>
      <c r="H48" s="34"/>
      <c r="I48" s="35">
        <f>SUMIFS(I49:I52,A49:A52,"P")</f>
        <v>0</v>
      </c>
      <c r="J48" s="36"/>
    </row>
    <row r="49" ht="30">
      <c r="A49" s="37" t="s">
        <v>625</v>
      </c>
      <c r="B49" s="37">
        <v>10</v>
      </c>
      <c r="C49" s="38" t="s">
        <v>2049</v>
      </c>
      <c r="D49" s="37" t="s">
        <v>627</v>
      </c>
      <c r="E49" s="39" t="s">
        <v>2050</v>
      </c>
      <c r="F49" s="40" t="s">
        <v>832</v>
      </c>
      <c r="G49" s="41">
        <v>54.670000000000002</v>
      </c>
      <c r="H49" s="42">
        <v>0</v>
      </c>
      <c r="I49" s="43">
        <f>ROUND(G49*H49,P4)</f>
        <v>0</v>
      </c>
      <c r="J49" s="37"/>
      <c r="O49" s="44">
        <f>I49*0.21</f>
        <v>0</v>
      </c>
      <c r="P49">
        <v>3</v>
      </c>
    </row>
    <row r="50">
      <c r="A50" s="37" t="s">
        <v>630</v>
      </c>
      <c r="B50" s="45"/>
      <c r="C50" s="46"/>
      <c r="D50" s="46"/>
      <c r="E50" s="39" t="s">
        <v>5294</v>
      </c>
      <c r="F50" s="46"/>
      <c r="G50" s="46"/>
      <c r="H50" s="46"/>
      <c r="I50" s="46"/>
      <c r="J50" s="48"/>
    </row>
    <row r="51">
      <c r="A51" s="37" t="s">
        <v>631</v>
      </c>
      <c r="B51" s="45"/>
      <c r="C51" s="46"/>
      <c r="D51" s="46"/>
      <c r="E51" s="49" t="s">
        <v>5424</v>
      </c>
      <c r="F51" s="46"/>
      <c r="G51" s="46"/>
      <c r="H51" s="46"/>
      <c r="I51" s="46"/>
      <c r="J51" s="48"/>
    </row>
    <row r="52" ht="285">
      <c r="A52" s="37" t="s">
        <v>633</v>
      </c>
      <c r="B52" s="45"/>
      <c r="C52" s="46"/>
      <c r="D52" s="46"/>
      <c r="E52" s="39" t="s">
        <v>2053</v>
      </c>
      <c r="F52" s="46"/>
      <c r="G52" s="46"/>
      <c r="H52" s="46"/>
      <c r="I52" s="46"/>
      <c r="J52" s="48"/>
    </row>
    <row r="53">
      <c r="A53" s="31" t="s">
        <v>622</v>
      </c>
      <c r="B53" s="32"/>
      <c r="C53" s="33" t="s">
        <v>794</v>
      </c>
      <c r="D53" s="34"/>
      <c r="E53" s="31" t="s">
        <v>1032</v>
      </c>
      <c r="F53" s="34"/>
      <c r="G53" s="34"/>
      <c r="H53" s="34"/>
      <c r="I53" s="35">
        <f>SUMIFS(I54:I65,A54:A65,"P")</f>
        <v>0</v>
      </c>
      <c r="J53" s="36"/>
    </row>
    <row r="54" ht="30">
      <c r="A54" s="37" t="s">
        <v>625</v>
      </c>
      <c r="B54" s="37">
        <v>11</v>
      </c>
      <c r="C54" s="38" t="s">
        <v>1630</v>
      </c>
      <c r="D54" s="37" t="s">
        <v>627</v>
      </c>
      <c r="E54" s="39" t="s">
        <v>1631</v>
      </c>
      <c r="F54" s="40" t="s">
        <v>744</v>
      </c>
      <c r="G54" s="41">
        <v>22.899999999999999</v>
      </c>
      <c r="H54" s="42">
        <v>0</v>
      </c>
      <c r="I54" s="43">
        <f>ROUND(G54*H54,P4)</f>
        <v>0</v>
      </c>
      <c r="J54" s="37"/>
      <c r="O54" s="44">
        <f>I54*0.21</f>
        <v>0</v>
      </c>
      <c r="P54">
        <v>3</v>
      </c>
    </row>
    <row r="55">
      <c r="A55" s="37" t="s">
        <v>630</v>
      </c>
      <c r="B55" s="45"/>
      <c r="C55" s="46"/>
      <c r="D55" s="46"/>
      <c r="E55" s="47" t="s">
        <v>627</v>
      </c>
      <c r="F55" s="46"/>
      <c r="G55" s="46"/>
      <c r="H55" s="46"/>
      <c r="I55" s="46"/>
      <c r="J55" s="48"/>
    </row>
    <row r="56">
      <c r="A56" s="37" t="s">
        <v>631</v>
      </c>
      <c r="B56" s="45"/>
      <c r="C56" s="46"/>
      <c r="D56" s="46"/>
      <c r="E56" s="49" t="s">
        <v>5425</v>
      </c>
      <c r="F56" s="46"/>
      <c r="G56" s="46"/>
      <c r="H56" s="46"/>
      <c r="I56" s="46"/>
      <c r="J56" s="48"/>
    </row>
    <row r="57" ht="90">
      <c r="A57" s="37" t="s">
        <v>633</v>
      </c>
      <c r="B57" s="45"/>
      <c r="C57" s="46"/>
      <c r="D57" s="46"/>
      <c r="E57" s="39" t="s">
        <v>1632</v>
      </c>
      <c r="F57" s="46"/>
      <c r="G57" s="46"/>
      <c r="H57" s="46"/>
      <c r="I57" s="46"/>
      <c r="J57" s="48"/>
    </row>
    <row r="58">
      <c r="A58" s="37" t="s">
        <v>625</v>
      </c>
      <c r="B58" s="37">
        <v>12</v>
      </c>
      <c r="C58" s="38" t="s">
        <v>3379</v>
      </c>
      <c r="D58" s="37" t="s">
        <v>627</v>
      </c>
      <c r="E58" s="39" t="s">
        <v>3380</v>
      </c>
      <c r="F58" s="40" t="s">
        <v>744</v>
      </c>
      <c r="G58" s="41">
        <v>3.2000000000000002</v>
      </c>
      <c r="H58" s="42">
        <v>0</v>
      </c>
      <c r="I58" s="43">
        <f>ROUND(G58*H58,P4)</f>
        <v>0</v>
      </c>
      <c r="J58" s="37"/>
      <c r="O58" s="44">
        <f>I58*0.21</f>
        <v>0</v>
      </c>
      <c r="P58">
        <v>3</v>
      </c>
    </row>
    <row r="59">
      <c r="A59" s="37" t="s">
        <v>630</v>
      </c>
      <c r="B59" s="45"/>
      <c r="C59" s="46"/>
      <c r="D59" s="46"/>
      <c r="E59" s="39" t="s">
        <v>5353</v>
      </c>
      <c r="F59" s="46"/>
      <c r="G59" s="46"/>
      <c r="H59" s="46"/>
      <c r="I59" s="46"/>
      <c r="J59" s="48"/>
    </row>
    <row r="60">
      <c r="A60" s="37" t="s">
        <v>631</v>
      </c>
      <c r="B60" s="45"/>
      <c r="C60" s="46"/>
      <c r="D60" s="46"/>
      <c r="E60" s="49" t="s">
        <v>5426</v>
      </c>
      <c r="F60" s="46"/>
      <c r="G60" s="46"/>
      <c r="H60" s="46"/>
      <c r="I60" s="46"/>
      <c r="J60" s="48"/>
    </row>
    <row r="61" ht="90">
      <c r="A61" s="37" t="s">
        <v>633</v>
      </c>
      <c r="B61" s="45"/>
      <c r="C61" s="46"/>
      <c r="D61" s="46"/>
      <c r="E61" s="39" t="s">
        <v>3383</v>
      </c>
      <c r="F61" s="46"/>
      <c r="G61" s="46"/>
      <c r="H61" s="46"/>
      <c r="I61" s="46"/>
      <c r="J61" s="48"/>
    </row>
    <row r="62">
      <c r="A62" s="37" t="s">
        <v>625</v>
      </c>
      <c r="B62" s="37">
        <v>13</v>
      </c>
      <c r="C62" s="38" t="s">
        <v>4010</v>
      </c>
      <c r="D62" s="37" t="s">
        <v>627</v>
      </c>
      <c r="E62" s="39" t="s">
        <v>4011</v>
      </c>
      <c r="F62" s="40" t="s">
        <v>744</v>
      </c>
      <c r="G62" s="41">
        <v>11</v>
      </c>
      <c r="H62" s="42">
        <v>0</v>
      </c>
      <c r="I62" s="43">
        <f>ROUND(G62*H62,P4)</f>
        <v>0</v>
      </c>
      <c r="J62" s="37"/>
      <c r="O62" s="44">
        <f>I62*0.21</f>
        <v>0</v>
      </c>
      <c r="P62">
        <v>3</v>
      </c>
    </row>
    <row r="63">
      <c r="A63" s="37" t="s">
        <v>630</v>
      </c>
      <c r="B63" s="45"/>
      <c r="C63" s="46"/>
      <c r="D63" s="46"/>
      <c r="E63" s="47" t="s">
        <v>627</v>
      </c>
      <c r="F63" s="46"/>
      <c r="G63" s="46"/>
      <c r="H63" s="46"/>
      <c r="I63" s="46"/>
      <c r="J63" s="48"/>
    </row>
    <row r="64">
      <c r="A64" s="37" t="s">
        <v>631</v>
      </c>
      <c r="B64" s="45"/>
      <c r="C64" s="46"/>
      <c r="D64" s="46"/>
      <c r="E64" s="49" t="s">
        <v>5427</v>
      </c>
      <c r="F64" s="46"/>
      <c r="G64" s="46"/>
      <c r="H64" s="46"/>
      <c r="I64" s="46"/>
      <c r="J64" s="48"/>
    </row>
    <row r="65" ht="90">
      <c r="A65" s="37" t="s">
        <v>633</v>
      </c>
      <c r="B65" s="45"/>
      <c r="C65" s="46"/>
      <c r="D65" s="46"/>
      <c r="E65" s="39" t="s">
        <v>3383</v>
      </c>
      <c r="F65" s="46"/>
      <c r="G65" s="46"/>
      <c r="H65" s="46"/>
      <c r="I65" s="46"/>
      <c r="J65" s="48"/>
    </row>
    <row r="66">
      <c r="A66" s="31" t="s">
        <v>622</v>
      </c>
      <c r="B66" s="32"/>
      <c r="C66" s="33" t="s">
        <v>676</v>
      </c>
      <c r="D66" s="34"/>
      <c r="E66" s="31" t="s">
        <v>677</v>
      </c>
      <c r="F66" s="34"/>
      <c r="G66" s="34"/>
      <c r="H66" s="34"/>
      <c r="I66" s="35">
        <f>SUMIFS(I67:I74,A67:A74,"P")</f>
        <v>0</v>
      </c>
      <c r="J66" s="36"/>
    </row>
    <row r="67" ht="45">
      <c r="A67" s="37" t="s">
        <v>625</v>
      </c>
      <c r="B67" s="37">
        <v>14</v>
      </c>
      <c r="C67" s="38" t="s">
        <v>678</v>
      </c>
      <c r="D67" s="37" t="s">
        <v>679</v>
      </c>
      <c r="E67" s="39" t="s">
        <v>680</v>
      </c>
      <c r="F67" s="40" t="s">
        <v>673</v>
      </c>
      <c r="G67" s="41">
        <v>307.40199999999999</v>
      </c>
      <c r="H67" s="42">
        <v>0</v>
      </c>
      <c r="I67" s="43">
        <f>ROUND(G67*H67,P4)</f>
        <v>0</v>
      </c>
      <c r="J67" s="37"/>
      <c r="O67" s="44">
        <f>I67*0.21</f>
        <v>0</v>
      </c>
      <c r="P67">
        <v>3</v>
      </c>
    </row>
    <row r="68">
      <c r="A68" s="37" t="s">
        <v>630</v>
      </c>
      <c r="B68" s="45"/>
      <c r="C68" s="46"/>
      <c r="D68" s="46"/>
      <c r="E68" s="39" t="s">
        <v>681</v>
      </c>
      <c r="F68" s="46"/>
      <c r="G68" s="46"/>
      <c r="H68" s="46"/>
      <c r="I68" s="46"/>
      <c r="J68" s="48"/>
    </row>
    <row r="69">
      <c r="A69" s="37" t="s">
        <v>631</v>
      </c>
      <c r="B69" s="45"/>
      <c r="C69" s="46"/>
      <c r="D69" s="46"/>
      <c r="E69" s="49" t="s">
        <v>5428</v>
      </c>
      <c r="F69" s="46"/>
      <c r="G69" s="46"/>
      <c r="H69" s="46"/>
      <c r="I69" s="46"/>
      <c r="J69" s="48"/>
    </row>
    <row r="70" ht="120">
      <c r="A70" s="37" t="s">
        <v>633</v>
      </c>
      <c r="B70" s="45"/>
      <c r="C70" s="46"/>
      <c r="D70" s="46"/>
      <c r="E70" s="39" t="s">
        <v>713</v>
      </c>
      <c r="F70" s="46"/>
      <c r="G70" s="46"/>
      <c r="H70" s="46"/>
      <c r="I70" s="46"/>
      <c r="J70" s="48"/>
    </row>
    <row r="71" ht="45">
      <c r="A71" s="37" t="s">
        <v>625</v>
      </c>
      <c r="B71" s="37">
        <v>15</v>
      </c>
      <c r="C71" s="38" t="s">
        <v>1432</v>
      </c>
      <c r="D71" s="37" t="s">
        <v>1433</v>
      </c>
      <c r="E71" s="39" t="s">
        <v>1434</v>
      </c>
      <c r="F71" s="40" t="s">
        <v>673</v>
      </c>
      <c r="G71" s="41">
        <v>76.849999999999994</v>
      </c>
      <c r="H71" s="42">
        <v>0</v>
      </c>
      <c r="I71" s="43">
        <f>ROUND(G71*H71,P4)</f>
        <v>0</v>
      </c>
      <c r="J71" s="37"/>
      <c r="O71" s="44">
        <f>I71*0.21</f>
        <v>0</v>
      </c>
      <c r="P71">
        <v>3</v>
      </c>
    </row>
    <row r="72">
      <c r="A72" s="37" t="s">
        <v>630</v>
      </c>
      <c r="B72" s="45"/>
      <c r="C72" s="46"/>
      <c r="D72" s="46"/>
      <c r="E72" s="39" t="s">
        <v>681</v>
      </c>
      <c r="F72" s="46"/>
      <c r="G72" s="46"/>
      <c r="H72" s="46"/>
      <c r="I72" s="46"/>
      <c r="J72" s="48"/>
    </row>
    <row r="73">
      <c r="A73" s="37" t="s">
        <v>631</v>
      </c>
      <c r="B73" s="45"/>
      <c r="C73" s="46"/>
      <c r="D73" s="46"/>
      <c r="E73" s="49" t="s">
        <v>5429</v>
      </c>
      <c r="F73" s="46"/>
      <c r="G73" s="46"/>
      <c r="H73" s="46"/>
      <c r="I73" s="46"/>
      <c r="J73" s="48"/>
    </row>
    <row r="74" ht="120">
      <c r="A74" s="37" t="s">
        <v>633</v>
      </c>
      <c r="B74" s="50"/>
      <c r="C74" s="51"/>
      <c r="D74" s="51"/>
      <c r="E74" s="39" t="s">
        <v>713</v>
      </c>
      <c r="F74" s="51"/>
      <c r="G74" s="51"/>
      <c r="H74" s="51"/>
      <c r="I74" s="51"/>
      <c r="J74" s="52"/>
    </row>
  </sheetData>
  <sheetProtection sheet="1" objects="1" scenarios="1" spinCount="100000" saltValue="af2htoSNiZLrhQqv02Qu/Q7tlgcvtubLCOnzmUN/koUYtHet2vKZ04zyPJYL5Aq2hXc5kjYZvdrebfd2dSE0NA==" hashValue="7ig4Bs6ib7YxVAJRu7bn/d4SjQek/HmMbRC5oEvrfdFyaW35YoGUndmkHe/Fpbix1Lkciob8f8ilMxw/0vNUv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5430</v>
      </c>
      <c r="I3" s="25">
        <f>SUMIFS(I9:I111,A9:A111,"SD")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5430</v>
      </c>
      <c r="D5" s="22"/>
      <c r="E5" s="23" t="s">
        <v>204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ht="45">
      <c r="A10" s="37" t="s">
        <v>625</v>
      </c>
      <c r="B10" s="37">
        <v>1</v>
      </c>
      <c r="C10" s="38" t="s">
        <v>678</v>
      </c>
      <c r="D10" s="37" t="s">
        <v>679</v>
      </c>
      <c r="E10" s="39" t="s">
        <v>680</v>
      </c>
      <c r="F10" s="40" t="s">
        <v>673</v>
      </c>
      <c r="G10" s="41">
        <v>1796.528</v>
      </c>
      <c r="H10" s="42">
        <v>0</v>
      </c>
      <c r="I10" s="43">
        <f>ROUND(G10*H10,P4)</f>
        <v>0</v>
      </c>
      <c r="J10" s="37"/>
      <c r="O10" s="44">
        <f>I10*0.21</f>
        <v>0</v>
      </c>
      <c r="P10">
        <v>3</v>
      </c>
    </row>
    <row r="11">
      <c r="A11" s="37" t="s">
        <v>630</v>
      </c>
      <c r="B11" s="45"/>
      <c r="C11" s="46"/>
      <c r="D11" s="46"/>
      <c r="E11" s="39" t="s">
        <v>681</v>
      </c>
      <c r="F11" s="46"/>
      <c r="G11" s="46"/>
      <c r="H11" s="46"/>
      <c r="I11" s="46"/>
      <c r="J11" s="48"/>
    </row>
    <row r="12" ht="75">
      <c r="A12" s="37" t="s">
        <v>631</v>
      </c>
      <c r="B12" s="45"/>
      <c r="C12" s="46"/>
      <c r="D12" s="46"/>
      <c r="E12" s="49" t="s">
        <v>5431</v>
      </c>
      <c r="F12" s="46"/>
      <c r="G12" s="46"/>
      <c r="H12" s="46"/>
      <c r="I12" s="46"/>
      <c r="J12" s="48"/>
    </row>
    <row r="13" ht="120">
      <c r="A13" s="37" t="s">
        <v>633</v>
      </c>
      <c r="B13" s="45"/>
      <c r="C13" s="46"/>
      <c r="D13" s="46"/>
      <c r="E13" s="39" t="s">
        <v>713</v>
      </c>
      <c r="F13" s="46"/>
      <c r="G13" s="46"/>
      <c r="H13" s="46"/>
      <c r="I13" s="46"/>
      <c r="J13" s="48"/>
    </row>
    <row r="14">
      <c r="A14" s="31" t="s">
        <v>622</v>
      </c>
      <c r="B14" s="32"/>
      <c r="C14" s="33" t="s">
        <v>623</v>
      </c>
      <c r="D14" s="34"/>
      <c r="E14" s="31" t="s">
        <v>624</v>
      </c>
      <c r="F14" s="34"/>
      <c r="G14" s="34"/>
      <c r="H14" s="34"/>
      <c r="I14" s="35">
        <f>SUMIFS(I15:I34,A15:A34,"P")</f>
        <v>0</v>
      </c>
      <c r="J14" s="36"/>
    </row>
    <row r="15">
      <c r="A15" s="37" t="s">
        <v>625</v>
      </c>
      <c r="B15" s="37">
        <v>2</v>
      </c>
      <c r="C15" s="38" t="s">
        <v>5432</v>
      </c>
      <c r="D15" s="37" t="s">
        <v>627</v>
      </c>
      <c r="E15" s="39" t="s">
        <v>5433</v>
      </c>
      <c r="F15" s="40" t="s">
        <v>629</v>
      </c>
      <c r="G15" s="41">
        <v>28.620999999999999</v>
      </c>
      <c r="H15" s="42">
        <v>0</v>
      </c>
      <c r="I15" s="43">
        <f>ROUND(G15*H15,P4)</f>
        <v>0</v>
      </c>
      <c r="J15" s="37"/>
      <c r="O15" s="44">
        <f>I15*0.21</f>
        <v>0</v>
      </c>
      <c r="P15">
        <v>3</v>
      </c>
    </row>
    <row r="16">
      <c r="A16" s="37" t="s">
        <v>630</v>
      </c>
      <c r="B16" s="45"/>
      <c r="C16" s="46"/>
      <c r="D16" s="46"/>
      <c r="E16" s="39" t="s">
        <v>5434</v>
      </c>
      <c r="F16" s="46"/>
      <c r="G16" s="46"/>
      <c r="H16" s="46"/>
      <c r="I16" s="46"/>
      <c r="J16" s="48"/>
    </row>
    <row r="17" ht="30">
      <c r="A17" s="37" t="s">
        <v>631</v>
      </c>
      <c r="B17" s="45"/>
      <c r="C17" s="46"/>
      <c r="D17" s="46"/>
      <c r="E17" s="49" t="s">
        <v>5435</v>
      </c>
      <c r="F17" s="46"/>
      <c r="G17" s="46"/>
      <c r="H17" s="46"/>
      <c r="I17" s="46"/>
      <c r="J17" s="48"/>
    </row>
    <row r="18" ht="405">
      <c r="A18" s="37" t="s">
        <v>633</v>
      </c>
      <c r="B18" s="45"/>
      <c r="C18" s="46"/>
      <c r="D18" s="46"/>
      <c r="E18" s="39" t="s">
        <v>1272</v>
      </c>
      <c r="F18" s="46"/>
      <c r="G18" s="46"/>
      <c r="H18" s="46"/>
      <c r="I18" s="46"/>
      <c r="J18" s="48"/>
    </row>
    <row r="19">
      <c r="A19" s="37" t="s">
        <v>625</v>
      </c>
      <c r="B19" s="37">
        <v>3</v>
      </c>
      <c r="C19" s="38" t="s">
        <v>1148</v>
      </c>
      <c r="D19" s="37" t="s">
        <v>627</v>
      </c>
      <c r="E19" s="39" t="s">
        <v>1149</v>
      </c>
      <c r="F19" s="40" t="s">
        <v>629</v>
      </c>
      <c r="G19" s="41">
        <v>974.16200000000003</v>
      </c>
      <c r="H19" s="42">
        <v>0</v>
      </c>
      <c r="I19" s="43">
        <f>ROUND(G19*H19,P4)</f>
        <v>0</v>
      </c>
      <c r="J19" s="37"/>
      <c r="O19" s="44">
        <f>I19*0.21</f>
        <v>0</v>
      </c>
      <c r="P19">
        <v>3</v>
      </c>
    </row>
    <row r="20">
      <c r="A20" s="37" t="s">
        <v>630</v>
      </c>
      <c r="B20" s="45"/>
      <c r="C20" s="46"/>
      <c r="D20" s="46"/>
      <c r="E20" s="39" t="s">
        <v>5436</v>
      </c>
      <c r="F20" s="46"/>
      <c r="G20" s="46"/>
      <c r="H20" s="46"/>
      <c r="I20" s="46"/>
      <c r="J20" s="48"/>
    </row>
    <row r="21" ht="30">
      <c r="A21" s="37" t="s">
        <v>631</v>
      </c>
      <c r="B21" s="45"/>
      <c r="C21" s="46"/>
      <c r="D21" s="46"/>
      <c r="E21" s="49" t="s">
        <v>5437</v>
      </c>
      <c r="F21" s="46"/>
      <c r="G21" s="46"/>
      <c r="H21" s="46"/>
      <c r="I21" s="46"/>
      <c r="J21" s="48"/>
    </row>
    <row r="22" ht="409.5">
      <c r="A22" s="37" t="s">
        <v>633</v>
      </c>
      <c r="B22" s="45"/>
      <c r="C22" s="46"/>
      <c r="D22" s="46"/>
      <c r="E22" s="39" t="s">
        <v>1152</v>
      </c>
      <c r="F22" s="46"/>
      <c r="G22" s="46"/>
      <c r="H22" s="46"/>
      <c r="I22" s="46"/>
      <c r="J22" s="48"/>
    </row>
    <row r="23">
      <c r="A23" s="37" t="s">
        <v>625</v>
      </c>
      <c r="B23" s="37">
        <v>4</v>
      </c>
      <c r="C23" s="38" t="s">
        <v>1281</v>
      </c>
      <c r="D23" s="37" t="s">
        <v>627</v>
      </c>
      <c r="E23" s="39" t="s">
        <v>1282</v>
      </c>
      <c r="F23" s="40" t="s">
        <v>629</v>
      </c>
      <c r="G23" s="41">
        <v>28.260999999999999</v>
      </c>
      <c r="H23" s="42">
        <v>0</v>
      </c>
      <c r="I23" s="43">
        <f>ROUND(G23*H23,P4)</f>
        <v>0</v>
      </c>
      <c r="J23" s="37"/>
      <c r="O23" s="44">
        <f>I23*0.21</f>
        <v>0</v>
      </c>
      <c r="P23">
        <v>3</v>
      </c>
    </row>
    <row r="24">
      <c r="A24" s="37" t="s">
        <v>630</v>
      </c>
      <c r="B24" s="45"/>
      <c r="C24" s="46"/>
      <c r="D24" s="46"/>
      <c r="E24" s="39" t="s">
        <v>5434</v>
      </c>
      <c r="F24" s="46"/>
      <c r="G24" s="46"/>
      <c r="H24" s="46"/>
      <c r="I24" s="46"/>
      <c r="J24" s="48"/>
    </row>
    <row r="25" ht="30">
      <c r="A25" s="37" t="s">
        <v>631</v>
      </c>
      <c r="B25" s="45"/>
      <c r="C25" s="46"/>
      <c r="D25" s="46"/>
      <c r="E25" s="49" t="s">
        <v>5438</v>
      </c>
      <c r="F25" s="46"/>
      <c r="G25" s="46"/>
      <c r="H25" s="46"/>
      <c r="I25" s="46"/>
      <c r="J25" s="48"/>
    </row>
    <row r="26" ht="270">
      <c r="A26" s="37" t="s">
        <v>633</v>
      </c>
      <c r="B26" s="45"/>
      <c r="C26" s="46"/>
      <c r="D26" s="46"/>
      <c r="E26" s="39" t="s">
        <v>1284</v>
      </c>
      <c r="F26" s="46"/>
      <c r="G26" s="46"/>
      <c r="H26" s="46"/>
      <c r="I26" s="46"/>
      <c r="J26" s="48"/>
    </row>
    <row r="27">
      <c r="A27" s="37" t="s">
        <v>625</v>
      </c>
      <c r="B27" s="37">
        <v>5</v>
      </c>
      <c r="C27" s="38" t="s">
        <v>1296</v>
      </c>
      <c r="D27" s="37" t="s">
        <v>627</v>
      </c>
      <c r="E27" s="39" t="s">
        <v>1297</v>
      </c>
      <c r="F27" s="40" t="s">
        <v>629</v>
      </c>
      <c r="G27" s="41">
        <v>28.620999999999999</v>
      </c>
      <c r="H27" s="42">
        <v>0</v>
      </c>
      <c r="I27" s="43">
        <f>ROUND(G27*H27,P4)</f>
        <v>0</v>
      </c>
      <c r="J27" s="37"/>
      <c r="O27" s="44">
        <f>I27*0.21</f>
        <v>0</v>
      </c>
      <c r="P27">
        <v>3</v>
      </c>
    </row>
    <row r="28">
      <c r="A28" s="37" t="s">
        <v>630</v>
      </c>
      <c r="B28" s="45"/>
      <c r="C28" s="46"/>
      <c r="D28" s="46"/>
      <c r="E28" s="39" t="s">
        <v>5434</v>
      </c>
      <c r="F28" s="46"/>
      <c r="G28" s="46"/>
      <c r="H28" s="46"/>
      <c r="I28" s="46"/>
      <c r="J28" s="48"/>
    </row>
    <row r="29" ht="30">
      <c r="A29" s="37" t="s">
        <v>631</v>
      </c>
      <c r="B29" s="45"/>
      <c r="C29" s="46"/>
      <c r="D29" s="46"/>
      <c r="E29" s="49" t="s">
        <v>5439</v>
      </c>
      <c r="F29" s="46"/>
      <c r="G29" s="46"/>
      <c r="H29" s="46"/>
      <c r="I29" s="46"/>
      <c r="J29" s="48"/>
    </row>
    <row r="30" ht="330">
      <c r="A30" s="37" t="s">
        <v>633</v>
      </c>
      <c r="B30" s="45"/>
      <c r="C30" s="46"/>
      <c r="D30" s="46"/>
      <c r="E30" s="39" t="s">
        <v>1299</v>
      </c>
      <c r="F30" s="46"/>
      <c r="G30" s="46"/>
      <c r="H30" s="46"/>
      <c r="I30" s="46"/>
      <c r="J30" s="48"/>
    </row>
    <row r="31">
      <c r="A31" s="37" t="s">
        <v>625</v>
      </c>
      <c r="B31" s="37">
        <v>6</v>
      </c>
      <c r="C31" s="38" t="s">
        <v>1693</v>
      </c>
      <c r="D31" s="37" t="s">
        <v>627</v>
      </c>
      <c r="E31" s="39" t="s">
        <v>1694</v>
      </c>
      <c r="F31" s="40" t="s">
        <v>629</v>
      </c>
      <c r="G31" s="41">
        <v>1125.288</v>
      </c>
      <c r="H31" s="42">
        <v>0</v>
      </c>
      <c r="I31" s="43">
        <f>ROUND(G31*H31,P4)</f>
        <v>0</v>
      </c>
      <c r="J31" s="37"/>
      <c r="O31" s="44">
        <f>I31*0.21</f>
        <v>0</v>
      </c>
      <c r="P31">
        <v>3</v>
      </c>
    </row>
    <row r="32">
      <c r="A32" s="37" t="s">
        <v>630</v>
      </c>
      <c r="B32" s="45"/>
      <c r="C32" s="46"/>
      <c r="D32" s="46"/>
      <c r="E32" s="39" t="s">
        <v>5434</v>
      </c>
      <c r="F32" s="46"/>
      <c r="G32" s="46"/>
      <c r="H32" s="46"/>
      <c r="I32" s="46"/>
      <c r="J32" s="48"/>
    </row>
    <row r="33" ht="45">
      <c r="A33" s="37" t="s">
        <v>631</v>
      </c>
      <c r="B33" s="45"/>
      <c r="C33" s="46"/>
      <c r="D33" s="46"/>
      <c r="E33" s="49" t="s">
        <v>5440</v>
      </c>
      <c r="F33" s="46"/>
      <c r="G33" s="46"/>
      <c r="H33" s="46"/>
      <c r="I33" s="46"/>
      <c r="J33" s="48"/>
    </row>
    <row r="34" ht="330">
      <c r="A34" s="37" t="s">
        <v>633</v>
      </c>
      <c r="B34" s="45"/>
      <c r="C34" s="46"/>
      <c r="D34" s="46"/>
      <c r="E34" s="39" t="s">
        <v>1696</v>
      </c>
      <c r="F34" s="46"/>
      <c r="G34" s="46"/>
      <c r="H34" s="46"/>
      <c r="I34" s="46"/>
      <c r="J34" s="48"/>
    </row>
    <row r="35">
      <c r="A35" s="31" t="s">
        <v>622</v>
      </c>
      <c r="B35" s="32"/>
      <c r="C35" s="33" t="s">
        <v>1162</v>
      </c>
      <c r="D35" s="34"/>
      <c r="E35" s="31" t="s">
        <v>1496</v>
      </c>
      <c r="F35" s="34"/>
      <c r="G35" s="34"/>
      <c r="H35" s="34"/>
      <c r="I35" s="35">
        <f>SUMIFS(I36:I71,A36:A71,"P")</f>
        <v>0</v>
      </c>
      <c r="J35" s="36"/>
    </row>
    <row r="36">
      <c r="A36" s="37" t="s">
        <v>625</v>
      </c>
      <c r="B36" s="37">
        <v>7</v>
      </c>
      <c r="C36" s="38" t="s">
        <v>1507</v>
      </c>
      <c r="D36" s="37" t="s">
        <v>627</v>
      </c>
      <c r="E36" s="39" t="s">
        <v>1508</v>
      </c>
      <c r="F36" s="40" t="s">
        <v>832</v>
      </c>
      <c r="G36" s="41">
        <v>191.37299999999999</v>
      </c>
      <c r="H36" s="42">
        <v>0</v>
      </c>
      <c r="I36" s="43">
        <f>ROUND(G36*H36,P4)</f>
        <v>0</v>
      </c>
      <c r="J36" s="37"/>
      <c r="O36" s="44">
        <f>I36*0.21</f>
        <v>0</v>
      </c>
      <c r="P36">
        <v>3</v>
      </c>
    </row>
    <row r="37">
      <c r="A37" s="37" t="s">
        <v>630</v>
      </c>
      <c r="B37" s="45"/>
      <c r="C37" s="46"/>
      <c r="D37" s="46"/>
      <c r="E37" s="39" t="s">
        <v>5434</v>
      </c>
      <c r="F37" s="46"/>
      <c r="G37" s="46"/>
      <c r="H37" s="46"/>
      <c r="I37" s="46"/>
      <c r="J37" s="48"/>
    </row>
    <row r="38" ht="30">
      <c r="A38" s="37" t="s">
        <v>631</v>
      </c>
      <c r="B38" s="45"/>
      <c r="C38" s="46"/>
      <c r="D38" s="46"/>
      <c r="E38" s="49" t="s">
        <v>5441</v>
      </c>
      <c r="F38" s="46"/>
      <c r="G38" s="46"/>
      <c r="H38" s="46"/>
      <c r="I38" s="46"/>
      <c r="J38" s="48"/>
    </row>
    <row r="39" ht="150">
      <c r="A39" s="37" t="s">
        <v>633</v>
      </c>
      <c r="B39" s="45"/>
      <c r="C39" s="46"/>
      <c r="D39" s="46"/>
      <c r="E39" s="39" t="s">
        <v>1628</v>
      </c>
      <c r="F39" s="46"/>
      <c r="G39" s="46"/>
      <c r="H39" s="46"/>
      <c r="I39" s="46"/>
      <c r="J39" s="48"/>
    </row>
    <row r="40">
      <c r="A40" s="37" t="s">
        <v>625</v>
      </c>
      <c r="B40" s="37">
        <v>8</v>
      </c>
      <c r="C40" s="38" t="s">
        <v>5442</v>
      </c>
      <c r="D40" s="37" t="s">
        <v>627</v>
      </c>
      <c r="E40" s="39" t="s">
        <v>5443</v>
      </c>
      <c r="F40" s="40" t="s">
        <v>673</v>
      </c>
      <c r="G40" s="41">
        <v>35.116</v>
      </c>
      <c r="H40" s="42">
        <v>0</v>
      </c>
      <c r="I40" s="43">
        <f>ROUND(G40*H40,P4)</f>
        <v>0</v>
      </c>
      <c r="J40" s="37"/>
      <c r="O40" s="44">
        <f>I40*0.21</f>
        <v>0</v>
      </c>
      <c r="P40">
        <v>3</v>
      </c>
    </row>
    <row r="41">
      <c r="A41" s="37" t="s">
        <v>630</v>
      </c>
      <c r="B41" s="45"/>
      <c r="C41" s="46"/>
      <c r="D41" s="46"/>
      <c r="E41" s="39" t="s">
        <v>5444</v>
      </c>
      <c r="F41" s="46"/>
      <c r="G41" s="46"/>
      <c r="H41" s="46"/>
      <c r="I41" s="46"/>
      <c r="J41" s="48"/>
    </row>
    <row r="42" ht="30">
      <c r="A42" s="37" t="s">
        <v>631</v>
      </c>
      <c r="B42" s="45"/>
      <c r="C42" s="46"/>
      <c r="D42" s="46"/>
      <c r="E42" s="49" t="s">
        <v>5445</v>
      </c>
      <c r="F42" s="46"/>
      <c r="G42" s="46"/>
      <c r="H42" s="46"/>
      <c r="I42" s="46"/>
      <c r="J42" s="48"/>
    </row>
    <row r="43" ht="120">
      <c r="A43" s="37" t="s">
        <v>633</v>
      </c>
      <c r="B43" s="45"/>
      <c r="C43" s="46"/>
      <c r="D43" s="46"/>
      <c r="E43" s="39" t="s">
        <v>5446</v>
      </c>
      <c r="F43" s="46"/>
      <c r="G43" s="46"/>
      <c r="H43" s="46"/>
      <c r="I43" s="46"/>
      <c r="J43" s="48"/>
    </row>
    <row r="44">
      <c r="A44" s="37" t="s">
        <v>625</v>
      </c>
      <c r="B44" s="37">
        <v>9</v>
      </c>
      <c r="C44" s="38" t="s">
        <v>5447</v>
      </c>
      <c r="D44" s="37" t="s">
        <v>627</v>
      </c>
      <c r="E44" s="39" t="s">
        <v>5448</v>
      </c>
      <c r="F44" s="40" t="s">
        <v>832</v>
      </c>
      <c r="G44" s="41">
        <v>372</v>
      </c>
      <c r="H44" s="42">
        <v>0</v>
      </c>
      <c r="I44" s="43">
        <f>ROUND(G44*H44,P4)</f>
        <v>0</v>
      </c>
      <c r="J44" s="37"/>
      <c r="O44" s="44">
        <f>I44*0.21</f>
        <v>0</v>
      </c>
      <c r="P44">
        <v>3</v>
      </c>
    </row>
    <row r="45">
      <c r="A45" s="37" t="s">
        <v>630</v>
      </c>
      <c r="B45" s="45"/>
      <c r="C45" s="46"/>
      <c r="D45" s="46"/>
      <c r="E45" s="39" t="s">
        <v>5444</v>
      </c>
      <c r="F45" s="46"/>
      <c r="G45" s="46"/>
      <c r="H45" s="46"/>
      <c r="I45" s="46"/>
      <c r="J45" s="48"/>
    </row>
    <row r="46" ht="30">
      <c r="A46" s="37" t="s">
        <v>631</v>
      </c>
      <c r="B46" s="45"/>
      <c r="C46" s="46"/>
      <c r="D46" s="46"/>
      <c r="E46" s="49" t="s">
        <v>5449</v>
      </c>
      <c r="F46" s="46"/>
      <c r="G46" s="46"/>
      <c r="H46" s="46"/>
      <c r="I46" s="46"/>
      <c r="J46" s="48"/>
    </row>
    <row r="47" ht="60">
      <c r="A47" s="37" t="s">
        <v>633</v>
      </c>
      <c r="B47" s="45"/>
      <c r="C47" s="46"/>
      <c r="D47" s="46"/>
      <c r="E47" s="39" t="s">
        <v>5450</v>
      </c>
      <c r="F47" s="46"/>
      <c r="G47" s="46"/>
      <c r="H47" s="46"/>
      <c r="I47" s="46"/>
      <c r="J47" s="48"/>
    </row>
    <row r="48" ht="30">
      <c r="A48" s="37" t="s">
        <v>625</v>
      </c>
      <c r="B48" s="37">
        <v>10</v>
      </c>
      <c r="C48" s="38" t="s">
        <v>5215</v>
      </c>
      <c r="D48" s="37" t="s">
        <v>627</v>
      </c>
      <c r="E48" s="39" t="s">
        <v>5216</v>
      </c>
      <c r="F48" s="40" t="s">
        <v>744</v>
      </c>
      <c r="G48" s="41">
        <v>424</v>
      </c>
      <c r="H48" s="42">
        <v>0</v>
      </c>
      <c r="I48" s="43">
        <f>ROUND(G48*H48,P4)</f>
        <v>0</v>
      </c>
      <c r="J48" s="37"/>
      <c r="O48" s="44">
        <f>I48*0.21</f>
        <v>0</v>
      </c>
      <c r="P48">
        <v>3</v>
      </c>
    </row>
    <row r="49">
      <c r="A49" s="37" t="s">
        <v>630</v>
      </c>
      <c r="B49" s="45"/>
      <c r="C49" s="46"/>
      <c r="D49" s="46"/>
      <c r="E49" s="39" t="s">
        <v>5451</v>
      </c>
      <c r="F49" s="46"/>
      <c r="G49" s="46"/>
      <c r="H49" s="46"/>
      <c r="I49" s="46"/>
      <c r="J49" s="48"/>
    </row>
    <row r="50" ht="30">
      <c r="A50" s="37" t="s">
        <v>631</v>
      </c>
      <c r="B50" s="45"/>
      <c r="C50" s="46"/>
      <c r="D50" s="46"/>
      <c r="E50" s="49" t="s">
        <v>5452</v>
      </c>
      <c r="F50" s="46"/>
      <c r="G50" s="46"/>
      <c r="H50" s="46"/>
      <c r="I50" s="46"/>
      <c r="J50" s="48"/>
    </row>
    <row r="51" ht="105">
      <c r="A51" s="37" t="s">
        <v>633</v>
      </c>
      <c r="B51" s="45"/>
      <c r="C51" s="46"/>
      <c r="D51" s="46"/>
      <c r="E51" s="39" t="s">
        <v>4466</v>
      </c>
      <c r="F51" s="46"/>
      <c r="G51" s="46"/>
      <c r="H51" s="46"/>
      <c r="I51" s="46"/>
      <c r="J51" s="48"/>
    </row>
    <row r="52" ht="30">
      <c r="A52" s="37" t="s">
        <v>625</v>
      </c>
      <c r="B52" s="37">
        <v>11</v>
      </c>
      <c r="C52" s="38" t="s">
        <v>5453</v>
      </c>
      <c r="D52" s="37" t="s">
        <v>627</v>
      </c>
      <c r="E52" s="39" t="s">
        <v>5454</v>
      </c>
      <c r="F52" s="40" t="s">
        <v>744</v>
      </c>
      <c r="G52" s="41">
        <v>378</v>
      </c>
      <c r="H52" s="42">
        <v>0</v>
      </c>
      <c r="I52" s="43">
        <f>ROUND(G52*H52,P4)</f>
        <v>0</v>
      </c>
      <c r="J52" s="37"/>
      <c r="O52" s="44">
        <f>I52*0.21</f>
        <v>0</v>
      </c>
      <c r="P52">
        <v>3</v>
      </c>
    </row>
    <row r="53">
      <c r="A53" s="37" t="s">
        <v>630</v>
      </c>
      <c r="B53" s="45"/>
      <c r="C53" s="46"/>
      <c r="D53" s="46"/>
      <c r="E53" s="39" t="s">
        <v>5451</v>
      </c>
      <c r="F53" s="46"/>
      <c r="G53" s="46"/>
      <c r="H53" s="46"/>
      <c r="I53" s="46"/>
      <c r="J53" s="48"/>
    </row>
    <row r="54" ht="30">
      <c r="A54" s="37" t="s">
        <v>631</v>
      </c>
      <c r="B54" s="45"/>
      <c r="C54" s="46"/>
      <c r="D54" s="46"/>
      <c r="E54" s="49" t="s">
        <v>5455</v>
      </c>
      <c r="F54" s="46"/>
      <c r="G54" s="46"/>
      <c r="H54" s="46"/>
      <c r="I54" s="46"/>
      <c r="J54" s="48"/>
    </row>
    <row r="55" ht="105">
      <c r="A55" s="37" t="s">
        <v>633</v>
      </c>
      <c r="B55" s="45"/>
      <c r="C55" s="46"/>
      <c r="D55" s="46"/>
      <c r="E55" s="39" t="s">
        <v>4466</v>
      </c>
      <c r="F55" s="46"/>
      <c r="G55" s="46"/>
      <c r="H55" s="46"/>
      <c r="I55" s="46"/>
      <c r="J55" s="48"/>
    </row>
    <row r="56">
      <c r="A56" s="37" t="s">
        <v>625</v>
      </c>
      <c r="B56" s="37">
        <v>12</v>
      </c>
      <c r="C56" s="38" t="s">
        <v>2527</v>
      </c>
      <c r="D56" s="37" t="s">
        <v>627</v>
      </c>
      <c r="E56" s="39" t="s">
        <v>2528</v>
      </c>
      <c r="F56" s="40" t="s">
        <v>629</v>
      </c>
      <c r="G56" s="41">
        <v>38.642000000000003</v>
      </c>
      <c r="H56" s="42">
        <v>0</v>
      </c>
      <c r="I56" s="43">
        <f>ROUND(G56*H56,P4)</f>
        <v>0</v>
      </c>
      <c r="J56" s="37"/>
      <c r="O56" s="44">
        <f>I56*0.21</f>
        <v>0</v>
      </c>
      <c r="P56">
        <v>3</v>
      </c>
    </row>
    <row r="57">
      <c r="A57" s="37" t="s">
        <v>630</v>
      </c>
      <c r="B57" s="45"/>
      <c r="C57" s="46"/>
      <c r="D57" s="46"/>
      <c r="E57" s="39" t="s">
        <v>5456</v>
      </c>
      <c r="F57" s="46"/>
      <c r="G57" s="46"/>
      <c r="H57" s="46"/>
      <c r="I57" s="46"/>
      <c r="J57" s="48"/>
    </row>
    <row r="58" ht="30">
      <c r="A58" s="37" t="s">
        <v>631</v>
      </c>
      <c r="B58" s="45"/>
      <c r="C58" s="46"/>
      <c r="D58" s="46"/>
      <c r="E58" s="49" t="s">
        <v>5457</v>
      </c>
      <c r="F58" s="46"/>
      <c r="G58" s="46"/>
      <c r="H58" s="46"/>
      <c r="I58" s="46"/>
      <c r="J58" s="48"/>
    </row>
    <row r="59" ht="105">
      <c r="A59" s="37" t="s">
        <v>633</v>
      </c>
      <c r="B59" s="45"/>
      <c r="C59" s="46"/>
      <c r="D59" s="46"/>
      <c r="E59" s="39" t="s">
        <v>5458</v>
      </c>
      <c r="F59" s="46"/>
      <c r="G59" s="46"/>
      <c r="H59" s="46"/>
      <c r="I59" s="46"/>
      <c r="J59" s="48"/>
    </row>
    <row r="60">
      <c r="A60" s="37" t="s">
        <v>625</v>
      </c>
      <c r="B60" s="37">
        <v>13</v>
      </c>
      <c r="C60" s="38" t="s">
        <v>1338</v>
      </c>
      <c r="D60" s="37" t="s">
        <v>627</v>
      </c>
      <c r="E60" s="39" t="s">
        <v>1339</v>
      </c>
      <c r="F60" s="40" t="s">
        <v>629</v>
      </c>
      <c r="G60" s="41">
        <v>2.4409999999999998</v>
      </c>
      <c r="H60" s="42">
        <v>0</v>
      </c>
      <c r="I60" s="43">
        <f>ROUND(G60*H60,P4)</f>
        <v>0</v>
      </c>
      <c r="J60" s="37"/>
      <c r="O60" s="44">
        <f>I60*0.21</f>
        <v>0</v>
      </c>
      <c r="P60">
        <v>3</v>
      </c>
    </row>
    <row r="61">
      <c r="A61" s="37" t="s">
        <v>630</v>
      </c>
      <c r="B61" s="45"/>
      <c r="C61" s="46"/>
      <c r="D61" s="46"/>
      <c r="E61" s="39" t="s">
        <v>5459</v>
      </c>
      <c r="F61" s="46"/>
      <c r="G61" s="46"/>
      <c r="H61" s="46"/>
      <c r="I61" s="46"/>
      <c r="J61" s="48"/>
    </row>
    <row r="62" ht="30">
      <c r="A62" s="37" t="s">
        <v>631</v>
      </c>
      <c r="B62" s="45"/>
      <c r="C62" s="46"/>
      <c r="D62" s="46"/>
      <c r="E62" s="49" t="s">
        <v>5460</v>
      </c>
      <c r="F62" s="46"/>
      <c r="G62" s="46"/>
      <c r="H62" s="46"/>
      <c r="I62" s="46"/>
      <c r="J62" s="48"/>
    </row>
    <row r="63" ht="409.5">
      <c r="A63" s="37" t="s">
        <v>633</v>
      </c>
      <c r="B63" s="45"/>
      <c r="C63" s="46"/>
      <c r="D63" s="46"/>
      <c r="E63" s="39" t="s">
        <v>1337</v>
      </c>
      <c r="F63" s="46"/>
      <c r="G63" s="46"/>
      <c r="H63" s="46"/>
      <c r="I63" s="46"/>
      <c r="J63" s="48"/>
    </row>
    <row r="64">
      <c r="A64" s="37" t="s">
        <v>625</v>
      </c>
      <c r="B64" s="37">
        <v>14</v>
      </c>
      <c r="C64" s="38" t="s">
        <v>5461</v>
      </c>
      <c r="D64" s="37" t="s">
        <v>627</v>
      </c>
      <c r="E64" s="39" t="s">
        <v>5462</v>
      </c>
      <c r="F64" s="40" t="s">
        <v>639</v>
      </c>
      <c r="G64" s="41">
        <v>53</v>
      </c>
      <c r="H64" s="42">
        <v>0</v>
      </c>
      <c r="I64" s="43">
        <f>ROUND(G64*H64,P4)</f>
        <v>0</v>
      </c>
      <c r="J64" s="37"/>
      <c r="O64" s="44">
        <f>I64*0.21</f>
        <v>0</v>
      </c>
      <c r="P64">
        <v>3</v>
      </c>
    </row>
    <row r="65">
      <c r="A65" s="37" t="s">
        <v>630</v>
      </c>
      <c r="B65" s="45"/>
      <c r="C65" s="46"/>
      <c r="D65" s="46"/>
      <c r="E65" s="39" t="s">
        <v>5451</v>
      </c>
      <c r="F65" s="46"/>
      <c r="G65" s="46"/>
      <c r="H65" s="46"/>
      <c r="I65" s="46"/>
      <c r="J65" s="48"/>
    </row>
    <row r="66" ht="30">
      <c r="A66" s="37" t="s">
        <v>631</v>
      </c>
      <c r="B66" s="45"/>
      <c r="C66" s="46"/>
      <c r="D66" s="46"/>
      <c r="E66" s="49" t="s">
        <v>5463</v>
      </c>
      <c r="F66" s="46"/>
      <c r="G66" s="46"/>
      <c r="H66" s="46"/>
      <c r="I66" s="46"/>
      <c r="J66" s="48"/>
    </row>
    <row r="67" ht="90">
      <c r="A67" s="37" t="s">
        <v>633</v>
      </c>
      <c r="B67" s="45"/>
      <c r="C67" s="46"/>
      <c r="D67" s="46"/>
      <c r="E67" s="39" t="s">
        <v>5464</v>
      </c>
      <c r="F67" s="46"/>
      <c r="G67" s="46"/>
      <c r="H67" s="46"/>
      <c r="I67" s="46"/>
      <c r="J67" s="48"/>
    </row>
    <row r="68">
      <c r="A68" s="37" t="s">
        <v>625</v>
      </c>
      <c r="B68" s="37">
        <v>15</v>
      </c>
      <c r="C68" s="38" t="s">
        <v>5465</v>
      </c>
      <c r="D68" s="37" t="s">
        <v>627</v>
      </c>
      <c r="E68" s="39" t="s">
        <v>5466</v>
      </c>
      <c r="F68" s="40" t="s">
        <v>832</v>
      </c>
      <c r="G68" s="41">
        <v>48.183</v>
      </c>
      <c r="H68" s="42">
        <v>0</v>
      </c>
      <c r="I68" s="43">
        <f>ROUND(G68*H68,P4)</f>
        <v>0</v>
      </c>
      <c r="J68" s="37"/>
      <c r="O68" s="44">
        <f>I68*0.21</f>
        <v>0</v>
      </c>
      <c r="P68">
        <v>3</v>
      </c>
    </row>
    <row r="69">
      <c r="A69" s="37" t="s">
        <v>630</v>
      </c>
      <c r="B69" s="45"/>
      <c r="C69" s="46"/>
      <c r="D69" s="46"/>
      <c r="E69" s="39" t="s">
        <v>5456</v>
      </c>
      <c r="F69" s="46"/>
      <c r="G69" s="46"/>
      <c r="H69" s="46"/>
      <c r="I69" s="46"/>
      <c r="J69" s="48"/>
    </row>
    <row r="70" ht="30">
      <c r="A70" s="37" t="s">
        <v>631</v>
      </c>
      <c r="B70" s="45"/>
      <c r="C70" s="46"/>
      <c r="D70" s="46"/>
      <c r="E70" s="49" t="s">
        <v>5467</v>
      </c>
      <c r="F70" s="46"/>
      <c r="G70" s="46"/>
      <c r="H70" s="46"/>
      <c r="I70" s="46"/>
      <c r="J70" s="48"/>
    </row>
    <row r="71" ht="180">
      <c r="A71" s="37" t="s">
        <v>633</v>
      </c>
      <c r="B71" s="45"/>
      <c r="C71" s="46"/>
      <c r="D71" s="46"/>
      <c r="E71" s="39" t="s">
        <v>5468</v>
      </c>
      <c r="F71" s="46"/>
      <c r="G71" s="46"/>
      <c r="H71" s="46"/>
      <c r="I71" s="46"/>
      <c r="J71" s="48"/>
    </row>
    <row r="72">
      <c r="A72" s="31" t="s">
        <v>622</v>
      </c>
      <c r="B72" s="32"/>
      <c r="C72" s="33" t="s">
        <v>1345</v>
      </c>
      <c r="D72" s="34"/>
      <c r="E72" s="31" t="s">
        <v>1519</v>
      </c>
      <c r="F72" s="34"/>
      <c r="G72" s="34"/>
      <c r="H72" s="34"/>
      <c r="I72" s="35">
        <f>SUMIFS(I73:I92,A73:A92,"P")</f>
        <v>0</v>
      </c>
      <c r="J72" s="36"/>
    </row>
    <row r="73">
      <c r="A73" s="37" t="s">
        <v>625</v>
      </c>
      <c r="B73" s="37">
        <v>16</v>
      </c>
      <c r="C73" s="38" t="s">
        <v>5469</v>
      </c>
      <c r="D73" s="37" t="s">
        <v>627</v>
      </c>
      <c r="E73" s="39" t="s">
        <v>5470</v>
      </c>
      <c r="F73" s="40" t="s">
        <v>629</v>
      </c>
      <c r="G73" s="41">
        <v>2.1859999999999999</v>
      </c>
      <c r="H73" s="42">
        <v>0</v>
      </c>
      <c r="I73" s="43">
        <f>ROUND(G73*H73,P4)</f>
        <v>0</v>
      </c>
      <c r="J73" s="37"/>
      <c r="O73" s="44">
        <f>I73*0.21</f>
        <v>0</v>
      </c>
      <c r="P73">
        <v>3</v>
      </c>
    </row>
    <row r="74">
      <c r="A74" s="37" t="s">
        <v>630</v>
      </c>
      <c r="B74" s="45"/>
      <c r="C74" s="46"/>
      <c r="D74" s="46"/>
      <c r="E74" s="39" t="s">
        <v>5459</v>
      </c>
      <c r="F74" s="46"/>
      <c r="G74" s="46"/>
      <c r="H74" s="46"/>
      <c r="I74" s="46"/>
      <c r="J74" s="48"/>
    </row>
    <row r="75" ht="30">
      <c r="A75" s="37" t="s">
        <v>631</v>
      </c>
      <c r="B75" s="45"/>
      <c r="C75" s="46"/>
      <c r="D75" s="46"/>
      <c r="E75" s="49" t="s">
        <v>5471</v>
      </c>
      <c r="F75" s="46"/>
      <c r="G75" s="46"/>
      <c r="H75" s="46"/>
      <c r="I75" s="46"/>
      <c r="J75" s="48"/>
    </row>
    <row r="76" ht="345">
      <c r="A76" s="37" t="s">
        <v>633</v>
      </c>
      <c r="B76" s="45"/>
      <c r="C76" s="46"/>
      <c r="D76" s="46"/>
      <c r="E76" s="39" t="s">
        <v>1727</v>
      </c>
      <c r="F76" s="46"/>
      <c r="G76" s="46"/>
      <c r="H76" s="46"/>
      <c r="I76" s="46"/>
      <c r="J76" s="48"/>
    </row>
    <row r="77">
      <c r="A77" s="37" t="s">
        <v>625</v>
      </c>
      <c r="B77" s="37">
        <v>17</v>
      </c>
      <c r="C77" s="38" t="s">
        <v>3160</v>
      </c>
      <c r="D77" s="37" t="s">
        <v>627</v>
      </c>
      <c r="E77" s="39" t="s">
        <v>3161</v>
      </c>
      <c r="F77" s="40" t="s">
        <v>629</v>
      </c>
      <c r="G77" s="41">
        <v>9.3970000000000002</v>
      </c>
      <c r="H77" s="42">
        <v>0</v>
      </c>
      <c r="I77" s="43">
        <f>ROUND(G77*H77,P4)</f>
        <v>0</v>
      </c>
      <c r="J77" s="37"/>
      <c r="O77" s="44">
        <f>I77*0.21</f>
        <v>0</v>
      </c>
      <c r="P77">
        <v>3</v>
      </c>
    </row>
    <row r="78">
      <c r="A78" s="37" t="s">
        <v>630</v>
      </c>
      <c r="B78" s="45"/>
      <c r="C78" s="46"/>
      <c r="D78" s="46"/>
      <c r="E78" s="39" t="s">
        <v>5459</v>
      </c>
      <c r="F78" s="46"/>
      <c r="G78" s="46"/>
      <c r="H78" s="46"/>
      <c r="I78" s="46"/>
      <c r="J78" s="48"/>
    </row>
    <row r="79" ht="45">
      <c r="A79" s="37" t="s">
        <v>631</v>
      </c>
      <c r="B79" s="45"/>
      <c r="C79" s="46"/>
      <c r="D79" s="46"/>
      <c r="E79" s="49" t="s">
        <v>5472</v>
      </c>
      <c r="F79" s="46"/>
      <c r="G79" s="46"/>
      <c r="H79" s="46"/>
      <c r="I79" s="46"/>
      <c r="J79" s="48"/>
    </row>
    <row r="80" ht="409.5">
      <c r="A80" s="37" t="s">
        <v>633</v>
      </c>
      <c r="B80" s="45"/>
      <c r="C80" s="46"/>
      <c r="D80" s="46"/>
      <c r="E80" s="39" t="s">
        <v>1350</v>
      </c>
      <c r="F80" s="46"/>
      <c r="G80" s="46"/>
      <c r="H80" s="46"/>
      <c r="I80" s="46"/>
      <c r="J80" s="48"/>
    </row>
    <row r="81">
      <c r="A81" s="37" t="s">
        <v>625</v>
      </c>
      <c r="B81" s="37">
        <v>18</v>
      </c>
      <c r="C81" s="38" t="s">
        <v>3164</v>
      </c>
      <c r="D81" s="37" t="s">
        <v>627</v>
      </c>
      <c r="E81" s="39" t="s">
        <v>3165</v>
      </c>
      <c r="F81" s="40" t="s">
        <v>673</v>
      </c>
      <c r="G81" s="41">
        <v>0.57999999999999996</v>
      </c>
      <c r="H81" s="42">
        <v>0</v>
      </c>
      <c r="I81" s="43">
        <f>ROUND(G81*H81,P4)</f>
        <v>0</v>
      </c>
      <c r="J81" s="37"/>
      <c r="O81" s="44">
        <f>I81*0.21</f>
        <v>0</v>
      </c>
      <c r="P81">
        <v>3</v>
      </c>
    </row>
    <row r="82">
      <c r="A82" s="37" t="s">
        <v>630</v>
      </c>
      <c r="B82" s="45"/>
      <c r="C82" s="46"/>
      <c r="D82" s="46"/>
      <c r="E82" s="39" t="s">
        <v>5473</v>
      </c>
      <c r="F82" s="46"/>
      <c r="G82" s="46"/>
      <c r="H82" s="46"/>
      <c r="I82" s="46"/>
      <c r="J82" s="48"/>
    </row>
    <row r="83" ht="30">
      <c r="A83" s="37" t="s">
        <v>631</v>
      </c>
      <c r="B83" s="45"/>
      <c r="C83" s="46"/>
      <c r="D83" s="46"/>
      <c r="E83" s="49" t="s">
        <v>5474</v>
      </c>
      <c r="F83" s="46"/>
      <c r="G83" s="46"/>
      <c r="H83" s="46"/>
      <c r="I83" s="46"/>
      <c r="J83" s="48"/>
    </row>
    <row r="84" ht="375">
      <c r="A84" s="37" t="s">
        <v>633</v>
      </c>
      <c r="B84" s="45"/>
      <c r="C84" s="46"/>
      <c r="D84" s="46"/>
      <c r="E84" s="39" t="s">
        <v>1354</v>
      </c>
      <c r="F84" s="46"/>
      <c r="G84" s="46"/>
      <c r="H84" s="46"/>
      <c r="I84" s="46"/>
      <c r="J84" s="48"/>
    </row>
    <row r="85">
      <c r="A85" s="37" t="s">
        <v>625</v>
      </c>
      <c r="B85" s="37">
        <v>19</v>
      </c>
      <c r="C85" s="38" t="s">
        <v>5475</v>
      </c>
      <c r="D85" s="37" t="s">
        <v>627</v>
      </c>
      <c r="E85" s="39" t="s">
        <v>5476</v>
      </c>
      <c r="F85" s="40" t="s">
        <v>832</v>
      </c>
      <c r="G85" s="41">
        <v>197.97800000000001</v>
      </c>
      <c r="H85" s="42">
        <v>0</v>
      </c>
      <c r="I85" s="43">
        <f>ROUND(G85*H85,P4)</f>
        <v>0</v>
      </c>
      <c r="J85" s="37"/>
      <c r="O85" s="44">
        <f>I85*0.21</f>
        <v>0</v>
      </c>
      <c r="P85">
        <v>3</v>
      </c>
    </row>
    <row r="86">
      <c r="A86" s="37" t="s">
        <v>630</v>
      </c>
      <c r="B86" s="45"/>
      <c r="C86" s="46"/>
      <c r="D86" s="46"/>
      <c r="E86" s="39" t="s">
        <v>5459</v>
      </c>
      <c r="F86" s="46"/>
      <c r="G86" s="46"/>
      <c r="H86" s="46"/>
      <c r="I86" s="46"/>
      <c r="J86" s="48"/>
    </row>
    <row r="87" ht="30">
      <c r="A87" s="37" t="s">
        <v>631</v>
      </c>
      <c r="B87" s="45"/>
      <c r="C87" s="46"/>
      <c r="D87" s="46"/>
      <c r="E87" s="49" t="s">
        <v>5477</v>
      </c>
      <c r="F87" s="46"/>
      <c r="G87" s="46"/>
      <c r="H87" s="46"/>
      <c r="I87" s="46"/>
      <c r="J87" s="48"/>
    </row>
    <row r="88" ht="180">
      <c r="A88" s="37" t="s">
        <v>633</v>
      </c>
      <c r="B88" s="45"/>
      <c r="C88" s="46"/>
      <c r="D88" s="46"/>
      <c r="E88" s="39" t="s">
        <v>5478</v>
      </c>
      <c r="F88" s="46"/>
      <c r="G88" s="46"/>
      <c r="H88" s="46"/>
      <c r="I88" s="46"/>
      <c r="J88" s="48"/>
    </row>
    <row r="89">
      <c r="A89" s="37" t="s">
        <v>625</v>
      </c>
      <c r="B89" s="37">
        <v>20</v>
      </c>
      <c r="C89" s="38" t="s">
        <v>2127</v>
      </c>
      <c r="D89" s="37" t="s">
        <v>627</v>
      </c>
      <c r="E89" s="39" t="s">
        <v>2128</v>
      </c>
      <c r="F89" s="40" t="s">
        <v>1565</v>
      </c>
      <c r="G89" s="41">
        <v>1416.25</v>
      </c>
      <c r="H89" s="42">
        <v>0</v>
      </c>
      <c r="I89" s="43">
        <f>ROUND(G89*H89,P4)</f>
        <v>0</v>
      </c>
      <c r="J89" s="37"/>
      <c r="O89" s="44">
        <f>I89*0.21</f>
        <v>0</v>
      </c>
      <c r="P89">
        <v>3</v>
      </c>
    </row>
    <row r="90">
      <c r="A90" s="37" t="s">
        <v>630</v>
      </c>
      <c r="B90" s="45"/>
      <c r="C90" s="46"/>
      <c r="D90" s="46"/>
      <c r="E90" s="39" t="s">
        <v>5479</v>
      </c>
      <c r="F90" s="46"/>
      <c r="G90" s="46"/>
      <c r="H90" s="46"/>
      <c r="I90" s="46"/>
      <c r="J90" s="48"/>
    </row>
    <row r="91" ht="60">
      <c r="A91" s="37" t="s">
        <v>631</v>
      </c>
      <c r="B91" s="45"/>
      <c r="C91" s="46"/>
      <c r="D91" s="46"/>
      <c r="E91" s="49" t="s">
        <v>5480</v>
      </c>
      <c r="F91" s="46"/>
      <c r="G91" s="46"/>
      <c r="H91" s="46"/>
      <c r="I91" s="46"/>
      <c r="J91" s="48"/>
    </row>
    <row r="92" ht="409.5">
      <c r="A92" s="37" t="s">
        <v>633</v>
      </c>
      <c r="B92" s="45"/>
      <c r="C92" s="46"/>
      <c r="D92" s="46"/>
      <c r="E92" s="39" t="s">
        <v>1723</v>
      </c>
      <c r="F92" s="46"/>
      <c r="G92" s="46"/>
      <c r="H92" s="46"/>
      <c r="I92" s="46"/>
      <c r="J92" s="48"/>
    </row>
    <row r="93">
      <c r="A93" s="31" t="s">
        <v>622</v>
      </c>
      <c r="B93" s="32"/>
      <c r="C93" s="33" t="s">
        <v>835</v>
      </c>
      <c r="D93" s="34"/>
      <c r="E93" s="31" t="s">
        <v>836</v>
      </c>
      <c r="F93" s="34"/>
      <c r="G93" s="34"/>
      <c r="H93" s="34"/>
      <c r="I93" s="35">
        <f>SUMIFS(I94:I101,A94:A101,"P")</f>
        <v>0</v>
      </c>
      <c r="J93" s="36"/>
    </row>
    <row r="94">
      <c r="A94" s="37" t="s">
        <v>625</v>
      </c>
      <c r="B94" s="37">
        <v>21</v>
      </c>
      <c r="C94" s="38" t="s">
        <v>2424</v>
      </c>
      <c r="D94" s="37" t="s">
        <v>627</v>
      </c>
      <c r="E94" s="39" t="s">
        <v>2425</v>
      </c>
      <c r="F94" s="40" t="s">
        <v>629</v>
      </c>
      <c r="G94" s="41">
        <v>1.163</v>
      </c>
      <c r="H94" s="42">
        <v>0</v>
      </c>
      <c r="I94" s="43">
        <f>ROUND(G94*H94,P4)</f>
        <v>0</v>
      </c>
      <c r="J94" s="37"/>
      <c r="O94" s="44">
        <f>I94*0.21</f>
        <v>0</v>
      </c>
      <c r="P94">
        <v>3</v>
      </c>
    </row>
    <row r="95">
      <c r="A95" s="37" t="s">
        <v>630</v>
      </c>
      <c r="B95" s="45"/>
      <c r="C95" s="46"/>
      <c r="D95" s="46"/>
      <c r="E95" s="39" t="s">
        <v>5459</v>
      </c>
      <c r="F95" s="46"/>
      <c r="G95" s="46"/>
      <c r="H95" s="46"/>
      <c r="I95" s="46"/>
      <c r="J95" s="48"/>
    </row>
    <row r="96" ht="30">
      <c r="A96" s="37" t="s">
        <v>631</v>
      </c>
      <c r="B96" s="45"/>
      <c r="C96" s="46"/>
      <c r="D96" s="46"/>
      <c r="E96" s="49" t="s">
        <v>5481</v>
      </c>
      <c r="F96" s="46"/>
      <c r="G96" s="46"/>
      <c r="H96" s="46"/>
      <c r="I96" s="46"/>
      <c r="J96" s="48"/>
    </row>
    <row r="97" ht="409.5">
      <c r="A97" s="37" t="s">
        <v>633</v>
      </c>
      <c r="B97" s="45"/>
      <c r="C97" s="46"/>
      <c r="D97" s="46"/>
      <c r="E97" s="39" t="s">
        <v>1337</v>
      </c>
      <c r="F97" s="46"/>
      <c r="G97" s="46"/>
      <c r="H97" s="46"/>
      <c r="I97" s="46"/>
      <c r="J97" s="48"/>
    </row>
    <row r="98">
      <c r="A98" s="37" t="s">
        <v>625</v>
      </c>
      <c r="B98" s="37">
        <v>22</v>
      </c>
      <c r="C98" s="38" t="s">
        <v>1368</v>
      </c>
      <c r="D98" s="37" t="s">
        <v>627</v>
      </c>
      <c r="E98" s="39" t="s">
        <v>1369</v>
      </c>
      <c r="F98" s="40" t="s">
        <v>629</v>
      </c>
      <c r="G98" s="41">
        <v>2.3250000000000002</v>
      </c>
      <c r="H98" s="42">
        <v>0</v>
      </c>
      <c r="I98" s="43">
        <f>ROUND(G98*H98,P4)</f>
        <v>0</v>
      </c>
      <c r="J98" s="37"/>
      <c r="O98" s="44">
        <f>I98*0.21</f>
        <v>0</v>
      </c>
      <c r="P98">
        <v>3</v>
      </c>
    </row>
    <row r="99">
      <c r="A99" s="37" t="s">
        <v>630</v>
      </c>
      <c r="B99" s="45"/>
      <c r="C99" s="46"/>
      <c r="D99" s="46"/>
      <c r="E99" s="39" t="s">
        <v>5459</v>
      </c>
      <c r="F99" s="46"/>
      <c r="G99" s="46"/>
      <c r="H99" s="46"/>
      <c r="I99" s="46"/>
      <c r="J99" s="48"/>
    </row>
    <row r="100" ht="30">
      <c r="A100" s="37" t="s">
        <v>631</v>
      </c>
      <c r="B100" s="45"/>
      <c r="C100" s="46"/>
      <c r="D100" s="46"/>
      <c r="E100" s="49" t="s">
        <v>5482</v>
      </c>
      <c r="F100" s="46"/>
      <c r="G100" s="46"/>
      <c r="H100" s="46"/>
      <c r="I100" s="46"/>
      <c r="J100" s="48"/>
    </row>
    <row r="101" ht="150">
      <c r="A101" s="37" t="s">
        <v>633</v>
      </c>
      <c r="B101" s="45"/>
      <c r="C101" s="46"/>
      <c r="D101" s="46"/>
      <c r="E101" s="39" t="s">
        <v>1371</v>
      </c>
      <c r="F101" s="46"/>
      <c r="G101" s="46"/>
      <c r="H101" s="46"/>
      <c r="I101" s="46"/>
      <c r="J101" s="48"/>
    </row>
    <row r="102">
      <c r="A102" s="31" t="s">
        <v>622</v>
      </c>
      <c r="B102" s="32"/>
      <c r="C102" s="33" t="s">
        <v>731</v>
      </c>
      <c r="D102" s="34"/>
      <c r="E102" s="31" t="s">
        <v>1019</v>
      </c>
      <c r="F102" s="34"/>
      <c r="G102" s="34"/>
      <c r="H102" s="34"/>
      <c r="I102" s="35">
        <f>SUMIFS(I103:I106,A103:A106,"P")</f>
        <v>0</v>
      </c>
      <c r="J102" s="36"/>
    </row>
    <row r="103" ht="30">
      <c r="A103" s="37" t="s">
        <v>625</v>
      </c>
      <c r="B103" s="37">
        <v>23</v>
      </c>
      <c r="C103" s="38" t="s">
        <v>1676</v>
      </c>
      <c r="D103" s="37" t="s">
        <v>627</v>
      </c>
      <c r="E103" s="39" t="s">
        <v>1677</v>
      </c>
      <c r="F103" s="40" t="s">
        <v>832</v>
      </c>
      <c r="G103" s="41">
        <v>172.76300000000001</v>
      </c>
      <c r="H103" s="42">
        <v>0</v>
      </c>
      <c r="I103" s="43">
        <f>ROUND(G103*H103,P4)</f>
        <v>0</v>
      </c>
      <c r="J103" s="37"/>
      <c r="O103" s="44">
        <f>I103*0.21</f>
        <v>0</v>
      </c>
      <c r="P103">
        <v>3</v>
      </c>
    </row>
    <row r="104">
      <c r="A104" s="37" t="s">
        <v>630</v>
      </c>
      <c r="B104" s="45"/>
      <c r="C104" s="46"/>
      <c r="D104" s="46"/>
      <c r="E104" s="39" t="s">
        <v>5456</v>
      </c>
      <c r="F104" s="46"/>
      <c r="G104" s="46"/>
      <c r="H104" s="46"/>
      <c r="I104" s="46"/>
      <c r="J104" s="48"/>
    </row>
    <row r="105" ht="30">
      <c r="A105" s="37" t="s">
        <v>631</v>
      </c>
      <c r="B105" s="45"/>
      <c r="C105" s="46"/>
      <c r="D105" s="46"/>
      <c r="E105" s="49" t="s">
        <v>5483</v>
      </c>
      <c r="F105" s="46"/>
      <c r="G105" s="46"/>
      <c r="H105" s="46"/>
      <c r="I105" s="46"/>
      <c r="J105" s="48"/>
    </row>
    <row r="106" ht="225">
      <c r="A106" s="37" t="s">
        <v>633</v>
      </c>
      <c r="B106" s="45"/>
      <c r="C106" s="46"/>
      <c r="D106" s="46"/>
      <c r="E106" s="39" t="s">
        <v>1675</v>
      </c>
      <c r="F106" s="46"/>
      <c r="G106" s="46"/>
      <c r="H106" s="46"/>
      <c r="I106" s="46"/>
      <c r="J106" s="48"/>
    </row>
    <row r="107">
      <c r="A107" s="31" t="s">
        <v>622</v>
      </c>
      <c r="B107" s="32"/>
      <c r="C107" s="33" t="s">
        <v>1203</v>
      </c>
      <c r="D107" s="34"/>
      <c r="E107" s="31" t="s">
        <v>1553</v>
      </c>
      <c r="F107" s="34"/>
      <c r="G107" s="34"/>
      <c r="H107" s="34"/>
      <c r="I107" s="35">
        <f>SUMIFS(I108:I111,A108:A111,"P")</f>
        <v>0</v>
      </c>
      <c r="J107" s="36"/>
    </row>
    <row r="108">
      <c r="A108" s="37" t="s">
        <v>625</v>
      </c>
      <c r="B108" s="37">
        <v>24</v>
      </c>
      <c r="C108" s="38" t="s">
        <v>1390</v>
      </c>
      <c r="D108" s="37" t="s">
        <v>627</v>
      </c>
      <c r="E108" s="39" t="s">
        <v>1391</v>
      </c>
      <c r="F108" s="40" t="s">
        <v>744</v>
      </c>
      <c r="G108" s="41">
        <v>46.5</v>
      </c>
      <c r="H108" s="42">
        <v>0</v>
      </c>
      <c r="I108" s="43">
        <f>ROUND(G108*H108,P4)</f>
        <v>0</v>
      </c>
      <c r="J108" s="37"/>
      <c r="O108" s="44">
        <f>I108*0.21</f>
        <v>0</v>
      </c>
      <c r="P108">
        <v>3</v>
      </c>
    </row>
    <row r="109">
      <c r="A109" s="37" t="s">
        <v>630</v>
      </c>
      <c r="B109" s="45"/>
      <c r="C109" s="46"/>
      <c r="D109" s="46"/>
      <c r="E109" s="39" t="s">
        <v>5459</v>
      </c>
      <c r="F109" s="46"/>
      <c r="G109" s="46"/>
      <c r="H109" s="46"/>
      <c r="I109" s="46"/>
      <c r="J109" s="48"/>
    </row>
    <row r="110" ht="30">
      <c r="A110" s="37" t="s">
        <v>631</v>
      </c>
      <c r="B110" s="45"/>
      <c r="C110" s="46"/>
      <c r="D110" s="46"/>
      <c r="E110" s="49" t="s">
        <v>5484</v>
      </c>
      <c r="F110" s="46"/>
      <c r="G110" s="46"/>
      <c r="H110" s="46"/>
      <c r="I110" s="46"/>
      <c r="J110" s="48"/>
    </row>
    <row r="111" ht="330">
      <c r="A111" s="37" t="s">
        <v>633</v>
      </c>
      <c r="B111" s="50"/>
      <c r="C111" s="51"/>
      <c r="D111" s="51"/>
      <c r="E111" s="39" t="s">
        <v>1393</v>
      </c>
      <c r="F111" s="51"/>
      <c r="G111" s="51"/>
      <c r="H111" s="51"/>
      <c r="I111" s="51"/>
      <c r="J111" s="52"/>
    </row>
  </sheetData>
  <sheetProtection sheet="1" objects="1" scenarios="1" spinCount="100000" saltValue="uNCmrosDrMHsgQ2RW4K1AdMgCuNm/rt+tJO8u7FIiO8COiG2cFleWzBN4B3/MGzr/5qvw1SVLJDQ1YeCBNMbSQ==" hashValue="Sk1MZh8wav2JwMOpXl6V3Fpv6V9/gRyCFCFp+bGyNnblpfZg4ztOnBfzodG5eKVBtosL80FRRYBRECb4jgFFr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9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5485</v>
      </c>
      <c r="I3" s="25">
        <f>SUMIFS(I9:I227,A9:A227,"SD")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5485</v>
      </c>
      <c r="D5" s="22"/>
      <c r="E5" s="23" t="s">
        <v>206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SUMIFS(I10:I17,A10:A17,"P")</f>
        <v>0</v>
      </c>
      <c r="J9" s="36"/>
    </row>
    <row r="10">
      <c r="A10" s="37" t="s">
        <v>625</v>
      </c>
      <c r="B10" s="37">
        <v>1</v>
      </c>
      <c r="C10" s="38" t="s">
        <v>5486</v>
      </c>
      <c r="D10" s="37" t="s">
        <v>627</v>
      </c>
      <c r="E10" s="39" t="s">
        <v>3389</v>
      </c>
      <c r="F10" s="40" t="s">
        <v>639</v>
      </c>
      <c r="G10" s="41">
        <v>1</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4730</v>
      </c>
      <c r="F12" s="46"/>
      <c r="G12" s="46"/>
      <c r="H12" s="46"/>
      <c r="I12" s="46"/>
      <c r="J12" s="48"/>
    </row>
    <row r="13" ht="60">
      <c r="A13" s="37" t="s">
        <v>633</v>
      </c>
      <c r="B13" s="45"/>
      <c r="C13" s="46"/>
      <c r="D13" s="46"/>
      <c r="E13" s="39" t="s">
        <v>4731</v>
      </c>
      <c r="F13" s="46"/>
      <c r="G13" s="46"/>
      <c r="H13" s="46"/>
      <c r="I13" s="46"/>
      <c r="J13" s="48"/>
    </row>
    <row r="14">
      <c r="A14" s="37" t="s">
        <v>625</v>
      </c>
      <c r="B14" s="37">
        <v>2</v>
      </c>
      <c r="C14" s="38" t="s">
        <v>5487</v>
      </c>
      <c r="D14" s="37" t="s">
        <v>627</v>
      </c>
      <c r="E14" s="39" t="s">
        <v>3391</v>
      </c>
      <c r="F14" s="40" t="s">
        <v>639</v>
      </c>
      <c r="G14" s="41">
        <v>1</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4733</v>
      </c>
      <c r="F16" s="46"/>
      <c r="G16" s="46"/>
      <c r="H16" s="46"/>
      <c r="I16" s="46"/>
      <c r="J16" s="48"/>
    </row>
    <row r="17" ht="120">
      <c r="A17" s="37" t="s">
        <v>633</v>
      </c>
      <c r="B17" s="45"/>
      <c r="C17" s="46"/>
      <c r="D17" s="46"/>
      <c r="E17" s="39" t="s">
        <v>4734</v>
      </c>
      <c r="F17" s="46"/>
      <c r="G17" s="46"/>
      <c r="H17" s="46"/>
      <c r="I17" s="46"/>
      <c r="J17" s="48"/>
    </row>
    <row r="18">
      <c r="A18" s="31" t="s">
        <v>622</v>
      </c>
      <c r="B18" s="32"/>
      <c r="C18" s="33" t="s">
        <v>623</v>
      </c>
      <c r="D18" s="34"/>
      <c r="E18" s="31" t="s">
        <v>624</v>
      </c>
      <c r="F18" s="34"/>
      <c r="G18" s="34"/>
      <c r="H18" s="34"/>
      <c r="I18" s="35">
        <f>SUMIFS(I19:I38,A19:A38,"P")</f>
        <v>0</v>
      </c>
      <c r="J18" s="36"/>
    </row>
    <row r="19">
      <c r="A19" s="37" t="s">
        <v>625</v>
      </c>
      <c r="B19" s="37">
        <v>3</v>
      </c>
      <c r="C19" s="38" t="s">
        <v>1148</v>
      </c>
      <c r="D19" s="37" t="s">
        <v>627</v>
      </c>
      <c r="E19" s="39" t="s">
        <v>1149</v>
      </c>
      <c r="F19" s="40" t="s">
        <v>629</v>
      </c>
      <c r="G19" s="41">
        <v>2770</v>
      </c>
      <c r="H19" s="42">
        <v>0</v>
      </c>
      <c r="I19" s="43">
        <f>ROUND(G19*H19,P4)</f>
        <v>0</v>
      </c>
      <c r="J19" s="37"/>
      <c r="O19" s="44">
        <f>I19*0.21</f>
        <v>0</v>
      </c>
      <c r="P19">
        <v>3</v>
      </c>
    </row>
    <row r="20">
      <c r="A20" s="37" t="s">
        <v>630</v>
      </c>
      <c r="B20" s="45"/>
      <c r="C20" s="46"/>
      <c r="D20" s="46"/>
      <c r="E20" s="47" t="s">
        <v>627</v>
      </c>
      <c r="F20" s="46"/>
      <c r="G20" s="46"/>
      <c r="H20" s="46"/>
      <c r="I20" s="46"/>
      <c r="J20" s="48"/>
    </row>
    <row r="21">
      <c r="A21" s="37" t="s">
        <v>631</v>
      </c>
      <c r="B21" s="45"/>
      <c r="C21" s="46"/>
      <c r="D21" s="46"/>
      <c r="E21" s="49" t="s">
        <v>5488</v>
      </c>
      <c r="F21" s="46"/>
      <c r="G21" s="46"/>
      <c r="H21" s="46"/>
      <c r="I21" s="46"/>
      <c r="J21" s="48"/>
    </row>
    <row r="22" ht="409.5">
      <c r="A22" s="37" t="s">
        <v>633</v>
      </c>
      <c r="B22" s="45"/>
      <c r="C22" s="46"/>
      <c r="D22" s="46"/>
      <c r="E22" s="39" t="s">
        <v>1152</v>
      </c>
      <c r="F22" s="46"/>
      <c r="G22" s="46"/>
      <c r="H22" s="46"/>
      <c r="I22" s="46"/>
      <c r="J22" s="48"/>
    </row>
    <row r="23">
      <c r="A23" s="37" t="s">
        <v>625</v>
      </c>
      <c r="B23" s="37">
        <v>4</v>
      </c>
      <c r="C23" s="38" t="s">
        <v>2022</v>
      </c>
      <c r="D23" s="37" t="s">
        <v>627</v>
      </c>
      <c r="E23" s="39" t="s">
        <v>2023</v>
      </c>
      <c r="F23" s="40" t="s">
        <v>629</v>
      </c>
      <c r="G23" s="41">
        <v>28.75</v>
      </c>
      <c r="H23" s="42">
        <v>0</v>
      </c>
      <c r="I23" s="43">
        <f>ROUND(G23*H23,P4)</f>
        <v>0</v>
      </c>
      <c r="J23" s="37"/>
      <c r="O23" s="44">
        <f>I23*0.21</f>
        <v>0</v>
      </c>
      <c r="P23">
        <v>3</v>
      </c>
    </row>
    <row r="24">
      <c r="A24" s="37" t="s">
        <v>630</v>
      </c>
      <c r="B24" s="45"/>
      <c r="C24" s="46"/>
      <c r="D24" s="46"/>
      <c r="E24" s="47" t="s">
        <v>627</v>
      </c>
      <c r="F24" s="46"/>
      <c r="G24" s="46"/>
      <c r="H24" s="46"/>
      <c r="I24" s="46"/>
      <c r="J24" s="48"/>
    </row>
    <row r="25">
      <c r="A25" s="37" t="s">
        <v>631</v>
      </c>
      <c r="B25" s="45"/>
      <c r="C25" s="46"/>
      <c r="D25" s="46"/>
      <c r="E25" s="49" t="s">
        <v>5489</v>
      </c>
      <c r="F25" s="46"/>
      <c r="G25" s="46"/>
      <c r="H25" s="46"/>
      <c r="I25" s="46"/>
      <c r="J25" s="48"/>
    </row>
    <row r="26" ht="360">
      <c r="A26" s="37" t="s">
        <v>633</v>
      </c>
      <c r="B26" s="45"/>
      <c r="C26" s="46"/>
      <c r="D26" s="46"/>
      <c r="E26" s="39" t="s">
        <v>2025</v>
      </c>
      <c r="F26" s="46"/>
      <c r="G26" s="46"/>
      <c r="H26" s="46"/>
      <c r="I26" s="46"/>
      <c r="J26" s="48"/>
    </row>
    <row r="27">
      <c r="A27" s="37" t="s">
        <v>625</v>
      </c>
      <c r="B27" s="37">
        <v>5</v>
      </c>
      <c r="C27" s="38" t="s">
        <v>1304</v>
      </c>
      <c r="D27" s="37" t="s">
        <v>627</v>
      </c>
      <c r="E27" s="39" t="s">
        <v>1305</v>
      </c>
      <c r="F27" s="40" t="s">
        <v>629</v>
      </c>
      <c r="G27" s="41">
        <v>2.23</v>
      </c>
      <c r="H27" s="42">
        <v>0</v>
      </c>
      <c r="I27" s="43">
        <f>ROUND(G27*H27,P4)</f>
        <v>0</v>
      </c>
      <c r="J27" s="37"/>
      <c r="O27" s="44">
        <f>I27*0.21</f>
        <v>0</v>
      </c>
      <c r="P27">
        <v>3</v>
      </c>
    </row>
    <row r="28">
      <c r="A28" s="37" t="s">
        <v>630</v>
      </c>
      <c r="B28" s="45"/>
      <c r="C28" s="46"/>
      <c r="D28" s="46"/>
      <c r="E28" s="47" t="s">
        <v>627</v>
      </c>
      <c r="F28" s="46"/>
      <c r="G28" s="46"/>
      <c r="H28" s="46"/>
      <c r="I28" s="46"/>
      <c r="J28" s="48"/>
    </row>
    <row r="29" ht="60">
      <c r="A29" s="37" t="s">
        <v>631</v>
      </c>
      <c r="B29" s="45"/>
      <c r="C29" s="46"/>
      <c r="D29" s="46"/>
      <c r="E29" s="49" t="s">
        <v>5490</v>
      </c>
      <c r="F29" s="46"/>
      <c r="G29" s="46"/>
      <c r="H29" s="46"/>
      <c r="I29" s="46"/>
      <c r="J29" s="48"/>
    </row>
    <row r="30" ht="409.5">
      <c r="A30" s="37" t="s">
        <v>633</v>
      </c>
      <c r="B30" s="45"/>
      <c r="C30" s="46"/>
      <c r="D30" s="46"/>
      <c r="E30" s="39" t="s">
        <v>1307</v>
      </c>
      <c r="F30" s="46"/>
      <c r="G30" s="46"/>
      <c r="H30" s="46"/>
      <c r="I30" s="46"/>
      <c r="J30" s="48"/>
    </row>
    <row r="31">
      <c r="A31" s="37" t="s">
        <v>625</v>
      </c>
      <c r="B31" s="37">
        <v>6</v>
      </c>
      <c r="C31" s="38" t="s">
        <v>4753</v>
      </c>
      <c r="D31" s="37" t="s">
        <v>627</v>
      </c>
      <c r="E31" s="39" t="s">
        <v>4754</v>
      </c>
      <c r="F31" s="40" t="s">
        <v>832</v>
      </c>
      <c r="G31" s="41">
        <v>35</v>
      </c>
      <c r="H31" s="42">
        <v>0</v>
      </c>
      <c r="I31" s="43">
        <f>ROUND(G31*H31,P4)</f>
        <v>0</v>
      </c>
      <c r="J31" s="37"/>
      <c r="O31" s="44">
        <f>I31*0.21</f>
        <v>0</v>
      </c>
      <c r="P31">
        <v>3</v>
      </c>
    </row>
    <row r="32">
      <c r="A32" s="37" t="s">
        <v>630</v>
      </c>
      <c r="B32" s="45"/>
      <c r="C32" s="46"/>
      <c r="D32" s="46"/>
      <c r="E32" s="47" t="s">
        <v>627</v>
      </c>
      <c r="F32" s="46"/>
      <c r="G32" s="46"/>
      <c r="H32" s="46"/>
      <c r="I32" s="46"/>
      <c r="J32" s="48"/>
    </row>
    <row r="33">
      <c r="A33" s="37" t="s">
        <v>631</v>
      </c>
      <c r="B33" s="45"/>
      <c r="C33" s="46"/>
      <c r="D33" s="46"/>
      <c r="E33" s="49" t="s">
        <v>5491</v>
      </c>
      <c r="F33" s="46"/>
      <c r="G33" s="46"/>
      <c r="H33" s="46"/>
      <c r="I33" s="46"/>
      <c r="J33" s="48"/>
    </row>
    <row r="34" ht="75">
      <c r="A34" s="37" t="s">
        <v>633</v>
      </c>
      <c r="B34" s="45"/>
      <c r="C34" s="46"/>
      <c r="D34" s="46"/>
      <c r="E34" s="39" t="s">
        <v>4756</v>
      </c>
      <c r="F34" s="46"/>
      <c r="G34" s="46"/>
      <c r="H34" s="46"/>
      <c r="I34" s="46"/>
      <c r="J34" s="48"/>
    </row>
    <row r="35">
      <c r="A35" s="37" t="s">
        <v>625</v>
      </c>
      <c r="B35" s="37">
        <v>7</v>
      </c>
      <c r="C35" s="38" t="s">
        <v>1324</v>
      </c>
      <c r="D35" s="37" t="s">
        <v>627</v>
      </c>
      <c r="E35" s="39" t="s">
        <v>1325</v>
      </c>
      <c r="F35" s="40" t="s">
        <v>832</v>
      </c>
      <c r="G35" s="41">
        <v>35</v>
      </c>
      <c r="H35" s="42">
        <v>0</v>
      </c>
      <c r="I35" s="43">
        <f>ROUND(G35*H35,P4)</f>
        <v>0</v>
      </c>
      <c r="J35" s="37"/>
      <c r="O35" s="44">
        <f>I35*0.21</f>
        <v>0</v>
      </c>
      <c r="P35">
        <v>3</v>
      </c>
    </row>
    <row r="36">
      <c r="A36" s="37" t="s">
        <v>630</v>
      </c>
      <c r="B36" s="45"/>
      <c r="C36" s="46"/>
      <c r="D36" s="46"/>
      <c r="E36" s="47" t="s">
        <v>627</v>
      </c>
      <c r="F36" s="46"/>
      <c r="G36" s="46"/>
      <c r="H36" s="46"/>
      <c r="I36" s="46"/>
      <c r="J36" s="48"/>
    </row>
    <row r="37">
      <c r="A37" s="37" t="s">
        <v>631</v>
      </c>
      <c r="B37" s="45"/>
      <c r="C37" s="46"/>
      <c r="D37" s="46"/>
      <c r="E37" s="49" t="s">
        <v>4757</v>
      </c>
      <c r="F37" s="46"/>
      <c r="G37" s="46"/>
      <c r="H37" s="46"/>
      <c r="I37" s="46"/>
      <c r="J37" s="48"/>
    </row>
    <row r="38" ht="90">
      <c r="A38" s="37" t="s">
        <v>633</v>
      </c>
      <c r="B38" s="45"/>
      <c r="C38" s="46"/>
      <c r="D38" s="46"/>
      <c r="E38" s="39" t="s">
        <v>1327</v>
      </c>
      <c r="F38" s="46"/>
      <c r="G38" s="46"/>
      <c r="H38" s="46"/>
      <c r="I38" s="46"/>
      <c r="J38" s="48"/>
    </row>
    <row r="39">
      <c r="A39" s="31" t="s">
        <v>622</v>
      </c>
      <c r="B39" s="32"/>
      <c r="C39" s="33" t="s">
        <v>1162</v>
      </c>
      <c r="D39" s="34"/>
      <c r="E39" s="31" t="s">
        <v>1496</v>
      </c>
      <c r="F39" s="34"/>
      <c r="G39" s="34"/>
      <c r="H39" s="34"/>
      <c r="I39" s="35">
        <f>SUMIFS(I40:I75,A40:A75,"P")</f>
        <v>0</v>
      </c>
      <c r="J39" s="36"/>
    </row>
    <row r="40">
      <c r="A40" s="37" t="s">
        <v>625</v>
      </c>
      <c r="B40" s="37">
        <v>8</v>
      </c>
      <c r="C40" s="38" t="s">
        <v>3442</v>
      </c>
      <c r="D40" s="37" t="s">
        <v>627</v>
      </c>
      <c r="E40" s="39" t="s">
        <v>3443</v>
      </c>
      <c r="F40" s="40" t="s">
        <v>832</v>
      </c>
      <c r="G40" s="41">
        <v>2035.2</v>
      </c>
      <c r="H40" s="42">
        <v>0</v>
      </c>
      <c r="I40" s="43">
        <f>ROUND(G40*H40,P4)</f>
        <v>0</v>
      </c>
      <c r="J40" s="37"/>
      <c r="O40" s="44">
        <f>I40*0.21</f>
        <v>0</v>
      </c>
      <c r="P40">
        <v>3</v>
      </c>
    </row>
    <row r="41">
      <c r="A41" s="37" t="s">
        <v>630</v>
      </c>
      <c r="B41" s="45"/>
      <c r="C41" s="46"/>
      <c r="D41" s="46"/>
      <c r="E41" s="47" t="s">
        <v>627</v>
      </c>
      <c r="F41" s="46"/>
      <c r="G41" s="46"/>
      <c r="H41" s="46"/>
      <c r="I41" s="46"/>
      <c r="J41" s="48"/>
    </row>
    <row r="42" ht="30">
      <c r="A42" s="37" t="s">
        <v>631</v>
      </c>
      <c r="B42" s="45"/>
      <c r="C42" s="46"/>
      <c r="D42" s="46"/>
      <c r="E42" s="49" t="s">
        <v>5492</v>
      </c>
      <c r="F42" s="46"/>
      <c r="G42" s="46"/>
      <c r="H42" s="46"/>
      <c r="I42" s="46"/>
      <c r="J42" s="48"/>
    </row>
    <row r="43" ht="409.5">
      <c r="A43" s="37" t="s">
        <v>633</v>
      </c>
      <c r="B43" s="45"/>
      <c r="C43" s="46"/>
      <c r="D43" s="46"/>
      <c r="E43" s="39" t="s">
        <v>3446</v>
      </c>
      <c r="F43" s="46"/>
      <c r="G43" s="46"/>
      <c r="H43" s="46"/>
      <c r="I43" s="46"/>
      <c r="J43" s="48"/>
    </row>
    <row r="44">
      <c r="A44" s="37" t="s">
        <v>625</v>
      </c>
      <c r="B44" s="37">
        <v>9</v>
      </c>
      <c r="C44" s="38" t="s">
        <v>3659</v>
      </c>
      <c r="D44" s="37" t="s">
        <v>627</v>
      </c>
      <c r="E44" s="39" t="s">
        <v>3660</v>
      </c>
      <c r="F44" s="40" t="s">
        <v>832</v>
      </c>
      <c r="G44" s="41">
        <v>2035.2</v>
      </c>
      <c r="H44" s="42">
        <v>0</v>
      </c>
      <c r="I44" s="43">
        <f>ROUND(G44*H44,P4)</f>
        <v>0</v>
      </c>
      <c r="J44" s="37"/>
      <c r="O44" s="44">
        <f>I44*0.21</f>
        <v>0</v>
      </c>
      <c r="P44">
        <v>3</v>
      </c>
    </row>
    <row r="45">
      <c r="A45" s="37" t="s">
        <v>630</v>
      </c>
      <c r="B45" s="45"/>
      <c r="C45" s="46"/>
      <c r="D45" s="46"/>
      <c r="E45" s="47" t="s">
        <v>627</v>
      </c>
      <c r="F45" s="46"/>
      <c r="G45" s="46"/>
      <c r="H45" s="46"/>
      <c r="I45" s="46"/>
      <c r="J45" s="48"/>
    </row>
    <row r="46">
      <c r="A46" s="37" t="s">
        <v>631</v>
      </c>
      <c r="B46" s="45"/>
      <c r="C46" s="46"/>
      <c r="D46" s="46"/>
      <c r="E46" s="49" t="s">
        <v>5493</v>
      </c>
      <c r="F46" s="46"/>
      <c r="G46" s="46"/>
      <c r="H46" s="46"/>
      <c r="I46" s="46"/>
      <c r="J46" s="48"/>
    </row>
    <row r="47" ht="60">
      <c r="A47" s="37" t="s">
        <v>633</v>
      </c>
      <c r="B47" s="45"/>
      <c r="C47" s="46"/>
      <c r="D47" s="46"/>
      <c r="E47" s="39" t="s">
        <v>3662</v>
      </c>
      <c r="F47" s="46"/>
      <c r="G47" s="46"/>
      <c r="H47" s="46"/>
      <c r="I47" s="46"/>
      <c r="J47" s="48"/>
    </row>
    <row r="48" ht="30">
      <c r="A48" s="37" t="s">
        <v>625</v>
      </c>
      <c r="B48" s="37">
        <v>10</v>
      </c>
      <c r="C48" s="38" t="s">
        <v>5215</v>
      </c>
      <c r="D48" s="37" t="s">
        <v>627</v>
      </c>
      <c r="E48" s="39" t="s">
        <v>5216</v>
      </c>
      <c r="F48" s="40" t="s">
        <v>744</v>
      </c>
      <c r="G48" s="41">
        <v>198</v>
      </c>
      <c r="H48" s="42">
        <v>0</v>
      </c>
      <c r="I48" s="43">
        <f>ROUND(G48*H48,P4)</f>
        <v>0</v>
      </c>
      <c r="J48" s="37"/>
      <c r="O48" s="44">
        <f>I48*0.21</f>
        <v>0</v>
      </c>
      <c r="P48">
        <v>3</v>
      </c>
    </row>
    <row r="49">
      <c r="A49" s="37" t="s">
        <v>630</v>
      </c>
      <c r="B49" s="45"/>
      <c r="C49" s="46"/>
      <c r="D49" s="46"/>
      <c r="E49" s="47" t="s">
        <v>627</v>
      </c>
      <c r="F49" s="46"/>
      <c r="G49" s="46"/>
      <c r="H49" s="46"/>
      <c r="I49" s="46"/>
      <c r="J49" s="48"/>
    </row>
    <row r="50" ht="30">
      <c r="A50" s="37" t="s">
        <v>631</v>
      </c>
      <c r="B50" s="45"/>
      <c r="C50" s="46"/>
      <c r="D50" s="46"/>
      <c r="E50" s="49" t="s">
        <v>5494</v>
      </c>
      <c r="F50" s="46"/>
      <c r="G50" s="46"/>
      <c r="H50" s="46"/>
      <c r="I50" s="46"/>
      <c r="J50" s="48"/>
    </row>
    <row r="51" ht="105">
      <c r="A51" s="37" t="s">
        <v>633</v>
      </c>
      <c r="B51" s="45"/>
      <c r="C51" s="46"/>
      <c r="D51" s="46"/>
      <c r="E51" s="39" t="s">
        <v>4466</v>
      </c>
      <c r="F51" s="46"/>
      <c r="G51" s="46"/>
      <c r="H51" s="46"/>
      <c r="I51" s="46"/>
      <c r="J51" s="48"/>
    </row>
    <row r="52">
      <c r="A52" s="37" t="s">
        <v>625</v>
      </c>
      <c r="B52" s="37">
        <v>11</v>
      </c>
      <c r="C52" s="38" t="s">
        <v>1514</v>
      </c>
      <c r="D52" s="37" t="s">
        <v>627</v>
      </c>
      <c r="E52" s="39" t="s">
        <v>1515</v>
      </c>
      <c r="F52" s="40" t="s">
        <v>629</v>
      </c>
      <c r="G52" s="41">
        <v>394.55700000000002</v>
      </c>
      <c r="H52" s="42">
        <v>0</v>
      </c>
      <c r="I52" s="43">
        <f>ROUND(G52*H52,P4)</f>
        <v>0</v>
      </c>
      <c r="J52" s="37"/>
      <c r="O52" s="44">
        <f>I52*0.21</f>
        <v>0</v>
      </c>
      <c r="P52">
        <v>3</v>
      </c>
    </row>
    <row r="53">
      <c r="A53" s="37" t="s">
        <v>630</v>
      </c>
      <c r="B53" s="45"/>
      <c r="C53" s="46"/>
      <c r="D53" s="46"/>
      <c r="E53" s="47" t="s">
        <v>627</v>
      </c>
      <c r="F53" s="46"/>
      <c r="G53" s="46"/>
      <c r="H53" s="46"/>
      <c r="I53" s="46"/>
      <c r="J53" s="48"/>
    </row>
    <row r="54">
      <c r="A54" s="37" t="s">
        <v>631</v>
      </c>
      <c r="B54" s="45"/>
      <c r="C54" s="46"/>
      <c r="D54" s="46"/>
      <c r="E54" s="49" t="s">
        <v>5495</v>
      </c>
      <c r="F54" s="46"/>
      <c r="G54" s="46"/>
      <c r="H54" s="46"/>
      <c r="I54" s="46"/>
      <c r="J54" s="48"/>
    </row>
    <row r="55" ht="409.5">
      <c r="A55" s="37" t="s">
        <v>633</v>
      </c>
      <c r="B55" s="45"/>
      <c r="C55" s="46"/>
      <c r="D55" s="46"/>
      <c r="E55" s="39" t="s">
        <v>1350</v>
      </c>
      <c r="F55" s="46"/>
      <c r="G55" s="46"/>
      <c r="H55" s="46"/>
      <c r="I55" s="46"/>
      <c r="J55" s="48"/>
    </row>
    <row r="56">
      <c r="A56" s="37" t="s">
        <v>625</v>
      </c>
      <c r="B56" s="37">
        <v>12</v>
      </c>
      <c r="C56" s="38" t="s">
        <v>1905</v>
      </c>
      <c r="D56" s="37" t="s">
        <v>627</v>
      </c>
      <c r="E56" s="39" t="s">
        <v>1906</v>
      </c>
      <c r="F56" s="40" t="s">
        <v>673</v>
      </c>
      <c r="G56" s="41">
        <v>77.209999999999994</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5496</v>
      </c>
      <c r="F58" s="46"/>
      <c r="G58" s="46"/>
      <c r="H58" s="46"/>
      <c r="I58" s="46"/>
      <c r="J58" s="48"/>
    </row>
    <row r="59" ht="375">
      <c r="A59" s="37" t="s">
        <v>633</v>
      </c>
      <c r="B59" s="45"/>
      <c r="C59" s="46"/>
      <c r="D59" s="46"/>
      <c r="E59" s="39" t="s">
        <v>1908</v>
      </c>
      <c r="F59" s="46"/>
      <c r="G59" s="46"/>
      <c r="H59" s="46"/>
      <c r="I59" s="46"/>
      <c r="J59" s="48"/>
    </row>
    <row r="60">
      <c r="A60" s="37" t="s">
        <v>625</v>
      </c>
      <c r="B60" s="37">
        <v>13</v>
      </c>
      <c r="C60" s="38" t="s">
        <v>5497</v>
      </c>
      <c r="D60" s="37" t="s">
        <v>627</v>
      </c>
      <c r="E60" s="39" t="s">
        <v>5498</v>
      </c>
      <c r="F60" s="40" t="s">
        <v>629</v>
      </c>
      <c r="G60" s="41">
        <v>2.1909999999999998</v>
      </c>
      <c r="H60" s="42">
        <v>0</v>
      </c>
      <c r="I60" s="43">
        <f>ROUND(G60*H60,P4)</f>
        <v>0</v>
      </c>
      <c r="J60" s="37"/>
      <c r="O60" s="44">
        <f>I60*0.21</f>
        <v>0</v>
      </c>
      <c r="P60">
        <v>3</v>
      </c>
    </row>
    <row r="61">
      <c r="A61" s="37" t="s">
        <v>630</v>
      </c>
      <c r="B61" s="45"/>
      <c r="C61" s="46"/>
      <c r="D61" s="46"/>
      <c r="E61" s="47" t="s">
        <v>627</v>
      </c>
      <c r="F61" s="46"/>
      <c r="G61" s="46"/>
      <c r="H61" s="46"/>
      <c r="I61" s="46"/>
      <c r="J61" s="48"/>
    </row>
    <row r="62" ht="30">
      <c r="A62" s="37" t="s">
        <v>631</v>
      </c>
      <c r="B62" s="45"/>
      <c r="C62" s="46"/>
      <c r="D62" s="46"/>
      <c r="E62" s="49" t="s">
        <v>5499</v>
      </c>
      <c r="F62" s="46"/>
      <c r="G62" s="46"/>
      <c r="H62" s="46"/>
      <c r="I62" s="46"/>
      <c r="J62" s="48"/>
    </row>
    <row r="63" ht="135">
      <c r="A63" s="37" t="s">
        <v>633</v>
      </c>
      <c r="B63" s="45"/>
      <c r="C63" s="46"/>
      <c r="D63" s="46"/>
      <c r="E63" s="39" t="s">
        <v>5227</v>
      </c>
      <c r="F63" s="46"/>
      <c r="G63" s="46"/>
      <c r="H63" s="46"/>
      <c r="I63" s="46"/>
      <c r="J63" s="48"/>
    </row>
    <row r="64">
      <c r="A64" s="37" t="s">
        <v>625</v>
      </c>
      <c r="B64" s="37">
        <v>14</v>
      </c>
      <c r="C64" s="38" t="s">
        <v>5500</v>
      </c>
      <c r="D64" s="37" t="s">
        <v>627</v>
      </c>
      <c r="E64" s="39" t="s">
        <v>5501</v>
      </c>
      <c r="F64" s="40" t="s">
        <v>639</v>
      </c>
      <c r="G64" s="41">
        <v>12</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5502</v>
      </c>
      <c r="F66" s="46"/>
      <c r="G66" s="46"/>
      <c r="H66" s="46"/>
      <c r="I66" s="46"/>
      <c r="J66" s="48"/>
    </row>
    <row r="67" ht="75">
      <c r="A67" s="37" t="s">
        <v>633</v>
      </c>
      <c r="B67" s="45"/>
      <c r="C67" s="46"/>
      <c r="D67" s="46"/>
      <c r="E67" s="39" t="s">
        <v>4877</v>
      </c>
      <c r="F67" s="46"/>
      <c r="G67" s="46"/>
      <c r="H67" s="46"/>
      <c r="I67" s="46"/>
      <c r="J67" s="48"/>
    </row>
    <row r="68">
      <c r="A68" s="37" t="s">
        <v>625</v>
      </c>
      <c r="B68" s="37">
        <v>15</v>
      </c>
      <c r="C68" s="38" t="s">
        <v>5503</v>
      </c>
      <c r="D68" s="37" t="s">
        <v>627</v>
      </c>
      <c r="E68" s="39" t="s">
        <v>5504</v>
      </c>
      <c r="F68" s="40" t="s">
        <v>639</v>
      </c>
      <c r="G68" s="41">
        <v>4</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5505</v>
      </c>
      <c r="F70" s="46"/>
      <c r="G70" s="46"/>
      <c r="H70" s="46"/>
      <c r="I70" s="46"/>
      <c r="J70" s="48"/>
    </row>
    <row r="71" ht="75">
      <c r="A71" s="37" t="s">
        <v>633</v>
      </c>
      <c r="B71" s="45"/>
      <c r="C71" s="46"/>
      <c r="D71" s="46"/>
      <c r="E71" s="39" t="s">
        <v>5506</v>
      </c>
      <c r="F71" s="46"/>
      <c r="G71" s="46"/>
      <c r="H71" s="46"/>
      <c r="I71" s="46"/>
      <c r="J71" s="48"/>
    </row>
    <row r="72">
      <c r="A72" s="37" t="s">
        <v>625</v>
      </c>
      <c r="B72" s="37">
        <v>16</v>
      </c>
      <c r="C72" s="38" t="s">
        <v>5507</v>
      </c>
      <c r="D72" s="37" t="s">
        <v>627</v>
      </c>
      <c r="E72" s="39" t="s">
        <v>5508</v>
      </c>
      <c r="F72" s="40" t="s">
        <v>639</v>
      </c>
      <c r="G72" s="41">
        <v>13</v>
      </c>
      <c r="H72" s="42">
        <v>0</v>
      </c>
      <c r="I72" s="43">
        <f>ROUND(G72*H72,P4)</f>
        <v>0</v>
      </c>
      <c r="J72" s="37"/>
      <c r="O72" s="44">
        <f>I72*0.21</f>
        <v>0</v>
      </c>
      <c r="P72">
        <v>3</v>
      </c>
    </row>
    <row r="73">
      <c r="A73" s="37" t="s">
        <v>630</v>
      </c>
      <c r="B73" s="45"/>
      <c r="C73" s="46"/>
      <c r="D73" s="46"/>
      <c r="E73" s="47" t="s">
        <v>627</v>
      </c>
      <c r="F73" s="46"/>
      <c r="G73" s="46"/>
      <c r="H73" s="46"/>
      <c r="I73" s="46"/>
      <c r="J73" s="48"/>
    </row>
    <row r="74">
      <c r="A74" s="37" t="s">
        <v>631</v>
      </c>
      <c r="B74" s="45"/>
      <c r="C74" s="46"/>
      <c r="D74" s="46"/>
      <c r="E74" s="49" t="s">
        <v>5509</v>
      </c>
      <c r="F74" s="46"/>
      <c r="G74" s="46"/>
      <c r="H74" s="46"/>
      <c r="I74" s="46"/>
      <c r="J74" s="48"/>
    </row>
    <row r="75" ht="75">
      <c r="A75" s="37" t="s">
        <v>633</v>
      </c>
      <c r="B75" s="45"/>
      <c r="C75" s="46"/>
      <c r="D75" s="46"/>
      <c r="E75" s="39" t="s">
        <v>5506</v>
      </c>
      <c r="F75" s="46"/>
      <c r="G75" s="46"/>
      <c r="H75" s="46"/>
      <c r="I75" s="46"/>
      <c r="J75" s="48"/>
    </row>
    <row r="76">
      <c r="A76" s="31" t="s">
        <v>622</v>
      </c>
      <c r="B76" s="32"/>
      <c r="C76" s="33" t="s">
        <v>1345</v>
      </c>
      <c r="D76" s="34"/>
      <c r="E76" s="31" t="s">
        <v>1519</v>
      </c>
      <c r="F76" s="34"/>
      <c r="G76" s="34"/>
      <c r="H76" s="34"/>
      <c r="I76" s="35">
        <f>SUMIFS(I77:I96,A77:A96,"P")</f>
        <v>0</v>
      </c>
      <c r="J76" s="36"/>
    </row>
    <row r="77">
      <c r="A77" s="37" t="s">
        <v>625</v>
      </c>
      <c r="B77" s="37">
        <v>17</v>
      </c>
      <c r="C77" s="38" t="s">
        <v>3471</v>
      </c>
      <c r="D77" s="37" t="s">
        <v>627</v>
      </c>
      <c r="E77" s="39" t="s">
        <v>3472</v>
      </c>
      <c r="F77" s="40" t="s">
        <v>629</v>
      </c>
      <c r="G77" s="41">
        <v>428.16300000000001</v>
      </c>
      <c r="H77" s="42">
        <v>0</v>
      </c>
      <c r="I77" s="43">
        <f>ROUND(G77*H77,P4)</f>
        <v>0</v>
      </c>
      <c r="J77" s="37"/>
      <c r="O77" s="44">
        <f>I77*0.21</f>
        <v>0</v>
      </c>
      <c r="P77">
        <v>3</v>
      </c>
    </row>
    <row r="78">
      <c r="A78" s="37" t="s">
        <v>630</v>
      </c>
      <c r="B78" s="45"/>
      <c r="C78" s="46"/>
      <c r="D78" s="46"/>
      <c r="E78" s="47" t="s">
        <v>627</v>
      </c>
      <c r="F78" s="46"/>
      <c r="G78" s="46"/>
      <c r="H78" s="46"/>
      <c r="I78" s="46"/>
      <c r="J78" s="48"/>
    </row>
    <row r="79" ht="105">
      <c r="A79" s="37" t="s">
        <v>631</v>
      </c>
      <c r="B79" s="45"/>
      <c r="C79" s="46"/>
      <c r="D79" s="46"/>
      <c r="E79" s="49" t="s">
        <v>5510</v>
      </c>
      <c r="F79" s="46"/>
      <c r="G79" s="46"/>
      <c r="H79" s="46"/>
      <c r="I79" s="46"/>
      <c r="J79" s="48"/>
    </row>
    <row r="80" ht="409.5">
      <c r="A80" s="37" t="s">
        <v>633</v>
      </c>
      <c r="B80" s="45"/>
      <c r="C80" s="46"/>
      <c r="D80" s="46"/>
      <c r="E80" s="39" t="s">
        <v>1350</v>
      </c>
      <c r="F80" s="46"/>
      <c r="G80" s="46"/>
      <c r="H80" s="46"/>
      <c r="I80" s="46"/>
      <c r="J80" s="48"/>
    </row>
    <row r="81">
      <c r="A81" s="37" t="s">
        <v>625</v>
      </c>
      <c r="B81" s="37">
        <v>18</v>
      </c>
      <c r="C81" s="38" t="s">
        <v>3475</v>
      </c>
      <c r="D81" s="37" t="s">
        <v>627</v>
      </c>
      <c r="E81" s="39" t="s">
        <v>3476</v>
      </c>
      <c r="F81" s="40" t="s">
        <v>673</v>
      </c>
      <c r="G81" s="41">
        <v>74.424999999999997</v>
      </c>
      <c r="H81" s="42">
        <v>0</v>
      </c>
      <c r="I81" s="43">
        <f>ROUND(G81*H81,P4)</f>
        <v>0</v>
      </c>
      <c r="J81" s="37"/>
      <c r="O81" s="44">
        <f>I81*0.21</f>
        <v>0</v>
      </c>
      <c r="P81">
        <v>3</v>
      </c>
    </row>
    <row r="82">
      <c r="A82" s="37" t="s">
        <v>630</v>
      </c>
      <c r="B82" s="45"/>
      <c r="C82" s="46"/>
      <c r="D82" s="46"/>
      <c r="E82" s="47" t="s">
        <v>627</v>
      </c>
      <c r="F82" s="46"/>
      <c r="G82" s="46"/>
      <c r="H82" s="46"/>
      <c r="I82" s="46"/>
      <c r="J82" s="48"/>
    </row>
    <row r="83" ht="60">
      <c r="A83" s="37" t="s">
        <v>631</v>
      </c>
      <c r="B83" s="45"/>
      <c r="C83" s="46"/>
      <c r="D83" s="46"/>
      <c r="E83" s="49" t="s">
        <v>5511</v>
      </c>
      <c r="F83" s="46"/>
      <c r="G83" s="46"/>
      <c r="H83" s="46"/>
      <c r="I83" s="46"/>
      <c r="J83" s="48"/>
    </row>
    <row r="84" ht="375">
      <c r="A84" s="37" t="s">
        <v>633</v>
      </c>
      <c r="B84" s="45"/>
      <c r="C84" s="46"/>
      <c r="D84" s="46"/>
      <c r="E84" s="39" t="s">
        <v>1354</v>
      </c>
      <c r="F84" s="46"/>
      <c r="G84" s="46"/>
      <c r="H84" s="46"/>
      <c r="I84" s="46"/>
      <c r="J84" s="48"/>
    </row>
    <row r="85">
      <c r="A85" s="37" t="s">
        <v>625</v>
      </c>
      <c r="B85" s="37">
        <v>19</v>
      </c>
      <c r="C85" s="38" t="s">
        <v>4337</v>
      </c>
      <c r="D85" s="37" t="s">
        <v>627</v>
      </c>
      <c r="E85" s="39" t="s">
        <v>4338</v>
      </c>
      <c r="F85" s="40" t="s">
        <v>673</v>
      </c>
      <c r="G85" s="41">
        <v>1.5249999999999999</v>
      </c>
      <c r="H85" s="42">
        <v>0</v>
      </c>
      <c r="I85" s="43">
        <f>ROUND(G85*H85,P4)</f>
        <v>0</v>
      </c>
      <c r="J85" s="37"/>
      <c r="O85" s="44">
        <f>I85*0.21</f>
        <v>0</v>
      </c>
      <c r="P85">
        <v>3</v>
      </c>
    </row>
    <row r="86">
      <c r="A86" s="37" t="s">
        <v>630</v>
      </c>
      <c r="B86" s="45"/>
      <c r="C86" s="46"/>
      <c r="D86" s="46"/>
      <c r="E86" s="47" t="s">
        <v>627</v>
      </c>
      <c r="F86" s="46"/>
      <c r="G86" s="46"/>
      <c r="H86" s="46"/>
      <c r="I86" s="46"/>
      <c r="J86" s="48"/>
    </row>
    <row r="87">
      <c r="A87" s="37" t="s">
        <v>631</v>
      </c>
      <c r="B87" s="45"/>
      <c r="C87" s="46"/>
      <c r="D87" s="46"/>
      <c r="E87" s="49" t="s">
        <v>5512</v>
      </c>
      <c r="F87" s="46"/>
      <c r="G87" s="46"/>
      <c r="H87" s="46"/>
      <c r="I87" s="46"/>
      <c r="J87" s="48"/>
    </row>
    <row r="88" ht="409.5">
      <c r="A88" s="37" t="s">
        <v>633</v>
      </c>
      <c r="B88" s="45"/>
      <c r="C88" s="46"/>
      <c r="D88" s="46"/>
      <c r="E88" s="39" t="s">
        <v>1723</v>
      </c>
      <c r="F88" s="46"/>
      <c r="G88" s="46"/>
      <c r="H88" s="46"/>
      <c r="I88" s="46"/>
      <c r="J88" s="48"/>
    </row>
    <row r="89">
      <c r="A89" s="37" t="s">
        <v>625</v>
      </c>
      <c r="B89" s="37">
        <v>20</v>
      </c>
      <c r="C89" s="38" t="s">
        <v>3873</v>
      </c>
      <c r="D89" s="37" t="s">
        <v>627</v>
      </c>
      <c r="E89" s="39" t="s">
        <v>3874</v>
      </c>
      <c r="F89" s="40" t="s">
        <v>629</v>
      </c>
      <c r="G89" s="41">
        <v>57.686</v>
      </c>
      <c r="H89" s="42">
        <v>0</v>
      </c>
      <c r="I89" s="43">
        <f>ROUND(G89*H89,P4)</f>
        <v>0</v>
      </c>
      <c r="J89" s="37"/>
      <c r="O89" s="44">
        <f>I89*0.21</f>
        <v>0</v>
      </c>
      <c r="P89">
        <v>3</v>
      </c>
    </row>
    <row r="90">
      <c r="A90" s="37" t="s">
        <v>630</v>
      </c>
      <c r="B90" s="45"/>
      <c r="C90" s="46"/>
      <c r="D90" s="46"/>
      <c r="E90" s="47" t="s">
        <v>627</v>
      </c>
      <c r="F90" s="46"/>
      <c r="G90" s="46"/>
      <c r="H90" s="46"/>
      <c r="I90" s="46"/>
      <c r="J90" s="48"/>
    </row>
    <row r="91" ht="60">
      <c r="A91" s="37" t="s">
        <v>631</v>
      </c>
      <c r="B91" s="45"/>
      <c r="C91" s="46"/>
      <c r="D91" s="46"/>
      <c r="E91" s="49" t="s">
        <v>5513</v>
      </c>
      <c r="F91" s="46"/>
      <c r="G91" s="46"/>
      <c r="H91" s="46"/>
      <c r="I91" s="46"/>
      <c r="J91" s="48"/>
    </row>
    <row r="92" ht="409.5">
      <c r="A92" s="37" t="s">
        <v>633</v>
      </c>
      <c r="B92" s="45"/>
      <c r="C92" s="46"/>
      <c r="D92" s="46"/>
      <c r="E92" s="39" t="s">
        <v>1350</v>
      </c>
      <c r="F92" s="46"/>
      <c r="G92" s="46"/>
      <c r="H92" s="46"/>
      <c r="I92" s="46"/>
      <c r="J92" s="48"/>
    </row>
    <row r="93">
      <c r="A93" s="37" t="s">
        <v>625</v>
      </c>
      <c r="B93" s="37">
        <v>21</v>
      </c>
      <c r="C93" s="38" t="s">
        <v>3876</v>
      </c>
      <c r="D93" s="37" t="s">
        <v>627</v>
      </c>
      <c r="E93" s="39" t="s">
        <v>3877</v>
      </c>
      <c r="F93" s="40" t="s">
        <v>673</v>
      </c>
      <c r="G93" s="41">
        <v>13.855</v>
      </c>
      <c r="H93" s="42">
        <v>0</v>
      </c>
      <c r="I93" s="43">
        <f>ROUND(G93*H93,P4)</f>
        <v>0</v>
      </c>
      <c r="J93" s="37"/>
      <c r="O93" s="44">
        <f>I93*0.21</f>
        <v>0</v>
      </c>
      <c r="P93">
        <v>3</v>
      </c>
    </row>
    <row r="94">
      <c r="A94" s="37" t="s">
        <v>630</v>
      </c>
      <c r="B94" s="45"/>
      <c r="C94" s="46"/>
      <c r="D94" s="46"/>
      <c r="E94" s="47" t="s">
        <v>627</v>
      </c>
      <c r="F94" s="46"/>
      <c r="G94" s="46"/>
      <c r="H94" s="46"/>
      <c r="I94" s="46"/>
      <c r="J94" s="48"/>
    </row>
    <row r="95">
      <c r="A95" s="37" t="s">
        <v>631</v>
      </c>
      <c r="B95" s="45"/>
      <c r="C95" s="46"/>
      <c r="D95" s="46"/>
      <c r="E95" s="49" t="s">
        <v>5514</v>
      </c>
      <c r="F95" s="46"/>
      <c r="G95" s="46"/>
      <c r="H95" s="46"/>
      <c r="I95" s="46"/>
      <c r="J95" s="48"/>
    </row>
    <row r="96" ht="375">
      <c r="A96" s="37" t="s">
        <v>633</v>
      </c>
      <c r="B96" s="45"/>
      <c r="C96" s="46"/>
      <c r="D96" s="46"/>
      <c r="E96" s="39" t="s">
        <v>1354</v>
      </c>
      <c r="F96" s="46"/>
      <c r="G96" s="46"/>
      <c r="H96" s="46"/>
      <c r="I96" s="46"/>
      <c r="J96" s="48"/>
    </row>
    <row r="97">
      <c r="A97" s="31" t="s">
        <v>622</v>
      </c>
      <c r="B97" s="32"/>
      <c r="C97" s="33" t="s">
        <v>835</v>
      </c>
      <c r="D97" s="34"/>
      <c r="E97" s="31" t="s">
        <v>836</v>
      </c>
      <c r="F97" s="34"/>
      <c r="G97" s="34"/>
      <c r="H97" s="34"/>
      <c r="I97" s="35">
        <f>SUMIFS(I98:I121,A98:A121,"P")</f>
        <v>0</v>
      </c>
      <c r="J97" s="36"/>
    </row>
    <row r="98">
      <c r="A98" s="37" t="s">
        <v>625</v>
      </c>
      <c r="B98" s="37">
        <v>22</v>
      </c>
      <c r="C98" s="38" t="s">
        <v>1355</v>
      </c>
      <c r="D98" s="37" t="s">
        <v>627</v>
      </c>
      <c r="E98" s="39" t="s">
        <v>1356</v>
      </c>
      <c r="F98" s="40" t="s">
        <v>629</v>
      </c>
      <c r="G98" s="41">
        <v>120.446</v>
      </c>
      <c r="H98" s="42">
        <v>0</v>
      </c>
      <c r="I98" s="43">
        <f>ROUND(G98*H98,P4)</f>
        <v>0</v>
      </c>
      <c r="J98" s="37"/>
      <c r="O98" s="44">
        <f>I98*0.21</f>
        <v>0</v>
      </c>
      <c r="P98">
        <v>3</v>
      </c>
    </row>
    <row r="99">
      <c r="A99" s="37" t="s">
        <v>630</v>
      </c>
      <c r="B99" s="45"/>
      <c r="C99" s="46"/>
      <c r="D99" s="46"/>
      <c r="E99" s="47" t="s">
        <v>627</v>
      </c>
      <c r="F99" s="46"/>
      <c r="G99" s="46"/>
      <c r="H99" s="46"/>
      <c r="I99" s="46"/>
      <c r="J99" s="48"/>
    </row>
    <row r="100" ht="30">
      <c r="A100" s="37" t="s">
        <v>631</v>
      </c>
      <c r="B100" s="45"/>
      <c r="C100" s="46"/>
      <c r="D100" s="46"/>
      <c r="E100" s="49" t="s">
        <v>5515</v>
      </c>
      <c r="F100" s="46"/>
      <c r="G100" s="46"/>
      <c r="H100" s="46"/>
      <c r="I100" s="46"/>
      <c r="J100" s="48"/>
    </row>
    <row r="101" ht="409.5">
      <c r="A101" s="37" t="s">
        <v>633</v>
      </c>
      <c r="B101" s="45"/>
      <c r="C101" s="46"/>
      <c r="D101" s="46"/>
      <c r="E101" s="39" t="s">
        <v>1337</v>
      </c>
      <c r="F101" s="46"/>
      <c r="G101" s="46"/>
      <c r="H101" s="46"/>
      <c r="I101" s="46"/>
      <c r="J101" s="48"/>
    </row>
    <row r="102">
      <c r="A102" s="37" t="s">
        <v>625</v>
      </c>
      <c r="B102" s="37">
        <v>23</v>
      </c>
      <c r="C102" s="38" t="s">
        <v>1358</v>
      </c>
      <c r="D102" s="37" t="s">
        <v>627</v>
      </c>
      <c r="E102" s="39" t="s">
        <v>1359</v>
      </c>
      <c r="F102" s="40" t="s">
        <v>629</v>
      </c>
      <c r="G102" s="41">
        <v>2.7000000000000002</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5516</v>
      </c>
      <c r="F104" s="46"/>
      <c r="G104" s="46"/>
      <c r="H104" s="46"/>
      <c r="I104" s="46"/>
      <c r="J104" s="48"/>
    </row>
    <row r="105" ht="409.5">
      <c r="A105" s="37" t="s">
        <v>633</v>
      </c>
      <c r="B105" s="45"/>
      <c r="C105" s="46"/>
      <c r="D105" s="46"/>
      <c r="E105" s="39" t="s">
        <v>1337</v>
      </c>
      <c r="F105" s="46"/>
      <c r="G105" s="46"/>
      <c r="H105" s="46"/>
      <c r="I105" s="46"/>
      <c r="J105" s="48"/>
    </row>
    <row r="106">
      <c r="A106" s="37" t="s">
        <v>625</v>
      </c>
      <c r="B106" s="37">
        <v>24</v>
      </c>
      <c r="C106" s="38" t="s">
        <v>5517</v>
      </c>
      <c r="D106" s="37" t="s">
        <v>627</v>
      </c>
      <c r="E106" s="39" t="s">
        <v>5518</v>
      </c>
      <c r="F106" s="40" t="s">
        <v>629</v>
      </c>
      <c r="G106" s="41">
        <v>11.523</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ht="30">
      <c r="A108" s="37" t="s">
        <v>631</v>
      </c>
      <c r="B108" s="45"/>
      <c r="C108" s="46"/>
      <c r="D108" s="46"/>
      <c r="E108" s="49" t="s">
        <v>5519</v>
      </c>
      <c r="F108" s="46"/>
      <c r="G108" s="46"/>
      <c r="H108" s="46"/>
      <c r="I108" s="46"/>
      <c r="J108" s="48"/>
    </row>
    <row r="109" ht="409.5">
      <c r="A109" s="37" t="s">
        <v>633</v>
      </c>
      <c r="B109" s="45"/>
      <c r="C109" s="46"/>
      <c r="D109" s="46"/>
      <c r="E109" s="39" t="s">
        <v>1337</v>
      </c>
      <c r="F109" s="46"/>
      <c r="G109" s="46"/>
      <c r="H109" s="46"/>
      <c r="I109" s="46"/>
      <c r="J109" s="48"/>
    </row>
    <row r="110">
      <c r="A110" s="37" t="s">
        <v>625</v>
      </c>
      <c r="B110" s="37">
        <v>25</v>
      </c>
      <c r="C110" s="38" t="s">
        <v>4906</v>
      </c>
      <c r="D110" s="37" t="s">
        <v>627</v>
      </c>
      <c r="E110" s="39" t="s">
        <v>4907</v>
      </c>
      <c r="F110" s="40" t="s">
        <v>629</v>
      </c>
      <c r="G110" s="41">
        <v>213.86099999999999</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ht="135">
      <c r="A112" s="37" t="s">
        <v>631</v>
      </c>
      <c r="B112" s="45"/>
      <c r="C112" s="46"/>
      <c r="D112" s="46"/>
      <c r="E112" s="49" t="s">
        <v>5520</v>
      </c>
      <c r="F112" s="46"/>
      <c r="G112" s="46"/>
      <c r="H112" s="46"/>
      <c r="I112" s="46"/>
      <c r="J112" s="48"/>
    </row>
    <row r="113" ht="409.5">
      <c r="A113" s="37" t="s">
        <v>633</v>
      </c>
      <c r="B113" s="45"/>
      <c r="C113" s="46"/>
      <c r="D113" s="46"/>
      <c r="E113" s="39" t="s">
        <v>1350</v>
      </c>
      <c r="F113" s="46"/>
      <c r="G113" s="46"/>
      <c r="H113" s="46"/>
      <c r="I113" s="46"/>
      <c r="J113" s="48"/>
    </row>
    <row r="114">
      <c r="A114" s="37" t="s">
        <v>625</v>
      </c>
      <c r="B114" s="37">
        <v>26</v>
      </c>
      <c r="C114" s="38" t="s">
        <v>4768</v>
      </c>
      <c r="D114" s="37" t="s">
        <v>627</v>
      </c>
      <c r="E114" s="39" t="s">
        <v>4769</v>
      </c>
      <c r="F114" s="40" t="s">
        <v>673</v>
      </c>
      <c r="G114" s="41">
        <v>1.115</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ht="105">
      <c r="A116" s="37" t="s">
        <v>631</v>
      </c>
      <c r="B116" s="45"/>
      <c r="C116" s="46"/>
      <c r="D116" s="46"/>
      <c r="E116" s="49" t="s">
        <v>5521</v>
      </c>
      <c r="F116" s="46"/>
      <c r="G116" s="46"/>
      <c r="H116" s="46"/>
      <c r="I116" s="46"/>
      <c r="J116" s="48"/>
    </row>
    <row r="117" ht="375">
      <c r="A117" s="37" t="s">
        <v>633</v>
      </c>
      <c r="B117" s="45"/>
      <c r="C117" s="46"/>
      <c r="D117" s="46"/>
      <c r="E117" s="39" t="s">
        <v>1354</v>
      </c>
      <c r="F117" s="46"/>
      <c r="G117" s="46"/>
      <c r="H117" s="46"/>
      <c r="I117" s="46"/>
      <c r="J117" s="48"/>
    </row>
    <row r="118">
      <c r="A118" s="37" t="s">
        <v>625</v>
      </c>
      <c r="B118" s="37">
        <v>27</v>
      </c>
      <c r="C118" s="38" t="s">
        <v>1368</v>
      </c>
      <c r="D118" s="37" t="s">
        <v>627</v>
      </c>
      <c r="E118" s="39" t="s">
        <v>1369</v>
      </c>
      <c r="F118" s="40" t="s">
        <v>629</v>
      </c>
      <c r="G118" s="41">
        <v>3.6000000000000001</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c r="A120" s="37" t="s">
        <v>631</v>
      </c>
      <c r="B120" s="45"/>
      <c r="C120" s="46"/>
      <c r="D120" s="46"/>
      <c r="E120" s="49" t="s">
        <v>5522</v>
      </c>
      <c r="F120" s="46"/>
      <c r="G120" s="46"/>
      <c r="H120" s="46"/>
      <c r="I120" s="46"/>
      <c r="J120" s="48"/>
    </row>
    <row r="121" ht="150">
      <c r="A121" s="37" t="s">
        <v>633</v>
      </c>
      <c r="B121" s="45"/>
      <c r="C121" s="46"/>
      <c r="D121" s="46"/>
      <c r="E121" s="39" t="s">
        <v>1371</v>
      </c>
      <c r="F121" s="46"/>
      <c r="G121" s="46"/>
      <c r="H121" s="46"/>
      <c r="I121" s="46"/>
      <c r="J121" s="48"/>
    </row>
    <row r="122">
      <c r="A122" s="31" t="s">
        <v>622</v>
      </c>
      <c r="B122" s="32"/>
      <c r="C122" s="33" t="s">
        <v>731</v>
      </c>
      <c r="D122" s="34"/>
      <c r="E122" s="31" t="s">
        <v>1019</v>
      </c>
      <c r="F122" s="34"/>
      <c r="G122" s="34"/>
      <c r="H122" s="34"/>
      <c r="I122" s="35">
        <f>SUMIFS(I123:I126,A123:A126,"P")</f>
        <v>0</v>
      </c>
      <c r="J122" s="36"/>
    </row>
    <row r="123" ht="30">
      <c r="A123" s="37" t="s">
        <v>625</v>
      </c>
      <c r="B123" s="37">
        <v>28</v>
      </c>
      <c r="C123" s="38" t="s">
        <v>1189</v>
      </c>
      <c r="D123" s="37" t="s">
        <v>627</v>
      </c>
      <c r="E123" s="39" t="s">
        <v>1190</v>
      </c>
      <c r="F123" s="40" t="s">
        <v>629</v>
      </c>
      <c r="G123" s="41">
        <v>978</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ht="30">
      <c r="A125" s="37" t="s">
        <v>631</v>
      </c>
      <c r="B125" s="45"/>
      <c r="C125" s="46"/>
      <c r="D125" s="46"/>
      <c r="E125" s="49" t="s">
        <v>5523</v>
      </c>
      <c r="F125" s="46"/>
      <c r="G125" s="46"/>
      <c r="H125" s="46"/>
      <c r="I125" s="46"/>
      <c r="J125" s="48"/>
    </row>
    <row r="126" ht="360">
      <c r="A126" s="37" t="s">
        <v>633</v>
      </c>
      <c r="B126" s="45"/>
      <c r="C126" s="46"/>
      <c r="D126" s="46"/>
      <c r="E126" s="39" t="s">
        <v>1193</v>
      </c>
      <c r="F126" s="46"/>
      <c r="G126" s="46"/>
      <c r="H126" s="46"/>
      <c r="I126" s="46"/>
      <c r="J126" s="48"/>
    </row>
    <row r="127">
      <c r="A127" s="31" t="s">
        <v>622</v>
      </c>
      <c r="B127" s="32"/>
      <c r="C127" s="33" t="s">
        <v>2266</v>
      </c>
      <c r="D127" s="34"/>
      <c r="E127" s="31" t="s">
        <v>5524</v>
      </c>
      <c r="F127" s="34"/>
      <c r="G127" s="34"/>
      <c r="H127" s="34"/>
      <c r="I127" s="35">
        <f>SUMIFS(I128:I131,A128:A131,"P")</f>
        <v>0</v>
      </c>
      <c r="J127" s="36"/>
    </row>
    <row r="128">
      <c r="A128" s="37" t="s">
        <v>625</v>
      </c>
      <c r="B128" s="37">
        <v>29</v>
      </c>
      <c r="C128" s="38" t="s">
        <v>5525</v>
      </c>
      <c r="D128" s="37" t="s">
        <v>627</v>
      </c>
      <c r="E128" s="39" t="s">
        <v>5526</v>
      </c>
      <c r="F128" s="40" t="s">
        <v>832</v>
      </c>
      <c r="G128" s="41">
        <v>18.48</v>
      </c>
      <c r="H128" s="42">
        <v>0</v>
      </c>
      <c r="I128" s="43">
        <f>ROUND(G128*H128,P4)</f>
        <v>0</v>
      </c>
      <c r="J128" s="37"/>
      <c r="O128" s="44">
        <f>I128*0.21</f>
        <v>0</v>
      </c>
      <c r="P128">
        <v>3</v>
      </c>
    </row>
    <row r="129">
      <c r="A129" s="37" t="s">
        <v>630</v>
      </c>
      <c r="B129" s="45"/>
      <c r="C129" s="46"/>
      <c r="D129" s="46"/>
      <c r="E129" s="47" t="s">
        <v>627</v>
      </c>
      <c r="F129" s="46"/>
      <c r="G129" s="46"/>
      <c r="H129" s="46"/>
      <c r="I129" s="46"/>
      <c r="J129" s="48"/>
    </row>
    <row r="130" ht="30">
      <c r="A130" s="37" t="s">
        <v>631</v>
      </c>
      <c r="B130" s="45"/>
      <c r="C130" s="46"/>
      <c r="D130" s="46"/>
      <c r="E130" s="49" t="s">
        <v>5527</v>
      </c>
      <c r="F130" s="46"/>
      <c r="G130" s="46"/>
      <c r="H130" s="46"/>
      <c r="I130" s="46"/>
      <c r="J130" s="48"/>
    </row>
    <row r="131" ht="120">
      <c r="A131" s="37" t="s">
        <v>633</v>
      </c>
      <c r="B131" s="45"/>
      <c r="C131" s="46"/>
      <c r="D131" s="46"/>
      <c r="E131" s="39" t="s">
        <v>5528</v>
      </c>
      <c r="F131" s="46"/>
      <c r="G131" s="46"/>
      <c r="H131" s="46"/>
      <c r="I131" s="46"/>
      <c r="J131" s="48"/>
    </row>
    <row r="132">
      <c r="A132" s="31" t="s">
        <v>622</v>
      </c>
      <c r="B132" s="32"/>
      <c r="C132" s="33" t="s">
        <v>787</v>
      </c>
      <c r="D132" s="34"/>
      <c r="E132" s="31" t="s">
        <v>1028</v>
      </c>
      <c r="F132" s="34"/>
      <c r="G132" s="34"/>
      <c r="H132" s="34"/>
      <c r="I132" s="35">
        <f>SUMIFS(I133:I172,A133:A172,"P")</f>
        <v>0</v>
      </c>
      <c r="J132" s="36"/>
    </row>
    <row r="133" ht="30">
      <c r="A133" s="37" t="s">
        <v>625</v>
      </c>
      <c r="B133" s="37">
        <v>30</v>
      </c>
      <c r="C133" s="38" t="s">
        <v>5529</v>
      </c>
      <c r="D133" s="37" t="s">
        <v>627</v>
      </c>
      <c r="E133" s="39" t="s">
        <v>5530</v>
      </c>
      <c r="F133" s="40" t="s">
        <v>639</v>
      </c>
      <c r="G133" s="41">
        <v>7</v>
      </c>
      <c r="H133" s="42">
        <v>0</v>
      </c>
      <c r="I133" s="43">
        <f>ROUND(G133*H133,P4)</f>
        <v>0</v>
      </c>
      <c r="J133" s="37"/>
      <c r="O133" s="44">
        <f>I133*0.21</f>
        <v>0</v>
      </c>
      <c r="P133">
        <v>3</v>
      </c>
    </row>
    <row r="134">
      <c r="A134" s="37" t="s">
        <v>630</v>
      </c>
      <c r="B134" s="45"/>
      <c r="C134" s="46"/>
      <c r="D134" s="46"/>
      <c r="E134" s="47" t="s">
        <v>627</v>
      </c>
      <c r="F134" s="46"/>
      <c r="G134" s="46"/>
      <c r="H134" s="46"/>
      <c r="I134" s="46"/>
      <c r="J134" s="48"/>
    </row>
    <row r="135">
      <c r="A135" s="37" t="s">
        <v>631</v>
      </c>
      <c r="B135" s="45"/>
      <c r="C135" s="46"/>
      <c r="D135" s="46"/>
      <c r="E135" s="49" t="s">
        <v>5531</v>
      </c>
      <c r="F135" s="46"/>
      <c r="G135" s="46"/>
      <c r="H135" s="46"/>
      <c r="I135" s="46"/>
      <c r="J135" s="48"/>
    </row>
    <row r="136" ht="150">
      <c r="A136" s="37" t="s">
        <v>633</v>
      </c>
      <c r="B136" s="45"/>
      <c r="C136" s="46"/>
      <c r="D136" s="46"/>
      <c r="E136" s="39" t="s">
        <v>5532</v>
      </c>
      <c r="F136" s="46"/>
      <c r="G136" s="46"/>
      <c r="H136" s="46"/>
      <c r="I136" s="46"/>
      <c r="J136" s="48"/>
    </row>
    <row r="137" ht="30">
      <c r="A137" s="37" t="s">
        <v>625</v>
      </c>
      <c r="B137" s="37">
        <v>31</v>
      </c>
      <c r="C137" s="38" t="s">
        <v>3763</v>
      </c>
      <c r="D137" s="37" t="s">
        <v>627</v>
      </c>
      <c r="E137" s="39" t="s">
        <v>3764</v>
      </c>
      <c r="F137" s="40" t="s">
        <v>832</v>
      </c>
      <c r="G137" s="41">
        <v>1423.645</v>
      </c>
      <c r="H137" s="42">
        <v>0</v>
      </c>
      <c r="I137" s="43">
        <f>ROUND(G137*H137,P4)</f>
        <v>0</v>
      </c>
      <c r="J137" s="37"/>
      <c r="O137" s="44">
        <f>I137*0.21</f>
        <v>0</v>
      </c>
      <c r="P137">
        <v>3</v>
      </c>
    </row>
    <row r="138">
      <c r="A138" s="37" t="s">
        <v>630</v>
      </c>
      <c r="B138" s="45"/>
      <c r="C138" s="46"/>
      <c r="D138" s="46"/>
      <c r="E138" s="47" t="s">
        <v>627</v>
      </c>
      <c r="F138" s="46"/>
      <c r="G138" s="46"/>
      <c r="H138" s="46"/>
      <c r="I138" s="46"/>
      <c r="J138" s="48"/>
    </row>
    <row r="139" ht="165">
      <c r="A139" s="37" t="s">
        <v>631</v>
      </c>
      <c r="B139" s="45"/>
      <c r="C139" s="46"/>
      <c r="D139" s="46"/>
      <c r="E139" s="49" t="s">
        <v>5533</v>
      </c>
      <c r="F139" s="46"/>
      <c r="G139" s="46"/>
      <c r="H139" s="46"/>
      <c r="I139" s="46"/>
      <c r="J139" s="48"/>
    </row>
    <row r="140" ht="300">
      <c r="A140" s="37" t="s">
        <v>633</v>
      </c>
      <c r="B140" s="45"/>
      <c r="C140" s="46"/>
      <c r="D140" s="46"/>
      <c r="E140" s="39" t="s">
        <v>3767</v>
      </c>
      <c r="F140" s="46"/>
      <c r="G140" s="46"/>
      <c r="H140" s="46"/>
      <c r="I140" s="46"/>
      <c r="J140" s="48"/>
    </row>
    <row r="141">
      <c r="A141" s="37" t="s">
        <v>625</v>
      </c>
      <c r="B141" s="37">
        <v>32</v>
      </c>
      <c r="C141" s="38" t="s">
        <v>4779</v>
      </c>
      <c r="D141" s="37" t="s">
        <v>627</v>
      </c>
      <c r="E141" s="39" t="s">
        <v>4780</v>
      </c>
      <c r="F141" s="40" t="s">
        <v>832</v>
      </c>
      <c r="G141" s="41">
        <v>934.20000000000005</v>
      </c>
      <c r="H141" s="42">
        <v>0</v>
      </c>
      <c r="I141" s="43">
        <f>ROUND(G141*H141,P4)</f>
        <v>0</v>
      </c>
      <c r="J141" s="37"/>
      <c r="O141" s="44">
        <f>I141*0.21</f>
        <v>0</v>
      </c>
      <c r="P141">
        <v>3</v>
      </c>
    </row>
    <row r="142">
      <c r="A142" s="37" t="s">
        <v>630</v>
      </c>
      <c r="B142" s="45"/>
      <c r="C142" s="46"/>
      <c r="D142" s="46"/>
      <c r="E142" s="47" t="s">
        <v>627</v>
      </c>
      <c r="F142" s="46"/>
      <c r="G142" s="46"/>
      <c r="H142" s="46"/>
      <c r="I142" s="46"/>
      <c r="J142" s="48"/>
    </row>
    <row r="143" ht="90">
      <c r="A143" s="37" t="s">
        <v>631</v>
      </c>
      <c r="B143" s="45"/>
      <c r="C143" s="46"/>
      <c r="D143" s="46"/>
      <c r="E143" s="49" t="s">
        <v>5534</v>
      </c>
      <c r="F143" s="46"/>
      <c r="G143" s="46"/>
      <c r="H143" s="46"/>
      <c r="I143" s="46"/>
      <c r="J143" s="48"/>
    </row>
    <row r="144" ht="75">
      <c r="A144" s="37" t="s">
        <v>633</v>
      </c>
      <c r="B144" s="45"/>
      <c r="C144" s="46"/>
      <c r="D144" s="46"/>
      <c r="E144" s="39" t="s">
        <v>3551</v>
      </c>
      <c r="F144" s="46"/>
      <c r="G144" s="46"/>
      <c r="H144" s="46"/>
      <c r="I144" s="46"/>
      <c r="J144" s="48"/>
    </row>
    <row r="145">
      <c r="A145" s="37" t="s">
        <v>625</v>
      </c>
      <c r="B145" s="37">
        <v>33</v>
      </c>
      <c r="C145" s="38" t="s">
        <v>3548</v>
      </c>
      <c r="D145" s="37" t="s">
        <v>627</v>
      </c>
      <c r="E145" s="39" t="s">
        <v>3549</v>
      </c>
      <c r="F145" s="40" t="s">
        <v>832</v>
      </c>
      <c r="G145" s="41">
        <v>1009.6</v>
      </c>
      <c r="H145" s="42">
        <v>0</v>
      </c>
      <c r="I145" s="43">
        <f>ROUND(G145*H145,P4)</f>
        <v>0</v>
      </c>
      <c r="J145" s="37"/>
      <c r="O145" s="44">
        <f>I145*0.21</f>
        <v>0</v>
      </c>
      <c r="P145">
        <v>3</v>
      </c>
    </row>
    <row r="146">
      <c r="A146" s="37" t="s">
        <v>630</v>
      </c>
      <c r="B146" s="45"/>
      <c r="C146" s="46"/>
      <c r="D146" s="46"/>
      <c r="E146" s="47" t="s">
        <v>627</v>
      </c>
      <c r="F146" s="46"/>
      <c r="G146" s="46"/>
      <c r="H146" s="46"/>
      <c r="I146" s="46"/>
      <c r="J146" s="48"/>
    </row>
    <row r="147" ht="120">
      <c r="A147" s="37" t="s">
        <v>631</v>
      </c>
      <c r="B147" s="45"/>
      <c r="C147" s="46"/>
      <c r="D147" s="46"/>
      <c r="E147" s="49" t="s">
        <v>5535</v>
      </c>
      <c r="F147" s="46"/>
      <c r="G147" s="46"/>
      <c r="H147" s="46"/>
      <c r="I147" s="46"/>
      <c r="J147" s="48"/>
    </row>
    <row r="148" ht="75">
      <c r="A148" s="37" t="s">
        <v>633</v>
      </c>
      <c r="B148" s="45"/>
      <c r="C148" s="46"/>
      <c r="D148" s="46"/>
      <c r="E148" s="39" t="s">
        <v>3551</v>
      </c>
      <c r="F148" s="46"/>
      <c r="G148" s="46"/>
      <c r="H148" s="46"/>
      <c r="I148" s="46"/>
      <c r="J148" s="48"/>
    </row>
    <row r="149">
      <c r="A149" s="37" t="s">
        <v>625</v>
      </c>
      <c r="B149" s="37">
        <v>34</v>
      </c>
      <c r="C149" s="38" t="s">
        <v>4783</v>
      </c>
      <c r="D149" s="37" t="s">
        <v>627</v>
      </c>
      <c r="E149" s="39" t="s">
        <v>5536</v>
      </c>
      <c r="F149" s="40" t="s">
        <v>832</v>
      </c>
      <c r="G149" s="41">
        <v>414.69999999999999</v>
      </c>
      <c r="H149" s="42">
        <v>0</v>
      </c>
      <c r="I149" s="43">
        <f>ROUND(G149*H149,P4)</f>
        <v>0</v>
      </c>
      <c r="J149" s="37"/>
      <c r="O149" s="44">
        <f>I149*0.21</f>
        <v>0</v>
      </c>
      <c r="P149">
        <v>3</v>
      </c>
    </row>
    <row r="150">
      <c r="A150" s="37" t="s">
        <v>630</v>
      </c>
      <c r="B150" s="45"/>
      <c r="C150" s="46"/>
      <c r="D150" s="46"/>
      <c r="E150" s="47" t="s">
        <v>627</v>
      </c>
      <c r="F150" s="46"/>
      <c r="G150" s="46"/>
      <c r="H150" s="46"/>
      <c r="I150" s="46"/>
      <c r="J150" s="48"/>
    </row>
    <row r="151" ht="30">
      <c r="A151" s="37" t="s">
        <v>631</v>
      </c>
      <c r="B151" s="45"/>
      <c r="C151" s="46"/>
      <c r="D151" s="46"/>
      <c r="E151" s="49" t="s">
        <v>5537</v>
      </c>
      <c r="F151" s="46"/>
      <c r="G151" s="46"/>
      <c r="H151" s="46"/>
      <c r="I151" s="46"/>
      <c r="J151" s="48"/>
    </row>
    <row r="152" ht="75">
      <c r="A152" s="37" t="s">
        <v>633</v>
      </c>
      <c r="B152" s="45"/>
      <c r="C152" s="46"/>
      <c r="D152" s="46"/>
      <c r="E152" s="39" t="s">
        <v>5538</v>
      </c>
      <c r="F152" s="46"/>
      <c r="G152" s="46"/>
      <c r="H152" s="46"/>
      <c r="I152" s="46"/>
      <c r="J152" s="48"/>
    </row>
    <row r="153">
      <c r="A153" s="37" t="s">
        <v>625</v>
      </c>
      <c r="B153" s="37">
        <v>35</v>
      </c>
      <c r="C153" s="38" t="s">
        <v>5539</v>
      </c>
      <c r="D153" s="37" t="s">
        <v>627</v>
      </c>
      <c r="E153" s="39" t="s">
        <v>5540</v>
      </c>
      <c r="F153" s="40" t="s">
        <v>639</v>
      </c>
      <c r="G153" s="41">
        <v>2</v>
      </c>
      <c r="H153" s="42">
        <v>0</v>
      </c>
      <c r="I153" s="43">
        <f>ROUND(G153*H153,P4)</f>
        <v>0</v>
      </c>
      <c r="J153" s="37"/>
      <c r="O153" s="44">
        <f>I153*0.21</f>
        <v>0</v>
      </c>
      <c r="P153">
        <v>3</v>
      </c>
    </row>
    <row r="154">
      <c r="A154" s="37" t="s">
        <v>630</v>
      </c>
      <c r="B154" s="45"/>
      <c r="C154" s="46"/>
      <c r="D154" s="46"/>
      <c r="E154" s="47" t="s">
        <v>627</v>
      </c>
      <c r="F154" s="46"/>
      <c r="G154" s="46"/>
      <c r="H154" s="46"/>
      <c r="I154" s="46"/>
      <c r="J154" s="48"/>
    </row>
    <row r="155">
      <c r="A155" s="37" t="s">
        <v>631</v>
      </c>
      <c r="B155" s="45"/>
      <c r="C155" s="46"/>
      <c r="D155" s="46"/>
      <c r="E155" s="49" t="s">
        <v>5541</v>
      </c>
      <c r="F155" s="46"/>
      <c r="G155" s="46"/>
      <c r="H155" s="46"/>
      <c r="I155" s="46"/>
      <c r="J155" s="48"/>
    </row>
    <row r="156" ht="90">
      <c r="A156" s="37" t="s">
        <v>633</v>
      </c>
      <c r="B156" s="45"/>
      <c r="C156" s="46"/>
      <c r="D156" s="46"/>
      <c r="E156" s="39" t="s">
        <v>3936</v>
      </c>
      <c r="F156" s="46"/>
      <c r="G156" s="46"/>
      <c r="H156" s="46"/>
      <c r="I156" s="46"/>
      <c r="J156" s="48"/>
    </row>
    <row r="157">
      <c r="A157" s="37" t="s">
        <v>625</v>
      </c>
      <c r="B157" s="37">
        <v>36</v>
      </c>
      <c r="C157" s="38" t="s">
        <v>4327</v>
      </c>
      <c r="D157" s="37" t="s">
        <v>627</v>
      </c>
      <c r="E157" s="39" t="s">
        <v>4328</v>
      </c>
      <c r="F157" s="40" t="s">
        <v>832</v>
      </c>
      <c r="G157" s="41">
        <v>346.08199999999999</v>
      </c>
      <c r="H157" s="42">
        <v>0</v>
      </c>
      <c r="I157" s="43">
        <f>ROUND(G157*H157,P4)</f>
        <v>0</v>
      </c>
      <c r="J157" s="37"/>
      <c r="O157" s="44">
        <f>I157*0.21</f>
        <v>0</v>
      </c>
      <c r="P157">
        <v>3</v>
      </c>
    </row>
    <row r="158">
      <c r="A158" s="37" t="s">
        <v>630</v>
      </c>
      <c r="B158" s="45"/>
      <c r="C158" s="46"/>
      <c r="D158" s="46"/>
      <c r="E158" s="47" t="s">
        <v>627</v>
      </c>
      <c r="F158" s="46"/>
      <c r="G158" s="46"/>
      <c r="H158" s="46"/>
      <c r="I158" s="46"/>
      <c r="J158" s="48"/>
    </row>
    <row r="159" ht="60">
      <c r="A159" s="37" t="s">
        <v>631</v>
      </c>
      <c r="B159" s="45"/>
      <c r="C159" s="46"/>
      <c r="D159" s="46"/>
      <c r="E159" s="49" t="s">
        <v>5542</v>
      </c>
      <c r="F159" s="46"/>
      <c r="G159" s="46"/>
      <c r="H159" s="46"/>
      <c r="I159" s="46"/>
      <c r="J159" s="48"/>
    </row>
    <row r="160" ht="90">
      <c r="A160" s="37" t="s">
        <v>633</v>
      </c>
      <c r="B160" s="45"/>
      <c r="C160" s="46"/>
      <c r="D160" s="46"/>
      <c r="E160" s="39" t="s">
        <v>4330</v>
      </c>
      <c r="F160" s="46"/>
      <c r="G160" s="46"/>
      <c r="H160" s="46"/>
      <c r="I160" s="46"/>
      <c r="J160" s="48"/>
    </row>
    <row r="161">
      <c r="A161" s="37" t="s">
        <v>625</v>
      </c>
      <c r="B161" s="37">
        <v>37</v>
      </c>
      <c r="C161" s="38" t="s">
        <v>5543</v>
      </c>
      <c r="D161" s="37" t="s">
        <v>627</v>
      </c>
      <c r="E161" s="39" t="s">
        <v>5544</v>
      </c>
      <c r="F161" s="40" t="s">
        <v>832</v>
      </c>
      <c r="G161" s="41">
        <v>28.117999999999999</v>
      </c>
      <c r="H161" s="42">
        <v>0</v>
      </c>
      <c r="I161" s="43">
        <f>ROUND(G161*H161,P4)</f>
        <v>0</v>
      </c>
      <c r="J161" s="37"/>
      <c r="O161" s="44">
        <f>I161*0.21</f>
        <v>0</v>
      </c>
      <c r="P161">
        <v>3</v>
      </c>
    </row>
    <row r="162">
      <c r="A162" s="37" t="s">
        <v>630</v>
      </c>
      <c r="B162" s="45"/>
      <c r="C162" s="46"/>
      <c r="D162" s="46"/>
      <c r="E162" s="47" t="s">
        <v>627</v>
      </c>
      <c r="F162" s="46"/>
      <c r="G162" s="46"/>
      <c r="H162" s="46"/>
      <c r="I162" s="46"/>
      <c r="J162" s="48"/>
    </row>
    <row r="163" ht="45">
      <c r="A163" s="37" t="s">
        <v>631</v>
      </c>
      <c r="B163" s="45"/>
      <c r="C163" s="46"/>
      <c r="D163" s="46"/>
      <c r="E163" s="49" t="s">
        <v>5545</v>
      </c>
      <c r="F163" s="46"/>
      <c r="G163" s="46"/>
      <c r="H163" s="46"/>
      <c r="I163" s="46"/>
      <c r="J163" s="48"/>
    </row>
    <row r="164" ht="90">
      <c r="A164" s="37" t="s">
        <v>633</v>
      </c>
      <c r="B164" s="45"/>
      <c r="C164" s="46"/>
      <c r="D164" s="46"/>
      <c r="E164" s="39" t="s">
        <v>5546</v>
      </c>
      <c r="F164" s="46"/>
      <c r="G164" s="46"/>
      <c r="H164" s="46"/>
      <c r="I164" s="46"/>
      <c r="J164" s="48"/>
    </row>
    <row r="165">
      <c r="A165" s="37" t="s">
        <v>625</v>
      </c>
      <c r="B165" s="37">
        <v>38</v>
      </c>
      <c r="C165" s="38" t="s">
        <v>4933</v>
      </c>
      <c r="D165" s="37" t="s">
        <v>627</v>
      </c>
      <c r="E165" s="39" t="s">
        <v>4934</v>
      </c>
      <c r="F165" s="40" t="s">
        <v>697</v>
      </c>
      <c r="G165" s="41">
        <v>1</v>
      </c>
      <c r="H165" s="42">
        <v>0</v>
      </c>
      <c r="I165" s="43">
        <f>ROUND(G165*H165,P4)</f>
        <v>0</v>
      </c>
      <c r="J165" s="37"/>
      <c r="O165" s="44">
        <f>I165*0.21</f>
        <v>0</v>
      </c>
      <c r="P165">
        <v>3</v>
      </c>
    </row>
    <row r="166">
      <c r="A166" s="37" t="s">
        <v>630</v>
      </c>
      <c r="B166" s="45"/>
      <c r="C166" s="46"/>
      <c r="D166" s="46"/>
      <c r="E166" s="47" t="s">
        <v>627</v>
      </c>
      <c r="F166" s="46"/>
      <c r="G166" s="46"/>
      <c r="H166" s="46"/>
      <c r="I166" s="46"/>
      <c r="J166" s="48"/>
    </row>
    <row r="167">
      <c r="A167" s="37" t="s">
        <v>631</v>
      </c>
      <c r="B167" s="45"/>
      <c r="C167" s="46"/>
      <c r="D167" s="46"/>
      <c r="E167" s="49" t="s">
        <v>4935</v>
      </c>
      <c r="F167" s="46"/>
      <c r="G167" s="46"/>
      <c r="H167" s="46"/>
      <c r="I167" s="46"/>
      <c r="J167" s="48"/>
    </row>
    <row r="168" ht="60">
      <c r="A168" s="37" t="s">
        <v>633</v>
      </c>
      <c r="B168" s="45"/>
      <c r="C168" s="46"/>
      <c r="D168" s="46"/>
      <c r="E168" s="39" t="s">
        <v>4936</v>
      </c>
      <c r="F168" s="46"/>
      <c r="G168" s="46"/>
      <c r="H168" s="46"/>
      <c r="I168" s="46"/>
      <c r="J168" s="48"/>
    </row>
    <row r="169">
      <c r="A169" s="37" t="s">
        <v>625</v>
      </c>
      <c r="B169" s="37">
        <v>39</v>
      </c>
      <c r="C169" s="38" t="s">
        <v>4937</v>
      </c>
      <c r="D169" s="37" t="s">
        <v>627</v>
      </c>
      <c r="E169" s="39" t="s">
        <v>4938</v>
      </c>
      <c r="F169" s="40" t="s">
        <v>639</v>
      </c>
      <c r="G169" s="41">
        <v>24</v>
      </c>
      <c r="H169" s="42">
        <v>0</v>
      </c>
      <c r="I169" s="43">
        <f>ROUND(G169*H169,P4)</f>
        <v>0</v>
      </c>
      <c r="J169" s="37"/>
      <c r="O169" s="44">
        <f>I169*0.21</f>
        <v>0</v>
      </c>
      <c r="P169">
        <v>3</v>
      </c>
    </row>
    <row r="170">
      <c r="A170" s="37" t="s">
        <v>630</v>
      </c>
      <c r="B170" s="45"/>
      <c r="C170" s="46"/>
      <c r="D170" s="46"/>
      <c r="E170" s="47" t="s">
        <v>627</v>
      </c>
      <c r="F170" s="46"/>
      <c r="G170" s="46"/>
      <c r="H170" s="46"/>
      <c r="I170" s="46"/>
      <c r="J170" s="48"/>
    </row>
    <row r="171">
      <c r="A171" s="37" t="s">
        <v>631</v>
      </c>
      <c r="B171" s="45"/>
      <c r="C171" s="46"/>
      <c r="D171" s="46"/>
      <c r="E171" s="49" t="s">
        <v>5547</v>
      </c>
      <c r="F171" s="46"/>
      <c r="G171" s="46"/>
      <c r="H171" s="46"/>
      <c r="I171" s="46"/>
      <c r="J171" s="48"/>
    </row>
    <row r="172" ht="90">
      <c r="A172" s="37" t="s">
        <v>633</v>
      </c>
      <c r="B172" s="45"/>
      <c r="C172" s="46"/>
      <c r="D172" s="46"/>
      <c r="E172" s="39" t="s">
        <v>4940</v>
      </c>
      <c r="F172" s="46"/>
      <c r="G172" s="46"/>
      <c r="H172" s="46"/>
      <c r="I172" s="46"/>
      <c r="J172" s="48"/>
    </row>
    <row r="173">
      <c r="A173" s="31" t="s">
        <v>622</v>
      </c>
      <c r="B173" s="32"/>
      <c r="C173" s="33" t="s">
        <v>1203</v>
      </c>
      <c r="D173" s="34"/>
      <c r="E173" s="31" t="s">
        <v>1553</v>
      </c>
      <c r="F173" s="34"/>
      <c r="G173" s="34"/>
      <c r="H173" s="34"/>
      <c r="I173" s="35">
        <f>SUMIFS(I174:I205,A174:A205,"P")</f>
        <v>0</v>
      </c>
      <c r="J173" s="36"/>
    </row>
    <row r="174">
      <c r="A174" s="37" t="s">
        <v>625</v>
      </c>
      <c r="B174" s="37">
        <v>40</v>
      </c>
      <c r="C174" s="38" t="s">
        <v>5548</v>
      </c>
      <c r="D174" s="37" t="s">
        <v>627</v>
      </c>
      <c r="E174" s="39" t="s">
        <v>5549</v>
      </c>
      <c r="F174" s="40" t="s">
        <v>744</v>
      </c>
      <c r="G174" s="41">
        <v>12.1</v>
      </c>
      <c r="H174" s="42">
        <v>0</v>
      </c>
      <c r="I174" s="43">
        <f>ROUND(G174*H174,P4)</f>
        <v>0</v>
      </c>
      <c r="J174" s="37"/>
      <c r="O174" s="44">
        <f>I174*0.21</f>
        <v>0</v>
      </c>
      <c r="P174">
        <v>3</v>
      </c>
    </row>
    <row r="175">
      <c r="A175" s="37" t="s">
        <v>630</v>
      </c>
      <c r="B175" s="45"/>
      <c r="C175" s="46"/>
      <c r="D175" s="46"/>
      <c r="E175" s="47" t="s">
        <v>627</v>
      </c>
      <c r="F175" s="46"/>
      <c r="G175" s="46"/>
      <c r="H175" s="46"/>
      <c r="I175" s="46"/>
      <c r="J175" s="48"/>
    </row>
    <row r="176">
      <c r="A176" s="37" t="s">
        <v>631</v>
      </c>
      <c r="B176" s="45"/>
      <c r="C176" s="46"/>
      <c r="D176" s="46"/>
      <c r="E176" s="49" t="s">
        <v>5550</v>
      </c>
      <c r="F176" s="46"/>
      <c r="G176" s="46"/>
      <c r="H176" s="46"/>
      <c r="I176" s="46"/>
      <c r="J176" s="48"/>
    </row>
    <row r="177" ht="330">
      <c r="A177" s="37" t="s">
        <v>633</v>
      </c>
      <c r="B177" s="45"/>
      <c r="C177" s="46"/>
      <c r="D177" s="46"/>
      <c r="E177" s="39" t="s">
        <v>1209</v>
      </c>
      <c r="F177" s="46"/>
      <c r="G177" s="46"/>
      <c r="H177" s="46"/>
      <c r="I177" s="46"/>
      <c r="J177" s="48"/>
    </row>
    <row r="178">
      <c r="A178" s="37" t="s">
        <v>625</v>
      </c>
      <c r="B178" s="37">
        <v>41</v>
      </c>
      <c r="C178" s="38" t="s">
        <v>5551</v>
      </c>
      <c r="D178" s="37" t="s">
        <v>627</v>
      </c>
      <c r="E178" s="39" t="s">
        <v>5552</v>
      </c>
      <c r="F178" s="40" t="s">
        <v>744</v>
      </c>
      <c r="G178" s="41">
        <v>99</v>
      </c>
      <c r="H178" s="42">
        <v>0</v>
      </c>
      <c r="I178" s="43">
        <f>ROUND(G178*H178,P4)</f>
        <v>0</v>
      </c>
      <c r="J178" s="37"/>
      <c r="O178" s="44">
        <f>I178*0.21</f>
        <v>0</v>
      </c>
      <c r="P178">
        <v>3</v>
      </c>
    </row>
    <row r="179">
      <c r="A179" s="37" t="s">
        <v>630</v>
      </c>
      <c r="B179" s="45"/>
      <c r="C179" s="46"/>
      <c r="D179" s="46"/>
      <c r="E179" s="47" t="s">
        <v>627</v>
      </c>
      <c r="F179" s="46"/>
      <c r="G179" s="46"/>
      <c r="H179" s="46"/>
      <c r="I179" s="46"/>
      <c r="J179" s="48"/>
    </row>
    <row r="180" ht="45">
      <c r="A180" s="37" t="s">
        <v>631</v>
      </c>
      <c r="B180" s="45"/>
      <c r="C180" s="46"/>
      <c r="D180" s="46"/>
      <c r="E180" s="49" t="s">
        <v>5553</v>
      </c>
      <c r="F180" s="46"/>
      <c r="G180" s="46"/>
      <c r="H180" s="46"/>
      <c r="I180" s="46"/>
      <c r="J180" s="48"/>
    </row>
    <row r="181" ht="315">
      <c r="A181" s="37" t="s">
        <v>633</v>
      </c>
      <c r="B181" s="45"/>
      <c r="C181" s="46"/>
      <c r="D181" s="46"/>
      <c r="E181" s="39" t="s">
        <v>1397</v>
      </c>
      <c r="F181" s="46"/>
      <c r="G181" s="46"/>
      <c r="H181" s="46"/>
      <c r="I181" s="46"/>
      <c r="J181" s="48"/>
    </row>
    <row r="182">
      <c r="A182" s="37" t="s">
        <v>625</v>
      </c>
      <c r="B182" s="37">
        <v>42</v>
      </c>
      <c r="C182" s="38" t="s">
        <v>3938</v>
      </c>
      <c r="D182" s="37" t="s">
        <v>627</v>
      </c>
      <c r="E182" s="39" t="s">
        <v>3939</v>
      </c>
      <c r="F182" s="40" t="s">
        <v>744</v>
      </c>
      <c r="G182" s="41">
        <v>24.75</v>
      </c>
      <c r="H182" s="42">
        <v>0</v>
      </c>
      <c r="I182" s="43">
        <f>ROUND(G182*H182,P4)</f>
        <v>0</v>
      </c>
      <c r="J182" s="37"/>
      <c r="O182" s="44">
        <f>I182*0.21</f>
        <v>0</v>
      </c>
      <c r="P182">
        <v>3</v>
      </c>
    </row>
    <row r="183">
      <c r="A183" s="37" t="s">
        <v>630</v>
      </c>
      <c r="B183" s="45"/>
      <c r="C183" s="46"/>
      <c r="D183" s="46"/>
      <c r="E183" s="47" t="s">
        <v>627</v>
      </c>
      <c r="F183" s="46"/>
      <c r="G183" s="46"/>
      <c r="H183" s="46"/>
      <c r="I183" s="46"/>
      <c r="J183" s="48"/>
    </row>
    <row r="184">
      <c r="A184" s="37" t="s">
        <v>631</v>
      </c>
      <c r="B184" s="45"/>
      <c r="C184" s="46"/>
      <c r="D184" s="46"/>
      <c r="E184" s="49" t="s">
        <v>5554</v>
      </c>
      <c r="F184" s="46"/>
      <c r="G184" s="46"/>
      <c r="H184" s="46"/>
      <c r="I184" s="46"/>
      <c r="J184" s="48"/>
    </row>
    <row r="185" ht="315">
      <c r="A185" s="37" t="s">
        <v>633</v>
      </c>
      <c r="B185" s="45"/>
      <c r="C185" s="46"/>
      <c r="D185" s="46"/>
      <c r="E185" s="39" t="s">
        <v>1397</v>
      </c>
      <c r="F185" s="46"/>
      <c r="G185" s="46"/>
      <c r="H185" s="46"/>
      <c r="I185" s="46"/>
      <c r="J185" s="48"/>
    </row>
    <row r="186">
      <c r="A186" s="37" t="s">
        <v>625</v>
      </c>
      <c r="B186" s="37">
        <v>43</v>
      </c>
      <c r="C186" s="38" t="s">
        <v>3569</v>
      </c>
      <c r="D186" s="37" t="s">
        <v>627</v>
      </c>
      <c r="E186" s="39" t="s">
        <v>3570</v>
      </c>
      <c r="F186" s="40" t="s">
        <v>744</v>
      </c>
      <c r="G186" s="41">
        <v>4.46</v>
      </c>
      <c r="H186" s="42">
        <v>0</v>
      </c>
      <c r="I186" s="43">
        <f>ROUND(G186*H186,P4)</f>
        <v>0</v>
      </c>
      <c r="J186" s="37"/>
      <c r="O186" s="44">
        <f>I186*0.21</f>
        <v>0</v>
      </c>
      <c r="P186">
        <v>3</v>
      </c>
    </row>
    <row r="187">
      <c r="A187" s="37" t="s">
        <v>630</v>
      </c>
      <c r="B187" s="45"/>
      <c r="C187" s="46"/>
      <c r="D187" s="46"/>
      <c r="E187" s="47" t="s">
        <v>627</v>
      </c>
      <c r="F187" s="46"/>
      <c r="G187" s="46"/>
      <c r="H187" s="46"/>
      <c r="I187" s="46"/>
      <c r="J187" s="48"/>
    </row>
    <row r="188" ht="45">
      <c r="A188" s="37" t="s">
        <v>631</v>
      </c>
      <c r="B188" s="45"/>
      <c r="C188" s="46"/>
      <c r="D188" s="46"/>
      <c r="E188" s="49" t="s">
        <v>5555</v>
      </c>
      <c r="F188" s="46"/>
      <c r="G188" s="46"/>
      <c r="H188" s="46"/>
      <c r="I188" s="46"/>
      <c r="J188" s="48"/>
    </row>
    <row r="189" ht="300">
      <c r="A189" s="37" t="s">
        <v>633</v>
      </c>
      <c r="B189" s="45"/>
      <c r="C189" s="46"/>
      <c r="D189" s="46"/>
      <c r="E189" s="39" t="s">
        <v>3573</v>
      </c>
      <c r="F189" s="46"/>
      <c r="G189" s="46"/>
      <c r="H189" s="46"/>
      <c r="I189" s="46"/>
      <c r="J189" s="48"/>
    </row>
    <row r="190">
      <c r="A190" s="37" t="s">
        <v>625</v>
      </c>
      <c r="B190" s="37">
        <v>44</v>
      </c>
      <c r="C190" s="38" t="s">
        <v>5556</v>
      </c>
      <c r="D190" s="37" t="s">
        <v>627</v>
      </c>
      <c r="E190" s="39" t="s">
        <v>5557</v>
      </c>
      <c r="F190" s="40" t="s">
        <v>639</v>
      </c>
      <c r="G190" s="41">
        <v>2</v>
      </c>
      <c r="H190" s="42">
        <v>0</v>
      </c>
      <c r="I190" s="43">
        <f>ROUND(G190*H190,P4)</f>
        <v>0</v>
      </c>
      <c r="J190" s="37"/>
      <c r="O190" s="44">
        <f>I190*0.21</f>
        <v>0</v>
      </c>
      <c r="P190">
        <v>3</v>
      </c>
    </row>
    <row r="191">
      <c r="A191" s="37" t="s">
        <v>630</v>
      </c>
      <c r="B191" s="45"/>
      <c r="C191" s="46"/>
      <c r="D191" s="46"/>
      <c r="E191" s="47" t="s">
        <v>627</v>
      </c>
      <c r="F191" s="46"/>
      <c r="G191" s="46"/>
      <c r="H191" s="46"/>
      <c r="I191" s="46"/>
      <c r="J191" s="48"/>
    </row>
    <row r="192">
      <c r="A192" s="37" t="s">
        <v>631</v>
      </c>
      <c r="B192" s="45"/>
      <c r="C192" s="46"/>
      <c r="D192" s="46"/>
      <c r="E192" s="49" t="s">
        <v>5558</v>
      </c>
      <c r="F192" s="46"/>
      <c r="G192" s="46"/>
      <c r="H192" s="46"/>
      <c r="I192" s="46"/>
      <c r="J192" s="48"/>
    </row>
    <row r="193" ht="150">
      <c r="A193" s="37" t="s">
        <v>633</v>
      </c>
      <c r="B193" s="45"/>
      <c r="C193" s="46"/>
      <c r="D193" s="46"/>
      <c r="E193" s="39" t="s">
        <v>5559</v>
      </c>
      <c r="F193" s="46"/>
      <c r="G193" s="46"/>
      <c r="H193" s="46"/>
      <c r="I193" s="46"/>
      <c r="J193" s="48"/>
    </row>
    <row r="194">
      <c r="A194" s="37" t="s">
        <v>625</v>
      </c>
      <c r="B194" s="37">
        <v>45</v>
      </c>
      <c r="C194" s="38" t="s">
        <v>5560</v>
      </c>
      <c r="D194" s="37" t="s">
        <v>627</v>
      </c>
      <c r="E194" s="39" t="s">
        <v>5561</v>
      </c>
      <c r="F194" s="40" t="s">
        <v>639</v>
      </c>
      <c r="G194" s="41">
        <v>2</v>
      </c>
      <c r="H194" s="42">
        <v>0</v>
      </c>
      <c r="I194" s="43">
        <f>ROUND(G194*H194,P4)</f>
        <v>0</v>
      </c>
      <c r="J194" s="37"/>
      <c r="O194" s="44">
        <f>I194*0.21</f>
        <v>0</v>
      </c>
      <c r="P194">
        <v>3</v>
      </c>
    </row>
    <row r="195">
      <c r="A195" s="37" t="s">
        <v>630</v>
      </c>
      <c r="B195" s="45"/>
      <c r="C195" s="46"/>
      <c r="D195" s="46"/>
      <c r="E195" s="47" t="s">
        <v>627</v>
      </c>
      <c r="F195" s="46"/>
      <c r="G195" s="46"/>
      <c r="H195" s="46"/>
      <c r="I195" s="46"/>
      <c r="J195" s="48"/>
    </row>
    <row r="196">
      <c r="A196" s="37" t="s">
        <v>631</v>
      </c>
      <c r="B196" s="45"/>
      <c r="C196" s="46"/>
      <c r="D196" s="46"/>
      <c r="E196" s="49" t="s">
        <v>5562</v>
      </c>
      <c r="F196" s="46"/>
      <c r="G196" s="46"/>
      <c r="H196" s="46"/>
      <c r="I196" s="46"/>
      <c r="J196" s="48"/>
    </row>
    <row r="197" ht="60">
      <c r="A197" s="37" t="s">
        <v>633</v>
      </c>
      <c r="B197" s="45"/>
      <c r="C197" s="46"/>
      <c r="D197" s="46"/>
      <c r="E197" s="39" t="s">
        <v>1406</v>
      </c>
      <c r="F197" s="46"/>
      <c r="G197" s="46"/>
      <c r="H197" s="46"/>
      <c r="I197" s="46"/>
      <c r="J197" s="48"/>
    </row>
    <row r="198">
      <c r="A198" s="37" t="s">
        <v>625</v>
      </c>
      <c r="B198" s="37">
        <v>46</v>
      </c>
      <c r="C198" s="38" t="s">
        <v>5034</v>
      </c>
      <c r="D198" s="37" t="s">
        <v>627</v>
      </c>
      <c r="E198" s="39" t="s">
        <v>5035</v>
      </c>
      <c r="F198" s="40" t="s">
        <v>639</v>
      </c>
      <c r="G198" s="41">
        <v>6</v>
      </c>
      <c r="H198" s="42">
        <v>0</v>
      </c>
      <c r="I198" s="43">
        <f>ROUND(G198*H198,P4)</f>
        <v>0</v>
      </c>
      <c r="J198" s="37"/>
      <c r="O198" s="44">
        <f>I198*0.21</f>
        <v>0</v>
      </c>
      <c r="P198">
        <v>3</v>
      </c>
    </row>
    <row r="199">
      <c r="A199" s="37" t="s">
        <v>630</v>
      </c>
      <c r="B199" s="45"/>
      <c r="C199" s="46"/>
      <c r="D199" s="46"/>
      <c r="E199" s="47" t="s">
        <v>627</v>
      </c>
      <c r="F199" s="46"/>
      <c r="G199" s="46"/>
      <c r="H199" s="46"/>
      <c r="I199" s="46"/>
      <c r="J199" s="48"/>
    </row>
    <row r="200">
      <c r="A200" s="37" t="s">
        <v>631</v>
      </c>
      <c r="B200" s="45"/>
      <c r="C200" s="46"/>
      <c r="D200" s="46"/>
      <c r="E200" s="49" t="s">
        <v>5563</v>
      </c>
      <c r="F200" s="46"/>
      <c r="G200" s="46"/>
      <c r="H200" s="46"/>
      <c r="I200" s="46"/>
      <c r="J200" s="48"/>
    </row>
    <row r="201" ht="90">
      <c r="A201" s="37" t="s">
        <v>633</v>
      </c>
      <c r="B201" s="45"/>
      <c r="C201" s="46"/>
      <c r="D201" s="46"/>
      <c r="E201" s="39" t="s">
        <v>1410</v>
      </c>
      <c r="F201" s="46"/>
      <c r="G201" s="46"/>
      <c r="H201" s="46"/>
      <c r="I201" s="46"/>
      <c r="J201" s="48"/>
    </row>
    <row r="202">
      <c r="A202" s="37" t="s">
        <v>625</v>
      </c>
      <c r="B202" s="37">
        <v>47</v>
      </c>
      <c r="C202" s="38" t="s">
        <v>5564</v>
      </c>
      <c r="D202" s="37" t="s">
        <v>627</v>
      </c>
      <c r="E202" s="39" t="s">
        <v>5565</v>
      </c>
      <c r="F202" s="40" t="s">
        <v>744</v>
      </c>
      <c r="G202" s="41">
        <v>12.1</v>
      </c>
      <c r="H202" s="42">
        <v>0</v>
      </c>
      <c r="I202" s="43">
        <f>ROUND(G202*H202,P4)</f>
        <v>0</v>
      </c>
      <c r="J202" s="37"/>
      <c r="O202" s="44">
        <f>I202*0.21</f>
        <v>0</v>
      </c>
      <c r="P202">
        <v>3</v>
      </c>
    </row>
    <row r="203">
      <c r="A203" s="37" t="s">
        <v>630</v>
      </c>
      <c r="B203" s="45"/>
      <c r="C203" s="46"/>
      <c r="D203" s="46"/>
      <c r="E203" s="47" t="s">
        <v>627</v>
      </c>
      <c r="F203" s="46"/>
      <c r="G203" s="46"/>
      <c r="H203" s="46"/>
      <c r="I203" s="46"/>
      <c r="J203" s="48"/>
    </row>
    <row r="204">
      <c r="A204" s="37" t="s">
        <v>631</v>
      </c>
      <c r="B204" s="45"/>
      <c r="C204" s="46"/>
      <c r="D204" s="46"/>
      <c r="E204" s="49" t="s">
        <v>5566</v>
      </c>
      <c r="F204" s="46"/>
      <c r="G204" s="46"/>
      <c r="H204" s="46"/>
      <c r="I204" s="46"/>
      <c r="J204" s="48"/>
    </row>
    <row r="205" ht="150">
      <c r="A205" s="37" t="s">
        <v>633</v>
      </c>
      <c r="B205" s="45"/>
      <c r="C205" s="46"/>
      <c r="D205" s="46"/>
      <c r="E205" s="39" t="s">
        <v>2601</v>
      </c>
      <c r="F205" s="46"/>
      <c r="G205" s="46"/>
      <c r="H205" s="46"/>
      <c r="I205" s="46"/>
      <c r="J205" s="48"/>
    </row>
    <row r="206">
      <c r="A206" s="31" t="s">
        <v>622</v>
      </c>
      <c r="B206" s="32"/>
      <c r="C206" s="33" t="s">
        <v>794</v>
      </c>
      <c r="D206" s="34"/>
      <c r="E206" s="31" t="s">
        <v>1032</v>
      </c>
      <c r="F206" s="34"/>
      <c r="G206" s="34"/>
      <c r="H206" s="34"/>
      <c r="I206" s="35">
        <f>SUMIFS(I207:I222,A207:A222,"P")</f>
        <v>0</v>
      </c>
      <c r="J206" s="36"/>
    </row>
    <row r="207">
      <c r="A207" s="37" t="s">
        <v>625</v>
      </c>
      <c r="B207" s="37">
        <v>48</v>
      </c>
      <c r="C207" s="38" t="s">
        <v>4943</v>
      </c>
      <c r="D207" s="37" t="s">
        <v>627</v>
      </c>
      <c r="E207" s="39" t="s">
        <v>4944</v>
      </c>
      <c r="F207" s="40" t="s">
        <v>744</v>
      </c>
      <c r="G207" s="41">
        <v>29.800000000000001</v>
      </c>
      <c r="H207" s="42">
        <v>0</v>
      </c>
      <c r="I207" s="43">
        <f>ROUND(G207*H207,P4)</f>
        <v>0</v>
      </c>
      <c r="J207" s="37"/>
      <c r="O207" s="44">
        <f>I207*0.21</f>
        <v>0</v>
      </c>
      <c r="P207">
        <v>3</v>
      </c>
    </row>
    <row r="208">
      <c r="A208" s="37" t="s">
        <v>630</v>
      </c>
      <c r="B208" s="45"/>
      <c r="C208" s="46"/>
      <c r="D208" s="46"/>
      <c r="E208" s="47" t="s">
        <v>627</v>
      </c>
      <c r="F208" s="46"/>
      <c r="G208" s="46"/>
      <c r="H208" s="46"/>
      <c r="I208" s="46"/>
      <c r="J208" s="48"/>
    </row>
    <row r="209">
      <c r="A209" s="37" t="s">
        <v>631</v>
      </c>
      <c r="B209" s="45"/>
      <c r="C209" s="46"/>
      <c r="D209" s="46"/>
      <c r="E209" s="49" t="s">
        <v>5567</v>
      </c>
      <c r="F209" s="46"/>
      <c r="G209" s="46"/>
      <c r="H209" s="46"/>
      <c r="I209" s="46"/>
      <c r="J209" s="48"/>
    </row>
    <row r="210" ht="90">
      <c r="A210" s="37" t="s">
        <v>633</v>
      </c>
      <c r="B210" s="45"/>
      <c r="C210" s="46"/>
      <c r="D210" s="46"/>
      <c r="E210" s="39" t="s">
        <v>1632</v>
      </c>
      <c r="F210" s="46"/>
      <c r="G210" s="46"/>
      <c r="H210" s="46"/>
      <c r="I210" s="46"/>
      <c r="J210" s="48"/>
    </row>
    <row r="211">
      <c r="A211" s="37" t="s">
        <v>625</v>
      </c>
      <c r="B211" s="37">
        <v>49</v>
      </c>
      <c r="C211" s="38" t="s">
        <v>5568</v>
      </c>
      <c r="D211" s="37" t="s">
        <v>627</v>
      </c>
      <c r="E211" s="39" t="s">
        <v>5569</v>
      </c>
      <c r="F211" s="40" t="s">
        <v>639</v>
      </c>
      <c r="G211" s="41">
        <v>8</v>
      </c>
      <c r="H211" s="42">
        <v>0</v>
      </c>
      <c r="I211" s="43">
        <f>ROUND(G211*H211,P4)</f>
        <v>0</v>
      </c>
      <c r="J211" s="37"/>
      <c r="O211" s="44">
        <f>I211*0.21</f>
        <v>0</v>
      </c>
      <c r="P211">
        <v>3</v>
      </c>
    </row>
    <row r="212">
      <c r="A212" s="37" t="s">
        <v>630</v>
      </c>
      <c r="B212" s="45"/>
      <c r="C212" s="46"/>
      <c r="D212" s="46"/>
      <c r="E212" s="47" t="s">
        <v>627</v>
      </c>
      <c r="F212" s="46"/>
      <c r="G212" s="46"/>
      <c r="H212" s="46"/>
      <c r="I212" s="46"/>
      <c r="J212" s="48"/>
    </row>
    <row r="213">
      <c r="A213" s="37" t="s">
        <v>631</v>
      </c>
      <c r="B213" s="45"/>
      <c r="C213" s="46"/>
      <c r="D213" s="46"/>
      <c r="E213" s="49" t="s">
        <v>5570</v>
      </c>
      <c r="F213" s="46"/>
      <c r="G213" s="46"/>
      <c r="H213" s="46"/>
      <c r="I213" s="46"/>
      <c r="J213" s="48"/>
    </row>
    <row r="214" ht="105">
      <c r="A214" s="37" t="s">
        <v>633</v>
      </c>
      <c r="B214" s="45"/>
      <c r="C214" s="46"/>
      <c r="D214" s="46"/>
      <c r="E214" s="39" t="s">
        <v>5571</v>
      </c>
      <c r="F214" s="46"/>
      <c r="G214" s="46"/>
      <c r="H214" s="46"/>
      <c r="I214" s="46"/>
      <c r="J214" s="48"/>
    </row>
    <row r="215">
      <c r="A215" s="37" t="s">
        <v>625</v>
      </c>
      <c r="B215" s="37">
        <v>50</v>
      </c>
      <c r="C215" s="38" t="s">
        <v>4946</v>
      </c>
      <c r="D215" s="37" t="s">
        <v>627</v>
      </c>
      <c r="E215" s="39" t="s">
        <v>4947</v>
      </c>
      <c r="F215" s="40" t="s">
        <v>629</v>
      </c>
      <c r="G215" s="41">
        <v>3.77</v>
      </c>
      <c r="H215" s="42">
        <v>0</v>
      </c>
      <c r="I215" s="43">
        <f>ROUND(G215*H215,P4)</f>
        <v>0</v>
      </c>
      <c r="J215" s="37"/>
      <c r="O215" s="44">
        <f>I215*0.21</f>
        <v>0</v>
      </c>
      <c r="P215">
        <v>3</v>
      </c>
    </row>
    <row r="216">
      <c r="A216" s="37" t="s">
        <v>630</v>
      </c>
      <c r="B216" s="45"/>
      <c r="C216" s="46"/>
      <c r="D216" s="46"/>
      <c r="E216" s="47" t="s">
        <v>627</v>
      </c>
      <c r="F216" s="46"/>
      <c r="G216" s="46"/>
      <c r="H216" s="46"/>
      <c r="I216" s="46"/>
      <c r="J216" s="48"/>
    </row>
    <row r="217" ht="30">
      <c r="A217" s="37" t="s">
        <v>631</v>
      </c>
      <c r="B217" s="45"/>
      <c r="C217" s="46"/>
      <c r="D217" s="46"/>
      <c r="E217" s="49" t="s">
        <v>5572</v>
      </c>
      <c r="F217" s="46"/>
      <c r="G217" s="46"/>
      <c r="H217" s="46"/>
      <c r="I217" s="46"/>
      <c r="J217" s="48"/>
    </row>
    <row r="218" ht="90">
      <c r="A218" s="37" t="s">
        <v>633</v>
      </c>
      <c r="B218" s="45"/>
      <c r="C218" s="46"/>
      <c r="D218" s="46"/>
      <c r="E218" s="39" t="s">
        <v>1745</v>
      </c>
      <c r="F218" s="46"/>
      <c r="G218" s="46"/>
      <c r="H218" s="46"/>
      <c r="I218" s="46"/>
      <c r="J218" s="48"/>
    </row>
    <row r="219" ht="30">
      <c r="A219" s="37" t="s">
        <v>625</v>
      </c>
      <c r="B219" s="37">
        <v>51</v>
      </c>
      <c r="C219" s="38" t="s">
        <v>5573</v>
      </c>
      <c r="D219" s="37" t="s">
        <v>627</v>
      </c>
      <c r="E219" s="39" t="s">
        <v>5574</v>
      </c>
      <c r="F219" s="40" t="s">
        <v>744</v>
      </c>
      <c r="G219" s="41">
        <v>18.684999999999999</v>
      </c>
      <c r="H219" s="42">
        <v>0</v>
      </c>
      <c r="I219" s="43">
        <f>ROUND(G219*H219,P4)</f>
        <v>0</v>
      </c>
      <c r="J219" s="37"/>
      <c r="O219" s="44">
        <f>I219*0.21</f>
        <v>0</v>
      </c>
      <c r="P219">
        <v>3</v>
      </c>
    </row>
    <row r="220">
      <c r="A220" s="37" t="s">
        <v>630</v>
      </c>
      <c r="B220" s="45"/>
      <c r="C220" s="46"/>
      <c r="D220" s="46"/>
      <c r="E220" s="47" t="s">
        <v>627</v>
      </c>
      <c r="F220" s="46"/>
      <c r="G220" s="46"/>
      <c r="H220" s="46"/>
      <c r="I220" s="46"/>
      <c r="J220" s="48"/>
    </row>
    <row r="221">
      <c r="A221" s="37" t="s">
        <v>631</v>
      </c>
      <c r="B221" s="45"/>
      <c r="C221" s="46"/>
      <c r="D221" s="46"/>
      <c r="E221" s="49" t="s">
        <v>5575</v>
      </c>
      <c r="F221" s="46"/>
      <c r="G221" s="46"/>
      <c r="H221" s="46"/>
      <c r="I221" s="46"/>
      <c r="J221" s="48"/>
    </row>
    <row r="222" ht="135">
      <c r="A222" s="37" t="s">
        <v>633</v>
      </c>
      <c r="B222" s="45"/>
      <c r="C222" s="46"/>
      <c r="D222" s="46"/>
      <c r="E222" s="39" t="s">
        <v>2463</v>
      </c>
      <c r="F222" s="46"/>
      <c r="G222" s="46"/>
      <c r="H222" s="46"/>
      <c r="I222" s="46"/>
      <c r="J222" s="48"/>
    </row>
    <row r="223">
      <c r="A223" s="31" t="s">
        <v>622</v>
      </c>
      <c r="B223" s="32"/>
      <c r="C223" s="33" t="s">
        <v>1761</v>
      </c>
      <c r="D223" s="34"/>
      <c r="E223" s="31" t="s">
        <v>677</v>
      </c>
      <c r="F223" s="34"/>
      <c r="G223" s="34"/>
      <c r="H223" s="34"/>
      <c r="I223" s="35">
        <f>SUMIFS(I224:I227,A224:A227,"P")</f>
        <v>0</v>
      </c>
      <c r="J223" s="36"/>
    </row>
    <row r="224" ht="45">
      <c r="A224" s="37" t="s">
        <v>625</v>
      </c>
      <c r="B224" s="37">
        <v>52</v>
      </c>
      <c r="C224" s="38" t="s">
        <v>678</v>
      </c>
      <c r="D224" s="37" t="s">
        <v>679</v>
      </c>
      <c r="E224" s="39" t="s">
        <v>680</v>
      </c>
      <c r="F224" s="40" t="s">
        <v>673</v>
      </c>
      <c r="G224" s="41">
        <v>5263</v>
      </c>
      <c r="H224" s="42">
        <v>0</v>
      </c>
      <c r="I224" s="43">
        <f>ROUND(G224*H224,P4)</f>
        <v>0</v>
      </c>
      <c r="J224" s="37"/>
      <c r="O224" s="44">
        <f>I224*0.21</f>
        <v>0</v>
      </c>
      <c r="P224">
        <v>3</v>
      </c>
    </row>
    <row r="225">
      <c r="A225" s="37" t="s">
        <v>630</v>
      </c>
      <c r="B225" s="45"/>
      <c r="C225" s="46"/>
      <c r="D225" s="46"/>
      <c r="E225" s="39" t="s">
        <v>681</v>
      </c>
      <c r="F225" s="46"/>
      <c r="G225" s="46"/>
      <c r="H225" s="46"/>
      <c r="I225" s="46"/>
      <c r="J225" s="48"/>
    </row>
    <row r="226">
      <c r="A226" s="37" t="s">
        <v>631</v>
      </c>
      <c r="B226" s="45"/>
      <c r="C226" s="46"/>
      <c r="D226" s="46"/>
      <c r="E226" s="49" t="s">
        <v>5576</v>
      </c>
      <c r="F226" s="46"/>
      <c r="G226" s="46"/>
      <c r="H226" s="46"/>
      <c r="I226" s="46"/>
      <c r="J226" s="48"/>
    </row>
    <row r="227" ht="120">
      <c r="A227" s="37" t="s">
        <v>633</v>
      </c>
      <c r="B227" s="50"/>
      <c r="C227" s="51"/>
      <c r="D227" s="51"/>
      <c r="E227" s="39" t="s">
        <v>713</v>
      </c>
      <c r="F227" s="51"/>
      <c r="G227" s="51"/>
      <c r="H227" s="51"/>
      <c r="I227" s="51"/>
      <c r="J227" s="52"/>
    </row>
  </sheetData>
  <sheetProtection sheet="1" objects="1" scenarios="1" spinCount="100000" saltValue="xWKpT3XhGWidmLOq23ay20csQaGiXHZyUa60T+dnmXq800XMzLbFcHRWkhqXDLeXUdsss3OyznlU2535UIOweQ==" hashValue="yMlD0ylHHtwHREg3tWc8n+8qULW4dxAla4HQSpFz/4EusaC/Or0EggmPB1QrogJrQRKu8asOoko0ty4tKleKd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9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5577</v>
      </c>
      <c r="I3" s="25">
        <f>SUMIFS(I9:I174,A9:A174,"SD")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5577</v>
      </c>
      <c r="D5" s="22"/>
      <c r="E5" s="23" t="s">
        <v>208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SUMIFS(I10:I17,A10:A17,"P")</f>
        <v>0</v>
      </c>
      <c r="J9" s="36"/>
    </row>
    <row r="10" ht="45">
      <c r="A10" s="37" t="s">
        <v>625</v>
      </c>
      <c r="B10" s="37">
        <v>1</v>
      </c>
      <c r="C10" s="38" t="s">
        <v>678</v>
      </c>
      <c r="D10" s="37" t="s">
        <v>679</v>
      </c>
      <c r="E10" s="39" t="s">
        <v>680</v>
      </c>
      <c r="F10" s="40" t="s">
        <v>673</v>
      </c>
      <c r="G10" s="41">
        <v>2682.377</v>
      </c>
      <c r="H10" s="42">
        <v>0</v>
      </c>
      <c r="I10" s="43">
        <f>ROUND(G10*H10,P4)</f>
        <v>0</v>
      </c>
      <c r="J10" s="37"/>
      <c r="O10" s="44">
        <f>I10*0.21</f>
        <v>0</v>
      </c>
      <c r="P10">
        <v>3</v>
      </c>
    </row>
    <row r="11">
      <c r="A11" s="37" t="s">
        <v>630</v>
      </c>
      <c r="B11" s="45"/>
      <c r="C11" s="46"/>
      <c r="D11" s="46"/>
      <c r="E11" s="39" t="s">
        <v>681</v>
      </c>
      <c r="F11" s="46"/>
      <c r="G11" s="46"/>
      <c r="H11" s="46"/>
      <c r="I11" s="46"/>
      <c r="J11" s="48"/>
    </row>
    <row r="12" ht="45">
      <c r="A12" s="37" t="s">
        <v>631</v>
      </c>
      <c r="B12" s="45"/>
      <c r="C12" s="46"/>
      <c r="D12" s="46"/>
      <c r="E12" s="49" t="s">
        <v>5578</v>
      </c>
      <c r="F12" s="46"/>
      <c r="G12" s="46"/>
      <c r="H12" s="46"/>
      <c r="I12" s="46"/>
      <c r="J12" s="48"/>
    </row>
    <row r="13" ht="120">
      <c r="A13" s="37" t="s">
        <v>633</v>
      </c>
      <c r="B13" s="45"/>
      <c r="C13" s="46"/>
      <c r="D13" s="46"/>
      <c r="E13" s="39" t="s">
        <v>713</v>
      </c>
      <c r="F13" s="46"/>
      <c r="G13" s="46"/>
      <c r="H13" s="46"/>
      <c r="I13" s="46"/>
      <c r="J13" s="48"/>
    </row>
    <row r="14" ht="60">
      <c r="A14" s="37" t="s">
        <v>625</v>
      </c>
      <c r="B14" s="37">
        <v>2</v>
      </c>
      <c r="C14" s="38" t="s">
        <v>684</v>
      </c>
      <c r="D14" s="37" t="s">
        <v>685</v>
      </c>
      <c r="E14" s="39" t="s">
        <v>686</v>
      </c>
      <c r="F14" s="40" t="s">
        <v>673</v>
      </c>
      <c r="G14" s="41">
        <v>7.2240000000000002</v>
      </c>
      <c r="H14" s="42">
        <v>0</v>
      </c>
      <c r="I14" s="43">
        <f>ROUND(G14*H14,P4)</f>
        <v>0</v>
      </c>
      <c r="J14" s="37"/>
      <c r="O14" s="44">
        <f>I14*0.21</f>
        <v>0</v>
      </c>
      <c r="P14">
        <v>3</v>
      </c>
    </row>
    <row r="15">
      <c r="A15" s="37" t="s">
        <v>630</v>
      </c>
      <c r="B15" s="45"/>
      <c r="C15" s="46"/>
      <c r="D15" s="46"/>
      <c r="E15" s="39" t="s">
        <v>681</v>
      </c>
      <c r="F15" s="46"/>
      <c r="G15" s="46"/>
      <c r="H15" s="46"/>
      <c r="I15" s="46"/>
      <c r="J15" s="48"/>
    </row>
    <row r="16" ht="45">
      <c r="A16" s="37" t="s">
        <v>631</v>
      </c>
      <c r="B16" s="45"/>
      <c r="C16" s="46"/>
      <c r="D16" s="46"/>
      <c r="E16" s="49" t="s">
        <v>5579</v>
      </c>
      <c r="F16" s="46"/>
      <c r="G16" s="46"/>
      <c r="H16" s="46"/>
      <c r="I16" s="46"/>
      <c r="J16" s="48"/>
    </row>
    <row r="17" ht="120">
      <c r="A17" s="37" t="s">
        <v>633</v>
      </c>
      <c r="B17" s="45"/>
      <c r="C17" s="46"/>
      <c r="D17" s="46"/>
      <c r="E17" s="39" t="s">
        <v>713</v>
      </c>
      <c r="F17" s="46"/>
      <c r="G17" s="46"/>
      <c r="H17" s="46"/>
      <c r="I17" s="46"/>
      <c r="J17" s="48"/>
    </row>
    <row r="18">
      <c r="A18" s="31" t="s">
        <v>622</v>
      </c>
      <c r="B18" s="32"/>
      <c r="C18" s="33" t="s">
        <v>623</v>
      </c>
      <c r="D18" s="34"/>
      <c r="E18" s="31" t="s">
        <v>624</v>
      </c>
      <c r="F18" s="34"/>
      <c r="G18" s="34"/>
      <c r="H18" s="34"/>
      <c r="I18" s="35">
        <f>SUMIFS(I19:I26,A19:A26,"P")</f>
        <v>0</v>
      </c>
      <c r="J18" s="36"/>
    </row>
    <row r="19">
      <c r="A19" s="37" t="s">
        <v>625</v>
      </c>
      <c r="B19" s="37">
        <v>3</v>
      </c>
      <c r="C19" s="38" t="s">
        <v>1148</v>
      </c>
      <c r="D19" s="37" t="s">
        <v>627</v>
      </c>
      <c r="E19" s="39" t="s">
        <v>1149</v>
      </c>
      <c r="F19" s="40" t="s">
        <v>629</v>
      </c>
      <c r="G19" s="41">
        <v>1236</v>
      </c>
      <c r="H19" s="42">
        <v>0</v>
      </c>
      <c r="I19" s="43">
        <f>ROUND(G19*H19,P4)</f>
        <v>0</v>
      </c>
      <c r="J19" s="37"/>
      <c r="O19" s="44">
        <f>I19*0.21</f>
        <v>0</v>
      </c>
      <c r="P19">
        <v>3</v>
      </c>
    </row>
    <row r="20" ht="30">
      <c r="A20" s="37" t="s">
        <v>630</v>
      </c>
      <c r="B20" s="45"/>
      <c r="C20" s="46"/>
      <c r="D20" s="46"/>
      <c r="E20" s="39" t="s">
        <v>5580</v>
      </c>
      <c r="F20" s="46"/>
      <c r="G20" s="46"/>
      <c r="H20" s="46"/>
      <c r="I20" s="46"/>
      <c r="J20" s="48"/>
    </row>
    <row r="21" ht="30">
      <c r="A21" s="37" t="s">
        <v>631</v>
      </c>
      <c r="B21" s="45"/>
      <c r="C21" s="46"/>
      <c r="D21" s="46"/>
      <c r="E21" s="49" t="s">
        <v>5581</v>
      </c>
      <c r="F21" s="46"/>
      <c r="G21" s="46"/>
      <c r="H21" s="46"/>
      <c r="I21" s="46"/>
      <c r="J21" s="48"/>
    </row>
    <row r="22" ht="409.5">
      <c r="A22" s="37" t="s">
        <v>633</v>
      </c>
      <c r="B22" s="45"/>
      <c r="C22" s="46"/>
      <c r="D22" s="46"/>
      <c r="E22" s="39" t="s">
        <v>1152</v>
      </c>
      <c r="F22" s="46"/>
      <c r="G22" s="46"/>
      <c r="H22" s="46"/>
      <c r="I22" s="46"/>
      <c r="J22" s="48"/>
    </row>
    <row r="23">
      <c r="A23" s="37" t="s">
        <v>625</v>
      </c>
      <c r="B23" s="37">
        <v>4</v>
      </c>
      <c r="C23" s="38" t="s">
        <v>1304</v>
      </c>
      <c r="D23" s="37" t="s">
        <v>627</v>
      </c>
      <c r="E23" s="39" t="s">
        <v>1305</v>
      </c>
      <c r="F23" s="40" t="s">
        <v>629</v>
      </c>
      <c r="G23" s="41">
        <v>21.515999999999998</v>
      </c>
      <c r="H23" s="42">
        <v>0</v>
      </c>
      <c r="I23" s="43">
        <f>ROUND(G23*H23,P4)</f>
        <v>0</v>
      </c>
      <c r="J23" s="37"/>
      <c r="O23" s="44">
        <f>I23*0.21</f>
        <v>0</v>
      </c>
      <c r="P23">
        <v>3</v>
      </c>
    </row>
    <row r="24" ht="30">
      <c r="A24" s="37" t="s">
        <v>630</v>
      </c>
      <c r="B24" s="45"/>
      <c r="C24" s="46"/>
      <c r="D24" s="46"/>
      <c r="E24" s="39" t="s">
        <v>5582</v>
      </c>
      <c r="F24" s="46"/>
      <c r="G24" s="46"/>
      <c r="H24" s="46"/>
      <c r="I24" s="46"/>
      <c r="J24" s="48"/>
    </row>
    <row r="25" ht="30">
      <c r="A25" s="37" t="s">
        <v>631</v>
      </c>
      <c r="B25" s="45"/>
      <c r="C25" s="46"/>
      <c r="D25" s="46"/>
      <c r="E25" s="49" t="s">
        <v>5583</v>
      </c>
      <c r="F25" s="46"/>
      <c r="G25" s="46"/>
      <c r="H25" s="46"/>
      <c r="I25" s="46"/>
      <c r="J25" s="48"/>
    </row>
    <row r="26" ht="409.5">
      <c r="A26" s="37" t="s">
        <v>633</v>
      </c>
      <c r="B26" s="45"/>
      <c r="C26" s="46"/>
      <c r="D26" s="46"/>
      <c r="E26" s="39" t="s">
        <v>1307</v>
      </c>
      <c r="F26" s="46"/>
      <c r="G26" s="46"/>
      <c r="H26" s="46"/>
      <c r="I26" s="46"/>
      <c r="J26" s="48"/>
    </row>
    <row r="27">
      <c r="A27" s="31" t="s">
        <v>622</v>
      </c>
      <c r="B27" s="32"/>
      <c r="C27" s="33" t="s">
        <v>1162</v>
      </c>
      <c r="D27" s="34"/>
      <c r="E27" s="31" t="s">
        <v>1496</v>
      </c>
      <c r="F27" s="34"/>
      <c r="G27" s="34"/>
      <c r="H27" s="34"/>
      <c r="I27" s="35">
        <f>SUMIFS(I28:I51,A28:A51,"P")</f>
        <v>0</v>
      </c>
      <c r="J27" s="36"/>
    </row>
    <row r="28">
      <c r="A28" s="37" t="s">
        <v>625</v>
      </c>
      <c r="B28" s="37">
        <v>5</v>
      </c>
      <c r="C28" s="38" t="s">
        <v>4160</v>
      </c>
      <c r="D28" s="37" t="s">
        <v>627</v>
      </c>
      <c r="E28" s="39" t="s">
        <v>4161</v>
      </c>
      <c r="F28" s="40" t="s">
        <v>673</v>
      </c>
      <c r="G28" s="41">
        <v>41.384999999999998</v>
      </c>
      <c r="H28" s="42">
        <v>0</v>
      </c>
      <c r="I28" s="43">
        <f>ROUND(G28*H28,P4)</f>
        <v>0</v>
      </c>
      <c r="J28" s="37"/>
      <c r="O28" s="44">
        <f>I28*0.21</f>
        <v>0</v>
      </c>
      <c r="P28">
        <v>3</v>
      </c>
    </row>
    <row r="29" ht="30">
      <c r="A29" s="37" t="s">
        <v>630</v>
      </c>
      <c r="B29" s="45"/>
      <c r="C29" s="46"/>
      <c r="D29" s="46"/>
      <c r="E29" s="39" t="s">
        <v>5584</v>
      </c>
      <c r="F29" s="46"/>
      <c r="G29" s="46"/>
      <c r="H29" s="46"/>
      <c r="I29" s="46"/>
      <c r="J29" s="48"/>
    </row>
    <row r="30" ht="195">
      <c r="A30" s="37" t="s">
        <v>631</v>
      </c>
      <c r="B30" s="45"/>
      <c r="C30" s="46"/>
      <c r="D30" s="46"/>
      <c r="E30" s="49" t="s">
        <v>5585</v>
      </c>
      <c r="F30" s="46"/>
      <c r="G30" s="46"/>
      <c r="H30" s="46"/>
      <c r="I30" s="46"/>
      <c r="J30" s="48"/>
    </row>
    <row r="31" ht="409.5">
      <c r="A31" s="37" t="s">
        <v>633</v>
      </c>
      <c r="B31" s="45"/>
      <c r="C31" s="46"/>
      <c r="D31" s="46"/>
      <c r="E31" s="39" t="s">
        <v>3446</v>
      </c>
      <c r="F31" s="46"/>
      <c r="G31" s="46"/>
      <c r="H31" s="46"/>
      <c r="I31" s="46"/>
      <c r="J31" s="48"/>
    </row>
    <row r="32">
      <c r="A32" s="37" t="s">
        <v>625</v>
      </c>
      <c r="B32" s="37">
        <v>6</v>
      </c>
      <c r="C32" s="38" t="s">
        <v>4163</v>
      </c>
      <c r="D32" s="37" t="s">
        <v>627</v>
      </c>
      <c r="E32" s="39" t="s">
        <v>4164</v>
      </c>
      <c r="F32" s="40" t="s">
        <v>673</v>
      </c>
      <c r="G32" s="41">
        <v>41.384999999999998</v>
      </c>
      <c r="H32" s="42">
        <v>0</v>
      </c>
      <c r="I32" s="43">
        <f>ROUND(G32*H32,P4)</f>
        <v>0</v>
      </c>
      <c r="J32" s="37"/>
      <c r="O32" s="44">
        <f>I32*0.21</f>
        <v>0</v>
      </c>
      <c r="P32">
        <v>3</v>
      </c>
    </row>
    <row r="33" ht="30">
      <c r="A33" s="37" t="s">
        <v>630</v>
      </c>
      <c r="B33" s="45"/>
      <c r="C33" s="46"/>
      <c r="D33" s="46"/>
      <c r="E33" s="39" t="s">
        <v>5584</v>
      </c>
      <c r="F33" s="46"/>
      <c r="G33" s="46"/>
      <c r="H33" s="46"/>
      <c r="I33" s="46"/>
      <c r="J33" s="48"/>
    </row>
    <row r="34" ht="75">
      <c r="A34" s="37" t="s">
        <v>631</v>
      </c>
      <c r="B34" s="45"/>
      <c r="C34" s="46"/>
      <c r="D34" s="46"/>
      <c r="E34" s="49" t="s">
        <v>5586</v>
      </c>
      <c r="F34" s="46"/>
      <c r="G34" s="46"/>
      <c r="H34" s="46"/>
      <c r="I34" s="46"/>
      <c r="J34" s="48"/>
    </row>
    <row r="35" ht="60">
      <c r="A35" s="37" t="s">
        <v>633</v>
      </c>
      <c r="B35" s="45"/>
      <c r="C35" s="46"/>
      <c r="D35" s="46"/>
      <c r="E35" s="39" t="s">
        <v>3662</v>
      </c>
      <c r="F35" s="46"/>
      <c r="G35" s="46"/>
      <c r="H35" s="46"/>
      <c r="I35" s="46"/>
      <c r="J35" s="48"/>
    </row>
    <row r="36">
      <c r="A36" s="37" t="s">
        <v>625</v>
      </c>
      <c r="B36" s="37">
        <v>7</v>
      </c>
      <c r="C36" s="38" t="s">
        <v>2095</v>
      </c>
      <c r="D36" s="37" t="s">
        <v>627</v>
      </c>
      <c r="E36" s="39" t="s">
        <v>2096</v>
      </c>
      <c r="F36" s="40" t="s">
        <v>744</v>
      </c>
      <c r="G36" s="41">
        <v>622</v>
      </c>
      <c r="H36" s="42">
        <v>0</v>
      </c>
      <c r="I36" s="43">
        <f>ROUND(G36*H36,P4)</f>
        <v>0</v>
      </c>
      <c r="J36" s="37"/>
      <c r="O36" s="44">
        <f>I36*0.21</f>
        <v>0</v>
      </c>
      <c r="P36">
        <v>3</v>
      </c>
    </row>
    <row r="37" ht="30">
      <c r="A37" s="37" t="s">
        <v>630</v>
      </c>
      <c r="B37" s="45"/>
      <c r="C37" s="46"/>
      <c r="D37" s="46"/>
      <c r="E37" s="39" t="s">
        <v>5580</v>
      </c>
      <c r="F37" s="46"/>
      <c r="G37" s="46"/>
      <c r="H37" s="46"/>
      <c r="I37" s="46"/>
      <c r="J37" s="48"/>
    </row>
    <row r="38" ht="30">
      <c r="A38" s="37" t="s">
        <v>631</v>
      </c>
      <c r="B38" s="45"/>
      <c r="C38" s="46"/>
      <c r="D38" s="46"/>
      <c r="E38" s="49" t="s">
        <v>5587</v>
      </c>
      <c r="F38" s="46"/>
      <c r="G38" s="46"/>
      <c r="H38" s="46"/>
      <c r="I38" s="46"/>
      <c r="J38" s="48"/>
    </row>
    <row r="39" ht="255">
      <c r="A39" s="37" t="s">
        <v>633</v>
      </c>
      <c r="B39" s="45"/>
      <c r="C39" s="46"/>
      <c r="D39" s="46"/>
      <c r="E39" s="39" t="s">
        <v>1716</v>
      </c>
      <c r="F39" s="46"/>
      <c r="G39" s="46"/>
      <c r="H39" s="46"/>
      <c r="I39" s="46"/>
      <c r="J39" s="48"/>
    </row>
    <row r="40">
      <c r="A40" s="37" t="s">
        <v>625</v>
      </c>
      <c r="B40" s="37">
        <v>8</v>
      </c>
      <c r="C40" s="38" t="s">
        <v>1511</v>
      </c>
      <c r="D40" s="37" t="s">
        <v>627</v>
      </c>
      <c r="E40" s="39" t="s">
        <v>1512</v>
      </c>
      <c r="F40" s="40" t="s">
        <v>629</v>
      </c>
      <c r="G40" s="41">
        <v>109.65000000000001</v>
      </c>
      <c r="H40" s="42">
        <v>0</v>
      </c>
      <c r="I40" s="43">
        <f>ROUND(G40*H40,P4)</f>
        <v>0</v>
      </c>
      <c r="J40" s="37"/>
      <c r="O40" s="44">
        <f>I40*0.21</f>
        <v>0</v>
      </c>
      <c r="P40">
        <v>3</v>
      </c>
    </row>
    <row r="41" ht="30">
      <c r="A41" s="37" t="s">
        <v>630</v>
      </c>
      <c r="B41" s="45"/>
      <c r="C41" s="46"/>
      <c r="D41" s="46"/>
      <c r="E41" s="39" t="s">
        <v>5588</v>
      </c>
      <c r="F41" s="46"/>
      <c r="G41" s="46"/>
      <c r="H41" s="46"/>
      <c r="I41" s="46"/>
      <c r="J41" s="48"/>
    </row>
    <row r="42" ht="105">
      <c r="A42" s="37" t="s">
        <v>631</v>
      </c>
      <c r="B42" s="45"/>
      <c r="C42" s="46"/>
      <c r="D42" s="46"/>
      <c r="E42" s="49" t="s">
        <v>5589</v>
      </c>
      <c r="F42" s="46"/>
      <c r="G42" s="46"/>
      <c r="H42" s="46"/>
      <c r="I42" s="46"/>
      <c r="J42" s="48"/>
    </row>
    <row r="43" ht="409.5">
      <c r="A43" s="37" t="s">
        <v>633</v>
      </c>
      <c r="B43" s="45"/>
      <c r="C43" s="46"/>
      <c r="D43" s="46"/>
      <c r="E43" s="39" t="s">
        <v>1350</v>
      </c>
      <c r="F43" s="46"/>
      <c r="G43" s="46"/>
      <c r="H43" s="46"/>
      <c r="I43" s="46"/>
      <c r="J43" s="48"/>
    </row>
    <row r="44">
      <c r="A44" s="37" t="s">
        <v>625</v>
      </c>
      <c r="B44" s="37">
        <v>9</v>
      </c>
      <c r="C44" s="38" t="s">
        <v>1905</v>
      </c>
      <c r="D44" s="37" t="s">
        <v>627</v>
      </c>
      <c r="E44" s="39" t="s">
        <v>1906</v>
      </c>
      <c r="F44" s="40" t="s">
        <v>673</v>
      </c>
      <c r="G44" s="41">
        <v>1.377</v>
      </c>
      <c r="H44" s="42">
        <v>0</v>
      </c>
      <c r="I44" s="43">
        <f>ROUND(G44*H44,P4)</f>
        <v>0</v>
      </c>
      <c r="J44" s="37"/>
      <c r="O44" s="44">
        <f>I44*0.21</f>
        <v>0</v>
      </c>
      <c r="P44">
        <v>3</v>
      </c>
    </row>
    <row r="45" ht="60">
      <c r="A45" s="37" t="s">
        <v>630</v>
      </c>
      <c r="B45" s="45"/>
      <c r="C45" s="46"/>
      <c r="D45" s="46"/>
      <c r="E45" s="39" t="s">
        <v>5590</v>
      </c>
      <c r="F45" s="46"/>
      <c r="G45" s="46"/>
      <c r="H45" s="46"/>
      <c r="I45" s="46"/>
      <c r="J45" s="48"/>
    </row>
    <row r="46" ht="30">
      <c r="A46" s="37" t="s">
        <v>631</v>
      </c>
      <c r="B46" s="45"/>
      <c r="C46" s="46"/>
      <c r="D46" s="46"/>
      <c r="E46" s="49" t="s">
        <v>5591</v>
      </c>
      <c r="F46" s="46"/>
      <c r="G46" s="46"/>
      <c r="H46" s="46"/>
      <c r="I46" s="46"/>
      <c r="J46" s="48"/>
    </row>
    <row r="47" ht="375">
      <c r="A47" s="37" t="s">
        <v>633</v>
      </c>
      <c r="B47" s="45"/>
      <c r="C47" s="46"/>
      <c r="D47" s="46"/>
      <c r="E47" s="39" t="s">
        <v>1908</v>
      </c>
      <c r="F47" s="46"/>
      <c r="G47" s="46"/>
      <c r="H47" s="46"/>
      <c r="I47" s="46"/>
      <c r="J47" s="48"/>
    </row>
    <row r="48">
      <c r="A48" s="37" t="s">
        <v>625</v>
      </c>
      <c r="B48" s="37">
        <v>10</v>
      </c>
      <c r="C48" s="38" t="s">
        <v>1516</v>
      </c>
      <c r="D48" s="37" t="s">
        <v>627</v>
      </c>
      <c r="E48" s="39" t="s">
        <v>1517</v>
      </c>
      <c r="F48" s="40" t="s">
        <v>673</v>
      </c>
      <c r="G48" s="41">
        <v>1.4419999999999999</v>
      </c>
      <c r="H48" s="42">
        <v>0</v>
      </c>
      <c r="I48" s="43">
        <f>ROUND(G48*H48,P4)</f>
        <v>0</v>
      </c>
      <c r="J48" s="37"/>
      <c r="O48" s="44">
        <f>I48*0.21</f>
        <v>0</v>
      </c>
      <c r="P48">
        <v>3</v>
      </c>
    </row>
    <row r="49" ht="30">
      <c r="A49" s="37" t="s">
        <v>630</v>
      </c>
      <c r="B49" s="45"/>
      <c r="C49" s="46"/>
      <c r="D49" s="46"/>
      <c r="E49" s="39" t="s">
        <v>5592</v>
      </c>
      <c r="F49" s="46"/>
      <c r="G49" s="46"/>
      <c r="H49" s="46"/>
      <c r="I49" s="46"/>
      <c r="J49" s="48"/>
    </row>
    <row r="50" ht="45">
      <c r="A50" s="37" t="s">
        <v>631</v>
      </c>
      <c r="B50" s="45"/>
      <c r="C50" s="46"/>
      <c r="D50" s="46"/>
      <c r="E50" s="49" t="s">
        <v>5593</v>
      </c>
      <c r="F50" s="46"/>
      <c r="G50" s="46"/>
      <c r="H50" s="46"/>
      <c r="I50" s="46"/>
      <c r="J50" s="48"/>
    </row>
    <row r="51" ht="375">
      <c r="A51" s="37" t="s">
        <v>633</v>
      </c>
      <c r="B51" s="45"/>
      <c r="C51" s="46"/>
      <c r="D51" s="46"/>
      <c r="E51" s="39" t="s">
        <v>1908</v>
      </c>
      <c r="F51" s="46"/>
      <c r="G51" s="46"/>
      <c r="H51" s="46"/>
      <c r="I51" s="46"/>
      <c r="J51" s="48"/>
    </row>
    <row r="52">
      <c r="A52" s="31" t="s">
        <v>622</v>
      </c>
      <c r="B52" s="32"/>
      <c r="C52" s="33" t="s">
        <v>1345</v>
      </c>
      <c r="D52" s="34"/>
      <c r="E52" s="31" t="s">
        <v>1519</v>
      </c>
      <c r="F52" s="34"/>
      <c r="G52" s="34"/>
      <c r="H52" s="34"/>
      <c r="I52" s="35">
        <f>SUMIFS(I53:I80,A53:A80,"P")</f>
        <v>0</v>
      </c>
      <c r="J52" s="36"/>
    </row>
    <row r="53">
      <c r="A53" s="37" t="s">
        <v>625</v>
      </c>
      <c r="B53" s="37">
        <v>11</v>
      </c>
      <c r="C53" s="38" t="s">
        <v>5594</v>
      </c>
      <c r="D53" s="37" t="s">
        <v>627</v>
      </c>
      <c r="E53" s="39" t="s">
        <v>5595</v>
      </c>
      <c r="F53" s="40" t="s">
        <v>629</v>
      </c>
      <c r="G53" s="41">
        <v>3.0099999999999998</v>
      </c>
      <c r="H53" s="42">
        <v>0</v>
      </c>
      <c r="I53" s="43">
        <f>ROUND(G53*H53,P4)</f>
        <v>0</v>
      </c>
      <c r="J53" s="37"/>
      <c r="O53" s="44">
        <f>I53*0.21</f>
        <v>0</v>
      </c>
      <c r="P53">
        <v>3</v>
      </c>
    </row>
    <row r="54" ht="30">
      <c r="A54" s="37" t="s">
        <v>630</v>
      </c>
      <c r="B54" s="45"/>
      <c r="C54" s="46"/>
      <c r="D54" s="46"/>
      <c r="E54" s="39" t="s">
        <v>5584</v>
      </c>
      <c r="F54" s="46"/>
      <c r="G54" s="46"/>
      <c r="H54" s="46"/>
      <c r="I54" s="46"/>
      <c r="J54" s="48"/>
    </row>
    <row r="55" ht="60">
      <c r="A55" s="37" t="s">
        <v>631</v>
      </c>
      <c r="B55" s="45"/>
      <c r="C55" s="46"/>
      <c r="D55" s="46"/>
      <c r="E55" s="49" t="s">
        <v>5596</v>
      </c>
      <c r="F55" s="46"/>
      <c r="G55" s="46"/>
      <c r="H55" s="46"/>
      <c r="I55" s="46"/>
      <c r="J55" s="48"/>
    </row>
    <row r="56" ht="345">
      <c r="A56" s="37" t="s">
        <v>633</v>
      </c>
      <c r="B56" s="45"/>
      <c r="C56" s="46"/>
      <c r="D56" s="46"/>
      <c r="E56" s="39" t="s">
        <v>1727</v>
      </c>
      <c r="F56" s="46"/>
      <c r="G56" s="46"/>
      <c r="H56" s="46"/>
      <c r="I56" s="46"/>
      <c r="J56" s="48"/>
    </row>
    <row r="57">
      <c r="A57" s="37" t="s">
        <v>625</v>
      </c>
      <c r="B57" s="37">
        <v>12</v>
      </c>
      <c r="C57" s="38" t="s">
        <v>3160</v>
      </c>
      <c r="D57" s="37" t="s">
        <v>627</v>
      </c>
      <c r="E57" s="39" t="s">
        <v>3161</v>
      </c>
      <c r="F57" s="40" t="s">
        <v>629</v>
      </c>
      <c r="G57" s="41">
        <v>3.036</v>
      </c>
      <c r="H57" s="42">
        <v>0</v>
      </c>
      <c r="I57" s="43">
        <f>ROUND(G57*H57,P4)</f>
        <v>0</v>
      </c>
      <c r="J57" s="37"/>
      <c r="O57" s="44">
        <f>I57*0.21</f>
        <v>0</v>
      </c>
      <c r="P57">
        <v>3</v>
      </c>
    </row>
    <row r="58" ht="30">
      <c r="A58" s="37" t="s">
        <v>630</v>
      </c>
      <c r="B58" s="45"/>
      <c r="C58" s="46"/>
      <c r="D58" s="46"/>
      <c r="E58" s="39" t="s">
        <v>5597</v>
      </c>
      <c r="F58" s="46"/>
      <c r="G58" s="46"/>
      <c r="H58" s="46"/>
      <c r="I58" s="46"/>
      <c r="J58" s="48"/>
    </row>
    <row r="59" ht="45">
      <c r="A59" s="37" t="s">
        <v>631</v>
      </c>
      <c r="B59" s="45"/>
      <c r="C59" s="46"/>
      <c r="D59" s="46"/>
      <c r="E59" s="49" t="s">
        <v>5598</v>
      </c>
      <c r="F59" s="46"/>
      <c r="G59" s="46"/>
      <c r="H59" s="46"/>
      <c r="I59" s="46"/>
      <c r="J59" s="48"/>
    </row>
    <row r="60" ht="409.5">
      <c r="A60" s="37" t="s">
        <v>633</v>
      </c>
      <c r="B60" s="45"/>
      <c r="C60" s="46"/>
      <c r="D60" s="46"/>
      <c r="E60" s="39" t="s">
        <v>1350</v>
      </c>
      <c r="F60" s="46"/>
      <c r="G60" s="46"/>
      <c r="H60" s="46"/>
      <c r="I60" s="46"/>
      <c r="J60" s="48"/>
    </row>
    <row r="61">
      <c r="A61" s="37" t="s">
        <v>625</v>
      </c>
      <c r="B61" s="37">
        <v>13</v>
      </c>
      <c r="C61" s="38" t="s">
        <v>3471</v>
      </c>
      <c r="D61" s="37" t="s">
        <v>627</v>
      </c>
      <c r="E61" s="39" t="s">
        <v>3472</v>
      </c>
      <c r="F61" s="40" t="s">
        <v>629</v>
      </c>
      <c r="G61" s="41">
        <v>9.2490000000000006</v>
      </c>
      <c r="H61" s="42">
        <v>0</v>
      </c>
      <c r="I61" s="43">
        <f>ROUND(G61*H61,P4)</f>
        <v>0</v>
      </c>
      <c r="J61" s="37"/>
      <c r="O61" s="44">
        <f>I61*0.21</f>
        <v>0</v>
      </c>
      <c r="P61">
        <v>3</v>
      </c>
    </row>
    <row r="62" ht="30">
      <c r="A62" s="37" t="s">
        <v>630</v>
      </c>
      <c r="B62" s="45"/>
      <c r="C62" s="46"/>
      <c r="D62" s="46"/>
      <c r="E62" s="39" t="s">
        <v>5597</v>
      </c>
      <c r="F62" s="46"/>
      <c r="G62" s="46"/>
      <c r="H62" s="46"/>
      <c r="I62" s="46"/>
      <c r="J62" s="48"/>
    </row>
    <row r="63" ht="75">
      <c r="A63" s="37" t="s">
        <v>631</v>
      </c>
      <c r="B63" s="45"/>
      <c r="C63" s="46"/>
      <c r="D63" s="46"/>
      <c r="E63" s="49" t="s">
        <v>5599</v>
      </c>
      <c r="F63" s="46"/>
      <c r="G63" s="46"/>
      <c r="H63" s="46"/>
      <c r="I63" s="46"/>
      <c r="J63" s="48"/>
    </row>
    <row r="64" ht="409.5">
      <c r="A64" s="37" t="s">
        <v>633</v>
      </c>
      <c r="B64" s="45"/>
      <c r="C64" s="46"/>
      <c r="D64" s="46"/>
      <c r="E64" s="39" t="s">
        <v>1350</v>
      </c>
      <c r="F64" s="46"/>
      <c r="G64" s="46"/>
      <c r="H64" s="46"/>
      <c r="I64" s="46"/>
      <c r="J64" s="48"/>
    </row>
    <row r="65">
      <c r="A65" s="37" t="s">
        <v>625</v>
      </c>
      <c r="B65" s="37">
        <v>14</v>
      </c>
      <c r="C65" s="38" t="s">
        <v>3475</v>
      </c>
      <c r="D65" s="37" t="s">
        <v>627</v>
      </c>
      <c r="E65" s="39" t="s">
        <v>3476</v>
      </c>
      <c r="F65" s="40" t="s">
        <v>673</v>
      </c>
      <c r="G65" s="41">
        <v>2.3690000000000002</v>
      </c>
      <c r="H65" s="42">
        <v>0</v>
      </c>
      <c r="I65" s="43">
        <f>ROUND(G65*H65,P4)</f>
        <v>0</v>
      </c>
      <c r="J65" s="37"/>
      <c r="O65" s="44">
        <f>I65*0.21</f>
        <v>0</v>
      </c>
      <c r="P65">
        <v>3</v>
      </c>
    </row>
    <row r="66" ht="30">
      <c r="A66" s="37" t="s">
        <v>630</v>
      </c>
      <c r="B66" s="45"/>
      <c r="C66" s="46"/>
      <c r="D66" s="46"/>
      <c r="E66" s="39" t="s">
        <v>5600</v>
      </c>
      <c r="F66" s="46"/>
      <c r="G66" s="46"/>
      <c r="H66" s="46"/>
      <c r="I66" s="46"/>
      <c r="J66" s="48"/>
    </row>
    <row r="67" ht="45">
      <c r="A67" s="37" t="s">
        <v>631</v>
      </c>
      <c r="B67" s="45"/>
      <c r="C67" s="46"/>
      <c r="D67" s="46"/>
      <c r="E67" s="49" t="s">
        <v>5601</v>
      </c>
      <c r="F67" s="46"/>
      <c r="G67" s="46"/>
      <c r="H67" s="46"/>
      <c r="I67" s="46"/>
      <c r="J67" s="48"/>
    </row>
    <row r="68" ht="375">
      <c r="A68" s="37" t="s">
        <v>633</v>
      </c>
      <c r="B68" s="45"/>
      <c r="C68" s="46"/>
      <c r="D68" s="46"/>
      <c r="E68" s="39" t="s">
        <v>1354</v>
      </c>
      <c r="F68" s="46"/>
      <c r="G68" s="46"/>
      <c r="H68" s="46"/>
      <c r="I68" s="46"/>
      <c r="J68" s="48"/>
    </row>
    <row r="69">
      <c r="A69" s="37" t="s">
        <v>625</v>
      </c>
      <c r="B69" s="37">
        <v>15</v>
      </c>
      <c r="C69" s="38" t="s">
        <v>2127</v>
      </c>
      <c r="D69" s="37" t="s">
        <v>627</v>
      </c>
      <c r="E69" s="39" t="s">
        <v>2128</v>
      </c>
      <c r="F69" s="40" t="s">
        <v>1565</v>
      </c>
      <c r="G69" s="41">
        <v>264</v>
      </c>
      <c r="H69" s="42">
        <v>0</v>
      </c>
      <c r="I69" s="43">
        <f>ROUND(G69*H69,P4)</f>
        <v>0</v>
      </c>
      <c r="J69" s="37"/>
      <c r="O69" s="44">
        <f>I69*0.21</f>
        <v>0</v>
      </c>
      <c r="P69">
        <v>3</v>
      </c>
    </row>
    <row r="70" ht="30">
      <c r="A70" s="37" t="s">
        <v>630</v>
      </c>
      <c r="B70" s="45"/>
      <c r="C70" s="46"/>
      <c r="D70" s="46"/>
      <c r="E70" s="39" t="s">
        <v>5602</v>
      </c>
      <c r="F70" s="46"/>
      <c r="G70" s="46"/>
      <c r="H70" s="46"/>
      <c r="I70" s="46"/>
      <c r="J70" s="48"/>
    </row>
    <row r="71" ht="30">
      <c r="A71" s="37" t="s">
        <v>631</v>
      </c>
      <c r="B71" s="45"/>
      <c r="C71" s="46"/>
      <c r="D71" s="46"/>
      <c r="E71" s="49" t="s">
        <v>5603</v>
      </c>
      <c r="F71" s="46"/>
      <c r="G71" s="46"/>
      <c r="H71" s="46"/>
      <c r="I71" s="46"/>
      <c r="J71" s="48"/>
    </row>
    <row r="72" ht="409.5">
      <c r="A72" s="37" t="s">
        <v>633</v>
      </c>
      <c r="B72" s="45"/>
      <c r="C72" s="46"/>
      <c r="D72" s="46"/>
      <c r="E72" s="39" t="s">
        <v>1723</v>
      </c>
      <c r="F72" s="46"/>
      <c r="G72" s="46"/>
      <c r="H72" s="46"/>
      <c r="I72" s="46"/>
      <c r="J72" s="48"/>
    </row>
    <row r="73">
      <c r="A73" s="37" t="s">
        <v>625</v>
      </c>
      <c r="B73" s="37">
        <v>16</v>
      </c>
      <c r="C73" s="38" t="s">
        <v>3873</v>
      </c>
      <c r="D73" s="37" t="s">
        <v>627</v>
      </c>
      <c r="E73" s="39" t="s">
        <v>3874</v>
      </c>
      <c r="F73" s="40" t="s">
        <v>629</v>
      </c>
      <c r="G73" s="41">
        <v>116.756</v>
      </c>
      <c r="H73" s="42">
        <v>0</v>
      </c>
      <c r="I73" s="43">
        <f>ROUND(G73*H73,P4)</f>
        <v>0</v>
      </c>
      <c r="J73" s="37"/>
      <c r="O73" s="44">
        <f>I73*0.21</f>
        <v>0</v>
      </c>
      <c r="P73">
        <v>3</v>
      </c>
    </row>
    <row r="74" ht="30">
      <c r="A74" s="37" t="s">
        <v>630</v>
      </c>
      <c r="B74" s="45"/>
      <c r="C74" s="46"/>
      <c r="D74" s="46"/>
      <c r="E74" s="39" t="s">
        <v>5597</v>
      </c>
      <c r="F74" s="46"/>
      <c r="G74" s="46"/>
      <c r="H74" s="46"/>
      <c r="I74" s="46"/>
      <c r="J74" s="48"/>
    </row>
    <row r="75" ht="165">
      <c r="A75" s="37" t="s">
        <v>631</v>
      </c>
      <c r="B75" s="45"/>
      <c r="C75" s="46"/>
      <c r="D75" s="46"/>
      <c r="E75" s="49" t="s">
        <v>5604</v>
      </c>
      <c r="F75" s="46"/>
      <c r="G75" s="46"/>
      <c r="H75" s="46"/>
      <c r="I75" s="46"/>
      <c r="J75" s="48"/>
    </row>
    <row r="76" ht="409.5">
      <c r="A76" s="37" t="s">
        <v>633</v>
      </c>
      <c r="B76" s="45"/>
      <c r="C76" s="46"/>
      <c r="D76" s="46"/>
      <c r="E76" s="39" t="s">
        <v>1350</v>
      </c>
      <c r="F76" s="46"/>
      <c r="G76" s="46"/>
      <c r="H76" s="46"/>
      <c r="I76" s="46"/>
      <c r="J76" s="48"/>
    </row>
    <row r="77">
      <c r="A77" s="37" t="s">
        <v>625</v>
      </c>
      <c r="B77" s="37">
        <v>17</v>
      </c>
      <c r="C77" s="38" t="s">
        <v>3876</v>
      </c>
      <c r="D77" s="37" t="s">
        <v>627</v>
      </c>
      <c r="E77" s="39" t="s">
        <v>3877</v>
      </c>
      <c r="F77" s="40" t="s">
        <v>673</v>
      </c>
      <c r="G77" s="41">
        <v>23.558</v>
      </c>
      <c r="H77" s="42">
        <v>0</v>
      </c>
      <c r="I77" s="43">
        <f>ROUND(G77*H77,P4)</f>
        <v>0</v>
      </c>
      <c r="J77" s="37"/>
      <c r="O77" s="44">
        <f>I77*0.21</f>
        <v>0</v>
      </c>
      <c r="P77">
        <v>3</v>
      </c>
    </row>
    <row r="78" ht="30">
      <c r="A78" s="37" t="s">
        <v>630</v>
      </c>
      <c r="B78" s="45"/>
      <c r="C78" s="46"/>
      <c r="D78" s="46"/>
      <c r="E78" s="39" t="s">
        <v>5605</v>
      </c>
      <c r="F78" s="46"/>
      <c r="G78" s="46"/>
      <c r="H78" s="46"/>
      <c r="I78" s="46"/>
      <c r="J78" s="48"/>
    </row>
    <row r="79" ht="45">
      <c r="A79" s="37" t="s">
        <v>631</v>
      </c>
      <c r="B79" s="45"/>
      <c r="C79" s="46"/>
      <c r="D79" s="46"/>
      <c r="E79" s="49" t="s">
        <v>5606</v>
      </c>
      <c r="F79" s="46"/>
      <c r="G79" s="46"/>
      <c r="H79" s="46"/>
      <c r="I79" s="46"/>
      <c r="J79" s="48"/>
    </row>
    <row r="80" ht="375">
      <c r="A80" s="37" t="s">
        <v>633</v>
      </c>
      <c r="B80" s="45"/>
      <c r="C80" s="46"/>
      <c r="D80" s="46"/>
      <c r="E80" s="39" t="s">
        <v>1354</v>
      </c>
      <c r="F80" s="46"/>
      <c r="G80" s="46"/>
      <c r="H80" s="46"/>
      <c r="I80" s="46"/>
      <c r="J80" s="48"/>
    </row>
    <row r="81">
      <c r="A81" s="31" t="s">
        <v>622</v>
      </c>
      <c r="B81" s="32"/>
      <c r="C81" s="33" t="s">
        <v>835</v>
      </c>
      <c r="D81" s="34"/>
      <c r="E81" s="31" t="s">
        <v>836</v>
      </c>
      <c r="F81" s="34"/>
      <c r="G81" s="34"/>
      <c r="H81" s="34"/>
      <c r="I81" s="35">
        <f>SUMIFS(I82:I101,A82:A101,"P")</f>
        <v>0</v>
      </c>
      <c r="J81" s="36"/>
    </row>
    <row r="82">
      <c r="A82" s="37" t="s">
        <v>625</v>
      </c>
      <c r="B82" s="37">
        <v>18</v>
      </c>
      <c r="C82" s="38" t="s">
        <v>1355</v>
      </c>
      <c r="D82" s="37" t="s">
        <v>627</v>
      </c>
      <c r="E82" s="39" t="s">
        <v>1356</v>
      </c>
      <c r="F82" s="40" t="s">
        <v>629</v>
      </c>
      <c r="G82" s="41">
        <v>28.494</v>
      </c>
      <c r="H82" s="42">
        <v>0</v>
      </c>
      <c r="I82" s="43">
        <f>ROUND(G82*H82,P4)</f>
        <v>0</v>
      </c>
      <c r="J82" s="37"/>
      <c r="O82" s="44">
        <f>I82*0.21</f>
        <v>0</v>
      </c>
      <c r="P82">
        <v>3</v>
      </c>
    </row>
    <row r="83" ht="30">
      <c r="A83" s="37" t="s">
        <v>630</v>
      </c>
      <c r="B83" s="45"/>
      <c r="C83" s="46"/>
      <c r="D83" s="46"/>
      <c r="E83" s="39" t="s">
        <v>5607</v>
      </c>
      <c r="F83" s="46"/>
      <c r="G83" s="46"/>
      <c r="H83" s="46"/>
      <c r="I83" s="46"/>
      <c r="J83" s="48"/>
    </row>
    <row r="84" ht="120">
      <c r="A84" s="37" t="s">
        <v>631</v>
      </c>
      <c r="B84" s="45"/>
      <c r="C84" s="46"/>
      <c r="D84" s="46"/>
      <c r="E84" s="49" t="s">
        <v>5608</v>
      </c>
      <c r="F84" s="46"/>
      <c r="G84" s="46"/>
      <c r="H84" s="46"/>
      <c r="I84" s="46"/>
      <c r="J84" s="48"/>
    </row>
    <row r="85" ht="409.5">
      <c r="A85" s="37" t="s">
        <v>633</v>
      </c>
      <c r="B85" s="45"/>
      <c r="C85" s="46"/>
      <c r="D85" s="46"/>
      <c r="E85" s="39" t="s">
        <v>1337</v>
      </c>
      <c r="F85" s="46"/>
      <c r="G85" s="46"/>
      <c r="H85" s="46"/>
      <c r="I85" s="46"/>
      <c r="J85" s="48"/>
    </row>
    <row r="86">
      <c r="A86" s="37" t="s">
        <v>625</v>
      </c>
      <c r="B86" s="37">
        <v>19</v>
      </c>
      <c r="C86" s="38" t="s">
        <v>5609</v>
      </c>
      <c r="D86" s="37" t="s">
        <v>627</v>
      </c>
      <c r="E86" s="39" t="s">
        <v>5610</v>
      </c>
      <c r="F86" s="40" t="s">
        <v>629</v>
      </c>
      <c r="G86" s="41">
        <v>0.93200000000000005</v>
      </c>
      <c r="H86" s="42">
        <v>0</v>
      </c>
      <c r="I86" s="43">
        <f>ROUND(G86*H86,P4)</f>
        <v>0</v>
      </c>
      <c r="J86" s="37"/>
      <c r="O86" s="44">
        <f>I86*0.21</f>
        <v>0</v>
      </c>
      <c r="P86">
        <v>3</v>
      </c>
    </row>
    <row r="87" ht="30">
      <c r="A87" s="37" t="s">
        <v>630</v>
      </c>
      <c r="B87" s="45"/>
      <c r="C87" s="46"/>
      <c r="D87" s="46"/>
      <c r="E87" s="39" t="s">
        <v>5611</v>
      </c>
      <c r="F87" s="46"/>
      <c r="G87" s="46"/>
      <c r="H87" s="46"/>
      <c r="I87" s="46"/>
      <c r="J87" s="48"/>
    </row>
    <row r="88" ht="45">
      <c r="A88" s="37" t="s">
        <v>631</v>
      </c>
      <c r="B88" s="45"/>
      <c r="C88" s="46"/>
      <c r="D88" s="46"/>
      <c r="E88" s="49" t="s">
        <v>5612</v>
      </c>
      <c r="F88" s="46"/>
      <c r="G88" s="46"/>
      <c r="H88" s="46"/>
      <c r="I88" s="46"/>
      <c r="J88" s="48"/>
    </row>
    <row r="89" ht="409.5">
      <c r="A89" s="37" t="s">
        <v>633</v>
      </c>
      <c r="B89" s="45"/>
      <c r="C89" s="46"/>
      <c r="D89" s="46"/>
      <c r="E89" s="39" t="s">
        <v>1350</v>
      </c>
      <c r="F89" s="46"/>
      <c r="G89" s="46"/>
      <c r="H89" s="46"/>
      <c r="I89" s="46"/>
      <c r="J89" s="48"/>
    </row>
    <row r="90">
      <c r="A90" s="37" t="s">
        <v>625</v>
      </c>
      <c r="B90" s="37">
        <v>20</v>
      </c>
      <c r="C90" s="38" t="s">
        <v>3171</v>
      </c>
      <c r="D90" s="37" t="s">
        <v>627</v>
      </c>
      <c r="E90" s="39" t="s">
        <v>3172</v>
      </c>
      <c r="F90" s="40" t="s">
        <v>673</v>
      </c>
      <c r="G90" s="41">
        <v>0.050000000000000003</v>
      </c>
      <c r="H90" s="42">
        <v>0</v>
      </c>
      <c r="I90" s="43">
        <f>ROUND(G90*H90,P4)</f>
        <v>0</v>
      </c>
      <c r="J90" s="37"/>
      <c r="O90" s="44">
        <f>I90*0.21</f>
        <v>0</v>
      </c>
      <c r="P90">
        <v>3</v>
      </c>
    </row>
    <row r="91" ht="30">
      <c r="A91" s="37" t="s">
        <v>630</v>
      </c>
      <c r="B91" s="45"/>
      <c r="C91" s="46"/>
      <c r="D91" s="46"/>
      <c r="E91" s="39" t="s">
        <v>5611</v>
      </c>
      <c r="F91" s="46"/>
      <c r="G91" s="46"/>
      <c r="H91" s="46"/>
      <c r="I91" s="46"/>
      <c r="J91" s="48"/>
    </row>
    <row r="92" ht="45">
      <c r="A92" s="37" t="s">
        <v>631</v>
      </c>
      <c r="B92" s="45"/>
      <c r="C92" s="46"/>
      <c r="D92" s="46"/>
      <c r="E92" s="49" t="s">
        <v>5613</v>
      </c>
      <c r="F92" s="46"/>
      <c r="G92" s="46"/>
      <c r="H92" s="46"/>
      <c r="I92" s="46"/>
      <c r="J92" s="48"/>
    </row>
    <row r="93" ht="375">
      <c r="A93" s="37" t="s">
        <v>633</v>
      </c>
      <c r="B93" s="45"/>
      <c r="C93" s="46"/>
      <c r="D93" s="46"/>
      <c r="E93" s="39" t="s">
        <v>1354</v>
      </c>
      <c r="F93" s="46"/>
      <c r="G93" s="46"/>
      <c r="H93" s="46"/>
      <c r="I93" s="46"/>
      <c r="J93" s="48"/>
    </row>
    <row r="94">
      <c r="A94" s="37" t="s">
        <v>625</v>
      </c>
      <c r="B94" s="37">
        <v>21</v>
      </c>
      <c r="C94" s="38" t="s">
        <v>1920</v>
      </c>
      <c r="D94" s="37" t="s">
        <v>627</v>
      </c>
      <c r="E94" s="39" t="s">
        <v>1921</v>
      </c>
      <c r="F94" s="40" t="s">
        <v>629</v>
      </c>
      <c r="G94" s="41">
        <v>20.315000000000001</v>
      </c>
      <c r="H94" s="42">
        <v>0</v>
      </c>
      <c r="I94" s="43">
        <f>ROUND(G94*H94,P4)</f>
        <v>0</v>
      </c>
      <c r="J94" s="37"/>
      <c r="O94" s="44">
        <f>I94*0.21</f>
        <v>0</v>
      </c>
      <c r="P94">
        <v>3</v>
      </c>
    </row>
    <row r="95" ht="30">
      <c r="A95" s="37" t="s">
        <v>630</v>
      </c>
      <c r="B95" s="45"/>
      <c r="C95" s="46"/>
      <c r="D95" s="46"/>
      <c r="E95" s="39" t="s">
        <v>5614</v>
      </c>
      <c r="F95" s="46"/>
      <c r="G95" s="46"/>
      <c r="H95" s="46"/>
      <c r="I95" s="46"/>
      <c r="J95" s="48"/>
    </row>
    <row r="96" ht="45">
      <c r="A96" s="37" t="s">
        <v>631</v>
      </c>
      <c r="B96" s="45"/>
      <c r="C96" s="46"/>
      <c r="D96" s="46"/>
      <c r="E96" s="49" t="s">
        <v>5615</v>
      </c>
      <c r="F96" s="46"/>
      <c r="G96" s="46"/>
      <c r="H96" s="46"/>
      <c r="I96" s="46"/>
      <c r="J96" s="48"/>
    </row>
    <row r="97" ht="409.5">
      <c r="A97" s="37" t="s">
        <v>633</v>
      </c>
      <c r="B97" s="45"/>
      <c r="C97" s="46"/>
      <c r="D97" s="46"/>
      <c r="E97" s="39" t="s">
        <v>1337</v>
      </c>
      <c r="F97" s="46"/>
      <c r="G97" s="46"/>
      <c r="H97" s="46"/>
      <c r="I97" s="46"/>
      <c r="J97" s="48"/>
    </row>
    <row r="98">
      <c r="A98" s="37" t="s">
        <v>625</v>
      </c>
      <c r="B98" s="37">
        <v>22</v>
      </c>
      <c r="C98" s="38" t="s">
        <v>1368</v>
      </c>
      <c r="D98" s="37" t="s">
        <v>627</v>
      </c>
      <c r="E98" s="39" t="s">
        <v>1369</v>
      </c>
      <c r="F98" s="40" t="s">
        <v>629</v>
      </c>
      <c r="G98" s="41">
        <v>1.8640000000000001</v>
      </c>
      <c r="H98" s="42">
        <v>0</v>
      </c>
      <c r="I98" s="43">
        <f>ROUND(G98*H98,P4)</f>
        <v>0</v>
      </c>
      <c r="J98" s="37"/>
      <c r="O98" s="44">
        <f>I98*0.21</f>
        <v>0</v>
      </c>
      <c r="P98">
        <v>3</v>
      </c>
    </row>
    <row r="99" ht="30">
      <c r="A99" s="37" t="s">
        <v>630</v>
      </c>
      <c r="B99" s="45"/>
      <c r="C99" s="46"/>
      <c r="D99" s="46"/>
      <c r="E99" s="39" t="s">
        <v>5611</v>
      </c>
      <c r="F99" s="46"/>
      <c r="G99" s="46"/>
      <c r="H99" s="46"/>
      <c r="I99" s="46"/>
      <c r="J99" s="48"/>
    </row>
    <row r="100" ht="30">
      <c r="A100" s="37" t="s">
        <v>631</v>
      </c>
      <c r="B100" s="45"/>
      <c r="C100" s="46"/>
      <c r="D100" s="46"/>
      <c r="E100" s="49" t="s">
        <v>5616</v>
      </c>
      <c r="F100" s="46"/>
      <c r="G100" s="46"/>
      <c r="H100" s="46"/>
      <c r="I100" s="46"/>
      <c r="J100" s="48"/>
    </row>
    <row r="101" ht="150">
      <c r="A101" s="37" t="s">
        <v>633</v>
      </c>
      <c r="B101" s="45"/>
      <c r="C101" s="46"/>
      <c r="D101" s="46"/>
      <c r="E101" s="39" t="s">
        <v>1371</v>
      </c>
      <c r="F101" s="46"/>
      <c r="G101" s="46"/>
      <c r="H101" s="46"/>
      <c r="I101" s="46"/>
      <c r="J101" s="48"/>
    </row>
    <row r="102">
      <c r="A102" s="31" t="s">
        <v>622</v>
      </c>
      <c r="B102" s="32"/>
      <c r="C102" s="33" t="s">
        <v>731</v>
      </c>
      <c r="D102" s="34"/>
      <c r="E102" s="31" t="s">
        <v>1019</v>
      </c>
      <c r="F102" s="34"/>
      <c r="G102" s="34"/>
      <c r="H102" s="34"/>
      <c r="I102" s="35">
        <f>SUMIFS(I103:I106,A103:A106,"P")</f>
        <v>0</v>
      </c>
      <c r="J102" s="36"/>
    </row>
    <row r="103">
      <c r="A103" s="37" t="s">
        <v>625</v>
      </c>
      <c r="B103" s="37">
        <v>23</v>
      </c>
      <c r="C103" s="38" t="s">
        <v>5617</v>
      </c>
      <c r="D103" s="37" t="s">
        <v>627</v>
      </c>
      <c r="E103" s="39" t="s">
        <v>5618</v>
      </c>
      <c r="F103" s="40" t="s">
        <v>629</v>
      </c>
      <c r="G103" s="41">
        <v>387</v>
      </c>
      <c r="H103" s="42">
        <v>0</v>
      </c>
      <c r="I103" s="43">
        <f>ROUND(G103*H103,P4)</f>
        <v>0</v>
      </c>
      <c r="J103" s="37"/>
      <c r="O103" s="44">
        <f>I103*0.21</f>
        <v>0</v>
      </c>
      <c r="P103">
        <v>3</v>
      </c>
    </row>
    <row r="104" ht="30">
      <c r="A104" s="37" t="s">
        <v>630</v>
      </c>
      <c r="B104" s="45"/>
      <c r="C104" s="46"/>
      <c r="D104" s="46"/>
      <c r="E104" s="39" t="s">
        <v>5582</v>
      </c>
      <c r="F104" s="46"/>
      <c r="G104" s="46"/>
      <c r="H104" s="46"/>
      <c r="I104" s="46"/>
      <c r="J104" s="48"/>
    </row>
    <row r="105" ht="45">
      <c r="A105" s="37" t="s">
        <v>631</v>
      </c>
      <c r="B105" s="45"/>
      <c r="C105" s="46"/>
      <c r="D105" s="46"/>
      <c r="E105" s="49" t="s">
        <v>5619</v>
      </c>
      <c r="F105" s="46"/>
      <c r="G105" s="46"/>
      <c r="H105" s="46"/>
      <c r="I105" s="46"/>
      <c r="J105" s="48"/>
    </row>
    <row r="106" ht="165">
      <c r="A106" s="37" t="s">
        <v>633</v>
      </c>
      <c r="B106" s="45"/>
      <c r="C106" s="46"/>
      <c r="D106" s="46"/>
      <c r="E106" s="39" t="s">
        <v>5620</v>
      </c>
      <c r="F106" s="46"/>
      <c r="G106" s="46"/>
      <c r="H106" s="46"/>
      <c r="I106" s="46"/>
      <c r="J106" s="48"/>
    </row>
    <row r="107">
      <c r="A107" s="31" t="s">
        <v>622</v>
      </c>
      <c r="B107" s="32"/>
      <c r="C107" s="33" t="s">
        <v>2266</v>
      </c>
      <c r="D107" s="34"/>
      <c r="E107" s="31" t="s">
        <v>2267</v>
      </c>
      <c r="F107" s="34"/>
      <c r="G107" s="34"/>
      <c r="H107" s="34"/>
      <c r="I107" s="35">
        <f>SUMIFS(I108:I115,A108:A115,"P")</f>
        <v>0</v>
      </c>
      <c r="J107" s="36"/>
    </row>
    <row r="108">
      <c r="A108" s="37" t="s">
        <v>625</v>
      </c>
      <c r="B108" s="37">
        <v>24</v>
      </c>
      <c r="C108" s="38" t="s">
        <v>5621</v>
      </c>
      <c r="D108" s="37" t="s">
        <v>627</v>
      </c>
      <c r="E108" s="39" t="s">
        <v>5622</v>
      </c>
      <c r="F108" s="40" t="s">
        <v>629</v>
      </c>
      <c r="G108" s="41">
        <v>10.368</v>
      </c>
      <c r="H108" s="42">
        <v>0</v>
      </c>
      <c r="I108" s="43">
        <f>ROUND(G108*H108,P4)</f>
        <v>0</v>
      </c>
      <c r="J108" s="37"/>
      <c r="O108" s="44">
        <f>I108*0.21</f>
        <v>0</v>
      </c>
      <c r="P108">
        <v>3</v>
      </c>
    </row>
    <row r="109" ht="30">
      <c r="A109" s="37" t="s">
        <v>630</v>
      </c>
      <c r="B109" s="45"/>
      <c r="C109" s="46"/>
      <c r="D109" s="46"/>
      <c r="E109" s="39" t="s">
        <v>5623</v>
      </c>
      <c r="F109" s="46"/>
      <c r="G109" s="46"/>
      <c r="H109" s="46"/>
      <c r="I109" s="46"/>
      <c r="J109" s="48"/>
    </row>
    <row r="110" ht="75">
      <c r="A110" s="37" t="s">
        <v>631</v>
      </c>
      <c r="B110" s="45"/>
      <c r="C110" s="46"/>
      <c r="D110" s="46"/>
      <c r="E110" s="49" t="s">
        <v>5624</v>
      </c>
      <c r="F110" s="46"/>
      <c r="G110" s="46"/>
      <c r="H110" s="46"/>
      <c r="I110" s="46"/>
      <c r="J110" s="48"/>
    </row>
    <row r="111" ht="409.5">
      <c r="A111" s="37" t="s">
        <v>633</v>
      </c>
      <c r="B111" s="45"/>
      <c r="C111" s="46"/>
      <c r="D111" s="46"/>
      <c r="E111" s="39" t="s">
        <v>4308</v>
      </c>
      <c r="F111" s="46"/>
      <c r="G111" s="46"/>
      <c r="H111" s="46"/>
      <c r="I111" s="46"/>
      <c r="J111" s="48"/>
    </row>
    <row r="112">
      <c r="A112" s="37" t="s">
        <v>625</v>
      </c>
      <c r="B112" s="37">
        <v>25</v>
      </c>
      <c r="C112" s="38" t="s">
        <v>5625</v>
      </c>
      <c r="D112" s="37" t="s">
        <v>627</v>
      </c>
      <c r="E112" s="39" t="s">
        <v>5626</v>
      </c>
      <c r="F112" s="40" t="s">
        <v>673</v>
      </c>
      <c r="G112" s="41">
        <v>0.46800000000000003</v>
      </c>
      <c r="H112" s="42">
        <v>0</v>
      </c>
      <c r="I112" s="43">
        <f>ROUND(G112*H112,P4)</f>
        <v>0</v>
      </c>
      <c r="J112" s="37"/>
      <c r="O112" s="44">
        <f>I112*0.21</f>
        <v>0</v>
      </c>
      <c r="P112">
        <v>3</v>
      </c>
    </row>
    <row r="113" ht="30">
      <c r="A113" s="37" t="s">
        <v>630</v>
      </c>
      <c r="B113" s="45"/>
      <c r="C113" s="46"/>
      <c r="D113" s="46"/>
      <c r="E113" s="39" t="s">
        <v>5623</v>
      </c>
      <c r="F113" s="46"/>
      <c r="G113" s="46"/>
      <c r="H113" s="46"/>
      <c r="I113" s="46"/>
      <c r="J113" s="48"/>
    </row>
    <row r="114" ht="45">
      <c r="A114" s="37" t="s">
        <v>631</v>
      </c>
      <c r="B114" s="45"/>
      <c r="C114" s="46"/>
      <c r="D114" s="46"/>
      <c r="E114" s="49" t="s">
        <v>5627</v>
      </c>
      <c r="F114" s="46"/>
      <c r="G114" s="46"/>
      <c r="H114" s="46"/>
      <c r="I114" s="46"/>
      <c r="J114" s="48"/>
    </row>
    <row r="115" ht="405">
      <c r="A115" s="37" t="s">
        <v>633</v>
      </c>
      <c r="B115" s="45"/>
      <c r="C115" s="46"/>
      <c r="D115" s="46"/>
      <c r="E115" s="39" t="s">
        <v>5628</v>
      </c>
      <c r="F115" s="46"/>
      <c r="G115" s="46"/>
      <c r="H115" s="46"/>
      <c r="I115" s="46"/>
      <c r="J115" s="48"/>
    </row>
    <row r="116">
      <c r="A116" s="31" t="s">
        <v>622</v>
      </c>
      <c r="B116" s="32"/>
      <c r="C116" s="33" t="s">
        <v>787</v>
      </c>
      <c r="D116" s="34"/>
      <c r="E116" s="31" t="s">
        <v>1028</v>
      </c>
      <c r="F116" s="34"/>
      <c r="G116" s="34"/>
      <c r="H116" s="34"/>
      <c r="I116" s="35">
        <f>SUMIFS(I117:I152,A117:A152,"P")</f>
        <v>0</v>
      </c>
      <c r="J116" s="36"/>
    </row>
    <row r="117">
      <c r="A117" s="37" t="s">
        <v>625</v>
      </c>
      <c r="B117" s="37">
        <v>26</v>
      </c>
      <c r="C117" s="38" t="s">
        <v>5629</v>
      </c>
      <c r="D117" s="37" t="s">
        <v>627</v>
      </c>
      <c r="E117" s="39" t="s">
        <v>5630</v>
      </c>
      <c r="F117" s="40" t="s">
        <v>832</v>
      </c>
      <c r="G117" s="41">
        <v>348.92099999999999</v>
      </c>
      <c r="H117" s="42">
        <v>0</v>
      </c>
      <c r="I117" s="43">
        <f>ROUND(G117*H117,P4)</f>
        <v>0</v>
      </c>
      <c r="J117" s="37"/>
      <c r="O117" s="44">
        <f>I117*0.21</f>
        <v>0</v>
      </c>
      <c r="P117">
        <v>3</v>
      </c>
    </row>
    <row r="118" ht="30">
      <c r="A118" s="37" t="s">
        <v>630</v>
      </c>
      <c r="B118" s="45"/>
      <c r="C118" s="46"/>
      <c r="D118" s="46"/>
      <c r="E118" s="39" t="s">
        <v>5623</v>
      </c>
      <c r="F118" s="46"/>
      <c r="G118" s="46"/>
      <c r="H118" s="46"/>
      <c r="I118" s="46"/>
      <c r="J118" s="48"/>
    </row>
    <row r="119" ht="210">
      <c r="A119" s="37" t="s">
        <v>631</v>
      </c>
      <c r="B119" s="45"/>
      <c r="C119" s="46"/>
      <c r="D119" s="46"/>
      <c r="E119" s="49" t="s">
        <v>5631</v>
      </c>
      <c r="F119" s="46"/>
      <c r="G119" s="46"/>
      <c r="H119" s="46"/>
      <c r="I119" s="46"/>
      <c r="J119" s="48"/>
    </row>
    <row r="120" ht="285">
      <c r="A120" s="37" t="s">
        <v>633</v>
      </c>
      <c r="B120" s="45"/>
      <c r="C120" s="46"/>
      <c r="D120" s="46"/>
      <c r="E120" s="39" t="s">
        <v>4324</v>
      </c>
      <c r="F120" s="46"/>
      <c r="G120" s="46"/>
      <c r="H120" s="46"/>
      <c r="I120" s="46"/>
      <c r="J120" s="48"/>
    </row>
    <row r="121">
      <c r="A121" s="37" t="s">
        <v>625</v>
      </c>
      <c r="B121" s="37">
        <v>27</v>
      </c>
      <c r="C121" s="38" t="s">
        <v>5632</v>
      </c>
      <c r="D121" s="37" t="s">
        <v>627</v>
      </c>
      <c r="E121" s="39" t="s">
        <v>5633</v>
      </c>
      <c r="F121" s="40" t="s">
        <v>832</v>
      </c>
      <c r="G121" s="41">
        <v>348.92099999999999</v>
      </c>
      <c r="H121" s="42">
        <v>0</v>
      </c>
      <c r="I121" s="43">
        <f>ROUND(G121*H121,P4)</f>
        <v>0</v>
      </c>
      <c r="J121" s="37"/>
      <c r="O121" s="44">
        <f>I121*0.21</f>
        <v>0</v>
      </c>
      <c r="P121">
        <v>3</v>
      </c>
    </row>
    <row r="122" ht="30">
      <c r="A122" s="37" t="s">
        <v>630</v>
      </c>
      <c r="B122" s="45"/>
      <c r="C122" s="46"/>
      <c r="D122" s="46"/>
      <c r="E122" s="39" t="s">
        <v>5623</v>
      </c>
      <c r="F122" s="46"/>
      <c r="G122" s="46"/>
      <c r="H122" s="46"/>
      <c r="I122" s="46"/>
      <c r="J122" s="48"/>
    </row>
    <row r="123" ht="210">
      <c r="A123" s="37" t="s">
        <v>631</v>
      </c>
      <c r="B123" s="45"/>
      <c r="C123" s="46"/>
      <c r="D123" s="46"/>
      <c r="E123" s="49" t="s">
        <v>5631</v>
      </c>
      <c r="F123" s="46"/>
      <c r="G123" s="46"/>
      <c r="H123" s="46"/>
      <c r="I123" s="46"/>
      <c r="J123" s="48"/>
    </row>
    <row r="124" ht="285">
      <c r="A124" s="37" t="s">
        <v>633</v>
      </c>
      <c r="B124" s="45"/>
      <c r="C124" s="46"/>
      <c r="D124" s="46"/>
      <c r="E124" s="39" t="s">
        <v>4324</v>
      </c>
      <c r="F124" s="46"/>
      <c r="G124" s="46"/>
      <c r="H124" s="46"/>
      <c r="I124" s="46"/>
      <c r="J124" s="48"/>
    </row>
    <row r="125">
      <c r="A125" s="37" t="s">
        <v>625</v>
      </c>
      <c r="B125" s="37">
        <v>28</v>
      </c>
      <c r="C125" s="38" t="s">
        <v>5634</v>
      </c>
      <c r="D125" s="37" t="s">
        <v>627</v>
      </c>
      <c r="E125" s="39" t="s">
        <v>5635</v>
      </c>
      <c r="F125" s="40" t="s">
        <v>832</v>
      </c>
      <c r="G125" s="41">
        <v>145.91499999999999</v>
      </c>
      <c r="H125" s="42">
        <v>0</v>
      </c>
      <c r="I125" s="43">
        <f>ROUND(G125*H125,P4)</f>
        <v>0</v>
      </c>
      <c r="J125" s="37"/>
      <c r="O125" s="44">
        <f>I125*0.21</f>
        <v>0</v>
      </c>
      <c r="P125">
        <v>3</v>
      </c>
    </row>
    <row r="126" ht="30">
      <c r="A126" s="37" t="s">
        <v>630</v>
      </c>
      <c r="B126" s="45"/>
      <c r="C126" s="46"/>
      <c r="D126" s="46"/>
      <c r="E126" s="39" t="s">
        <v>5623</v>
      </c>
      <c r="F126" s="46"/>
      <c r="G126" s="46"/>
      <c r="H126" s="46"/>
      <c r="I126" s="46"/>
      <c r="J126" s="48"/>
    </row>
    <row r="127" ht="60">
      <c r="A127" s="37" t="s">
        <v>631</v>
      </c>
      <c r="B127" s="45"/>
      <c r="C127" s="46"/>
      <c r="D127" s="46"/>
      <c r="E127" s="49" t="s">
        <v>5636</v>
      </c>
      <c r="F127" s="46"/>
      <c r="G127" s="46"/>
      <c r="H127" s="46"/>
      <c r="I127" s="46"/>
      <c r="J127" s="48"/>
    </row>
    <row r="128" ht="285">
      <c r="A128" s="37" t="s">
        <v>633</v>
      </c>
      <c r="B128" s="45"/>
      <c r="C128" s="46"/>
      <c r="D128" s="46"/>
      <c r="E128" s="39" t="s">
        <v>4324</v>
      </c>
      <c r="F128" s="46"/>
      <c r="G128" s="46"/>
      <c r="H128" s="46"/>
      <c r="I128" s="46"/>
      <c r="J128" s="48"/>
    </row>
    <row r="129">
      <c r="A129" s="37" t="s">
        <v>625</v>
      </c>
      <c r="B129" s="37">
        <v>29</v>
      </c>
      <c r="C129" s="38" t="s">
        <v>5637</v>
      </c>
      <c r="D129" s="37" t="s">
        <v>627</v>
      </c>
      <c r="E129" s="39" t="s">
        <v>5638</v>
      </c>
      <c r="F129" s="40" t="s">
        <v>832</v>
      </c>
      <c r="G129" s="41">
        <v>132.19999999999999</v>
      </c>
      <c r="H129" s="42">
        <v>0</v>
      </c>
      <c r="I129" s="43">
        <f>ROUND(G129*H129,P4)</f>
        <v>0</v>
      </c>
      <c r="J129" s="37"/>
      <c r="O129" s="44">
        <f>I129*0.21</f>
        <v>0</v>
      </c>
      <c r="P129">
        <v>3</v>
      </c>
    </row>
    <row r="130" ht="30">
      <c r="A130" s="37" t="s">
        <v>630</v>
      </c>
      <c r="B130" s="45"/>
      <c r="C130" s="46"/>
      <c r="D130" s="46"/>
      <c r="E130" s="39" t="s">
        <v>5623</v>
      </c>
      <c r="F130" s="46"/>
      <c r="G130" s="46"/>
      <c r="H130" s="46"/>
      <c r="I130" s="46"/>
      <c r="J130" s="48"/>
    </row>
    <row r="131" ht="60">
      <c r="A131" s="37" t="s">
        <v>631</v>
      </c>
      <c r="B131" s="45"/>
      <c r="C131" s="46"/>
      <c r="D131" s="46"/>
      <c r="E131" s="49" t="s">
        <v>5639</v>
      </c>
      <c r="F131" s="46"/>
      <c r="G131" s="46"/>
      <c r="H131" s="46"/>
      <c r="I131" s="46"/>
      <c r="J131" s="48"/>
    </row>
    <row r="132" ht="285">
      <c r="A132" s="37" t="s">
        <v>633</v>
      </c>
      <c r="B132" s="45"/>
      <c r="C132" s="46"/>
      <c r="D132" s="46"/>
      <c r="E132" s="39" t="s">
        <v>4324</v>
      </c>
      <c r="F132" s="46"/>
      <c r="G132" s="46"/>
      <c r="H132" s="46"/>
      <c r="I132" s="46"/>
      <c r="J132" s="48"/>
    </row>
    <row r="133">
      <c r="A133" s="37" t="s">
        <v>625</v>
      </c>
      <c r="B133" s="37">
        <v>30</v>
      </c>
      <c r="C133" s="38" t="s">
        <v>5640</v>
      </c>
      <c r="D133" s="37" t="s">
        <v>627</v>
      </c>
      <c r="E133" s="39" t="s">
        <v>5641</v>
      </c>
      <c r="F133" s="40" t="s">
        <v>832</v>
      </c>
      <c r="G133" s="41">
        <v>132.19999999999999</v>
      </c>
      <c r="H133" s="42">
        <v>0</v>
      </c>
      <c r="I133" s="43">
        <f>ROUND(G133*H133,P4)</f>
        <v>0</v>
      </c>
      <c r="J133" s="37"/>
      <c r="O133" s="44">
        <f>I133*0.21</f>
        <v>0</v>
      </c>
      <c r="P133">
        <v>3</v>
      </c>
    </row>
    <row r="134" ht="30">
      <c r="A134" s="37" t="s">
        <v>630</v>
      </c>
      <c r="B134" s="45"/>
      <c r="C134" s="46"/>
      <c r="D134" s="46"/>
      <c r="E134" s="39" t="s">
        <v>5623</v>
      </c>
      <c r="F134" s="46"/>
      <c r="G134" s="46"/>
      <c r="H134" s="46"/>
      <c r="I134" s="46"/>
      <c r="J134" s="48"/>
    </row>
    <row r="135" ht="60">
      <c r="A135" s="37" t="s">
        <v>631</v>
      </c>
      <c r="B135" s="45"/>
      <c r="C135" s="46"/>
      <c r="D135" s="46"/>
      <c r="E135" s="49" t="s">
        <v>5639</v>
      </c>
      <c r="F135" s="46"/>
      <c r="G135" s="46"/>
      <c r="H135" s="46"/>
      <c r="I135" s="46"/>
      <c r="J135" s="48"/>
    </row>
    <row r="136" ht="285">
      <c r="A136" s="37" t="s">
        <v>633</v>
      </c>
      <c r="B136" s="45"/>
      <c r="C136" s="46"/>
      <c r="D136" s="46"/>
      <c r="E136" s="39" t="s">
        <v>4324</v>
      </c>
      <c r="F136" s="46"/>
      <c r="G136" s="46"/>
      <c r="H136" s="46"/>
      <c r="I136" s="46"/>
      <c r="J136" s="48"/>
    </row>
    <row r="137">
      <c r="A137" s="37" t="s">
        <v>625</v>
      </c>
      <c r="B137" s="37">
        <v>31</v>
      </c>
      <c r="C137" s="38" t="s">
        <v>5642</v>
      </c>
      <c r="D137" s="37" t="s">
        <v>627</v>
      </c>
      <c r="E137" s="39" t="s">
        <v>5643</v>
      </c>
      <c r="F137" s="40" t="s">
        <v>832</v>
      </c>
      <c r="G137" s="41">
        <v>132.19999999999999</v>
      </c>
      <c r="H137" s="42">
        <v>0</v>
      </c>
      <c r="I137" s="43">
        <f>ROUND(G137*H137,P4)</f>
        <v>0</v>
      </c>
      <c r="J137" s="37"/>
      <c r="O137" s="44">
        <f>I137*0.21</f>
        <v>0</v>
      </c>
      <c r="P137">
        <v>3</v>
      </c>
    </row>
    <row r="138" ht="30">
      <c r="A138" s="37" t="s">
        <v>630</v>
      </c>
      <c r="B138" s="45"/>
      <c r="C138" s="46"/>
      <c r="D138" s="46"/>
      <c r="E138" s="39" t="s">
        <v>5623</v>
      </c>
      <c r="F138" s="46"/>
      <c r="G138" s="46"/>
      <c r="H138" s="46"/>
      <c r="I138" s="46"/>
      <c r="J138" s="48"/>
    </row>
    <row r="139" ht="60">
      <c r="A139" s="37" t="s">
        <v>631</v>
      </c>
      <c r="B139" s="45"/>
      <c r="C139" s="46"/>
      <c r="D139" s="46"/>
      <c r="E139" s="49" t="s">
        <v>5639</v>
      </c>
      <c r="F139" s="46"/>
      <c r="G139" s="46"/>
      <c r="H139" s="46"/>
      <c r="I139" s="46"/>
      <c r="J139" s="48"/>
    </row>
    <row r="140" ht="285">
      <c r="A140" s="37" t="s">
        <v>633</v>
      </c>
      <c r="B140" s="45"/>
      <c r="C140" s="46"/>
      <c r="D140" s="46"/>
      <c r="E140" s="39" t="s">
        <v>4324</v>
      </c>
      <c r="F140" s="46"/>
      <c r="G140" s="46"/>
      <c r="H140" s="46"/>
      <c r="I140" s="46"/>
      <c r="J140" s="48"/>
    </row>
    <row r="141">
      <c r="A141" s="37" t="s">
        <v>625</v>
      </c>
      <c r="B141" s="37">
        <v>32</v>
      </c>
      <c r="C141" s="38" t="s">
        <v>5644</v>
      </c>
      <c r="D141" s="37" t="s">
        <v>627</v>
      </c>
      <c r="E141" s="39" t="s">
        <v>5645</v>
      </c>
      <c r="F141" s="40" t="s">
        <v>832</v>
      </c>
      <c r="G141" s="41">
        <v>481.12</v>
      </c>
      <c r="H141" s="42">
        <v>0</v>
      </c>
      <c r="I141" s="43">
        <f>ROUND(G141*H141,P4)</f>
        <v>0</v>
      </c>
      <c r="J141" s="37"/>
      <c r="O141" s="44">
        <f>I141*0.21</f>
        <v>0</v>
      </c>
      <c r="P141">
        <v>3</v>
      </c>
    </row>
    <row r="142" ht="30">
      <c r="A142" s="37" t="s">
        <v>630</v>
      </c>
      <c r="B142" s="45"/>
      <c r="C142" s="46"/>
      <c r="D142" s="46"/>
      <c r="E142" s="39" t="s">
        <v>5623</v>
      </c>
      <c r="F142" s="46"/>
      <c r="G142" s="46"/>
      <c r="H142" s="46"/>
      <c r="I142" s="46"/>
      <c r="J142" s="48"/>
    </row>
    <row r="143" ht="225">
      <c r="A143" s="37" t="s">
        <v>631</v>
      </c>
      <c r="B143" s="45"/>
      <c r="C143" s="46"/>
      <c r="D143" s="46"/>
      <c r="E143" s="49" t="s">
        <v>5646</v>
      </c>
      <c r="F143" s="46"/>
      <c r="G143" s="46"/>
      <c r="H143" s="46"/>
      <c r="I143" s="46"/>
      <c r="J143" s="48"/>
    </row>
    <row r="144" ht="75">
      <c r="A144" s="37" t="s">
        <v>633</v>
      </c>
      <c r="B144" s="45"/>
      <c r="C144" s="46"/>
      <c r="D144" s="46"/>
      <c r="E144" s="39" t="s">
        <v>3551</v>
      </c>
      <c r="F144" s="46"/>
      <c r="G144" s="46"/>
      <c r="H144" s="46"/>
      <c r="I144" s="46"/>
      <c r="J144" s="48"/>
    </row>
    <row r="145">
      <c r="A145" s="37" t="s">
        <v>625</v>
      </c>
      <c r="B145" s="37">
        <v>33</v>
      </c>
      <c r="C145" s="38" t="s">
        <v>5647</v>
      </c>
      <c r="D145" s="37" t="s">
        <v>627</v>
      </c>
      <c r="E145" s="39" t="s">
        <v>5648</v>
      </c>
      <c r="F145" s="40" t="s">
        <v>639</v>
      </c>
      <c r="G145" s="41">
        <v>2</v>
      </c>
      <c r="H145" s="42">
        <v>0</v>
      </c>
      <c r="I145" s="43">
        <f>ROUND(G145*H145,P4)</f>
        <v>0</v>
      </c>
      <c r="J145" s="37"/>
      <c r="O145" s="44">
        <f>I145*0.21</f>
        <v>0</v>
      </c>
      <c r="P145">
        <v>3</v>
      </c>
    </row>
    <row r="146">
      <c r="A146" s="37" t="s">
        <v>630</v>
      </c>
      <c r="B146" s="45"/>
      <c r="C146" s="46"/>
      <c r="D146" s="46"/>
      <c r="E146" s="47" t="s">
        <v>627</v>
      </c>
      <c r="F146" s="46"/>
      <c r="G146" s="46"/>
      <c r="H146" s="46"/>
      <c r="I146" s="46"/>
      <c r="J146" s="48"/>
    </row>
    <row r="147" ht="45">
      <c r="A147" s="37" t="s">
        <v>631</v>
      </c>
      <c r="B147" s="45"/>
      <c r="C147" s="46"/>
      <c r="D147" s="46"/>
      <c r="E147" s="49" t="s">
        <v>5649</v>
      </c>
      <c r="F147" s="46"/>
      <c r="G147" s="46"/>
      <c r="H147" s="46"/>
      <c r="I147" s="46"/>
      <c r="J147" s="48"/>
    </row>
    <row r="148" ht="105">
      <c r="A148" s="37" t="s">
        <v>633</v>
      </c>
      <c r="B148" s="45"/>
      <c r="C148" s="46"/>
      <c r="D148" s="46"/>
      <c r="E148" s="39" t="s">
        <v>5650</v>
      </c>
      <c r="F148" s="46"/>
      <c r="G148" s="46"/>
      <c r="H148" s="46"/>
      <c r="I148" s="46"/>
      <c r="J148" s="48"/>
    </row>
    <row r="149">
      <c r="A149" s="37" t="s">
        <v>625</v>
      </c>
      <c r="B149" s="37">
        <v>34</v>
      </c>
      <c r="C149" s="38" t="s">
        <v>5651</v>
      </c>
      <c r="D149" s="37" t="s">
        <v>627</v>
      </c>
      <c r="E149" s="39" t="s">
        <v>5652</v>
      </c>
      <c r="F149" s="40" t="s">
        <v>832</v>
      </c>
      <c r="G149" s="41">
        <v>240.76900000000001</v>
      </c>
      <c r="H149" s="42">
        <v>0</v>
      </c>
      <c r="I149" s="43">
        <f>ROUND(G149*H149,P4)</f>
        <v>0</v>
      </c>
      <c r="J149" s="37"/>
      <c r="O149" s="44">
        <f>I149*0.21</f>
        <v>0</v>
      </c>
      <c r="P149">
        <v>3</v>
      </c>
    </row>
    <row r="150" ht="30">
      <c r="A150" s="37" t="s">
        <v>630</v>
      </c>
      <c r="B150" s="45"/>
      <c r="C150" s="46"/>
      <c r="D150" s="46"/>
      <c r="E150" s="39" t="s">
        <v>5623</v>
      </c>
      <c r="F150" s="46"/>
      <c r="G150" s="46"/>
      <c r="H150" s="46"/>
      <c r="I150" s="46"/>
      <c r="J150" s="48"/>
    </row>
    <row r="151" ht="105">
      <c r="A151" s="37" t="s">
        <v>631</v>
      </c>
      <c r="B151" s="45"/>
      <c r="C151" s="46"/>
      <c r="D151" s="46"/>
      <c r="E151" s="49" t="s">
        <v>5653</v>
      </c>
      <c r="F151" s="46"/>
      <c r="G151" s="46"/>
      <c r="H151" s="46"/>
      <c r="I151" s="46"/>
      <c r="J151" s="48"/>
    </row>
    <row r="152" ht="120">
      <c r="A152" s="37" t="s">
        <v>633</v>
      </c>
      <c r="B152" s="45"/>
      <c r="C152" s="46"/>
      <c r="D152" s="46"/>
      <c r="E152" s="39" t="s">
        <v>3780</v>
      </c>
      <c r="F152" s="46"/>
      <c r="G152" s="46"/>
      <c r="H152" s="46"/>
      <c r="I152" s="46"/>
      <c r="J152" s="48"/>
    </row>
    <row r="153">
      <c r="A153" s="31" t="s">
        <v>622</v>
      </c>
      <c r="B153" s="32"/>
      <c r="C153" s="33" t="s">
        <v>1203</v>
      </c>
      <c r="D153" s="34"/>
      <c r="E153" s="31" t="s">
        <v>1553</v>
      </c>
      <c r="F153" s="34"/>
      <c r="G153" s="34"/>
      <c r="H153" s="34"/>
      <c r="I153" s="35">
        <f>SUMIFS(I154:I157,A154:A157,"P")</f>
        <v>0</v>
      </c>
      <c r="J153" s="36"/>
    </row>
    <row r="154">
      <c r="A154" s="37" t="s">
        <v>625</v>
      </c>
      <c r="B154" s="37">
        <v>35</v>
      </c>
      <c r="C154" s="38" t="s">
        <v>4391</v>
      </c>
      <c r="D154" s="37" t="s">
        <v>627</v>
      </c>
      <c r="E154" s="39" t="s">
        <v>4392</v>
      </c>
      <c r="F154" s="40" t="s">
        <v>744</v>
      </c>
      <c r="G154" s="41">
        <v>43.399999999999999</v>
      </c>
      <c r="H154" s="42">
        <v>0</v>
      </c>
      <c r="I154" s="43">
        <f>ROUND(G154*H154,P4)</f>
        <v>0</v>
      </c>
      <c r="J154" s="37"/>
      <c r="O154" s="44">
        <f>I154*0.21</f>
        <v>0</v>
      </c>
      <c r="P154">
        <v>3</v>
      </c>
    </row>
    <row r="155" ht="30">
      <c r="A155" s="37" t="s">
        <v>630</v>
      </c>
      <c r="B155" s="45"/>
      <c r="C155" s="46"/>
      <c r="D155" s="46"/>
      <c r="E155" s="39" t="s">
        <v>5654</v>
      </c>
      <c r="F155" s="46"/>
      <c r="G155" s="46"/>
      <c r="H155" s="46"/>
      <c r="I155" s="46"/>
      <c r="J155" s="48"/>
    </row>
    <row r="156" ht="30">
      <c r="A156" s="37" t="s">
        <v>631</v>
      </c>
      <c r="B156" s="45"/>
      <c r="C156" s="46"/>
      <c r="D156" s="46"/>
      <c r="E156" s="49" t="s">
        <v>5655</v>
      </c>
      <c r="F156" s="46"/>
      <c r="G156" s="46"/>
      <c r="H156" s="46"/>
      <c r="I156" s="46"/>
      <c r="J156" s="48"/>
    </row>
    <row r="157" ht="330">
      <c r="A157" s="37" t="s">
        <v>633</v>
      </c>
      <c r="B157" s="45"/>
      <c r="C157" s="46"/>
      <c r="D157" s="46"/>
      <c r="E157" s="39" t="s">
        <v>1393</v>
      </c>
      <c r="F157" s="46"/>
      <c r="G157" s="46"/>
      <c r="H157" s="46"/>
      <c r="I157" s="46"/>
      <c r="J157" s="48"/>
    </row>
    <row r="158">
      <c r="A158" s="31" t="s">
        <v>622</v>
      </c>
      <c r="B158" s="32"/>
      <c r="C158" s="33" t="s">
        <v>794</v>
      </c>
      <c r="D158" s="34"/>
      <c r="E158" s="31" t="s">
        <v>1032</v>
      </c>
      <c r="F158" s="34"/>
      <c r="G158" s="34"/>
      <c r="H158" s="34"/>
      <c r="I158" s="35">
        <f>SUMIFS(I159:I174,A159:A174,"P")</f>
        <v>0</v>
      </c>
      <c r="J158" s="36"/>
    </row>
    <row r="159">
      <c r="A159" s="37" t="s">
        <v>625</v>
      </c>
      <c r="B159" s="37">
        <v>36</v>
      </c>
      <c r="C159" s="38" t="s">
        <v>4698</v>
      </c>
      <c r="D159" s="37" t="s">
        <v>627</v>
      </c>
      <c r="E159" s="39" t="s">
        <v>4699</v>
      </c>
      <c r="F159" s="40" t="s">
        <v>639</v>
      </c>
      <c r="G159" s="41">
        <v>2</v>
      </c>
      <c r="H159" s="42">
        <v>0</v>
      </c>
      <c r="I159" s="43">
        <f>ROUND(G159*H159,P4)</f>
        <v>0</v>
      </c>
      <c r="J159" s="37"/>
      <c r="O159" s="44">
        <f>I159*0.21</f>
        <v>0</v>
      </c>
      <c r="P159">
        <v>3</v>
      </c>
    </row>
    <row r="160">
      <c r="A160" s="37" t="s">
        <v>630</v>
      </c>
      <c r="B160" s="45"/>
      <c r="C160" s="46"/>
      <c r="D160" s="46"/>
      <c r="E160" s="47" t="s">
        <v>627</v>
      </c>
      <c r="F160" s="46"/>
      <c r="G160" s="46"/>
      <c r="H160" s="46"/>
      <c r="I160" s="46"/>
      <c r="J160" s="48"/>
    </row>
    <row r="161" ht="30">
      <c r="A161" s="37" t="s">
        <v>631</v>
      </c>
      <c r="B161" s="45"/>
      <c r="C161" s="46"/>
      <c r="D161" s="46"/>
      <c r="E161" s="49" t="s">
        <v>5656</v>
      </c>
      <c r="F161" s="46"/>
      <c r="G161" s="46"/>
      <c r="H161" s="46"/>
      <c r="I161" s="46"/>
      <c r="J161" s="48"/>
    </row>
    <row r="162" ht="90">
      <c r="A162" s="37" t="s">
        <v>633</v>
      </c>
      <c r="B162" s="45"/>
      <c r="C162" s="46"/>
      <c r="D162" s="46"/>
      <c r="E162" s="39" t="s">
        <v>4701</v>
      </c>
      <c r="F162" s="46"/>
      <c r="G162" s="46"/>
      <c r="H162" s="46"/>
      <c r="I162" s="46"/>
      <c r="J162" s="48"/>
    </row>
    <row r="163">
      <c r="A163" s="37" t="s">
        <v>625</v>
      </c>
      <c r="B163" s="37">
        <v>37</v>
      </c>
      <c r="C163" s="38" t="s">
        <v>5657</v>
      </c>
      <c r="D163" s="37" t="s">
        <v>627</v>
      </c>
      <c r="E163" s="39" t="s">
        <v>5658</v>
      </c>
      <c r="F163" s="40" t="s">
        <v>832</v>
      </c>
      <c r="G163" s="41">
        <v>138.68100000000001</v>
      </c>
      <c r="H163" s="42">
        <v>0</v>
      </c>
      <c r="I163" s="43">
        <f>ROUND(G163*H163,P4)</f>
        <v>0</v>
      </c>
      <c r="J163" s="37"/>
      <c r="O163" s="44">
        <f>I163*0.21</f>
        <v>0</v>
      </c>
      <c r="P163">
        <v>3</v>
      </c>
    </row>
    <row r="164" ht="30">
      <c r="A164" s="37" t="s">
        <v>630</v>
      </c>
      <c r="B164" s="45"/>
      <c r="C164" s="46"/>
      <c r="D164" s="46"/>
      <c r="E164" s="39" t="s">
        <v>5623</v>
      </c>
      <c r="F164" s="46"/>
      <c r="G164" s="46"/>
      <c r="H164" s="46"/>
      <c r="I164" s="46"/>
      <c r="J164" s="48"/>
    </row>
    <row r="165" ht="90">
      <c r="A165" s="37" t="s">
        <v>631</v>
      </c>
      <c r="B165" s="45"/>
      <c r="C165" s="46"/>
      <c r="D165" s="46"/>
      <c r="E165" s="49" t="s">
        <v>5659</v>
      </c>
      <c r="F165" s="46"/>
      <c r="G165" s="46"/>
      <c r="H165" s="46"/>
      <c r="I165" s="46"/>
      <c r="J165" s="48"/>
    </row>
    <row r="166" ht="90">
      <c r="A166" s="37" t="s">
        <v>633</v>
      </c>
      <c r="B166" s="45"/>
      <c r="C166" s="46"/>
      <c r="D166" s="46"/>
      <c r="E166" s="39" t="s">
        <v>1745</v>
      </c>
      <c r="F166" s="46"/>
      <c r="G166" s="46"/>
      <c r="H166" s="46"/>
      <c r="I166" s="46"/>
      <c r="J166" s="48"/>
    </row>
    <row r="167">
      <c r="A167" s="37" t="s">
        <v>625</v>
      </c>
      <c r="B167" s="37">
        <v>38</v>
      </c>
      <c r="C167" s="38" t="s">
        <v>5660</v>
      </c>
      <c r="D167" s="37" t="s">
        <v>627</v>
      </c>
      <c r="E167" s="39" t="s">
        <v>5661</v>
      </c>
      <c r="F167" s="40" t="s">
        <v>744</v>
      </c>
      <c r="G167" s="41">
        <v>22.530000000000001</v>
      </c>
      <c r="H167" s="42">
        <v>0</v>
      </c>
      <c r="I167" s="43">
        <f>ROUND(G167*H167,P4)</f>
        <v>0</v>
      </c>
      <c r="J167" s="37"/>
      <c r="O167" s="44">
        <f>I167*0.21</f>
        <v>0</v>
      </c>
      <c r="P167">
        <v>3</v>
      </c>
    </row>
    <row r="168" ht="30">
      <c r="A168" s="37" t="s">
        <v>630</v>
      </c>
      <c r="B168" s="45"/>
      <c r="C168" s="46"/>
      <c r="D168" s="46"/>
      <c r="E168" s="39" t="s">
        <v>5662</v>
      </c>
      <c r="F168" s="46"/>
      <c r="G168" s="46"/>
      <c r="H168" s="46"/>
      <c r="I168" s="46"/>
      <c r="J168" s="48"/>
    </row>
    <row r="169" ht="45">
      <c r="A169" s="37" t="s">
        <v>631</v>
      </c>
      <c r="B169" s="45"/>
      <c r="C169" s="46"/>
      <c r="D169" s="46"/>
      <c r="E169" s="49" t="s">
        <v>5663</v>
      </c>
      <c r="F169" s="46"/>
      <c r="G169" s="46"/>
      <c r="H169" s="46"/>
      <c r="I169" s="46"/>
      <c r="J169" s="48"/>
    </row>
    <row r="170" ht="135">
      <c r="A170" s="37" t="s">
        <v>633</v>
      </c>
      <c r="B170" s="45"/>
      <c r="C170" s="46"/>
      <c r="D170" s="46"/>
      <c r="E170" s="39" t="s">
        <v>2463</v>
      </c>
      <c r="F170" s="46"/>
      <c r="G170" s="46"/>
      <c r="H170" s="46"/>
      <c r="I170" s="46"/>
      <c r="J170" s="48"/>
    </row>
    <row r="171">
      <c r="A171" s="37" t="s">
        <v>625</v>
      </c>
      <c r="B171" s="37">
        <v>39</v>
      </c>
      <c r="C171" s="38" t="s">
        <v>5664</v>
      </c>
      <c r="D171" s="37" t="s">
        <v>627</v>
      </c>
      <c r="E171" s="39" t="s">
        <v>5665</v>
      </c>
      <c r="F171" s="40" t="s">
        <v>629</v>
      </c>
      <c r="G171" s="41">
        <v>3.0099999999999998</v>
      </c>
      <c r="H171" s="42">
        <v>0</v>
      </c>
      <c r="I171" s="43">
        <f>ROUND(G171*H171,P4)</f>
        <v>0</v>
      </c>
      <c r="J171" s="37"/>
      <c r="O171" s="44">
        <f>I171*0.21</f>
        <v>0</v>
      </c>
      <c r="P171">
        <v>3</v>
      </c>
    </row>
    <row r="172" ht="30">
      <c r="A172" s="37" t="s">
        <v>630</v>
      </c>
      <c r="B172" s="45"/>
      <c r="C172" s="46"/>
      <c r="D172" s="46"/>
      <c r="E172" s="39" t="s">
        <v>5584</v>
      </c>
      <c r="F172" s="46"/>
      <c r="G172" s="46"/>
      <c r="H172" s="46"/>
      <c r="I172" s="46"/>
      <c r="J172" s="48"/>
    </row>
    <row r="173" ht="60">
      <c r="A173" s="37" t="s">
        <v>631</v>
      </c>
      <c r="B173" s="45"/>
      <c r="C173" s="46"/>
      <c r="D173" s="46"/>
      <c r="E173" s="49" t="s">
        <v>5666</v>
      </c>
      <c r="F173" s="46"/>
      <c r="G173" s="46"/>
      <c r="H173" s="46"/>
      <c r="I173" s="46"/>
      <c r="J173" s="48"/>
    </row>
    <row r="174" ht="150">
      <c r="A174" s="37" t="s">
        <v>633</v>
      </c>
      <c r="B174" s="50"/>
      <c r="C174" s="51"/>
      <c r="D174" s="51"/>
      <c r="E174" s="39" t="s">
        <v>5667</v>
      </c>
      <c r="F174" s="51"/>
      <c r="G174" s="51"/>
      <c r="H174" s="51"/>
      <c r="I174" s="51"/>
      <c r="J174" s="52"/>
    </row>
  </sheetData>
  <sheetProtection sheet="1" objects="1" scenarios="1" spinCount="100000" saltValue="e4x8nq5NW9IeQQ7aGDT0YgnYoGhEuSFljrdR73VNAgVQyTrRV4jel/HTjeJef7ghh+nC7A3bEryTi2n2Xoc2kg==" hashValue="oHCRDAmH1KYnbZZy60vYuulutl1fbof0GRBS5zRg+PyJoTwYcSWvMabnBIisUbqvJdfBUMNHRiLKC4EYeBr+q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9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5668</v>
      </c>
      <c r="I3" s="25">
        <f>SUMIFS(I9:I35,A9:A35,"SD")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5668</v>
      </c>
      <c r="D5" s="22"/>
      <c r="E5" s="23" t="s">
        <v>210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ht="30">
      <c r="A10" s="37" t="s">
        <v>625</v>
      </c>
      <c r="B10" s="37">
        <v>1</v>
      </c>
      <c r="C10" s="38" t="s">
        <v>688</v>
      </c>
      <c r="D10" s="37" t="s">
        <v>689</v>
      </c>
      <c r="E10" s="39" t="s">
        <v>690</v>
      </c>
      <c r="F10" s="40" t="s">
        <v>673</v>
      </c>
      <c r="G10" s="41">
        <v>0.46800000000000003</v>
      </c>
      <c r="H10" s="42">
        <v>0</v>
      </c>
      <c r="I10" s="43">
        <f>ROUND(G10*H10,P4)</f>
        <v>0</v>
      </c>
      <c r="J10" s="37"/>
      <c r="O10" s="44">
        <f>I10*0.21</f>
        <v>0</v>
      </c>
      <c r="P10">
        <v>3</v>
      </c>
    </row>
    <row r="11">
      <c r="A11" s="37" t="s">
        <v>630</v>
      </c>
      <c r="B11" s="45"/>
      <c r="C11" s="46"/>
      <c r="D11" s="46"/>
      <c r="E11" s="39" t="s">
        <v>681</v>
      </c>
      <c r="F11" s="46"/>
      <c r="G11" s="46"/>
      <c r="H11" s="46"/>
      <c r="I11" s="46"/>
      <c r="J11" s="48"/>
    </row>
    <row r="12" ht="45">
      <c r="A12" s="37" t="s">
        <v>631</v>
      </c>
      <c r="B12" s="45"/>
      <c r="C12" s="46"/>
      <c r="D12" s="46"/>
      <c r="E12" s="49" t="s">
        <v>5669</v>
      </c>
      <c r="F12" s="46"/>
      <c r="G12" s="46"/>
      <c r="H12" s="46"/>
      <c r="I12" s="46"/>
      <c r="J12" s="48"/>
    </row>
    <row r="13" ht="120">
      <c r="A13" s="37" t="s">
        <v>633</v>
      </c>
      <c r="B13" s="45"/>
      <c r="C13" s="46"/>
      <c r="D13" s="46"/>
      <c r="E13" s="39" t="s">
        <v>713</v>
      </c>
      <c r="F13" s="46"/>
      <c r="G13" s="46"/>
      <c r="H13" s="46"/>
      <c r="I13" s="46"/>
      <c r="J13" s="48"/>
    </row>
    <row r="14">
      <c r="A14" s="31" t="s">
        <v>622</v>
      </c>
      <c r="B14" s="32"/>
      <c r="C14" s="33" t="s">
        <v>787</v>
      </c>
      <c r="D14" s="34"/>
      <c r="E14" s="31" t="s">
        <v>1028</v>
      </c>
      <c r="F14" s="34"/>
      <c r="G14" s="34"/>
      <c r="H14" s="34"/>
      <c r="I14" s="35">
        <f>SUMIFS(I15:I18,A15:A18,"P")</f>
        <v>0</v>
      </c>
      <c r="J14" s="36"/>
    </row>
    <row r="15">
      <c r="A15" s="37" t="s">
        <v>625</v>
      </c>
      <c r="B15" s="37">
        <v>2</v>
      </c>
      <c r="C15" s="38" t="s">
        <v>5670</v>
      </c>
      <c r="D15" s="37" t="s">
        <v>627</v>
      </c>
      <c r="E15" s="39" t="s">
        <v>5671</v>
      </c>
      <c r="F15" s="40" t="s">
        <v>832</v>
      </c>
      <c r="G15" s="41">
        <v>66.299999999999997</v>
      </c>
      <c r="H15" s="42">
        <v>0</v>
      </c>
      <c r="I15" s="43">
        <f>ROUND(G15*H15,P4)</f>
        <v>0</v>
      </c>
      <c r="J15" s="37"/>
      <c r="O15" s="44">
        <f>I15*0.21</f>
        <v>0</v>
      </c>
      <c r="P15">
        <v>3</v>
      </c>
    </row>
    <row r="16">
      <c r="A16" s="37" t="s">
        <v>630</v>
      </c>
      <c r="B16" s="45"/>
      <c r="C16" s="46"/>
      <c r="D16" s="46"/>
      <c r="E16" s="39" t="s">
        <v>5672</v>
      </c>
      <c r="F16" s="46"/>
      <c r="G16" s="46"/>
      <c r="H16" s="46"/>
      <c r="I16" s="46"/>
      <c r="J16" s="48"/>
    </row>
    <row r="17" ht="45">
      <c r="A17" s="37" t="s">
        <v>631</v>
      </c>
      <c r="B17" s="45"/>
      <c r="C17" s="46"/>
      <c r="D17" s="46"/>
      <c r="E17" s="49" t="s">
        <v>5673</v>
      </c>
      <c r="F17" s="46"/>
      <c r="G17" s="46"/>
      <c r="H17" s="46"/>
      <c r="I17" s="46"/>
      <c r="J17" s="48"/>
    </row>
    <row r="18" ht="180">
      <c r="A18" s="37" t="s">
        <v>633</v>
      </c>
      <c r="B18" s="45"/>
      <c r="C18" s="46"/>
      <c r="D18" s="46"/>
      <c r="E18" s="39" t="s">
        <v>5674</v>
      </c>
      <c r="F18" s="46"/>
      <c r="G18" s="46"/>
      <c r="H18" s="46"/>
      <c r="I18" s="46"/>
      <c r="J18" s="48"/>
    </row>
    <row r="19">
      <c r="A19" s="31" t="s">
        <v>622</v>
      </c>
      <c r="B19" s="32"/>
      <c r="C19" s="33" t="s">
        <v>794</v>
      </c>
      <c r="D19" s="34"/>
      <c r="E19" s="31" t="s">
        <v>1032</v>
      </c>
      <c r="F19" s="34"/>
      <c r="G19" s="34"/>
      <c r="H19" s="34"/>
      <c r="I19" s="35">
        <f>SUMIFS(I20:I35,A20:A35,"P")</f>
        <v>0</v>
      </c>
      <c r="J19" s="36"/>
    </row>
    <row r="20">
      <c r="A20" s="37" t="s">
        <v>625</v>
      </c>
      <c r="B20" s="37">
        <v>3</v>
      </c>
      <c r="C20" s="38" t="s">
        <v>5675</v>
      </c>
      <c r="D20" s="37" t="s">
        <v>627</v>
      </c>
      <c r="E20" s="39" t="s">
        <v>5676</v>
      </c>
      <c r="F20" s="40" t="s">
        <v>832</v>
      </c>
      <c r="G20" s="41">
        <v>22</v>
      </c>
      <c r="H20" s="42">
        <v>0</v>
      </c>
      <c r="I20" s="43">
        <f>ROUND(G20*H20,P4)</f>
        <v>0</v>
      </c>
      <c r="J20" s="37"/>
      <c r="O20" s="44">
        <f>I20*0.21</f>
        <v>0</v>
      </c>
      <c r="P20">
        <v>3</v>
      </c>
    </row>
    <row r="21">
      <c r="A21" s="37" t="s">
        <v>630</v>
      </c>
      <c r="B21" s="45"/>
      <c r="C21" s="46"/>
      <c r="D21" s="46"/>
      <c r="E21" s="39" t="s">
        <v>5677</v>
      </c>
      <c r="F21" s="46"/>
      <c r="G21" s="46"/>
      <c r="H21" s="46"/>
      <c r="I21" s="46"/>
      <c r="J21" s="48"/>
    </row>
    <row r="22" ht="45">
      <c r="A22" s="37" t="s">
        <v>631</v>
      </c>
      <c r="B22" s="45"/>
      <c r="C22" s="46"/>
      <c r="D22" s="46"/>
      <c r="E22" s="49" t="s">
        <v>5678</v>
      </c>
      <c r="F22" s="46"/>
      <c r="G22" s="46"/>
      <c r="H22" s="46"/>
      <c r="I22" s="46"/>
      <c r="J22" s="48"/>
    </row>
    <row r="23" ht="195">
      <c r="A23" s="37" t="s">
        <v>633</v>
      </c>
      <c r="B23" s="45"/>
      <c r="C23" s="46"/>
      <c r="D23" s="46"/>
      <c r="E23" s="39" t="s">
        <v>5679</v>
      </c>
      <c r="F23" s="46"/>
      <c r="G23" s="46"/>
      <c r="H23" s="46"/>
      <c r="I23" s="46"/>
      <c r="J23" s="48"/>
    </row>
    <row r="24">
      <c r="A24" s="37" t="s">
        <v>625</v>
      </c>
      <c r="B24" s="37">
        <v>4</v>
      </c>
      <c r="C24" s="38" t="s">
        <v>5680</v>
      </c>
      <c r="D24" s="37" t="s">
        <v>627</v>
      </c>
      <c r="E24" s="39" t="s">
        <v>5681</v>
      </c>
      <c r="F24" s="40" t="s">
        <v>832</v>
      </c>
      <c r="G24" s="41">
        <v>32</v>
      </c>
      <c r="H24" s="42">
        <v>0</v>
      </c>
      <c r="I24" s="43">
        <f>ROUND(G24*H24,P4)</f>
        <v>0</v>
      </c>
      <c r="J24" s="37"/>
      <c r="O24" s="44">
        <f>I24*0.21</f>
        <v>0</v>
      </c>
      <c r="P24">
        <v>3</v>
      </c>
    </row>
    <row r="25">
      <c r="A25" s="37" t="s">
        <v>630</v>
      </c>
      <c r="B25" s="45"/>
      <c r="C25" s="46"/>
      <c r="D25" s="46"/>
      <c r="E25" s="39" t="s">
        <v>5677</v>
      </c>
      <c r="F25" s="46"/>
      <c r="G25" s="46"/>
      <c r="H25" s="46"/>
      <c r="I25" s="46"/>
      <c r="J25" s="48"/>
    </row>
    <row r="26" ht="45">
      <c r="A26" s="37" t="s">
        <v>631</v>
      </c>
      <c r="B26" s="45"/>
      <c r="C26" s="46"/>
      <c r="D26" s="46"/>
      <c r="E26" s="49" t="s">
        <v>5682</v>
      </c>
      <c r="F26" s="46"/>
      <c r="G26" s="46"/>
      <c r="H26" s="46"/>
      <c r="I26" s="46"/>
      <c r="J26" s="48"/>
    </row>
    <row r="27" ht="120">
      <c r="A27" s="37" t="s">
        <v>633</v>
      </c>
      <c r="B27" s="45"/>
      <c r="C27" s="46"/>
      <c r="D27" s="46"/>
      <c r="E27" s="39" t="s">
        <v>5683</v>
      </c>
      <c r="F27" s="46"/>
      <c r="G27" s="46"/>
      <c r="H27" s="46"/>
      <c r="I27" s="46"/>
      <c r="J27" s="48"/>
    </row>
    <row r="28">
      <c r="A28" s="37" t="s">
        <v>625</v>
      </c>
      <c r="B28" s="37">
        <v>5</v>
      </c>
      <c r="C28" s="38" t="s">
        <v>5684</v>
      </c>
      <c r="D28" s="37" t="s">
        <v>627</v>
      </c>
      <c r="E28" s="39" t="s">
        <v>3612</v>
      </c>
      <c r="F28" s="40" t="s">
        <v>832</v>
      </c>
      <c r="G28" s="41">
        <v>22</v>
      </c>
      <c r="H28" s="42">
        <v>0</v>
      </c>
      <c r="I28" s="43">
        <f>ROUND(G28*H28,P4)</f>
        <v>0</v>
      </c>
      <c r="J28" s="37"/>
      <c r="O28" s="44">
        <f>I28*0.21</f>
        <v>0</v>
      </c>
      <c r="P28">
        <v>3</v>
      </c>
    </row>
    <row r="29">
      <c r="A29" s="37" t="s">
        <v>630</v>
      </c>
      <c r="B29" s="45"/>
      <c r="C29" s="46"/>
      <c r="D29" s="46"/>
      <c r="E29" s="39" t="s">
        <v>5677</v>
      </c>
      <c r="F29" s="46"/>
      <c r="G29" s="46"/>
      <c r="H29" s="46"/>
      <c r="I29" s="46"/>
      <c r="J29" s="48"/>
    </row>
    <row r="30" ht="45">
      <c r="A30" s="37" t="s">
        <v>631</v>
      </c>
      <c r="B30" s="45"/>
      <c r="C30" s="46"/>
      <c r="D30" s="46"/>
      <c r="E30" s="49" t="s">
        <v>5685</v>
      </c>
      <c r="F30" s="46"/>
      <c r="G30" s="46"/>
      <c r="H30" s="46"/>
      <c r="I30" s="46"/>
      <c r="J30" s="48"/>
    </row>
    <row r="31" ht="180">
      <c r="A31" s="37" t="s">
        <v>633</v>
      </c>
      <c r="B31" s="45"/>
      <c r="C31" s="46"/>
      <c r="D31" s="46"/>
      <c r="E31" s="39" t="s">
        <v>5686</v>
      </c>
      <c r="F31" s="46"/>
      <c r="G31" s="46"/>
      <c r="H31" s="46"/>
      <c r="I31" s="46"/>
      <c r="J31" s="48"/>
    </row>
    <row r="32">
      <c r="A32" s="37" t="s">
        <v>625</v>
      </c>
      <c r="B32" s="37">
        <v>6</v>
      </c>
      <c r="C32" s="38" t="s">
        <v>5687</v>
      </c>
      <c r="D32" s="37" t="s">
        <v>627</v>
      </c>
      <c r="E32" s="39" t="s">
        <v>5688</v>
      </c>
      <c r="F32" s="40" t="s">
        <v>832</v>
      </c>
      <c r="G32" s="41">
        <v>21.780000000000001</v>
      </c>
      <c r="H32" s="42">
        <v>0</v>
      </c>
      <c r="I32" s="43">
        <f>ROUND(G32*H32,P4)</f>
        <v>0</v>
      </c>
      <c r="J32" s="37"/>
      <c r="O32" s="44">
        <f>I32*0.21</f>
        <v>0</v>
      </c>
      <c r="P32">
        <v>3</v>
      </c>
    </row>
    <row r="33">
      <c r="A33" s="37" t="s">
        <v>630</v>
      </c>
      <c r="B33" s="45"/>
      <c r="C33" s="46"/>
      <c r="D33" s="46"/>
      <c r="E33" s="39" t="s">
        <v>5689</v>
      </c>
      <c r="F33" s="46"/>
      <c r="G33" s="46"/>
      <c r="H33" s="46"/>
      <c r="I33" s="46"/>
      <c r="J33" s="48"/>
    </row>
    <row r="34" ht="45">
      <c r="A34" s="37" t="s">
        <v>631</v>
      </c>
      <c r="B34" s="45"/>
      <c r="C34" s="46"/>
      <c r="D34" s="46"/>
      <c r="E34" s="49" t="s">
        <v>5690</v>
      </c>
      <c r="F34" s="46"/>
      <c r="G34" s="46"/>
      <c r="H34" s="46"/>
      <c r="I34" s="46"/>
      <c r="J34" s="48"/>
    </row>
    <row r="35" ht="135">
      <c r="A35" s="37" t="s">
        <v>633</v>
      </c>
      <c r="B35" s="50"/>
      <c r="C35" s="51"/>
      <c r="D35" s="51"/>
      <c r="E35" s="39" t="s">
        <v>5691</v>
      </c>
      <c r="F35" s="51"/>
      <c r="G35" s="51"/>
      <c r="H35" s="51"/>
      <c r="I35" s="51"/>
      <c r="J35" s="52"/>
    </row>
  </sheetData>
  <sheetProtection sheet="1" objects="1" scenarios="1" spinCount="100000" saltValue="CixjGY3KqjH7IHPOFlBSqex1DhAsbDj1q15nMo39K4Xg2kEZl1F/Y8mDlfakdrEJj7kIXOhp/Mevfg6HsMjxSA==" hashValue="m5FiEyur6wL/MOfcVK4ekJs6vC51K6lcK8Och1VcpDXaSpPYu16VK4xUMfVaCifyh8XsZby9FlGl04WqQZffW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9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5692</v>
      </c>
      <c r="I3" s="25">
        <f>SUMIFS(I9:I154,A9:A154,"SD")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5692</v>
      </c>
      <c r="D5" s="22"/>
      <c r="E5" s="23" t="s">
        <v>212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ht="45">
      <c r="A10" s="37" t="s">
        <v>625</v>
      </c>
      <c r="B10" s="37">
        <v>1</v>
      </c>
      <c r="C10" s="38" t="s">
        <v>678</v>
      </c>
      <c r="D10" s="37" t="s">
        <v>679</v>
      </c>
      <c r="E10" s="39" t="s">
        <v>680</v>
      </c>
      <c r="F10" s="40" t="s">
        <v>673</v>
      </c>
      <c r="G10" s="41">
        <v>2348.4000000000001</v>
      </c>
      <c r="H10" s="42">
        <v>0</v>
      </c>
      <c r="I10" s="43">
        <f>ROUND(G10*H10,P4)</f>
        <v>0</v>
      </c>
      <c r="J10" s="37"/>
      <c r="O10" s="44">
        <f>I10*0.21</f>
        <v>0</v>
      </c>
      <c r="P10">
        <v>3</v>
      </c>
    </row>
    <row r="11">
      <c r="A11" s="37" t="s">
        <v>630</v>
      </c>
      <c r="B11" s="45"/>
      <c r="C11" s="46"/>
      <c r="D11" s="46"/>
      <c r="E11" s="39" t="s">
        <v>681</v>
      </c>
      <c r="F11" s="46"/>
      <c r="G11" s="46"/>
      <c r="H11" s="46"/>
      <c r="I11" s="46"/>
      <c r="J11" s="48"/>
    </row>
    <row r="12" ht="30">
      <c r="A12" s="37" t="s">
        <v>631</v>
      </c>
      <c r="B12" s="45"/>
      <c r="C12" s="46"/>
      <c r="D12" s="46"/>
      <c r="E12" s="49" t="s">
        <v>5693</v>
      </c>
      <c r="F12" s="46"/>
      <c r="G12" s="46"/>
      <c r="H12" s="46"/>
      <c r="I12" s="46"/>
      <c r="J12" s="48"/>
    </row>
    <row r="13" ht="120">
      <c r="A13" s="37" t="s">
        <v>633</v>
      </c>
      <c r="B13" s="45"/>
      <c r="C13" s="46"/>
      <c r="D13" s="46"/>
      <c r="E13" s="39" t="s">
        <v>713</v>
      </c>
      <c r="F13" s="46"/>
      <c r="G13" s="46"/>
      <c r="H13" s="46"/>
      <c r="I13" s="46"/>
      <c r="J13" s="48"/>
    </row>
    <row r="14">
      <c r="A14" s="31" t="s">
        <v>622</v>
      </c>
      <c r="B14" s="32"/>
      <c r="C14" s="33" t="s">
        <v>623</v>
      </c>
      <c r="D14" s="34"/>
      <c r="E14" s="31" t="s">
        <v>624</v>
      </c>
      <c r="F14" s="34"/>
      <c r="G14" s="34"/>
      <c r="H14" s="34"/>
      <c r="I14" s="35">
        <f>SUMIFS(I15:I26,A15:A26,"P")</f>
        <v>0</v>
      </c>
      <c r="J14" s="36"/>
    </row>
    <row r="15">
      <c r="A15" s="37" t="s">
        <v>625</v>
      </c>
      <c r="B15" s="37">
        <v>2</v>
      </c>
      <c r="C15" s="38" t="s">
        <v>1148</v>
      </c>
      <c r="D15" s="37" t="s">
        <v>627</v>
      </c>
      <c r="E15" s="39" t="s">
        <v>1149</v>
      </c>
      <c r="F15" s="40" t="s">
        <v>629</v>
      </c>
      <c r="G15" s="41">
        <v>1236</v>
      </c>
      <c r="H15" s="42">
        <v>0</v>
      </c>
      <c r="I15" s="43">
        <f>ROUND(G15*H15,P4)</f>
        <v>0</v>
      </c>
      <c r="J15" s="37"/>
      <c r="O15" s="44">
        <f>I15*0.21</f>
        <v>0</v>
      </c>
      <c r="P15">
        <v>3</v>
      </c>
    </row>
    <row r="16" ht="30">
      <c r="A16" s="37" t="s">
        <v>630</v>
      </c>
      <c r="B16" s="45"/>
      <c r="C16" s="46"/>
      <c r="D16" s="46"/>
      <c r="E16" s="39" t="s">
        <v>5580</v>
      </c>
      <c r="F16" s="46"/>
      <c r="G16" s="46"/>
      <c r="H16" s="46"/>
      <c r="I16" s="46"/>
      <c r="J16" s="48"/>
    </row>
    <row r="17" ht="30">
      <c r="A17" s="37" t="s">
        <v>631</v>
      </c>
      <c r="B17" s="45"/>
      <c r="C17" s="46"/>
      <c r="D17" s="46"/>
      <c r="E17" s="49" t="s">
        <v>5694</v>
      </c>
      <c r="F17" s="46"/>
      <c r="G17" s="46"/>
      <c r="H17" s="46"/>
      <c r="I17" s="46"/>
      <c r="J17" s="48"/>
    </row>
    <row r="18" ht="409.5">
      <c r="A18" s="37" t="s">
        <v>633</v>
      </c>
      <c r="B18" s="45"/>
      <c r="C18" s="46"/>
      <c r="D18" s="46"/>
      <c r="E18" s="39" t="s">
        <v>1152</v>
      </c>
      <c r="F18" s="46"/>
      <c r="G18" s="46"/>
      <c r="H18" s="46"/>
      <c r="I18" s="46"/>
      <c r="J18" s="48"/>
    </row>
    <row r="19">
      <c r="A19" s="37" t="s">
        <v>625</v>
      </c>
      <c r="B19" s="37">
        <v>3</v>
      </c>
      <c r="C19" s="38" t="s">
        <v>1693</v>
      </c>
      <c r="D19" s="37" t="s">
        <v>627</v>
      </c>
      <c r="E19" s="39" t="s">
        <v>1694</v>
      </c>
      <c r="F19" s="40" t="s">
        <v>629</v>
      </c>
      <c r="G19" s="41">
        <v>17.346</v>
      </c>
      <c r="H19" s="42">
        <v>0</v>
      </c>
      <c r="I19" s="43">
        <f>ROUND(G19*H19,P4)</f>
        <v>0</v>
      </c>
      <c r="J19" s="37"/>
      <c r="O19" s="44">
        <f>I19*0.21</f>
        <v>0</v>
      </c>
      <c r="P19">
        <v>3</v>
      </c>
    </row>
    <row r="20" ht="30">
      <c r="A20" s="37" t="s">
        <v>630</v>
      </c>
      <c r="B20" s="45"/>
      <c r="C20" s="46"/>
      <c r="D20" s="46"/>
      <c r="E20" s="39" t="s">
        <v>5695</v>
      </c>
      <c r="F20" s="46"/>
      <c r="G20" s="46"/>
      <c r="H20" s="46"/>
      <c r="I20" s="46"/>
      <c r="J20" s="48"/>
    </row>
    <row r="21" ht="30">
      <c r="A21" s="37" t="s">
        <v>631</v>
      </c>
      <c r="B21" s="45"/>
      <c r="C21" s="46"/>
      <c r="D21" s="46"/>
      <c r="E21" s="49" t="s">
        <v>5696</v>
      </c>
      <c r="F21" s="46"/>
      <c r="G21" s="46"/>
      <c r="H21" s="46"/>
      <c r="I21" s="46"/>
      <c r="J21" s="48"/>
    </row>
    <row r="22" ht="330">
      <c r="A22" s="37" t="s">
        <v>633</v>
      </c>
      <c r="B22" s="45"/>
      <c r="C22" s="46"/>
      <c r="D22" s="46"/>
      <c r="E22" s="39" t="s">
        <v>1696</v>
      </c>
      <c r="F22" s="46"/>
      <c r="G22" s="46"/>
      <c r="H22" s="46"/>
      <c r="I22" s="46"/>
      <c r="J22" s="48"/>
    </row>
    <row r="23">
      <c r="A23" s="37" t="s">
        <v>625</v>
      </c>
      <c r="B23" s="37">
        <v>4</v>
      </c>
      <c r="C23" s="38" t="s">
        <v>1304</v>
      </c>
      <c r="D23" s="37" t="s">
        <v>627</v>
      </c>
      <c r="E23" s="39" t="s">
        <v>1305</v>
      </c>
      <c r="F23" s="40" t="s">
        <v>629</v>
      </c>
      <c r="G23" s="41">
        <v>9.9120000000000008</v>
      </c>
      <c r="H23" s="42">
        <v>0</v>
      </c>
      <c r="I23" s="43">
        <f>ROUND(G23*H23,P4)</f>
        <v>0</v>
      </c>
      <c r="J23" s="37"/>
      <c r="O23" s="44">
        <f>I23*0.21</f>
        <v>0</v>
      </c>
      <c r="P23">
        <v>3</v>
      </c>
    </row>
    <row r="24" ht="30">
      <c r="A24" s="37" t="s">
        <v>630</v>
      </c>
      <c r="B24" s="45"/>
      <c r="C24" s="46"/>
      <c r="D24" s="46"/>
      <c r="E24" s="39" t="s">
        <v>5695</v>
      </c>
      <c r="F24" s="46"/>
      <c r="G24" s="46"/>
      <c r="H24" s="46"/>
      <c r="I24" s="46"/>
      <c r="J24" s="48"/>
    </row>
    <row r="25" ht="30">
      <c r="A25" s="37" t="s">
        <v>631</v>
      </c>
      <c r="B25" s="45"/>
      <c r="C25" s="46"/>
      <c r="D25" s="46"/>
      <c r="E25" s="49" t="s">
        <v>5697</v>
      </c>
      <c r="F25" s="46"/>
      <c r="G25" s="46"/>
      <c r="H25" s="46"/>
      <c r="I25" s="46"/>
      <c r="J25" s="48"/>
    </row>
    <row r="26" ht="409.5">
      <c r="A26" s="37" t="s">
        <v>633</v>
      </c>
      <c r="B26" s="45"/>
      <c r="C26" s="46"/>
      <c r="D26" s="46"/>
      <c r="E26" s="39" t="s">
        <v>1307</v>
      </c>
      <c r="F26" s="46"/>
      <c r="G26" s="46"/>
      <c r="H26" s="46"/>
      <c r="I26" s="46"/>
      <c r="J26" s="48"/>
    </row>
    <row r="27">
      <c r="A27" s="31" t="s">
        <v>622</v>
      </c>
      <c r="B27" s="32"/>
      <c r="C27" s="33" t="s">
        <v>1162</v>
      </c>
      <c r="D27" s="34"/>
      <c r="E27" s="31" t="s">
        <v>1496</v>
      </c>
      <c r="F27" s="34"/>
      <c r="G27" s="34"/>
      <c r="H27" s="34"/>
      <c r="I27" s="35">
        <f>SUMIFS(I28:I47,A28:A47,"P")</f>
        <v>0</v>
      </c>
      <c r="J27" s="36"/>
    </row>
    <row r="28">
      <c r="A28" s="37" t="s">
        <v>625</v>
      </c>
      <c r="B28" s="37">
        <v>5</v>
      </c>
      <c r="C28" s="38" t="s">
        <v>5698</v>
      </c>
      <c r="D28" s="37" t="s">
        <v>627</v>
      </c>
      <c r="E28" s="39" t="s">
        <v>5699</v>
      </c>
      <c r="F28" s="40" t="s">
        <v>629</v>
      </c>
      <c r="G28" s="41">
        <v>68.650000000000006</v>
      </c>
      <c r="H28" s="42">
        <v>0</v>
      </c>
      <c r="I28" s="43">
        <f>ROUND(G28*H28,P4)</f>
        <v>0</v>
      </c>
      <c r="J28" s="37"/>
      <c r="O28" s="44">
        <f>I28*0.21</f>
        <v>0</v>
      </c>
      <c r="P28">
        <v>3</v>
      </c>
    </row>
    <row r="29" ht="30">
      <c r="A29" s="37" t="s">
        <v>630</v>
      </c>
      <c r="B29" s="45"/>
      <c r="C29" s="46"/>
      <c r="D29" s="46"/>
      <c r="E29" s="39" t="s">
        <v>5592</v>
      </c>
      <c r="F29" s="46"/>
      <c r="G29" s="46"/>
      <c r="H29" s="46"/>
      <c r="I29" s="46"/>
      <c r="J29" s="48"/>
    </row>
    <row r="30" ht="75">
      <c r="A30" s="37" t="s">
        <v>631</v>
      </c>
      <c r="B30" s="45"/>
      <c r="C30" s="46"/>
      <c r="D30" s="46"/>
      <c r="E30" s="49" t="s">
        <v>5700</v>
      </c>
      <c r="F30" s="46"/>
      <c r="G30" s="46"/>
      <c r="H30" s="46"/>
      <c r="I30" s="46"/>
      <c r="J30" s="48"/>
    </row>
    <row r="31" ht="409.5">
      <c r="A31" s="37" t="s">
        <v>633</v>
      </c>
      <c r="B31" s="45"/>
      <c r="C31" s="46"/>
      <c r="D31" s="46"/>
      <c r="E31" s="39" t="s">
        <v>5701</v>
      </c>
      <c r="F31" s="46"/>
      <c r="G31" s="46"/>
      <c r="H31" s="46"/>
      <c r="I31" s="46"/>
      <c r="J31" s="48"/>
    </row>
    <row r="32">
      <c r="A32" s="37" t="s">
        <v>625</v>
      </c>
      <c r="B32" s="37">
        <v>6</v>
      </c>
      <c r="C32" s="38" t="s">
        <v>5702</v>
      </c>
      <c r="D32" s="37" t="s">
        <v>627</v>
      </c>
      <c r="E32" s="39" t="s">
        <v>5703</v>
      </c>
      <c r="F32" s="40" t="s">
        <v>673</v>
      </c>
      <c r="G32" s="41">
        <v>6.1539999999999999</v>
      </c>
      <c r="H32" s="42">
        <v>0</v>
      </c>
      <c r="I32" s="43">
        <f>ROUND(G32*H32,P4)</f>
        <v>0</v>
      </c>
      <c r="J32" s="37"/>
      <c r="O32" s="44">
        <f>I32*0.21</f>
        <v>0</v>
      </c>
      <c r="P32">
        <v>3</v>
      </c>
    </row>
    <row r="33" ht="30">
      <c r="A33" s="37" t="s">
        <v>630</v>
      </c>
      <c r="B33" s="45"/>
      <c r="C33" s="46"/>
      <c r="D33" s="46"/>
      <c r="E33" s="39" t="s">
        <v>5704</v>
      </c>
      <c r="F33" s="46"/>
      <c r="G33" s="46"/>
      <c r="H33" s="46"/>
      <c r="I33" s="46"/>
      <c r="J33" s="48"/>
    </row>
    <row r="34" ht="60">
      <c r="A34" s="37" t="s">
        <v>631</v>
      </c>
      <c r="B34" s="45"/>
      <c r="C34" s="46"/>
      <c r="D34" s="46"/>
      <c r="E34" s="49" t="s">
        <v>5705</v>
      </c>
      <c r="F34" s="46"/>
      <c r="G34" s="46"/>
      <c r="H34" s="46"/>
      <c r="I34" s="46"/>
      <c r="J34" s="48"/>
    </row>
    <row r="35" ht="375">
      <c r="A35" s="37" t="s">
        <v>633</v>
      </c>
      <c r="B35" s="45"/>
      <c r="C35" s="46"/>
      <c r="D35" s="46"/>
      <c r="E35" s="39" t="s">
        <v>1354</v>
      </c>
      <c r="F35" s="46"/>
      <c r="G35" s="46"/>
      <c r="H35" s="46"/>
      <c r="I35" s="46"/>
      <c r="J35" s="48"/>
    </row>
    <row r="36">
      <c r="A36" s="37" t="s">
        <v>625</v>
      </c>
      <c r="B36" s="37">
        <v>7</v>
      </c>
      <c r="C36" s="38" t="s">
        <v>1511</v>
      </c>
      <c r="D36" s="37" t="s">
        <v>627</v>
      </c>
      <c r="E36" s="39" t="s">
        <v>1512</v>
      </c>
      <c r="F36" s="40" t="s">
        <v>629</v>
      </c>
      <c r="G36" s="41">
        <v>100.31999999999999</v>
      </c>
      <c r="H36" s="42">
        <v>0</v>
      </c>
      <c r="I36" s="43">
        <f>ROUND(G36*H36,P4)</f>
        <v>0</v>
      </c>
      <c r="J36" s="37"/>
      <c r="O36" s="44">
        <f>I36*0.21</f>
        <v>0</v>
      </c>
      <c r="P36">
        <v>3</v>
      </c>
    </row>
    <row r="37" ht="30">
      <c r="A37" s="37" t="s">
        <v>630</v>
      </c>
      <c r="B37" s="45"/>
      <c r="C37" s="46"/>
      <c r="D37" s="46"/>
      <c r="E37" s="39" t="s">
        <v>5588</v>
      </c>
      <c r="F37" s="46"/>
      <c r="G37" s="46"/>
      <c r="H37" s="46"/>
      <c r="I37" s="46"/>
      <c r="J37" s="48"/>
    </row>
    <row r="38" ht="120">
      <c r="A38" s="37" t="s">
        <v>631</v>
      </c>
      <c r="B38" s="45"/>
      <c r="C38" s="46"/>
      <c r="D38" s="46"/>
      <c r="E38" s="49" t="s">
        <v>5706</v>
      </c>
      <c r="F38" s="46"/>
      <c r="G38" s="46"/>
      <c r="H38" s="46"/>
      <c r="I38" s="46"/>
      <c r="J38" s="48"/>
    </row>
    <row r="39" ht="409.5">
      <c r="A39" s="37" t="s">
        <v>633</v>
      </c>
      <c r="B39" s="45"/>
      <c r="C39" s="46"/>
      <c r="D39" s="46"/>
      <c r="E39" s="39" t="s">
        <v>1350</v>
      </c>
      <c r="F39" s="46"/>
      <c r="G39" s="46"/>
      <c r="H39" s="46"/>
      <c r="I39" s="46"/>
      <c r="J39" s="48"/>
    </row>
    <row r="40">
      <c r="A40" s="37" t="s">
        <v>625</v>
      </c>
      <c r="B40" s="37">
        <v>8</v>
      </c>
      <c r="C40" s="38" t="s">
        <v>1905</v>
      </c>
      <c r="D40" s="37" t="s">
        <v>627</v>
      </c>
      <c r="E40" s="39" t="s">
        <v>1906</v>
      </c>
      <c r="F40" s="40" t="s">
        <v>673</v>
      </c>
      <c r="G40" s="41">
        <v>2.5910000000000002</v>
      </c>
      <c r="H40" s="42">
        <v>0</v>
      </c>
      <c r="I40" s="43">
        <f>ROUND(G40*H40,P4)</f>
        <v>0</v>
      </c>
      <c r="J40" s="37"/>
      <c r="O40" s="44">
        <f>I40*0.21</f>
        <v>0</v>
      </c>
      <c r="P40">
        <v>3</v>
      </c>
    </row>
    <row r="41" ht="30">
      <c r="A41" s="37" t="s">
        <v>630</v>
      </c>
      <c r="B41" s="45"/>
      <c r="C41" s="46"/>
      <c r="D41" s="46"/>
      <c r="E41" s="39" t="s">
        <v>5707</v>
      </c>
      <c r="F41" s="46"/>
      <c r="G41" s="46"/>
      <c r="H41" s="46"/>
      <c r="I41" s="46"/>
      <c r="J41" s="48"/>
    </row>
    <row r="42" ht="30">
      <c r="A42" s="37" t="s">
        <v>631</v>
      </c>
      <c r="B42" s="45"/>
      <c r="C42" s="46"/>
      <c r="D42" s="46"/>
      <c r="E42" s="49" t="s">
        <v>5708</v>
      </c>
      <c r="F42" s="46"/>
      <c r="G42" s="46"/>
      <c r="H42" s="46"/>
      <c r="I42" s="46"/>
      <c r="J42" s="48"/>
    </row>
    <row r="43" ht="375">
      <c r="A43" s="37" t="s">
        <v>633</v>
      </c>
      <c r="B43" s="45"/>
      <c r="C43" s="46"/>
      <c r="D43" s="46"/>
      <c r="E43" s="39" t="s">
        <v>1908</v>
      </c>
      <c r="F43" s="46"/>
      <c r="G43" s="46"/>
      <c r="H43" s="46"/>
      <c r="I43" s="46"/>
      <c r="J43" s="48"/>
    </row>
    <row r="44">
      <c r="A44" s="37" t="s">
        <v>625</v>
      </c>
      <c r="B44" s="37">
        <v>9</v>
      </c>
      <c r="C44" s="38" t="s">
        <v>1516</v>
      </c>
      <c r="D44" s="37" t="s">
        <v>627</v>
      </c>
      <c r="E44" s="39" t="s">
        <v>1517</v>
      </c>
      <c r="F44" s="40" t="s">
        <v>673</v>
      </c>
      <c r="G44" s="41">
        <v>1.7869999999999999</v>
      </c>
      <c r="H44" s="42">
        <v>0</v>
      </c>
      <c r="I44" s="43">
        <f>ROUND(G44*H44,P4)</f>
        <v>0</v>
      </c>
      <c r="J44" s="37"/>
      <c r="O44" s="44">
        <f>I44*0.21</f>
        <v>0</v>
      </c>
      <c r="P44">
        <v>3</v>
      </c>
    </row>
    <row r="45" ht="30">
      <c r="A45" s="37" t="s">
        <v>630</v>
      </c>
      <c r="B45" s="45"/>
      <c r="C45" s="46"/>
      <c r="D45" s="46"/>
      <c r="E45" s="39" t="s">
        <v>5707</v>
      </c>
      <c r="F45" s="46"/>
      <c r="G45" s="46"/>
      <c r="H45" s="46"/>
      <c r="I45" s="46"/>
      <c r="J45" s="48"/>
    </row>
    <row r="46" ht="45">
      <c r="A46" s="37" t="s">
        <v>631</v>
      </c>
      <c r="B46" s="45"/>
      <c r="C46" s="46"/>
      <c r="D46" s="46"/>
      <c r="E46" s="49" t="s">
        <v>5709</v>
      </c>
      <c r="F46" s="46"/>
      <c r="G46" s="46"/>
      <c r="H46" s="46"/>
      <c r="I46" s="46"/>
      <c r="J46" s="48"/>
    </row>
    <row r="47" ht="375">
      <c r="A47" s="37" t="s">
        <v>633</v>
      </c>
      <c r="B47" s="45"/>
      <c r="C47" s="46"/>
      <c r="D47" s="46"/>
      <c r="E47" s="39" t="s">
        <v>1908</v>
      </c>
      <c r="F47" s="46"/>
      <c r="G47" s="46"/>
      <c r="H47" s="46"/>
      <c r="I47" s="46"/>
      <c r="J47" s="48"/>
    </row>
    <row r="48">
      <c r="A48" s="31" t="s">
        <v>622</v>
      </c>
      <c r="B48" s="32"/>
      <c r="C48" s="33" t="s">
        <v>1345</v>
      </c>
      <c r="D48" s="34"/>
      <c r="E48" s="31" t="s">
        <v>1519</v>
      </c>
      <c r="F48" s="34"/>
      <c r="G48" s="34"/>
      <c r="H48" s="34"/>
      <c r="I48" s="35">
        <f>SUMIFS(I49:I52,A49:A52,"P")</f>
        <v>0</v>
      </c>
      <c r="J48" s="36"/>
    </row>
    <row r="49">
      <c r="A49" s="37" t="s">
        <v>625</v>
      </c>
      <c r="B49" s="37">
        <v>10</v>
      </c>
      <c r="C49" s="38" t="s">
        <v>2127</v>
      </c>
      <c r="D49" s="37" t="s">
        <v>627</v>
      </c>
      <c r="E49" s="39" t="s">
        <v>2128</v>
      </c>
      <c r="F49" s="40" t="s">
        <v>1565</v>
      </c>
      <c r="G49" s="41">
        <v>395</v>
      </c>
      <c r="H49" s="42">
        <v>0</v>
      </c>
      <c r="I49" s="43">
        <f>ROUND(G49*H49,P4)</f>
        <v>0</v>
      </c>
      <c r="J49" s="37"/>
      <c r="O49" s="44">
        <f>I49*0.21</f>
        <v>0</v>
      </c>
      <c r="P49">
        <v>3</v>
      </c>
    </row>
    <row r="50" ht="30">
      <c r="A50" s="37" t="s">
        <v>630</v>
      </c>
      <c r="B50" s="45"/>
      <c r="C50" s="46"/>
      <c r="D50" s="46"/>
      <c r="E50" s="39" t="s">
        <v>5602</v>
      </c>
      <c r="F50" s="46"/>
      <c r="G50" s="46"/>
      <c r="H50" s="46"/>
      <c r="I50" s="46"/>
      <c r="J50" s="48"/>
    </row>
    <row r="51" ht="30">
      <c r="A51" s="37" t="s">
        <v>631</v>
      </c>
      <c r="B51" s="45"/>
      <c r="C51" s="46"/>
      <c r="D51" s="46"/>
      <c r="E51" s="49" t="s">
        <v>5710</v>
      </c>
      <c r="F51" s="46"/>
      <c r="G51" s="46"/>
      <c r="H51" s="46"/>
      <c r="I51" s="46"/>
      <c r="J51" s="48"/>
    </row>
    <row r="52" ht="409.5">
      <c r="A52" s="37" t="s">
        <v>633</v>
      </c>
      <c r="B52" s="45"/>
      <c r="C52" s="46"/>
      <c r="D52" s="46"/>
      <c r="E52" s="39" t="s">
        <v>1723</v>
      </c>
      <c r="F52" s="46"/>
      <c r="G52" s="46"/>
      <c r="H52" s="46"/>
      <c r="I52" s="46"/>
      <c r="J52" s="48"/>
    </row>
    <row r="53">
      <c r="A53" s="31" t="s">
        <v>622</v>
      </c>
      <c r="B53" s="32"/>
      <c r="C53" s="33" t="s">
        <v>835</v>
      </c>
      <c r="D53" s="34"/>
      <c r="E53" s="31" t="s">
        <v>836</v>
      </c>
      <c r="F53" s="34"/>
      <c r="G53" s="34"/>
      <c r="H53" s="34"/>
      <c r="I53" s="35">
        <f>SUMIFS(I54:I77,A54:A77,"P")</f>
        <v>0</v>
      </c>
      <c r="J53" s="36"/>
    </row>
    <row r="54">
      <c r="A54" s="37" t="s">
        <v>625</v>
      </c>
      <c r="B54" s="37">
        <v>11</v>
      </c>
      <c r="C54" s="38" t="s">
        <v>1355</v>
      </c>
      <c r="D54" s="37" t="s">
        <v>627</v>
      </c>
      <c r="E54" s="39" t="s">
        <v>1356</v>
      </c>
      <c r="F54" s="40" t="s">
        <v>629</v>
      </c>
      <c r="G54" s="41">
        <v>22.506</v>
      </c>
      <c r="H54" s="42">
        <v>0</v>
      </c>
      <c r="I54" s="43">
        <f>ROUND(G54*H54,P4)</f>
        <v>0</v>
      </c>
      <c r="J54" s="37"/>
      <c r="O54" s="44">
        <f>I54*0.21</f>
        <v>0</v>
      </c>
      <c r="P54">
        <v>3</v>
      </c>
    </row>
    <row r="55" ht="30">
      <c r="A55" s="37" t="s">
        <v>630</v>
      </c>
      <c r="B55" s="45"/>
      <c r="C55" s="46"/>
      <c r="D55" s="46"/>
      <c r="E55" s="39" t="s">
        <v>5588</v>
      </c>
      <c r="F55" s="46"/>
      <c r="G55" s="46"/>
      <c r="H55" s="46"/>
      <c r="I55" s="46"/>
      <c r="J55" s="48"/>
    </row>
    <row r="56" ht="45">
      <c r="A56" s="37" t="s">
        <v>631</v>
      </c>
      <c r="B56" s="45"/>
      <c r="C56" s="46"/>
      <c r="D56" s="46"/>
      <c r="E56" s="49" t="s">
        <v>5711</v>
      </c>
      <c r="F56" s="46"/>
      <c r="G56" s="46"/>
      <c r="H56" s="46"/>
      <c r="I56" s="46"/>
      <c r="J56" s="48"/>
    </row>
    <row r="57" ht="409.5">
      <c r="A57" s="37" t="s">
        <v>633</v>
      </c>
      <c r="B57" s="45"/>
      <c r="C57" s="46"/>
      <c r="D57" s="46"/>
      <c r="E57" s="39" t="s">
        <v>1337</v>
      </c>
      <c r="F57" s="46"/>
      <c r="G57" s="46"/>
      <c r="H57" s="46"/>
      <c r="I57" s="46"/>
      <c r="J57" s="48"/>
    </row>
    <row r="58">
      <c r="A58" s="37" t="s">
        <v>625</v>
      </c>
      <c r="B58" s="37">
        <v>12</v>
      </c>
      <c r="C58" s="38" t="s">
        <v>5609</v>
      </c>
      <c r="D58" s="37" t="s">
        <v>627</v>
      </c>
      <c r="E58" s="39" t="s">
        <v>5610</v>
      </c>
      <c r="F58" s="40" t="s">
        <v>629</v>
      </c>
      <c r="G58" s="41">
        <v>1.25</v>
      </c>
      <c r="H58" s="42">
        <v>0</v>
      </c>
      <c r="I58" s="43">
        <f>ROUND(G58*H58,P4)</f>
        <v>0</v>
      </c>
      <c r="J58" s="37"/>
      <c r="O58" s="44">
        <f>I58*0.21</f>
        <v>0</v>
      </c>
      <c r="P58">
        <v>3</v>
      </c>
    </row>
    <row r="59" ht="30">
      <c r="A59" s="37" t="s">
        <v>630</v>
      </c>
      <c r="B59" s="45"/>
      <c r="C59" s="46"/>
      <c r="D59" s="46"/>
      <c r="E59" s="39" t="s">
        <v>5712</v>
      </c>
      <c r="F59" s="46"/>
      <c r="G59" s="46"/>
      <c r="H59" s="46"/>
      <c r="I59" s="46"/>
      <c r="J59" s="48"/>
    </row>
    <row r="60" ht="30">
      <c r="A60" s="37" t="s">
        <v>631</v>
      </c>
      <c r="B60" s="45"/>
      <c r="C60" s="46"/>
      <c r="D60" s="46"/>
      <c r="E60" s="49" t="s">
        <v>5713</v>
      </c>
      <c r="F60" s="46"/>
      <c r="G60" s="46"/>
      <c r="H60" s="46"/>
      <c r="I60" s="46"/>
      <c r="J60" s="48"/>
    </row>
    <row r="61" ht="409.5">
      <c r="A61" s="37" t="s">
        <v>633</v>
      </c>
      <c r="B61" s="45"/>
      <c r="C61" s="46"/>
      <c r="D61" s="46"/>
      <c r="E61" s="39" t="s">
        <v>1350</v>
      </c>
      <c r="F61" s="46"/>
      <c r="G61" s="46"/>
      <c r="H61" s="46"/>
      <c r="I61" s="46"/>
      <c r="J61" s="48"/>
    </row>
    <row r="62">
      <c r="A62" s="37" t="s">
        <v>625</v>
      </c>
      <c r="B62" s="37">
        <v>13</v>
      </c>
      <c r="C62" s="38" t="s">
        <v>3171</v>
      </c>
      <c r="D62" s="37" t="s">
        <v>627</v>
      </c>
      <c r="E62" s="39" t="s">
        <v>3172</v>
      </c>
      <c r="F62" s="40" t="s">
        <v>673</v>
      </c>
      <c r="G62" s="41">
        <v>0.068000000000000005</v>
      </c>
      <c r="H62" s="42">
        <v>0</v>
      </c>
      <c r="I62" s="43">
        <f>ROUND(G62*H62,P4)</f>
        <v>0</v>
      </c>
      <c r="J62" s="37"/>
      <c r="O62" s="44">
        <f>I62*0.21</f>
        <v>0</v>
      </c>
      <c r="P62">
        <v>3</v>
      </c>
    </row>
    <row r="63" ht="30">
      <c r="A63" s="37" t="s">
        <v>630</v>
      </c>
      <c r="B63" s="45"/>
      <c r="C63" s="46"/>
      <c r="D63" s="46"/>
      <c r="E63" s="39" t="s">
        <v>5712</v>
      </c>
      <c r="F63" s="46"/>
      <c r="G63" s="46"/>
      <c r="H63" s="46"/>
      <c r="I63" s="46"/>
      <c r="J63" s="48"/>
    </row>
    <row r="64" ht="45">
      <c r="A64" s="37" t="s">
        <v>631</v>
      </c>
      <c r="B64" s="45"/>
      <c r="C64" s="46"/>
      <c r="D64" s="46"/>
      <c r="E64" s="49" t="s">
        <v>5714</v>
      </c>
      <c r="F64" s="46"/>
      <c r="G64" s="46"/>
      <c r="H64" s="46"/>
      <c r="I64" s="46"/>
      <c r="J64" s="48"/>
    </row>
    <row r="65" ht="375">
      <c r="A65" s="37" t="s">
        <v>633</v>
      </c>
      <c r="B65" s="45"/>
      <c r="C65" s="46"/>
      <c r="D65" s="46"/>
      <c r="E65" s="39" t="s">
        <v>1354</v>
      </c>
      <c r="F65" s="46"/>
      <c r="G65" s="46"/>
      <c r="H65" s="46"/>
      <c r="I65" s="46"/>
      <c r="J65" s="48"/>
    </row>
    <row r="66">
      <c r="A66" s="37" t="s">
        <v>625</v>
      </c>
      <c r="B66" s="37">
        <v>14</v>
      </c>
      <c r="C66" s="38" t="s">
        <v>837</v>
      </c>
      <c r="D66" s="37" t="s">
        <v>627</v>
      </c>
      <c r="E66" s="39" t="s">
        <v>838</v>
      </c>
      <c r="F66" s="40" t="s">
        <v>629</v>
      </c>
      <c r="G66" s="41">
        <v>2.4780000000000002</v>
      </c>
      <c r="H66" s="42">
        <v>0</v>
      </c>
      <c r="I66" s="43">
        <f>ROUND(G66*H66,P4)</f>
        <v>0</v>
      </c>
      <c r="J66" s="37"/>
      <c r="O66" s="44">
        <f>I66*0.21</f>
        <v>0</v>
      </c>
      <c r="P66">
        <v>3</v>
      </c>
    </row>
    <row r="67" ht="30">
      <c r="A67" s="37" t="s">
        <v>630</v>
      </c>
      <c r="B67" s="45"/>
      <c r="C67" s="46"/>
      <c r="D67" s="46"/>
      <c r="E67" s="39" t="s">
        <v>5695</v>
      </c>
      <c r="F67" s="46"/>
      <c r="G67" s="46"/>
      <c r="H67" s="46"/>
      <c r="I67" s="46"/>
      <c r="J67" s="48"/>
    </row>
    <row r="68" ht="30">
      <c r="A68" s="37" t="s">
        <v>631</v>
      </c>
      <c r="B68" s="45"/>
      <c r="C68" s="46"/>
      <c r="D68" s="46"/>
      <c r="E68" s="49" t="s">
        <v>5715</v>
      </c>
      <c r="F68" s="46"/>
      <c r="G68" s="46"/>
      <c r="H68" s="46"/>
      <c r="I68" s="46"/>
      <c r="J68" s="48"/>
    </row>
    <row r="69" ht="105">
      <c r="A69" s="37" t="s">
        <v>633</v>
      </c>
      <c r="B69" s="45"/>
      <c r="C69" s="46"/>
      <c r="D69" s="46"/>
      <c r="E69" s="39" t="s">
        <v>840</v>
      </c>
      <c r="F69" s="46"/>
      <c r="G69" s="46"/>
      <c r="H69" s="46"/>
      <c r="I69" s="46"/>
      <c r="J69" s="48"/>
    </row>
    <row r="70">
      <c r="A70" s="37" t="s">
        <v>625</v>
      </c>
      <c r="B70" s="37">
        <v>15</v>
      </c>
      <c r="C70" s="38" t="s">
        <v>1920</v>
      </c>
      <c r="D70" s="37" t="s">
        <v>627</v>
      </c>
      <c r="E70" s="39" t="s">
        <v>1921</v>
      </c>
      <c r="F70" s="40" t="s">
        <v>629</v>
      </c>
      <c r="G70" s="41">
        <v>22.416</v>
      </c>
      <c r="H70" s="42">
        <v>0</v>
      </c>
      <c r="I70" s="43">
        <f>ROUND(G70*H70,P4)</f>
        <v>0</v>
      </c>
      <c r="J70" s="37"/>
      <c r="O70" s="44">
        <f>I70*0.21</f>
        <v>0</v>
      </c>
      <c r="P70">
        <v>3</v>
      </c>
    </row>
    <row r="71" ht="30">
      <c r="A71" s="37" t="s">
        <v>630</v>
      </c>
      <c r="B71" s="45"/>
      <c r="C71" s="46"/>
      <c r="D71" s="46"/>
      <c r="E71" s="39" t="s">
        <v>5582</v>
      </c>
      <c r="F71" s="46"/>
      <c r="G71" s="46"/>
      <c r="H71" s="46"/>
      <c r="I71" s="46"/>
      <c r="J71" s="48"/>
    </row>
    <row r="72" ht="45">
      <c r="A72" s="37" t="s">
        <v>631</v>
      </c>
      <c r="B72" s="45"/>
      <c r="C72" s="46"/>
      <c r="D72" s="46"/>
      <c r="E72" s="49" t="s">
        <v>5716</v>
      </c>
      <c r="F72" s="46"/>
      <c r="G72" s="46"/>
      <c r="H72" s="46"/>
      <c r="I72" s="46"/>
      <c r="J72" s="48"/>
    </row>
    <row r="73" ht="409.5">
      <c r="A73" s="37" t="s">
        <v>633</v>
      </c>
      <c r="B73" s="45"/>
      <c r="C73" s="46"/>
      <c r="D73" s="46"/>
      <c r="E73" s="39" t="s">
        <v>1337</v>
      </c>
      <c r="F73" s="46"/>
      <c r="G73" s="46"/>
      <c r="H73" s="46"/>
      <c r="I73" s="46"/>
      <c r="J73" s="48"/>
    </row>
    <row r="74">
      <c r="A74" s="37" t="s">
        <v>625</v>
      </c>
      <c r="B74" s="37">
        <v>16</v>
      </c>
      <c r="C74" s="38" t="s">
        <v>1368</v>
      </c>
      <c r="D74" s="37" t="s">
        <v>627</v>
      </c>
      <c r="E74" s="39" t="s">
        <v>1369</v>
      </c>
      <c r="F74" s="40" t="s">
        <v>629</v>
      </c>
      <c r="G74" s="41">
        <v>2.5</v>
      </c>
      <c r="H74" s="42">
        <v>0</v>
      </c>
      <c r="I74" s="43">
        <f>ROUND(G74*H74,P4)</f>
        <v>0</v>
      </c>
      <c r="J74" s="37"/>
      <c r="O74" s="44">
        <f>I74*0.21</f>
        <v>0</v>
      </c>
      <c r="P74">
        <v>3</v>
      </c>
    </row>
    <row r="75" ht="30">
      <c r="A75" s="37" t="s">
        <v>630</v>
      </c>
      <c r="B75" s="45"/>
      <c r="C75" s="46"/>
      <c r="D75" s="46"/>
      <c r="E75" s="39" t="s">
        <v>5712</v>
      </c>
      <c r="F75" s="46"/>
      <c r="G75" s="46"/>
      <c r="H75" s="46"/>
      <c r="I75" s="46"/>
      <c r="J75" s="48"/>
    </row>
    <row r="76" ht="30">
      <c r="A76" s="37" t="s">
        <v>631</v>
      </c>
      <c r="B76" s="45"/>
      <c r="C76" s="46"/>
      <c r="D76" s="46"/>
      <c r="E76" s="49" t="s">
        <v>5717</v>
      </c>
      <c r="F76" s="46"/>
      <c r="G76" s="46"/>
      <c r="H76" s="46"/>
      <c r="I76" s="46"/>
      <c r="J76" s="48"/>
    </row>
    <row r="77" ht="150">
      <c r="A77" s="37" t="s">
        <v>633</v>
      </c>
      <c r="B77" s="45"/>
      <c r="C77" s="46"/>
      <c r="D77" s="46"/>
      <c r="E77" s="39" t="s">
        <v>1371</v>
      </c>
      <c r="F77" s="46"/>
      <c r="G77" s="46"/>
      <c r="H77" s="46"/>
      <c r="I77" s="46"/>
      <c r="J77" s="48"/>
    </row>
    <row r="78">
      <c r="A78" s="31" t="s">
        <v>622</v>
      </c>
      <c r="B78" s="32"/>
      <c r="C78" s="33" t="s">
        <v>731</v>
      </c>
      <c r="D78" s="34"/>
      <c r="E78" s="31" t="s">
        <v>1019</v>
      </c>
      <c r="F78" s="34"/>
      <c r="G78" s="34"/>
      <c r="H78" s="34"/>
      <c r="I78" s="35">
        <f>SUMIFS(I79:I82,A79:A82,"P")</f>
        <v>0</v>
      </c>
      <c r="J78" s="36"/>
    </row>
    <row r="79">
      <c r="A79" s="37" t="s">
        <v>625</v>
      </c>
      <c r="B79" s="37">
        <v>17</v>
      </c>
      <c r="C79" s="38" t="s">
        <v>5617</v>
      </c>
      <c r="D79" s="37" t="s">
        <v>627</v>
      </c>
      <c r="E79" s="39" t="s">
        <v>5618</v>
      </c>
      <c r="F79" s="40" t="s">
        <v>629</v>
      </c>
      <c r="G79" s="41">
        <v>275</v>
      </c>
      <c r="H79" s="42">
        <v>0</v>
      </c>
      <c r="I79" s="43">
        <f>ROUND(G79*H79,P4)</f>
        <v>0</v>
      </c>
      <c r="J79" s="37"/>
      <c r="O79" s="44">
        <f>I79*0.21</f>
        <v>0</v>
      </c>
      <c r="P79">
        <v>3</v>
      </c>
    </row>
    <row r="80" ht="30">
      <c r="A80" s="37" t="s">
        <v>630</v>
      </c>
      <c r="B80" s="45"/>
      <c r="C80" s="46"/>
      <c r="D80" s="46"/>
      <c r="E80" s="39" t="s">
        <v>5582</v>
      </c>
      <c r="F80" s="46"/>
      <c r="G80" s="46"/>
      <c r="H80" s="46"/>
      <c r="I80" s="46"/>
      <c r="J80" s="48"/>
    </row>
    <row r="81" ht="45">
      <c r="A81" s="37" t="s">
        <v>631</v>
      </c>
      <c r="B81" s="45"/>
      <c r="C81" s="46"/>
      <c r="D81" s="46"/>
      <c r="E81" s="49" t="s">
        <v>5718</v>
      </c>
      <c r="F81" s="46"/>
      <c r="G81" s="46"/>
      <c r="H81" s="46"/>
      <c r="I81" s="46"/>
      <c r="J81" s="48"/>
    </row>
    <row r="82" ht="165">
      <c r="A82" s="37" t="s">
        <v>633</v>
      </c>
      <c r="B82" s="45"/>
      <c r="C82" s="46"/>
      <c r="D82" s="46"/>
      <c r="E82" s="39" t="s">
        <v>5620</v>
      </c>
      <c r="F82" s="46"/>
      <c r="G82" s="46"/>
      <c r="H82" s="46"/>
      <c r="I82" s="46"/>
      <c r="J82" s="48"/>
    </row>
    <row r="83">
      <c r="A83" s="31" t="s">
        <v>622</v>
      </c>
      <c r="B83" s="32"/>
      <c r="C83" s="33" t="s">
        <v>2266</v>
      </c>
      <c r="D83" s="34"/>
      <c r="E83" s="31" t="s">
        <v>2267</v>
      </c>
      <c r="F83" s="34"/>
      <c r="G83" s="34"/>
      <c r="H83" s="34"/>
      <c r="I83" s="35">
        <f>SUMIFS(I84:I91,A84:A91,"P")</f>
        <v>0</v>
      </c>
      <c r="J83" s="36"/>
    </row>
    <row r="84">
      <c r="A84" s="37" t="s">
        <v>625</v>
      </c>
      <c r="B84" s="37">
        <v>18</v>
      </c>
      <c r="C84" s="38" t="s">
        <v>5621</v>
      </c>
      <c r="D84" s="37" t="s">
        <v>627</v>
      </c>
      <c r="E84" s="39" t="s">
        <v>5622</v>
      </c>
      <c r="F84" s="40" t="s">
        <v>629</v>
      </c>
      <c r="G84" s="41">
        <v>6.0300000000000002</v>
      </c>
      <c r="H84" s="42">
        <v>0</v>
      </c>
      <c r="I84" s="43">
        <f>ROUND(G84*H84,P4)</f>
        <v>0</v>
      </c>
      <c r="J84" s="37"/>
      <c r="O84" s="44">
        <f>I84*0.21</f>
        <v>0</v>
      </c>
      <c r="P84">
        <v>3</v>
      </c>
    </row>
    <row r="85" ht="30">
      <c r="A85" s="37" t="s">
        <v>630</v>
      </c>
      <c r="B85" s="45"/>
      <c r="C85" s="46"/>
      <c r="D85" s="46"/>
      <c r="E85" s="39" t="s">
        <v>5719</v>
      </c>
      <c r="F85" s="46"/>
      <c r="G85" s="46"/>
      <c r="H85" s="46"/>
      <c r="I85" s="46"/>
      <c r="J85" s="48"/>
    </row>
    <row r="86" ht="30">
      <c r="A86" s="37" t="s">
        <v>631</v>
      </c>
      <c r="B86" s="45"/>
      <c r="C86" s="46"/>
      <c r="D86" s="46"/>
      <c r="E86" s="49" t="s">
        <v>5720</v>
      </c>
      <c r="F86" s="46"/>
      <c r="G86" s="46"/>
      <c r="H86" s="46"/>
      <c r="I86" s="46"/>
      <c r="J86" s="48"/>
    </row>
    <row r="87" ht="409.5">
      <c r="A87" s="37" t="s">
        <v>633</v>
      </c>
      <c r="B87" s="45"/>
      <c r="C87" s="46"/>
      <c r="D87" s="46"/>
      <c r="E87" s="39" t="s">
        <v>4308</v>
      </c>
      <c r="F87" s="46"/>
      <c r="G87" s="46"/>
      <c r="H87" s="46"/>
      <c r="I87" s="46"/>
      <c r="J87" s="48"/>
    </row>
    <row r="88">
      <c r="A88" s="37" t="s">
        <v>625</v>
      </c>
      <c r="B88" s="37">
        <v>19</v>
      </c>
      <c r="C88" s="38" t="s">
        <v>5625</v>
      </c>
      <c r="D88" s="37" t="s">
        <v>627</v>
      </c>
      <c r="E88" s="39" t="s">
        <v>5626</v>
      </c>
      <c r="F88" s="40" t="s">
        <v>673</v>
      </c>
      <c r="G88" s="41">
        <v>0.23899999999999999</v>
      </c>
      <c r="H88" s="42">
        <v>0</v>
      </c>
      <c r="I88" s="43">
        <f>ROUND(G88*H88,P4)</f>
        <v>0</v>
      </c>
      <c r="J88" s="37"/>
      <c r="O88" s="44">
        <f>I88*0.21</f>
        <v>0</v>
      </c>
      <c r="P88">
        <v>3</v>
      </c>
    </row>
    <row r="89" ht="30">
      <c r="A89" s="37" t="s">
        <v>630</v>
      </c>
      <c r="B89" s="45"/>
      <c r="C89" s="46"/>
      <c r="D89" s="46"/>
      <c r="E89" s="39" t="s">
        <v>5719</v>
      </c>
      <c r="F89" s="46"/>
      <c r="G89" s="46"/>
      <c r="H89" s="46"/>
      <c r="I89" s="46"/>
      <c r="J89" s="48"/>
    </row>
    <row r="90" ht="75">
      <c r="A90" s="37" t="s">
        <v>631</v>
      </c>
      <c r="B90" s="45"/>
      <c r="C90" s="46"/>
      <c r="D90" s="46"/>
      <c r="E90" s="49" t="s">
        <v>5721</v>
      </c>
      <c r="F90" s="46"/>
      <c r="G90" s="46"/>
      <c r="H90" s="46"/>
      <c r="I90" s="46"/>
      <c r="J90" s="48"/>
    </row>
    <row r="91" ht="405">
      <c r="A91" s="37" t="s">
        <v>633</v>
      </c>
      <c r="B91" s="45"/>
      <c r="C91" s="46"/>
      <c r="D91" s="46"/>
      <c r="E91" s="39" t="s">
        <v>5628</v>
      </c>
      <c r="F91" s="46"/>
      <c r="G91" s="46"/>
      <c r="H91" s="46"/>
      <c r="I91" s="46"/>
      <c r="J91" s="48"/>
    </row>
    <row r="92">
      <c r="A92" s="31" t="s">
        <v>622</v>
      </c>
      <c r="B92" s="32"/>
      <c r="C92" s="33" t="s">
        <v>787</v>
      </c>
      <c r="D92" s="34"/>
      <c r="E92" s="31" t="s">
        <v>1028</v>
      </c>
      <c r="F92" s="34"/>
      <c r="G92" s="34"/>
      <c r="H92" s="34"/>
      <c r="I92" s="35">
        <f>SUMIFS(I93:I116,A93:A116,"P")</f>
        <v>0</v>
      </c>
      <c r="J92" s="36"/>
    </row>
    <row r="93">
      <c r="A93" s="37" t="s">
        <v>625</v>
      </c>
      <c r="B93" s="37">
        <v>20</v>
      </c>
      <c r="C93" s="38" t="s">
        <v>5629</v>
      </c>
      <c r="D93" s="37" t="s">
        <v>627</v>
      </c>
      <c r="E93" s="39" t="s">
        <v>5630</v>
      </c>
      <c r="F93" s="40" t="s">
        <v>832</v>
      </c>
      <c r="G93" s="41">
        <v>260.36000000000001</v>
      </c>
      <c r="H93" s="42">
        <v>0</v>
      </c>
      <c r="I93" s="43">
        <f>ROUND(G93*H93,P4)</f>
        <v>0</v>
      </c>
      <c r="J93" s="37"/>
      <c r="O93" s="44">
        <f>I93*0.21</f>
        <v>0</v>
      </c>
      <c r="P93">
        <v>3</v>
      </c>
    </row>
    <row r="94" ht="30">
      <c r="A94" s="37" t="s">
        <v>630</v>
      </c>
      <c r="B94" s="45"/>
      <c r="C94" s="46"/>
      <c r="D94" s="46"/>
      <c r="E94" s="39" t="s">
        <v>5719</v>
      </c>
      <c r="F94" s="46"/>
      <c r="G94" s="46"/>
      <c r="H94" s="46"/>
      <c r="I94" s="46"/>
      <c r="J94" s="48"/>
    </row>
    <row r="95" ht="120">
      <c r="A95" s="37" t="s">
        <v>631</v>
      </c>
      <c r="B95" s="45"/>
      <c r="C95" s="46"/>
      <c r="D95" s="46"/>
      <c r="E95" s="49" t="s">
        <v>5722</v>
      </c>
      <c r="F95" s="46"/>
      <c r="G95" s="46"/>
      <c r="H95" s="46"/>
      <c r="I95" s="46"/>
      <c r="J95" s="48"/>
    </row>
    <row r="96" ht="285">
      <c r="A96" s="37" t="s">
        <v>633</v>
      </c>
      <c r="B96" s="45"/>
      <c r="C96" s="46"/>
      <c r="D96" s="46"/>
      <c r="E96" s="39" t="s">
        <v>4324</v>
      </c>
      <c r="F96" s="46"/>
      <c r="G96" s="46"/>
      <c r="H96" s="46"/>
      <c r="I96" s="46"/>
      <c r="J96" s="48"/>
    </row>
    <row r="97">
      <c r="A97" s="37" t="s">
        <v>625</v>
      </c>
      <c r="B97" s="37">
        <v>21</v>
      </c>
      <c r="C97" s="38" t="s">
        <v>5632</v>
      </c>
      <c r="D97" s="37" t="s">
        <v>627</v>
      </c>
      <c r="E97" s="39" t="s">
        <v>5633</v>
      </c>
      <c r="F97" s="40" t="s">
        <v>832</v>
      </c>
      <c r="G97" s="41">
        <v>260.36000000000001</v>
      </c>
      <c r="H97" s="42">
        <v>0</v>
      </c>
      <c r="I97" s="43">
        <f>ROUND(G97*H97,P4)</f>
        <v>0</v>
      </c>
      <c r="J97" s="37"/>
      <c r="O97" s="44">
        <f>I97*0.21</f>
        <v>0</v>
      </c>
      <c r="P97">
        <v>3</v>
      </c>
    </row>
    <row r="98" ht="30">
      <c r="A98" s="37" t="s">
        <v>630</v>
      </c>
      <c r="B98" s="45"/>
      <c r="C98" s="46"/>
      <c r="D98" s="46"/>
      <c r="E98" s="39" t="s">
        <v>5719</v>
      </c>
      <c r="F98" s="46"/>
      <c r="G98" s="46"/>
      <c r="H98" s="46"/>
      <c r="I98" s="46"/>
      <c r="J98" s="48"/>
    </row>
    <row r="99" ht="75">
      <c r="A99" s="37" t="s">
        <v>631</v>
      </c>
      <c r="B99" s="45"/>
      <c r="C99" s="46"/>
      <c r="D99" s="46"/>
      <c r="E99" s="49" t="s">
        <v>5723</v>
      </c>
      <c r="F99" s="46"/>
      <c r="G99" s="46"/>
      <c r="H99" s="46"/>
      <c r="I99" s="46"/>
      <c r="J99" s="48"/>
    </row>
    <row r="100" ht="285">
      <c r="A100" s="37" t="s">
        <v>633</v>
      </c>
      <c r="B100" s="45"/>
      <c r="C100" s="46"/>
      <c r="D100" s="46"/>
      <c r="E100" s="39" t="s">
        <v>4324</v>
      </c>
      <c r="F100" s="46"/>
      <c r="G100" s="46"/>
      <c r="H100" s="46"/>
      <c r="I100" s="46"/>
      <c r="J100" s="48"/>
    </row>
    <row r="101">
      <c r="A101" s="37" t="s">
        <v>625</v>
      </c>
      <c r="B101" s="37">
        <v>22</v>
      </c>
      <c r="C101" s="38" t="s">
        <v>5634</v>
      </c>
      <c r="D101" s="37" t="s">
        <v>627</v>
      </c>
      <c r="E101" s="39" t="s">
        <v>5635</v>
      </c>
      <c r="F101" s="40" t="s">
        <v>832</v>
      </c>
      <c r="G101" s="41">
        <v>150.72</v>
      </c>
      <c r="H101" s="42">
        <v>0</v>
      </c>
      <c r="I101" s="43">
        <f>ROUND(G101*H101,P4)</f>
        <v>0</v>
      </c>
      <c r="J101" s="37"/>
      <c r="O101" s="44">
        <f>I101*0.21</f>
        <v>0</v>
      </c>
      <c r="P101">
        <v>3</v>
      </c>
    </row>
    <row r="102" ht="30">
      <c r="A102" s="37" t="s">
        <v>630</v>
      </c>
      <c r="B102" s="45"/>
      <c r="C102" s="46"/>
      <c r="D102" s="46"/>
      <c r="E102" s="39" t="s">
        <v>5719</v>
      </c>
      <c r="F102" s="46"/>
      <c r="G102" s="46"/>
      <c r="H102" s="46"/>
      <c r="I102" s="46"/>
      <c r="J102" s="48"/>
    </row>
    <row r="103" ht="45">
      <c r="A103" s="37" t="s">
        <v>631</v>
      </c>
      <c r="B103" s="45"/>
      <c r="C103" s="46"/>
      <c r="D103" s="46"/>
      <c r="E103" s="49" t="s">
        <v>5724</v>
      </c>
      <c r="F103" s="46"/>
      <c r="G103" s="46"/>
      <c r="H103" s="46"/>
      <c r="I103" s="46"/>
      <c r="J103" s="48"/>
    </row>
    <row r="104" ht="285">
      <c r="A104" s="37" t="s">
        <v>633</v>
      </c>
      <c r="B104" s="45"/>
      <c r="C104" s="46"/>
      <c r="D104" s="46"/>
      <c r="E104" s="39" t="s">
        <v>4324</v>
      </c>
      <c r="F104" s="46"/>
      <c r="G104" s="46"/>
      <c r="H104" s="46"/>
      <c r="I104" s="46"/>
      <c r="J104" s="48"/>
    </row>
    <row r="105">
      <c r="A105" s="37" t="s">
        <v>625</v>
      </c>
      <c r="B105" s="37">
        <v>23</v>
      </c>
      <c r="C105" s="38" t="s">
        <v>5644</v>
      </c>
      <c r="D105" s="37" t="s">
        <v>627</v>
      </c>
      <c r="E105" s="39" t="s">
        <v>5645</v>
      </c>
      <c r="F105" s="40" t="s">
        <v>832</v>
      </c>
      <c r="G105" s="41">
        <v>260.36000000000001</v>
      </c>
      <c r="H105" s="42">
        <v>0</v>
      </c>
      <c r="I105" s="43">
        <f>ROUND(G105*H105,P4)</f>
        <v>0</v>
      </c>
      <c r="J105" s="37"/>
      <c r="O105" s="44">
        <f>I105*0.21</f>
        <v>0</v>
      </c>
      <c r="P105">
        <v>3</v>
      </c>
    </row>
    <row r="106" ht="75">
      <c r="A106" s="37" t="s">
        <v>630</v>
      </c>
      <c r="B106" s="45"/>
      <c r="C106" s="46"/>
      <c r="D106" s="46"/>
      <c r="E106" s="39" t="s">
        <v>5725</v>
      </c>
      <c r="F106" s="46"/>
      <c r="G106" s="46"/>
      <c r="H106" s="46"/>
      <c r="I106" s="46"/>
      <c r="J106" s="48"/>
    </row>
    <row r="107" ht="150">
      <c r="A107" s="37" t="s">
        <v>631</v>
      </c>
      <c r="B107" s="45"/>
      <c r="C107" s="46"/>
      <c r="D107" s="46"/>
      <c r="E107" s="49" t="s">
        <v>5726</v>
      </c>
      <c r="F107" s="46"/>
      <c r="G107" s="46"/>
      <c r="H107" s="46"/>
      <c r="I107" s="46"/>
      <c r="J107" s="48"/>
    </row>
    <row r="108" ht="75">
      <c r="A108" s="37" t="s">
        <v>633</v>
      </c>
      <c r="B108" s="45"/>
      <c r="C108" s="46"/>
      <c r="D108" s="46"/>
      <c r="E108" s="39" t="s">
        <v>3551</v>
      </c>
      <c r="F108" s="46"/>
      <c r="G108" s="46"/>
      <c r="H108" s="46"/>
      <c r="I108" s="46"/>
      <c r="J108" s="48"/>
    </row>
    <row r="109">
      <c r="A109" s="37" t="s">
        <v>625</v>
      </c>
      <c r="B109" s="37">
        <v>24</v>
      </c>
      <c r="C109" s="38" t="s">
        <v>4310</v>
      </c>
      <c r="D109" s="37" t="s">
        <v>627</v>
      </c>
      <c r="E109" s="39" t="s">
        <v>4311</v>
      </c>
      <c r="F109" s="40" t="s">
        <v>639</v>
      </c>
      <c r="G109" s="41">
        <v>4</v>
      </c>
      <c r="H109" s="42">
        <v>0</v>
      </c>
      <c r="I109" s="43">
        <f>ROUND(G109*H109,P4)</f>
        <v>0</v>
      </c>
      <c r="J109" s="37"/>
      <c r="O109" s="44">
        <f>I109*0.21</f>
        <v>0</v>
      </c>
      <c r="P109">
        <v>3</v>
      </c>
    </row>
    <row r="110" ht="30">
      <c r="A110" s="37" t="s">
        <v>630</v>
      </c>
      <c r="B110" s="45"/>
      <c r="C110" s="46"/>
      <c r="D110" s="46"/>
      <c r="E110" s="39" t="s">
        <v>5695</v>
      </c>
      <c r="F110" s="46"/>
      <c r="G110" s="46"/>
      <c r="H110" s="46"/>
      <c r="I110" s="46"/>
      <c r="J110" s="48"/>
    </row>
    <row r="111" ht="30">
      <c r="A111" s="37" t="s">
        <v>631</v>
      </c>
      <c r="B111" s="45"/>
      <c r="C111" s="46"/>
      <c r="D111" s="46"/>
      <c r="E111" s="49" t="s">
        <v>5727</v>
      </c>
      <c r="F111" s="46"/>
      <c r="G111" s="46"/>
      <c r="H111" s="46"/>
      <c r="I111" s="46"/>
      <c r="J111" s="48"/>
    </row>
    <row r="112" ht="270">
      <c r="A112" s="37" t="s">
        <v>633</v>
      </c>
      <c r="B112" s="45"/>
      <c r="C112" s="46"/>
      <c r="D112" s="46"/>
      <c r="E112" s="39" t="s">
        <v>4313</v>
      </c>
      <c r="F112" s="46"/>
      <c r="G112" s="46"/>
      <c r="H112" s="46"/>
      <c r="I112" s="46"/>
      <c r="J112" s="48"/>
    </row>
    <row r="113">
      <c r="A113" s="37" t="s">
        <v>625</v>
      </c>
      <c r="B113" s="37">
        <v>25</v>
      </c>
      <c r="C113" s="38" t="s">
        <v>5647</v>
      </c>
      <c r="D113" s="37" t="s">
        <v>627</v>
      </c>
      <c r="E113" s="39" t="s">
        <v>5648</v>
      </c>
      <c r="F113" s="40" t="s">
        <v>639</v>
      </c>
      <c r="G113" s="41">
        <v>2</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ht="45">
      <c r="A115" s="37" t="s">
        <v>631</v>
      </c>
      <c r="B115" s="45"/>
      <c r="C115" s="46"/>
      <c r="D115" s="46"/>
      <c r="E115" s="49" t="s">
        <v>5649</v>
      </c>
      <c r="F115" s="46"/>
      <c r="G115" s="46"/>
      <c r="H115" s="46"/>
      <c r="I115" s="46"/>
      <c r="J115" s="48"/>
    </row>
    <row r="116" ht="105">
      <c r="A116" s="37" t="s">
        <v>633</v>
      </c>
      <c r="B116" s="45"/>
      <c r="C116" s="46"/>
      <c r="D116" s="46"/>
      <c r="E116" s="39" t="s">
        <v>5650</v>
      </c>
      <c r="F116" s="46"/>
      <c r="G116" s="46"/>
      <c r="H116" s="46"/>
      <c r="I116" s="46"/>
      <c r="J116" s="48"/>
    </row>
    <row r="117">
      <c r="A117" s="31" t="s">
        <v>622</v>
      </c>
      <c r="B117" s="32"/>
      <c r="C117" s="33" t="s">
        <v>1203</v>
      </c>
      <c r="D117" s="34"/>
      <c r="E117" s="31" t="s">
        <v>1553</v>
      </c>
      <c r="F117" s="34"/>
      <c r="G117" s="34"/>
      <c r="H117" s="34"/>
      <c r="I117" s="35">
        <f>SUMIFS(I118:I125,A118:A125,"P")</f>
        <v>0</v>
      </c>
      <c r="J117" s="36"/>
    </row>
    <row r="118">
      <c r="A118" s="37" t="s">
        <v>625</v>
      </c>
      <c r="B118" s="37">
        <v>26</v>
      </c>
      <c r="C118" s="38" t="s">
        <v>5728</v>
      </c>
      <c r="D118" s="37" t="s">
        <v>627</v>
      </c>
      <c r="E118" s="39" t="s">
        <v>5729</v>
      </c>
      <c r="F118" s="40" t="s">
        <v>744</v>
      </c>
      <c r="G118" s="41">
        <v>37</v>
      </c>
      <c r="H118" s="42">
        <v>0</v>
      </c>
      <c r="I118" s="43">
        <f>ROUND(G118*H118,P4)</f>
        <v>0</v>
      </c>
      <c r="J118" s="37"/>
      <c r="O118" s="44">
        <f>I118*0.21</f>
        <v>0</v>
      </c>
      <c r="P118">
        <v>3</v>
      </c>
    </row>
    <row r="119" ht="30">
      <c r="A119" s="37" t="s">
        <v>630</v>
      </c>
      <c r="B119" s="45"/>
      <c r="C119" s="46"/>
      <c r="D119" s="46"/>
      <c r="E119" s="39" t="s">
        <v>5695</v>
      </c>
      <c r="F119" s="46"/>
      <c r="G119" s="46"/>
      <c r="H119" s="46"/>
      <c r="I119" s="46"/>
      <c r="J119" s="48"/>
    </row>
    <row r="120" ht="30">
      <c r="A120" s="37" t="s">
        <v>631</v>
      </c>
      <c r="B120" s="45"/>
      <c r="C120" s="46"/>
      <c r="D120" s="46"/>
      <c r="E120" s="49" t="s">
        <v>5730</v>
      </c>
      <c r="F120" s="46"/>
      <c r="G120" s="46"/>
      <c r="H120" s="46"/>
      <c r="I120" s="46"/>
      <c r="J120" s="48"/>
    </row>
    <row r="121" ht="330">
      <c r="A121" s="37" t="s">
        <v>633</v>
      </c>
      <c r="B121" s="45"/>
      <c r="C121" s="46"/>
      <c r="D121" s="46"/>
      <c r="E121" s="39" t="s">
        <v>1209</v>
      </c>
      <c r="F121" s="46"/>
      <c r="G121" s="46"/>
      <c r="H121" s="46"/>
      <c r="I121" s="46"/>
      <c r="J121" s="48"/>
    </row>
    <row r="122">
      <c r="A122" s="37" t="s">
        <v>625</v>
      </c>
      <c r="B122" s="37">
        <v>27</v>
      </c>
      <c r="C122" s="38" t="s">
        <v>5731</v>
      </c>
      <c r="D122" s="37" t="s">
        <v>627</v>
      </c>
      <c r="E122" s="39" t="s">
        <v>5732</v>
      </c>
      <c r="F122" s="40" t="s">
        <v>744</v>
      </c>
      <c r="G122" s="41">
        <v>4.2999999999999998</v>
      </c>
      <c r="H122" s="42">
        <v>0</v>
      </c>
      <c r="I122" s="43">
        <f>ROUND(G122*H122,P4)</f>
        <v>0</v>
      </c>
      <c r="J122" s="37"/>
      <c r="O122" s="44">
        <f>I122*0.21</f>
        <v>0</v>
      </c>
      <c r="P122">
        <v>3</v>
      </c>
    </row>
    <row r="123" ht="30">
      <c r="A123" s="37" t="s">
        <v>630</v>
      </c>
      <c r="B123" s="45"/>
      <c r="C123" s="46"/>
      <c r="D123" s="46"/>
      <c r="E123" s="39" t="s">
        <v>5695</v>
      </c>
      <c r="F123" s="46"/>
      <c r="G123" s="46"/>
      <c r="H123" s="46"/>
      <c r="I123" s="46"/>
      <c r="J123" s="48"/>
    </row>
    <row r="124" ht="30">
      <c r="A124" s="37" t="s">
        <v>631</v>
      </c>
      <c r="B124" s="45"/>
      <c r="C124" s="46"/>
      <c r="D124" s="46"/>
      <c r="E124" s="49" t="s">
        <v>5733</v>
      </c>
      <c r="F124" s="46"/>
      <c r="G124" s="46"/>
      <c r="H124" s="46"/>
      <c r="I124" s="46"/>
      <c r="J124" s="48"/>
    </row>
    <row r="125" ht="330">
      <c r="A125" s="37" t="s">
        <v>633</v>
      </c>
      <c r="B125" s="45"/>
      <c r="C125" s="46"/>
      <c r="D125" s="46"/>
      <c r="E125" s="39" t="s">
        <v>1209</v>
      </c>
      <c r="F125" s="46"/>
      <c r="G125" s="46"/>
      <c r="H125" s="46"/>
      <c r="I125" s="46"/>
      <c r="J125" s="48"/>
    </row>
    <row r="126">
      <c r="A126" s="31" t="s">
        <v>622</v>
      </c>
      <c r="B126" s="32"/>
      <c r="C126" s="33" t="s">
        <v>794</v>
      </c>
      <c r="D126" s="34"/>
      <c r="E126" s="31" t="s">
        <v>1032</v>
      </c>
      <c r="F126" s="34"/>
      <c r="G126" s="34"/>
      <c r="H126" s="34"/>
      <c r="I126" s="35">
        <f>SUMIFS(I127:I154,A127:A154,"P")</f>
        <v>0</v>
      </c>
      <c r="J126" s="36"/>
    </row>
    <row r="127">
      <c r="A127" s="37" t="s">
        <v>625</v>
      </c>
      <c r="B127" s="37">
        <v>28</v>
      </c>
      <c r="C127" s="38" t="s">
        <v>4698</v>
      </c>
      <c r="D127" s="37" t="s">
        <v>627</v>
      </c>
      <c r="E127" s="39" t="s">
        <v>4699</v>
      </c>
      <c r="F127" s="40" t="s">
        <v>639</v>
      </c>
      <c r="G127" s="41">
        <v>2</v>
      </c>
      <c r="H127" s="42">
        <v>0</v>
      </c>
      <c r="I127" s="43">
        <f>ROUND(G127*H127,P4)</f>
        <v>0</v>
      </c>
      <c r="J127" s="37"/>
      <c r="O127" s="44">
        <f>I127*0.21</f>
        <v>0</v>
      </c>
      <c r="P127">
        <v>3</v>
      </c>
    </row>
    <row r="128" ht="30">
      <c r="A128" s="37" t="s">
        <v>630</v>
      </c>
      <c r="B128" s="45"/>
      <c r="C128" s="46"/>
      <c r="D128" s="46"/>
      <c r="E128" s="39" t="s">
        <v>5734</v>
      </c>
      <c r="F128" s="46"/>
      <c r="G128" s="46"/>
      <c r="H128" s="46"/>
      <c r="I128" s="46"/>
      <c r="J128" s="48"/>
    </row>
    <row r="129" ht="30">
      <c r="A129" s="37" t="s">
        <v>631</v>
      </c>
      <c r="B129" s="45"/>
      <c r="C129" s="46"/>
      <c r="D129" s="46"/>
      <c r="E129" s="49" t="s">
        <v>5656</v>
      </c>
      <c r="F129" s="46"/>
      <c r="G129" s="46"/>
      <c r="H129" s="46"/>
      <c r="I129" s="46"/>
      <c r="J129" s="48"/>
    </row>
    <row r="130" ht="90">
      <c r="A130" s="37" t="s">
        <v>633</v>
      </c>
      <c r="B130" s="45"/>
      <c r="C130" s="46"/>
      <c r="D130" s="46"/>
      <c r="E130" s="39" t="s">
        <v>4701</v>
      </c>
      <c r="F130" s="46"/>
      <c r="G130" s="46"/>
      <c r="H130" s="46"/>
      <c r="I130" s="46"/>
      <c r="J130" s="48"/>
    </row>
    <row r="131">
      <c r="A131" s="37" t="s">
        <v>625</v>
      </c>
      <c r="B131" s="37">
        <v>29</v>
      </c>
      <c r="C131" s="38" t="s">
        <v>5735</v>
      </c>
      <c r="D131" s="37" t="s">
        <v>627</v>
      </c>
      <c r="E131" s="39" t="s">
        <v>5736</v>
      </c>
      <c r="F131" s="40" t="s">
        <v>639</v>
      </c>
      <c r="G131" s="41">
        <v>2</v>
      </c>
      <c r="H131" s="42">
        <v>0</v>
      </c>
      <c r="I131" s="43">
        <f>ROUND(G131*H131,P4)</f>
        <v>0</v>
      </c>
      <c r="J131" s="37"/>
      <c r="O131" s="44">
        <f>I131*0.21</f>
        <v>0</v>
      </c>
      <c r="P131">
        <v>3</v>
      </c>
    </row>
    <row r="132" ht="30">
      <c r="A132" s="37" t="s">
        <v>630</v>
      </c>
      <c r="B132" s="45"/>
      <c r="C132" s="46"/>
      <c r="D132" s="46"/>
      <c r="E132" s="39" t="s">
        <v>5695</v>
      </c>
      <c r="F132" s="46"/>
      <c r="G132" s="46"/>
      <c r="H132" s="46"/>
      <c r="I132" s="46"/>
      <c r="J132" s="48"/>
    </row>
    <row r="133" ht="30">
      <c r="A133" s="37" t="s">
        <v>631</v>
      </c>
      <c r="B133" s="45"/>
      <c r="C133" s="46"/>
      <c r="D133" s="46"/>
      <c r="E133" s="49" t="s">
        <v>5737</v>
      </c>
      <c r="F133" s="46"/>
      <c r="G133" s="46"/>
      <c r="H133" s="46"/>
      <c r="I133" s="46"/>
      <c r="J133" s="48"/>
    </row>
    <row r="134" ht="409.5">
      <c r="A134" s="37" t="s">
        <v>633</v>
      </c>
      <c r="B134" s="45"/>
      <c r="C134" s="46"/>
      <c r="D134" s="46"/>
      <c r="E134" s="39" t="s">
        <v>5738</v>
      </c>
      <c r="F134" s="46"/>
      <c r="G134" s="46"/>
      <c r="H134" s="46"/>
      <c r="I134" s="46"/>
      <c r="J134" s="48"/>
    </row>
    <row r="135">
      <c r="A135" s="37" t="s">
        <v>625</v>
      </c>
      <c r="B135" s="37">
        <v>30</v>
      </c>
      <c r="C135" s="38" t="s">
        <v>5739</v>
      </c>
      <c r="D135" s="37" t="s">
        <v>627</v>
      </c>
      <c r="E135" s="39" t="s">
        <v>5740</v>
      </c>
      <c r="F135" s="40" t="s">
        <v>639</v>
      </c>
      <c r="G135" s="41">
        <v>3</v>
      </c>
      <c r="H135" s="42">
        <v>0</v>
      </c>
      <c r="I135" s="43">
        <f>ROUND(G135*H135,P4)</f>
        <v>0</v>
      </c>
      <c r="J135" s="37"/>
      <c r="O135" s="44">
        <f>I135*0.21</f>
        <v>0</v>
      </c>
      <c r="P135">
        <v>3</v>
      </c>
    </row>
    <row r="136" ht="30">
      <c r="A136" s="37" t="s">
        <v>630</v>
      </c>
      <c r="B136" s="45"/>
      <c r="C136" s="46"/>
      <c r="D136" s="46"/>
      <c r="E136" s="39" t="s">
        <v>5695</v>
      </c>
      <c r="F136" s="46"/>
      <c r="G136" s="46"/>
      <c r="H136" s="46"/>
      <c r="I136" s="46"/>
      <c r="J136" s="48"/>
    </row>
    <row r="137" ht="30">
      <c r="A137" s="37" t="s">
        <v>631</v>
      </c>
      <c r="B137" s="45"/>
      <c r="C137" s="46"/>
      <c r="D137" s="46"/>
      <c r="E137" s="49" t="s">
        <v>5741</v>
      </c>
      <c r="F137" s="46"/>
      <c r="G137" s="46"/>
      <c r="H137" s="46"/>
      <c r="I137" s="46"/>
      <c r="J137" s="48"/>
    </row>
    <row r="138" ht="409.5">
      <c r="A138" s="37" t="s">
        <v>633</v>
      </c>
      <c r="B138" s="45"/>
      <c r="C138" s="46"/>
      <c r="D138" s="46"/>
      <c r="E138" s="39" t="s">
        <v>5738</v>
      </c>
      <c r="F138" s="46"/>
      <c r="G138" s="46"/>
      <c r="H138" s="46"/>
      <c r="I138" s="46"/>
      <c r="J138" s="48"/>
    </row>
    <row r="139">
      <c r="A139" s="37" t="s">
        <v>625</v>
      </c>
      <c r="B139" s="37">
        <v>31</v>
      </c>
      <c r="C139" s="38" t="s">
        <v>5657</v>
      </c>
      <c r="D139" s="37" t="s">
        <v>627</v>
      </c>
      <c r="E139" s="39" t="s">
        <v>5658</v>
      </c>
      <c r="F139" s="40" t="s">
        <v>832</v>
      </c>
      <c r="G139" s="41">
        <v>38</v>
      </c>
      <c r="H139" s="42">
        <v>0</v>
      </c>
      <c r="I139" s="43">
        <f>ROUND(G139*H139,P4)</f>
        <v>0</v>
      </c>
      <c r="J139" s="37"/>
      <c r="O139" s="44">
        <f>I139*0.21</f>
        <v>0</v>
      </c>
      <c r="P139">
        <v>3</v>
      </c>
    </row>
    <row r="140" ht="30">
      <c r="A140" s="37" t="s">
        <v>630</v>
      </c>
      <c r="B140" s="45"/>
      <c r="C140" s="46"/>
      <c r="D140" s="46"/>
      <c r="E140" s="39" t="s">
        <v>5719</v>
      </c>
      <c r="F140" s="46"/>
      <c r="G140" s="46"/>
      <c r="H140" s="46"/>
      <c r="I140" s="46"/>
      <c r="J140" s="48"/>
    </row>
    <row r="141" ht="45">
      <c r="A141" s="37" t="s">
        <v>631</v>
      </c>
      <c r="B141" s="45"/>
      <c r="C141" s="46"/>
      <c r="D141" s="46"/>
      <c r="E141" s="49" t="s">
        <v>5742</v>
      </c>
      <c r="F141" s="46"/>
      <c r="G141" s="46"/>
      <c r="H141" s="46"/>
      <c r="I141" s="46"/>
      <c r="J141" s="48"/>
    </row>
    <row r="142" ht="90">
      <c r="A142" s="37" t="s">
        <v>633</v>
      </c>
      <c r="B142" s="45"/>
      <c r="C142" s="46"/>
      <c r="D142" s="46"/>
      <c r="E142" s="39" t="s">
        <v>1745</v>
      </c>
      <c r="F142" s="46"/>
      <c r="G142" s="46"/>
      <c r="H142" s="46"/>
      <c r="I142" s="46"/>
      <c r="J142" s="48"/>
    </row>
    <row r="143" ht="30">
      <c r="A143" s="37" t="s">
        <v>625</v>
      </c>
      <c r="B143" s="37">
        <v>32</v>
      </c>
      <c r="C143" s="38" t="s">
        <v>1589</v>
      </c>
      <c r="D143" s="37" t="s">
        <v>627</v>
      </c>
      <c r="E143" s="39" t="s">
        <v>1590</v>
      </c>
      <c r="F143" s="40" t="s">
        <v>744</v>
      </c>
      <c r="G143" s="41">
        <v>26</v>
      </c>
      <c r="H143" s="42">
        <v>0</v>
      </c>
      <c r="I143" s="43">
        <f>ROUND(G143*H143,P4)</f>
        <v>0</v>
      </c>
      <c r="J143" s="37"/>
      <c r="O143" s="44">
        <f>I143*0.21</f>
        <v>0</v>
      </c>
      <c r="P143">
        <v>3</v>
      </c>
    </row>
    <row r="144" ht="30">
      <c r="A144" s="37" t="s">
        <v>630</v>
      </c>
      <c r="B144" s="45"/>
      <c r="C144" s="46"/>
      <c r="D144" s="46"/>
      <c r="E144" s="39" t="s">
        <v>5712</v>
      </c>
      <c r="F144" s="46"/>
      <c r="G144" s="46"/>
      <c r="H144" s="46"/>
      <c r="I144" s="46"/>
      <c r="J144" s="48"/>
    </row>
    <row r="145" ht="30">
      <c r="A145" s="37" t="s">
        <v>631</v>
      </c>
      <c r="B145" s="45"/>
      <c r="C145" s="46"/>
      <c r="D145" s="46"/>
      <c r="E145" s="49" t="s">
        <v>5743</v>
      </c>
      <c r="F145" s="46"/>
      <c r="G145" s="46"/>
      <c r="H145" s="46"/>
      <c r="I145" s="46"/>
      <c r="J145" s="48"/>
    </row>
    <row r="146" ht="165">
      <c r="A146" s="37" t="s">
        <v>633</v>
      </c>
      <c r="B146" s="45"/>
      <c r="C146" s="46"/>
      <c r="D146" s="46"/>
      <c r="E146" s="39" t="s">
        <v>1244</v>
      </c>
      <c r="F146" s="46"/>
      <c r="G146" s="46"/>
      <c r="H146" s="46"/>
      <c r="I146" s="46"/>
      <c r="J146" s="48"/>
    </row>
    <row r="147">
      <c r="A147" s="37" t="s">
        <v>625</v>
      </c>
      <c r="B147" s="37">
        <v>33</v>
      </c>
      <c r="C147" s="38" t="s">
        <v>5660</v>
      </c>
      <c r="D147" s="37" t="s">
        <v>627</v>
      </c>
      <c r="E147" s="39" t="s">
        <v>5661</v>
      </c>
      <c r="F147" s="40" t="s">
        <v>744</v>
      </c>
      <c r="G147" s="41">
        <v>16.399999999999999</v>
      </c>
      <c r="H147" s="42">
        <v>0</v>
      </c>
      <c r="I147" s="43">
        <f>ROUND(G147*H147,P4)</f>
        <v>0</v>
      </c>
      <c r="J147" s="37"/>
      <c r="O147" s="44">
        <f>I147*0.21</f>
        <v>0</v>
      </c>
      <c r="P147">
        <v>3</v>
      </c>
    </row>
    <row r="148" ht="30">
      <c r="A148" s="37" t="s">
        <v>630</v>
      </c>
      <c r="B148" s="45"/>
      <c r="C148" s="46"/>
      <c r="D148" s="46"/>
      <c r="E148" s="39" t="s">
        <v>5695</v>
      </c>
      <c r="F148" s="46"/>
      <c r="G148" s="46"/>
      <c r="H148" s="46"/>
      <c r="I148" s="46"/>
      <c r="J148" s="48"/>
    </row>
    <row r="149" ht="45">
      <c r="A149" s="37" t="s">
        <v>631</v>
      </c>
      <c r="B149" s="45"/>
      <c r="C149" s="46"/>
      <c r="D149" s="46"/>
      <c r="E149" s="49" t="s">
        <v>5744</v>
      </c>
      <c r="F149" s="46"/>
      <c r="G149" s="46"/>
      <c r="H149" s="46"/>
      <c r="I149" s="46"/>
      <c r="J149" s="48"/>
    </row>
    <row r="150" ht="135">
      <c r="A150" s="37" t="s">
        <v>633</v>
      </c>
      <c r="B150" s="45"/>
      <c r="C150" s="46"/>
      <c r="D150" s="46"/>
      <c r="E150" s="39" t="s">
        <v>2463</v>
      </c>
      <c r="F150" s="46"/>
      <c r="G150" s="46"/>
      <c r="H150" s="46"/>
      <c r="I150" s="46"/>
      <c r="J150" s="48"/>
    </row>
    <row r="151">
      <c r="A151" s="37" t="s">
        <v>625</v>
      </c>
      <c r="B151" s="37">
        <v>34</v>
      </c>
      <c r="C151" s="38" t="s">
        <v>5745</v>
      </c>
      <c r="D151" s="37" t="s">
        <v>627</v>
      </c>
      <c r="E151" s="39" t="s">
        <v>5746</v>
      </c>
      <c r="F151" s="40" t="s">
        <v>2309</v>
      </c>
      <c r="G151" s="41">
        <v>2</v>
      </c>
      <c r="H151" s="42">
        <v>0</v>
      </c>
      <c r="I151" s="43">
        <f>ROUND(G151*H151,P4)</f>
        <v>0</v>
      </c>
      <c r="J151" s="37"/>
      <c r="O151" s="44">
        <f>I151*0.21</f>
        <v>0</v>
      </c>
      <c r="P151">
        <v>3</v>
      </c>
    </row>
    <row r="152" ht="30">
      <c r="A152" s="37" t="s">
        <v>630</v>
      </c>
      <c r="B152" s="45"/>
      <c r="C152" s="46"/>
      <c r="D152" s="46"/>
      <c r="E152" s="39" t="s">
        <v>5695</v>
      </c>
      <c r="F152" s="46"/>
      <c r="G152" s="46"/>
      <c r="H152" s="46"/>
      <c r="I152" s="46"/>
      <c r="J152" s="48"/>
    </row>
    <row r="153" ht="30">
      <c r="A153" s="37" t="s">
        <v>631</v>
      </c>
      <c r="B153" s="45"/>
      <c r="C153" s="46"/>
      <c r="D153" s="46"/>
      <c r="E153" s="49" t="s">
        <v>5747</v>
      </c>
      <c r="F153" s="46"/>
      <c r="G153" s="46"/>
      <c r="H153" s="46"/>
      <c r="I153" s="46"/>
      <c r="J153" s="48"/>
    </row>
    <row r="154" ht="135">
      <c r="A154" s="37" t="s">
        <v>633</v>
      </c>
      <c r="B154" s="50"/>
      <c r="C154" s="51"/>
      <c r="D154" s="51"/>
      <c r="E154" s="39" t="s">
        <v>5748</v>
      </c>
      <c r="F154" s="51"/>
      <c r="G154" s="51"/>
      <c r="H154" s="51"/>
      <c r="I154" s="51"/>
      <c r="J154" s="52"/>
    </row>
  </sheetData>
  <sheetProtection sheet="1" objects="1" scenarios="1" spinCount="100000" saltValue="CDK4Z7mcFp/zM78gTtDBq6rHjnKmC6J9uw4OTq+k0R2pK3VD2yK+IhzyP4qjpdH3mgnfEfZxRvVmQv3AbtsSHQ==" hashValue="rLibPoV943VqjfKOSFfTCkIvVRuiNAOM2Msu+tlVR0R2uhLD6+ftL8bsZ0oZQugaG6laS5V64fhYfs99EWTpg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9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5749</v>
      </c>
      <c r="I3" s="25">
        <f>SUMIFS(I9:I290,A9:A290,"SD")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5749</v>
      </c>
      <c r="D5" s="22"/>
      <c r="E5" s="23" t="s">
        <v>214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SUMIFS(I10:I17,A10:A17,"P")</f>
        <v>0</v>
      </c>
      <c r="J9" s="36"/>
    </row>
    <row r="10">
      <c r="A10" s="37" t="s">
        <v>625</v>
      </c>
      <c r="B10" s="37">
        <v>1</v>
      </c>
      <c r="C10" s="38" t="s">
        <v>5750</v>
      </c>
      <c r="D10" s="37" t="s">
        <v>627</v>
      </c>
      <c r="E10" s="39" t="s">
        <v>3389</v>
      </c>
      <c r="F10" s="40" t="s">
        <v>639</v>
      </c>
      <c r="G10" s="41">
        <v>1</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4730</v>
      </c>
      <c r="F12" s="46"/>
      <c r="G12" s="46"/>
      <c r="H12" s="46"/>
      <c r="I12" s="46"/>
      <c r="J12" s="48"/>
    </row>
    <row r="13" ht="60">
      <c r="A13" s="37" t="s">
        <v>633</v>
      </c>
      <c r="B13" s="45"/>
      <c r="C13" s="46"/>
      <c r="D13" s="46"/>
      <c r="E13" s="39" t="s">
        <v>4731</v>
      </c>
      <c r="F13" s="46"/>
      <c r="G13" s="46"/>
      <c r="H13" s="46"/>
      <c r="I13" s="46"/>
      <c r="J13" s="48"/>
    </row>
    <row r="14">
      <c r="A14" s="37" t="s">
        <v>625</v>
      </c>
      <c r="B14" s="37">
        <v>2</v>
      </c>
      <c r="C14" s="38" t="s">
        <v>5751</v>
      </c>
      <c r="D14" s="37" t="s">
        <v>627</v>
      </c>
      <c r="E14" s="39" t="s">
        <v>3391</v>
      </c>
      <c r="F14" s="40" t="s">
        <v>639</v>
      </c>
      <c r="G14" s="41">
        <v>1</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4733</v>
      </c>
      <c r="F16" s="46"/>
      <c r="G16" s="46"/>
      <c r="H16" s="46"/>
      <c r="I16" s="46"/>
      <c r="J16" s="48"/>
    </row>
    <row r="17" ht="120">
      <c r="A17" s="37" t="s">
        <v>633</v>
      </c>
      <c r="B17" s="45"/>
      <c r="C17" s="46"/>
      <c r="D17" s="46"/>
      <c r="E17" s="39" t="s">
        <v>4734</v>
      </c>
      <c r="F17" s="46"/>
      <c r="G17" s="46"/>
      <c r="H17" s="46"/>
      <c r="I17" s="46"/>
      <c r="J17" s="48"/>
    </row>
    <row r="18">
      <c r="A18" s="31" t="s">
        <v>622</v>
      </c>
      <c r="B18" s="32"/>
      <c r="C18" s="33" t="s">
        <v>623</v>
      </c>
      <c r="D18" s="34"/>
      <c r="E18" s="31" t="s">
        <v>624</v>
      </c>
      <c r="F18" s="34"/>
      <c r="G18" s="34"/>
      <c r="H18" s="34"/>
      <c r="I18" s="35">
        <f>SUMIFS(I19:I62,A19:A62,"P")</f>
        <v>0</v>
      </c>
      <c r="J18" s="36"/>
    </row>
    <row r="19">
      <c r="A19" s="37" t="s">
        <v>625</v>
      </c>
      <c r="B19" s="37">
        <v>3</v>
      </c>
      <c r="C19" s="38" t="s">
        <v>4736</v>
      </c>
      <c r="D19" s="37" t="s">
        <v>627</v>
      </c>
      <c r="E19" s="39" t="s">
        <v>4737</v>
      </c>
      <c r="F19" s="40" t="s">
        <v>629</v>
      </c>
      <c r="G19" s="41">
        <v>60</v>
      </c>
      <c r="H19" s="42">
        <v>0</v>
      </c>
      <c r="I19" s="43">
        <f>ROUND(G19*H19,P4)</f>
        <v>0</v>
      </c>
      <c r="J19" s="37"/>
      <c r="O19" s="44">
        <f>I19*0.21</f>
        <v>0</v>
      </c>
      <c r="P19">
        <v>3</v>
      </c>
    </row>
    <row r="20">
      <c r="A20" s="37" t="s">
        <v>630</v>
      </c>
      <c r="B20" s="45"/>
      <c r="C20" s="46"/>
      <c r="D20" s="46"/>
      <c r="E20" s="47" t="s">
        <v>627</v>
      </c>
      <c r="F20" s="46"/>
      <c r="G20" s="46"/>
      <c r="H20" s="46"/>
      <c r="I20" s="46"/>
      <c r="J20" s="48"/>
    </row>
    <row r="21">
      <c r="A21" s="37" t="s">
        <v>631</v>
      </c>
      <c r="B21" s="45"/>
      <c r="C21" s="46"/>
      <c r="D21" s="46"/>
      <c r="E21" s="49" t="s">
        <v>5752</v>
      </c>
      <c r="F21" s="46"/>
      <c r="G21" s="46"/>
      <c r="H21" s="46"/>
      <c r="I21" s="46"/>
      <c r="J21" s="48"/>
    </row>
    <row r="22" ht="165">
      <c r="A22" s="37" t="s">
        <v>633</v>
      </c>
      <c r="B22" s="45"/>
      <c r="C22" s="46"/>
      <c r="D22" s="46"/>
      <c r="E22" s="39" t="s">
        <v>4739</v>
      </c>
      <c r="F22" s="46"/>
      <c r="G22" s="46"/>
      <c r="H22" s="46"/>
      <c r="I22" s="46"/>
      <c r="J22" s="48"/>
    </row>
    <row r="23">
      <c r="A23" s="37" t="s">
        <v>625</v>
      </c>
      <c r="B23" s="37">
        <v>4</v>
      </c>
      <c r="C23" s="38" t="s">
        <v>5753</v>
      </c>
      <c r="D23" s="37" t="s">
        <v>627</v>
      </c>
      <c r="E23" s="39" t="s">
        <v>5754</v>
      </c>
      <c r="F23" s="40" t="s">
        <v>744</v>
      </c>
      <c r="G23" s="41">
        <v>24</v>
      </c>
      <c r="H23" s="42">
        <v>0</v>
      </c>
      <c r="I23" s="43">
        <f>ROUND(G23*H23,P4)</f>
        <v>0</v>
      </c>
      <c r="J23" s="37"/>
      <c r="O23" s="44">
        <f>I23*0.21</f>
        <v>0</v>
      </c>
      <c r="P23">
        <v>3</v>
      </c>
    </row>
    <row r="24">
      <c r="A24" s="37" t="s">
        <v>630</v>
      </c>
      <c r="B24" s="45"/>
      <c r="C24" s="46"/>
      <c r="D24" s="46"/>
      <c r="E24" s="47" t="s">
        <v>627</v>
      </c>
      <c r="F24" s="46"/>
      <c r="G24" s="46"/>
      <c r="H24" s="46"/>
      <c r="I24" s="46"/>
      <c r="J24" s="48"/>
    </row>
    <row r="25">
      <c r="A25" s="37" t="s">
        <v>631</v>
      </c>
      <c r="B25" s="45"/>
      <c r="C25" s="46"/>
      <c r="D25" s="46"/>
      <c r="E25" s="49" t="s">
        <v>5755</v>
      </c>
      <c r="F25" s="46"/>
      <c r="G25" s="46"/>
      <c r="H25" s="46"/>
      <c r="I25" s="46"/>
      <c r="J25" s="48"/>
    </row>
    <row r="26" ht="120">
      <c r="A26" s="37" t="s">
        <v>633</v>
      </c>
      <c r="B26" s="45"/>
      <c r="C26" s="46"/>
      <c r="D26" s="46"/>
      <c r="E26" s="39" t="s">
        <v>3136</v>
      </c>
      <c r="F26" s="46"/>
      <c r="G26" s="46"/>
      <c r="H26" s="46"/>
      <c r="I26" s="46"/>
      <c r="J26" s="48"/>
    </row>
    <row r="27">
      <c r="A27" s="37" t="s">
        <v>625</v>
      </c>
      <c r="B27" s="37">
        <v>5</v>
      </c>
      <c r="C27" s="38" t="s">
        <v>2295</v>
      </c>
      <c r="D27" s="37" t="s">
        <v>627</v>
      </c>
      <c r="E27" s="39" t="s">
        <v>2296</v>
      </c>
      <c r="F27" s="40" t="s">
        <v>629</v>
      </c>
      <c r="G27" s="41">
        <v>90</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4742</v>
      </c>
      <c r="F29" s="46"/>
      <c r="G29" s="46"/>
      <c r="H29" s="46"/>
      <c r="I29" s="46"/>
      <c r="J29" s="48"/>
    </row>
    <row r="30" ht="409.5">
      <c r="A30" s="37" t="s">
        <v>633</v>
      </c>
      <c r="B30" s="45"/>
      <c r="C30" s="46"/>
      <c r="D30" s="46"/>
      <c r="E30" s="39" t="s">
        <v>1147</v>
      </c>
      <c r="F30" s="46"/>
      <c r="G30" s="46"/>
      <c r="H30" s="46"/>
      <c r="I30" s="46"/>
      <c r="J30" s="48"/>
    </row>
    <row r="31">
      <c r="A31" s="37" t="s">
        <v>625</v>
      </c>
      <c r="B31" s="37">
        <v>6</v>
      </c>
      <c r="C31" s="38" t="s">
        <v>1148</v>
      </c>
      <c r="D31" s="37" t="s">
        <v>627</v>
      </c>
      <c r="E31" s="39" t="s">
        <v>1149</v>
      </c>
      <c r="F31" s="40" t="s">
        <v>629</v>
      </c>
      <c r="G31" s="41">
        <v>955.49400000000003</v>
      </c>
      <c r="H31" s="42">
        <v>0</v>
      </c>
      <c r="I31" s="43">
        <f>ROUND(G31*H31,P4)</f>
        <v>0</v>
      </c>
      <c r="J31" s="37"/>
      <c r="O31" s="44">
        <f>I31*0.21</f>
        <v>0</v>
      </c>
      <c r="P31">
        <v>3</v>
      </c>
    </row>
    <row r="32">
      <c r="A32" s="37" t="s">
        <v>630</v>
      </c>
      <c r="B32" s="45"/>
      <c r="C32" s="46"/>
      <c r="D32" s="46"/>
      <c r="E32" s="47" t="s">
        <v>627</v>
      </c>
      <c r="F32" s="46"/>
      <c r="G32" s="46"/>
      <c r="H32" s="46"/>
      <c r="I32" s="46"/>
      <c r="J32" s="48"/>
    </row>
    <row r="33" ht="30">
      <c r="A33" s="37" t="s">
        <v>631</v>
      </c>
      <c r="B33" s="45"/>
      <c r="C33" s="46"/>
      <c r="D33" s="46"/>
      <c r="E33" s="49" t="s">
        <v>5756</v>
      </c>
      <c r="F33" s="46"/>
      <c r="G33" s="46"/>
      <c r="H33" s="46"/>
      <c r="I33" s="46"/>
      <c r="J33" s="48"/>
    </row>
    <row r="34" ht="409.5">
      <c r="A34" s="37" t="s">
        <v>633</v>
      </c>
      <c r="B34" s="45"/>
      <c r="C34" s="46"/>
      <c r="D34" s="46"/>
      <c r="E34" s="39" t="s">
        <v>1152</v>
      </c>
      <c r="F34" s="46"/>
      <c r="G34" s="46"/>
      <c r="H34" s="46"/>
      <c r="I34" s="46"/>
      <c r="J34" s="48"/>
    </row>
    <row r="35">
      <c r="A35" s="37" t="s">
        <v>625</v>
      </c>
      <c r="B35" s="37">
        <v>7</v>
      </c>
      <c r="C35" s="38" t="s">
        <v>4532</v>
      </c>
      <c r="D35" s="37" t="s">
        <v>627</v>
      </c>
      <c r="E35" s="39" t="s">
        <v>4533</v>
      </c>
      <c r="F35" s="40" t="s">
        <v>629</v>
      </c>
      <c r="G35" s="41">
        <v>106.166</v>
      </c>
      <c r="H35" s="42">
        <v>0</v>
      </c>
      <c r="I35" s="43">
        <f>ROUND(G35*H35,P4)</f>
        <v>0</v>
      </c>
      <c r="J35" s="37"/>
      <c r="O35" s="44">
        <f>I35*0.21</f>
        <v>0</v>
      </c>
      <c r="P35">
        <v>3</v>
      </c>
    </row>
    <row r="36">
      <c r="A36" s="37" t="s">
        <v>630</v>
      </c>
      <c r="B36" s="45"/>
      <c r="C36" s="46"/>
      <c r="D36" s="46"/>
      <c r="E36" s="47" t="s">
        <v>627</v>
      </c>
      <c r="F36" s="46"/>
      <c r="G36" s="46"/>
      <c r="H36" s="46"/>
      <c r="I36" s="46"/>
      <c r="J36" s="48"/>
    </row>
    <row r="37" ht="30">
      <c r="A37" s="37" t="s">
        <v>631</v>
      </c>
      <c r="B37" s="45"/>
      <c r="C37" s="46"/>
      <c r="D37" s="46"/>
      <c r="E37" s="49" t="s">
        <v>5757</v>
      </c>
      <c r="F37" s="46"/>
      <c r="G37" s="46"/>
      <c r="H37" s="46"/>
      <c r="I37" s="46"/>
      <c r="J37" s="48"/>
    </row>
    <row r="38" ht="409.5">
      <c r="A38" s="37" t="s">
        <v>633</v>
      </c>
      <c r="B38" s="45"/>
      <c r="C38" s="46"/>
      <c r="D38" s="46"/>
      <c r="E38" s="39" t="s">
        <v>1152</v>
      </c>
      <c r="F38" s="46"/>
      <c r="G38" s="46"/>
      <c r="H38" s="46"/>
      <c r="I38" s="46"/>
      <c r="J38" s="48"/>
    </row>
    <row r="39">
      <c r="A39" s="37" t="s">
        <v>625</v>
      </c>
      <c r="B39" s="37">
        <v>8</v>
      </c>
      <c r="C39" s="38" t="s">
        <v>1281</v>
      </c>
      <c r="D39" s="37" t="s">
        <v>627</v>
      </c>
      <c r="E39" s="39" t="s">
        <v>1282</v>
      </c>
      <c r="F39" s="40" t="s">
        <v>629</v>
      </c>
      <c r="G39" s="41">
        <v>90</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4748</v>
      </c>
      <c r="F41" s="46"/>
      <c r="G41" s="46"/>
      <c r="H41" s="46"/>
      <c r="I41" s="46"/>
      <c r="J41" s="48"/>
    </row>
    <row r="42" ht="270">
      <c r="A42" s="37" t="s">
        <v>633</v>
      </c>
      <c r="B42" s="45"/>
      <c r="C42" s="46"/>
      <c r="D42" s="46"/>
      <c r="E42" s="39" t="s">
        <v>1284</v>
      </c>
      <c r="F42" s="46"/>
      <c r="G42" s="46"/>
      <c r="H42" s="46"/>
      <c r="I42" s="46"/>
      <c r="J42" s="48"/>
    </row>
    <row r="43">
      <c r="A43" s="37" t="s">
        <v>625</v>
      </c>
      <c r="B43" s="37">
        <v>9</v>
      </c>
      <c r="C43" s="38" t="s">
        <v>2022</v>
      </c>
      <c r="D43" s="37" t="s">
        <v>627</v>
      </c>
      <c r="E43" s="39" t="s">
        <v>2023</v>
      </c>
      <c r="F43" s="40" t="s">
        <v>629</v>
      </c>
      <c r="G43" s="41">
        <v>410</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5758</v>
      </c>
      <c r="F45" s="46"/>
      <c r="G45" s="46"/>
      <c r="H45" s="46"/>
      <c r="I45" s="46"/>
      <c r="J45" s="48"/>
    </row>
    <row r="46" ht="360">
      <c r="A46" s="37" t="s">
        <v>633</v>
      </c>
      <c r="B46" s="45"/>
      <c r="C46" s="46"/>
      <c r="D46" s="46"/>
      <c r="E46" s="39" t="s">
        <v>2025</v>
      </c>
      <c r="F46" s="46"/>
      <c r="G46" s="46"/>
      <c r="H46" s="46"/>
      <c r="I46" s="46"/>
      <c r="J46" s="48"/>
    </row>
    <row r="47">
      <c r="A47" s="37" t="s">
        <v>625</v>
      </c>
      <c r="B47" s="37">
        <v>10</v>
      </c>
      <c r="C47" s="38" t="s">
        <v>1304</v>
      </c>
      <c r="D47" s="37" t="s">
        <v>627</v>
      </c>
      <c r="E47" s="39" t="s">
        <v>1305</v>
      </c>
      <c r="F47" s="40" t="s">
        <v>629</v>
      </c>
      <c r="G47" s="41">
        <v>6.3140000000000001</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5759</v>
      </c>
      <c r="F49" s="46"/>
      <c r="G49" s="46"/>
      <c r="H49" s="46"/>
      <c r="I49" s="46"/>
      <c r="J49" s="48"/>
    </row>
    <row r="50" ht="409.5">
      <c r="A50" s="37" t="s">
        <v>633</v>
      </c>
      <c r="B50" s="45"/>
      <c r="C50" s="46"/>
      <c r="D50" s="46"/>
      <c r="E50" s="39" t="s">
        <v>1307</v>
      </c>
      <c r="F50" s="46"/>
      <c r="G50" s="46"/>
      <c r="H50" s="46"/>
      <c r="I50" s="46"/>
      <c r="J50" s="48"/>
    </row>
    <row r="51">
      <c r="A51" s="37" t="s">
        <v>625</v>
      </c>
      <c r="B51" s="37">
        <v>11</v>
      </c>
      <c r="C51" s="38" t="s">
        <v>4750</v>
      </c>
      <c r="D51" s="37" t="s">
        <v>627</v>
      </c>
      <c r="E51" s="39" t="s">
        <v>4751</v>
      </c>
      <c r="F51" s="40" t="s">
        <v>629</v>
      </c>
      <c r="G51" s="41">
        <v>90</v>
      </c>
      <c r="H51" s="42">
        <v>0</v>
      </c>
      <c r="I51" s="43">
        <f>ROUND(G51*H51,P4)</f>
        <v>0</v>
      </c>
      <c r="J51" s="37"/>
      <c r="O51" s="44">
        <f>I51*0.21</f>
        <v>0</v>
      </c>
      <c r="P51">
        <v>3</v>
      </c>
    </row>
    <row r="52">
      <c r="A52" s="37" t="s">
        <v>630</v>
      </c>
      <c r="B52" s="45"/>
      <c r="C52" s="46"/>
      <c r="D52" s="46"/>
      <c r="E52" s="47" t="s">
        <v>627</v>
      </c>
      <c r="F52" s="46"/>
      <c r="G52" s="46"/>
      <c r="H52" s="46"/>
      <c r="I52" s="46"/>
      <c r="J52" s="48"/>
    </row>
    <row r="53" ht="30">
      <c r="A53" s="37" t="s">
        <v>631</v>
      </c>
      <c r="B53" s="45"/>
      <c r="C53" s="46"/>
      <c r="D53" s="46"/>
      <c r="E53" s="49" t="s">
        <v>5760</v>
      </c>
      <c r="F53" s="46"/>
      <c r="G53" s="46"/>
      <c r="H53" s="46"/>
      <c r="I53" s="46"/>
      <c r="J53" s="48"/>
    </row>
    <row r="54" ht="375">
      <c r="A54" s="37" t="s">
        <v>633</v>
      </c>
      <c r="B54" s="45"/>
      <c r="C54" s="46"/>
      <c r="D54" s="46"/>
      <c r="E54" s="39" t="s">
        <v>1161</v>
      </c>
      <c r="F54" s="46"/>
      <c r="G54" s="46"/>
      <c r="H54" s="46"/>
      <c r="I54" s="46"/>
      <c r="J54" s="48"/>
    </row>
    <row r="55">
      <c r="A55" s="37" t="s">
        <v>625</v>
      </c>
      <c r="B55" s="37">
        <v>12</v>
      </c>
      <c r="C55" s="38" t="s">
        <v>4753</v>
      </c>
      <c r="D55" s="37" t="s">
        <v>627</v>
      </c>
      <c r="E55" s="39" t="s">
        <v>4754</v>
      </c>
      <c r="F55" s="40" t="s">
        <v>832</v>
      </c>
      <c r="G55" s="41">
        <v>100</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5761</v>
      </c>
      <c r="F57" s="46"/>
      <c r="G57" s="46"/>
      <c r="H57" s="46"/>
      <c r="I57" s="46"/>
      <c r="J57" s="48"/>
    </row>
    <row r="58" ht="75">
      <c r="A58" s="37" t="s">
        <v>633</v>
      </c>
      <c r="B58" s="45"/>
      <c r="C58" s="46"/>
      <c r="D58" s="46"/>
      <c r="E58" s="39" t="s">
        <v>4756</v>
      </c>
      <c r="F58" s="46"/>
      <c r="G58" s="46"/>
      <c r="H58" s="46"/>
      <c r="I58" s="46"/>
      <c r="J58" s="48"/>
    </row>
    <row r="59">
      <c r="A59" s="37" t="s">
        <v>625</v>
      </c>
      <c r="B59" s="37">
        <v>13</v>
      </c>
      <c r="C59" s="38" t="s">
        <v>1324</v>
      </c>
      <c r="D59" s="37" t="s">
        <v>627</v>
      </c>
      <c r="E59" s="39" t="s">
        <v>1325</v>
      </c>
      <c r="F59" s="40" t="s">
        <v>832</v>
      </c>
      <c r="G59" s="41">
        <v>100</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4757</v>
      </c>
      <c r="F61" s="46"/>
      <c r="G61" s="46"/>
      <c r="H61" s="46"/>
      <c r="I61" s="46"/>
      <c r="J61" s="48"/>
    </row>
    <row r="62" ht="90">
      <c r="A62" s="37" t="s">
        <v>633</v>
      </c>
      <c r="B62" s="45"/>
      <c r="C62" s="46"/>
      <c r="D62" s="46"/>
      <c r="E62" s="39" t="s">
        <v>1327</v>
      </c>
      <c r="F62" s="46"/>
      <c r="G62" s="46"/>
      <c r="H62" s="46"/>
      <c r="I62" s="46"/>
      <c r="J62" s="48"/>
    </row>
    <row r="63">
      <c r="A63" s="31" t="s">
        <v>622</v>
      </c>
      <c r="B63" s="32"/>
      <c r="C63" s="33" t="s">
        <v>1162</v>
      </c>
      <c r="D63" s="34"/>
      <c r="E63" s="31" t="s">
        <v>1496</v>
      </c>
      <c r="F63" s="34"/>
      <c r="G63" s="34"/>
      <c r="H63" s="34"/>
      <c r="I63" s="35">
        <f>SUMIFS(I64:I99,A64:A99,"P")</f>
        <v>0</v>
      </c>
      <c r="J63" s="36"/>
    </row>
    <row r="64">
      <c r="A64" s="37" t="s">
        <v>625</v>
      </c>
      <c r="B64" s="37">
        <v>14</v>
      </c>
      <c r="C64" s="38" t="s">
        <v>1164</v>
      </c>
      <c r="D64" s="37" t="s">
        <v>627</v>
      </c>
      <c r="E64" s="39" t="s">
        <v>1165</v>
      </c>
      <c r="F64" s="40" t="s">
        <v>832</v>
      </c>
      <c r="G64" s="41">
        <v>19.844000000000001</v>
      </c>
      <c r="H64" s="42">
        <v>0</v>
      </c>
      <c r="I64" s="43">
        <f>ROUND(G64*H64,P4)</f>
        <v>0</v>
      </c>
      <c r="J64" s="37"/>
      <c r="O64" s="44">
        <f>I64*0.21</f>
        <v>0</v>
      </c>
      <c r="P64">
        <v>3</v>
      </c>
    </row>
    <row r="65">
      <c r="A65" s="37" t="s">
        <v>630</v>
      </c>
      <c r="B65" s="45"/>
      <c r="C65" s="46"/>
      <c r="D65" s="46"/>
      <c r="E65" s="47" t="s">
        <v>627</v>
      </c>
      <c r="F65" s="46"/>
      <c r="G65" s="46"/>
      <c r="H65" s="46"/>
      <c r="I65" s="46"/>
      <c r="J65" s="48"/>
    </row>
    <row r="66" ht="30">
      <c r="A66" s="37" t="s">
        <v>631</v>
      </c>
      <c r="B66" s="45"/>
      <c r="C66" s="46"/>
      <c r="D66" s="46"/>
      <c r="E66" s="49" t="s">
        <v>5762</v>
      </c>
      <c r="F66" s="46"/>
      <c r="G66" s="46"/>
      <c r="H66" s="46"/>
      <c r="I66" s="46"/>
      <c r="J66" s="48"/>
    </row>
    <row r="67" ht="105">
      <c r="A67" s="37" t="s">
        <v>633</v>
      </c>
      <c r="B67" s="45"/>
      <c r="C67" s="46"/>
      <c r="D67" s="46"/>
      <c r="E67" s="39" t="s">
        <v>1168</v>
      </c>
      <c r="F67" s="46"/>
      <c r="G67" s="46"/>
      <c r="H67" s="46"/>
      <c r="I67" s="46"/>
      <c r="J67" s="48"/>
    </row>
    <row r="68">
      <c r="A68" s="37" t="s">
        <v>625</v>
      </c>
      <c r="B68" s="37">
        <v>15</v>
      </c>
      <c r="C68" s="38" t="s">
        <v>5763</v>
      </c>
      <c r="D68" s="37" t="s">
        <v>627</v>
      </c>
      <c r="E68" s="39" t="s">
        <v>5764</v>
      </c>
      <c r="F68" s="40" t="s">
        <v>832</v>
      </c>
      <c r="G68" s="41">
        <v>24.353999999999999</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5765</v>
      </c>
      <c r="F70" s="46"/>
      <c r="G70" s="46"/>
      <c r="H70" s="46"/>
      <c r="I70" s="46"/>
      <c r="J70" s="48"/>
    </row>
    <row r="71" ht="150">
      <c r="A71" s="37" t="s">
        <v>633</v>
      </c>
      <c r="B71" s="45"/>
      <c r="C71" s="46"/>
      <c r="D71" s="46"/>
      <c r="E71" s="39" t="s">
        <v>5766</v>
      </c>
      <c r="F71" s="46"/>
      <c r="G71" s="46"/>
      <c r="H71" s="46"/>
      <c r="I71" s="46"/>
      <c r="J71" s="48"/>
    </row>
    <row r="72">
      <c r="A72" s="37" t="s">
        <v>625</v>
      </c>
      <c r="B72" s="37">
        <v>16</v>
      </c>
      <c r="C72" s="38" t="s">
        <v>5767</v>
      </c>
      <c r="D72" s="37" t="s">
        <v>627</v>
      </c>
      <c r="E72" s="39" t="s">
        <v>5768</v>
      </c>
      <c r="F72" s="40" t="s">
        <v>832</v>
      </c>
      <c r="G72" s="41">
        <v>79.149000000000001</v>
      </c>
      <c r="H72" s="42">
        <v>0</v>
      </c>
      <c r="I72" s="43">
        <f>ROUND(G72*H72,P4)</f>
        <v>0</v>
      </c>
      <c r="J72" s="37"/>
      <c r="O72" s="44">
        <f>I72*0.21</f>
        <v>0</v>
      </c>
      <c r="P72">
        <v>3</v>
      </c>
    </row>
    <row r="73">
      <c r="A73" s="37" t="s">
        <v>630</v>
      </c>
      <c r="B73" s="45"/>
      <c r="C73" s="46"/>
      <c r="D73" s="46"/>
      <c r="E73" s="47" t="s">
        <v>627</v>
      </c>
      <c r="F73" s="46"/>
      <c r="G73" s="46"/>
      <c r="H73" s="46"/>
      <c r="I73" s="46"/>
      <c r="J73" s="48"/>
    </row>
    <row r="74">
      <c r="A74" s="37" t="s">
        <v>631</v>
      </c>
      <c r="B74" s="45"/>
      <c r="C74" s="46"/>
      <c r="D74" s="46"/>
      <c r="E74" s="49" t="s">
        <v>5769</v>
      </c>
      <c r="F74" s="46"/>
      <c r="G74" s="46"/>
      <c r="H74" s="46"/>
      <c r="I74" s="46"/>
      <c r="J74" s="48"/>
    </row>
    <row r="75" ht="150">
      <c r="A75" s="37" t="s">
        <v>633</v>
      </c>
      <c r="B75" s="45"/>
      <c r="C75" s="46"/>
      <c r="D75" s="46"/>
      <c r="E75" s="39" t="s">
        <v>4551</v>
      </c>
      <c r="F75" s="46"/>
      <c r="G75" s="46"/>
      <c r="H75" s="46"/>
      <c r="I75" s="46"/>
      <c r="J75" s="48"/>
    </row>
    <row r="76">
      <c r="A76" s="37" t="s">
        <v>625</v>
      </c>
      <c r="B76" s="37">
        <v>17</v>
      </c>
      <c r="C76" s="38" t="s">
        <v>3442</v>
      </c>
      <c r="D76" s="37" t="s">
        <v>627</v>
      </c>
      <c r="E76" s="39" t="s">
        <v>3443</v>
      </c>
      <c r="F76" s="40" t="s">
        <v>832</v>
      </c>
      <c r="G76" s="41">
        <v>374.72000000000003</v>
      </c>
      <c r="H76" s="42">
        <v>0</v>
      </c>
      <c r="I76" s="43">
        <f>ROUND(G76*H76,P4)</f>
        <v>0</v>
      </c>
      <c r="J76" s="37"/>
      <c r="O76" s="44">
        <f>I76*0.21</f>
        <v>0</v>
      </c>
      <c r="P76">
        <v>3</v>
      </c>
    </row>
    <row r="77">
      <c r="A77" s="37" t="s">
        <v>630</v>
      </c>
      <c r="B77" s="45"/>
      <c r="C77" s="46"/>
      <c r="D77" s="46"/>
      <c r="E77" s="47" t="s">
        <v>627</v>
      </c>
      <c r="F77" s="46"/>
      <c r="G77" s="46"/>
      <c r="H77" s="46"/>
      <c r="I77" s="46"/>
      <c r="J77" s="48"/>
    </row>
    <row r="78">
      <c r="A78" s="37" t="s">
        <v>631</v>
      </c>
      <c r="B78" s="45"/>
      <c r="C78" s="46"/>
      <c r="D78" s="46"/>
      <c r="E78" s="49" t="s">
        <v>5770</v>
      </c>
      <c r="F78" s="46"/>
      <c r="G78" s="46"/>
      <c r="H78" s="46"/>
      <c r="I78" s="46"/>
      <c r="J78" s="48"/>
    </row>
    <row r="79" ht="409.5">
      <c r="A79" s="37" t="s">
        <v>633</v>
      </c>
      <c r="B79" s="45"/>
      <c r="C79" s="46"/>
      <c r="D79" s="46"/>
      <c r="E79" s="39" t="s">
        <v>3446</v>
      </c>
      <c r="F79" s="46"/>
      <c r="G79" s="46"/>
      <c r="H79" s="46"/>
      <c r="I79" s="46"/>
      <c r="J79" s="48"/>
    </row>
    <row r="80">
      <c r="A80" s="37" t="s">
        <v>625</v>
      </c>
      <c r="B80" s="37">
        <v>18</v>
      </c>
      <c r="C80" s="38" t="s">
        <v>5771</v>
      </c>
      <c r="D80" s="37" t="s">
        <v>627</v>
      </c>
      <c r="E80" s="39" t="s">
        <v>5772</v>
      </c>
      <c r="F80" s="40" t="s">
        <v>744</v>
      </c>
      <c r="G80" s="41">
        <v>27.239999999999998</v>
      </c>
      <c r="H80" s="42">
        <v>0</v>
      </c>
      <c r="I80" s="43">
        <f>ROUND(G80*H80,P4)</f>
        <v>0</v>
      </c>
      <c r="J80" s="37"/>
      <c r="O80" s="44">
        <f>I80*0.21</f>
        <v>0</v>
      </c>
      <c r="P80">
        <v>3</v>
      </c>
    </row>
    <row r="81">
      <c r="A81" s="37" t="s">
        <v>630</v>
      </c>
      <c r="B81" s="45"/>
      <c r="C81" s="46"/>
      <c r="D81" s="46"/>
      <c r="E81" s="47" t="s">
        <v>627</v>
      </c>
      <c r="F81" s="46"/>
      <c r="G81" s="46"/>
      <c r="H81" s="46"/>
      <c r="I81" s="46"/>
      <c r="J81" s="48"/>
    </row>
    <row r="82">
      <c r="A82" s="37" t="s">
        <v>631</v>
      </c>
      <c r="B82" s="45"/>
      <c r="C82" s="46"/>
      <c r="D82" s="46"/>
      <c r="E82" s="49" t="s">
        <v>5773</v>
      </c>
      <c r="F82" s="46"/>
      <c r="G82" s="46"/>
      <c r="H82" s="46"/>
      <c r="I82" s="46"/>
      <c r="J82" s="48"/>
    </row>
    <row r="83" ht="60">
      <c r="A83" s="37" t="s">
        <v>633</v>
      </c>
      <c r="B83" s="45"/>
      <c r="C83" s="46"/>
      <c r="D83" s="46"/>
      <c r="E83" s="39" t="s">
        <v>3662</v>
      </c>
      <c r="F83" s="46"/>
      <c r="G83" s="46"/>
      <c r="H83" s="46"/>
      <c r="I83" s="46"/>
      <c r="J83" s="48"/>
    </row>
    <row r="84">
      <c r="A84" s="37" t="s">
        <v>625</v>
      </c>
      <c r="B84" s="37">
        <v>19</v>
      </c>
      <c r="C84" s="38" t="s">
        <v>3659</v>
      </c>
      <c r="D84" s="37" t="s">
        <v>627</v>
      </c>
      <c r="E84" s="39" t="s">
        <v>3660</v>
      </c>
      <c r="F84" s="40" t="s">
        <v>832</v>
      </c>
      <c r="G84" s="41">
        <v>265.75999999999999</v>
      </c>
      <c r="H84" s="42">
        <v>0</v>
      </c>
      <c r="I84" s="43">
        <f>ROUND(G84*H84,P4)</f>
        <v>0</v>
      </c>
      <c r="J84" s="37"/>
      <c r="O84" s="44">
        <f>I84*0.21</f>
        <v>0</v>
      </c>
      <c r="P84">
        <v>3</v>
      </c>
    </row>
    <row r="85">
      <c r="A85" s="37" t="s">
        <v>630</v>
      </c>
      <c r="B85" s="45"/>
      <c r="C85" s="46"/>
      <c r="D85" s="46"/>
      <c r="E85" s="47" t="s">
        <v>627</v>
      </c>
      <c r="F85" s="46"/>
      <c r="G85" s="46"/>
      <c r="H85" s="46"/>
      <c r="I85" s="46"/>
      <c r="J85" s="48"/>
    </row>
    <row r="86">
      <c r="A86" s="37" t="s">
        <v>631</v>
      </c>
      <c r="B86" s="45"/>
      <c r="C86" s="46"/>
      <c r="D86" s="46"/>
      <c r="E86" s="49" t="s">
        <v>5774</v>
      </c>
      <c r="F86" s="46"/>
      <c r="G86" s="46"/>
      <c r="H86" s="46"/>
      <c r="I86" s="46"/>
      <c r="J86" s="48"/>
    </row>
    <row r="87" ht="60">
      <c r="A87" s="37" t="s">
        <v>633</v>
      </c>
      <c r="B87" s="45"/>
      <c r="C87" s="46"/>
      <c r="D87" s="46"/>
      <c r="E87" s="39" t="s">
        <v>3662</v>
      </c>
      <c r="F87" s="46"/>
      <c r="G87" s="46"/>
      <c r="H87" s="46"/>
      <c r="I87" s="46"/>
      <c r="J87" s="48"/>
    </row>
    <row r="88">
      <c r="A88" s="37" t="s">
        <v>625</v>
      </c>
      <c r="B88" s="37">
        <v>20</v>
      </c>
      <c r="C88" s="38" t="s">
        <v>1514</v>
      </c>
      <c r="D88" s="37" t="s">
        <v>627</v>
      </c>
      <c r="E88" s="39" t="s">
        <v>1515</v>
      </c>
      <c r="F88" s="40" t="s">
        <v>629</v>
      </c>
      <c r="G88" s="41">
        <v>54.441000000000003</v>
      </c>
      <c r="H88" s="42">
        <v>0</v>
      </c>
      <c r="I88" s="43">
        <f>ROUND(G88*H88,P4)</f>
        <v>0</v>
      </c>
      <c r="J88" s="37"/>
      <c r="O88" s="44">
        <f>I88*0.21</f>
        <v>0</v>
      </c>
      <c r="P88">
        <v>3</v>
      </c>
    </row>
    <row r="89">
      <c r="A89" s="37" t="s">
        <v>630</v>
      </c>
      <c r="B89" s="45"/>
      <c r="C89" s="46"/>
      <c r="D89" s="46"/>
      <c r="E89" s="47" t="s">
        <v>627</v>
      </c>
      <c r="F89" s="46"/>
      <c r="G89" s="46"/>
      <c r="H89" s="46"/>
      <c r="I89" s="46"/>
      <c r="J89" s="48"/>
    </row>
    <row r="90">
      <c r="A90" s="37" t="s">
        <v>631</v>
      </c>
      <c r="B90" s="45"/>
      <c r="C90" s="46"/>
      <c r="D90" s="46"/>
      <c r="E90" s="49" t="s">
        <v>5775</v>
      </c>
      <c r="F90" s="46"/>
      <c r="G90" s="46"/>
      <c r="H90" s="46"/>
      <c r="I90" s="46"/>
      <c r="J90" s="48"/>
    </row>
    <row r="91" ht="409.5">
      <c r="A91" s="37" t="s">
        <v>633</v>
      </c>
      <c r="B91" s="45"/>
      <c r="C91" s="46"/>
      <c r="D91" s="46"/>
      <c r="E91" s="39" t="s">
        <v>1350</v>
      </c>
      <c r="F91" s="46"/>
      <c r="G91" s="46"/>
      <c r="H91" s="46"/>
      <c r="I91" s="46"/>
      <c r="J91" s="48"/>
    </row>
    <row r="92">
      <c r="A92" s="37" t="s">
        <v>625</v>
      </c>
      <c r="B92" s="37">
        <v>21</v>
      </c>
      <c r="C92" s="38" t="s">
        <v>1905</v>
      </c>
      <c r="D92" s="37" t="s">
        <v>627</v>
      </c>
      <c r="E92" s="39" t="s">
        <v>1906</v>
      </c>
      <c r="F92" s="40" t="s">
        <v>673</v>
      </c>
      <c r="G92" s="41">
        <v>8.6690000000000005</v>
      </c>
      <c r="H92" s="42">
        <v>0</v>
      </c>
      <c r="I92" s="43">
        <f>ROUND(G92*H92,P4)</f>
        <v>0</v>
      </c>
      <c r="J92" s="37"/>
      <c r="O92" s="44">
        <f>I92*0.21</f>
        <v>0</v>
      </c>
      <c r="P92">
        <v>3</v>
      </c>
    </row>
    <row r="93">
      <c r="A93" s="37" t="s">
        <v>630</v>
      </c>
      <c r="B93" s="45"/>
      <c r="C93" s="46"/>
      <c r="D93" s="46"/>
      <c r="E93" s="47" t="s">
        <v>627</v>
      </c>
      <c r="F93" s="46"/>
      <c r="G93" s="46"/>
      <c r="H93" s="46"/>
      <c r="I93" s="46"/>
      <c r="J93" s="48"/>
    </row>
    <row r="94">
      <c r="A94" s="37" t="s">
        <v>631</v>
      </c>
      <c r="B94" s="45"/>
      <c r="C94" s="46"/>
      <c r="D94" s="46"/>
      <c r="E94" s="49" t="s">
        <v>5776</v>
      </c>
      <c r="F94" s="46"/>
      <c r="G94" s="46"/>
      <c r="H94" s="46"/>
      <c r="I94" s="46"/>
      <c r="J94" s="48"/>
    </row>
    <row r="95" ht="375">
      <c r="A95" s="37" t="s">
        <v>633</v>
      </c>
      <c r="B95" s="45"/>
      <c r="C95" s="46"/>
      <c r="D95" s="46"/>
      <c r="E95" s="39" t="s">
        <v>1908</v>
      </c>
      <c r="F95" s="46"/>
      <c r="G95" s="46"/>
      <c r="H95" s="46"/>
      <c r="I95" s="46"/>
      <c r="J95" s="48"/>
    </row>
    <row r="96">
      <c r="A96" s="37" t="s">
        <v>625</v>
      </c>
      <c r="B96" s="37">
        <v>22</v>
      </c>
      <c r="C96" s="38" t="s">
        <v>5777</v>
      </c>
      <c r="D96" s="37" t="s">
        <v>627</v>
      </c>
      <c r="E96" s="39" t="s">
        <v>5778</v>
      </c>
      <c r="F96" s="40" t="s">
        <v>629</v>
      </c>
      <c r="G96" s="41">
        <v>391.20800000000003</v>
      </c>
      <c r="H96" s="42">
        <v>0</v>
      </c>
      <c r="I96" s="43">
        <f>ROUND(G96*H96,P4)</f>
        <v>0</v>
      </c>
      <c r="J96" s="37"/>
      <c r="O96" s="44">
        <f>I96*0.21</f>
        <v>0</v>
      </c>
      <c r="P96">
        <v>3</v>
      </c>
    </row>
    <row r="97">
      <c r="A97" s="37" t="s">
        <v>630</v>
      </c>
      <c r="B97" s="45"/>
      <c r="C97" s="46"/>
      <c r="D97" s="46"/>
      <c r="E97" s="47" t="s">
        <v>627</v>
      </c>
      <c r="F97" s="46"/>
      <c r="G97" s="46"/>
      <c r="H97" s="46"/>
      <c r="I97" s="46"/>
      <c r="J97" s="48"/>
    </row>
    <row r="98" ht="30">
      <c r="A98" s="37" t="s">
        <v>631</v>
      </c>
      <c r="B98" s="45"/>
      <c r="C98" s="46"/>
      <c r="D98" s="46"/>
      <c r="E98" s="49" t="s">
        <v>5779</v>
      </c>
      <c r="F98" s="46"/>
      <c r="G98" s="46"/>
      <c r="H98" s="46"/>
      <c r="I98" s="46"/>
      <c r="J98" s="48"/>
    </row>
    <row r="99" ht="90">
      <c r="A99" s="37" t="s">
        <v>633</v>
      </c>
      <c r="B99" s="45"/>
      <c r="C99" s="46"/>
      <c r="D99" s="46"/>
      <c r="E99" s="39" t="s">
        <v>4885</v>
      </c>
      <c r="F99" s="46"/>
      <c r="G99" s="46"/>
      <c r="H99" s="46"/>
      <c r="I99" s="46"/>
      <c r="J99" s="48"/>
    </row>
    <row r="100">
      <c r="A100" s="31" t="s">
        <v>622</v>
      </c>
      <c r="B100" s="32"/>
      <c r="C100" s="33" t="s">
        <v>1345</v>
      </c>
      <c r="D100" s="34"/>
      <c r="E100" s="31" t="s">
        <v>1519</v>
      </c>
      <c r="F100" s="34"/>
      <c r="G100" s="34"/>
      <c r="H100" s="34"/>
      <c r="I100" s="35">
        <f>SUMIFS(I101:I128,A101:A128,"P")</f>
        <v>0</v>
      </c>
      <c r="J100" s="36"/>
    </row>
    <row r="101">
      <c r="A101" s="37" t="s">
        <v>625</v>
      </c>
      <c r="B101" s="37">
        <v>23</v>
      </c>
      <c r="C101" s="38" t="s">
        <v>3160</v>
      </c>
      <c r="D101" s="37" t="s">
        <v>627</v>
      </c>
      <c r="E101" s="39" t="s">
        <v>3161</v>
      </c>
      <c r="F101" s="40" t="s">
        <v>629</v>
      </c>
      <c r="G101" s="41">
        <v>10.882</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ht="45">
      <c r="A103" s="37" t="s">
        <v>631</v>
      </c>
      <c r="B103" s="45"/>
      <c r="C103" s="46"/>
      <c r="D103" s="46"/>
      <c r="E103" s="49" t="s">
        <v>5780</v>
      </c>
      <c r="F103" s="46"/>
      <c r="G103" s="46"/>
      <c r="H103" s="46"/>
      <c r="I103" s="46"/>
      <c r="J103" s="48"/>
    </row>
    <row r="104" ht="409.5">
      <c r="A104" s="37" t="s">
        <v>633</v>
      </c>
      <c r="B104" s="45"/>
      <c r="C104" s="46"/>
      <c r="D104" s="46"/>
      <c r="E104" s="39" t="s">
        <v>1350</v>
      </c>
      <c r="F104" s="46"/>
      <c r="G104" s="46"/>
      <c r="H104" s="46"/>
      <c r="I104" s="46"/>
      <c r="J104" s="48"/>
    </row>
    <row r="105">
      <c r="A105" s="37" t="s">
        <v>625</v>
      </c>
      <c r="B105" s="37">
        <v>24</v>
      </c>
      <c r="C105" s="38" t="s">
        <v>3164</v>
      </c>
      <c r="D105" s="37" t="s">
        <v>627</v>
      </c>
      <c r="E105" s="39" t="s">
        <v>3165</v>
      </c>
      <c r="F105" s="40" t="s">
        <v>673</v>
      </c>
      <c r="G105" s="41">
        <v>1.331</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ht="60">
      <c r="A107" s="37" t="s">
        <v>631</v>
      </c>
      <c r="B107" s="45"/>
      <c r="C107" s="46"/>
      <c r="D107" s="46"/>
      <c r="E107" s="49" t="s">
        <v>5781</v>
      </c>
      <c r="F107" s="46"/>
      <c r="G107" s="46"/>
      <c r="H107" s="46"/>
      <c r="I107" s="46"/>
      <c r="J107" s="48"/>
    </row>
    <row r="108" ht="375">
      <c r="A108" s="37" t="s">
        <v>633</v>
      </c>
      <c r="B108" s="45"/>
      <c r="C108" s="46"/>
      <c r="D108" s="46"/>
      <c r="E108" s="39" t="s">
        <v>1354</v>
      </c>
      <c r="F108" s="46"/>
      <c r="G108" s="46"/>
      <c r="H108" s="46"/>
      <c r="I108" s="46"/>
      <c r="J108" s="48"/>
    </row>
    <row r="109" ht="30">
      <c r="A109" s="37" t="s">
        <v>625</v>
      </c>
      <c r="B109" s="37">
        <v>25</v>
      </c>
      <c r="C109" s="38" t="s">
        <v>2537</v>
      </c>
      <c r="D109" s="37" t="s">
        <v>627</v>
      </c>
      <c r="E109" s="39" t="s">
        <v>2538</v>
      </c>
      <c r="F109" s="40" t="s">
        <v>629</v>
      </c>
      <c r="G109" s="41">
        <v>12.295999999999999</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c r="A111" s="37" t="s">
        <v>631</v>
      </c>
      <c r="B111" s="45"/>
      <c r="C111" s="46"/>
      <c r="D111" s="46"/>
      <c r="E111" s="49" t="s">
        <v>5782</v>
      </c>
      <c r="F111" s="46"/>
      <c r="G111" s="46"/>
      <c r="H111" s="46"/>
      <c r="I111" s="46"/>
      <c r="J111" s="48"/>
    </row>
    <row r="112" ht="409.5">
      <c r="A112" s="37" t="s">
        <v>633</v>
      </c>
      <c r="B112" s="45"/>
      <c r="C112" s="46"/>
      <c r="D112" s="46"/>
      <c r="E112" s="39" t="s">
        <v>1350</v>
      </c>
      <c r="F112" s="46"/>
      <c r="G112" s="46"/>
      <c r="H112" s="46"/>
      <c r="I112" s="46"/>
      <c r="J112" s="48"/>
    </row>
    <row r="113">
      <c r="A113" s="37" t="s">
        <v>625</v>
      </c>
      <c r="B113" s="37">
        <v>26</v>
      </c>
      <c r="C113" s="38" t="s">
        <v>2541</v>
      </c>
      <c r="D113" s="37" t="s">
        <v>627</v>
      </c>
      <c r="E113" s="39" t="s">
        <v>2542</v>
      </c>
      <c r="F113" s="40" t="s">
        <v>673</v>
      </c>
      <c r="G113" s="41">
        <v>1.4790000000000001</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c r="A115" s="37" t="s">
        <v>631</v>
      </c>
      <c r="B115" s="45"/>
      <c r="C115" s="46"/>
      <c r="D115" s="46"/>
      <c r="E115" s="49" t="s">
        <v>5783</v>
      </c>
      <c r="F115" s="46"/>
      <c r="G115" s="46"/>
      <c r="H115" s="46"/>
      <c r="I115" s="46"/>
      <c r="J115" s="48"/>
    </row>
    <row r="116" ht="375">
      <c r="A116" s="37" t="s">
        <v>633</v>
      </c>
      <c r="B116" s="45"/>
      <c r="C116" s="46"/>
      <c r="D116" s="46"/>
      <c r="E116" s="39" t="s">
        <v>1354</v>
      </c>
      <c r="F116" s="46"/>
      <c r="G116" s="46"/>
      <c r="H116" s="46"/>
      <c r="I116" s="46"/>
      <c r="J116" s="48"/>
    </row>
    <row r="117">
      <c r="A117" s="37" t="s">
        <v>625</v>
      </c>
      <c r="B117" s="37">
        <v>27</v>
      </c>
      <c r="C117" s="38" t="s">
        <v>4175</v>
      </c>
      <c r="D117" s="37" t="s">
        <v>627</v>
      </c>
      <c r="E117" s="39" t="s">
        <v>4176</v>
      </c>
      <c r="F117" s="40" t="s">
        <v>629</v>
      </c>
      <c r="G117" s="41">
        <v>61.32</v>
      </c>
      <c r="H117" s="42">
        <v>0</v>
      </c>
      <c r="I117" s="43">
        <f>ROUND(G117*H117,P4)</f>
        <v>0</v>
      </c>
      <c r="J117" s="37"/>
      <c r="O117" s="44">
        <f>I117*0.21</f>
        <v>0</v>
      </c>
      <c r="P117">
        <v>3</v>
      </c>
    </row>
    <row r="118">
      <c r="A118" s="37" t="s">
        <v>630</v>
      </c>
      <c r="B118" s="45"/>
      <c r="C118" s="46"/>
      <c r="D118" s="46"/>
      <c r="E118" s="47" t="s">
        <v>627</v>
      </c>
      <c r="F118" s="46"/>
      <c r="G118" s="46"/>
      <c r="H118" s="46"/>
      <c r="I118" s="46"/>
      <c r="J118" s="48"/>
    </row>
    <row r="119" ht="30">
      <c r="A119" s="37" t="s">
        <v>631</v>
      </c>
      <c r="B119" s="45"/>
      <c r="C119" s="46"/>
      <c r="D119" s="46"/>
      <c r="E119" s="49" t="s">
        <v>5784</v>
      </c>
      <c r="F119" s="46"/>
      <c r="G119" s="46"/>
      <c r="H119" s="46"/>
      <c r="I119" s="46"/>
      <c r="J119" s="48"/>
    </row>
    <row r="120" ht="409.5">
      <c r="A120" s="37" t="s">
        <v>633</v>
      </c>
      <c r="B120" s="45"/>
      <c r="C120" s="46"/>
      <c r="D120" s="46"/>
      <c r="E120" s="39" t="s">
        <v>1350</v>
      </c>
      <c r="F120" s="46"/>
      <c r="G120" s="46"/>
      <c r="H120" s="46"/>
      <c r="I120" s="46"/>
      <c r="J120" s="48"/>
    </row>
    <row r="121">
      <c r="A121" s="37" t="s">
        <v>625</v>
      </c>
      <c r="B121" s="37">
        <v>28</v>
      </c>
      <c r="C121" s="38" t="s">
        <v>3475</v>
      </c>
      <c r="D121" s="37" t="s">
        <v>627</v>
      </c>
      <c r="E121" s="39" t="s">
        <v>3476</v>
      </c>
      <c r="F121" s="40" t="s">
        <v>673</v>
      </c>
      <c r="G121" s="41">
        <v>11.747999999999999</v>
      </c>
      <c r="H121" s="42">
        <v>0</v>
      </c>
      <c r="I121" s="43">
        <f>ROUND(G121*H121,P4)</f>
        <v>0</v>
      </c>
      <c r="J121" s="37"/>
      <c r="O121" s="44">
        <f>I121*0.21</f>
        <v>0</v>
      </c>
      <c r="P121">
        <v>3</v>
      </c>
    </row>
    <row r="122">
      <c r="A122" s="37" t="s">
        <v>630</v>
      </c>
      <c r="B122" s="45"/>
      <c r="C122" s="46"/>
      <c r="D122" s="46"/>
      <c r="E122" s="47" t="s">
        <v>627</v>
      </c>
      <c r="F122" s="46"/>
      <c r="G122" s="46"/>
      <c r="H122" s="46"/>
      <c r="I122" s="46"/>
      <c r="J122" s="48"/>
    </row>
    <row r="123" ht="45">
      <c r="A123" s="37" t="s">
        <v>631</v>
      </c>
      <c r="B123" s="45"/>
      <c r="C123" s="46"/>
      <c r="D123" s="46"/>
      <c r="E123" s="49" t="s">
        <v>5785</v>
      </c>
      <c r="F123" s="46"/>
      <c r="G123" s="46"/>
      <c r="H123" s="46"/>
      <c r="I123" s="46"/>
      <c r="J123" s="48"/>
    </row>
    <row r="124" ht="375">
      <c r="A124" s="37" t="s">
        <v>633</v>
      </c>
      <c r="B124" s="45"/>
      <c r="C124" s="46"/>
      <c r="D124" s="46"/>
      <c r="E124" s="39" t="s">
        <v>1354</v>
      </c>
      <c r="F124" s="46"/>
      <c r="G124" s="46"/>
      <c r="H124" s="46"/>
      <c r="I124" s="46"/>
      <c r="J124" s="48"/>
    </row>
    <row r="125">
      <c r="A125" s="37" t="s">
        <v>625</v>
      </c>
      <c r="B125" s="37">
        <v>29</v>
      </c>
      <c r="C125" s="38" t="s">
        <v>2127</v>
      </c>
      <c r="D125" s="37" t="s">
        <v>627</v>
      </c>
      <c r="E125" s="39" t="s">
        <v>2128</v>
      </c>
      <c r="F125" s="40" t="s">
        <v>1565</v>
      </c>
      <c r="G125" s="41">
        <v>4756.8000000000002</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c r="A127" s="37" t="s">
        <v>631</v>
      </c>
      <c r="B127" s="45"/>
      <c r="C127" s="46"/>
      <c r="D127" s="46"/>
      <c r="E127" s="49" t="s">
        <v>5786</v>
      </c>
      <c r="F127" s="46"/>
      <c r="G127" s="46"/>
      <c r="H127" s="46"/>
      <c r="I127" s="46"/>
      <c r="J127" s="48"/>
    </row>
    <row r="128" ht="409.5">
      <c r="A128" s="37" t="s">
        <v>633</v>
      </c>
      <c r="B128" s="45"/>
      <c r="C128" s="46"/>
      <c r="D128" s="46"/>
      <c r="E128" s="39" t="s">
        <v>1723</v>
      </c>
      <c r="F128" s="46"/>
      <c r="G128" s="46"/>
      <c r="H128" s="46"/>
      <c r="I128" s="46"/>
      <c r="J128" s="48"/>
    </row>
    <row r="129">
      <c r="A129" s="31" t="s">
        <v>622</v>
      </c>
      <c r="B129" s="32"/>
      <c r="C129" s="33" t="s">
        <v>835</v>
      </c>
      <c r="D129" s="34"/>
      <c r="E129" s="31" t="s">
        <v>836</v>
      </c>
      <c r="F129" s="34"/>
      <c r="G129" s="34"/>
      <c r="H129" s="34"/>
      <c r="I129" s="35">
        <f>SUMIFS(I130:I185,A130:A185,"P")</f>
        <v>0</v>
      </c>
      <c r="J129" s="36"/>
    </row>
    <row r="130">
      <c r="A130" s="37" t="s">
        <v>625</v>
      </c>
      <c r="B130" s="37">
        <v>30</v>
      </c>
      <c r="C130" s="38" t="s">
        <v>4594</v>
      </c>
      <c r="D130" s="37" t="s">
        <v>627</v>
      </c>
      <c r="E130" s="39" t="s">
        <v>4595</v>
      </c>
      <c r="F130" s="40" t="s">
        <v>629</v>
      </c>
      <c r="G130" s="41">
        <v>70.334000000000003</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ht="30">
      <c r="A132" s="37" t="s">
        <v>631</v>
      </c>
      <c r="B132" s="45"/>
      <c r="C132" s="46"/>
      <c r="D132" s="46"/>
      <c r="E132" s="49" t="s">
        <v>5787</v>
      </c>
      <c r="F132" s="46"/>
      <c r="G132" s="46"/>
      <c r="H132" s="46"/>
      <c r="I132" s="46"/>
      <c r="J132" s="48"/>
    </row>
    <row r="133" ht="409.5">
      <c r="A133" s="37" t="s">
        <v>633</v>
      </c>
      <c r="B133" s="45"/>
      <c r="C133" s="46"/>
      <c r="D133" s="46"/>
      <c r="E133" s="39" t="s">
        <v>1350</v>
      </c>
      <c r="F133" s="46"/>
      <c r="G133" s="46"/>
      <c r="H133" s="46"/>
      <c r="I133" s="46"/>
      <c r="J133" s="48"/>
    </row>
    <row r="134">
      <c r="A134" s="37" t="s">
        <v>625</v>
      </c>
      <c r="B134" s="37">
        <v>31</v>
      </c>
      <c r="C134" s="38" t="s">
        <v>3491</v>
      </c>
      <c r="D134" s="37" t="s">
        <v>627</v>
      </c>
      <c r="E134" s="39" t="s">
        <v>3492</v>
      </c>
      <c r="F134" s="40" t="s">
        <v>673</v>
      </c>
      <c r="G134" s="41">
        <v>9.2750000000000004</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c r="A136" s="37" t="s">
        <v>631</v>
      </c>
      <c r="B136" s="45"/>
      <c r="C136" s="46"/>
      <c r="D136" s="46"/>
      <c r="E136" s="49" t="s">
        <v>5788</v>
      </c>
      <c r="F136" s="46"/>
      <c r="G136" s="46"/>
      <c r="H136" s="46"/>
      <c r="I136" s="46"/>
      <c r="J136" s="48"/>
    </row>
    <row r="137" ht="375">
      <c r="A137" s="37" t="s">
        <v>633</v>
      </c>
      <c r="B137" s="45"/>
      <c r="C137" s="46"/>
      <c r="D137" s="46"/>
      <c r="E137" s="39" t="s">
        <v>1354</v>
      </c>
      <c r="F137" s="46"/>
      <c r="G137" s="46"/>
      <c r="H137" s="46"/>
      <c r="I137" s="46"/>
      <c r="J137" s="48"/>
    </row>
    <row r="138">
      <c r="A138" s="37" t="s">
        <v>625</v>
      </c>
      <c r="B138" s="37">
        <v>32</v>
      </c>
      <c r="C138" s="38" t="s">
        <v>4180</v>
      </c>
      <c r="D138" s="37" t="s">
        <v>627</v>
      </c>
      <c r="E138" s="39" t="s">
        <v>4181</v>
      </c>
      <c r="F138" s="40" t="s">
        <v>673</v>
      </c>
      <c r="G138" s="41">
        <v>37.283999999999999</v>
      </c>
      <c r="H138" s="42">
        <v>0</v>
      </c>
      <c r="I138" s="43">
        <f>ROUND(G138*H138,P4)</f>
        <v>0</v>
      </c>
      <c r="J138" s="37"/>
      <c r="O138" s="44">
        <f>I138*0.21</f>
        <v>0</v>
      </c>
      <c r="P138">
        <v>3</v>
      </c>
    </row>
    <row r="139">
      <c r="A139" s="37" t="s">
        <v>630</v>
      </c>
      <c r="B139" s="45"/>
      <c r="C139" s="46"/>
      <c r="D139" s="46"/>
      <c r="E139" s="47" t="s">
        <v>627</v>
      </c>
      <c r="F139" s="46"/>
      <c r="G139" s="46"/>
      <c r="H139" s="46"/>
      <c r="I139" s="46"/>
      <c r="J139" s="48"/>
    </row>
    <row r="140">
      <c r="A140" s="37" t="s">
        <v>631</v>
      </c>
      <c r="B140" s="45"/>
      <c r="C140" s="46"/>
      <c r="D140" s="46"/>
      <c r="E140" s="49" t="s">
        <v>5789</v>
      </c>
      <c r="F140" s="46"/>
      <c r="G140" s="46"/>
      <c r="H140" s="46"/>
      <c r="I140" s="46"/>
      <c r="J140" s="48"/>
    </row>
    <row r="141" ht="409.5">
      <c r="A141" s="37" t="s">
        <v>633</v>
      </c>
      <c r="B141" s="45"/>
      <c r="C141" s="46"/>
      <c r="D141" s="46"/>
      <c r="E141" s="39" t="s">
        <v>1962</v>
      </c>
      <c r="F141" s="46"/>
      <c r="G141" s="46"/>
      <c r="H141" s="46"/>
      <c r="I141" s="46"/>
      <c r="J141" s="48"/>
    </row>
    <row r="142">
      <c r="A142" s="37" t="s">
        <v>625</v>
      </c>
      <c r="B142" s="37">
        <v>33</v>
      </c>
      <c r="C142" s="38" t="s">
        <v>1355</v>
      </c>
      <c r="D142" s="37" t="s">
        <v>627</v>
      </c>
      <c r="E142" s="39" t="s">
        <v>1356</v>
      </c>
      <c r="F142" s="40" t="s">
        <v>629</v>
      </c>
      <c r="G142" s="41">
        <v>24.044</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ht="30">
      <c r="A144" s="37" t="s">
        <v>631</v>
      </c>
      <c r="B144" s="45"/>
      <c r="C144" s="46"/>
      <c r="D144" s="46"/>
      <c r="E144" s="49" t="s">
        <v>5790</v>
      </c>
      <c r="F144" s="46"/>
      <c r="G144" s="46"/>
      <c r="H144" s="46"/>
      <c r="I144" s="46"/>
      <c r="J144" s="48"/>
    </row>
    <row r="145" ht="409.5">
      <c r="A145" s="37" t="s">
        <v>633</v>
      </c>
      <c r="B145" s="45"/>
      <c r="C145" s="46"/>
      <c r="D145" s="46"/>
      <c r="E145" s="39" t="s">
        <v>1337</v>
      </c>
      <c r="F145" s="46"/>
      <c r="G145" s="46"/>
      <c r="H145" s="46"/>
      <c r="I145" s="46"/>
      <c r="J145" s="48"/>
    </row>
    <row r="146">
      <c r="A146" s="37" t="s">
        <v>625</v>
      </c>
      <c r="B146" s="37">
        <v>34</v>
      </c>
      <c r="C146" s="38" t="s">
        <v>2424</v>
      </c>
      <c r="D146" s="37" t="s">
        <v>627</v>
      </c>
      <c r="E146" s="39" t="s">
        <v>2425</v>
      </c>
      <c r="F146" s="40" t="s">
        <v>629</v>
      </c>
      <c r="G146" s="41">
        <v>11.726000000000001</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c r="A148" s="37" t="s">
        <v>631</v>
      </c>
      <c r="B148" s="45"/>
      <c r="C148" s="46"/>
      <c r="D148" s="46"/>
      <c r="E148" s="49" t="s">
        <v>5791</v>
      </c>
      <c r="F148" s="46"/>
      <c r="G148" s="46"/>
      <c r="H148" s="46"/>
      <c r="I148" s="46"/>
      <c r="J148" s="48"/>
    </row>
    <row r="149" ht="409.5">
      <c r="A149" s="37" t="s">
        <v>633</v>
      </c>
      <c r="B149" s="45"/>
      <c r="C149" s="46"/>
      <c r="D149" s="46"/>
      <c r="E149" s="39" t="s">
        <v>1337</v>
      </c>
      <c r="F149" s="46"/>
      <c r="G149" s="46"/>
      <c r="H149" s="46"/>
      <c r="I149" s="46"/>
      <c r="J149" s="48"/>
    </row>
    <row r="150">
      <c r="A150" s="37" t="s">
        <v>625</v>
      </c>
      <c r="B150" s="37">
        <v>35</v>
      </c>
      <c r="C150" s="38" t="s">
        <v>1782</v>
      </c>
      <c r="D150" s="37" t="s">
        <v>627</v>
      </c>
      <c r="E150" s="39" t="s">
        <v>1783</v>
      </c>
      <c r="F150" s="40" t="s">
        <v>629</v>
      </c>
      <c r="G150" s="41">
        <v>41.905999999999999</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ht="30">
      <c r="A152" s="37" t="s">
        <v>631</v>
      </c>
      <c r="B152" s="45"/>
      <c r="C152" s="46"/>
      <c r="D152" s="46"/>
      <c r="E152" s="49" t="s">
        <v>5792</v>
      </c>
      <c r="F152" s="46"/>
      <c r="G152" s="46"/>
      <c r="H152" s="46"/>
      <c r="I152" s="46"/>
      <c r="J152" s="48"/>
    </row>
    <row r="153" ht="409.5">
      <c r="A153" s="37" t="s">
        <v>633</v>
      </c>
      <c r="B153" s="45"/>
      <c r="C153" s="46"/>
      <c r="D153" s="46"/>
      <c r="E153" s="39" t="s">
        <v>1337</v>
      </c>
      <c r="F153" s="46"/>
      <c r="G153" s="46"/>
      <c r="H153" s="46"/>
      <c r="I153" s="46"/>
      <c r="J153" s="48"/>
    </row>
    <row r="154">
      <c r="A154" s="37" t="s">
        <v>625</v>
      </c>
      <c r="B154" s="37">
        <v>36</v>
      </c>
      <c r="C154" s="38" t="s">
        <v>1358</v>
      </c>
      <c r="D154" s="37" t="s">
        <v>627</v>
      </c>
      <c r="E154" s="39" t="s">
        <v>1359</v>
      </c>
      <c r="F154" s="40" t="s">
        <v>629</v>
      </c>
      <c r="G154" s="41">
        <v>5.2279999999999998</v>
      </c>
      <c r="H154" s="42">
        <v>0</v>
      </c>
      <c r="I154" s="43">
        <f>ROUND(G154*H154,P4)</f>
        <v>0</v>
      </c>
      <c r="J154" s="37"/>
      <c r="O154" s="44">
        <f>I154*0.21</f>
        <v>0</v>
      </c>
      <c r="P154">
        <v>3</v>
      </c>
    </row>
    <row r="155">
      <c r="A155" s="37" t="s">
        <v>630</v>
      </c>
      <c r="B155" s="45"/>
      <c r="C155" s="46"/>
      <c r="D155" s="46"/>
      <c r="E155" s="47" t="s">
        <v>627</v>
      </c>
      <c r="F155" s="46"/>
      <c r="G155" s="46"/>
      <c r="H155" s="46"/>
      <c r="I155" s="46"/>
      <c r="J155" s="48"/>
    </row>
    <row r="156" ht="30">
      <c r="A156" s="37" t="s">
        <v>631</v>
      </c>
      <c r="B156" s="45"/>
      <c r="C156" s="46"/>
      <c r="D156" s="46"/>
      <c r="E156" s="49" t="s">
        <v>5793</v>
      </c>
      <c r="F156" s="46"/>
      <c r="G156" s="46"/>
      <c r="H156" s="46"/>
      <c r="I156" s="46"/>
      <c r="J156" s="48"/>
    </row>
    <row r="157" ht="409.5">
      <c r="A157" s="37" t="s">
        <v>633</v>
      </c>
      <c r="B157" s="45"/>
      <c r="C157" s="46"/>
      <c r="D157" s="46"/>
      <c r="E157" s="39" t="s">
        <v>1337</v>
      </c>
      <c r="F157" s="46"/>
      <c r="G157" s="46"/>
      <c r="H157" s="46"/>
      <c r="I157" s="46"/>
      <c r="J157" s="48"/>
    </row>
    <row r="158">
      <c r="A158" s="37" t="s">
        <v>625</v>
      </c>
      <c r="B158" s="37">
        <v>37</v>
      </c>
      <c r="C158" s="38" t="s">
        <v>4901</v>
      </c>
      <c r="D158" s="37" t="s">
        <v>627</v>
      </c>
      <c r="E158" s="39" t="s">
        <v>4902</v>
      </c>
      <c r="F158" s="40" t="s">
        <v>673</v>
      </c>
      <c r="G158" s="41">
        <v>0.10000000000000001</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ht="45">
      <c r="A160" s="37" t="s">
        <v>631</v>
      </c>
      <c r="B160" s="45"/>
      <c r="C160" s="46"/>
      <c r="D160" s="46"/>
      <c r="E160" s="49" t="s">
        <v>5794</v>
      </c>
      <c r="F160" s="46"/>
      <c r="G160" s="46"/>
      <c r="H160" s="46"/>
      <c r="I160" s="46"/>
      <c r="J160" s="48"/>
    </row>
    <row r="161" ht="270">
      <c r="A161" s="37" t="s">
        <v>633</v>
      </c>
      <c r="B161" s="45"/>
      <c r="C161" s="46"/>
      <c r="D161" s="46"/>
      <c r="E161" s="39" t="s">
        <v>4904</v>
      </c>
      <c r="F161" s="46"/>
      <c r="G161" s="46"/>
      <c r="H161" s="46"/>
      <c r="I161" s="46"/>
      <c r="J161" s="48"/>
    </row>
    <row r="162">
      <c r="A162" s="37" t="s">
        <v>625</v>
      </c>
      <c r="B162" s="37">
        <v>38</v>
      </c>
      <c r="C162" s="38" t="s">
        <v>1361</v>
      </c>
      <c r="D162" s="37" t="s">
        <v>627</v>
      </c>
      <c r="E162" s="39" t="s">
        <v>1362</v>
      </c>
      <c r="F162" s="40" t="s">
        <v>629</v>
      </c>
      <c r="G162" s="41">
        <v>16.687999999999999</v>
      </c>
      <c r="H162" s="42">
        <v>0</v>
      </c>
      <c r="I162" s="43">
        <f>ROUND(G162*H162,P4)</f>
        <v>0</v>
      </c>
      <c r="J162" s="37"/>
      <c r="O162" s="44">
        <f>I162*0.21</f>
        <v>0</v>
      </c>
      <c r="P162">
        <v>3</v>
      </c>
    </row>
    <row r="163">
      <c r="A163" s="37" t="s">
        <v>630</v>
      </c>
      <c r="B163" s="45"/>
      <c r="C163" s="46"/>
      <c r="D163" s="46"/>
      <c r="E163" s="47" t="s">
        <v>627</v>
      </c>
      <c r="F163" s="46"/>
      <c r="G163" s="46"/>
      <c r="H163" s="46"/>
      <c r="I163" s="46"/>
      <c r="J163" s="48"/>
    </row>
    <row r="164">
      <c r="A164" s="37" t="s">
        <v>631</v>
      </c>
      <c r="B164" s="45"/>
      <c r="C164" s="46"/>
      <c r="D164" s="46"/>
      <c r="E164" s="49" t="s">
        <v>5795</v>
      </c>
      <c r="F164" s="46"/>
      <c r="G164" s="46"/>
      <c r="H164" s="46"/>
      <c r="I164" s="46"/>
      <c r="J164" s="48"/>
    </row>
    <row r="165" ht="105">
      <c r="A165" s="37" t="s">
        <v>633</v>
      </c>
      <c r="B165" s="45"/>
      <c r="C165" s="46"/>
      <c r="D165" s="46"/>
      <c r="E165" s="39" t="s">
        <v>840</v>
      </c>
      <c r="F165" s="46"/>
      <c r="G165" s="46"/>
      <c r="H165" s="46"/>
      <c r="I165" s="46"/>
      <c r="J165" s="48"/>
    </row>
    <row r="166">
      <c r="A166" s="37" t="s">
        <v>625</v>
      </c>
      <c r="B166" s="37">
        <v>39</v>
      </c>
      <c r="C166" s="38" t="s">
        <v>4906</v>
      </c>
      <c r="D166" s="37" t="s">
        <v>627</v>
      </c>
      <c r="E166" s="39" t="s">
        <v>4907</v>
      </c>
      <c r="F166" s="40" t="s">
        <v>629</v>
      </c>
      <c r="G166" s="41">
        <v>10.83</v>
      </c>
      <c r="H166" s="42">
        <v>0</v>
      </c>
      <c r="I166" s="43">
        <f>ROUND(G166*H166,P4)</f>
        <v>0</v>
      </c>
      <c r="J166" s="37"/>
      <c r="O166" s="44">
        <f>I166*0.21</f>
        <v>0</v>
      </c>
      <c r="P166">
        <v>3</v>
      </c>
    </row>
    <row r="167">
      <c r="A167" s="37" t="s">
        <v>630</v>
      </c>
      <c r="B167" s="45"/>
      <c r="C167" s="46"/>
      <c r="D167" s="46"/>
      <c r="E167" s="47" t="s">
        <v>627</v>
      </c>
      <c r="F167" s="46"/>
      <c r="G167" s="46"/>
      <c r="H167" s="46"/>
      <c r="I167" s="46"/>
      <c r="J167" s="48"/>
    </row>
    <row r="168" ht="30">
      <c r="A168" s="37" t="s">
        <v>631</v>
      </c>
      <c r="B168" s="45"/>
      <c r="C168" s="46"/>
      <c r="D168" s="46"/>
      <c r="E168" s="49" t="s">
        <v>5796</v>
      </c>
      <c r="F168" s="46"/>
      <c r="G168" s="46"/>
      <c r="H168" s="46"/>
      <c r="I168" s="46"/>
      <c r="J168" s="48"/>
    </row>
    <row r="169" ht="409.5">
      <c r="A169" s="37" t="s">
        <v>633</v>
      </c>
      <c r="B169" s="45"/>
      <c r="C169" s="46"/>
      <c r="D169" s="46"/>
      <c r="E169" s="39" t="s">
        <v>1350</v>
      </c>
      <c r="F169" s="46"/>
      <c r="G169" s="46"/>
      <c r="H169" s="46"/>
      <c r="I169" s="46"/>
      <c r="J169" s="48"/>
    </row>
    <row r="170">
      <c r="A170" s="37" t="s">
        <v>625</v>
      </c>
      <c r="B170" s="37">
        <v>40</v>
      </c>
      <c r="C170" s="38" t="s">
        <v>4768</v>
      </c>
      <c r="D170" s="37" t="s">
        <v>627</v>
      </c>
      <c r="E170" s="39" t="s">
        <v>4769</v>
      </c>
      <c r="F170" s="40" t="s">
        <v>673</v>
      </c>
      <c r="G170" s="41">
        <v>0.42699999999999999</v>
      </c>
      <c r="H170" s="42">
        <v>0</v>
      </c>
      <c r="I170" s="43">
        <f>ROUND(G170*H170,P4)</f>
        <v>0</v>
      </c>
      <c r="J170" s="37"/>
      <c r="O170" s="44">
        <f>I170*0.21</f>
        <v>0</v>
      </c>
      <c r="P170">
        <v>3</v>
      </c>
    </row>
    <row r="171">
      <c r="A171" s="37" t="s">
        <v>630</v>
      </c>
      <c r="B171" s="45"/>
      <c r="C171" s="46"/>
      <c r="D171" s="46"/>
      <c r="E171" s="47" t="s">
        <v>627</v>
      </c>
      <c r="F171" s="46"/>
      <c r="G171" s="46"/>
      <c r="H171" s="46"/>
      <c r="I171" s="46"/>
      <c r="J171" s="48"/>
    </row>
    <row r="172" ht="30">
      <c r="A172" s="37" t="s">
        <v>631</v>
      </c>
      <c r="B172" s="45"/>
      <c r="C172" s="46"/>
      <c r="D172" s="46"/>
      <c r="E172" s="49" t="s">
        <v>5797</v>
      </c>
      <c r="F172" s="46"/>
      <c r="G172" s="46"/>
      <c r="H172" s="46"/>
      <c r="I172" s="46"/>
      <c r="J172" s="48"/>
    </row>
    <row r="173" ht="375">
      <c r="A173" s="37" t="s">
        <v>633</v>
      </c>
      <c r="B173" s="45"/>
      <c r="C173" s="46"/>
      <c r="D173" s="46"/>
      <c r="E173" s="39" t="s">
        <v>1354</v>
      </c>
      <c r="F173" s="46"/>
      <c r="G173" s="46"/>
      <c r="H173" s="46"/>
      <c r="I173" s="46"/>
      <c r="J173" s="48"/>
    </row>
    <row r="174">
      <c r="A174" s="37" t="s">
        <v>625</v>
      </c>
      <c r="B174" s="37">
        <v>41</v>
      </c>
      <c r="C174" s="38" t="s">
        <v>3900</v>
      </c>
      <c r="D174" s="37" t="s">
        <v>627</v>
      </c>
      <c r="E174" s="39" t="s">
        <v>3901</v>
      </c>
      <c r="F174" s="40" t="s">
        <v>629</v>
      </c>
      <c r="G174" s="41">
        <v>36.600000000000001</v>
      </c>
      <c r="H174" s="42">
        <v>0</v>
      </c>
      <c r="I174" s="43">
        <f>ROUND(G174*H174,P4)</f>
        <v>0</v>
      </c>
      <c r="J174" s="37"/>
      <c r="O174" s="44">
        <f>I174*0.21</f>
        <v>0</v>
      </c>
      <c r="P174">
        <v>3</v>
      </c>
    </row>
    <row r="175">
      <c r="A175" s="37" t="s">
        <v>630</v>
      </c>
      <c r="B175" s="45"/>
      <c r="C175" s="46"/>
      <c r="D175" s="46"/>
      <c r="E175" s="47" t="s">
        <v>627</v>
      </c>
      <c r="F175" s="46"/>
      <c r="G175" s="46"/>
      <c r="H175" s="46"/>
      <c r="I175" s="46"/>
      <c r="J175" s="48"/>
    </row>
    <row r="176">
      <c r="A176" s="37" t="s">
        <v>631</v>
      </c>
      <c r="B176" s="45"/>
      <c r="C176" s="46"/>
      <c r="D176" s="46"/>
      <c r="E176" s="49" t="s">
        <v>5798</v>
      </c>
      <c r="F176" s="46"/>
      <c r="G176" s="46"/>
      <c r="H176" s="46"/>
      <c r="I176" s="46"/>
      <c r="J176" s="48"/>
    </row>
    <row r="177" ht="120">
      <c r="A177" s="37" t="s">
        <v>633</v>
      </c>
      <c r="B177" s="45"/>
      <c r="C177" s="46"/>
      <c r="D177" s="46"/>
      <c r="E177" s="39" t="s">
        <v>3903</v>
      </c>
      <c r="F177" s="46"/>
      <c r="G177" s="46"/>
      <c r="H177" s="46"/>
      <c r="I177" s="46"/>
      <c r="J177" s="48"/>
    </row>
    <row r="178">
      <c r="A178" s="37" t="s">
        <v>625</v>
      </c>
      <c r="B178" s="37">
        <v>42</v>
      </c>
      <c r="C178" s="38" t="s">
        <v>1368</v>
      </c>
      <c r="D178" s="37" t="s">
        <v>627</v>
      </c>
      <c r="E178" s="39" t="s">
        <v>1369</v>
      </c>
      <c r="F178" s="40" t="s">
        <v>629</v>
      </c>
      <c r="G178" s="41">
        <v>90.781999999999996</v>
      </c>
      <c r="H178" s="42">
        <v>0</v>
      </c>
      <c r="I178" s="43">
        <f>ROUND(G178*H178,P4)</f>
        <v>0</v>
      </c>
      <c r="J178" s="37"/>
      <c r="O178" s="44">
        <f>I178*0.21</f>
        <v>0</v>
      </c>
      <c r="P178">
        <v>3</v>
      </c>
    </row>
    <row r="179">
      <c r="A179" s="37" t="s">
        <v>630</v>
      </c>
      <c r="B179" s="45"/>
      <c r="C179" s="46"/>
      <c r="D179" s="46"/>
      <c r="E179" s="47" t="s">
        <v>627</v>
      </c>
      <c r="F179" s="46"/>
      <c r="G179" s="46"/>
      <c r="H179" s="46"/>
      <c r="I179" s="46"/>
      <c r="J179" s="48"/>
    </row>
    <row r="180" ht="45">
      <c r="A180" s="37" t="s">
        <v>631</v>
      </c>
      <c r="B180" s="45"/>
      <c r="C180" s="46"/>
      <c r="D180" s="46"/>
      <c r="E180" s="49" t="s">
        <v>5799</v>
      </c>
      <c r="F180" s="46"/>
      <c r="G180" s="46"/>
      <c r="H180" s="46"/>
      <c r="I180" s="46"/>
      <c r="J180" s="48"/>
    </row>
    <row r="181" ht="150">
      <c r="A181" s="37" t="s">
        <v>633</v>
      </c>
      <c r="B181" s="45"/>
      <c r="C181" s="46"/>
      <c r="D181" s="46"/>
      <c r="E181" s="39" t="s">
        <v>1371</v>
      </c>
      <c r="F181" s="46"/>
      <c r="G181" s="46"/>
      <c r="H181" s="46"/>
      <c r="I181" s="46"/>
      <c r="J181" s="48"/>
    </row>
    <row r="182">
      <c r="A182" s="37" t="s">
        <v>625</v>
      </c>
      <c r="B182" s="37">
        <v>43</v>
      </c>
      <c r="C182" s="38" t="s">
        <v>4776</v>
      </c>
      <c r="D182" s="37" t="s">
        <v>627</v>
      </c>
      <c r="E182" s="39" t="s">
        <v>4777</v>
      </c>
      <c r="F182" s="40" t="s">
        <v>629</v>
      </c>
      <c r="G182" s="41">
        <v>37.688000000000002</v>
      </c>
      <c r="H182" s="42">
        <v>0</v>
      </c>
      <c r="I182" s="43">
        <f>ROUND(G182*H182,P4)</f>
        <v>0</v>
      </c>
      <c r="J182" s="37"/>
      <c r="O182" s="44">
        <f>I182*0.21</f>
        <v>0</v>
      </c>
      <c r="P182">
        <v>3</v>
      </c>
    </row>
    <row r="183">
      <c r="A183" s="37" t="s">
        <v>630</v>
      </c>
      <c r="B183" s="45"/>
      <c r="C183" s="46"/>
      <c r="D183" s="46"/>
      <c r="E183" s="47" t="s">
        <v>627</v>
      </c>
      <c r="F183" s="46"/>
      <c r="G183" s="46"/>
      <c r="H183" s="46"/>
      <c r="I183" s="46"/>
      <c r="J183" s="48"/>
    </row>
    <row r="184" ht="30">
      <c r="A184" s="37" t="s">
        <v>631</v>
      </c>
      <c r="B184" s="45"/>
      <c r="C184" s="46"/>
      <c r="D184" s="46"/>
      <c r="E184" s="49" t="s">
        <v>5800</v>
      </c>
      <c r="F184" s="46"/>
      <c r="G184" s="46"/>
      <c r="H184" s="46"/>
      <c r="I184" s="46"/>
      <c r="J184" s="48"/>
    </row>
    <row r="185" ht="409.5">
      <c r="A185" s="37" t="s">
        <v>633</v>
      </c>
      <c r="B185" s="45"/>
      <c r="C185" s="46"/>
      <c r="D185" s="46"/>
      <c r="E185" s="39" t="s">
        <v>4037</v>
      </c>
      <c r="F185" s="46"/>
      <c r="G185" s="46"/>
      <c r="H185" s="46"/>
      <c r="I185" s="46"/>
      <c r="J185" s="48"/>
    </row>
    <row r="186">
      <c r="A186" s="31" t="s">
        <v>622</v>
      </c>
      <c r="B186" s="32"/>
      <c r="C186" s="33" t="s">
        <v>731</v>
      </c>
      <c r="D186" s="34"/>
      <c r="E186" s="31" t="s">
        <v>1019</v>
      </c>
      <c r="F186" s="34"/>
      <c r="G186" s="34"/>
      <c r="H186" s="34"/>
      <c r="I186" s="35">
        <f>SUMIFS(I187:I194,A187:A194,"P")</f>
        <v>0</v>
      </c>
      <c r="J186" s="36"/>
    </row>
    <row r="187" ht="30">
      <c r="A187" s="37" t="s">
        <v>625</v>
      </c>
      <c r="B187" s="37">
        <v>44</v>
      </c>
      <c r="C187" s="38" t="s">
        <v>1184</v>
      </c>
      <c r="D187" s="37" t="s">
        <v>627</v>
      </c>
      <c r="E187" s="39" t="s">
        <v>1185</v>
      </c>
      <c r="F187" s="40" t="s">
        <v>629</v>
      </c>
      <c r="G187" s="41">
        <v>393.68000000000001</v>
      </c>
      <c r="H187" s="42">
        <v>0</v>
      </c>
      <c r="I187" s="43">
        <f>ROUND(G187*H187,P4)</f>
        <v>0</v>
      </c>
      <c r="J187" s="37"/>
      <c r="O187" s="44">
        <f>I187*0.21</f>
        <v>0</v>
      </c>
      <c r="P187">
        <v>3</v>
      </c>
    </row>
    <row r="188">
      <c r="A188" s="37" t="s">
        <v>630</v>
      </c>
      <c r="B188" s="45"/>
      <c r="C188" s="46"/>
      <c r="D188" s="46"/>
      <c r="E188" s="47" t="s">
        <v>627</v>
      </c>
      <c r="F188" s="46"/>
      <c r="G188" s="46"/>
      <c r="H188" s="46"/>
      <c r="I188" s="46"/>
      <c r="J188" s="48"/>
    </row>
    <row r="189">
      <c r="A189" s="37" t="s">
        <v>631</v>
      </c>
      <c r="B189" s="45"/>
      <c r="C189" s="46"/>
      <c r="D189" s="46"/>
      <c r="E189" s="49" t="s">
        <v>5801</v>
      </c>
      <c r="F189" s="46"/>
      <c r="G189" s="46"/>
      <c r="H189" s="46"/>
      <c r="I189" s="46"/>
      <c r="J189" s="48"/>
    </row>
    <row r="190" ht="345">
      <c r="A190" s="37" t="s">
        <v>633</v>
      </c>
      <c r="B190" s="45"/>
      <c r="C190" s="46"/>
      <c r="D190" s="46"/>
      <c r="E190" s="39" t="s">
        <v>1188</v>
      </c>
      <c r="F190" s="46"/>
      <c r="G190" s="46"/>
      <c r="H190" s="46"/>
      <c r="I190" s="46"/>
      <c r="J190" s="48"/>
    </row>
    <row r="191" ht="30">
      <c r="A191" s="37" t="s">
        <v>625</v>
      </c>
      <c r="B191" s="37">
        <v>45</v>
      </c>
      <c r="C191" s="38" t="s">
        <v>1189</v>
      </c>
      <c r="D191" s="37" t="s">
        <v>627</v>
      </c>
      <c r="E191" s="39" t="s">
        <v>1190</v>
      </c>
      <c r="F191" s="40" t="s">
        <v>629</v>
      </c>
      <c r="G191" s="41">
        <v>202.048</v>
      </c>
      <c r="H191" s="42">
        <v>0</v>
      </c>
      <c r="I191" s="43">
        <f>ROUND(G191*H191,P4)</f>
        <v>0</v>
      </c>
      <c r="J191" s="37"/>
      <c r="O191" s="44">
        <f>I191*0.21</f>
        <v>0</v>
      </c>
      <c r="P191">
        <v>3</v>
      </c>
    </row>
    <row r="192">
      <c r="A192" s="37" t="s">
        <v>630</v>
      </c>
      <c r="B192" s="45"/>
      <c r="C192" s="46"/>
      <c r="D192" s="46"/>
      <c r="E192" s="47" t="s">
        <v>627</v>
      </c>
      <c r="F192" s="46"/>
      <c r="G192" s="46"/>
      <c r="H192" s="46"/>
      <c r="I192" s="46"/>
      <c r="J192" s="48"/>
    </row>
    <row r="193" ht="60">
      <c r="A193" s="37" t="s">
        <v>631</v>
      </c>
      <c r="B193" s="45"/>
      <c r="C193" s="46"/>
      <c r="D193" s="46"/>
      <c r="E193" s="49" t="s">
        <v>5802</v>
      </c>
      <c r="F193" s="46"/>
      <c r="G193" s="46"/>
      <c r="H193" s="46"/>
      <c r="I193" s="46"/>
      <c r="J193" s="48"/>
    </row>
    <row r="194" ht="360">
      <c r="A194" s="37" t="s">
        <v>633</v>
      </c>
      <c r="B194" s="45"/>
      <c r="C194" s="46"/>
      <c r="D194" s="46"/>
      <c r="E194" s="39" t="s">
        <v>1193</v>
      </c>
      <c r="F194" s="46"/>
      <c r="G194" s="46"/>
      <c r="H194" s="46"/>
      <c r="I194" s="46"/>
      <c r="J194" s="48"/>
    </row>
    <row r="195">
      <c r="A195" s="31" t="s">
        <v>622</v>
      </c>
      <c r="B195" s="32"/>
      <c r="C195" s="33" t="s">
        <v>787</v>
      </c>
      <c r="D195" s="34"/>
      <c r="E195" s="31" t="s">
        <v>1028</v>
      </c>
      <c r="F195" s="34"/>
      <c r="G195" s="34"/>
      <c r="H195" s="34"/>
      <c r="I195" s="35">
        <f>SUMIFS(I196:I215,A196:A215,"P")</f>
        <v>0</v>
      </c>
      <c r="J195" s="36"/>
    </row>
    <row r="196" ht="30">
      <c r="A196" s="37" t="s">
        <v>625</v>
      </c>
      <c r="B196" s="37">
        <v>46</v>
      </c>
      <c r="C196" s="38" t="s">
        <v>3763</v>
      </c>
      <c r="D196" s="37" t="s">
        <v>627</v>
      </c>
      <c r="E196" s="39" t="s">
        <v>3764</v>
      </c>
      <c r="F196" s="40" t="s">
        <v>832</v>
      </c>
      <c r="G196" s="41">
        <v>378.5</v>
      </c>
      <c r="H196" s="42">
        <v>0</v>
      </c>
      <c r="I196" s="43">
        <f>ROUND(G196*H196,P4)</f>
        <v>0</v>
      </c>
      <c r="J196" s="37"/>
      <c r="O196" s="44">
        <f>I196*0.21</f>
        <v>0</v>
      </c>
      <c r="P196">
        <v>3</v>
      </c>
    </row>
    <row r="197">
      <c r="A197" s="37" t="s">
        <v>630</v>
      </c>
      <c r="B197" s="45"/>
      <c r="C197" s="46"/>
      <c r="D197" s="46"/>
      <c r="E197" s="47" t="s">
        <v>627</v>
      </c>
      <c r="F197" s="46"/>
      <c r="G197" s="46"/>
      <c r="H197" s="46"/>
      <c r="I197" s="46"/>
      <c r="J197" s="48"/>
    </row>
    <row r="198" ht="105">
      <c r="A198" s="37" t="s">
        <v>631</v>
      </c>
      <c r="B198" s="45"/>
      <c r="C198" s="46"/>
      <c r="D198" s="46"/>
      <c r="E198" s="49" t="s">
        <v>5803</v>
      </c>
      <c r="F198" s="46"/>
      <c r="G198" s="46"/>
      <c r="H198" s="46"/>
      <c r="I198" s="46"/>
      <c r="J198" s="48"/>
    </row>
    <row r="199" ht="300">
      <c r="A199" s="37" t="s">
        <v>633</v>
      </c>
      <c r="B199" s="45"/>
      <c r="C199" s="46"/>
      <c r="D199" s="46"/>
      <c r="E199" s="39" t="s">
        <v>3767</v>
      </c>
      <c r="F199" s="46"/>
      <c r="G199" s="46"/>
      <c r="H199" s="46"/>
      <c r="I199" s="46"/>
      <c r="J199" s="48"/>
    </row>
    <row r="200">
      <c r="A200" s="37" t="s">
        <v>625</v>
      </c>
      <c r="B200" s="37">
        <v>47</v>
      </c>
      <c r="C200" s="38" t="s">
        <v>4779</v>
      </c>
      <c r="D200" s="37" t="s">
        <v>627</v>
      </c>
      <c r="E200" s="39" t="s">
        <v>4780</v>
      </c>
      <c r="F200" s="40" t="s">
        <v>832</v>
      </c>
      <c r="G200" s="41">
        <v>216.59999999999999</v>
      </c>
      <c r="H200" s="42">
        <v>0</v>
      </c>
      <c r="I200" s="43">
        <f>ROUND(G200*H200,P4)</f>
        <v>0</v>
      </c>
      <c r="J200" s="37"/>
      <c r="O200" s="44">
        <f>I200*0.21</f>
        <v>0</v>
      </c>
      <c r="P200">
        <v>3</v>
      </c>
    </row>
    <row r="201">
      <c r="A201" s="37" t="s">
        <v>630</v>
      </c>
      <c r="B201" s="45"/>
      <c r="C201" s="46"/>
      <c r="D201" s="46"/>
      <c r="E201" s="47" t="s">
        <v>627</v>
      </c>
      <c r="F201" s="46"/>
      <c r="G201" s="46"/>
      <c r="H201" s="46"/>
      <c r="I201" s="46"/>
      <c r="J201" s="48"/>
    </row>
    <row r="202" ht="30">
      <c r="A202" s="37" t="s">
        <v>631</v>
      </c>
      <c r="B202" s="45"/>
      <c r="C202" s="46"/>
      <c r="D202" s="46"/>
      <c r="E202" s="49" t="s">
        <v>5804</v>
      </c>
      <c r="F202" s="46"/>
      <c r="G202" s="46"/>
      <c r="H202" s="46"/>
      <c r="I202" s="46"/>
      <c r="J202" s="48"/>
    </row>
    <row r="203" ht="75">
      <c r="A203" s="37" t="s">
        <v>633</v>
      </c>
      <c r="B203" s="45"/>
      <c r="C203" s="46"/>
      <c r="D203" s="46"/>
      <c r="E203" s="39" t="s">
        <v>3551</v>
      </c>
      <c r="F203" s="46"/>
      <c r="G203" s="46"/>
      <c r="H203" s="46"/>
      <c r="I203" s="46"/>
      <c r="J203" s="48"/>
    </row>
    <row r="204">
      <c r="A204" s="37" t="s">
        <v>625</v>
      </c>
      <c r="B204" s="37">
        <v>48</v>
      </c>
      <c r="C204" s="38" t="s">
        <v>3548</v>
      </c>
      <c r="D204" s="37" t="s">
        <v>627</v>
      </c>
      <c r="E204" s="39" t="s">
        <v>3549</v>
      </c>
      <c r="F204" s="40" t="s">
        <v>832</v>
      </c>
      <c r="G204" s="41">
        <v>348.30000000000001</v>
      </c>
      <c r="H204" s="42">
        <v>0</v>
      </c>
      <c r="I204" s="43">
        <f>ROUND(G204*H204,P4)</f>
        <v>0</v>
      </c>
      <c r="J204" s="37"/>
      <c r="O204" s="44">
        <f>I204*0.21</f>
        <v>0</v>
      </c>
      <c r="P204">
        <v>3</v>
      </c>
    </row>
    <row r="205">
      <c r="A205" s="37" t="s">
        <v>630</v>
      </c>
      <c r="B205" s="45"/>
      <c r="C205" s="46"/>
      <c r="D205" s="46"/>
      <c r="E205" s="47" t="s">
        <v>627</v>
      </c>
      <c r="F205" s="46"/>
      <c r="G205" s="46"/>
      <c r="H205" s="46"/>
      <c r="I205" s="46"/>
      <c r="J205" s="48"/>
    </row>
    <row r="206" ht="90">
      <c r="A206" s="37" t="s">
        <v>631</v>
      </c>
      <c r="B206" s="45"/>
      <c r="C206" s="46"/>
      <c r="D206" s="46"/>
      <c r="E206" s="49" t="s">
        <v>5805</v>
      </c>
      <c r="F206" s="46"/>
      <c r="G206" s="46"/>
      <c r="H206" s="46"/>
      <c r="I206" s="46"/>
      <c r="J206" s="48"/>
    </row>
    <row r="207" ht="75">
      <c r="A207" s="37" t="s">
        <v>633</v>
      </c>
      <c r="B207" s="45"/>
      <c r="C207" s="46"/>
      <c r="D207" s="46"/>
      <c r="E207" s="39" t="s">
        <v>3551</v>
      </c>
      <c r="F207" s="46"/>
      <c r="G207" s="46"/>
      <c r="H207" s="46"/>
      <c r="I207" s="46"/>
      <c r="J207" s="48"/>
    </row>
    <row r="208">
      <c r="A208" s="37" t="s">
        <v>625</v>
      </c>
      <c r="B208" s="37">
        <v>49</v>
      </c>
      <c r="C208" s="38" t="s">
        <v>4933</v>
      </c>
      <c r="D208" s="37" t="s">
        <v>627</v>
      </c>
      <c r="E208" s="39" t="s">
        <v>4934</v>
      </c>
      <c r="F208" s="40" t="s">
        <v>697</v>
      </c>
      <c r="G208" s="41">
        <v>1</v>
      </c>
      <c r="H208" s="42">
        <v>0</v>
      </c>
      <c r="I208" s="43">
        <f>ROUND(G208*H208,P4)</f>
        <v>0</v>
      </c>
      <c r="J208" s="37"/>
      <c r="O208" s="44">
        <f>I208*0.21</f>
        <v>0</v>
      </c>
      <c r="P208">
        <v>3</v>
      </c>
    </row>
    <row r="209">
      <c r="A209" s="37" t="s">
        <v>630</v>
      </c>
      <c r="B209" s="45"/>
      <c r="C209" s="46"/>
      <c r="D209" s="46"/>
      <c r="E209" s="47" t="s">
        <v>627</v>
      </c>
      <c r="F209" s="46"/>
      <c r="G209" s="46"/>
      <c r="H209" s="46"/>
      <c r="I209" s="46"/>
      <c r="J209" s="48"/>
    </row>
    <row r="210">
      <c r="A210" s="37" t="s">
        <v>631</v>
      </c>
      <c r="B210" s="45"/>
      <c r="C210" s="46"/>
      <c r="D210" s="46"/>
      <c r="E210" s="49" t="s">
        <v>4935</v>
      </c>
      <c r="F210" s="46"/>
      <c r="G210" s="46"/>
      <c r="H210" s="46"/>
      <c r="I210" s="46"/>
      <c r="J210" s="48"/>
    </row>
    <row r="211" ht="60">
      <c r="A211" s="37" t="s">
        <v>633</v>
      </c>
      <c r="B211" s="45"/>
      <c r="C211" s="46"/>
      <c r="D211" s="46"/>
      <c r="E211" s="39" t="s">
        <v>4936</v>
      </c>
      <c r="F211" s="46"/>
      <c r="G211" s="46"/>
      <c r="H211" s="46"/>
      <c r="I211" s="46"/>
      <c r="J211" s="48"/>
    </row>
    <row r="212">
      <c r="A212" s="37" t="s">
        <v>625</v>
      </c>
      <c r="B212" s="37">
        <v>50</v>
      </c>
      <c r="C212" s="38" t="s">
        <v>4937</v>
      </c>
      <c r="D212" s="37" t="s">
        <v>627</v>
      </c>
      <c r="E212" s="39" t="s">
        <v>4938</v>
      </c>
      <c r="F212" s="40" t="s">
        <v>639</v>
      </c>
      <c r="G212" s="41">
        <v>8</v>
      </c>
      <c r="H212" s="42">
        <v>0</v>
      </c>
      <c r="I212" s="43">
        <f>ROUND(G212*H212,P4)</f>
        <v>0</v>
      </c>
      <c r="J212" s="37"/>
      <c r="O212" s="44">
        <f>I212*0.21</f>
        <v>0</v>
      </c>
      <c r="P212">
        <v>3</v>
      </c>
    </row>
    <row r="213">
      <c r="A213" s="37" t="s">
        <v>630</v>
      </c>
      <c r="B213" s="45"/>
      <c r="C213" s="46"/>
      <c r="D213" s="46"/>
      <c r="E213" s="47" t="s">
        <v>627</v>
      </c>
      <c r="F213" s="46"/>
      <c r="G213" s="46"/>
      <c r="H213" s="46"/>
      <c r="I213" s="46"/>
      <c r="J213" s="48"/>
    </row>
    <row r="214">
      <c r="A214" s="37" t="s">
        <v>631</v>
      </c>
      <c r="B214" s="45"/>
      <c r="C214" s="46"/>
      <c r="D214" s="46"/>
      <c r="E214" s="49" t="s">
        <v>5806</v>
      </c>
      <c r="F214" s="46"/>
      <c r="G214" s="46"/>
      <c r="H214" s="46"/>
      <c r="I214" s="46"/>
      <c r="J214" s="48"/>
    </row>
    <row r="215" ht="90">
      <c r="A215" s="37" t="s">
        <v>633</v>
      </c>
      <c r="B215" s="45"/>
      <c r="C215" s="46"/>
      <c r="D215" s="46"/>
      <c r="E215" s="39" t="s">
        <v>4940</v>
      </c>
      <c r="F215" s="46"/>
      <c r="G215" s="46"/>
      <c r="H215" s="46"/>
      <c r="I215" s="46"/>
      <c r="J215" s="48"/>
    </row>
    <row r="216">
      <c r="A216" s="31" t="s">
        <v>622</v>
      </c>
      <c r="B216" s="32"/>
      <c r="C216" s="33" t="s">
        <v>1203</v>
      </c>
      <c r="D216" s="34"/>
      <c r="E216" s="31" t="s">
        <v>1553</v>
      </c>
      <c r="F216" s="34"/>
      <c r="G216" s="34"/>
      <c r="H216" s="34"/>
      <c r="I216" s="35">
        <f>SUMIFS(I217:I224,A217:A224,"P")</f>
        <v>0</v>
      </c>
      <c r="J216" s="36"/>
    </row>
    <row r="217">
      <c r="A217" s="37" t="s">
        <v>625</v>
      </c>
      <c r="B217" s="37">
        <v>51</v>
      </c>
      <c r="C217" s="38" t="s">
        <v>1390</v>
      </c>
      <c r="D217" s="37" t="s">
        <v>627</v>
      </c>
      <c r="E217" s="39" t="s">
        <v>1391</v>
      </c>
      <c r="F217" s="40" t="s">
        <v>744</v>
      </c>
      <c r="G217" s="41">
        <v>21.699999999999999</v>
      </c>
      <c r="H217" s="42">
        <v>0</v>
      </c>
      <c r="I217" s="43">
        <f>ROUND(G217*H217,P4)</f>
        <v>0</v>
      </c>
      <c r="J217" s="37"/>
      <c r="O217" s="44">
        <f>I217*0.21</f>
        <v>0</v>
      </c>
      <c r="P217">
        <v>3</v>
      </c>
    </row>
    <row r="218">
      <c r="A218" s="37" t="s">
        <v>630</v>
      </c>
      <c r="B218" s="45"/>
      <c r="C218" s="46"/>
      <c r="D218" s="46"/>
      <c r="E218" s="47" t="s">
        <v>627</v>
      </c>
      <c r="F218" s="46"/>
      <c r="G218" s="46"/>
      <c r="H218" s="46"/>
      <c r="I218" s="46"/>
      <c r="J218" s="48"/>
    </row>
    <row r="219">
      <c r="A219" s="37" t="s">
        <v>631</v>
      </c>
      <c r="B219" s="45"/>
      <c r="C219" s="46"/>
      <c r="D219" s="46"/>
      <c r="E219" s="49" t="s">
        <v>5807</v>
      </c>
      <c r="F219" s="46"/>
      <c r="G219" s="46"/>
      <c r="H219" s="46"/>
      <c r="I219" s="46"/>
      <c r="J219" s="48"/>
    </row>
    <row r="220" ht="330">
      <c r="A220" s="37" t="s">
        <v>633</v>
      </c>
      <c r="B220" s="45"/>
      <c r="C220" s="46"/>
      <c r="D220" s="46"/>
      <c r="E220" s="39" t="s">
        <v>1393</v>
      </c>
      <c r="F220" s="46"/>
      <c r="G220" s="46"/>
      <c r="H220" s="46"/>
      <c r="I220" s="46"/>
      <c r="J220" s="48"/>
    </row>
    <row r="221">
      <c r="A221" s="37" t="s">
        <v>625</v>
      </c>
      <c r="B221" s="37">
        <v>52</v>
      </c>
      <c r="C221" s="38" t="s">
        <v>5808</v>
      </c>
      <c r="D221" s="37" t="s">
        <v>627</v>
      </c>
      <c r="E221" s="39" t="s">
        <v>5809</v>
      </c>
      <c r="F221" s="40" t="s">
        <v>639</v>
      </c>
      <c r="G221" s="41">
        <v>2</v>
      </c>
      <c r="H221" s="42">
        <v>0</v>
      </c>
      <c r="I221" s="43">
        <f>ROUND(G221*H221,P4)</f>
        <v>0</v>
      </c>
      <c r="J221" s="37"/>
      <c r="O221" s="44">
        <f>I221*0.21</f>
        <v>0</v>
      </c>
      <c r="P221">
        <v>3</v>
      </c>
    </row>
    <row r="222">
      <c r="A222" s="37" t="s">
        <v>630</v>
      </c>
      <c r="B222" s="45"/>
      <c r="C222" s="46"/>
      <c r="D222" s="46"/>
      <c r="E222" s="47" t="s">
        <v>627</v>
      </c>
      <c r="F222" s="46"/>
      <c r="G222" s="46"/>
      <c r="H222" s="46"/>
      <c r="I222" s="46"/>
      <c r="J222" s="48"/>
    </row>
    <row r="223">
      <c r="A223" s="37" t="s">
        <v>631</v>
      </c>
      <c r="B223" s="45"/>
      <c r="C223" s="46"/>
      <c r="D223" s="46"/>
      <c r="E223" s="49" t="s">
        <v>5810</v>
      </c>
      <c r="F223" s="46"/>
      <c r="G223" s="46"/>
      <c r="H223" s="46"/>
      <c r="I223" s="46"/>
      <c r="J223" s="48"/>
    </row>
    <row r="224" ht="90">
      <c r="A224" s="37" t="s">
        <v>633</v>
      </c>
      <c r="B224" s="45"/>
      <c r="C224" s="46"/>
      <c r="D224" s="46"/>
      <c r="E224" s="39" t="s">
        <v>5811</v>
      </c>
      <c r="F224" s="46"/>
      <c r="G224" s="46"/>
      <c r="H224" s="46"/>
      <c r="I224" s="46"/>
      <c r="J224" s="48"/>
    </row>
    <row r="225">
      <c r="A225" s="31" t="s">
        <v>622</v>
      </c>
      <c r="B225" s="32"/>
      <c r="C225" s="33" t="s">
        <v>794</v>
      </c>
      <c r="D225" s="34"/>
      <c r="E225" s="31" t="s">
        <v>1032</v>
      </c>
      <c r="F225" s="34"/>
      <c r="G225" s="34"/>
      <c r="H225" s="34"/>
      <c r="I225" s="35">
        <f>SUMIFS(I226:I265,A226:A265,"P")</f>
        <v>0</v>
      </c>
      <c r="J225" s="36"/>
    </row>
    <row r="226">
      <c r="A226" s="37" t="s">
        <v>625</v>
      </c>
      <c r="B226" s="37">
        <v>53</v>
      </c>
      <c r="C226" s="38" t="s">
        <v>4943</v>
      </c>
      <c r="D226" s="37" t="s">
        <v>627</v>
      </c>
      <c r="E226" s="39" t="s">
        <v>4944</v>
      </c>
      <c r="F226" s="40" t="s">
        <v>744</v>
      </c>
      <c r="G226" s="41">
        <v>51.399999999999999</v>
      </c>
      <c r="H226" s="42">
        <v>0</v>
      </c>
      <c r="I226" s="43">
        <f>ROUND(G226*H226,P4)</f>
        <v>0</v>
      </c>
      <c r="J226" s="37"/>
      <c r="O226" s="44">
        <f>I226*0.21</f>
        <v>0</v>
      </c>
      <c r="P226">
        <v>3</v>
      </c>
    </row>
    <row r="227">
      <c r="A227" s="37" t="s">
        <v>630</v>
      </c>
      <c r="B227" s="45"/>
      <c r="C227" s="46"/>
      <c r="D227" s="46"/>
      <c r="E227" s="47" t="s">
        <v>627</v>
      </c>
      <c r="F227" s="46"/>
      <c r="G227" s="46"/>
      <c r="H227" s="46"/>
      <c r="I227" s="46"/>
      <c r="J227" s="48"/>
    </row>
    <row r="228">
      <c r="A228" s="37" t="s">
        <v>631</v>
      </c>
      <c r="B228" s="45"/>
      <c r="C228" s="46"/>
      <c r="D228" s="46"/>
      <c r="E228" s="49" t="s">
        <v>5812</v>
      </c>
      <c r="F228" s="46"/>
      <c r="G228" s="46"/>
      <c r="H228" s="46"/>
      <c r="I228" s="46"/>
      <c r="J228" s="48"/>
    </row>
    <row r="229" ht="90">
      <c r="A229" s="37" t="s">
        <v>633</v>
      </c>
      <c r="B229" s="45"/>
      <c r="C229" s="46"/>
      <c r="D229" s="46"/>
      <c r="E229" s="39" t="s">
        <v>1632</v>
      </c>
      <c r="F229" s="46"/>
      <c r="G229" s="46"/>
      <c r="H229" s="46"/>
      <c r="I229" s="46"/>
      <c r="J229" s="48"/>
    </row>
    <row r="230">
      <c r="A230" s="37" t="s">
        <v>625</v>
      </c>
      <c r="B230" s="37">
        <v>54</v>
      </c>
      <c r="C230" s="38" t="s">
        <v>5813</v>
      </c>
      <c r="D230" s="37" t="s">
        <v>627</v>
      </c>
      <c r="E230" s="39" t="s">
        <v>5814</v>
      </c>
      <c r="F230" s="40" t="s">
        <v>832</v>
      </c>
      <c r="G230" s="41">
        <v>0.112</v>
      </c>
      <c r="H230" s="42">
        <v>0</v>
      </c>
      <c r="I230" s="43">
        <f>ROUND(G230*H230,P4)</f>
        <v>0</v>
      </c>
      <c r="J230" s="37"/>
      <c r="O230" s="44">
        <f>I230*0.21</f>
        <v>0</v>
      </c>
      <c r="P230">
        <v>3</v>
      </c>
    </row>
    <row r="231">
      <c r="A231" s="37" t="s">
        <v>630</v>
      </c>
      <c r="B231" s="45"/>
      <c r="C231" s="46"/>
      <c r="D231" s="46"/>
      <c r="E231" s="47" t="s">
        <v>627</v>
      </c>
      <c r="F231" s="46"/>
      <c r="G231" s="46"/>
      <c r="H231" s="46"/>
      <c r="I231" s="46"/>
      <c r="J231" s="48"/>
    </row>
    <row r="232">
      <c r="A232" s="37" t="s">
        <v>631</v>
      </c>
      <c r="B232" s="45"/>
      <c r="C232" s="46"/>
      <c r="D232" s="46"/>
      <c r="E232" s="49" t="s">
        <v>5815</v>
      </c>
      <c r="F232" s="46"/>
      <c r="G232" s="46"/>
      <c r="H232" s="46"/>
      <c r="I232" s="46"/>
      <c r="J232" s="48"/>
    </row>
    <row r="233" ht="75">
      <c r="A233" s="37" t="s">
        <v>633</v>
      </c>
      <c r="B233" s="45"/>
      <c r="C233" s="46"/>
      <c r="D233" s="46"/>
      <c r="E233" s="39" t="s">
        <v>5816</v>
      </c>
      <c r="F233" s="46"/>
      <c r="G233" s="46"/>
      <c r="H233" s="46"/>
      <c r="I233" s="46"/>
      <c r="J233" s="48"/>
    </row>
    <row r="234">
      <c r="A234" s="37" t="s">
        <v>625</v>
      </c>
      <c r="B234" s="37">
        <v>55</v>
      </c>
      <c r="C234" s="38" t="s">
        <v>4946</v>
      </c>
      <c r="D234" s="37" t="s">
        <v>627</v>
      </c>
      <c r="E234" s="39" t="s">
        <v>4947</v>
      </c>
      <c r="F234" s="40" t="s">
        <v>629</v>
      </c>
      <c r="G234" s="41">
        <v>5.7300000000000004</v>
      </c>
      <c r="H234" s="42">
        <v>0</v>
      </c>
      <c r="I234" s="43">
        <f>ROUND(G234*H234,P4)</f>
        <v>0</v>
      </c>
      <c r="J234" s="37"/>
      <c r="O234" s="44">
        <f>I234*0.21</f>
        <v>0</v>
      </c>
      <c r="P234">
        <v>3</v>
      </c>
    </row>
    <row r="235">
      <c r="A235" s="37" t="s">
        <v>630</v>
      </c>
      <c r="B235" s="45"/>
      <c r="C235" s="46"/>
      <c r="D235" s="46"/>
      <c r="E235" s="47" t="s">
        <v>627</v>
      </c>
      <c r="F235" s="46"/>
      <c r="G235" s="46"/>
      <c r="H235" s="46"/>
      <c r="I235" s="46"/>
      <c r="J235" s="48"/>
    </row>
    <row r="236" ht="30">
      <c r="A236" s="37" t="s">
        <v>631</v>
      </c>
      <c r="B236" s="45"/>
      <c r="C236" s="46"/>
      <c r="D236" s="46"/>
      <c r="E236" s="49" t="s">
        <v>5817</v>
      </c>
      <c r="F236" s="46"/>
      <c r="G236" s="46"/>
      <c r="H236" s="46"/>
      <c r="I236" s="46"/>
      <c r="J236" s="48"/>
    </row>
    <row r="237" ht="90">
      <c r="A237" s="37" t="s">
        <v>633</v>
      </c>
      <c r="B237" s="45"/>
      <c r="C237" s="46"/>
      <c r="D237" s="46"/>
      <c r="E237" s="39" t="s">
        <v>1745</v>
      </c>
      <c r="F237" s="46"/>
      <c r="G237" s="46"/>
      <c r="H237" s="46"/>
      <c r="I237" s="46"/>
      <c r="J237" s="48"/>
    </row>
    <row r="238">
      <c r="A238" s="37" t="s">
        <v>625</v>
      </c>
      <c r="B238" s="37">
        <v>56</v>
      </c>
      <c r="C238" s="38" t="s">
        <v>3976</v>
      </c>
      <c r="D238" s="37" t="s">
        <v>627</v>
      </c>
      <c r="E238" s="39" t="s">
        <v>3977</v>
      </c>
      <c r="F238" s="40" t="s">
        <v>1565</v>
      </c>
      <c r="G238" s="41">
        <v>176</v>
      </c>
      <c r="H238" s="42">
        <v>0</v>
      </c>
      <c r="I238" s="43">
        <f>ROUND(G238*H238,P4)</f>
        <v>0</v>
      </c>
      <c r="J238" s="37"/>
      <c r="O238" s="44">
        <f>I238*0.21</f>
        <v>0</v>
      </c>
      <c r="P238">
        <v>3</v>
      </c>
    </row>
    <row r="239">
      <c r="A239" s="37" t="s">
        <v>630</v>
      </c>
      <c r="B239" s="45"/>
      <c r="C239" s="46"/>
      <c r="D239" s="46"/>
      <c r="E239" s="47" t="s">
        <v>627</v>
      </c>
      <c r="F239" s="46"/>
      <c r="G239" s="46"/>
      <c r="H239" s="46"/>
      <c r="I239" s="46"/>
      <c r="J239" s="48"/>
    </row>
    <row r="240">
      <c r="A240" s="37" t="s">
        <v>631</v>
      </c>
      <c r="B240" s="45"/>
      <c r="C240" s="46"/>
      <c r="D240" s="46"/>
      <c r="E240" s="49" t="s">
        <v>5818</v>
      </c>
      <c r="F240" s="46"/>
      <c r="G240" s="46"/>
      <c r="H240" s="46"/>
      <c r="I240" s="46"/>
      <c r="J240" s="48"/>
    </row>
    <row r="241" ht="409.5">
      <c r="A241" s="37" t="s">
        <v>633</v>
      </c>
      <c r="B241" s="45"/>
      <c r="C241" s="46"/>
      <c r="D241" s="46"/>
      <c r="E241" s="39" t="s">
        <v>1936</v>
      </c>
      <c r="F241" s="46"/>
      <c r="G241" s="46"/>
      <c r="H241" s="46"/>
      <c r="I241" s="46"/>
      <c r="J241" s="48"/>
    </row>
    <row r="242">
      <c r="A242" s="37" t="s">
        <v>625</v>
      </c>
      <c r="B242" s="37">
        <v>57</v>
      </c>
      <c r="C242" s="38" t="s">
        <v>4496</v>
      </c>
      <c r="D242" s="37" t="s">
        <v>627</v>
      </c>
      <c r="E242" s="39" t="s">
        <v>4497</v>
      </c>
      <c r="F242" s="40" t="s">
        <v>639</v>
      </c>
      <c r="G242" s="41">
        <v>8</v>
      </c>
      <c r="H242" s="42">
        <v>0</v>
      </c>
      <c r="I242" s="43">
        <f>ROUND(G242*H242,P4)</f>
        <v>0</v>
      </c>
      <c r="J242" s="37"/>
      <c r="O242" s="44">
        <f>I242*0.21</f>
        <v>0</v>
      </c>
      <c r="P242">
        <v>3</v>
      </c>
    </row>
    <row r="243">
      <c r="A243" s="37" t="s">
        <v>630</v>
      </c>
      <c r="B243" s="45"/>
      <c r="C243" s="46"/>
      <c r="D243" s="46"/>
      <c r="E243" s="47" t="s">
        <v>627</v>
      </c>
      <c r="F243" s="46"/>
      <c r="G243" s="46"/>
      <c r="H243" s="46"/>
      <c r="I243" s="46"/>
      <c r="J243" s="48"/>
    </row>
    <row r="244">
      <c r="A244" s="37" t="s">
        <v>631</v>
      </c>
      <c r="B244" s="45"/>
      <c r="C244" s="46"/>
      <c r="D244" s="46"/>
      <c r="E244" s="49" t="s">
        <v>5819</v>
      </c>
      <c r="F244" s="46"/>
      <c r="G244" s="46"/>
      <c r="H244" s="46"/>
      <c r="I244" s="46"/>
      <c r="J244" s="48"/>
    </row>
    <row r="245" ht="375">
      <c r="A245" s="37" t="s">
        <v>633</v>
      </c>
      <c r="B245" s="45"/>
      <c r="C245" s="46"/>
      <c r="D245" s="46"/>
      <c r="E245" s="39" t="s">
        <v>3829</v>
      </c>
      <c r="F245" s="46"/>
      <c r="G245" s="46"/>
      <c r="H245" s="46"/>
      <c r="I245" s="46"/>
      <c r="J245" s="48"/>
    </row>
    <row r="246">
      <c r="A246" s="37" t="s">
        <v>625</v>
      </c>
      <c r="B246" s="37">
        <v>58</v>
      </c>
      <c r="C246" s="38" t="s">
        <v>1633</v>
      </c>
      <c r="D246" s="37" t="s">
        <v>627</v>
      </c>
      <c r="E246" s="39" t="s">
        <v>1634</v>
      </c>
      <c r="F246" s="40" t="s">
        <v>629</v>
      </c>
      <c r="G246" s="41">
        <v>161.11000000000001</v>
      </c>
      <c r="H246" s="42">
        <v>0</v>
      </c>
      <c r="I246" s="43">
        <f>ROUND(G246*H246,P4)</f>
        <v>0</v>
      </c>
      <c r="J246" s="37"/>
      <c r="O246" s="44">
        <f>I246*0.21</f>
        <v>0</v>
      </c>
      <c r="P246">
        <v>3</v>
      </c>
    </row>
    <row r="247">
      <c r="A247" s="37" t="s">
        <v>630</v>
      </c>
      <c r="B247" s="45"/>
      <c r="C247" s="46"/>
      <c r="D247" s="46"/>
      <c r="E247" s="47" t="s">
        <v>627</v>
      </c>
      <c r="F247" s="46"/>
      <c r="G247" s="46"/>
      <c r="H247" s="46"/>
      <c r="I247" s="46"/>
      <c r="J247" s="48"/>
    </row>
    <row r="248" ht="45">
      <c r="A248" s="37" t="s">
        <v>631</v>
      </c>
      <c r="B248" s="45"/>
      <c r="C248" s="46"/>
      <c r="D248" s="46"/>
      <c r="E248" s="49" t="s">
        <v>5820</v>
      </c>
      <c r="F248" s="46"/>
      <c r="G248" s="46"/>
      <c r="H248" s="46"/>
      <c r="I248" s="46"/>
      <c r="J248" s="48"/>
    </row>
    <row r="249" ht="180">
      <c r="A249" s="37" t="s">
        <v>633</v>
      </c>
      <c r="B249" s="45"/>
      <c r="C249" s="46"/>
      <c r="D249" s="46"/>
      <c r="E249" s="39" t="s">
        <v>985</v>
      </c>
      <c r="F249" s="46"/>
      <c r="G249" s="46"/>
      <c r="H249" s="46"/>
      <c r="I249" s="46"/>
      <c r="J249" s="48"/>
    </row>
    <row r="250">
      <c r="A250" s="37" t="s">
        <v>625</v>
      </c>
      <c r="B250" s="37">
        <v>59</v>
      </c>
      <c r="C250" s="38" t="s">
        <v>1256</v>
      </c>
      <c r="D250" s="37" t="s">
        <v>627</v>
      </c>
      <c r="E250" s="39" t="s">
        <v>1257</v>
      </c>
      <c r="F250" s="40" t="s">
        <v>629</v>
      </c>
      <c r="G250" s="41">
        <v>27.23</v>
      </c>
      <c r="H250" s="42">
        <v>0</v>
      </c>
      <c r="I250" s="43">
        <f>ROUND(G250*H250,P4)</f>
        <v>0</v>
      </c>
      <c r="J250" s="37"/>
      <c r="O250" s="44">
        <f>I250*0.21</f>
        <v>0</v>
      </c>
      <c r="P250">
        <v>3</v>
      </c>
    </row>
    <row r="251">
      <c r="A251" s="37" t="s">
        <v>630</v>
      </c>
      <c r="B251" s="45"/>
      <c r="C251" s="46"/>
      <c r="D251" s="46"/>
      <c r="E251" s="47" t="s">
        <v>627</v>
      </c>
      <c r="F251" s="46"/>
      <c r="G251" s="46"/>
      <c r="H251" s="46"/>
      <c r="I251" s="46"/>
      <c r="J251" s="48"/>
    </row>
    <row r="252" ht="60">
      <c r="A252" s="37" t="s">
        <v>631</v>
      </c>
      <c r="B252" s="45"/>
      <c r="C252" s="46"/>
      <c r="D252" s="46"/>
      <c r="E252" s="49" t="s">
        <v>5821</v>
      </c>
      <c r="F252" s="46"/>
      <c r="G252" s="46"/>
      <c r="H252" s="46"/>
      <c r="I252" s="46"/>
      <c r="J252" s="48"/>
    </row>
    <row r="253" ht="180">
      <c r="A253" s="37" t="s">
        <v>633</v>
      </c>
      <c r="B253" s="45"/>
      <c r="C253" s="46"/>
      <c r="D253" s="46"/>
      <c r="E253" s="39" t="s">
        <v>985</v>
      </c>
      <c r="F253" s="46"/>
      <c r="G253" s="46"/>
      <c r="H253" s="46"/>
      <c r="I253" s="46"/>
      <c r="J253" s="48"/>
    </row>
    <row r="254">
      <c r="A254" s="37" t="s">
        <v>625</v>
      </c>
      <c r="B254" s="37">
        <v>60</v>
      </c>
      <c r="C254" s="38" t="s">
        <v>4254</v>
      </c>
      <c r="D254" s="37" t="s">
        <v>627</v>
      </c>
      <c r="E254" s="39" t="s">
        <v>4255</v>
      </c>
      <c r="F254" s="40" t="s">
        <v>629</v>
      </c>
      <c r="G254" s="41">
        <v>2.016</v>
      </c>
      <c r="H254" s="42">
        <v>0</v>
      </c>
      <c r="I254" s="43">
        <f>ROUND(G254*H254,P4)</f>
        <v>0</v>
      </c>
      <c r="J254" s="37"/>
      <c r="O254" s="44">
        <f>I254*0.21</f>
        <v>0</v>
      </c>
      <c r="P254">
        <v>3</v>
      </c>
    </row>
    <row r="255">
      <c r="A255" s="37" t="s">
        <v>630</v>
      </c>
      <c r="B255" s="45"/>
      <c r="C255" s="46"/>
      <c r="D255" s="46"/>
      <c r="E255" s="47" t="s">
        <v>627</v>
      </c>
      <c r="F255" s="46"/>
      <c r="G255" s="46"/>
      <c r="H255" s="46"/>
      <c r="I255" s="46"/>
      <c r="J255" s="48"/>
    </row>
    <row r="256">
      <c r="A256" s="37" t="s">
        <v>631</v>
      </c>
      <c r="B256" s="45"/>
      <c r="C256" s="46"/>
      <c r="D256" s="46"/>
      <c r="E256" s="49" t="s">
        <v>5822</v>
      </c>
      <c r="F256" s="46"/>
      <c r="G256" s="46"/>
      <c r="H256" s="46"/>
      <c r="I256" s="46"/>
      <c r="J256" s="48"/>
    </row>
    <row r="257" ht="180">
      <c r="A257" s="37" t="s">
        <v>633</v>
      </c>
      <c r="B257" s="45"/>
      <c r="C257" s="46"/>
      <c r="D257" s="46"/>
      <c r="E257" s="39" t="s">
        <v>985</v>
      </c>
      <c r="F257" s="46"/>
      <c r="G257" s="46"/>
      <c r="H257" s="46"/>
      <c r="I257" s="46"/>
      <c r="J257" s="48"/>
    </row>
    <row r="258">
      <c r="A258" s="37" t="s">
        <v>625</v>
      </c>
      <c r="B258" s="37">
        <v>61</v>
      </c>
      <c r="C258" s="38" t="s">
        <v>671</v>
      </c>
      <c r="D258" s="37" t="s">
        <v>627</v>
      </c>
      <c r="E258" s="39" t="s">
        <v>672</v>
      </c>
      <c r="F258" s="40" t="s">
        <v>673</v>
      </c>
      <c r="G258" s="41">
        <v>14.465</v>
      </c>
      <c r="H258" s="42">
        <v>0</v>
      </c>
      <c r="I258" s="43">
        <f>ROUND(G258*H258,P4)</f>
        <v>0</v>
      </c>
      <c r="J258" s="37"/>
      <c r="O258" s="44">
        <f>I258*0.21</f>
        <v>0</v>
      </c>
      <c r="P258">
        <v>3</v>
      </c>
    </row>
    <row r="259">
      <c r="A259" s="37" t="s">
        <v>630</v>
      </c>
      <c r="B259" s="45"/>
      <c r="C259" s="46"/>
      <c r="D259" s="46"/>
      <c r="E259" s="47" t="s">
        <v>627</v>
      </c>
      <c r="F259" s="46"/>
      <c r="G259" s="46"/>
      <c r="H259" s="46"/>
      <c r="I259" s="46"/>
      <c r="J259" s="48"/>
    </row>
    <row r="260" ht="30">
      <c r="A260" s="37" t="s">
        <v>631</v>
      </c>
      <c r="B260" s="45"/>
      <c r="C260" s="46"/>
      <c r="D260" s="46"/>
      <c r="E260" s="49" t="s">
        <v>5823</v>
      </c>
      <c r="F260" s="46"/>
      <c r="G260" s="46"/>
      <c r="H260" s="46"/>
      <c r="I260" s="46"/>
      <c r="J260" s="48"/>
    </row>
    <row r="261" ht="180">
      <c r="A261" s="37" t="s">
        <v>633</v>
      </c>
      <c r="B261" s="45"/>
      <c r="C261" s="46"/>
      <c r="D261" s="46"/>
      <c r="E261" s="39" t="s">
        <v>1426</v>
      </c>
      <c r="F261" s="46"/>
      <c r="G261" s="46"/>
      <c r="H261" s="46"/>
      <c r="I261" s="46"/>
      <c r="J261" s="48"/>
    </row>
    <row r="262">
      <c r="A262" s="37" t="s">
        <v>625</v>
      </c>
      <c r="B262" s="37">
        <v>62</v>
      </c>
      <c r="C262" s="38" t="s">
        <v>4795</v>
      </c>
      <c r="D262" s="37" t="s">
        <v>627</v>
      </c>
      <c r="E262" s="39" t="s">
        <v>4796</v>
      </c>
      <c r="F262" s="40" t="s">
        <v>639</v>
      </c>
      <c r="G262" s="41">
        <v>4</v>
      </c>
      <c r="H262" s="42">
        <v>0</v>
      </c>
      <c r="I262" s="43">
        <f>ROUND(G262*H262,P4)</f>
        <v>0</v>
      </c>
      <c r="J262" s="37"/>
      <c r="O262" s="44">
        <f>I262*0.21</f>
        <v>0</v>
      </c>
      <c r="P262">
        <v>3</v>
      </c>
    </row>
    <row r="263">
      <c r="A263" s="37" t="s">
        <v>630</v>
      </c>
      <c r="B263" s="45"/>
      <c r="C263" s="46"/>
      <c r="D263" s="46"/>
      <c r="E263" s="47" t="s">
        <v>627</v>
      </c>
      <c r="F263" s="46"/>
      <c r="G263" s="46"/>
      <c r="H263" s="46"/>
      <c r="I263" s="46"/>
      <c r="J263" s="48"/>
    </row>
    <row r="264">
      <c r="A264" s="37" t="s">
        <v>631</v>
      </c>
      <c r="B264" s="45"/>
      <c r="C264" s="46"/>
      <c r="D264" s="46"/>
      <c r="E264" s="49" t="s">
        <v>4961</v>
      </c>
      <c r="F264" s="46"/>
      <c r="G264" s="46"/>
      <c r="H264" s="46"/>
      <c r="I264" s="46"/>
      <c r="J264" s="48"/>
    </row>
    <row r="265" ht="150">
      <c r="A265" s="37" t="s">
        <v>633</v>
      </c>
      <c r="B265" s="45"/>
      <c r="C265" s="46"/>
      <c r="D265" s="46"/>
      <c r="E265" s="39" t="s">
        <v>1430</v>
      </c>
      <c r="F265" s="46"/>
      <c r="G265" s="46"/>
      <c r="H265" s="46"/>
      <c r="I265" s="46"/>
      <c r="J265" s="48"/>
    </row>
    <row r="266">
      <c r="A266" s="31" t="s">
        <v>622</v>
      </c>
      <c r="B266" s="32"/>
      <c r="C266" s="33" t="s">
        <v>1761</v>
      </c>
      <c r="D266" s="34"/>
      <c r="E266" s="31" t="s">
        <v>677</v>
      </c>
      <c r="F266" s="34"/>
      <c r="G266" s="34"/>
      <c r="H266" s="34"/>
      <c r="I266" s="35">
        <f>SUMIFS(I267:I290,A267:A290,"P")</f>
        <v>0</v>
      </c>
      <c r="J266" s="36"/>
    </row>
    <row r="267" ht="45">
      <c r="A267" s="37" t="s">
        <v>625</v>
      </c>
      <c r="B267" s="37">
        <v>63</v>
      </c>
      <c r="C267" s="38" t="s">
        <v>678</v>
      </c>
      <c r="D267" s="37" t="s">
        <v>679</v>
      </c>
      <c r="E267" s="39" t="s">
        <v>680</v>
      </c>
      <c r="F267" s="40" t="s">
        <v>673</v>
      </c>
      <c r="G267" s="41">
        <v>1815.4390000000001</v>
      </c>
      <c r="H267" s="42">
        <v>0</v>
      </c>
      <c r="I267" s="43">
        <f>ROUND(G267*H267,P4)</f>
        <v>0</v>
      </c>
      <c r="J267" s="37"/>
      <c r="O267" s="44">
        <f>I267*0.21</f>
        <v>0</v>
      </c>
      <c r="P267">
        <v>3</v>
      </c>
    </row>
    <row r="268">
      <c r="A268" s="37" t="s">
        <v>630</v>
      </c>
      <c r="B268" s="45"/>
      <c r="C268" s="46"/>
      <c r="D268" s="46"/>
      <c r="E268" s="39" t="s">
        <v>681</v>
      </c>
      <c r="F268" s="46"/>
      <c r="G268" s="46"/>
      <c r="H268" s="46"/>
      <c r="I268" s="46"/>
      <c r="J268" s="48"/>
    </row>
    <row r="269">
      <c r="A269" s="37" t="s">
        <v>631</v>
      </c>
      <c r="B269" s="45"/>
      <c r="C269" s="46"/>
      <c r="D269" s="46"/>
      <c r="E269" s="49" t="s">
        <v>5576</v>
      </c>
      <c r="F269" s="46"/>
      <c r="G269" s="46"/>
      <c r="H269" s="46"/>
      <c r="I269" s="46"/>
      <c r="J269" s="48"/>
    </row>
    <row r="270" ht="120">
      <c r="A270" s="37" t="s">
        <v>633</v>
      </c>
      <c r="B270" s="45"/>
      <c r="C270" s="46"/>
      <c r="D270" s="46"/>
      <c r="E270" s="39" t="s">
        <v>713</v>
      </c>
      <c r="F270" s="46"/>
      <c r="G270" s="46"/>
      <c r="H270" s="46"/>
      <c r="I270" s="46"/>
      <c r="J270" s="48"/>
    </row>
    <row r="271" ht="45">
      <c r="A271" s="37" t="s">
        <v>625</v>
      </c>
      <c r="B271" s="37">
        <v>64</v>
      </c>
      <c r="C271" s="38" t="s">
        <v>1432</v>
      </c>
      <c r="D271" s="37" t="s">
        <v>1433</v>
      </c>
      <c r="E271" s="39" t="s">
        <v>1434</v>
      </c>
      <c r="F271" s="40" t="s">
        <v>673</v>
      </c>
      <c r="G271" s="41">
        <v>201.715</v>
      </c>
      <c r="H271" s="42">
        <v>0</v>
      </c>
      <c r="I271" s="43">
        <f>ROUND(G271*H271,P4)</f>
        <v>0</v>
      </c>
      <c r="J271" s="37"/>
      <c r="O271" s="44">
        <f>I271*0.21</f>
        <v>0</v>
      </c>
      <c r="P271">
        <v>3</v>
      </c>
    </row>
    <row r="272">
      <c r="A272" s="37" t="s">
        <v>630</v>
      </c>
      <c r="B272" s="45"/>
      <c r="C272" s="46"/>
      <c r="D272" s="46"/>
      <c r="E272" s="39" t="s">
        <v>681</v>
      </c>
      <c r="F272" s="46"/>
      <c r="G272" s="46"/>
      <c r="H272" s="46"/>
      <c r="I272" s="46"/>
      <c r="J272" s="48"/>
    </row>
    <row r="273">
      <c r="A273" s="37" t="s">
        <v>631</v>
      </c>
      <c r="B273" s="45"/>
      <c r="C273" s="46"/>
      <c r="D273" s="46"/>
      <c r="E273" s="49" t="s">
        <v>4967</v>
      </c>
      <c r="F273" s="46"/>
      <c r="G273" s="46"/>
      <c r="H273" s="46"/>
      <c r="I273" s="46"/>
      <c r="J273" s="48"/>
    </row>
    <row r="274" ht="120">
      <c r="A274" s="37" t="s">
        <v>633</v>
      </c>
      <c r="B274" s="45"/>
      <c r="C274" s="46"/>
      <c r="D274" s="46"/>
      <c r="E274" s="39" t="s">
        <v>713</v>
      </c>
      <c r="F274" s="46"/>
      <c r="G274" s="46"/>
      <c r="H274" s="46"/>
      <c r="I274" s="46"/>
      <c r="J274" s="48"/>
    </row>
    <row r="275" ht="60">
      <c r="A275" s="37" t="s">
        <v>625</v>
      </c>
      <c r="B275" s="37">
        <v>65</v>
      </c>
      <c r="C275" s="38" t="s">
        <v>684</v>
      </c>
      <c r="D275" s="37" t="s">
        <v>685</v>
      </c>
      <c r="E275" s="39" t="s">
        <v>686</v>
      </c>
      <c r="F275" s="40" t="s">
        <v>673</v>
      </c>
      <c r="G275" s="41">
        <v>65.352000000000004</v>
      </c>
      <c r="H275" s="42">
        <v>0</v>
      </c>
      <c r="I275" s="43">
        <f>ROUND(G275*H275,P4)</f>
        <v>0</v>
      </c>
      <c r="J275" s="37"/>
      <c r="O275" s="44">
        <f>I275*0.21</f>
        <v>0</v>
      </c>
      <c r="P275">
        <v>3</v>
      </c>
    </row>
    <row r="276">
      <c r="A276" s="37" t="s">
        <v>630</v>
      </c>
      <c r="B276" s="45"/>
      <c r="C276" s="46"/>
      <c r="D276" s="46"/>
      <c r="E276" s="39" t="s">
        <v>681</v>
      </c>
      <c r="F276" s="46"/>
      <c r="G276" s="46"/>
      <c r="H276" s="46"/>
      <c r="I276" s="46"/>
      <c r="J276" s="48"/>
    </row>
    <row r="277">
      <c r="A277" s="37" t="s">
        <v>631</v>
      </c>
      <c r="B277" s="45"/>
      <c r="C277" s="46"/>
      <c r="D277" s="46"/>
      <c r="E277" s="49" t="s">
        <v>4969</v>
      </c>
      <c r="F277" s="46"/>
      <c r="G277" s="46"/>
      <c r="H277" s="46"/>
      <c r="I277" s="46"/>
      <c r="J277" s="48"/>
    </row>
    <row r="278" ht="120">
      <c r="A278" s="37" t="s">
        <v>633</v>
      </c>
      <c r="B278" s="45"/>
      <c r="C278" s="46"/>
      <c r="D278" s="46"/>
      <c r="E278" s="39" t="s">
        <v>713</v>
      </c>
      <c r="F278" s="46"/>
      <c r="G278" s="46"/>
      <c r="H278" s="46"/>
      <c r="I278" s="46"/>
      <c r="J278" s="48"/>
    </row>
    <row r="279" ht="45">
      <c r="A279" s="37" t="s">
        <v>625</v>
      </c>
      <c r="B279" s="37">
        <v>66</v>
      </c>
      <c r="C279" s="38" t="s">
        <v>1454</v>
      </c>
      <c r="D279" s="37" t="s">
        <v>1455</v>
      </c>
      <c r="E279" s="39" t="s">
        <v>1456</v>
      </c>
      <c r="F279" s="40" t="s">
        <v>673</v>
      </c>
      <c r="G279" s="41">
        <v>552.77499999999998</v>
      </c>
      <c r="H279" s="42">
        <v>0</v>
      </c>
      <c r="I279" s="43">
        <f>ROUND(G279*H279,P4)</f>
        <v>0</v>
      </c>
      <c r="J279" s="37"/>
      <c r="O279" s="44">
        <f>I279*0.21</f>
        <v>0</v>
      </c>
      <c r="P279">
        <v>3</v>
      </c>
    </row>
    <row r="280">
      <c r="A280" s="37" t="s">
        <v>630</v>
      </c>
      <c r="B280" s="45"/>
      <c r="C280" s="46"/>
      <c r="D280" s="46"/>
      <c r="E280" s="39" t="s">
        <v>681</v>
      </c>
      <c r="F280" s="46"/>
      <c r="G280" s="46"/>
      <c r="H280" s="46"/>
      <c r="I280" s="46"/>
      <c r="J280" s="48"/>
    </row>
    <row r="281" ht="30">
      <c r="A281" s="37" t="s">
        <v>631</v>
      </c>
      <c r="B281" s="45"/>
      <c r="C281" s="46"/>
      <c r="D281" s="46"/>
      <c r="E281" s="49" t="s">
        <v>5824</v>
      </c>
      <c r="F281" s="46"/>
      <c r="G281" s="46"/>
      <c r="H281" s="46"/>
      <c r="I281" s="46"/>
      <c r="J281" s="48"/>
    </row>
    <row r="282" ht="120">
      <c r="A282" s="37" t="s">
        <v>633</v>
      </c>
      <c r="B282" s="45"/>
      <c r="C282" s="46"/>
      <c r="D282" s="46"/>
      <c r="E282" s="39" t="s">
        <v>713</v>
      </c>
      <c r="F282" s="46"/>
      <c r="G282" s="46"/>
      <c r="H282" s="46"/>
      <c r="I282" s="46"/>
      <c r="J282" s="48"/>
    </row>
    <row r="283" ht="45">
      <c r="A283" s="37" t="s">
        <v>625</v>
      </c>
      <c r="B283" s="37">
        <v>67</v>
      </c>
      <c r="C283" s="38" t="s">
        <v>4262</v>
      </c>
      <c r="D283" s="37" t="s">
        <v>4263</v>
      </c>
      <c r="E283" s="39" t="s">
        <v>4264</v>
      </c>
      <c r="F283" s="40" t="s">
        <v>673</v>
      </c>
      <c r="G283" s="41">
        <v>1.613</v>
      </c>
      <c r="H283" s="42">
        <v>0</v>
      </c>
      <c r="I283" s="43">
        <f>ROUND(G283*H283,P4)</f>
        <v>0</v>
      </c>
      <c r="J283" s="37"/>
      <c r="O283" s="44">
        <f>I283*0.21</f>
        <v>0</v>
      </c>
      <c r="P283">
        <v>3</v>
      </c>
    </row>
    <row r="284">
      <c r="A284" s="37" t="s">
        <v>630</v>
      </c>
      <c r="B284" s="45"/>
      <c r="C284" s="46"/>
      <c r="D284" s="46"/>
      <c r="E284" s="39" t="s">
        <v>681</v>
      </c>
      <c r="F284" s="46"/>
      <c r="G284" s="46"/>
      <c r="H284" s="46"/>
      <c r="I284" s="46"/>
      <c r="J284" s="48"/>
    </row>
    <row r="285">
      <c r="A285" s="37" t="s">
        <v>631</v>
      </c>
      <c r="B285" s="45"/>
      <c r="C285" s="46"/>
      <c r="D285" s="46"/>
      <c r="E285" s="49" t="s">
        <v>4841</v>
      </c>
      <c r="F285" s="46"/>
      <c r="G285" s="46"/>
      <c r="H285" s="46"/>
      <c r="I285" s="46"/>
      <c r="J285" s="48"/>
    </row>
    <row r="286" ht="120">
      <c r="A286" s="37" t="s">
        <v>633</v>
      </c>
      <c r="B286" s="45"/>
      <c r="C286" s="46"/>
      <c r="D286" s="46"/>
      <c r="E286" s="39" t="s">
        <v>713</v>
      </c>
      <c r="F286" s="46"/>
      <c r="G286" s="46"/>
      <c r="H286" s="46"/>
      <c r="I286" s="46"/>
      <c r="J286" s="48"/>
    </row>
    <row r="287" ht="30">
      <c r="A287" s="37" t="s">
        <v>625</v>
      </c>
      <c r="B287" s="37">
        <v>68</v>
      </c>
      <c r="C287" s="38" t="s">
        <v>688</v>
      </c>
      <c r="D287" s="37" t="s">
        <v>689</v>
      </c>
      <c r="E287" s="39" t="s">
        <v>690</v>
      </c>
      <c r="F287" s="40" t="s">
        <v>673</v>
      </c>
      <c r="G287" s="41">
        <v>14.465</v>
      </c>
      <c r="H287" s="42">
        <v>0</v>
      </c>
      <c r="I287" s="43">
        <f>ROUND(G287*H287,P4)</f>
        <v>0</v>
      </c>
      <c r="J287" s="37"/>
      <c r="O287" s="44">
        <f>I287*0.21</f>
        <v>0</v>
      </c>
      <c r="P287">
        <v>3</v>
      </c>
    </row>
    <row r="288">
      <c r="A288" s="37" t="s">
        <v>630</v>
      </c>
      <c r="B288" s="45"/>
      <c r="C288" s="46"/>
      <c r="D288" s="46"/>
      <c r="E288" s="39" t="s">
        <v>681</v>
      </c>
      <c r="F288" s="46"/>
      <c r="G288" s="46"/>
      <c r="H288" s="46"/>
      <c r="I288" s="46"/>
      <c r="J288" s="48"/>
    </row>
    <row r="289">
      <c r="A289" s="37" t="s">
        <v>631</v>
      </c>
      <c r="B289" s="45"/>
      <c r="C289" s="46"/>
      <c r="D289" s="46"/>
      <c r="E289" s="49" t="s">
        <v>4971</v>
      </c>
      <c r="F289" s="46"/>
      <c r="G289" s="46"/>
      <c r="H289" s="46"/>
      <c r="I289" s="46"/>
      <c r="J289" s="48"/>
    </row>
    <row r="290" ht="120">
      <c r="A290" s="37" t="s">
        <v>633</v>
      </c>
      <c r="B290" s="50"/>
      <c r="C290" s="51"/>
      <c r="D290" s="51"/>
      <c r="E290" s="39" t="s">
        <v>713</v>
      </c>
      <c r="F290" s="51"/>
      <c r="G290" s="51"/>
      <c r="H290" s="51"/>
      <c r="I290" s="51"/>
      <c r="J290" s="52"/>
    </row>
  </sheetData>
  <sheetProtection sheet="1" objects="1" scenarios="1" spinCount="100000" saltValue="WxOib91m7bNfZ+ikSTouSp84LdPhpq6BrKpUBcIvR+bAFCxsTWrsMtk5L4j2JIsgQqJwdjGD8KJd745o2B0KMw==" hashValue="P4FYzlmG6S8G84dAbEuvyxNts17zkNlp44kQ62X6YoeU11tUgjuamYFhiDLbjVzGF5yVAdwMj9k1LPgp8iso4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9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5825</v>
      </c>
      <c r="I3" s="25">
        <f>SUMIFS(I9:I227,A9:A227,"SD")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5825</v>
      </c>
      <c r="D5" s="22"/>
      <c r="E5" s="23" t="s">
        <v>216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SUMIFS(I10:I17,A10:A17,"P")</f>
        <v>0</v>
      </c>
      <c r="J9" s="36"/>
    </row>
    <row r="10">
      <c r="A10" s="37" t="s">
        <v>625</v>
      </c>
      <c r="B10" s="37">
        <v>1</v>
      </c>
      <c r="C10" s="38" t="s">
        <v>5826</v>
      </c>
      <c r="D10" s="37" t="s">
        <v>627</v>
      </c>
      <c r="E10" s="39" t="s">
        <v>3389</v>
      </c>
      <c r="F10" s="40" t="s">
        <v>639</v>
      </c>
      <c r="G10" s="41">
        <v>1</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4730</v>
      </c>
      <c r="F12" s="46"/>
      <c r="G12" s="46"/>
      <c r="H12" s="46"/>
      <c r="I12" s="46"/>
      <c r="J12" s="48"/>
    </row>
    <row r="13" ht="60">
      <c r="A13" s="37" t="s">
        <v>633</v>
      </c>
      <c r="B13" s="45"/>
      <c r="C13" s="46"/>
      <c r="D13" s="46"/>
      <c r="E13" s="39" t="s">
        <v>4731</v>
      </c>
      <c r="F13" s="46"/>
      <c r="G13" s="46"/>
      <c r="H13" s="46"/>
      <c r="I13" s="46"/>
      <c r="J13" s="48"/>
    </row>
    <row r="14">
      <c r="A14" s="37" t="s">
        <v>625</v>
      </c>
      <c r="B14" s="37">
        <v>2</v>
      </c>
      <c r="C14" s="38" t="s">
        <v>5827</v>
      </c>
      <c r="D14" s="37" t="s">
        <v>627</v>
      </c>
      <c r="E14" s="39" t="s">
        <v>3391</v>
      </c>
      <c r="F14" s="40" t="s">
        <v>639</v>
      </c>
      <c r="G14" s="41">
        <v>1</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4733</v>
      </c>
      <c r="F16" s="46"/>
      <c r="G16" s="46"/>
      <c r="H16" s="46"/>
      <c r="I16" s="46"/>
      <c r="J16" s="48"/>
    </row>
    <row r="17" ht="120">
      <c r="A17" s="37" t="s">
        <v>633</v>
      </c>
      <c r="B17" s="45"/>
      <c r="C17" s="46"/>
      <c r="D17" s="46"/>
      <c r="E17" s="39" t="s">
        <v>4734</v>
      </c>
      <c r="F17" s="46"/>
      <c r="G17" s="46"/>
      <c r="H17" s="46"/>
      <c r="I17" s="46"/>
      <c r="J17" s="48"/>
    </row>
    <row r="18">
      <c r="A18" s="31" t="s">
        <v>622</v>
      </c>
      <c r="B18" s="32"/>
      <c r="C18" s="33" t="s">
        <v>623</v>
      </c>
      <c r="D18" s="34"/>
      <c r="E18" s="31" t="s">
        <v>624</v>
      </c>
      <c r="F18" s="34"/>
      <c r="G18" s="34"/>
      <c r="H18" s="34"/>
      <c r="I18" s="35">
        <f>SUMIFS(I19:I42,A19:A42,"P")</f>
        <v>0</v>
      </c>
      <c r="J18" s="36"/>
    </row>
    <row r="19">
      <c r="A19" s="37" t="s">
        <v>625</v>
      </c>
      <c r="B19" s="37">
        <v>3</v>
      </c>
      <c r="C19" s="38" t="s">
        <v>1148</v>
      </c>
      <c r="D19" s="37" t="s">
        <v>627</v>
      </c>
      <c r="E19" s="39" t="s">
        <v>1149</v>
      </c>
      <c r="F19" s="40" t="s">
        <v>629</v>
      </c>
      <c r="G19" s="41">
        <v>4058.0999999999999</v>
      </c>
      <c r="H19" s="42">
        <v>0</v>
      </c>
      <c r="I19" s="43">
        <f>ROUND(G19*H19,P4)</f>
        <v>0</v>
      </c>
      <c r="J19" s="37"/>
      <c r="O19" s="44">
        <f>I19*0.21</f>
        <v>0</v>
      </c>
      <c r="P19">
        <v>3</v>
      </c>
    </row>
    <row r="20">
      <c r="A20" s="37" t="s">
        <v>630</v>
      </c>
      <c r="B20" s="45"/>
      <c r="C20" s="46"/>
      <c r="D20" s="46"/>
      <c r="E20" s="47" t="s">
        <v>627</v>
      </c>
      <c r="F20" s="46"/>
      <c r="G20" s="46"/>
      <c r="H20" s="46"/>
      <c r="I20" s="46"/>
      <c r="J20" s="48"/>
    </row>
    <row r="21">
      <c r="A21" s="37" t="s">
        <v>631</v>
      </c>
      <c r="B21" s="45"/>
      <c r="C21" s="46"/>
      <c r="D21" s="46"/>
      <c r="E21" s="49" t="s">
        <v>5828</v>
      </c>
      <c r="F21" s="46"/>
      <c r="G21" s="46"/>
      <c r="H21" s="46"/>
      <c r="I21" s="46"/>
      <c r="J21" s="48"/>
    </row>
    <row r="22" ht="409.5">
      <c r="A22" s="37" t="s">
        <v>633</v>
      </c>
      <c r="B22" s="45"/>
      <c r="C22" s="46"/>
      <c r="D22" s="46"/>
      <c r="E22" s="39" t="s">
        <v>1152</v>
      </c>
      <c r="F22" s="46"/>
      <c r="G22" s="46"/>
      <c r="H22" s="46"/>
      <c r="I22" s="46"/>
      <c r="J22" s="48"/>
    </row>
    <row r="23">
      <c r="A23" s="37" t="s">
        <v>625</v>
      </c>
      <c r="B23" s="37">
        <v>4</v>
      </c>
      <c r="C23" s="38" t="s">
        <v>4532</v>
      </c>
      <c r="D23" s="37" t="s">
        <v>627</v>
      </c>
      <c r="E23" s="39" t="s">
        <v>4533</v>
      </c>
      <c r="F23" s="40" t="s">
        <v>629</v>
      </c>
      <c r="G23" s="41">
        <v>450.89999999999998</v>
      </c>
      <c r="H23" s="42">
        <v>0</v>
      </c>
      <c r="I23" s="43">
        <f>ROUND(G23*H23,P4)</f>
        <v>0</v>
      </c>
      <c r="J23" s="37"/>
      <c r="O23" s="44">
        <f>I23*0.21</f>
        <v>0</v>
      </c>
      <c r="P23">
        <v>3</v>
      </c>
    </row>
    <row r="24">
      <c r="A24" s="37" t="s">
        <v>630</v>
      </c>
      <c r="B24" s="45"/>
      <c r="C24" s="46"/>
      <c r="D24" s="46"/>
      <c r="E24" s="47" t="s">
        <v>627</v>
      </c>
      <c r="F24" s="46"/>
      <c r="G24" s="46"/>
      <c r="H24" s="46"/>
      <c r="I24" s="46"/>
      <c r="J24" s="48"/>
    </row>
    <row r="25">
      <c r="A25" s="37" t="s">
        <v>631</v>
      </c>
      <c r="B25" s="45"/>
      <c r="C25" s="46"/>
      <c r="D25" s="46"/>
      <c r="E25" s="49" t="s">
        <v>5829</v>
      </c>
      <c r="F25" s="46"/>
      <c r="G25" s="46"/>
      <c r="H25" s="46"/>
      <c r="I25" s="46"/>
      <c r="J25" s="48"/>
    </row>
    <row r="26" ht="409.5">
      <c r="A26" s="37" t="s">
        <v>633</v>
      </c>
      <c r="B26" s="45"/>
      <c r="C26" s="46"/>
      <c r="D26" s="46"/>
      <c r="E26" s="39" t="s">
        <v>1152</v>
      </c>
      <c r="F26" s="46"/>
      <c r="G26" s="46"/>
      <c r="H26" s="46"/>
      <c r="I26" s="46"/>
      <c r="J26" s="48"/>
    </row>
    <row r="27">
      <c r="A27" s="37" t="s">
        <v>625</v>
      </c>
      <c r="B27" s="37">
        <v>5</v>
      </c>
      <c r="C27" s="38" t="s">
        <v>2022</v>
      </c>
      <c r="D27" s="37" t="s">
        <v>627</v>
      </c>
      <c r="E27" s="39" t="s">
        <v>2023</v>
      </c>
      <c r="F27" s="40" t="s">
        <v>629</v>
      </c>
      <c r="G27" s="41">
        <v>302.39999999999998</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5830</v>
      </c>
      <c r="F29" s="46"/>
      <c r="G29" s="46"/>
      <c r="H29" s="46"/>
      <c r="I29" s="46"/>
      <c r="J29" s="48"/>
    </row>
    <row r="30" ht="360">
      <c r="A30" s="37" t="s">
        <v>633</v>
      </c>
      <c r="B30" s="45"/>
      <c r="C30" s="46"/>
      <c r="D30" s="46"/>
      <c r="E30" s="39" t="s">
        <v>2025</v>
      </c>
      <c r="F30" s="46"/>
      <c r="G30" s="46"/>
      <c r="H30" s="46"/>
      <c r="I30" s="46"/>
      <c r="J30" s="48"/>
    </row>
    <row r="31">
      <c r="A31" s="37" t="s">
        <v>625</v>
      </c>
      <c r="B31" s="37">
        <v>6</v>
      </c>
      <c r="C31" s="38" t="s">
        <v>1304</v>
      </c>
      <c r="D31" s="37" t="s">
        <v>627</v>
      </c>
      <c r="E31" s="39" t="s">
        <v>1305</v>
      </c>
      <c r="F31" s="40" t="s">
        <v>629</v>
      </c>
      <c r="G31" s="41">
        <v>22.32</v>
      </c>
      <c r="H31" s="42">
        <v>0</v>
      </c>
      <c r="I31" s="43">
        <f>ROUND(G31*H31,P4)</f>
        <v>0</v>
      </c>
      <c r="J31" s="37"/>
      <c r="O31" s="44">
        <f>I31*0.21</f>
        <v>0</v>
      </c>
      <c r="P31">
        <v>3</v>
      </c>
    </row>
    <row r="32">
      <c r="A32" s="37" t="s">
        <v>630</v>
      </c>
      <c r="B32" s="45"/>
      <c r="C32" s="46"/>
      <c r="D32" s="46"/>
      <c r="E32" s="47" t="s">
        <v>627</v>
      </c>
      <c r="F32" s="46"/>
      <c r="G32" s="46"/>
      <c r="H32" s="46"/>
      <c r="I32" s="46"/>
      <c r="J32" s="48"/>
    </row>
    <row r="33" ht="75">
      <c r="A33" s="37" t="s">
        <v>631</v>
      </c>
      <c r="B33" s="45"/>
      <c r="C33" s="46"/>
      <c r="D33" s="46"/>
      <c r="E33" s="49" t="s">
        <v>5831</v>
      </c>
      <c r="F33" s="46"/>
      <c r="G33" s="46"/>
      <c r="H33" s="46"/>
      <c r="I33" s="46"/>
      <c r="J33" s="48"/>
    </row>
    <row r="34" ht="409.5">
      <c r="A34" s="37" t="s">
        <v>633</v>
      </c>
      <c r="B34" s="45"/>
      <c r="C34" s="46"/>
      <c r="D34" s="46"/>
      <c r="E34" s="39" t="s">
        <v>1307</v>
      </c>
      <c r="F34" s="46"/>
      <c r="G34" s="46"/>
      <c r="H34" s="46"/>
      <c r="I34" s="46"/>
      <c r="J34" s="48"/>
    </row>
    <row r="35">
      <c r="A35" s="37" t="s">
        <v>625</v>
      </c>
      <c r="B35" s="37">
        <v>7</v>
      </c>
      <c r="C35" s="38" t="s">
        <v>4753</v>
      </c>
      <c r="D35" s="37" t="s">
        <v>627</v>
      </c>
      <c r="E35" s="39" t="s">
        <v>4754</v>
      </c>
      <c r="F35" s="40" t="s">
        <v>832</v>
      </c>
      <c r="G35" s="41">
        <v>360</v>
      </c>
      <c r="H35" s="42">
        <v>0</v>
      </c>
      <c r="I35" s="43">
        <f>ROUND(G35*H35,P4)</f>
        <v>0</v>
      </c>
      <c r="J35" s="37"/>
      <c r="O35" s="44">
        <f>I35*0.21</f>
        <v>0</v>
      </c>
      <c r="P35">
        <v>3</v>
      </c>
    </row>
    <row r="36">
      <c r="A36" s="37" t="s">
        <v>630</v>
      </c>
      <c r="B36" s="45"/>
      <c r="C36" s="46"/>
      <c r="D36" s="46"/>
      <c r="E36" s="47" t="s">
        <v>627</v>
      </c>
      <c r="F36" s="46"/>
      <c r="G36" s="46"/>
      <c r="H36" s="46"/>
      <c r="I36" s="46"/>
      <c r="J36" s="48"/>
    </row>
    <row r="37">
      <c r="A37" s="37" t="s">
        <v>631</v>
      </c>
      <c r="B37" s="45"/>
      <c r="C37" s="46"/>
      <c r="D37" s="46"/>
      <c r="E37" s="49" t="s">
        <v>5832</v>
      </c>
      <c r="F37" s="46"/>
      <c r="G37" s="46"/>
      <c r="H37" s="46"/>
      <c r="I37" s="46"/>
      <c r="J37" s="48"/>
    </row>
    <row r="38" ht="75">
      <c r="A38" s="37" t="s">
        <v>633</v>
      </c>
      <c r="B38" s="45"/>
      <c r="C38" s="46"/>
      <c r="D38" s="46"/>
      <c r="E38" s="39" t="s">
        <v>4756</v>
      </c>
      <c r="F38" s="46"/>
      <c r="G38" s="46"/>
      <c r="H38" s="46"/>
      <c r="I38" s="46"/>
      <c r="J38" s="48"/>
    </row>
    <row r="39">
      <c r="A39" s="37" t="s">
        <v>625</v>
      </c>
      <c r="B39" s="37">
        <v>8</v>
      </c>
      <c r="C39" s="38" t="s">
        <v>1324</v>
      </c>
      <c r="D39" s="37" t="s">
        <v>627</v>
      </c>
      <c r="E39" s="39" t="s">
        <v>1325</v>
      </c>
      <c r="F39" s="40" t="s">
        <v>832</v>
      </c>
      <c r="G39" s="41">
        <v>360</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4757</v>
      </c>
      <c r="F41" s="46"/>
      <c r="G41" s="46"/>
      <c r="H41" s="46"/>
      <c r="I41" s="46"/>
      <c r="J41" s="48"/>
    </row>
    <row r="42" ht="90">
      <c r="A42" s="37" t="s">
        <v>633</v>
      </c>
      <c r="B42" s="45"/>
      <c r="C42" s="46"/>
      <c r="D42" s="46"/>
      <c r="E42" s="39" t="s">
        <v>1327</v>
      </c>
      <c r="F42" s="46"/>
      <c r="G42" s="46"/>
      <c r="H42" s="46"/>
      <c r="I42" s="46"/>
      <c r="J42" s="48"/>
    </row>
    <row r="43">
      <c r="A43" s="31" t="s">
        <v>622</v>
      </c>
      <c r="B43" s="32"/>
      <c r="C43" s="33" t="s">
        <v>1162</v>
      </c>
      <c r="D43" s="34"/>
      <c r="E43" s="31" t="s">
        <v>1496</v>
      </c>
      <c r="F43" s="34"/>
      <c r="G43" s="34"/>
      <c r="H43" s="34"/>
      <c r="I43" s="35">
        <f>SUMIFS(I44:I63,A44:A63,"P")</f>
        <v>0</v>
      </c>
      <c r="J43" s="36"/>
    </row>
    <row r="44">
      <c r="A44" s="37" t="s">
        <v>625</v>
      </c>
      <c r="B44" s="37">
        <v>9</v>
      </c>
      <c r="C44" s="38" t="s">
        <v>1164</v>
      </c>
      <c r="D44" s="37" t="s">
        <v>627</v>
      </c>
      <c r="E44" s="39" t="s">
        <v>1165</v>
      </c>
      <c r="F44" s="40" t="s">
        <v>832</v>
      </c>
      <c r="G44" s="41">
        <v>13.949999999999999</v>
      </c>
      <c r="H44" s="42">
        <v>0</v>
      </c>
      <c r="I44" s="43">
        <f>ROUND(G44*H44,P4)</f>
        <v>0</v>
      </c>
      <c r="J44" s="37"/>
      <c r="O44" s="44">
        <f>I44*0.21</f>
        <v>0</v>
      </c>
      <c r="P44">
        <v>3</v>
      </c>
    </row>
    <row r="45">
      <c r="A45" s="37" t="s">
        <v>630</v>
      </c>
      <c r="B45" s="45"/>
      <c r="C45" s="46"/>
      <c r="D45" s="46"/>
      <c r="E45" s="47" t="s">
        <v>627</v>
      </c>
      <c r="F45" s="46"/>
      <c r="G45" s="46"/>
      <c r="H45" s="46"/>
      <c r="I45" s="46"/>
      <c r="J45" s="48"/>
    </row>
    <row r="46" ht="30">
      <c r="A46" s="37" t="s">
        <v>631</v>
      </c>
      <c r="B46" s="45"/>
      <c r="C46" s="46"/>
      <c r="D46" s="46"/>
      <c r="E46" s="49" t="s">
        <v>5833</v>
      </c>
      <c r="F46" s="46"/>
      <c r="G46" s="46"/>
      <c r="H46" s="46"/>
      <c r="I46" s="46"/>
      <c r="J46" s="48"/>
    </row>
    <row r="47" ht="105">
      <c r="A47" s="37" t="s">
        <v>633</v>
      </c>
      <c r="B47" s="45"/>
      <c r="C47" s="46"/>
      <c r="D47" s="46"/>
      <c r="E47" s="39" t="s">
        <v>1168</v>
      </c>
      <c r="F47" s="46"/>
      <c r="G47" s="46"/>
      <c r="H47" s="46"/>
      <c r="I47" s="46"/>
      <c r="J47" s="48"/>
    </row>
    <row r="48">
      <c r="A48" s="37" t="s">
        <v>625</v>
      </c>
      <c r="B48" s="37">
        <v>10</v>
      </c>
      <c r="C48" s="38" t="s">
        <v>3442</v>
      </c>
      <c r="D48" s="37" t="s">
        <v>627</v>
      </c>
      <c r="E48" s="39" t="s">
        <v>3443</v>
      </c>
      <c r="F48" s="40" t="s">
        <v>832</v>
      </c>
      <c r="G48" s="41">
        <v>249.75999999999999</v>
      </c>
      <c r="H48" s="42">
        <v>0</v>
      </c>
      <c r="I48" s="43">
        <f>ROUND(G48*H48,P4)</f>
        <v>0</v>
      </c>
      <c r="J48" s="37"/>
      <c r="O48" s="44">
        <f>I48*0.21</f>
        <v>0</v>
      </c>
      <c r="P48">
        <v>3</v>
      </c>
    </row>
    <row r="49">
      <c r="A49" s="37" t="s">
        <v>630</v>
      </c>
      <c r="B49" s="45"/>
      <c r="C49" s="46"/>
      <c r="D49" s="46"/>
      <c r="E49" s="47" t="s">
        <v>627</v>
      </c>
      <c r="F49" s="46"/>
      <c r="G49" s="46"/>
      <c r="H49" s="46"/>
      <c r="I49" s="46"/>
      <c r="J49" s="48"/>
    </row>
    <row r="50" ht="30">
      <c r="A50" s="37" t="s">
        <v>631</v>
      </c>
      <c r="B50" s="45"/>
      <c r="C50" s="46"/>
      <c r="D50" s="46"/>
      <c r="E50" s="49" t="s">
        <v>5834</v>
      </c>
      <c r="F50" s="46"/>
      <c r="G50" s="46"/>
      <c r="H50" s="46"/>
      <c r="I50" s="46"/>
      <c r="J50" s="48"/>
    </row>
    <row r="51" ht="409.5">
      <c r="A51" s="37" t="s">
        <v>633</v>
      </c>
      <c r="B51" s="45"/>
      <c r="C51" s="46"/>
      <c r="D51" s="46"/>
      <c r="E51" s="39" t="s">
        <v>3446</v>
      </c>
      <c r="F51" s="46"/>
      <c r="G51" s="46"/>
      <c r="H51" s="46"/>
      <c r="I51" s="46"/>
      <c r="J51" s="48"/>
    </row>
    <row r="52">
      <c r="A52" s="37" t="s">
        <v>625</v>
      </c>
      <c r="B52" s="37">
        <v>11</v>
      </c>
      <c r="C52" s="38" t="s">
        <v>3659</v>
      </c>
      <c r="D52" s="37" t="s">
        <v>627</v>
      </c>
      <c r="E52" s="39" t="s">
        <v>3660</v>
      </c>
      <c r="F52" s="40" t="s">
        <v>832</v>
      </c>
      <c r="G52" s="41">
        <v>249.75999999999999</v>
      </c>
      <c r="H52" s="42">
        <v>0</v>
      </c>
      <c r="I52" s="43">
        <f>ROUND(G52*H52,P4)</f>
        <v>0</v>
      </c>
      <c r="J52" s="37"/>
      <c r="O52" s="44">
        <f>I52*0.21</f>
        <v>0</v>
      </c>
      <c r="P52">
        <v>3</v>
      </c>
    </row>
    <row r="53">
      <c r="A53" s="37" t="s">
        <v>630</v>
      </c>
      <c r="B53" s="45"/>
      <c r="C53" s="46"/>
      <c r="D53" s="46"/>
      <c r="E53" s="47" t="s">
        <v>627</v>
      </c>
      <c r="F53" s="46"/>
      <c r="G53" s="46"/>
      <c r="H53" s="46"/>
      <c r="I53" s="46"/>
      <c r="J53" s="48"/>
    </row>
    <row r="54">
      <c r="A54" s="37" t="s">
        <v>631</v>
      </c>
      <c r="B54" s="45"/>
      <c r="C54" s="46"/>
      <c r="D54" s="46"/>
      <c r="E54" s="49" t="s">
        <v>4865</v>
      </c>
      <c r="F54" s="46"/>
      <c r="G54" s="46"/>
      <c r="H54" s="46"/>
      <c r="I54" s="46"/>
      <c r="J54" s="48"/>
    </row>
    <row r="55" ht="60">
      <c r="A55" s="37" t="s">
        <v>633</v>
      </c>
      <c r="B55" s="45"/>
      <c r="C55" s="46"/>
      <c r="D55" s="46"/>
      <c r="E55" s="39" t="s">
        <v>3662</v>
      </c>
      <c r="F55" s="46"/>
      <c r="G55" s="46"/>
      <c r="H55" s="46"/>
      <c r="I55" s="46"/>
      <c r="J55" s="48"/>
    </row>
    <row r="56">
      <c r="A56" s="37" t="s">
        <v>625</v>
      </c>
      <c r="B56" s="37">
        <v>12</v>
      </c>
      <c r="C56" s="38" t="s">
        <v>1514</v>
      </c>
      <c r="D56" s="37" t="s">
        <v>627</v>
      </c>
      <c r="E56" s="39" t="s">
        <v>1515</v>
      </c>
      <c r="F56" s="40" t="s">
        <v>629</v>
      </c>
      <c r="G56" s="41">
        <v>380.94499999999999</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5835</v>
      </c>
      <c r="F58" s="46"/>
      <c r="G58" s="46"/>
      <c r="H58" s="46"/>
      <c r="I58" s="46"/>
      <c r="J58" s="48"/>
    </row>
    <row r="59" ht="409.5">
      <c r="A59" s="37" t="s">
        <v>633</v>
      </c>
      <c r="B59" s="45"/>
      <c r="C59" s="46"/>
      <c r="D59" s="46"/>
      <c r="E59" s="39" t="s">
        <v>1350</v>
      </c>
      <c r="F59" s="46"/>
      <c r="G59" s="46"/>
      <c r="H59" s="46"/>
      <c r="I59" s="46"/>
      <c r="J59" s="48"/>
    </row>
    <row r="60">
      <c r="A60" s="37" t="s">
        <v>625</v>
      </c>
      <c r="B60" s="37">
        <v>13</v>
      </c>
      <c r="C60" s="38" t="s">
        <v>1905</v>
      </c>
      <c r="D60" s="37" t="s">
        <v>627</v>
      </c>
      <c r="E60" s="39" t="s">
        <v>1906</v>
      </c>
      <c r="F60" s="40" t="s">
        <v>673</v>
      </c>
      <c r="G60" s="41">
        <v>57.283000000000001</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5836</v>
      </c>
      <c r="F62" s="46"/>
      <c r="G62" s="46"/>
      <c r="H62" s="46"/>
      <c r="I62" s="46"/>
      <c r="J62" s="48"/>
    </row>
    <row r="63" ht="375">
      <c r="A63" s="37" t="s">
        <v>633</v>
      </c>
      <c r="B63" s="45"/>
      <c r="C63" s="46"/>
      <c r="D63" s="46"/>
      <c r="E63" s="39" t="s">
        <v>1908</v>
      </c>
      <c r="F63" s="46"/>
      <c r="G63" s="46"/>
      <c r="H63" s="46"/>
      <c r="I63" s="46"/>
      <c r="J63" s="48"/>
    </row>
    <row r="64">
      <c r="A64" s="31" t="s">
        <v>622</v>
      </c>
      <c r="B64" s="32"/>
      <c r="C64" s="33" t="s">
        <v>1345</v>
      </c>
      <c r="D64" s="34"/>
      <c r="E64" s="31" t="s">
        <v>1519</v>
      </c>
      <c r="F64" s="34"/>
      <c r="G64" s="34"/>
      <c r="H64" s="34"/>
      <c r="I64" s="35">
        <f>SUMIFS(I65:I84,A65:A84,"P")</f>
        <v>0</v>
      </c>
      <c r="J64" s="36"/>
    </row>
    <row r="65">
      <c r="A65" s="37" t="s">
        <v>625</v>
      </c>
      <c r="B65" s="37">
        <v>14</v>
      </c>
      <c r="C65" s="38" t="s">
        <v>3471</v>
      </c>
      <c r="D65" s="37" t="s">
        <v>627</v>
      </c>
      <c r="E65" s="39" t="s">
        <v>3472</v>
      </c>
      <c r="F65" s="40" t="s">
        <v>629</v>
      </c>
      <c r="G65" s="41">
        <v>572.97400000000005</v>
      </c>
      <c r="H65" s="42">
        <v>0</v>
      </c>
      <c r="I65" s="43">
        <f>ROUND(G65*H65,P4)</f>
        <v>0</v>
      </c>
      <c r="J65" s="37"/>
      <c r="O65" s="44">
        <f>I65*0.21</f>
        <v>0</v>
      </c>
      <c r="P65">
        <v>3</v>
      </c>
    </row>
    <row r="66">
      <c r="A66" s="37" t="s">
        <v>630</v>
      </c>
      <c r="B66" s="45"/>
      <c r="C66" s="46"/>
      <c r="D66" s="46"/>
      <c r="E66" s="47" t="s">
        <v>627</v>
      </c>
      <c r="F66" s="46"/>
      <c r="G66" s="46"/>
      <c r="H66" s="46"/>
      <c r="I66" s="46"/>
      <c r="J66" s="48"/>
    </row>
    <row r="67" ht="90">
      <c r="A67" s="37" t="s">
        <v>631</v>
      </c>
      <c r="B67" s="45"/>
      <c r="C67" s="46"/>
      <c r="D67" s="46"/>
      <c r="E67" s="49" t="s">
        <v>5837</v>
      </c>
      <c r="F67" s="46"/>
      <c r="G67" s="46"/>
      <c r="H67" s="46"/>
      <c r="I67" s="46"/>
      <c r="J67" s="48"/>
    </row>
    <row r="68" ht="409.5">
      <c r="A68" s="37" t="s">
        <v>633</v>
      </c>
      <c r="B68" s="45"/>
      <c r="C68" s="46"/>
      <c r="D68" s="46"/>
      <c r="E68" s="39" t="s">
        <v>1350</v>
      </c>
      <c r="F68" s="46"/>
      <c r="G68" s="46"/>
      <c r="H68" s="46"/>
      <c r="I68" s="46"/>
      <c r="J68" s="48"/>
    </row>
    <row r="69">
      <c r="A69" s="37" t="s">
        <v>625</v>
      </c>
      <c r="B69" s="37">
        <v>15</v>
      </c>
      <c r="C69" s="38" t="s">
        <v>3475</v>
      </c>
      <c r="D69" s="37" t="s">
        <v>627</v>
      </c>
      <c r="E69" s="39" t="s">
        <v>3476</v>
      </c>
      <c r="F69" s="40" t="s">
        <v>673</v>
      </c>
      <c r="G69" s="41">
        <v>100.919</v>
      </c>
      <c r="H69" s="42">
        <v>0</v>
      </c>
      <c r="I69" s="43">
        <f>ROUND(G69*H69,P4)</f>
        <v>0</v>
      </c>
      <c r="J69" s="37"/>
      <c r="O69" s="44">
        <f>I69*0.21</f>
        <v>0</v>
      </c>
      <c r="P69">
        <v>3</v>
      </c>
    </row>
    <row r="70">
      <c r="A70" s="37" t="s">
        <v>630</v>
      </c>
      <c r="B70" s="45"/>
      <c r="C70" s="46"/>
      <c r="D70" s="46"/>
      <c r="E70" s="47" t="s">
        <v>627</v>
      </c>
      <c r="F70" s="46"/>
      <c r="G70" s="46"/>
      <c r="H70" s="46"/>
      <c r="I70" s="46"/>
      <c r="J70" s="48"/>
    </row>
    <row r="71" ht="60">
      <c r="A71" s="37" t="s">
        <v>631</v>
      </c>
      <c r="B71" s="45"/>
      <c r="C71" s="46"/>
      <c r="D71" s="46"/>
      <c r="E71" s="49" t="s">
        <v>5838</v>
      </c>
      <c r="F71" s="46"/>
      <c r="G71" s="46"/>
      <c r="H71" s="46"/>
      <c r="I71" s="46"/>
      <c r="J71" s="48"/>
    </row>
    <row r="72" ht="375">
      <c r="A72" s="37" t="s">
        <v>633</v>
      </c>
      <c r="B72" s="45"/>
      <c r="C72" s="46"/>
      <c r="D72" s="46"/>
      <c r="E72" s="39" t="s">
        <v>1354</v>
      </c>
      <c r="F72" s="46"/>
      <c r="G72" s="46"/>
      <c r="H72" s="46"/>
      <c r="I72" s="46"/>
      <c r="J72" s="48"/>
    </row>
    <row r="73">
      <c r="A73" s="37" t="s">
        <v>625</v>
      </c>
      <c r="B73" s="37">
        <v>16</v>
      </c>
      <c r="C73" s="38" t="s">
        <v>4337</v>
      </c>
      <c r="D73" s="37" t="s">
        <v>627</v>
      </c>
      <c r="E73" s="39" t="s">
        <v>4338</v>
      </c>
      <c r="F73" s="40" t="s">
        <v>673</v>
      </c>
      <c r="G73" s="41">
        <v>1.734</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5839</v>
      </c>
      <c r="F75" s="46"/>
      <c r="G75" s="46"/>
      <c r="H75" s="46"/>
      <c r="I75" s="46"/>
      <c r="J75" s="48"/>
    </row>
    <row r="76" ht="409.5">
      <c r="A76" s="37" t="s">
        <v>633</v>
      </c>
      <c r="B76" s="45"/>
      <c r="C76" s="46"/>
      <c r="D76" s="46"/>
      <c r="E76" s="39" t="s">
        <v>1723</v>
      </c>
      <c r="F76" s="46"/>
      <c r="G76" s="46"/>
      <c r="H76" s="46"/>
      <c r="I76" s="46"/>
      <c r="J76" s="48"/>
    </row>
    <row r="77">
      <c r="A77" s="37" t="s">
        <v>625</v>
      </c>
      <c r="B77" s="37">
        <v>17</v>
      </c>
      <c r="C77" s="38" t="s">
        <v>3873</v>
      </c>
      <c r="D77" s="37" t="s">
        <v>627</v>
      </c>
      <c r="E77" s="39" t="s">
        <v>3874</v>
      </c>
      <c r="F77" s="40" t="s">
        <v>629</v>
      </c>
      <c r="G77" s="41">
        <v>80.775999999999996</v>
      </c>
      <c r="H77" s="42">
        <v>0</v>
      </c>
      <c r="I77" s="43">
        <f>ROUND(G77*H77,P4)</f>
        <v>0</v>
      </c>
      <c r="J77" s="37"/>
      <c r="O77" s="44">
        <f>I77*0.21</f>
        <v>0</v>
      </c>
      <c r="P77">
        <v>3</v>
      </c>
    </row>
    <row r="78">
      <c r="A78" s="37" t="s">
        <v>630</v>
      </c>
      <c r="B78" s="45"/>
      <c r="C78" s="46"/>
      <c r="D78" s="46"/>
      <c r="E78" s="47" t="s">
        <v>627</v>
      </c>
      <c r="F78" s="46"/>
      <c r="G78" s="46"/>
      <c r="H78" s="46"/>
      <c r="I78" s="46"/>
      <c r="J78" s="48"/>
    </row>
    <row r="79" ht="60">
      <c r="A79" s="37" t="s">
        <v>631</v>
      </c>
      <c r="B79" s="45"/>
      <c r="C79" s="46"/>
      <c r="D79" s="46"/>
      <c r="E79" s="49" t="s">
        <v>5840</v>
      </c>
      <c r="F79" s="46"/>
      <c r="G79" s="46"/>
      <c r="H79" s="46"/>
      <c r="I79" s="46"/>
      <c r="J79" s="48"/>
    </row>
    <row r="80" ht="409.5">
      <c r="A80" s="37" t="s">
        <v>633</v>
      </c>
      <c r="B80" s="45"/>
      <c r="C80" s="46"/>
      <c r="D80" s="46"/>
      <c r="E80" s="39" t="s">
        <v>1350</v>
      </c>
      <c r="F80" s="46"/>
      <c r="G80" s="46"/>
      <c r="H80" s="46"/>
      <c r="I80" s="46"/>
      <c r="J80" s="48"/>
    </row>
    <row r="81">
      <c r="A81" s="37" t="s">
        <v>625</v>
      </c>
      <c r="B81" s="37">
        <v>18</v>
      </c>
      <c r="C81" s="38" t="s">
        <v>3876</v>
      </c>
      <c r="D81" s="37" t="s">
        <v>627</v>
      </c>
      <c r="E81" s="39" t="s">
        <v>3877</v>
      </c>
      <c r="F81" s="40" t="s">
        <v>673</v>
      </c>
      <c r="G81" s="41">
        <v>18.085000000000001</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5841</v>
      </c>
      <c r="F83" s="46"/>
      <c r="G83" s="46"/>
      <c r="H83" s="46"/>
      <c r="I83" s="46"/>
      <c r="J83" s="48"/>
    </row>
    <row r="84" ht="375">
      <c r="A84" s="37" t="s">
        <v>633</v>
      </c>
      <c r="B84" s="45"/>
      <c r="C84" s="46"/>
      <c r="D84" s="46"/>
      <c r="E84" s="39" t="s">
        <v>1354</v>
      </c>
      <c r="F84" s="46"/>
      <c r="G84" s="46"/>
      <c r="H84" s="46"/>
      <c r="I84" s="46"/>
      <c r="J84" s="48"/>
    </row>
    <row r="85">
      <c r="A85" s="31" t="s">
        <v>622</v>
      </c>
      <c r="B85" s="32"/>
      <c r="C85" s="33" t="s">
        <v>835</v>
      </c>
      <c r="D85" s="34"/>
      <c r="E85" s="31" t="s">
        <v>836</v>
      </c>
      <c r="F85" s="34"/>
      <c r="G85" s="34"/>
      <c r="H85" s="34"/>
      <c r="I85" s="35">
        <f>SUMIFS(I86:I113,A86:A113,"P")</f>
        <v>0</v>
      </c>
      <c r="J85" s="36"/>
    </row>
    <row r="86">
      <c r="A86" s="37" t="s">
        <v>625</v>
      </c>
      <c r="B86" s="37">
        <v>19</v>
      </c>
      <c r="C86" s="38" t="s">
        <v>1355</v>
      </c>
      <c r="D86" s="37" t="s">
        <v>627</v>
      </c>
      <c r="E86" s="39" t="s">
        <v>1356</v>
      </c>
      <c r="F86" s="40" t="s">
        <v>629</v>
      </c>
      <c r="G86" s="41">
        <v>172.15000000000001</v>
      </c>
      <c r="H86" s="42">
        <v>0</v>
      </c>
      <c r="I86" s="43">
        <f>ROUND(G86*H86,P4)</f>
        <v>0</v>
      </c>
      <c r="J86" s="37"/>
      <c r="O86" s="44">
        <f>I86*0.21</f>
        <v>0</v>
      </c>
      <c r="P86">
        <v>3</v>
      </c>
    </row>
    <row r="87">
      <c r="A87" s="37" t="s">
        <v>630</v>
      </c>
      <c r="B87" s="45"/>
      <c r="C87" s="46"/>
      <c r="D87" s="46"/>
      <c r="E87" s="47" t="s">
        <v>627</v>
      </c>
      <c r="F87" s="46"/>
      <c r="G87" s="46"/>
      <c r="H87" s="46"/>
      <c r="I87" s="46"/>
      <c r="J87" s="48"/>
    </row>
    <row r="88" ht="30">
      <c r="A88" s="37" t="s">
        <v>631</v>
      </c>
      <c r="B88" s="45"/>
      <c r="C88" s="46"/>
      <c r="D88" s="46"/>
      <c r="E88" s="49" t="s">
        <v>5842</v>
      </c>
      <c r="F88" s="46"/>
      <c r="G88" s="46"/>
      <c r="H88" s="46"/>
      <c r="I88" s="46"/>
      <c r="J88" s="48"/>
    </row>
    <row r="89" ht="409.5">
      <c r="A89" s="37" t="s">
        <v>633</v>
      </c>
      <c r="B89" s="45"/>
      <c r="C89" s="46"/>
      <c r="D89" s="46"/>
      <c r="E89" s="39" t="s">
        <v>1337</v>
      </c>
      <c r="F89" s="46"/>
      <c r="G89" s="46"/>
      <c r="H89" s="46"/>
      <c r="I89" s="46"/>
      <c r="J89" s="48"/>
    </row>
    <row r="90">
      <c r="A90" s="37" t="s">
        <v>625</v>
      </c>
      <c r="B90" s="37">
        <v>20</v>
      </c>
      <c r="C90" s="38" t="s">
        <v>2424</v>
      </c>
      <c r="D90" s="37" t="s">
        <v>627</v>
      </c>
      <c r="E90" s="39" t="s">
        <v>2425</v>
      </c>
      <c r="F90" s="40" t="s">
        <v>629</v>
      </c>
      <c r="G90" s="41">
        <v>15.81</v>
      </c>
      <c r="H90" s="42">
        <v>0</v>
      </c>
      <c r="I90" s="43">
        <f>ROUND(G90*H90,P4)</f>
        <v>0</v>
      </c>
      <c r="J90" s="37"/>
      <c r="O90" s="44">
        <f>I90*0.21</f>
        <v>0</v>
      </c>
      <c r="P90">
        <v>3</v>
      </c>
    </row>
    <row r="91">
      <c r="A91" s="37" t="s">
        <v>630</v>
      </c>
      <c r="B91" s="45"/>
      <c r="C91" s="46"/>
      <c r="D91" s="46"/>
      <c r="E91" s="47" t="s">
        <v>627</v>
      </c>
      <c r="F91" s="46"/>
      <c r="G91" s="46"/>
      <c r="H91" s="46"/>
      <c r="I91" s="46"/>
      <c r="J91" s="48"/>
    </row>
    <row r="92">
      <c r="A92" s="37" t="s">
        <v>631</v>
      </c>
      <c r="B92" s="45"/>
      <c r="C92" s="46"/>
      <c r="D92" s="46"/>
      <c r="E92" s="49" t="s">
        <v>5843</v>
      </c>
      <c r="F92" s="46"/>
      <c r="G92" s="46"/>
      <c r="H92" s="46"/>
      <c r="I92" s="46"/>
      <c r="J92" s="48"/>
    </row>
    <row r="93" ht="409.5">
      <c r="A93" s="37" t="s">
        <v>633</v>
      </c>
      <c r="B93" s="45"/>
      <c r="C93" s="46"/>
      <c r="D93" s="46"/>
      <c r="E93" s="39" t="s">
        <v>1337</v>
      </c>
      <c r="F93" s="46"/>
      <c r="G93" s="46"/>
      <c r="H93" s="46"/>
      <c r="I93" s="46"/>
      <c r="J93" s="48"/>
    </row>
    <row r="94">
      <c r="A94" s="37" t="s">
        <v>625</v>
      </c>
      <c r="B94" s="37">
        <v>21</v>
      </c>
      <c r="C94" s="38" t="s">
        <v>1358</v>
      </c>
      <c r="D94" s="37" t="s">
        <v>627</v>
      </c>
      <c r="E94" s="39" t="s">
        <v>1359</v>
      </c>
      <c r="F94" s="40" t="s">
        <v>629</v>
      </c>
      <c r="G94" s="41">
        <v>8.9849999999999994</v>
      </c>
      <c r="H94" s="42">
        <v>0</v>
      </c>
      <c r="I94" s="43">
        <f>ROUND(G94*H94,P4)</f>
        <v>0</v>
      </c>
      <c r="J94" s="37"/>
      <c r="O94" s="44">
        <f>I94*0.21</f>
        <v>0</v>
      </c>
      <c r="P94">
        <v>3</v>
      </c>
    </row>
    <row r="95">
      <c r="A95" s="37" t="s">
        <v>630</v>
      </c>
      <c r="B95" s="45"/>
      <c r="C95" s="46"/>
      <c r="D95" s="46"/>
      <c r="E95" s="47" t="s">
        <v>627</v>
      </c>
      <c r="F95" s="46"/>
      <c r="G95" s="46"/>
      <c r="H95" s="46"/>
      <c r="I95" s="46"/>
      <c r="J95" s="48"/>
    </row>
    <row r="96" ht="30">
      <c r="A96" s="37" t="s">
        <v>631</v>
      </c>
      <c r="B96" s="45"/>
      <c r="C96" s="46"/>
      <c r="D96" s="46"/>
      <c r="E96" s="49" t="s">
        <v>5844</v>
      </c>
      <c r="F96" s="46"/>
      <c r="G96" s="46"/>
      <c r="H96" s="46"/>
      <c r="I96" s="46"/>
      <c r="J96" s="48"/>
    </row>
    <row r="97" ht="409.5">
      <c r="A97" s="37" t="s">
        <v>633</v>
      </c>
      <c r="B97" s="45"/>
      <c r="C97" s="46"/>
      <c r="D97" s="46"/>
      <c r="E97" s="39" t="s">
        <v>1337</v>
      </c>
      <c r="F97" s="46"/>
      <c r="G97" s="46"/>
      <c r="H97" s="46"/>
      <c r="I97" s="46"/>
      <c r="J97" s="48"/>
    </row>
    <row r="98">
      <c r="A98" s="37" t="s">
        <v>625</v>
      </c>
      <c r="B98" s="37">
        <v>22</v>
      </c>
      <c r="C98" s="38" t="s">
        <v>5517</v>
      </c>
      <c r="D98" s="37" t="s">
        <v>627</v>
      </c>
      <c r="E98" s="39" t="s">
        <v>5518</v>
      </c>
      <c r="F98" s="40" t="s">
        <v>629</v>
      </c>
      <c r="G98" s="41">
        <v>21.315000000000001</v>
      </c>
      <c r="H98" s="42">
        <v>0</v>
      </c>
      <c r="I98" s="43">
        <f>ROUND(G98*H98,P4)</f>
        <v>0</v>
      </c>
      <c r="J98" s="37"/>
      <c r="O98" s="44">
        <f>I98*0.21</f>
        <v>0</v>
      </c>
      <c r="P98">
        <v>3</v>
      </c>
    </row>
    <row r="99">
      <c r="A99" s="37" t="s">
        <v>630</v>
      </c>
      <c r="B99" s="45"/>
      <c r="C99" s="46"/>
      <c r="D99" s="46"/>
      <c r="E99" s="47" t="s">
        <v>627</v>
      </c>
      <c r="F99" s="46"/>
      <c r="G99" s="46"/>
      <c r="H99" s="46"/>
      <c r="I99" s="46"/>
      <c r="J99" s="48"/>
    </row>
    <row r="100" ht="30">
      <c r="A100" s="37" t="s">
        <v>631</v>
      </c>
      <c r="B100" s="45"/>
      <c r="C100" s="46"/>
      <c r="D100" s="46"/>
      <c r="E100" s="49" t="s">
        <v>5845</v>
      </c>
      <c r="F100" s="46"/>
      <c r="G100" s="46"/>
      <c r="H100" s="46"/>
      <c r="I100" s="46"/>
      <c r="J100" s="48"/>
    </row>
    <row r="101" ht="409.5">
      <c r="A101" s="37" t="s">
        <v>633</v>
      </c>
      <c r="B101" s="45"/>
      <c r="C101" s="46"/>
      <c r="D101" s="46"/>
      <c r="E101" s="39" t="s">
        <v>1337</v>
      </c>
      <c r="F101" s="46"/>
      <c r="G101" s="46"/>
      <c r="H101" s="46"/>
      <c r="I101" s="46"/>
      <c r="J101" s="48"/>
    </row>
    <row r="102">
      <c r="A102" s="37" t="s">
        <v>625</v>
      </c>
      <c r="B102" s="37">
        <v>23</v>
      </c>
      <c r="C102" s="38" t="s">
        <v>4906</v>
      </c>
      <c r="D102" s="37" t="s">
        <v>627</v>
      </c>
      <c r="E102" s="39" t="s">
        <v>4907</v>
      </c>
      <c r="F102" s="40" t="s">
        <v>629</v>
      </c>
      <c r="G102" s="41">
        <v>211.75299999999999</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ht="105">
      <c r="A104" s="37" t="s">
        <v>631</v>
      </c>
      <c r="B104" s="45"/>
      <c r="C104" s="46"/>
      <c r="D104" s="46"/>
      <c r="E104" s="49" t="s">
        <v>5846</v>
      </c>
      <c r="F104" s="46"/>
      <c r="G104" s="46"/>
      <c r="H104" s="46"/>
      <c r="I104" s="46"/>
      <c r="J104" s="48"/>
    </row>
    <row r="105" ht="409.5">
      <c r="A105" s="37" t="s">
        <v>633</v>
      </c>
      <c r="B105" s="45"/>
      <c r="C105" s="46"/>
      <c r="D105" s="46"/>
      <c r="E105" s="39" t="s">
        <v>1350</v>
      </c>
      <c r="F105" s="46"/>
      <c r="G105" s="46"/>
      <c r="H105" s="46"/>
      <c r="I105" s="46"/>
      <c r="J105" s="48"/>
    </row>
    <row r="106">
      <c r="A106" s="37" t="s">
        <v>625</v>
      </c>
      <c r="B106" s="37">
        <v>24</v>
      </c>
      <c r="C106" s="38" t="s">
        <v>4768</v>
      </c>
      <c r="D106" s="37" t="s">
        <v>627</v>
      </c>
      <c r="E106" s="39" t="s">
        <v>4769</v>
      </c>
      <c r="F106" s="40" t="s">
        <v>673</v>
      </c>
      <c r="G106" s="41">
        <v>1.9379999999999999</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ht="105">
      <c r="A108" s="37" t="s">
        <v>631</v>
      </c>
      <c r="B108" s="45"/>
      <c r="C108" s="46"/>
      <c r="D108" s="46"/>
      <c r="E108" s="49" t="s">
        <v>5847</v>
      </c>
      <c r="F108" s="46"/>
      <c r="G108" s="46"/>
      <c r="H108" s="46"/>
      <c r="I108" s="46"/>
      <c r="J108" s="48"/>
    </row>
    <row r="109" ht="375">
      <c r="A109" s="37" t="s">
        <v>633</v>
      </c>
      <c r="B109" s="45"/>
      <c r="C109" s="46"/>
      <c r="D109" s="46"/>
      <c r="E109" s="39" t="s">
        <v>1354</v>
      </c>
      <c r="F109" s="46"/>
      <c r="G109" s="46"/>
      <c r="H109" s="46"/>
      <c r="I109" s="46"/>
      <c r="J109" s="48"/>
    </row>
    <row r="110">
      <c r="A110" s="37" t="s">
        <v>625</v>
      </c>
      <c r="B110" s="37">
        <v>25</v>
      </c>
      <c r="C110" s="38" t="s">
        <v>1368</v>
      </c>
      <c r="D110" s="37" t="s">
        <v>627</v>
      </c>
      <c r="E110" s="39" t="s">
        <v>1369</v>
      </c>
      <c r="F110" s="40" t="s">
        <v>629</v>
      </c>
      <c r="G110" s="41">
        <v>11.98</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5848</v>
      </c>
      <c r="F112" s="46"/>
      <c r="G112" s="46"/>
      <c r="H112" s="46"/>
      <c r="I112" s="46"/>
      <c r="J112" s="48"/>
    </row>
    <row r="113" ht="150">
      <c r="A113" s="37" t="s">
        <v>633</v>
      </c>
      <c r="B113" s="45"/>
      <c r="C113" s="46"/>
      <c r="D113" s="46"/>
      <c r="E113" s="39" t="s">
        <v>1371</v>
      </c>
      <c r="F113" s="46"/>
      <c r="G113" s="46"/>
      <c r="H113" s="46"/>
      <c r="I113" s="46"/>
      <c r="J113" s="48"/>
    </row>
    <row r="114">
      <c r="A114" s="31" t="s">
        <v>622</v>
      </c>
      <c r="B114" s="32"/>
      <c r="C114" s="33" t="s">
        <v>731</v>
      </c>
      <c r="D114" s="34"/>
      <c r="E114" s="31" t="s">
        <v>1019</v>
      </c>
      <c r="F114" s="34"/>
      <c r="G114" s="34"/>
      <c r="H114" s="34"/>
      <c r="I114" s="35">
        <f>SUMIFS(I115:I118,A115:A118,"P")</f>
        <v>0</v>
      </c>
      <c r="J114" s="36"/>
    </row>
    <row r="115" ht="30">
      <c r="A115" s="37" t="s">
        <v>625</v>
      </c>
      <c r="B115" s="37">
        <v>26</v>
      </c>
      <c r="C115" s="38" t="s">
        <v>1189</v>
      </c>
      <c r="D115" s="37" t="s">
        <v>627</v>
      </c>
      <c r="E115" s="39" t="s">
        <v>1190</v>
      </c>
      <c r="F115" s="40" t="s">
        <v>629</v>
      </c>
      <c r="G115" s="41">
        <v>1209.5999999999999</v>
      </c>
      <c r="H115" s="42">
        <v>0</v>
      </c>
      <c r="I115" s="43">
        <f>ROUND(G115*H115,P4)</f>
        <v>0</v>
      </c>
      <c r="J115" s="37"/>
      <c r="O115" s="44">
        <f>I115*0.21</f>
        <v>0</v>
      </c>
      <c r="P115">
        <v>3</v>
      </c>
    </row>
    <row r="116">
      <c r="A116" s="37" t="s">
        <v>630</v>
      </c>
      <c r="B116" s="45"/>
      <c r="C116" s="46"/>
      <c r="D116" s="46"/>
      <c r="E116" s="47" t="s">
        <v>627</v>
      </c>
      <c r="F116" s="46"/>
      <c r="G116" s="46"/>
      <c r="H116" s="46"/>
      <c r="I116" s="46"/>
      <c r="J116" s="48"/>
    </row>
    <row r="117" ht="30">
      <c r="A117" s="37" t="s">
        <v>631</v>
      </c>
      <c r="B117" s="45"/>
      <c r="C117" s="46"/>
      <c r="D117" s="46"/>
      <c r="E117" s="49" t="s">
        <v>5849</v>
      </c>
      <c r="F117" s="46"/>
      <c r="G117" s="46"/>
      <c r="H117" s="46"/>
      <c r="I117" s="46"/>
      <c r="J117" s="48"/>
    </row>
    <row r="118" ht="360">
      <c r="A118" s="37" t="s">
        <v>633</v>
      </c>
      <c r="B118" s="45"/>
      <c r="C118" s="46"/>
      <c r="D118" s="46"/>
      <c r="E118" s="39" t="s">
        <v>1193</v>
      </c>
      <c r="F118" s="46"/>
      <c r="G118" s="46"/>
      <c r="H118" s="46"/>
      <c r="I118" s="46"/>
      <c r="J118" s="48"/>
    </row>
    <row r="119">
      <c r="A119" s="31" t="s">
        <v>622</v>
      </c>
      <c r="B119" s="32"/>
      <c r="C119" s="33" t="s">
        <v>2266</v>
      </c>
      <c r="D119" s="34"/>
      <c r="E119" s="31" t="s">
        <v>5524</v>
      </c>
      <c r="F119" s="34"/>
      <c r="G119" s="34"/>
      <c r="H119" s="34"/>
      <c r="I119" s="35">
        <f>SUMIFS(I120:I123,A120:A123,"P")</f>
        <v>0</v>
      </c>
      <c r="J119" s="36"/>
    </row>
    <row r="120">
      <c r="A120" s="37" t="s">
        <v>625</v>
      </c>
      <c r="B120" s="37">
        <v>27</v>
      </c>
      <c r="C120" s="38" t="s">
        <v>5525</v>
      </c>
      <c r="D120" s="37" t="s">
        <v>627</v>
      </c>
      <c r="E120" s="39" t="s">
        <v>5526</v>
      </c>
      <c r="F120" s="40" t="s">
        <v>832</v>
      </c>
      <c r="G120" s="41">
        <v>22.760000000000002</v>
      </c>
      <c r="H120" s="42">
        <v>0</v>
      </c>
      <c r="I120" s="43">
        <f>ROUND(G120*H120,P4)</f>
        <v>0</v>
      </c>
      <c r="J120" s="37"/>
      <c r="O120" s="44">
        <f>I120*0.21</f>
        <v>0</v>
      </c>
      <c r="P120">
        <v>3</v>
      </c>
    </row>
    <row r="121">
      <c r="A121" s="37" t="s">
        <v>630</v>
      </c>
      <c r="B121" s="45"/>
      <c r="C121" s="46"/>
      <c r="D121" s="46"/>
      <c r="E121" s="47" t="s">
        <v>627</v>
      </c>
      <c r="F121" s="46"/>
      <c r="G121" s="46"/>
      <c r="H121" s="46"/>
      <c r="I121" s="46"/>
      <c r="J121" s="48"/>
    </row>
    <row r="122" ht="30">
      <c r="A122" s="37" t="s">
        <v>631</v>
      </c>
      <c r="B122" s="45"/>
      <c r="C122" s="46"/>
      <c r="D122" s="46"/>
      <c r="E122" s="49" t="s">
        <v>5850</v>
      </c>
      <c r="F122" s="46"/>
      <c r="G122" s="46"/>
      <c r="H122" s="46"/>
      <c r="I122" s="46"/>
      <c r="J122" s="48"/>
    </row>
    <row r="123" ht="120">
      <c r="A123" s="37" t="s">
        <v>633</v>
      </c>
      <c r="B123" s="45"/>
      <c r="C123" s="46"/>
      <c r="D123" s="46"/>
      <c r="E123" s="39" t="s">
        <v>5528</v>
      </c>
      <c r="F123" s="46"/>
      <c r="G123" s="46"/>
      <c r="H123" s="46"/>
      <c r="I123" s="46"/>
      <c r="J123" s="48"/>
    </row>
    <row r="124">
      <c r="A124" s="31" t="s">
        <v>622</v>
      </c>
      <c r="B124" s="32"/>
      <c r="C124" s="33" t="s">
        <v>787</v>
      </c>
      <c r="D124" s="34"/>
      <c r="E124" s="31" t="s">
        <v>1028</v>
      </c>
      <c r="F124" s="34"/>
      <c r="G124" s="34"/>
      <c r="H124" s="34"/>
      <c r="I124" s="35">
        <f>SUMIFS(I125:I164,A125:A164,"P")</f>
        <v>0</v>
      </c>
      <c r="J124" s="36"/>
    </row>
    <row r="125" ht="30">
      <c r="A125" s="37" t="s">
        <v>625</v>
      </c>
      <c r="B125" s="37">
        <v>28</v>
      </c>
      <c r="C125" s="38" t="s">
        <v>5529</v>
      </c>
      <c r="D125" s="37" t="s">
        <v>627</v>
      </c>
      <c r="E125" s="39" t="s">
        <v>5530</v>
      </c>
      <c r="F125" s="40" t="s">
        <v>639</v>
      </c>
      <c r="G125" s="41">
        <v>6</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c r="A127" s="37" t="s">
        <v>631</v>
      </c>
      <c r="B127" s="45"/>
      <c r="C127" s="46"/>
      <c r="D127" s="46"/>
      <c r="E127" s="49" t="s">
        <v>5851</v>
      </c>
      <c r="F127" s="46"/>
      <c r="G127" s="46"/>
      <c r="H127" s="46"/>
      <c r="I127" s="46"/>
      <c r="J127" s="48"/>
    </row>
    <row r="128" ht="150">
      <c r="A128" s="37" t="s">
        <v>633</v>
      </c>
      <c r="B128" s="45"/>
      <c r="C128" s="46"/>
      <c r="D128" s="46"/>
      <c r="E128" s="39" t="s">
        <v>5532</v>
      </c>
      <c r="F128" s="46"/>
      <c r="G128" s="46"/>
      <c r="H128" s="46"/>
      <c r="I128" s="46"/>
      <c r="J128" s="48"/>
    </row>
    <row r="129" ht="30">
      <c r="A129" s="37" t="s">
        <v>625</v>
      </c>
      <c r="B129" s="37">
        <v>29</v>
      </c>
      <c r="C129" s="38" t="s">
        <v>3763</v>
      </c>
      <c r="D129" s="37" t="s">
        <v>627</v>
      </c>
      <c r="E129" s="39" t="s">
        <v>3764</v>
      </c>
      <c r="F129" s="40" t="s">
        <v>832</v>
      </c>
      <c r="G129" s="41">
        <v>1911.4000000000001</v>
      </c>
      <c r="H129" s="42">
        <v>0</v>
      </c>
      <c r="I129" s="43">
        <f>ROUND(G129*H129,P4)</f>
        <v>0</v>
      </c>
      <c r="J129" s="37"/>
      <c r="O129" s="44">
        <f>I129*0.21</f>
        <v>0</v>
      </c>
      <c r="P129">
        <v>3</v>
      </c>
    </row>
    <row r="130">
      <c r="A130" s="37" t="s">
        <v>630</v>
      </c>
      <c r="B130" s="45"/>
      <c r="C130" s="46"/>
      <c r="D130" s="46"/>
      <c r="E130" s="47" t="s">
        <v>627</v>
      </c>
      <c r="F130" s="46"/>
      <c r="G130" s="46"/>
      <c r="H130" s="46"/>
      <c r="I130" s="46"/>
      <c r="J130" s="48"/>
    </row>
    <row r="131" ht="150">
      <c r="A131" s="37" t="s">
        <v>631</v>
      </c>
      <c r="B131" s="45"/>
      <c r="C131" s="46"/>
      <c r="D131" s="46"/>
      <c r="E131" s="49" t="s">
        <v>5852</v>
      </c>
      <c r="F131" s="46"/>
      <c r="G131" s="46"/>
      <c r="H131" s="46"/>
      <c r="I131" s="46"/>
      <c r="J131" s="48"/>
    </row>
    <row r="132" ht="300">
      <c r="A132" s="37" t="s">
        <v>633</v>
      </c>
      <c r="B132" s="45"/>
      <c r="C132" s="46"/>
      <c r="D132" s="46"/>
      <c r="E132" s="39" t="s">
        <v>3767</v>
      </c>
      <c r="F132" s="46"/>
      <c r="G132" s="46"/>
      <c r="H132" s="46"/>
      <c r="I132" s="46"/>
      <c r="J132" s="48"/>
    </row>
    <row r="133">
      <c r="A133" s="37" t="s">
        <v>625</v>
      </c>
      <c r="B133" s="37">
        <v>30</v>
      </c>
      <c r="C133" s="38" t="s">
        <v>4779</v>
      </c>
      <c r="D133" s="37" t="s">
        <v>627</v>
      </c>
      <c r="E133" s="39" t="s">
        <v>4780</v>
      </c>
      <c r="F133" s="40" t="s">
        <v>832</v>
      </c>
      <c r="G133" s="41">
        <v>1266.5</v>
      </c>
      <c r="H133" s="42">
        <v>0</v>
      </c>
      <c r="I133" s="43">
        <f>ROUND(G133*H133,P4)</f>
        <v>0</v>
      </c>
      <c r="J133" s="37"/>
      <c r="O133" s="44">
        <f>I133*0.21</f>
        <v>0</v>
      </c>
      <c r="P133">
        <v>3</v>
      </c>
    </row>
    <row r="134">
      <c r="A134" s="37" t="s">
        <v>630</v>
      </c>
      <c r="B134" s="45"/>
      <c r="C134" s="46"/>
      <c r="D134" s="46"/>
      <c r="E134" s="47" t="s">
        <v>627</v>
      </c>
      <c r="F134" s="46"/>
      <c r="G134" s="46"/>
      <c r="H134" s="46"/>
      <c r="I134" s="46"/>
      <c r="J134" s="48"/>
    </row>
    <row r="135" ht="90">
      <c r="A135" s="37" t="s">
        <v>631</v>
      </c>
      <c r="B135" s="45"/>
      <c r="C135" s="46"/>
      <c r="D135" s="46"/>
      <c r="E135" s="49" t="s">
        <v>5853</v>
      </c>
      <c r="F135" s="46"/>
      <c r="G135" s="46"/>
      <c r="H135" s="46"/>
      <c r="I135" s="46"/>
      <c r="J135" s="48"/>
    </row>
    <row r="136" ht="75">
      <c r="A136" s="37" t="s">
        <v>633</v>
      </c>
      <c r="B136" s="45"/>
      <c r="C136" s="46"/>
      <c r="D136" s="46"/>
      <c r="E136" s="39" t="s">
        <v>3551</v>
      </c>
      <c r="F136" s="46"/>
      <c r="G136" s="46"/>
      <c r="H136" s="46"/>
      <c r="I136" s="46"/>
      <c r="J136" s="48"/>
    </row>
    <row r="137">
      <c r="A137" s="37" t="s">
        <v>625</v>
      </c>
      <c r="B137" s="37">
        <v>31</v>
      </c>
      <c r="C137" s="38" t="s">
        <v>3548</v>
      </c>
      <c r="D137" s="37" t="s">
        <v>627</v>
      </c>
      <c r="E137" s="39" t="s">
        <v>3549</v>
      </c>
      <c r="F137" s="40" t="s">
        <v>832</v>
      </c>
      <c r="G137" s="41">
        <v>1450.0999999999999</v>
      </c>
      <c r="H137" s="42">
        <v>0</v>
      </c>
      <c r="I137" s="43">
        <f>ROUND(G137*H137,P4)</f>
        <v>0</v>
      </c>
      <c r="J137" s="37"/>
      <c r="O137" s="44">
        <f>I137*0.21</f>
        <v>0</v>
      </c>
      <c r="P137">
        <v>3</v>
      </c>
    </row>
    <row r="138">
      <c r="A138" s="37" t="s">
        <v>630</v>
      </c>
      <c r="B138" s="45"/>
      <c r="C138" s="46"/>
      <c r="D138" s="46"/>
      <c r="E138" s="47" t="s">
        <v>627</v>
      </c>
      <c r="F138" s="46"/>
      <c r="G138" s="46"/>
      <c r="H138" s="46"/>
      <c r="I138" s="46"/>
      <c r="J138" s="48"/>
    </row>
    <row r="139" ht="120">
      <c r="A139" s="37" t="s">
        <v>631</v>
      </c>
      <c r="B139" s="45"/>
      <c r="C139" s="46"/>
      <c r="D139" s="46"/>
      <c r="E139" s="49" t="s">
        <v>5854</v>
      </c>
      <c r="F139" s="46"/>
      <c r="G139" s="46"/>
      <c r="H139" s="46"/>
      <c r="I139" s="46"/>
      <c r="J139" s="48"/>
    </row>
    <row r="140" ht="75">
      <c r="A140" s="37" t="s">
        <v>633</v>
      </c>
      <c r="B140" s="45"/>
      <c r="C140" s="46"/>
      <c r="D140" s="46"/>
      <c r="E140" s="39" t="s">
        <v>3551</v>
      </c>
      <c r="F140" s="46"/>
      <c r="G140" s="46"/>
      <c r="H140" s="46"/>
      <c r="I140" s="46"/>
      <c r="J140" s="48"/>
    </row>
    <row r="141">
      <c r="A141" s="37" t="s">
        <v>625</v>
      </c>
      <c r="B141" s="37">
        <v>32</v>
      </c>
      <c r="C141" s="38" t="s">
        <v>4783</v>
      </c>
      <c r="D141" s="37" t="s">
        <v>627</v>
      </c>
      <c r="E141" s="39" t="s">
        <v>5536</v>
      </c>
      <c r="F141" s="40" t="s">
        <v>832</v>
      </c>
      <c r="G141" s="41">
        <v>461.30000000000001</v>
      </c>
      <c r="H141" s="42">
        <v>0</v>
      </c>
      <c r="I141" s="43">
        <f>ROUND(G141*H141,P4)</f>
        <v>0</v>
      </c>
      <c r="J141" s="37"/>
      <c r="O141" s="44">
        <f>I141*0.21</f>
        <v>0</v>
      </c>
      <c r="P141">
        <v>3</v>
      </c>
    </row>
    <row r="142">
      <c r="A142" s="37" t="s">
        <v>630</v>
      </c>
      <c r="B142" s="45"/>
      <c r="C142" s="46"/>
      <c r="D142" s="46"/>
      <c r="E142" s="47" t="s">
        <v>627</v>
      </c>
      <c r="F142" s="46"/>
      <c r="G142" s="46"/>
      <c r="H142" s="46"/>
      <c r="I142" s="46"/>
      <c r="J142" s="48"/>
    </row>
    <row r="143" ht="30">
      <c r="A143" s="37" t="s">
        <v>631</v>
      </c>
      <c r="B143" s="45"/>
      <c r="C143" s="46"/>
      <c r="D143" s="46"/>
      <c r="E143" s="49" t="s">
        <v>5855</v>
      </c>
      <c r="F143" s="46"/>
      <c r="G143" s="46"/>
      <c r="H143" s="46"/>
      <c r="I143" s="46"/>
      <c r="J143" s="48"/>
    </row>
    <row r="144" ht="75">
      <c r="A144" s="37" t="s">
        <v>633</v>
      </c>
      <c r="B144" s="45"/>
      <c r="C144" s="46"/>
      <c r="D144" s="46"/>
      <c r="E144" s="39" t="s">
        <v>5538</v>
      </c>
      <c r="F144" s="46"/>
      <c r="G144" s="46"/>
      <c r="H144" s="46"/>
      <c r="I144" s="46"/>
      <c r="J144" s="48"/>
    </row>
    <row r="145">
      <c r="A145" s="37" t="s">
        <v>625</v>
      </c>
      <c r="B145" s="37">
        <v>33</v>
      </c>
      <c r="C145" s="38" t="s">
        <v>5539</v>
      </c>
      <c r="D145" s="37" t="s">
        <v>627</v>
      </c>
      <c r="E145" s="39" t="s">
        <v>5540</v>
      </c>
      <c r="F145" s="40" t="s">
        <v>639</v>
      </c>
      <c r="G145" s="41">
        <v>2</v>
      </c>
      <c r="H145" s="42">
        <v>0</v>
      </c>
      <c r="I145" s="43">
        <f>ROUND(G145*H145,P4)</f>
        <v>0</v>
      </c>
      <c r="J145" s="37"/>
      <c r="O145" s="44">
        <f>I145*0.21</f>
        <v>0</v>
      </c>
      <c r="P145">
        <v>3</v>
      </c>
    </row>
    <row r="146">
      <c r="A146" s="37" t="s">
        <v>630</v>
      </c>
      <c r="B146" s="45"/>
      <c r="C146" s="46"/>
      <c r="D146" s="46"/>
      <c r="E146" s="47" t="s">
        <v>627</v>
      </c>
      <c r="F146" s="46"/>
      <c r="G146" s="46"/>
      <c r="H146" s="46"/>
      <c r="I146" s="46"/>
      <c r="J146" s="48"/>
    </row>
    <row r="147">
      <c r="A147" s="37" t="s">
        <v>631</v>
      </c>
      <c r="B147" s="45"/>
      <c r="C147" s="46"/>
      <c r="D147" s="46"/>
      <c r="E147" s="49" t="s">
        <v>5541</v>
      </c>
      <c r="F147" s="46"/>
      <c r="G147" s="46"/>
      <c r="H147" s="46"/>
      <c r="I147" s="46"/>
      <c r="J147" s="48"/>
    </row>
    <row r="148" ht="90">
      <c r="A148" s="37" t="s">
        <v>633</v>
      </c>
      <c r="B148" s="45"/>
      <c r="C148" s="46"/>
      <c r="D148" s="46"/>
      <c r="E148" s="39" t="s">
        <v>3936</v>
      </c>
      <c r="F148" s="46"/>
      <c r="G148" s="46"/>
      <c r="H148" s="46"/>
      <c r="I148" s="46"/>
      <c r="J148" s="48"/>
    </row>
    <row r="149">
      <c r="A149" s="37" t="s">
        <v>625</v>
      </c>
      <c r="B149" s="37">
        <v>34</v>
      </c>
      <c r="C149" s="38" t="s">
        <v>4327</v>
      </c>
      <c r="D149" s="37" t="s">
        <v>627</v>
      </c>
      <c r="E149" s="39" t="s">
        <v>4328</v>
      </c>
      <c r="F149" s="40" t="s">
        <v>832</v>
      </c>
      <c r="G149" s="41">
        <v>695.46299999999997</v>
      </c>
      <c r="H149" s="42">
        <v>0</v>
      </c>
      <c r="I149" s="43">
        <f>ROUND(G149*H149,P4)</f>
        <v>0</v>
      </c>
      <c r="J149" s="37"/>
      <c r="O149" s="44">
        <f>I149*0.21</f>
        <v>0</v>
      </c>
      <c r="P149">
        <v>3</v>
      </c>
    </row>
    <row r="150">
      <c r="A150" s="37" t="s">
        <v>630</v>
      </c>
      <c r="B150" s="45"/>
      <c r="C150" s="46"/>
      <c r="D150" s="46"/>
      <c r="E150" s="47" t="s">
        <v>627</v>
      </c>
      <c r="F150" s="46"/>
      <c r="G150" s="46"/>
      <c r="H150" s="46"/>
      <c r="I150" s="46"/>
      <c r="J150" s="48"/>
    </row>
    <row r="151" ht="60">
      <c r="A151" s="37" t="s">
        <v>631</v>
      </c>
      <c r="B151" s="45"/>
      <c r="C151" s="46"/>
      <c r="D151" s="46"/>
      <c r="E151" s="49" t="s">
        <v>5856</v>
      </c>
      <c r="F151" s="46"/>
      <c r="G151" s="46"/>
      <c r="H151" s="46"/>
      <c r="I151" s="46"/>
      <c r="J151" s="48"/>
    </row>
    <row r="152" ht="90">
      <c r="A152" s="37" t="s">
        <v>633</v>
      </c>
      <c r="B152" s="45"/>
      <c r="C152" s="46"/>
      <c r="D152" s="46"/>
      <c r="E152" s="39" t="s">
        <v>4330</v>
      </c>
      <c r="F152" s="46"/>
      <c r="G152" s="46"/>
      <c r="H152" s="46"/>
      <c r="I152" s="46"/>
      <c r="J152" s="48"/>
    </row>
    <row r="153">
      <c r="A153" s="37" t="s">
        <v>625</v>
      </c>
      <c r="B153" s="37">
        <v>35</v>
      </c>
      <c r="C153" s="38" t="s">
        <v>5543</v>
      </c>
      <c r="D153" s="37" t="s">
        <v>627</v>
      </c>
      <c r="E153" s="39" t="s">
        <v>5544</v>
      </c>
      <c r="F153" s="40" t="s">
        <v>832</v>
      </c>
      <c r="G153" s="41">
        <v>32.125999999999998</v>
      </c>
      <c r="H153" s="42">
        <v>0</v>
      </c>
      <c r="I153" s="43">
        <f>ROUND(G153*H153,P4)</f>
        <v>0</v>
      </c>
      <c r="J153" s="37"/>
      <c r="O153" s="44">
        <f>I153*0.21</f>
        <v>0</v>
      </c>
      <c r="P153">
        <v>3</v>
      </c>
    </row>
    <row r="154">
      <c r="A154" s="37" t="s">
        <v>630</v>
      </c>
      <c r="B154" s="45"/>
      <c r="C154" s="46"/>
      <c r="D154" s="46"/>
      <c r="E154" s="47" t="s">
        <v>627</v>
      </c>
      <c r="F154" s="46"/>
      <c r="G154" s="46"/>
      <c r="H154" s="46"/>
      <c r="I154" s="46"/>
      <c r="J154" s="48"/>
    </row>
    <row r="155" ht="45">
      <c r="A155" s="37" t="s">
        <v>631</v>
      </c>
      <c r="B155" s="45"/>
      <c r="C155" s="46"/>
      <c r="D155" s="46"/>
      <c r="E155" s="49" t="s">
        <v>5857</v>
      </c>
      <c r="F155" s="46"/>
      <c r="G155" s="46"/>
      <c r="H155" s="46"/>
      <c r="I155" s="46"/>
      <c r="J155" s="48"/>
    </row>
    <row r="156" ht="90">
      <c r="A156" s="37" t="s">
        <v>633</v>
      </c>
      <c r="B156" s="45"/>
      <c r="C156" s="46"/>
      <c r="D156" s="46"/>
      <c r="E156" s="39" t="s">
        <v>5546</v>
      </c>
      <c r="F156" s="46"/>
      <c r="G156" s="46"/>
      <c r="H156" s="46"/>
      <c r="I156" s="46"/>
      <c r="J156" s="48"/>
    </row>
    <row r="157">
      <c r="A157" s="37" t="s">
        <v>625</v>
      </c>
      <c r="B157" s="37">
        <v>36</v>
      </c>
      <c r="C157" s="38" t="s">
        <v>4933</v>
      </c>
      <c r="D157" s="37" t="s">
        <v>627</v>
      </c>
      <c r="E157" s="39" t="s">
        <v>4934</v>
      </c>
      <c r="F157" s="40" t="s">
        <v>697</v>
      </c>
      <c r="G157" s="41">
        <v>1</v>
      </c>
      <c r="H157" s="42">
        <v>0</v>
      </c>
      <c r="I157" s="43">
        <f>ROUND(G157*H157,P4)</f>
        <v>0</v>
      </c>
      <c r="J157" s="37"/>
      <c r="O157" s="44">
        <f>I157*0.21</f>
        <v>0</v>
      </c>
      <c r="P157">
        <v>3</v>
      </c>
    </row>
    <row r="158">
      <c r="A158" s="37" t="s">
        <v>630</v>
      </c>
      <c r="B158" s="45"/>
      <c r="C158" s="46"/>
      <c r="D158" s="46"/>
      <c r="E158" s="47" t="s">
        <v>627</v>
      </c>
      <c r="F158" s="46"/>
      <c r="G158" s="46"/>
      <c r="H158" s="46"/>
      <c r="I158" s="46"/>
      <c r="J158" s="48"/>
    </row>
    <row r="159">
      <c r="A159" s="37" t="s">
        <v>631</v>
      </c>
      <c r="B159" s="45"/>
      <c r="C159" s="46"/>
      <c r="D159" s="46"/>
      <c r="E159" s="49" t="s">
        <v>4935</v>
      </c>
      <c r="F159" s="46"/>
      <c r="G159" s="46"/>
      <c r="H159" s="46"/>
      <c r="I159" s="46"/>
      <c r="J159" s="48"/>
    </row>
    <row r="160" ht="60">
      <c r="A160" s="37" t="s">
        <v>633</v>
      </c>
      <c r="B160" s="45"/>
      <c r="C160" s="46"/>
      <c r="D160" s="46"/>
      <c r="E160" s="39" t="s">
        <v>4936</v>
      </c>
      <c r="F160" s="46"/>
      <c r="G160" s="46"/>
      <c r="H160" s="46"/>
      <c r="I160" s="46"/>
      <c r="J160" s="48"/>
    </row>
    <row r="161">
      <c r="A161" s="37" t="s">
        <v>625</v>
      </c>
      <c r="B161" s="37">
        <v>37</v>
      </c>
      <c r="C161" s="38" t="s">
        <v>4937</v>
      </c>
      <c r="D161" s="37" t="s">
        <v>627</v>
      </c>
      <c r="E161" s="39" t="s">
        <v>4938</v>
      </c>
      <c r="F161" s="40" t="s">
        <v>639</v>
      </c>
      <c r="G161" s="41">
        <v>20</v>
      </c>
      <c r="H161" s="42">
        <v>0</v>
      </c>
      <c r="I161" s="43">
        <f>ROUND(G161*H161,P4)</f>
        <v>0</v>
      </c>
      <c r="J161" s="37"/>
      <c r="O161" s="44">
        <f>I161*0.21</f>
        <v>0</v>
      </c>
      <c r="P161">
        <v>3</v>
      </c>
    </row>
    <row r="162">
      <c r="A162" s="37" t="s">
        <v>630</v>
      </c>
      <c r="B162" s="45"/>
      <c r="C162" s="46"/>
      <c r="D162" s="46"/>
      <c r="E162" s="47" t="s">
        <v>627</v>
      </c>
      <c r="F162" s="46"/>
      <c r="G162" s="46"/>
      <c r="H162" s="46"/>
      <c r="I162" s="46"/>
      <c r="J162" s="48"/>
    </row>
    <row r="163">
      <c r="A163" s="37" t="s">
        <v>631</v>
      </c>
      <c r="B163" s="45"/>
      <c r="C163" s="46"/>
      <c r="D163" s="46"/>
      <c r="E163" s="49" t="s">
        <v>5858</v>
      </c>
      <c r="F163" s="46"/>
      <c r="G163" s="46"/>
      <c r="H163" s="46"/>
      <c r="I163" s="46"/>
      <c r="J163" s="48"/>
    </row>
    <row r="164" ht="90">
      <c r="A164" s="37" t="s">
        <v>633</v>
      </c>
      <c r="B164" s="45"/>
      <c r="C164" s="46"/>
      <c r="D164" s="46"/>
      <c r="E164" s="39" t="s">
        <v>4940</v>
      </c>
      <c r="F164" s="46"/>
      <c r="G164" s="46"/>
      <c r="H164" s="46"/>
      <c r="I164" s="46"/>
      <c r="J164" s="48"/>
    </row>
    <row r="165">
      <c r="A165" s="31" t="s">
        <v>622</v>
      </c>
      <c r="B165" s="32"/>
      <c r="C165" s="33" t="s">
        <v>1203</v>
      </c>
      <c r="D165" s="34"/>
      <c r="E165" s="31" t="s">
        <v>1553</v>
      </c>
      <c r="F165" s="34"/>
      <c r="G165" s="34"/>
      <c r="H165" s="34"/>
      <c r="I165" s="35">
        <f>SUMIFS(I166:I201,A166:A201,"P")</f>
        <v>0</v>
      </c>
      <c r="J165" s="36"/>
    </row>
    <row r="166">
      <c r="A166" s="37" t="s">
        <v>625</v>
      </c>
      <c r="B166" s="37">
        <v>38</v>
      </c>
      <c r="C166" s="38" t="s">
        <v>5548</v>
      </c>
      <c r="D166" s="37" t="s">
        <v>627</v>
      </c>
      <c r="E166" s="39" t="s">
        <v>5549</v>
      </c>
      <c r="F166" s="40" t="s">
        <v>744</v>
      </c>
      <c r="G166" s="41">
        <v>17.199999999999999</v>
      </c>
      <c r="H166" s="42">
        <v>0</v>
      </c>
      <c r="I166" s="43">
        <f>ROUND(G166*H166,P4)</f>
        <v>0</v>
      </c>
      <c r="J166" s="37"/>
      <c r="O166" s="44">
        <f>I166*0.21</f>
        <v>0</v>
      </c>
      <c r="P166">
        <v>3</v>
      </c>
    </row>
    <row r="167">
      <c r="A167" s="37" t="s">
        <v>630</v>
      </c>
      <c r="B167" s="45"/>
      <c r="C167" s="46"/>
      <c r="D167" s="46"/>
      <c r="E167" s="47" t="s">
        <v>627</v>
      </c>
      <c r="F167" s="46"/>
      <c r="G167" s="46"/>
      <c r="H167" s="46"/>
      <c r="I167" s="46"/>
      <c r="J167" s="48"/>
    </row>
    <row r="168">
      <c r="A168" s="37" t="s">
        <v>631</v>
      </c>
      <c r="B168" s="45"/>
      <c r="C168" s="46"/>
      <c r="D168" s="46"/>
      <c r="E168" s="49" t="s">
        <v>5859</v>
      </c>
      <c r="F168" s="46"/>
      <c r="G168" s="46"/>
      <c r="H168" s="46"/>
      <c r="I168" s="46"/>
      <c r="J168" s="48"/>
    </row>
    <row r="169" ht="330">
      <c r="A169" s="37" t="s">
        <v>633</v>
      </c>
      <c r="B169" s="45"/>
      <c r="C169" s="46"/>
      <c r="D169" s="46"/>
      <c r="E169" s="39" t="s">
        <v>1209</v>
      </c>
      <c r="F169" s="46"/>
      <c r="G169" s="46"/>
      <c r="H169" s="46"/>
      <c r="I169" s="46"/>
      <c r="J169" s="48"/>
    </row>
    <row r="170">
      <c r="A170" s="37" t="s">
        <v>625</v>
      </c>
      <c r="B170" s="37">
        <v>39</v>
      </c>
      <c r="C170" s="38" t="s">
        <v>1390</v>
      </c>
      <c r="D170" s="37" t="s">
        <v>627</v>
      </c>
      <c r="E170" s="39" t="s">
        <v>1391</v>
      </c>
      <c r="F170" s="40" t="s">
        <v>744</v>
      </c>
      <c r="G170" s="41">
        <v>22</v>
      </c>
      <c r="H170" s="42">
        <v>0</v>
      </c>
      <c r="I170" s="43">
        <f>ROUND(G170*H170,P4)</f>
        <v>0</v>
      </c>
      <c r="J170" s="37"/>
      <c r="O170" s="44">
        <f>I170*0.21</f>
        <v>0</v>
      </c>
      <c r="P170">
        <v>3</v>
      </c>
    </row>
    <row r="171">
      <c r="A171" s="37" t="s">
        <v>630</v>
      </c>
      <c r="B171" s="45"/>
      <c r="C171" s="46"/>
      <c r="D171" s="46"/>
      <c r="E171" s="47" t="s">
        <v>627</v>
      </c>
      <c r="F171" s="46"/>
      <c r="G171" s="46"/>
      <c r="H171" s="46"/>
      <c r="I171" s="46"/>
      <c r="J171" s="48"/>
    </row>
    <row r="172">
      <c r="A172" s="37" t="s">
        <v>631</v>
      </c>
      <c r="B172" s="45"/>
      <c r="C172" s="46"/>
      <c r="D172" s="46"/>
      <c r="E172" s="49" t="s">
        <v>5860</v>
      </c>
      <c r="F172" s="46"/>
      <c r="G172" s="46"/>
      <c r="H172" s="46"/>
      <c r="I172" s="46"/>
      <c r="J172" s="48"/>
    </row>
    <row r="173" ht="330">
      <c r="A173" s="37" t="s">
        <v>633</v>
      </c>
      <c r="B173" s="45"/>
      <c r="C173" s="46"/>
      <c r="D173" s="46"/>
      <c r="E173" s="39" t="s">
        <v>1393</v>
      </c>
      <c r="F173" s="46"/>
      <c r="G173" s="46"/>
      <c r="H173" s="46"/>
      <c r="I173" s="46"/>
      <c r="J173" s="48"/>
    </row>
    <row r="174">
      <c r="A174" s="37" t="s">
        <v>625</v>
      </c>
      <c r="B174" s="37">
        <v>40</v>
      </c>
      <c r="C174" s="38" t="s">
        <v>5551</v>
      </c>
      <c r="D174" s="37" t="s">
        <v>627</v>
      </c>
      <c r="E174" s="39" t="s">
        <v>5552</v>
      </c>
      <c r="F174" s="40" t="s">
        <v>744</v>
      </c>
      <c r="G174" s="41">
        <v>96.575000000000003</v>
      </c>
      <c r="H174" s="42">
        <v>0</v>
      </c>
      <c r="I174" s="43">
        <f>ROUND(G174*H174,P4)</f>
        <v>0</v>
      </c>
      <c r="J174" s="37"/>
      <c r="O174" s="44">
        <f>I174*0.21</f>
        <v>0</v>
      </c>
      <c r="P174">
        <v>3</v>
      </c>
    </row>
    <row r="175">
      <c r="A175" s="37" t="s">
        <v>630</v>
      </c>
      <c r="B175" s="45"/>
      <c r="C175" s="46"/>
      <c r="D175" s="46"/>
      <c r="E175" s="47" t="s">
        <v>627</v>
      </c>
      <c r="F175" s="46"/>
      <c r="G175" s="46"/>
      <c r="H175" s="46"/>
      <c r="I175" s="46"/>
      <c r="J175" s="48"/>
    </row>
    <row r="176" ht="45">
      <c r="A176" s="37" t="s">
        <v>631</v>
      </c>
      <c r="B176" s="45"/>
      <c r="C176" s="46"/>
      <c r="D176" s="46"/>
      <c r="E176" s="49" t="s">
        <v>5861</v>
      </c>
      <c r="F176" s="46"/>
      <c r="G176" s="46"/>
      <c r="H176" s="46"/>
      <c r="I176" s="46"/>
      <c r="J176" s="48"/>
    </row>
    <row r="177" ht="315">
      <c r="A177" s="37" t="s">
        <v>633</v>
      </c>
      <c r="B177" s="45"/>
      <c r="C177" s="46"/>
      <c r="D177" s="46"/>
      <c r="E177" s="39" t="s">
        <v>1397</v>
      </c>
      <c r="F177" s="46"/>
      <c r="G177" s="46"/>
      <c r="H177" s="46"/>
      <c r="I177" s="46"/>
      <c r="J177" s="48"/>
    </row>
    <row r="178">
      <c r="A178" s="37" t="s">
        <v>625</v>
      </c>
      <c r="B178" s="37">
        <v>41</v>
      </c>
      <c r="C178" s="38" t="s">
        <v>3938</v>
      </c>
      <c r="D178" s="37" t="s">
        <v>627</v>
      </c>
      <c r="E178" s="39" t="s">
        <v>3939</v>
      </c>
      <c r="F178" s="40" t="s">
        <v>744</v>
      </c>
      <c r="G178" s="41">
        <v>11.550000000000001</v>
      </c>
      <c r="H178" s="42">
        <v>0</v>
      </c>
      <c r="I178" s="43">
        <f>ROUND(G178*H178,P4)</f>
        <v>0</v>
      </c>
      <c r="J178" s="37"/>
      <c r="O178" s="44">
        <f>I178*0.21</f>
        <v>0</v>
      </c>
      <c r="P178">
        <v>3</v>
      </c>
    </row>
    <row r="179">
      <c r="A179" s="37" t="s">
        <v>630</v>
      </c>
      <c r="B179" s="45"/>
      <c r="C179" s="46"/>
      <c r="D179" s="46"/>
      <c r="E179" s="47" t="s">
        <v>627</v>
      </c>
      <c r="F179" s="46"/>
      <c r="G179" s="46"/>
      <c r="H179" s="46"/>
      <c r="I179" s="46"/>
      <c r="J179" s="48"/>
    </row>
    <row r="180">
      <c r="A180" s="37" t="s">
        <v>631</v>
      </c>
      <c r="B180" s="45"/>
      <c r="C180" s="46"/>
      <c r="D180" s="46"/>
      <c r="E180" s="49" t="s">
        <v>5862</v>
      </c>
      <c r="F180" s="46"/>
      <c r="G180" s="46"/>
      <c r="H180" s="46"/>
      <c r="I180" s="46"/>
      <c r="J180" s="48"/>
    </row>
    <row r="181" ht="315">
      <c r="A181" s="37" t="s">
        <v>633</v>
      </c>
      <c r="B181" s="45"/>
      <c r="C181" s="46"/>
      <c r="D181" s="46"/>
      <c r="E181" s="39" t="s">
        <v>1397</v>
      </c>
      <c r="F181" s="46"/>
      <c r="G181" s="46"/>
      <c r="H181" s="46"/>
      <c r="I181" s="46"/>
      <c r="J181" s="48"/>
    </row>
    <row r="182">
      <c r="A182" s="37" t="s">
        <v>625</v>
      </c>
      <c r="B182" s="37">
        <v>42</v>
      </c>
      <c r="C182" s="38" t="s">
        <v>3569</v>
      </c>
      <c r="D182" s="37" t="s">
        <v>627</v>
      </c>
      <c r="E182" s="39" t="s">
        <v>3570</v>
      </c>
      <c r="F182" s="40" t="s">
        <v>744</v>
      </c>
      <c r="G182" s="41">
        <v>4.3399999999999999</v>
      </c>
      <c r="H182" s="42">
        <v>0</v>
      </c>
      <c r="I182" s="43">
        <f>ROUND(G182*H182,P4)</f>
        <v>0</v>
      </c>
      <c r="J182" s="37"/>
      <c r="O182" s="44">
        <f>I182*0.21</f>
        <v>0</v>
      </c>
      <c r="P182">
        <v>3</v>
      </c>
    </row>
    <row r="183">
      <c r="A183" s="37" t="s">
        <v>630</v>
      </c>
      <c r="B183" s="45"/>
      <c r="C183" s="46"/>
      <c r="D183" s="46"/>
      <c r="E183" s="47" t="s">
        <v>627</v>
      </c>
      <c r="F183" s="46"/>
      <c r="G183" s="46"/>
      <c r="H183" s="46"/>
      <c r="I183" s="46"/>
      <c r="J183" s="48"/>
    </row>
    <row r="184" ht="45">
      <c r="A184" s="37" t="s">
        <v>631</v>
      </c>
      <c r="B184" s="45"/>
      <c r="C184" s="46"/>
      <c r="D184" s="46"/>
      <c r="E184" s="49" t="s">
        <v>5863</v>
      </c>
      <c r="F184" s="46"/>
      <c r="G184" s="46"/>
      <c r="H184" s="46"/>
      <c r="I184" s="46"/>
      <c r="J184" s="48"/>
    </row>
    <row r="185" ht="300">
      <c r="A185" s="37" t="s">
        <v>633</v>
      </c>
      <c r="B185" s="45"/>
      <c r="C185" s="46"/>
      <c r="D185" s="46"/>
      <c r="E185" s="39" t="s">
        <v>3573</v>
      </c>
      <c r="F185" s="46"/>
      <c r="G185" s="46"/>
      <c r="H185" s="46"/>
      <c r="I185" s="46"/>
      <c r="J185" s="48"/>
    </row>
    <row r="186">
      <c r="A186" s="37" t="s">
        <v>625</v>
      </c>
      <c r="B186" s="37">
        <v>43</v>
      </c>
      <c r="C186" s="38" t="s">
        <v>5864</v>
      </c>
      <c r="D186" s="37" t="s">
        <v>627</v>
      </c>
      <c r="E186" s="39" t="s">
        <v>5865</v>
      </c>
      <c r="F186" s="40" t="s">
        <v>639</v>
      </c>
      <c r="G186" s="41">
        <v>2</v>
      </c>
      <c r="H186" s="42">
        <v>0</v>
      </c>
      <c r="I186" s="43">
        <f>ROUND(G186*H186,P4)</f>
        <v>0</v>
      </c>
      <c r="J186" s="37"/>
      <c r="O186" s="44">
        <f>I186*0.21</f>
        <v>0</v>
      </c>
      <c r="P186">
        <v>3</v>
      </c>
    </row>
    <row r="187">
      <c r="A187" s="37" t="s">
        <v>630</v>
      </c>
      <c r="B187" s="45"/>
      <c r="C187" s="46"/>
      <c r="D187" s="46"/>
      <c r="E187" s="47" t="s">
        <v>627</v>
      </c>
      <c r="F187" s="46"/>
      <c r="G187" s="46"/>
      <c r="H187" s="46"/>
      <c r="I187" s="46"/>
      <c r="J187" s="48"/>
    </row>
    <row r="188" ht="30">
      <c r="A188" s="37" t="s">
        <v>631</v>
      </c>
      <c r="B188" s="45"/>
      <c r="C188" s="46"/>
      <c r="D188" s="46"/>
      <c r="E188" s="49" t="s">
        <v>5866</v>
      </c>
      <c r="F188" s="46"/>
      <c r="G188" s="46"/>
      <c r="H188" s="46"/>
      <c r="I188" s="46"/>
      <c r="J188" s="48"/>
    </row>
    <row r="189" ht="105">
      <c r="A189" s="37" t="s">
        <v>633</v>
      </c>
      <c r="B189" s="45"/>
      <c r="C189" s="46"/>
      <c r="D189" s="46"/>
      <c r="E189" s="39" t="s">
        <v>5867</v>
      </c>
      <c r="F189" s="46"/>
      <c r="G189" s="46"/>
      <c r="H189" s="46"/>
      <c r="I189" s="46"/>
      <c r="J189" s="48"/>
    </row>
    <row r="190">
      <c r="A190" s="37" t="s">
        <v>625</v>
      </c>
      <c r="B190" s="37">
        <v>44</v>
      </c>
      <c r="C190" s="38" t="s">
        <v>5560</v>
      </c>
      <c r="D190" s="37" t="s">
        <v>627</v>
      </c>
      <c r="E190" s="39" t="s">
        <v>5561</v>
      </c>
      <c r="F190" s="40" t="s">
        <v>639</v>
      </c>
      <c r="G190" s="41">
        <v>2</v>
      </c>
      <c r="H190" s="42">
        <v>0</v>
      </c>
      <c r="I190" s="43">
        <f>ROUND(G190*H190,P4)</f>
        <v>0</v>
      </c>
      <c r="J190" s="37"/>
      <c r="O190" s="44">
        <f>I190*0.21</f>
        <v>0</v>
      </c>
      <c r="P190">
        <v>3</v>
      </c>
    </row>
    <row r="191">
      <c r="A191" s="37" t="s">
        <v>630</v>
      </c>
      <c r="B191" s="45"/>
      <c r="C191" s="46"/>
      <c r="D191" s="46"/>
      <c r="E191" s="47" t="s">
        <v>627</v>
      </c>
      <c r="F191" s="46"/>
      <c r="G191" s="46"/>
      <c r="H191" s="46"/>
      <c r="I191" s="46"/>
      <c r="J191" s="48"/>
    </row>
    <row r="192">
      <c r="A192" s="37" t="s">
        <v>631</v>
      </c>
      <c r="B192" s="45"/>
      <c r="C192" s="46"/>
      <c r="D192" s="46"/>
      <c r="E192" s="49" t="s">
        <v>5562</v>
      </c>
      <c r="F192" s="46"/>
      <c r="G192" s="46"/>
      <c r="H192" s="46"/>
      <c r="I192" s="46"/>
      <c r="J192" s="48"/>
    </row>
    <row r="193" ht="60">
      <c r="A193" s="37" t="s">
        <v>633</v>
      </c>
      <c r="B193" s="45"/>
      <c r="C193" s="46"/>
      <c r="D193" s="46"/>
      <c r="E193" s="39" t="s">
        <v>1406</v>
      </c>
      <c r="F193" s="46"/>
      <c r="G193" s="46"/>
      <c r="H193" s="46"/>
      <c r="I193" s="46"/>
      <c r="J193" s="48"/>
    </row>
    <row r="194">
      <c r="A194" s="37" t="s">
        <v>625</v>
      </c>
      <c r="B194" s="37">
        <v>45</v>
      </c>
      <c r="C194" s="38" t="s">
        <v>5034</v>
      </c>
      <c r="D194" s="37" t="s">
        <v>627</v>
      </c>
      <c r="E194" s="39" t="s">
        <v>5035</v>
      </c>
      <c r="F194" s="40" t="s">
        <v>639</v>
      </c>
      <c r="G194" s="41">
        <v>6</v>
      </c>
      <c r="H194" s="42">
        <v>0</v>
      </c>
      <c r="I194" s="43">
        <f>ROUND(G194*H194,P4)</f>
        <v>0</v>
      </c>
      <c r="J194" s="37"/>
      <c r="O194" s="44">
        <f>I194*0.21</f>
        <v>0</v>
      </c>
      <c r="P194">
        <v>3</v>
      </c>
    </row>
    <row r="195">
      <c r="A195" s="37" t="s">
        <v>630</v>
      </c>
      <c r="B195" s="45"/>
      <c r="C195" s="46"/>
      <c r="D195" s="46"/>
      <c r="E195" s="47" t="s">
        <v>627</v>
      </c>
      <c r="F195" s="46"/>
      <c r="G195" s="46"/>
      <c r="H195" s="46"/>
      <c r="I195" s="46"/>
      <c r="J195" s="48"/>
    </row>
    <row r="196">
      <c r="A196" s="37" t="s">
        <v>631</v>
      </c>
      <c r="B196" s="45"/>
      <c r="C196" s="46"/>
      <c r="D196" s="46"/>
      <c r="E196" s="49" t="s">
        <v>5563</v>
      </c>
      <c r="F196" s="46"/>
      <c r="G196" s="46"/>
      <c r="H196" s="46"/>
      <c r="I196" s="46"/>
      <c r="J196" s="48"/>
    </row>
    <row r="197" ht="90">
      <c r="A197" s="37" t="s">
        <v>633</v>
      </c>
      <c r="B197" s="45"/>
      <c r="C197" s="46"/>
      <c r="D197" s="46"/>
      <c r="E197" s="39" t="s">
        <v>1410</v>
      </c>
      <c r="F197" s="46"/>
      <c r="G197" s="46"/>
      <c r="H197" s="46"/>
      <c r="I197" s="46"/>
      <c r="J197" s="48"/>
    </row>
    <row r="198">
      <c r="A198" s="37" t="s">
        <v>625</v>
      </c>
      <c r="B198" s="37">
        <v>46</v>
      </c>
      <c r="C198" s="38" t="s">
        <v>5564</v>
      </c>
      <c r="D198" s="37" t="s">
        <v>627</v>
      </c>
      <c r="E198" s="39" t="s">
        <v>5565</v>
      </c>
      <c r="F198" s="40" t="s">
        <v>744</v>
      </c>
      <c r="G198" s="41">
        <v>17.199999999999999</v>
      </c>
      <c r="H198" s="42">
        <v>0</v>
      </c>
      <c r="I198" s="43">
        <f>ROUND(G198*H198,P4)</f>
        <v>0</v>
      </c>
      <c r="J198" s="37"/>
      <c r="O198" s="44">
        <f>I198*0.21</f>
        <v>0</v>
      </c>
      <c r="P198">
        <v>3</v>
      </c>
    </row>
    <row r="199">
      <c r="A199" s="37" t="s">
        <v>630</v>
      </c>
      <c r="B199" s="45"/>
      <c r="C199" s="46"/>
      <c r="D199" s="46"/>
      <c r="E199" s="47" t="s">
        <v>627</v>
      </c>
      <c r="F199" s="46"/>
      <c r="G199" s="46"/>
      <c r="H199" s="46"/>
      <c r="I199" s="46"/>
      <c r="J199" s="48"/>
    </row>
    <row r="200">
      <c r="A200" s="37" t="s">
        <v>631</v>
      </c>
      <c r="B200" s="45"/>
      <c r="C200" s="46"/>
      <c r="D200" s="46"/>
      <c r="E200" s="49" t="s">
        <v>5566</v>
      </c>
      <c r="F200" s="46"/>
      <c r="G200" s="46"/>
      <c r="H200" s="46"/>
      <c r="I200" s="46"/>
      <c r="J200" s="48"/>
    </row>
    <row r="201" ht="150">
      <c r="A201" s="37" t="s">
        <v>633</v>
      </c>
      <c r="B201" s="45"/>
      <c r="C201" s="46"/>
      <c r="D201" s="46"/>
      <c r="E201" s="39" t="s">
        <v>2601</v>
      </c>
      <c r="F201" s="46"/>
      <c r="G201" s="46"/>
      <c r="H201" s="46"/>
      <c r="I201" s="46"/>
      <c r="J201" s="48"/>
    </row>
    <row r="202">
      <c r="A202" s="31" t="s">
        <v>622</v>
      </c>
      <c r="B202" s="32"/>
      <c r="C202" s="33" t="s">
        <v>794</v>
      </c>
      <c r="D202" s="34"/>
      <c r="E202" s="31" t="s">
        <v>1032</v>
      </c>
      <c r="F202" s="34"/>
      <c r="G202" s="34"/>
      <c r="H202" s="34"/>
      <c r="I202" s="35">
        <f>SUMIFS(I203:I218,A203:A218,"P")</f>
        <v>0</v>
      </c>
      <c r="J202" s="36"/>
    </row>
    <row r="203">
      <c r="A203" s="37" t="s">
        <v>625</v>
      </c>
      <c r="B203" s="37">
        <v>47</v>
      </c>
      <c r="C203" s="38" t="s">
        <v>4943</v>
      </c>
      <c r="D203" s="37" t="s">
        <v>627</v>
      </c>
      <c r="E203" s="39" t="s">
        <v>4944</v>
      </c>
      <c r="F203" s="40" t="s">
        <v>744</v>
      </c>
      <c r="G203" s="41">
        <v>94.5</v>
      </c>
      <c r="H203" s="42">
        <v>0</v>
      </c>
      <c r="I203" s="43">
        <f>ROUND(G203*H203,P4)</f>
        <v>0</v>
      </c>
      <c r="J203" s="37"/>
      <c r="O203" s="44">
        <f>I203*0.21</f>
        <v>0</v>
      </c>
      <c r="P203">
        <v>3</v>
      </c>
    </row>
    <row r="204">
      <c r="A204" s="37" t="s">
        <v>630</v>
      </c>
      <c r="B204" s="45"/>
      <c r="C204" s="46"/>
      <c r="D204" s="46"/>
      <c r="E204" s="47" t="s">
        <v>627</v>
      </c>
      <c r="F204" s="46"/>
      <c r="G204" s="46"/>
      <c r="H204" s="46"/>
      <c r="I204" s="46"/>
      <c r="J204" s="48"/>
    </row>
    <row r="205">
      <c r="A205" s="37" t="s">
        <v>631</v>
      </c>
      <c r="B205" s="45"/>
      <c r="C205" s="46"/>
      <c r="D205" s="46"/>
      <c r="E205" s="49" t="s">
        <v>5868</v>
      </c>
      <c r="F205" s="46"/>
      <c r="G205" s="46"/>
      <c r="H205" s="46"/>
      <c r="I205" s="46"/>
      <c r="J205" s="48"/>
    </row>
    <row r="206" ht="90">
      <c r="A206" s="37" t="s">
        <v>633</v>
      </c>
      <c r="B206" s="45"/>
      <c r="C206" s="46"/>
      <c r="D206" s="46"/>
      <c r="E206" s="39" t="s">
        <v>1632</v>
      </c>
      <c r="F206" s="46"/>
      <c r="G206" s="46"/>
      <c r="H206" s="46"/>
      <c r="I206" s="46"/>
      <c r="J206" s="48"/>
    </row>
    <row r="207">
      <c r="A207" s="37" t="s">
        <v>625</v>
      </c>
      <c r="B207" s="37">
        <v>48</v>
      </c>
      <c r="C207" s="38" t="s">
        <v>5568</v>
      </c>
      <c r="D207" s="37" t="s">
        <v>627</v>
      </c>
      <c r="E207" s="39" t="s">
        <v>5569</v>
      </c>
      <c r="F207" s="40" t="s">
        <v>639</v>
      </c>
      <c r="G207" s="41">
        <v>8</v>
      </c>
      <c r="H207" s="42">
        <v>0</v>
      </c>
      <c r="I207" s="43">
        <f>ROUND(G207*H207,P4)</f>
        <v>0</v>
      </c>
      <c r="J207" s="37"/>
      <c r="O207" s="44">
        <f>I207*0.21</f>
        <v>0</v>
      </c>
      <c r="P207">
        <v>3</v>
      </c>
    </row>
    <row r="208">
      <c r="A208" s="37" t="s">
        <v>630</v>
      </c>
      <c r="B208" s="45"/>
      <c r="C208" s="46"/>
      <c r="D208" s="46"/>
      <c r="E208" s="47" t="s">
        <v>627</v>
      </c>
      <c r="F208" s="46"/>
      <c r="G208" s="46"/>
      <c r="H208" s="46"/>
      <c r="I208" s="46"/>
      <c r="J208" s="48"/>
    </row>
    <row r="209">
      <c r="A209" s="37" t="s">
        <v>631</v>
      </c>
      <c r="B209" s="45"/>
      <c r="C209" s="46"/>
      <c r="D209" s="46"/>
      <c r="E209" s="49" t="s">
        <v>5570</v>
      </c>
      <c r="F209" s="46"/>
      <c r="G209" s="46"/>
      <c r="H209" s="46"/>
      <c r="I209" s="46"/>
      <c r="J209" s="48"/>
    </row>
    <row r="210" ht="105">
      <c r="A210" s="37" t="s">
        <v>633</v>
      </c>
      <c r="B210" s="45"/>
      <c r="C210" s="46"/>
      <c r="D210" s="46"/>
      <c r="E210" s="39" t="s">
        <v>5571</v>
      </c>
      <c r="F210" s="46"/>
      <c r="G210" s="46"/>
      <c r="H210" s="46"/>
      <c r="I210" s="46"/>
      <c r="J210" s="48"/>
    </row>
    <row r="211">
      <c r="A211" s="37" t="s">
        <v>625</v>
      </c>
      <c r="B211" s="37">
        <v>49</v>
      </c>
      <c r="C211" s="38" t="s">
        <v>4946</v>
      </c>
      <c r="D211" s="37" t="s">
        <v>627</v>
      </c>
      <c r="E211" s="39" t="s">
        <v>4947</v>
      </c>
      <c r="F211" s="40" t="s">
        <v>629</v>
      </c>
      <c r="G211" s="41">
        <v>9.1799999999999997</v>
      </c>
      <c r="H211" s="42">
        <v>0</v>
      </c>
      <c r="I211" s="43">
        <f>ROUND(G211*H211,P4)</f>
        <v>0</v>
      </c>
      <c r="J211" s="37"/>
      <c r="O211" s="44">
        <f>I211*0.21</f>
        <v>0</v>
      </c>
      <c r="P211">
        <v>3</v>
      </c>
    </row>
    <row r="212">
      <c r="A212" s="37" t="s">
        <v>630</v>
      </c>
      <c r="B212" s="45"/>
      <c r="C212" s="46"/>
      <c r="D212" s="46"/>
      <c r="E212" s="47" t="s">
        <v>627</v>
      </c>
      <c r="F212" s="46"/>
      <c r="G212" s="46"/>
      <c r="H212" s="46"/>
      <c r="I212" s="46"/>
      <c r="J212" s="48"/>
    </row>
    <row r="213" ht="30">
      <c r="A213" s="37" t="s">
        <v>631</v>
      </c>
      <c r="B213" s="45"/>
      <c r="C213" s="46"/>
      <c r="D213" s="46"/>
      <c r="E213" s="49" t="s">
        <v>5869</v>
      </c>
      <c r="F213" s="46"/>
      <c r="G213" s="46"/>
      <c r="H213" s="46"/>
      <c r="I213" s="46"/>
      <c r="J213" s="48"/>
    </row>
    <row r="214" ht="90">
      <c r="A214" s="37" t="s">
        <v>633</v>
      </c>
      <c r="B214" s="45"/>
      <c r="C214" s="46"/>
      <c r="D214" s="46"/>
      <c r="E214" s="39" t="s">
        <v>1745</v>
      </c>
      <c r="F214" s="46"/>
      <c r="G214" s="46"/>
      <c r="H214" s="46"/>
      <c r="I214" s="46"/>
      <c r="J214" s="48"/>
    </row>
    <row r="215" ht="30">
      <c r="A215" s="37" t="s">
        <v>625</v>
      </c>
      <c r="B215" s="37">
        <v>50</v>
      </c>
      <c r="C215" s="38" t="s">
        <v>5573</v>
      </c>
      <c r="D215" s="37" t="s">
        <v>627</v>
      </c>
      <c r="E215" s="39" t="s">
        <v>5574</v>
      </c>
      <c r="F215" s="40" t="s">
        <v>744</v>
      </c>
      <c r="G215" s="41">
        <v>24.199999999999999</v>
      </c>
      <c r="H215" s="42">
        <v>0</v>
      </c>
      <c r="I215" s="43">
        <f>ROUND(G215*H215,P4)</f>
        <v>0</v>
      </c>
      <c r="J215" s="37"/>
      <c r="O215" s="44">
        <f>I215*0.21</f>
        <v>0</v>
      </c>
      <c r="P215">
        <v>3</v>
      </c>
    </row>
    <row r="216">
      <c r="A216" s="37" t="s">
        <v>630</v>
      </c>
      <c r="B216" s="45"/>
      <c r="C216" s="46"/>
      <c r="D216" s="46"/>
      <c r="E216" s="47" t="s">
        <v>627</v>
      </c>
      <c r="F216" s="46"/>
      <c r="G216" s="46"/>
      <c r="H216" s="46"/>
      <c r="I216" s="46"/>
      <c r="J216" s="48"/>
    </row>
    <row r="217">
      <c r="A217" s="37" t="s">
        <v>631</v>
      </c>
      <c r="B217" s="45"/>
      <c r="C217" s="46"/>
      <c r="D217" s="46"/>
      <c r="E217" s="49" t="s">
        <v>5870</v>
      </c>
      <c r="F217" s="46"/>
      <c r="G217" s="46"/>
      <c r="H217" s="46"/>
      <c r="I217" s="46"/>
      <c r="J217" s="48"/>
    </row>
    <row r="218" ht="135">
      <c r="A218" s="37" t="s">
        <v>633</v>
      </c>
      <c r="B218" s="45"/>
      <c r="C218" s="46"/>
      <c r="D218" s="46"/>
      <c r="E218" s="39" t="s">
        <v>2463</v>
      </c>
      <c r="F218" s="46"/>
      <c r="G218" s="46"/>
      <c r="H218" s="46"/>
      <c r="I218" s="46"/>
      <c r="J218" s="48"/>
    </row>
    <row r="219">
      <c r="A219" s="31" t="s">
        <v>622</v>
      </c>
      <c r="B219" s="32"/>
      <c r="C219" s="33" t="s">
        <v>1761</v>
      </c>
      <c r="D219" s="34"/>
      <c r="E219" s="31" t="s">
        <v>677</v>
      </c>
      <c r="F219" s="34"/>
      <c r="G219" s="34"/>
      <c r="H219" s="34"/>
      <c r="I219" s="35">
        <f>SUMIFS(I220:I227,A220:A227,"P")</f>
        <v>0</v>
      </c>
      <c r="J219" s="36"/>
    </row>
    <row r="220" ht="45">
      <c r="A220" s="37" t="s">
        <v>625</v>
      </c>
      <c r="B220" s="37">
        <v>51</v>
      </c>
      <c r="C220" s="38" t="s">
        <v>678</v>
      </c>
      <c r="D220" s="37" t="s">
        <v>679</v>
      </c>
      <c r="E220" s="39" t="s">
        <v>680</v>
      </c>
      <c r="F220" s="40" t="s">
        <v>673</v>
      </c>
      <c r="G220" s="41">
        <v>7710.3900000000003</v>
      </c>
      <c r="H220" s="42">
        <v>0</v>
      </c>
      <c r="I220" s="43">
        <f>ROUND(G220*H220,P4)</f>
        <v>0</v>
      </c>
      <c r="J220" s="37"/>
      <c r="O220" s="44">
        <f>I220*0.21</f>
        <v>0</v>
      </c>
      <c r="P220">
        <v>3</v>
      </c>
    </row>
    <row r="221">
      <c r="A221" s="37" t="s">
        <v>630</v>
      </c>
      <c r="B221" s="45"/>
      <c r="C221" s="46"/>
      <c r="D221" s="46"/>
      <c r="E221" s="39" t="s">
        <v>681</v>
      </c>
      <c r="F221" s="46"/>
      <c r="G221" s="46"/>
      <c r="H221" s="46"/>
      <c r="I221" s="46"/>
      <c r="J221" s="48"/>
    </row>
    <row r="222">
      <c r="A222" s="37" t="s">
        <v>631</v>
      </c>
      <c r="B222" s="45"/>
      <c r="C222" s="46"/>
      <c r="D222" s="46"/>
      <c r="E222" s="49" t="s">
        <v>5576</v>
      </c>
      <c r="F222" s="46"/>
      <c r="G222" s="46"/>
      <c r="H222" s="46"/>
      <c r="I222" s="46"/>
      <c r="J222" s="48"/>
    </row>
    <row r="223" ht="120">
      <c r="A223" s="37" t="s">
        <v>633</v>
      </c>
      <c r="B223" s="45"/>
      <c r="C223" s="46"/>
      <c r="D223" s="46"/>
      <c r="E223" s="39" t="s">
        <v>713</v>
      </c>
      <c r="F223" s="46"/>
      <c r="G223" s="46"/>
      <c r="H223" s="46"/>
      <c r="I223" s="46"/>
      <c r="J223" s="48"/>
    </row>
    <row r="224" ht="45">
      <c r="A224" s="37" t="s">
        <v>625</v>
      </c>
      <c r="B224" s="37">
        <v>52</v>
      </c>
      <c r="C224" s="38" t="s">
        <v>1432</v>
      </c>
      <c r="D224" s="37" t="s">
        <v>1433</v>
      </c>
      <c r="E224" s="39" t="s">
        <v>1434</v>
      </c>
      <c r="F224" s="40" t="s">
        <v>673</v>
      </c>
      <c r="G224" s="41">
        <v>856.71000000000004</v>
      </c>
      <c r="H224" s="42">
        <v>0</v>
      </c>
      <c r="I224" s="43">
        <f>ROUND(G224*H224,P4)</f>
        <v>0</v>
      </c>
      <c r="J224" s="37"/>
      <c r="O224" s="44">
        <f>I224*0.21</f>
        <v>0</v>
      </c>
      <c r="P224">
        <v>3</v>
      </c>
    </row>
    <row r="225">
      <c r="A225" s="37" t="s">
        <v>630</v>
      </c>
      <c r="B225" s="45"/>
      <c r="C225" s="46"/>
      <c r="D225" s="46"/>
      <c r="E225" s="39" t="s">
        <v>681</v>
      </c>
      <c r="F225" s="46"/>
      <c r="G225" s="46"/>
      <c r="H225" s="46"/>
      <c r="I225" s="46"/>
      <c r="J225" s="48"/>
    </row>
    <row r="226">
      <c r="A226" s="37" t="s">
        <v>631</v>
      </c>
      <c r="B226" s="45"/>
      <c r="C226" s="46"/>
      <c r="D226" s="46"/>
      <c r="E226" s="49" t="s">
        <v>5576</v>
      </c>
      <c r="F226" s="46"/>
      <c r="G226" s="46"/>
      <c r="H226" s="46"/>
      <c r="I226" s="46"/>
      <c r="J226" s="48"/>
    </row>
    <row r="227" ht="120">
      <c r="A227" s="37" t="s">
        <v>633</v>
      </c>
      <c r="B227" s="50"/>
      <c r="C227" s="51"/>
      <c r="D227" s="51"/>
      <c r="E227" s="39" t="s">
        <v>713</v>
      </c>
      <c r="F227" s="51"/>
      <c r="G227" s="51"/>
      <c r="H227" s="51"/>
      <c r="I227" s="51"/>
      <c r="J227" s="52"/>
    </row>
  </sheetData>
  <sheetProtection sheet="1" objects="1" scenarios="1" spinCount="100000" saltValue="ok3LYkfOcwQQZ7KHdmd7h4i2zLfhMgK8GqZGKCzokOGr5zPSa6c/3FABlgrUNM+PYo5mKkc26oXQrpLlruOeug==" hashValue="hdg9k07t41WGT3vmdxW1KVe6JVP6R1cbPk9Ou23R0KvP2x96tWPxiwJ0gqZY3tuPIvuco71dpYbcGyig+04zR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9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5871</v>
      </c>
      <c r="I3" s="25">
        <f>SUMIFS(I9:I286,A9:A286,"SD")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5871</v>
      </c>
      <c r="D5" s="22"/>
      <c r="E5" s="23" t="s">
        <v>218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SUMIFS(I10:I43,A10:A43,"P")</f>
        <v>0</v>
      </c>
      <c r="J9" s="36"/>
    </row>
    <row r="10">
      <c r="A10" s="37" t="s">
        <v>625</v>
      </c>
      <c r="B10" s="37">
        <v>1</v>
      </c>
      <c r="C10" s="38" t="s">
        <v>3388</v>
      </c>
      <c r="D10" s="37" t="s">
        <v>627</v>
      </c>
      <c r="E10" s="39" t="s">
        <v>3389</v>
      </c>
      <c r="F10" s="40" t="s">
        <v>639</v>
      </c>
      <c r="G10" s="41">
        <v>1</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633</v>
      </c>
      <c r="B12" s="45"/>
      <c r="C12" s="46"/>
      <c r="D12" s="46"/>
      <c r="E12" s="39" t="s">
        <v>700</v>
      </c>
      <c r="F12" s="46"/>
      <c r="G12" s="46"/>
      <c r="H12" s="46"/>
      <c r="I12" s="46"/>
      <c r="J12" s="48"/>
    </row>
    <row r="13">
      <c r="A13" s="37" t="s">
        <v>625</v>
      </c>
      <c r="B13" s="37">
        <v>2</v>
      </c>
      <c r="C13" s="38" t="s">
        <v>3390</v>
      </c>
      <c r="D13" s="37" t="s">
        <v>627</v>
      </c>
      <c r="E13" s="39" t="s">
        <v>3391</v>
      </c>
      <c r="F13" s="40" t="s">
        <v>639</v>
      </c>
      <c r="G13" s="41">
        <v>1</v>
      </c>
      <c r="H13" s="42">
        <v>0</v>
      </c>
      <c r="I13" s="43">
        <f>ROUND(G13*H13,P4)</f>
        <v>0</v>
      </c>
      <c r="J13" s="37"/>
      <c r="O13" s="44">
        <f>I13*0.21</f>
        <v>0</v>
      </c>
      <c r="P13">
        <v>3</v>
      </c>
    </row>
    <row r="14">
      <c r="A14" s="37" t="s">
        <v>630</v>
      </c>
      <c r="B14" s="45"/>
      <c r="C14" s="46"/>
      <c r="D14" s="46"/>
      <c r="E14" s="47" t="s">
        <v>627</v>
      </c>
      <c r="F14" s="46"/>
      <c r="G14" s="46"/>
      <c r="H14" s="46"/>
      <c r="I14" s="46"/>
      <c r="J14" s="48"/>
    </row>
    <row r="15" ht="120">
      <c r="A15" s="37" t="s">
        <v>633</v>
      </c>
      <c r="B15" s="45"/>
      <c r="C15" s="46"/>
      <c r="D15" s="46"/>
      <c r="E15" s="39" t="s">
        <v>3392</v>
      </c>
      <c r="F15" s="46"/>
      <c r="G15" s="46"/>
      <c r="H15" s="46"/>
      <c r="I15" s="46"/>
      <c r="J15" s="48"/>
    </row>
    <row r="16" ht="45">
      <c r="A16" s="37" t="s">
        <v>625</v>
      </c>
      <c r="B16" s="37">
        <v>3</v>
      </c>
      <c r="C16" s="38" t="s">
        <v>678</v>
      </c>
      <c r="D16" s="37" t="s">
        <v>679</v>
      </c>
      <c r="E16" s="39" t="s">
        <v>680</v>
      </c>
      <c r="F16" s="40" t="s">
        <v>673</v>
      </c>
      <c r="G16" s="41">
        <v>3959.7559999999999</v>
      </c>
      <c r="H16" s="42">
        <v>0</v>
      </c>
      <c r="I16" s="43">
        <f>ROUND(G16*H16,P4)</f>
        <v>0</v>
      </c>
      <c r="J16" s="37"/>
      <c r="O16" s="44">
        <f>I16*0.21</f>
        <v>0</v>
      </c>
      <c r="P16">
        <v>3</v>
      </c>
    </row>
    <row r="17">
      <c r="A17" s="37" t="s">
        <v>630</v>
      </c>
      <c r="B17" s="45"/>
      <c r="C17" s="46"/>
      <c r="D17" s="46"/>
      <c r="E17" s="39" t="s">
        <v>681</v>
      </c>
      <c r="F17" s="46"/>
      <c r="G17" s="46"/>
      <c r="H17" s="46"/>
      <c r="I17" s="46"/>
      <c r="J17" s="48"/>
    </row>
    <row r="18" ht="90">
      <c r="A18" s="37" t="s">
        <v>631</v>
      </c>
      <c r="B18" s="45"/>
      <c r="C18" s="46"/>
      <c r="D18" s="46"/>
      <c r="E18" s="49" t="s">
        <v>5872</v>
      </c>
      <c r="F18" s="46"/>
      <c r="G18" s="46"/>
      <c r="H18" s="46"/>
      <c r="I18" s="46"/>
      <c r="J18" s="48"/>
    </row>
    <row r="19" ht="120">
      <c r="A19" s="37" t="s">
        <v>633</v>
      </c>
      <c r="B19" s="45"/>
      <c r="C19" s="46"/>
      <c r="D19" s="46"/>
      <c r="E19" s="39" t="s">
        <v>713</v>
      </c>
      <c r="F19" s="46"/>
      <c r="G19" s="46"/>
      <c r="H19" s="46"/>
      <c r="I19" s="46"/>
      <c r="J19" s="48"/>
    </row>
    <row r="20" ht="45">
      <c r="A20" s="37" t="s">
        <v>625</v>
      </c>
      <c r="B20" s="37">
        <v>4</v>
      </c>
      <c r="C20" s="38" t="s">
        <v>991</v>
      </c>
      <c r="D20" s="37" t="s">
        <v>992</v>
      </c>
      <c r="E20" s="39" t="s">
        <v>993</v>
      </c>
      <c r="F20" s="40" t="s">
        <v>673</v>
      </c>
      <c r="G20" s="41">
        <v>1.536</v>
      </c>
      <c r="H20" s="42">
        <v>0</v>
      </c>
      <c r="I20" s="43">
        <f>ROUND(G20*H20,P4)</f>
        <v>0</v>
      </c>
      <c r="J20" s="37"/>
      <c r="O20" s="44">
        <f>I20*0.21</f>
        <v>0</v>
      </c>
      <c r="P20">
        <v>3</v>
      </c>
    </row>
    <row r="21">
      <c r="A21" s="37" t="s">
        <v>630</v>
      </c>
      <c r="B21" s="45"/>
      <c r="C21" s="46"/>
      <c r="D21" s="46"/>
      <c r="E21" s="39" t="s">
        <v>681</v>
      </c>
      <c r="F21" s="46"/>
      <c r="G21" s="46"/>
      <c r="H21" s="46"/>
      <c r="I21" s="46"/>
      <c r="J21" s="48"/>
    </row>
    <row r="22" ht="30">
      <c r="A22" s="37" t="s">
        <v>631</v>
      </c>
      <c r="B22" s="45"/>
      <c r="C22" s="46"/>
      <c r="D22" s="46"/>
      <c r="E22" s="49" t="s">
        <v>5873</v>
      </c>
      <c r="F22" s="46"/>
      <c r="G22" s="46"/>
      <c r="H22" s="46"/>
      <c r="I22" s="46"/>
      <c r="J22" s="48"/>
    </row>
    <row r="23" ht="120">
      <c r="A23" s="37" t="s">
        <v>633</v>
      </c>
      <c r="B23" s="45"/>
      <c r="C23" s="46"/>
      <c r="D23" s="46"/>
      <c r="E23" s="39" t="s">
        <v>713</v>
      </c>
      <c r="F23" s="46"/>
      <c r="G23" s="46"/>
      <c r="H23" s="46"/>
      <c r="I23" s="46"/>
      <c r="J23" s="48"/>
    </row>
    <row r="24" ht="60">
      <c r="A24" s="37" t="s">
        <v>625</v>
      </c>
      <c r="B24" s="37">
        <v>5</v>
      </c>
      <c r="C24" s="38" t="s">
        <v>684</v>
      </c>
      <c r="D24" s="37" t="s">
        <v>685</v>
      </c>
      <c r="E24" s="39" t="s">
        <v>686</v>
      </c>
      <c r="F24" s="40" t="s">
        <v>673</v>
      </c>
      <c r="G24" s="41">
        <v>447.005</v>
      </c>
      <c r="H24" s="42">
        <v>0</v>
      </c>
      <c r="I24" s="43">
        <f>ROUND(G24*H24,P4)</f>
        <v>0</v>
      </c>
      <c r="J24" s="37"/>
      <c r="O24" s="44">
        <f>I24*0.21</f>
        <v>0</v>
      </c>
      <c r="P24">
        <v>3</v>
      </c>
    </row>
    <row r="25">
      <c r="A25" s="37" t="s">
        <v>630</v>
      </c>
      <c r="B25" s="45"/>
      <c r="C25" s="46"/>
      <c r="D25" s="46"/>
      <c r="E25" s="39" t="s">
        <v>681</v>
      </c>
      <c r="F25" s="46"/>
      <c r="G25" s="46"/>
      <c r="H25" s="46"/>
      <c r="I25" s="46"/>
      <c r="J25" s="48"/>
    </row>
    <row r="26" ht="30">
      <c r="A26" s="37" t="s">
        <v>631</v>
      </c>
      <c r="B26" s="45"/>
      <c r="C26" s="46"/>
      <c r="D26" s="46"/>
      <c r="E26" s="49" t="s">
        <v>5874</v>
      </c>
      <c r="F26" s="46"/>
      <c r="G26" s="46"/>
      <c r="H26" s="46"/>
      <c r="I26" s="46"/>
      <c r="J26" s="48"/>
    </row>
    <row r="27" ht="120">
      <c r="A27" s="37" t="s">
        <v>633</v>
      </c>
      <c r="B27" s="45"/>
      <c r="C27" s="46"/>
      <c r="D27" s="46"/>
      <c r="E27" s="39" t="s">
        <v>713</v>
      </c>
      <c r="F27" s="46"/>
      <c r="G27" s="46"/>
      <c r="H27" s="46"/>
      <c r="I27" s="46"/>
      <c r="J27" s="48"/>
    </row>
    <row r="28" ht="45">
      <c r="A28" s="37" t="s">
        <v>625</v>
      </c>
      <c r="B28" s="37">
        <v>6</v>
      </c>
      <c r="C28" s="38" t="s">
        <v>5875</v>
      </c>
      <c r="D28" s="37" t="s">
        <v>5876</v>
      </c>
      <c r="E28" s="39" t="s">
        <v>5877</v>
      </c>
      <c r="F28" s="40" t="s">
        <v>673</v>
      </c>
      <c r="G28" s="41">
        <v>69.617999999999995</v>
      </c>
      <c r="H28" s="42">
        <v>0</v>
      </c>
      <c r="I28" s="43">
        <f>ROUND(G28*H28,P4)</f>
        <v>0</v>
      </c>
      <c r="J28" s="37"/>
      <c r="O28" s="44">
        <f>I28*0.21</f>
        <v>0</v>
      </c>
      <c r="P28">
        <v>3</v>
      </c>
    </row>
    <row r="29">
      <c r="A29" s="37" t="s">
        <v>630</v>
      </c>
      <c r="B29" s="45"/>
      <c r="C29" s="46"/>
      <c r="D29" s="46"/>
      <c r="E29" s="39" t="s">
        <v>681</v>
      </c>
      <c r="F29" s="46"/>
      <c r="G29" s="46"/>
      <c r="H29" s="46"/>
      <c r="I29" s="46"/>
      <c r="J29" s="48"/>
    </row>
    <row r="30" ht="30">
      <c r="A30" s="37" t="s">
        <v>631</v>
      </c>
      <c r="B30" s="45"/>
      <c r="C30" s="46"/>
      <c r="D30" s="46"/>
      <c r="E30" s="49" t="s">
        <v>5878</v>
      </c>
      <c r="F30" s="46"/>
      <c r="G30" s="46"/>
      <c r="H30" s="46"/>
      <c r="I30" s="46"/>
      <c r="J30" s="48"/>
    </row>
    <row r="31" ht="120">
      <c r="A31" s="37" t="s">
        <v>633</v>
      </c>
      <c r="B31" s="45"/>
      <c r="C31" s="46"/>
      <c r="D31" s="46"/>
      <c r="E31" s="39" t="s">
        <v>713</v>
      </c>
      <c r="F31" s="46"/>
      <c r="G31" s="46"/>
      <c r="H31" s="46"/>
      <c r="I31" s="46"/>
      <c r="J31" s="48"/>
    </row>
    <row r="32" ht="45">
      <c r="A32" s="37" t="s">
        <v>625</v>
      </c>
      <c r="B32" s="37">
        <v>7</v>
      </c>
      <c r="C32" s="38" t="s">
        <v>4805</v>
      </c>
      <c r="D32" s="37" t="s">
        <v>4806</v>
      </c>
      <c r="E32" s="39" t="s">
        <v>4807</v>
      </c>
      <c r="F32" s="40" t="s">
        <v>673</v>
      </c>
      <c r="G32" s="41">
        <v>0.45900000000000002</v>
      </c>
      <c r="H32" s="42">
        <v>0</v>
      </c>
      <c r="I32" s="43">
        <f>ROUND(G32*H32,P4)</f>
        <v>0</v>
      </c>
      <c r="J32" s="37"/>
      <c r="O32" s="44">
        <f>I32*0.21</f>
        <v>0</v>
      </c>
      <c r="P32">
        <v>3</v>
      </c>
    </row>
    <row r="33">
      <c r="A33" s="37" t="s">
        <v>630</v>
      </c>
      <c r="B33" s="45"/>
      <c r="C33" s="46"/>
      <c r="D33" s="46"/>
      <c r="E33" s="39" t="s">
        <v>681</v>
      </c>
      <c r="F33" s="46"/>
      <c r="G33" s="46"/>
      <c r="H33" s="46"/>
      <c r="I33" s="46"/>
      <c r="J33" s="48"/>
    </row>
    <row r="34" ht="30">
      <c r="A34" s="37" t="s">
        <v>631</v>
      </c>
      <c r="B34" s="45"/>
      <c r="C34" s="46"/>
      <c r="D34" s="46"/>
      <c r="E34" s="49" t="s">
        <v>5879</v>
      </c>
      <c r="F34" s="46"/>
      <c r="G34" s="46"/>
      <c r="H34" s="46"/>
      <c r="I34" s="46"/>
      <c r="J34" s="48"/>
    </row>
    <row r="35" ht="120">
      <c r="A35" s="37" t="s">
        <v>633</v>
      </c>
      <c r="B35" s="45"/>
      <c r="C35" s="46"/>
      <c r="D35" s="46"/>
      <c r="E35" s="39" t="s">
        <v>713</v>
      </c>
      <c r="F35" s="46"/>
      <c r="G35" s="46"/>
      <c r="H35" s="46"/>
      <c r="I35" s="46"/>
      <c r="J35" s="48"/>
    </row>
    <row r="36" ht="45">
      <c r="A36" s="37" t="s">
        <v>625</v>
      </c>
      <c r="B36" s="37">
        <v>8</v>
      </c>
      <c r="C36" s="38" t="s">
        <v>4262</v>
      </c>
      <c r="D36" s="37" t="s">
        <v>4263</v>
      </c>
      <c r="E36" s="39" t="s">
        <v>4264</v>
      </c>
      <c r="F36" s="40" t="s">
        <v>673</v>
      </c>
      <c r="G36" s="41">
        <v>4.1180000000000003</v>
      </c>
      <c r="H36" s="42">
        <v>0</v>
      </c>
      <c r="I36" s="43">
        <f>ROUND(G36*H36,P4)</f>
        <v>0</v>
      </c>
      <c r="J36" s="37"/>
      <c r="O36" s="44">
        <f>I36*0.21</f>
        <v>0</v>
      </c>
      <c r="P36">
        <v>3</v>
      </c>
    </row>
    <row r="37">
      <c r="A37" s="37" t="s">
        <v>630</v>
      </c>
      <c r="B37" s="45"/>
      <c r="C37" s="46"/>
      <c r="D37" s="46"/>
      <c r="E37" s="39" t="s">
        <v>681</v>
      </c>
      <c r="F37" s="46"/>
      <c r="G37" s="46"/>
      <c r="H37" s="46"/>
      <c r="I37" s="46"/>
      <c r="J37" s="48"/>
    </row>
    <row r="38" ht="30">
      <c r="A38" s="37" t="s">
        <v>631</v>
      </c>
      <c r="B38" s="45"/>
      <c r="C38" s="46"/>
      <c r="D38" s="46"/>
      <c r="E38" s="49" t="s">
        <v>5880</v>
      </c>
      <c r="F38" s="46"/>
      <c r="G38" s="46"/>
      <c r="H38" s="46"/>
      <c r="I38" s="46"/>
      <c r="J38" s="48"/>
    </row>
    <row r="39" ht="120">
      <c r="A39" s="37" t="s">
        <v>633</v>
      </c>
      <c r="B39" s="45"/>
      <c r="C39" s="46"/>
      <c r="D39" s="46"/>
      <c r="E39" s="39" t="s">
        <v>713</v>
      </c>
      <c r="F39" s="46"/>
      <c r="G39" s="46"/>
      <c r="H39" s="46"/>
      <c r="I39" s="46"/>
      <c r="J39" s="48"/>
    </row>
    <row r="40" ht="30">
      <c r="A40" s="37" t="s">
        <v>625</v>
      </c>
      <c r="B40" s="37">
        <v>9</v>
      </c>
      <c r="C40" s="38" t="s">
        <v>688</v>
      </c>
      <c r="D40" s="37" t="s">
        <v>689</v>
      </c>
      <c r="E40" s="39" t="s">
        <v>690</v>
      </c>
      <c r="F40" s="40" t="s">
        <v>673</v>
      </c>
      <c r="G40" s="41">
        <v>49.759999999999998</v>
      </c>
      <c r="H40" s="42">
        <v>0</v>
      </c>
      <c r="I40" s="43">
        <f>ROUND(G40*H40,P4)</f>
        <v>0</v>
      </c>
      <c r="J40" s="37"/>
      <c r="O40" s="44">
        <f>I40*0.21</f>
        <v>0</v>
      </c>
      <c r="P40">
        <v>3</v>
      </c>
    </row>
    <row r="41">
      <c r="A41" s="37" t="s">
        <v>630</v>
      </c>
      <c r="B41" s="45"/>
      <c r="C41" s="46"/>
      <c r="D41" s="46"/>
      <c r="E41" s="39" t="s">
        <v>681</v>
      </c>
      <c r="F41" s="46"/>
      <c r="G41" s="46"/>
      <c r="H41" s="46"/>
      <c r="I41" s="46"/>
      <c r="J41" s="48"/>
    </row>
    <row r="42" ht="30">
      <c r="A42" s="37" t="s">
        <v>631</v>
      </c>
      <c r="B42" s="45"/>
      <c r="C42" s="46"/>
      <c r="D42" s="46"/>
      <c r="E42" s="49" t="s">
        <v>5881</v>
      </c>
      <c r="F42" s="46"/>
      <c r="G42" s="46"/>
      <c r="H42" s="46"/>
      <c r="I42" s="46"/>
      <c r="J42" s="48"/>
    </row>
    <row r="43" ht="120">
      <c r="A43" s="37" t="s">
        <v>633</v>
      </c>
      <c r="B43" s="45"/>
      <c r="C43" s="46"/>
      <c r="D43" s="46"/>
      <c r="E43" s="39" t="s">
        <v>713</v>
      </c>
      <c r="F43" s="46"/>
      <c r="G43" s="46"/>
      <c r="H43" s="46"/>
      <c r="I43" s="46"/>
      <c r="J43" s="48"/>
    </row>
    <row r="44">
      <c r="A44" s="31" t="s">
        <v>622</v>
      </c>
      <c r="B44" s="32"/>
      <c r="C44" s="33" t="s">
        <v>623</v>
      </c>
      <c r="D44" s="34"/>
      <c r="E44" s="31" t="s">
        <v>624</v>
      </c>
      <c r="F44" s="34"/>
      <c r="G44" s="34"/>
      <c r="H44" s="34"/>
      <c r="I44" s="35">
        <f>SUMIFS(I45:I84,A45:A84,"P")</f>
        <v>0</v>
      </c>
      <c r="J44" s="36"/>
    </row>
    <row r="45">
      <c r="A45" s="37" t="s">
        <v>625</v>
      </c>
      <c r="B45" s="37">
        <v>10</v>
      </c>
      <c r="C45" s="38" t="s">
        <v>5882</v>
      </c>
      <c r="D45" s="37" t="s">
        <v>627</v>
      </c>
      <c r="E45" s="39" t="s">
        <v>5883</v>
      </c>
      <c r="F45" s="40" t="s">
        <v>832</v>
      </c>
      <c r="G45" s="41">
        <v>434.87599999999998</v>
      </c>
      <c r="H45" s="42">
        <v>0</v>
      </c>
      <c r="I45" s="43">
        <f>ROUND(G45*H45,P4)</f>
        <v>0</v>
      </c>
      <c r="J45" s="37"/>
      <c r="O45" s="44">
        <f>I45*0.21</f>
        <v>0</v>
      </c>
      <c r="P45">
        <v>3</v>
      </c>
    </row>
    <row r="46">
      <c r="A46" s="37" t="s">
        <v>630</v>
      </c>
      <c r="B46" s="45"/>
      <c r="C46" s="46"/>
      <c r="D46" s="46"/>
      <c r="E46" s="39" t="s">
        <v>5884</v>
      </c>
      <c r="F46" s="46"/>
      <c r="G46" s="46"/>
      <c r="H46" s="46"/>
      <c r="I46" s="46"/>
      <c r="J46" s="48"/>
    </row>
    <row r="47" ht="45">
      <c r="A47" s="37" t="s">
        <v>631</v>
      </c>
      <c r="B47" s="45"/>
      <c r="C47" s="46"/>
      <c r="D47" s="46"/>
      <c r="E47" s="49" t="s">
        <v>5885</v>
      </c>
      <c r="F47" s="46"/>
      <c r="G47" s="46"/>
      <c r="H47" s="46"/>
      <c r="I47" s="46"/>
      <c r="J47" s="48"/>
    </row>
    <row r="48" ht="75">
      <c r="A48" s="37" t="s">
        <v>633</v>
      </c>
      <c r="B48" s="45"/>
      <c r="C48" s="46"/>
      <c r="D48" s="46"/>
      <c r="E48" s="39" t="s">
        <v>5886</v>
      </c>
      <c r="F48" s="46"/>
      <c r="G48" s="46"/>
      <c r="H48" s="46"/>
      <c r="I48" s="46"/>
      <c r="J48" s="48"/>
    </row>
    <row r="49">
      <c r="A49" s="37" t="s">
        <v>625</v>
      </c>
      <c r="B49" s="37">
        <v>11</v>
      </c>
      <c r="C49" s="38" t="s">
        <v>3407</v>
      </c>
      <c r="D49" s="37" t="s">
        <v>627</v>
      </c>
      <c r="E49" s="39" t="s">
        <v>3408</v>
      </c>
      <c r="F49" s="40" t="s">
        <v>832</v>
      </c>
      <c r="G49" s="41">
        <v>99.453999999999994</v>
      </c>
      <c r="H49" s="42">
        <v>0</v>
      </c>
      <c r="I49" s="43">
        <f>ROUND(G49*H49,P4)</f>
        <v>0</v>
      </c>
      <c r="J49" s="37"/>
      <c r="O49" s="44">
        <f>I49*0.21</f>
        <v>0</v>
      </c>
      <c r="P49">
        <v>3</v>
      </c>
    </row>
    <row r="50">
      <c r="A50" s="37" t="s">
        <v>630</v>
      </c>
      <c r="B50" s="45"/>
      <c r="C50" s="46"/>
      <c r="D50" s="46"/>
      <c r="E50" s="39" t="s">
        <v>5884</v>
      </c>
      <c r="F50" s="46"/>
      <c r="G50" s="46"/>
      <c r="H50" s="46"/>
      <c r="I50" s="46"/>
      <c r="J50" s="48"/>
    </row>
    <row r="51" ht="30">
      <c r="A51" s="37" t="s">
        <v>631</v>
      </c>
      <c r="B51" s="45"/>
      <c r="C51" s="46"/>
      <c r="D51" s="46"/>
      <c r="E51" s="49" t="s">
        <v>5887</v>
      </c>
      <c r="F51" s="46"/>
      <c r="G51" s="46"/>
      <c r="H51" s="46"/>
      <c r="I51" s="46"/>
      <c r="J51" s="48"/>
    </row>
    <row r="52" ht="90">
      <c r="A52" s="37" t="s">
        <v>633</v>
      </c>
      <c r="B52" s="45"/>
      <c r="C52" s="46"/>
      <c r="D52" s="46"/>
      <c r="E52" s="39" t="s">
        <v>3411</v>
      </c>
      <c r="F52" s="46"/>
      <c r="G52" s="46"/>
      <c r="H52" s="46"/>
      <c r="I52" s="46"/>
      <c r="J52" s="48"/>
    </row>
    <row r="53">
      <c r="A53" s="37" t="s">
        <v>625</v>
      </c>
      <c r="B53" s="37">
        <v>12</v>
      </c>
      <c r="C53" s="38" t="s">
        <v>1139</v>
      </c>
      <c r="D53" s="37" t="s">
        <v>627</v>
      </c>
      <c r="E53" s="39" t="s">
        <v>1140</v>
      </c>
      <c r="F53" s="40" t="s">
        <v>629</v>
      </c>
      <c r="G53" s="41">
        <v>0.69799999999999995</v>
      </c>
      <c r="H53" s="42">
        <v>0</v>
      </c>
      <c r="I53" s="43">
        <f>ROUND(G53*H53,P4)</f>
        <v>0</v>
      </c>
      <c r="J53" s="37"/>
      <c r="O53" s="44">
        <f>I53*0.21</f>
        <v>0</v>
      </c>
      <c r="P53">
        <v>3</v>
      </c>
    </row>
    <row r="54">
      <c r="A54" s="37" t="s">
        <v>630</v>
      </c>
      <c r="B54" s="45"/>
      <c r="C54" s="46"/>
      <c r="D54" s="46"/>
      <c r="E54" s="39" t="s">
        <v>5884</v>
      </c>
      <c r="F54" s="46"/>
      <c r="G54" s="46"/>
      <c r="H54" s="46"/>
      <c r="I54" s="46"/>
      <c r="J54" s="48"/>
    </row>
    <row r="55" ht="30">
      <c r="A55" s="37" t="s">
        <v>631</v>
      </c>
      <c r="B55" s="45"/>
      <c r="C55" s="46"/>
      <c r="D55" s="46"/>
      <c r="E55" s="49" t="s">
        <v>5888</v>
      </c>
      <c r="F55" s="46"/>
      <c r="G55" s="46"/>
      <c r="H55" s="46"/>
      <c r="I55" s="46"/>
      <c r="J55" s="48"/>
    </row>
    <row r="56" ht="120">
      <c r="A56" s="37" t="s">
        <v>633</v>
      </c>
      <c r="B56" s="45"/>
      <c r="C56" s="46"/>
      <c r="D56" s="46"/>
      <c r="E56" s="39" t="s">
        <v>829</v>
      </c>
      <c r="F56" s="46"/>
      <c r="G56" s="46"/>
      <c r="H56" s="46"/>
      <c r="I56" s="46"/>
      <c r="J56" s="48"/>
    </row>
    <row r="57">
      <c r="A57" s="37" t="s">
        <v>625</v>
      </c>
      <c r="B57" s="37">
        <v>13</v>
      </c>
      <c r="C57" s="38" t="s">
        <v>5432</v>
      </c>
      <c r="D57" s="37" t="s">
        <v>627</v>
      </c>
      <c r="E57" s="39" t="s">
        <v>5433</v>
      </c>
      <c r="F57" s="40" t="s">
        <v>629</v>
      </c>
      <c r="G57" s="41">
        <v>583.51199999999994</v>
      </c>
      <c r="H57" s="42">
        <v>0</v>
      </c>
      <c r="I57" s="43">
        <f>ROUND(G57*H57,P4)</f>
        <v>0</v>
      </c>
      <c r="J57" s="37"/>
      <c r="O57" s="44">
        <f>I57*0.21</f>
        <v>0</v>
      </c>
      <c r="P57">
        <v>3</v>
      </c>
    </row>
    <row r="58">
      <c r="A58" s="37" t="s">
        <v>630</v>
      </c>
      <c r="B58" s="45"/>
      <c r="C58" s="46"/>
      <c r="D58" s="46"/>
      <c r="E58" s="39" t="s">
        <v>5884</v>
      </c>
      <c r="F58" s="46"/>
      <c r="G58" s="46"/>
      <c r="H58" s="46"/>
      <c r="I58" s="46"/>
      <c r="J58" s="48"/>
    </row>
    <row r="59" ht="30">
      <c r="A59" s="37" t="s">
        <v>631</v>
      </c>
      <c r="B59" s="45"/>
      <c r="C59" s="46"/>
      <c r="D59" s="46"/>
      <c r="E59" s="49" t="s">
        <v>5889</v>
      </c>
      <c r="F59" s="46"/>
      <c r="G59" s="46"/>
      <c r="H59" s="46"/>
      <c r="I59" s="46"/>
      <c r="J59" s="48"/>
    </row>
    <row r="60" ht="405">
      <c r="A60" s="37" t="s">
        <v>633</v>
      </c>
      <c r="B60" s="45"/>
      <c r="C60" s="46"/>
      <c r="D60" s="46"/>
      <c r="E60" s="39" t="s">
        <v>1272</v>
      </c>
      <c r="F60" s="46"/>
      <c r="G60" s="46"/>
      <c r="H60" s="46"/>
      <c r="I60" s="46"/>
      <c r="J60" s="48"/>
    </row>
    <row r="61">
      <c r="A61" s="37" t="s">
        <v>625</v>
      </c>
      <c r="B61" s="37">
        <v>14</v>
      </c>
      <c r="C61" s="38" t="s">
        <v>1148</v>
      </c>
      <c r="D61" s="37" t="s">
        <v>627</v>
      </c>
      <c r="E61" s="39" t="s">
        <v>1149</v>
      </c>
      <c r="F61" s="40" t="s">
        <v>629</v>
      </c>
      <c r="G61" s="41">
        <v>2314.9090000000001</v>
      </c>
      <c r="H61" s="42">
        <v>0</v>
      </c>
      <c r="I61" s="43">
        <f>ROUND(G61*H61,P4)</f>
        <v>0</v>
      </c>
      <c r="J61" s="37"/>
      <c r="O61" s="44">
        <f>I61*0.21</f>
        <v>0</v>
      </c>
      <c r="P61">
        <v>3</v>
      </c>
    </row>
    <row r="62">
      <c r="A62" s="37" t="s">
        <v>630</v>
      </c>
      <c r="B62" s="45"/>
      <c r="C62" s="46"/>
      <c r="D62" s="46"/>
      <c r="E62" s="39" t="s">
        <v>5884</v>
      </c>
      <c r="F62" s="46"/>
      <c r="G62" s="46"/>
      <c r="H62" s="46"/>
      <c r="I62" s="46"/>
      <c r="J62" s="48"/>
    </row>
    <row r="63" ht="105">
      <c r="A63" s="37" t="s">
        <v>631</v>
      </c>
      <c r="B63" s="45"/>
      <c r="C63" s="46"/>
      <c r="D63" s="46"/>
      <c r="E63" s="49" t="s">
        <v>5890</v>
      </c>
      <c r="F63" s="46"/>
      <c r="G63" s="46"/>
      <c r="H63" s="46"/>
      <c r="I63" s="46"/>
      <c r="J63" s="48"/>
    </row>
    <row r="64" ht="409.5">
      <c r="A64" s="37" t="s">
        <v>633</v>
      </c>
      <c r="B64" s="45"/>
      <c r="C64" s="46"/>
      <c r="D64" s="46"/>
      <c r="E64" s="39" t="s">
        <v>1152</v>
      </c>
      <c r="F64" s="46"/>
      <c r="G64" s="46"/>
      <c r="H64" s="46"/>
      <c r="I64" s="46"/>
      <c r="J64" s="48"/>
    </row>
    <row r="65">
      <c r="A65" s="37" t="s">
        <v>625</v>
      </c>
      <c r="B65" s="37">
        <v>15</v>
      </c>
      <c r="C65" s="38" t="s">
        <v>1281</v>
      </c>
      <c r="D65" s="37" t="s">
        <v>627</v>
      </c>
      <c r="E65" s="39" t="s">
        <v>1282</v>
      </c>
      <c r="F65" s="40" t="s">
        <v>629</v>
      </c>
      <c r="G65" s="41">
        <v>583.51199999999994</v>
      </c>
      <c r="H65" s="42">
        <v>0</v>
      </c>
      <c r="I65" s="43">
        <f>ROUND(G65*H65,P4)</f>
        <v>0</v>
      </c>
      <c r="J65" s="37"/>
      <c r="O65" s="44">
        <f>I65*0.21</f>
        <v>0</v>
      </c>
      <c r="P65">
        <v>3</v>
      </c>
    </row>
    <row r="66">
      <c r="A66" s="37" t="s">
        <v>630</v>
      </c>
      <c r="B66" s="45"/>
      <c r="C66" s="46"/>
      <c r="D66" s="46"/>
      <c r="E66" s="47" t="s">
        <v>627</v>
      </c>
      <c r="F66" s="46"/>
      <c r="G66" s="46"/>
      <c r="H66" s="46"/>
      <c r="I66" s="46"/>
      <c r="J66" s="48"/>
    </row>
    <row r="67" ht="45">
      <c r="A67" s="37" t="s">
        <v>631</v>
      </c>
      <c r="B67" s="45"/>
      <c r="C67" s="46"/>
      <c r="D67" s="46"/>
      <c r="E67" s="49" t="s">
        <v>5891</v>
      </c>
      <c r="F67" s="46"/>
      <c r="G67" s="46"/>
      <c r="H67" s="46"/>
      <c r="I67" s="46"/>
      <c r="J67" s="48"/>
    </row>
    <row r="68" ht="270">
      <c r="A68" s="37" t="s">
        <v>633</v>
      </c>
      <c r="B68" s="45"/>
      <c r="C68" s="46"/>
      <c r="D68" s="46"/>
      <c r="E68" s="39" t="s">
        <v>1284</v>
      </c>
      <c r="F68" s="46"/>
      <c r="G68" s="46"/>
      <c r="H68" s="46"/>
      <c r="I68" s="46"/>
      <c r="J68" s="48"/>
    </row>
    <row r="69">
      <c r="A69" s="37" t="s">
        <v>625</v>
      </c>
      <c r="B69" s="37">
        <v>16</v>
      </c>
      <c r="C69" s="38" t="s">
        <v>1296</v>
      </c>
      <c r="D69" s="37" t="s">
        <v>627</v>
      </c>
      <c r="E69" s="39" t="s">
        <v>1297</v>
      </c>
      <c r="F69" s="40" t="s">
        <v>629</v>
      </c>
      <c r="G69" s="41">
        <v>583.51199999999994</v>
      </c>
      <c r="H69" s="42">
        <v>0</v>
      </c>
      <c r="I69" s="43">
        <f>ROUND(G69*H69,P4)</f>
        <v>0</v>
      </c>
      <c r="J69" s="37"/>
      <c r="O69" s="44">
        <f>I69*0.21</f>
        <v>0</v>
      </c>
      <c r="P69">
        <v>3</v>
      </c>
    </row>
    <row r="70">
      <c r="A70" s="37" t="s">
        <v>630</v>
      </c>
      <c r="B70" s="45"/>
      <c r="C70" s="46"/>
      <c r="D70" s="46"/>
      <c r="E70" s="39" t="s">
        <v>5892</v>
      </c>
      <c r="F70" s="46"/>
      <c r="G70" s="46"/>
      <c r="H70" s="46"/>
      <c r="I70" s="46"/>
      <c r="J70" s="48"/>
    </row>
    <row r="71" ht="45">
      <c r="A71" s="37" t="s">
        <v>631</v>
      </c>
      <c r="B71" s="45"/>
      <c r="C71" s="46"/>
      <c r="D71" s="46"/>
      <c r="E71" s="49" t="s">
        <v>5893</v>
      </c>
      <c r="F71" s="46"/>
      <c r="G71" s="46"/>
      <c r="H71" s="46"/>
      <c r="I71" s="46"/>
      <c r="J71" s="48"/>
    </row>
    <row r="72" ht="330">
      <c r="A72" s="37" t="s">
        <v>633</v>
      </c>
      <c r="B72" s="45"/>
      <c r="C72" s="46"/>
      <c r="D72" s="46"/>
      <c r="E72" s="39" t="s">
        <v>1299</v>
      </c>
      <c r="F72" s="46"/>
      <c r="G72" s="46"/>
      <c r="H72" s="46"/>
      <c r="I72" s="46"/>
      <c r="J72" s="48"/>
    </row>
    <row r="73">
      <c r="A73" s="37" t="s">
        <v>625</v>
      </c>
      <c r="B73" s="37">
        <v>17</v>
      </c>
      <c r="C73" s="38" t="s">
        <v>1693</v>
      </c>
      <c r="D73" s="37" t="s">
        <v>627</v>
      </c>
      <c r="E73" s="39" t="s">
        <v>1694</v>
      </c>
      <c r="F73" s="40" t="s">
        <v>629</v>
      </c>
      <c r="G73" s="41">
        <v>397.57999999999998</v>
      </c>
      <c r="H73" s="42">
        <v>0</v>
      </c>
      <c r="I73" s="43">
        <f>ROUND(G73*H73,P4)</f>
        <v>0</v>
      </c>
      <c r="J73" s="37"/>
      <c r="O73" s="44">
        <f>I73*0.21</f>
        <v>0</v>
      </c>
      <c r="P73">
        <v>3</v>
      </c>
    </row>
    <row r="74">
      <c r="A74" s="37" t="s">
        <v>630</v>
      </c>
      <c r="B74" s="45"/>
      <c r="C74" s="46"/>
      <c r="D74" s="46"/>
      <c r="E74" s="39" t="s">
        <v>5892</v>
      </c>
      <c r="F74" s="46"/>
      <c r="G74" s="46"/>
      <c r="H74" s="46"/>
      <c r="I74" s="46"/>
      <c r="J74" s="48"/>
    </row>
    <row r="75" ht="30">
      <c r="A75" s="37" t="s">
        <v>631</v>
      </c>
      <c r="B75" s="45"/>
      <c r="C75" s="46"/>
      <c r="D75" s="46"/>
      <c r="E75" s="49" t="s">
        <v>5894</v>
      </c>
      <c r="F75" s="46"/>
      <c r="G75" s="46"/>
      <c r="H75" s="46"/>
      <c r="I75" s="46"/>
      <c r="J75" s="48"/>
    </row>
    <row r="76" ht="330">
      <c r="A76" s="37" t="s">
        <v>633</v>
      </c>
      <c r="B76" s="45"/>
      <c r="C76" s="46"/>
      <c r="D76" s="46"/>
      <c r="E76" s="39" t="s">
        <v>1696</v>
      </c>
      <c r="F76" s="46"/>
      <c r="G76" s="46"/>
      <c r="H76" s="46"/>
      <c r="I76" s="46"/>
      <c r="J76" s="48"/>
    </row>
    <row r="77">
      <c r="A77" s="37" t="s">
        <v>625</v>
      </c>
      <c r="B77" s="37">
        <v>18</v>
      </c>
      <c r="C77" s="38" t="s">
        <v>1304</v>
      </c>
      <c r="D77" s="37" t="s">
        <v>627</v>
      </c>
      <c r="E77" s="39" t="s">
        <v>1305</v>
      </c>
      <c r="F77" s="40" t="s">
        <v>629</v>
      </c>
      <c r="G77" s="41">
        <v>2.1629999999999998</v>
      </c>
      <c r="H77" s="42">
        <v>0</v>
      </c>
      <c r="I77" s="43">
        <f>ROUND(G77*H77,P4)</f>
        <v>0</v>
      </c>
      <c r="J77" s="37"/>
      <c r="O77" s="44">
        <f>I77*0.21</f>
        <v>0</v>
      </c>
      <c r="P77">
        <v>3</v>
      </c>
    </row>
    <row r="78">
      <c r="A78" s="37" t="s">
        <v>630</v>
      </c>
      <c r="B78" s="45"/>
      <c r="C78" s="46"/>
      <c r="D78" s="46"/>
      <c r="E78" s="39" t="s">
        <v>5892</v>
      </c>
      <c r="F78" s="46"/>
      <c r="G78" s="46"/>
      <c r="H78" s="46"/>
      <c r="I78" s="46"/>
      <c r="J78" s="48"/>
    </row>
    <row r="79" ht="30">
      <c r="A79" s="37" t="s">
        <v>631</v>
      </c>
      <c r="B79" s="45"/>
      <c r="C79" s="46"/>
      <c r="D79" s="46"/>
      <c r="E79" s="49" t="s">
        <v>5895</v>
      </c>
      <c r="F79" s="46"/>
      <c r="G79" s="46"/>
      <c r="H79" s="46"/>
      <c r="I79" s="46"/>
      <c r="J79" s="48"/>
    </row>
    <row r="80" ht="409.5">
      <c r="A80" s="37" t="s">
        <v>633</v>
      </c>
      <c r="B80" s="45"/>
      <c r="C80" s="46"/>
      <c r="D80" s="46"/>
      <c r="E80" s="39" t="s">
        <v>1307</v>
      </c>
      <c r="F80" s="46"/>
      <c r="G80" s="46"/>
      <c r="H80" s="46"/>
      <c r="I80" s="46"/>
      <c r="J80" s="48"/>
    </row>
    <row r="81">
      <c r="A81" s="37" t="s">
        <v>625</v>
      </c>
      <c r="B81" s="37">
        <v>19</v>
      </c>
      <c r="C81" s="38" t="s">
        <v>1308</v>
      </c>
      <c r="D81" s="37" t="s">
        <v>627</v>
      </c>
      <c r="E81" s="39" t="s">
        <v>1309</v>
      </c>
      <c r="F81" s="40" t="s">
        <v>832</v>
      </c>
      <c r="G81" s="41">
        <v>120.90000000000001</v>
      </c>
      <c r="H81" s="42">
        <v>0</v>
      </c>
      <c r="I81" s="43">
        <f>ROUND(G81*H81,P4)</f>
        <v>0</v>
      </c>
      <c r="J81" s="37"/>
      <c r="O81" s="44">
        <f>I81*0.21</f>
        <v>0</v>
      </c>
      <c r="P81">
        <v>3</v>
      </c>
    </row>
    <row r="82">
      <c r="A82" s="37" t="s">
        <v>630</v>
      </c>
      <c r="B82" s="45"/>
      <c r="C82" s="46"/>
      <c r="D82" s="46"/>
      <c r="E82" s="39" t="s">
        <v>5892</v>
      </c>
      <c r="F82" s="46"/>
      <c r="G82" s="46"/>
      <c r="H82" s="46"/>
      <c r="I82" s="46"/>
      <c r="J82" s="48"/>
    </row>
    <row r="83" ht="45">
      <c r="A83" s="37" t="s">
        <v>631</v>
      </c>
      <c r="B83" s="45"/>
      <c r="C83" s="46"/>
      <c r="D83" s="46"/>
      <c r="E83" s="49" t="s">
        <v>5896</v>
      </c>
      <c r="F83" s="46"/>
      <c r="G83" s="46"/>
      <c r="H83" s="46"/>
      <c r="I83" s="46"/>
      <c r="J83" s="48"/>
    </row>
    <row r="84" ht="75">
      <c r="A84" s="37" t="s">
        <v>633</v>
      </c>
      <c r="B84" s="45"/>
      <c r="C84" s="46"/>
      <c r="D84" s="46"/>
      <c r="E84" s="39" t="s">
        <v>1311</v>
      </c>
      <c r="F84" s="46"/>
      <c r="G84" s="46"/>
      <c r="H84" s="46"/>
      <c r="I84" s="46"/>
      <c r="J84" s="48"/>
    </row>
    <row r="85">
      <c r="A85" s="31" t="s">
        <v>622</v>
      </c>
      <c r="B85" s="32"/>
      <c r="C85" s="33" t="s">
        <v>1162</v>
      </c>
      <c r="D85" s="34"/>
      <c r="E85" s="31" t="s">
        <v>1496</v>
      </c>
      <c r="F85" s="34"/>
      <c r="G85" s="34"/>
      <c r="H85" s="34"/>
      <c r="I85" s="35">
        <f>SUMIFS(I86:I105,A86:A105,"P")</f>
        <v>0</v>
      </c>
      <c r="J85" s="36"/>
    </row>
    <row r="86">
      <c r="A86" s="37" t="s">
        <v>625</v>
      </c>
      <c r="B86" s="37">
        <v>20</v>
      </c>
      <c r="C86" s="38" t="s">
        <v>1706</v>
      </c>
      <c r="D86" s="37" t="s">
        <v>627</v>
      </c>
      <c r="E86" s="39" t="s">
        <v>1707</v>
      </c>
      <c r="F86" s="40" t="s">
        <v>629</v>
      </c>
      <c r="G86" s="41">
        <v>352.685</v>
      </c>
      <c r="H86" s="42">
        <v>0</v>
      </c>
      <c r="I86" s="43">
        <f>ROUND(G86*H86,P4)</f>
        <v>0</v>
      </c>
      <c r="J86" s="37"/>
      <c r="O86" s="44">
        <f>I86*0.21</f>
        <v>0</v>
      </c>
      <c r="P86">
        <v>3</v>
      </c>
    </row>
    <row r="87">
      <c r="A87" s="37" t="s">
        <v>630</v>
      </c>
      <c r="B87" s="45"/>
      <c r="C87" s="46"/>
      <c r="D87" s="46"/>
      <c r="E87" s="39" t="s">
        <v>5897</v>
      </c>
      <c r="F87" s="46"/>
      <c r="G87" s="46"/>
      <c r="H87" s="46"/>
      <c r="I87" s="46"/>
      <c r="J87" s="48"/>
    </row>
    <row r="88" ht="30">
      <c r="A88" s="37" t="s">
        <v>631</v>
      </c>
      <c r="B88" s="45"/>
      <c r="C88" s="46"/>
      <c r="D88" s="46"/>
      <c r="E88" s="49" t="s">
        <v>5898</v>
      </c>
      <c r="F88" s="46"/>
      <c r="G88" s="46"/>
      <c r="H88" s="46"/>
      <c r="I88" s="46"/>
      <c r="J88" s="48"/>
    </row>
    <row r="89" ht="409.5">
      <c r="A89" s="37" t="s">
        <v>633</v>
      </c>
      <c r="B89" s="45"/>
      <c r="C89" s="46"/>
      <c r="D89" s="46"/>
      <c r="E89" s="39" t="s">
        <v>1705</v>
      </c>
      <c r="F89" s="46"/>
      <c r="G89" s="46"/>
      <c r="H89" s="46"/>
      <c r="I89" s="46"/>
      <c r="J89" s="48"/>
    </row>
    <row r="90">
      <c r="A90" s="37" t="s">
        <v>625</v>
      </c>
      <c r="B90" s="37">
        <v>21</v>
      </c>
      <c r="C90" s="38" t="s">
        <v>1709</v>
      </c>
      <c r="D90" s="37" t="s">
        <v>627</v>
      </c>
      <c r="E90" s="39" t="s">
        <v>1710</v>
      </c>
      <c r="F90" s="40" t="s">
        <v>673</v>
      </c>
      <c r="G90" s="41">
        <v>26.600000000000001</v>
      </c>
      <c r="H90" s="42">
        <v>0</v>
      </c>
      <c r="I90" s="43">
        <f>ROUND(G90*H90,P4)</f>
        <v>0</v>
      </c>
      <c r="J90" s="37"/>
      <c r="O90" s="44">
        <f>I90*0.21</f>
        <v>0</v>
      </c>
      <c r="P90">
        <v>3</v>
      </c>
    </row>
    <row r="91">
      <c r="A91" s="37" t="s">
        <v>630</v>
      </c>
      <c r="B91" s="45"/>
      <c r="C91" s="46"/>
      <c r="D91" s="46"/>
      <c r="E91" s="39" t="s">
        <v>5897</v>
      </c>
      <c r="F91" s="46"/>
      <c r="G91" s="46"/>
      <c r="H91" s="46"/>
      <c r="I91" s="46"/>
      <c r="J91" s="48"/>
    </row>
    <row r="92" ht="30">
      <c r="A92" s="37" t="s">
        <v>631</v>
      </c>
      <c r="B92" s="45"/>
      <c r="C92" s="46"/>
      <c r="D92" s="46"/>
      <c r="E92" s="49" t="s">
        <v>5899</v>
      </c>
      <c r="F92" s="46"/>
      <c r="G92" s="46"/>
      <c r="H92" s="46"/>
      <c r="I92" s="46"/>
      <c r="J92" s="48"/>
    </row>
    <row r="93" ht="360">
      <c r="A93" s="37" t="s">
        <v>633</v>
      </c>
      <c r="B93" s="45"/>
      <c r="C93" s="46"/>
      <c r="D93" s="46"/>
      <c r="E93" s="39" t="s">
        <v>1712</v>
      </c>
      <c r="F93" s="46"/>
      <c r="G93" s="46"/>
      <c r="H93" s="46"/>
      <c r="I93" s="46"/>
      <c r="J93" s="48"/>
    </row>
    <row r="94">
      <c r="A94" s="37" t="s">
        <v>625</v>
      </c>
      <c r="B94" s="37">
        <v>22</v>
      </c>
      <c r="C94" s="38" t="s">
        <v>5900</v>
      </c>
      <c r="D94" s="37" t="s">
        <v>627</v>
      </c>
      <c r="E94" s="39" t="s">
        <v>5901</v>
      </c>
      <c r="F94" s="40" t="s">
        <v>744</v>
      </c>
      <c r="G94" s="41">
        <v>312</v>
      </c>
      <c r="H94" s="42">
        <v>0</v>
      </c>
      <c r="I94" s="43">
        <f>ROUND(G94*H94,P4)</f>
        <v>0</v>
      </c>
      <c r="J94" s="37"/>
      <c r="O94" s="44">
        <f>I94*0.21</f>
        <v>0</v>
      </c>
      <c r="P94">
        <v>3</v>
      </c>
    </row>
    <row r="95">
      <c r="A95" s="37" t="s">
        <v>630</v>
      </c>
      <c r="B95" s="45"/>
      <c r="C95" s="46"/>
      <c r="D95" s="46"/>
      <c r="E95" s="39" t="s">
        <v>5897</v>
      </c>
      <c r="F95" s="46"/>
      <c r="G95" s="46"/>
      <c r="H95" s="46"/>
      <c r="I95" s="46"/>
      <c r="J95" s="48"/>
    </row>
    <row r="96" ht="30">
      <c r="A96" s="37" t="s">
        <v>631</v>
      </c>
      <c r="B96" s="45"/>
      <c r="C96" s="46"/>
      <c r="D96" s="46"/>
      <c r="E96" s="49" t="s">
        <v>5902</v>
      </c>
      <c r="F96" s="46"/>
      <c r="G96" s="46"/>
      <c r="H96" s="46"/>
      <c r="I96" s="46"/>
      <c r="J96" s="48"/>
    </row>
    <row r="97" ht="255">
      <c r="A97" s="37" t="s">
        <v>633</v>
      </c>
      <c r="B97" s="45"/>
      <c r="C97" s="46"/>
      <c r="D97" s="46"/>
      <c r="E97" s="39" t="s">
        <v>1716</v>
      </c>
      <c r="F97" s="46"/>
      <c r="G97" s="46"/>
      <c r="H97" s="46"/>
      <c r="I97" s="46"/>
      <c r="J97" s="48"/>
    </row>
    <row r="98">
      <c r="A98" s="37" t="s">
        <v>625</v>
      </c>
      <c r="B98" s="37">
        <v>23</v>
      </c>
      <c r="C98" s="38" t="s">
        <v>1514</v>
      </c>
      <c r="D98" s="37" t="s">
        <v>627</v>
      </c>
      <c r="E98" s="39" t="s">
        <v>1515</v>
      </c>
      <c r="F98" s="40" t="s">
        <v>629</v>
      </c>
      <c r="G98" s="41">
        <v>186.62799999999999</v>
      </c>
      <c r="H98" s="42">
        <v>0</v>
      </c>
      <c r="I98" s="43">
        <f>ROUND(G98*H98,P4)</f>
        <v>0</v>
      </c>
      <c r="J98" s="37"/>
      <c r="O98" s="44">
        <f>I98*0.21</f>
        <v>0</v>
      </c>
      <c r="P98">
        <v>3</v>
      </c>
    </row>
    <row r="99">
      <c r="A99" s="37" t="s">
        <v>630</v>
      </c>
      <c r="B99" s="45"/>
      <c r="C99" s="46"/>
      <c r="D99" s="46"/>
      <c r="E99" s="39" t="s">
        <v>5903</v>
      </c>
      <c r="F99" s="46"/>
      <c r="G99" s="46"/>
      <c r="H99" s="46"/>
      <c r="I99" s="46"/>
      <c r="J99" s="48"/>
    </row>
    <row r="100" ht="60">
      <c r="A100" s="37" t="s">
        <v>631</v>
      </c>
      <c r="B100" s="45"/>
      <c r="C100" s="46"/>
      <c r="D100" s="46"/>
      <c r="E100" s="49" t="s">
        <v>5904</v>
      </c>
      <c r="F100" s="46"/>
      <c r="G100" s="46"/>
      <c r="H100" s="46"/>
      <c r="I100" s="46"/>
      <c r="J100" s="48"/>
    </row>
    <row r="101" ht="409.5">
      <c r="A101" s="37" t="s">
        <v>633</v>
      </c>
      <c r="B101" s="45"/>
      <c r="C101" s="46"/>
      <c r="D101" s="46"/>
      <c r="E101" s="39" t="s">
        <v>1350</v>
      </c>
      <c r="F101" s="46"/>
      <c r="G101" s="46"/>
      <c r="H101" s="46"/>
      <c r="I101" s="46"/>
      <c r="J101" s="48"/>
    </row>
    <row r="102">
      <c r="A102" s="37" t="s">
        <v>625</v>
      </c>
      <c r="B102" s="37">
        <v>24</v>
      </c>
      <c r="C102" s="38" t="s">
        <v>1905</v>
      </c>
      <c r="D102" s="37" t="s">
        <v>627</v>
      </c>
      <c r="E102" s="39" t="s">
        <v>1906</v>
      </c>
      <c r="F102" s="40" t="s">
        <v>673</v>
      </c>
      <c r="G102" s="41">
        <v>23.195</v>
      </c>
      <c r="H102" s="42">
        <v>0</v>
      </c>
      <c r="I102" s="43">
        <f>ROUND(G102*H102,P4)</f>
        <v>0</v>
      </c>
      <c r="J102" s="37"/>
      <c r="O102" s="44">
        <f>I102*0.21</f>
        <v>0</v>
      </c>
      <c r="P102">
        <v>3</v>
      </c>
    </row>
    <row r="103">
      <c r="A103" s="37" t="s">
        <v>630</v>
      </c>
      <c r="B103" s="45"/>
      <c r="C103" s="46"/>
      <c r="D103" s="46"/>
      <c r="E103" s="39" t="s">
        <v>5905</v>
      </c>
      <c r="F103" s="46"/>
      <c r="G103" s="46"/>
      <c r="H103" s="46"/>
      <c r="I103" s="46"/>
      <c r="J103" s="48"/>
    </row>
    <row r="104" ht="30">
      <c r="A104" s="37" t="s">
        <v>631</v>
      </c>
      <c r="B104" s="45"/>
      <c r="C104" s="46"/>
      <c r="D104" s="46"/>
      <c r="E104" s="49" t="s">
        <v>5906</v>
      </c>
      <c r="F104" s="46"/>
      <c r="G104" s="46"/>
      <c r="H104" s="46"/>
      <c r="I104" s="46"/>
      <c r="J104" s="48"/>
    </row>
    <row r="105" ht="375">
      <c r="A105" s="37" t="s">
        <v>633</v>
      </c>
      <c r="B105" s="45"/>
      <c r="C105" s="46"/>
      <c r="D105" s="46"/>
      <c r="E105" s="39" t="s">
        <v>1908</v>
      </c>
      <c r="F105" s="46"/>
      <c r="G105" s="46"/>
      <c r="H105" s="46"/>
      <c r="I105" s="46"/>
      <c r="J105" s="48"/>
    </row>
    <row r="106">
      <c r="A106" s="31" t="s">
        <v>622</v>
      </c>
      <c r="B106" s="32"/>
      <c r="C106" s="33" t="s">
        <v>1345</v>
      </c>
      <c r="D106" s="34"/>
      <c r="E106" s="31" t="s">
        <v>1519</v>
      </c>
      <c r="F106" s="34"/>
      <c r="G106" s="34"/>
      <c r="H106" s="34"/>
      <c r="I106" s="35">
        <f>SUMIFS(I107:I122,A107:A122,"P")</f>
        <v>0</v>
      </c>
      <c r="J106" s="36"/>
    </row>
    <row r="107">
      <c r="A107" s="37" t="s">
        <v>625</v>
      </c>
      <c r="B107" s="37">
        <v>25</v>
      </c>
      <c r="C107" s="38" t="s">
        <v>3160</v>
      </c>
      <c r="D107" s="37" t="s">
        <v>627</v>
      </c>
      <c r="E107" s="39" t="s">
        <v>3161</v>
      </c>
      <c r="F107" s="40" t="s">
        <v>629</v>
      </c>
      <c r="G107" s="41">
        <v>6.0800000000000001</v>
      </c>
      <c r="H107" s="42">
        <v>0</v>
      </c>
      <c r="I107" s="43">
        <f>ROUND(G107*H107,P4)</f>
        <v>0</v>
      </c>
      <c r="J107" s="37"/>
      <c r="O107" s="44">
        <f>I107*0.21</f>
        <v>0</v>
      </c>
      <c r="P107">
        <v>3</v>
      </c>
    </row>
    <row r="108">
      <c r="A108" s="37" t="s">
        <v>630</v>
      </c>
      <c r="B108" s="45"/>
      <c r="C108" s="46"/>
      <c r="D108" s="46"/>
      <c r="E108" s="39" t="s">
        <v>5903</v>
      </c>
      <c r="F108" s="46"/>
      <c r="G108" s="46"/>
      <c r="H108" s="46"/>
      <c r="I108" s="46"/>
      <c r="J108" s="48"/>
    </row>
    <row r="109" ht="30">
      <c r="A109" s="37" t="s">
        <v>631</v>
      </c>
      <c r="B109" s="45"/>
      <c r="C109" s="46"/>
      <c r="D109" s="46"/>
      <c r="E109" s="49" t="s">
        <v>5907</v>
      </c>
      <c r="F109" s="46"/>
      <c r="G109" s="46"/>
      <c r="H109" s="46"/>
      <c r="I109" s="46"/>
      <c r="J109" s="48"/>
    </row>
    <row r="110" ht="409.5">
      <c r="A110" s="37" t="s">
        <v>633</v>
      </c>
      <c r="B110" s="45"/>
      <c r="C110" s="46"/>
      <c r="D110" s="46"/>
      <c r="E110" s="39" t="s">
        <v>1350</v>
      </c>
      <c r="F110" s="46"/>
      <c r="G110" s="46"/>
      <c r="H110" s="46"/>
      <c r="I110" s="46"/>
      <c r="J110" s="48"/>
    </row>
    <row r="111">
      <c r="A111" s="37" t="s">
        <v>625</v>
      </c>
      <c r="B111" s="37">
        <v>26</v>
      </c>
      <c r="C111" s="38" t="s">
        <v>3471</v>
      </c>
      <c r="D111" s="37" t="s">
        <v>627</v>
      </c>
      <c r="E111" s="39" t="s">
        <v>3472</v>
      </c>
      <c r="F111" s="40" t="s">
        <v>629</v>
      </c>
      <c r="G111" s="41">
        <v>285.70299999999997</v>
      </c>
      <c r="H111" s="42">
        <v>0</v>
      </c>
      <c r="I111" s="43">
        <f>ROUND(G111*H111,P4)</f>
        <v>0</v>
      </c>
      <c r="J111" s="37"/>
      <c r="O111" s="44">
        <f>I111*0.21</f>
        <v>0</v>
      </c>
      <c r="P111">
        <v>3</v>
      </c>
    </row>
    <row r="112">
      <c r="A112" s="37" t="s">
        <v>630</v>
      </c>
      <c r="B112" s="45"/>
      <c r="C112" s="46"/>
      <c r="D112" s="46"/>
      <c r="E112" s="39" t="s">
        <v>5903</v>
      </c>
      <c r="F112" s="46"/>
      <c r="G112" s="46"/>
      <c r="H112" s="46"/>
      <c r="I112" s="46"/>
      <c r="J112" s="48"/>
    </row>
    <row r="113" ht="45">
      <c r="A113" s="37" t="s">
        <v>631</v>
      </c>
      <c r="B113" s="45"/>
      <c r="C113" s="46"/>
      <c r="D113" s="46"/>
      <c r="E113" s="49" t="s">
        <v>5908</v>
      </c>
      <c r="F113" s="46"/>
      <c r="G113" s="46"/>
      <c r="H113" s="46"/>
      <c r="I113" s="46"/>
      <c r="J113" s="48"/>
    </row>
    <row r="114" ht="409.5">
      <c r="A114" s="37" t="s">
        <v>633</v>
      </c>
      <c r="B114" s="45"/>
      <c r="C114" s="46"/>
      <c r="D114" s="46"/>
      <c r="E114" s="39" t="s">
        <v>1350</v>
      </c>
      <c r="F114" s="46"/>
      <c r="G114" s="46"/>
      <c r="H114" s="46"/>
      <c r="I114" s="46"/>
      <c r="J114" s="48"/>
    </row>
    <row r="115">
      <c r="A115" s="37" t="s">
        <v>625</v>
      </c>
      <c r="B115" s="37">
        <v>27</v>
      </c>
      <c r="C115" s="38" t="s">
        <v>3475</v>
      </c>
      <c r="D115" s="37" t="s">
        <v>627</v>
      </c>
      <c r="E115" s="39" t="s">
        <v>3476</v>
      </c>
      <c r="F115" s="40" t="s">
        <v>673</v>
      </c>
      <c r="G115" s="41">
        <v>27.338000000000001</v>
      </c>
      <c r="H115" s="42">
        <v>0</v>
      </c>
      <c r="I115" s="43">
        <f>ROUND(G115*H115,P4)</f>
        <v>0</v>
      </c>
      <c r="J115" s="37"/>
      <c r="O115" s="44">
        <f>I115*0.21</f>
        <v>0</v>
      </c>
      <c r="P115">
        <v>3</v>
      </c>
    </row>
    <row r="116">
      <c r="A116" s="37" t="s">
        <v>630</v>
      </c>
      <c r="B116" s="45"/>
      <c r="C116" s="46"/>
      <c r="D116" s="46"/>
      <c r="E116" s="39" t="s">
        <v>5909</v>
      </c>
      <c r="F116" s="46"/>
      <c r="G116" s="46"/>
      <c r="H116" s="46"/>
      <c r="I116" s="46"/>
      <c r="J116" s="48"/>
    </row>
    <row r="117" ht="30">
      <c r="A117" s="37" t="s">
        <v>631</v>
      </c>
      <c r="B117" s="45"/>
      <c r="C117" s="46"/>
      <c r="D117" s="46"/>
      <c r="E117" s="49" t="s">
        <v>5910</v>
      </c>
      <c r="F117" s="46"/>
      <c r="G117" s="46"/>
      <c r="H117" s="46"/>
      <c r="I117" s="46"/>
      <c r="J117" s="48"/>
    </row>
    <row r="118" ht="375">
      <c r="A118" s="37" t="s">
        <v>633</v>
      </c>
      <c r="B118" s="45"/>
      <c r="C118" s="46"/>
      <c r="D118" s="46"/>
      <c r="E118" s="39" t="s">
        <v>1354</v>
      </c>
      <c r="F118" s="46"/>
      <c r="G118" s="46"/>
      <c r="H118" s="46"/>
      <c r="I118" s="46"/>
      <c r="J118" s="48"/>
    </row>
    <row r="119">
      <c r="A119" s="37" t="s">
        <v>625</v>
      </c>
      <c r="B119" s="37">
        <v>28</v>
      </c>
      <c r="C119" s="38" t="s">
        <v>2127</v>
      </c>
      <c r="D119" s="37" t="s">
        <v>627</v>
      </c>
      <c r="E119" s="39" t="s">
        <v>2128</v>
      </c>
      <c r="F119" s="40" t="s">
        <v>1565</v>
      </c>
      <c r="G119" s="41">
        <v>1595</v>
      </c>
      <c r="H119" s="42">
        <v>0</v>
      </c>
      <c r="I119" s="43">
        <f>ROUND(G119*H119,P4)</f>
        <v>0</v>
      </c>
      <c r="J119" s="37"/>
      <c r="O119" s="44">
        <f>I119*0.21</f>
        <v>0</v>
      </c>
      <c r="P119">
        <v>3</v>
      </c>
    </row>
    <row r="120">
      <c r="A120" s="37" t="s">
        <v>630</v>
      </c>
      <c r="B120" s="45"/>
      <c r="C120" s="46"/>
      <c r="D120" s="46"/>
      <c r="E120" s="39" t="s">
        <v>5911</v>
      </c>
      <c r="F120" s="46"/>
      <c r="G120" s="46"/>
      <c r="H120" s="46"/>
      <c r="I120" s="46"/>
      <c r="J120" s="48"/>
    </row>
    <row r="121" ht="30">
      <c r="A121" s="37" t="s">
        <v>631</v>
      </c>
      <c r="B121" s="45"/>
      <c r="C121" s="46"/>
      <c r="D121" s="46"/>
      <c r="E121" s="49" t="s">
        <v>5912</v>
      </c>
      <c r="F121" s="46"/>
      <c r="G121" s="46"/>
      <c r="H121" s="46"/>
      <c r="I121" s="46"/>
      <c r="J121" s="48"/>
    </row>
    <row r="122" ht="409.5">
      <c r="A122" s="37" t="s">
        <v>633</v>
      </c>
      <c r="B122" s="45"/>
      <c r="C122" s="46"/>
      <c r="D122" s="46"/>
      <c r="E122" s="39" t="s">
        <v>1723</v>
      </c>
      <c r="F122" s="46"/>
      <c r="G122" s="46"/>
      <c r="H122" s="46"/>
      <c r="I122" s="46"/>
      <c r="J122" s="48"/>
    </row>
    <row r="123">
      <c r="A123" s="31" t="s">
        <v>622</v>
      </c>
      <c r="B123" s="32"/>
      <c r="C123" s="33" t="s">
        <v>835</v>
      </c>
      <c r="D123" s="34"/>
      <c r="E123" s="31" t="s">
        <v>836</v>
      </c>
      <c r="F123" s="34"/>
      <c r="G123" s="34"/>
      <c r="H123" s="34"/>
      <c r="I123" s="35">
        <f>SUMIFS(I124:I159,A124:A159,"P")</f>
        <v>0</v>
      </c>
      <c r="J123" s="36"/>
    </row>
    <row r="124">
      <c r="A124" s="37" t="s">
        <v>625</v>
      </c>
      <c r="B124" s="37">
        <v>29</v>
      </c>
      <c r="C124" s="38" t="s">
        <v>4180</v>
      </c>
      <c r="D124" s="37" t="s">
        <v>627</v>
      </c>
      <c r="E124" s="39" t="s">
        <v>4181</v>
      </c>
      <c r="F124" s="40" t="s">
        <v>673</v>
      </c>
      <c r="G124" s="41">
        <v>235.5</v>
      </c>
      <c r="H124" s="42">
        <v>0</v>
      </c>
      <c r="I124" s="43">
        <f>ROUND(G124*H124,P4)</f>
        <v>0</v>
      </c>
      <c r="J124" s="37"/>
      <c r="O124" s="44">
        <f>I124*0.21</f>
        <v>0</v>
      </c>
      <c r="P124">
        <v>3</v>
      </c>
    </row>
    <row r="125">
      <c r="A125" s="37" t="s">
        <v>630</v>
      </c>
      <c r="B125" s="45"/>
      <c r="C125" s="46"/>
      <c r="D125" s="46"/>
      <c r="E125" s="39" t="s">
        <v>5909</v>
      </c>
      <c r="F125" s="46"/>
      <c r="G125" s="46"/>
      <c r="H125" s="46"/>
      <c r="I125" s="46"/>
      <c r="J125" s="48"/>
    </row>
    <row r="126" ht="30">
      <c r="A126" s="37" t="s">
        <v>631</v>
      </c>
      <c r="B126" s="45"/>
      <c r="C126" s="46"/>
      <c r="D126" s="46"/>
      <c r="E126" s="49" t="s">
        <v>5913</v>
      </c>
      <c r="F126" s="46"/>
      <c r="G126" s="46"/>
      <c r="H126" s="46"/>
      <c r="I126" s="46"/>
      <c r="J126" s="48"/>
    </row>
    <row r="127" ht="409.5">
      <c r="A127" s="37" t="s">
        <v>633</v>
      </c>
      <c r="B127" s="45"/>
      <c r="C127" s="46"/>
      <c r="D127" s="46"/>
      <c r="E127" s="39" t="s">
        <v>1962</v>
      </c>
      <c r="F127" s="46"/>
      <c r="G127" s="46"/>
      <c r="H127" s="46"/>
      <c r="I127" s="46"/>
      <c r="J127" s="48"/>
    </row>
    <row r="128">
      <c r="A128" s="37" t="s">
        <v>625</v>
      </c>
      <c r="B128" s="37">
        <v>30</v>
      </c>
      <c r="C128" s="38" t="s">
        <v>4190</v>
      </c>
      <c r="D128" s="37" t="s">
        <v>627</v>
      </c>
      <c r="E128" s="39" t="s">
        <v>4191</v>
      </c>
      <c r="F128" s="40" t="s">
        <v>639</v>
      </c>
      <c r="G128" s="41">
        <v>1</v>
      </c>
      <c r="H128" s="42">
        <v>0</v>
      </c>
      <c r="I128" s="43">
        <f>ROUND(G128*H128,P4)</f>
        <v>0</v>
      </c>
      <c r="J128" s="37"/>
      <c r="O128" s="44">
        <f>I128*0.21</f>
        <v>0</v>
      </c>
      <c r="P128">
        <v>3</v>
      </c>
    </row>
    <row r="129">
      <c r="A129" s="37" t="s">
        <v>630</v>
      </c>
      <c r="B129" s="45"/>
      <c r="C129" s="46"/>
      <c r="D129" s="46"/>
      <c r="E129" s="39" t="s">
        <v>5914</v>
      </c>
      <c r="F129" s="46"/>
      <c r="G129" s="46"/>
      <c r="H129" s="46"/>
      <c r="I129" s="46"/>
      <c r="J129" s="48"/>
    </row>
    <row r="130" ht="30">
      <c r="A130" s="37" t="s">
        <v>631</v>
      </c>
      <c r="B130" s="45"/>
      <c r="C130" s="46"/>
      <c r="D130" s="46"/>
      <c r="E130" s="49" t="s">
        <v>5915</v>
      </c>
      <c r="F130" s="46"/>
      <c r="G130" s="46"/>
      <c r="H130" s="46"/>
      <c r="I130" s="46"/>
      <c r="J130" s="48"/>
    </row>
    <row r="131" ht="345">
      <c r="A131" s="37" t="s">
        <v>633</v>
      </c>
      <c r="B131" s="45"/>
      <c r="C131" s="46"/>
      <c r="D131" s="46"/>
      <c r="E131" s="39" t="s">
        <v>3502</v>
      </c>
      <c r="F131" s="46"/>
      <c r="G131" s="46"/>
      <c r="H131" s="46"/>
      <c r="I131" s="46"/>
      <c r="J131" s="48"/>
    </row>
    <row r="132">
      <c r="A132" s="37" t="s">
        <v>625</v>
      </c>
      <c r="B132" s="37">
        <v>31</v>
      </c>
      <c r="C132" s="38" t="s">
        <v>4193</v>
      </c>
      <c r="D132" s="37" t="s">
        <v>627</v>
      </c>
      <c r="E132" s="39" t="s">
        <v>4194</v>
      </c>
      <c r="F132" s="40" t="s">
        <v>639</v>
      </c>
      <c r="G132" s="41">
        <v>2</v>
      </c>
      <c r="H132" s="42">
        <v>0</v>
      </c>
      <c r="I132" s="43">
        <f>ROUND(G132*H132,P4)</f>
        <v>0</v>
      </c>
      <c r="J132" s="37"/>
      <c r="O132" s="44">
        <f>I132*0.21</f>
        <v>0</v>
      </c>
      <c r="P132">
        <v>3</v>
      </c>
    </row>
    <row r="133">
      <c r="A133" s="37" t="s">
        <v>630</v>
      </c>
      <c r="B133" s="45"/>
      <c r="C133" s="46"/>
      <c r="D133" s="46"/>
      <c r="E133" s="39" t="s">
        <v>5914</v>
      </c>
      <c r="F133" s="46"/>
      <c r="G133" s="46"/>
      <c r="H133" s="46"/>
      <c r="I133" s="46"/>
      <c r="J133" s="48"/>
    </row>
    <row r="134" ht="45">
      <c r="A134" s="37" t="s">
        <v>631</v>
      </c>
      <c r="B134" s="45"/>
      <c r="C134" s="46"/>
      <c r="D134" s="46"/>
      <c r="E134" s="49" t="s">
        <v>5916</v>
      </c>
      <c r="F134" s="46"/>
      <c r="G134" s="46"/>
      <c r="H134" s="46"/>
      <c r="I134" s="46"/>
      <c r="J134" s="48"/>
    </row>
    <row r="135" ht="345">
      <c r="A135" s="37" t="s">
        <v>633</v>
      </c>
      <c r="B135" s="45"/>
      <c r="C135" s="46"/>
      <c r="D135" s="46"/>
      <c r="E135" s="39" t="s">
        <v>3502</v>
      </c>
      <c r="F135" s="46"/>
      <c r="G135" s="46"/>
      <c r="H135" s="46"/>
      <c r="I135" s="46"/>
      <c r="J135" s="48"/>
    </row>
    <row r="136">
      <c r="A136" s="37" t="s">
        <v>625</v>
      </c>
      <c r="B136" s="37">
        <v>32</v>
      </c>
      <c r="C136" s="38" t="s">
        <v>4196</v>
      </c>
      <c r="D136" s="37" t="s">
        <v>627</v>
      </c>
      <c r="E136" s="39" t="s">
        <v>4197</v>
      </c>
      <c r="F136" s="40" t="s">
        <v>639</v>
      </c>
      <c r="G136" s="41">
        <v>1</v>
      </c>
      <c r="H136" s="42">
        <v>0</v>
      </c>
      <c r="I136" s="43">
        <f>ROUND(G136*H136,P4)</f>
        <v>0</v>
      </c>
      <c r="J136" s="37"/>
      <c r="O136" s="44">
        <f>I136*0.21</f>
        <v>0</v>
      </c>
      <c r="P136">
        <v>3</v>
      </c>
    </row>
    <row r="137">
      <c r="A137" s="37" t="s">
        <v>630</v>
      </c>
      <c r="B137" s="45"/>
      <c r="C137" s="46"/>
      <c r="D137" s="46"/>
      <c r="E137" s="39" t="s">
        <v>5914</v>
      </c>
      <c r="F137" s="46"/>
      <c r="G137" s="46"/>
      <c r="H137" s="46"/>
      <c r="I137" s="46"/>
      <c r="J137" s="48"/>
    </row>
    <row r="138" ht="30">
      <c r="A138" s="37" t="s">
        <v>631</v>
      </c>
      <c r="B138" s="45"/>
      <c r="C138" s="46"/>
      <c r="D138" s="46"/>
      <c r="E138" s="49" t="s">
        <v>5917</v>
      </c>
      <c r="F138" s="46"/>
      <c r="G138" s="46"/>
      <c r="H138" s="46"/>
      <c r="I138" s="46"/>
      <c r="J138" s="48"/>
    </row>
    <row r="139" ht="345">
      <c r="A139" s="37" t="s">
        <v>633</v>
      </c>
      <c r="B139" s="45"/>
      <c r="C139" s="46"/>
      <c r="D139" s="46"/>
      <c r="E139" s="39" t="s">
        <v>3502</v>
      </c>
      <c r="F139" s="46"/>
      <c r="G139" s="46"/>
      <c r="H139" s="46"/>
      <c r="I139" s="46"/>
      <c r="J139" s="48"/>
    </row>
    <row r="140">
      <c r="A140" s="37" t="s">
        <v>625</v>
      </c>
      <c r="B140" s="37">
        <v>33</v>
      </c>
      <c r="C140" s="38" t="s">
        <v>1355</v>
      </c>
      <c r="D140" s="37" t="s">
        <v>627</v>
      </c>
      <c r="E140" s="39" t="s">
        <v>1356</v>
      </c>
      <c r="F140" s="40" t="s">
        <v>629</v>
      </c>
      <c r="G140" s="41">
        <v>33.640000000000001</v>
      </c>
      <c r="H140" s="42">
        <v>0</v>
      </c>
      <c r="I140" s="43">
        <f>ROUND(G140*H140,P4)</f>
        <v>0</v>
      </c>
      <c r="J140" s="37"/>
      <c r="O140" s="44">
        <f>I140*0.21</f>
        <v>0</v>
      </c>
      <c r="P140">
        <v>3</v>
      </c>
    </row>
    <row r="141">
      <c r="A141" s="37" t="s">
        <v>630</v>
      </c>
      <c r="B141" s="45"/>
      <c r="C141" s="46"/>
      <c r="D141" s="46"/>
      <c r="E141" s="39" t="s">
        <v>5892</v>
      </c>
      <c r="F141" s="46"/>
      <c r="G141" s="46"/>
      <c r="H141" s="46"/>
      <c r="I141" s="46"/>
      <c r="J141" s="48"/>
    </row>
    <row r="142" ht="30">
      <c r="A142" s="37" t="s">
        <v>631</v>
      </c>
      <c r="B142" s="45"/>
      <c r="C142" s="46"/>
      <c r="D142" s="46"/>
      <c r="E142" s="49" t="s">
        <v>5918</v>
      </c>
      <c r="F142" s="46"/>
      <c r="G142" s="46"/>
      <c r="H142" s="46"/>
      <c r="I142" s="46"/>
      <c r="J142" s="48"/>
    </row>
    <row r="143" ht="409.5">
      <c r="A143" s="37" t="s">
        <v>633</v>
      </c>
      <c r="B143" s="45"/>
      <c r="C143" s="46"/>
      <c r="D143" s="46"/>
      <c r="E143" s="39" t="s">
        <v>1337</v>
      </c>
      <c r="F143" s="46"/>
      <c r="G143" s="46"/>
      <c r="H143" s="46"/>
      <c r="I143" s="46"/>
      <c r="J143" s="48"/>
    </row>
    <row r="144">
      <c r="A144" s="37" t="s">
        <v>625</v>
      </c>
      <c r="B144" s="37">
        <v>34</v>
      </c>
      <c r="C144" s="38" t="s">
        <v>1358</v>
      </c>
      <c r="D144" s="37" t="s">
        <v>627</v>
      </c>
      <c r="E144" s="39" t="s">
        <v>1359</v>
      </c>
      <c r="F144" s="40" t="s">
        <v>629</v>
      </c>
      <c r="G144" s="41">
        <v>37.799999999999997</v>
      </c>
      <c r="H144" s="42">
        <v>0</v>
      </c>
      <c r="I144" s="43">
        <f>ROUND(G144*H144,P4)</f>
        <v>0</v>
      </c>
      <c r="J144" s="37"/>
      <c r="O144" s="44">
        <f>I144*0.21</f>
        <v>0</v>
      </c>
      <c r="P144">
        <v>3</v>
      </c>
    </row>
    <row r="145">
      <c r="A145" s="37" t="s">
        <v>630</v>
      </c>
      <c r="B145" s="45"/>
      <c r="C145" s="46"/>
      <c r="D145" s="46"/>
      <c r="E145" s="39" t="s">
        <v>5892</v>
      </c>
      <c r="F145" s="46"/>
      <c r="G145" s="46"/>
      <c r="H145" s="46"/>
      <c r="I145" s="46"/>
      <c r="J145" s="48"/>
    </row>
    <row r="146" ht="30">
      <c r="A146" s="37" t="s">
        <v>631</v>
      </c>
      <c r="B146" s="45"/>
      <c r="C146" s="46"/>
      <c r="D146" s="46"/>
      <c r="E146" s="49" t="s">
        <v>5919</v>
      </c>
      <c r="F146" s="46"/>
      <c r="G146" s="46"/>
      <c r="H146" s="46"/>
      <c r="I146" s="46"/>
      <c r="J146" s="48"/>
    </row>
    <row r="147" ht="409.5">
      <c r="A147" s="37" t="s">
        <v>633</v>
      </c>
      <c r="B147" s="45"/>
      <c r="C147" s="46"/>
      <c r="D147" s="46"/>
      <c r="E147" s="39" t="s">
        <v>1337</v>
      </c>
      <c r="F147" s="46"/>
      <c r="G147" s="46"/>
      <c r="H147" s="46"/>
      <c r="I147" s="46"/>
      <c r="J147" s="48"/>
    </row>
    <row r="148">
      <c r="A148" s="37" t="s">
        <v>625</v>
      </c>
      <c r="B148" s="37">
        <v>35</v>
      </c>
      <c r="C148" s="38" t="s">
        <v>1920</v>
      </c>
      <c r="D148" s="37" t="s">
        <v>627</v>
      </c>
      <c r="E148" s="39" t="s">
        <v>1921</v>
      </c>
      <c r="F148" s="40" t="s">
        <v>629</v>
      </c>
      <c r="G148" s="41">
        <v>30.899999999999999</v>
      </c>
      <c r="H148" s="42">
        <v>0</v>
      </c>
      <c r="I148" s="43">
        <f>ROUND(G148*H148,P4)</f>
        <v>0</v>
      </c>
      <c r="J148" s="37"/>
      <c r="O148" s="44">
        <f>I148*0.21</f>
        <v>0</v>
      </c>
      <c r="P148">
        <v>3</v>
      </c>
    </row>
    <row r="149">
      <c r="A149" s="37" t="s">
        <v>630</v>
      </c>
      <c r="B149" s="45"/>
      <c r="C149" s="46"/>
      <c r="D149" s="46"/>
      <c r="E149" s="39" t="s">
        <v>5892</v>
      </c>
      <c r="F149" s="46"/>
      <c r="G149" s="46"/>
      <c r="H149" s="46"/>
      <c r="I149" s="46"/>
      <c r="J149" s="48"/>
    </row>
    <row r="150" ht="30">
      <c r="A150" s="37" t="s">
        <v>631</v>
      </c>
      <c r="B150" s="45"/>
      <c r="C150" s="46"/>
      <c r="D150" s="46"/>
      <c r="E150" s="49" t="s">
        <v>5920</v>
      </c>
      <c r="F150" s="46"/>
      <c r="G150" s="46"/>
      <c r="H150" s="46"/>
      <c r="I150" s="46"/>
      <c r="J150" s="48"/>
    </row>
    <row r="151" ht="409.5">
      <c r="A151" s="37" t="s">
        <v>633</v>
      </c>
      <c r="B151" s="45"/>
      <c r="C151" s="46"/>
      <c r="D151" s="46"/>
      <c r="E151" s="39" t="s">
        <v>1337</v>
      </c>
      <c r="F151" s="46"/>
      <c r="G151" s="46"/>
      <c r="H151" s="46"/>
      <c r="I151" s="46"/>
      <c r="J151" s="48"/>
    </row>
    <row r="152">
      <c r="A152" s="37" t="s">
        <v>625</v>
      </c>
      <c r="B152" s="37">
        <v>36</v>
      </c>
      <c r="C152" s="38" t="s">
        <v>5921</v>
      </c>
      <c r="D152" s="37" t="s">
        <v>627</v>
      </c>
      <c r="E152" s="39" t="s">
        <v>5922</v>
      </c>
      <c r="F152" s="40" t="s">
        <v>629</v>
      </c>
      <c r="G152" s="41">
        <v>32.159999999999997</v>
      </c>
      <c r="H152" s="42">
        <v>0</v>
      </c>
      <c r="I152" s="43">
        <f>ROUND(G152*H152,P4)</f>
        <v>0</v>
      </c>
      <c r="J152" s="37"/>
      <c r="O152" s="44">
        <f>I152*0.21</f>
        <v>0</v>
      </c>
      <c r="P152">
        <v>3</v>
      </c>
    </row>
    <row r="153">
      <c r="A153" s="37" t="s">
        <v>630</v>
      </c>
      <c r="B153" s="45"/>
      <c r="C153" s="46"/>
      <c r="D153" s="46"/>
      <c r="E153" s="39" t="s">
        <v>5923</v>
      </c>
      <c r="F153" s="46"/>
      <c r="G153" s="46"/>
      <c r="H153" s="46"/>
      <c r="I153" s="46"/>
      <c r="J153" s="48"/>
    </row>
    <row r="154" ht="30">
      <c r="A154" s="37" t="s">
        <v>631</v>
      </c>
      <c r="B154" s="45"/>
      <c r="C154" s="46"/>
      <c r="D154" s="46"/>
      <c r="E154" s="49" t="s">
        <v>5924</v>
      </c>
      <c r="F154" s="46"/>
      <c r="G154" s="46"/>
      <c r="H154" s="46"/>
      <c r="I154" s="46"/>
      <c r="J154" s="48"/>
    </row>
    <row r="155" ht="390">
      <c r="A155" s="37" t="s">
        <v>633</v>
      </c>
      <c r="B155" s="45"/>
      <c r="C155" s="46"/>
      <c r="D155" s="46"/>
      <c r="E155" s="39" t="s">
        <v>5292</v>
      </c>
      <c r="F155" s="46"/>
      <c r="G155" s="46"/>
      <c r="H155" s="46"/>
      <c r="I155" s="46"/>
      <c r="J155" s="48"/>
    </row>
    <row r="156">
      <c r="A156" s="37" t="s">
        <v>625</v>
      </c>
      <c r="B156" s="37">
        <v>37</v>
      </c>
      <c r="C156" s="38" t="s">
        <v>1368</v>
      </c>
      <c r="D156" s="37" t="s">
        <v>627</v>
      </c>
      <c r="E156" s="39" t="s">
        <v>1369</v>
      </c>
      <c r="F156" s="40" t="s">
        <v>629</v>
      </c>
      <c r="G156" s="41">
        <v>50.399999999999999</v>
      </c>
      <c r="H156" s="42">
        <v>0</v>
      </c>
      <c r="I156" s="43">
        <f>ROUND(G156*H156,P4)</f>
        <v>0</v>
      </c>
      <c r="J156" s="37"/>
      <c r="O156" s="44">
        <f>I156*0.21</f>
        <v>0</v>
      </c>
      <c r="P156">
        <v>3</v>
      </c>
    </row>
    <row r="157">
      <c r="A157" s="37" t="s">
        <v>630</v>
      </c>
      <c r="B157" s="45"/>
      <c r="C157" s="46"/>
      <c r="D157" s="46"/>
      <c r="E157" s="39" t="s">
        <v>5925</v>
      </c>
      <c r="F157" s="46"/>
      <c r="G157" s="46"/>
      <c r="H157" s="46"/>
      <c r="I157" s="46"/>
      <c r="J157" s="48"/>
    </row>
    <row r="158" ht="30">
      <c r="A158" s="37" t="s">
        <v>631</v>
      </c>
      <c r="B158" s="45"/>
      <c r="C158" s="46"/>
      <c r="D158" s="46"/>
      <c r="E158" s="49" t="s">
        <v>5926</v>
      </c>
      <c r="F158" s="46"/>
      <c r="G158" s="46"/>
      <c r="H158" s="46"/>
      <c r="I158" s="46"/>
      <c r="J158" s="48"/>
    </row>
    <row r="159" ht="150">
      <c r="A159" s="37" t="s">
        <v>633</v>
      </c>
      <c r="B159" s="45"/>
      <c r="C159" s="46"/>
      <c r="D159" s="46"/>
      <c r="E159" s="39" t="s">
        <v>1371</v>
      </c>
      <c r="F159" s="46"/>
      <c r="G159" s="46"/>
      <c r="H159" s="46"/>
      <c r="I159" s="46"/>
      <c r="J159" s="48"/>
    </row>
    <row r="160">
      <c r="A160" s="31" t="s">
        <v>622</v>
      </c>
      <c r="B160" s="32"/>
      <c r="C160" s="33" t="s">
        <v>731</v>
      </c>
      <c r="D160" s="34"/>
      <c r="E160" s="31" t="s">
        <v>1019</v>
      </c>
      <c r="F160" s="34"/>
      <c r="G160" s="34"/>
      <c r="H160" s="34"/>
      <c r="I160" s="35">
        <f>SUMIFS(I161:I164,A161:A164,"P")</f>
        <v>0</v>
      </c>
      <c r="J160" s="36"/>
    </row>
    <row r="161">
      <c r="A161" s="37" t="s">
        <v>625</v>
      </c>
      <c r="B161" s="37">
        <v>38</v>
      </c>
      <c r="C161" s="38" t="s">
        <v>2439</v>
      </c>
      <c r="D161" s="37" t="s">
        <v>627</v>
      </c>
      <c r="E161" s="39" t="s">
        <v>2440</v>
      </c>
      <c r="F161" s="40" t="s">
        <v>629</v>
      </c>
      <c r="G161" s="41">
        <v>72.540000000000006</v>
      </c>
      <c r="H161" s="42">
        <v>0</v>
      </c>
      <c r="I161" s="43">
        <f>ROUND(G161*H161,P4)</f>
        <v>0</v>
      </c>
      <c r="J161" s="37"/>
      <c r="O161" s="44">
        <f>I161*0.21</f>
        <v>0</v>
      </c>
      <c r="P161">
        <v>3</v>
      </c>
    </row>
    <row r="162">
      <c r="A162" s="37" t="s">
        <v>630</v>
      </c>
      <c r="B162" s="45"/>
      <c r="C162" s="46"/>
      <c r="D162" s="46"/>
      <c r="E162" s="39" t="s">
        <v>5927</v>
      </c>
      <c r="F162" s="46"/>
      <c r="G162" s="46"/>
      <c r="H162" s="46"/>
      <c r="I162" s="46"/>
      <c r="J162" s="48"/>
    </row>
    <row r="163" ht="30">
      <c r="A163" s="37" t="s">
        <v>631</v>
      </c>
      <c r="B163" s="45"/>
      <c r="C163" s="46"/>
      <c r="D163" s="46"/>
      <c r="E163" s="49" t="s">
        <v>5928</v>
      </c>
      <c r="F163" s="46"/>
      <c r="G163" s="46"/>
      <c r="H163" s="46"/>
      <c r="I163" s="46"/>
      <c r="J163" s="48"/>
    </row>
    <row r="164" ht="90">
      <c r="A164" s="37" t="s">
        <v>633</v>
      </c>
      <c r="B164" s="45"/>
      <c r="C164" s="46"/>
      <c r="D164" s="46"/>
      <c r="E164" s="39" t="s">
        <v>2442</v>
      </c>
      <c r="F164" s="46"/>
      <c r="G164" s="46"/>
      <c r="H164" s="46"/>
      <c r="I164" s="46"/>
      <c r="J164" s="48"/>
    </row>
    <row r="165">
      <c r="A165" s="31" t="s">
        <v>622</v>
      </c>
      <c r="B165" s="32"/>
      <c r="C165" s="33" t="s">
        <v>787</v>
      </c>
      <c r="D165" s="34"/>
      <c r="E165" s="31" t="s">
        <v>1028</v>
      </c>
      <c r="F165" s="34"/>
      <c r="G165" s="34"/>
      <c r="H165" s="34"/>
      <c r="I165" s="35">
        <f>SUMIFS(I166:I193,A166:A193,"P")</f>
        <v>0</v>
      </c>
      <c r="J165" s="36"/>
    </row>
    <row r="166" ht="30">
      <c r="A166" s="37" t="s">
        <v>625</v>
      </c>
      <c r="B166" s="37">
        <v>39</v>
      </c>
      <c r="C166" s="38" t="s">
        <v>4653</v>
      </c>
      <c r="D166" s="37" t="s">
        <v>627</v>
      </c>
      <c r="E166" s="39" t="s">
        <v>4654</v>
      </c>
      <c r="F166" s="40" t="s">
        <v>832</v>
      </c>
      <c r="G166" s="41">
        <v>199.40000000000001</v>
      </c>
      <c r="H166" s="42">
        <v>0</v>
      </c>
      <c r="I166" s="43">
        <f>ROUND(G166*H166,P4)</f>
        <v>0</v>
      </c>
      <c r="J166" s="37"/>
      <c r="O166" s="44">
        <f>I166*0.21</f>
        <v>0</v>
      </c>
      <c r="P166">
        <v>3</v>
      </c>
    </row>
    <row r="167">
      <c r="A167" s="37" t="s">
        <v>630</v>
      </c>
      <c r="B167" s="45"/>
      <c r="C167" s="46"/>
      <c r="D167" s="46"/>
      <c r="E167" s="39" t="s">
        <v>5929</v>
      </c>
      <c r="F167" s="46"/>
      <c r="G167" s="46"/>
      <c r="H167" s="46"/>
      <c r="I167" s="46"/>
      <c r="J167" s="48"/>
    </row>
    <row r="168" ht="45">
      <c r="A168" s="37" t="s">
        <v>631</v>
      </c>
      <c r="B168" s="45"/>
      <c r="C168" s="46"/>
      <c r="D168" s="46"/>
      <c r="E168" s="49" t="s">
        <v>5930</v>
      </c>
      <c r="F168" s="46"/>
      <c r="G168" s="46"/>
      <c r="H168" s="46"/>
      <c r="I168" s="46"/>
      <c r="J168" s="48"/>
    </row>
    <row r="169" ht="285">
      <c r="A169" s="37" t="s">
        <v>633</v>
      </c>
      <c r="B169" s="45"/>
      <c r="C169" s="46"/>
      <c r="D169" s="46"/>
      <c r="E169" s="39" t="s">
        <v>2053</v>
      </c>
      <c r="F169" s="46"/>
      <c r="G169" s="46"/>
      <c r="H169" s="46"/>
      <c r="I169" s="46"/>
      <c r="J169" s="48"/>
    </row>
    <row r="170">
      <c r="A170" s="37" t="s">
        <v>625</v>
      </c>
      <c r="B170" s="37">
        <v>40</v>
      </c>
      <c r="C170" s="38" t="s">
        <v>4220</v>
      </c>
      <c r="D170" s="37" t="s">
        <v>627</v>
      </c>
      <c r="E170" s="39" t="s">
        <v>4221</v>
      </c>
      <c r="F170" s="40" t="s">
        <v>832</v>
      </c>
      <c r="G170" s="41">
        <v>340.15600000000001</v>
      </c>
      <c r="H170" s="42">
        <v>0</v>
      </c>
      <c r="I170" s="43">
        <f>ROUND(G170*H170,P4)</f>
        <v>0</v>
      </c>
      <c r="J170" s="37"/>
      <c r="O170" s="44">
        <f>I170*0.21</f>
        <v>0</v>
      </c>
      <c r="P170">
        <v>3</v>
      </c>
    </row>
    <row r="171">
      <c r="A171" s="37" t="s">
        <v>630</v>
      </c>
      <c r="B171" s="45"/>
      <c r="C171" s="46"/>
      <c r="D171" s="46"/>
      <c r="E171" s="39" t="s">
        <v>5929</v>
      </c>
      <c r="F171" s="46"/>
      <c r="G171" s="46"/>
      <c r="H171" s="46"/>
      <c r="I171" s="46"/>
      <c r="J171" s="48"/>
    </row>
    <row r="172" ht="30">
      <c r="A172" s="37" t="s">
        <v>631</v>
      </c>
      <c r="B172" s="45"/>
      <c r="C172" s="46"/>
      <c r="D172" s="46"/>
      <c r="E172" s="49" t="s">
        <v>5931</v>
      </c>
      <c r="F172" s="46"/>
      <c r="G172" s="46"/>
      <c r="H172" s="46"/>
      <c r="I172" s="46"/>
      <c r="J172" s="48"/>
    </row>
    <row r="173" ht="300">
      <c r="A173" s="37" t="s">
        <v>633</v>
      </c>
      <c r="B173" s="45"/>
      <c r="C173" s="46"/>
      <c r="D173" s="46"/>
      <c r="E173" s="39" t="s">
        <v>3767</v>
      </c>
      <c r="F173" s="46"/>
      <c r="G173" s="46"/>
      <c r="H173" s="46"/>
      <c r="I173" s="46"/>
      <c r="J173" s="48"/>
    </row>
    <row r="174">
      <c r="A174" s="37" t="s">
        <v>625</v>
      </c>
      <c r="B174" s="37">
        <v>41</v>
      </c>
      <c r="C174" s="38" t="s">
        <v>3548</v>
      </c>
      <c r="D174" s="37" t="s">
        <v>627</v>
      </c>
      <c r="E174" s="39" t="s">
        <v>3549</v>
      </c>
      <c r="F174" s="40" t="s">
        <v>832</v>
      </c>
      <c r="G174" s="41">
        <v>199.40000000000001</v>
      </c>
      <c r="H174" s="42">
        <v>0</v>
      </c>
      <c r="I174" s="43">
        <f>ROUND(G174*H174,P4)</f>
        <v>0</v>
      </c>
      <c r="J174" s="37"/>
      <c r="O174" s="44">
        <f>I174*0.21</f>
        <v>0</v>
      </c>
      <c r="P174">
        <v>3</v>
      </c>
    </row>
    <row r="175">
      <c r="A175" s="37" t="s">
        <v>630</v>
      </c>
      <c r="B175" s="45"/>
      <c r="C175" s="46"/>
      <c r="D175" s="46"/>
      <c r="E175" s="39" t="s">
        <v>5929</v>
      </c>
      <c r="F175" s="46"/>
      <c r="G175" s="46"/>
      <c r="H175" s="46"/>
      <c r="I175" s="46"/>
      <c r="J175" s="48"/>
    </row>
    <row r="176" ht="45">
      <c r="A176" s="37" t="s">
        <v>631</v>
      </c>
      <c r="B176" s="45"/>
      <c r="C176" s="46"/>
      <c r="D176" s="46"/>
      <c r="E176" s="49" t="s">
        <v>5930</v>
      </c>
      <c r="F176" s="46"/>
      <c r="G176" s="46"/>
      <c r="H176" s="46"/>
      <c r="I176" s="46"/>
      <c r="J176" s="48"/>
    </row>
    <row r="177" ht="75">
      <c r="A177" s="37" t="s">
        <v>633</v>
      </c>
      <c r="B177" s="45"/>
      <c r="C177" s="46"/>
      <c r="D177" s="46"/>
      <c r="E177" s="39" t="s">
        <v>3551</v>
      </c>
      <c r="F177" s="46"/>
      <c r="G177" s="46"/>
      <c r="H177" s="46"/>
      <c r="I177" s="46"/>
      <c r="J177" s="48"/>
    </row>
    <row r="178">
      <c r="A178" s="37" t="s">
        <v>625</v>
      </c>
      <c r="B178" s="37">
        <v>42</v>
      </c>
      <c r="C178" s="38" t="s">
        <v>5932</v>
      </c>
      <c r="D178" s="37" t="s">
        <v>627</v>
      </c>
      <c r="E178" s="39" t="s">
        <v>5933</v>
      </c>
      <c r="F178" s="40" t="s">
        <v>832</v>
      </c>
      <c r="G178" s="41">
        <v>340.15600000000001</v>
      </c>
      <c r="H178" s="42">
        <v>0</v>
      </c>
      <c r="I178" s="43">
        <f>ROUND(G178*H178,P4)</f>
        <v>0</v>
      </c>
      <c r="J178" s="37"/>
      <c r="O178" s="44">
        <f>I178*0.21</f>
        <v>0</v>
      </c>
      <c r="P178">
        <v>3</v>
      </c>
    </row>
    <row r="179">
      <c r="A179" s="37" t="s">
        <v>630</v>
      </c>
      <c r="B179" s="45"/>
      <c r="C179" s="46"/>
      <c r="D179" s="46"/>
      <c r="E179" s="39" t="s">
        <v>5929</v>
      </c>
      <c r="F179" s="46"/>
      <c r="G179" s="46"/>
      <c r="H179" s="46"/>
      <c r="I179" s="46"/>
      <c r="J179" s="48"/>
    </row>
    <row r="180" ht="45">
      <c r="A180" s="37" t="s">
        <v>631</v>
      </c>
      <c r="B180" s="45"/>
      <c r="C180" s="46"/>
      <c r="D180" s="46"/>
      <c r="E180" s="49" t="s">
        <v>5934</v>
      </c>
      <c r="F180" s="46"/>
      <c r="G180" s="46"/>
      <c r="H180" s="46"/>
      <c r="I180" s="46"/>
      <c r="J180" s="48"/>
    </row>
    <row r="181" ht="75">
      <c r="A181" s="37" t="s">
        <v>633</v>
      </c>
      <c r="B181" s="45"/>
      <c r="C181" s="46"/>
      <c r="D181" s="46"/>
      <c r="E181" s="39" t="s">
        <v>3551</v>
      </c>
      <c r="F181" s="46"/>
      <c r="G181" s="46"/>
      <c r="H181" s="46"/>
      <c r="I181" s="46"/>
      <c r="J181" s="48"/>
    </row>
    <row r="182">
      <c r="A182" s="37" t="s">
        <v>625</v>
      </c>
      <c r="B182" s="37">
        <v>43</v>
      </c>
      <c r="C182" s="38" t="s">
        <v>4649</v>
      </c>
      <c r="D182" s="37" t="s">
        <v>627</v>
      </c>
      <c r="E182" s="39" t="s">
        <v>4650</v>
      </c>
      <c r="F182" s="40" t="s">
        <v>639</v>
      </c>
      <c r="G182" s="41">
        <v>1</v>
      </c>
      <c r="H182" s="42">
        <v>0</v>
      </c>
      <c r="I182" s="43">
        <f>ROUND(G182*H182,P4)</f>
        <v>0</v>
      </c>
      <c r="J182" s="37"/>
      <c r="O182" s="44">
        <f>I182*0.21</f>
        <v>0</v>
      </c>
      <c r="P182">
        <v>3</v>
      </c>
    </row>
    <row r="183">
      <c r="A183" s="37" t="s">
        <v>630</v>
      </c>
      <c r="B183" s="45"/>
      <c r="C183" s="46"/>
      <c r="D183" s="46"/>
      <c r="E183" s="39" t="s">
        <v>5935</v>
      </c>
      <c r="F183" s="46"/>
      <c r="G183" s="46"/>
      <c r="H183" s="46"/>
      <c r="I183" s="46"/>
      <c r="J183" s="48"/>
    </row>
    <row r="184" ht="30">
      <c r="A184" s="37" t="s">
        <v>631</v>
      </c>
      <c r="B184" s="45"/>
      <c r="C184" s="46"/>
      <c r="D184" s="46"/>
      <c r="E184" s="49" t="s">
        <v>5936</v>
      </c>
      <c r="F184" s="46"/>
      <c r="G184" s="46"/>
      <c r="H184" s="46"/>
      <c r="I184" s="46"/>
      <c r="J184" s="48"/>
    </row>
    <row r="185" ht="105">
      <c r="A185" s="37" t="s">
        <v>633</v>
      </c>
      <c r="B185" s="45"/>
      <c r="C185" s="46"/>
      <c r="D185" s="46"/>
      <c r="E185" s="39" t="s">
        <v>4652</v>
      </c>
      <c r="F185" s="46"/>
      <c r="G185" s="46"/>
      <c r="H185" s="46"/>
      <c r="I185" s="46"/>
      <c r="J185" s="48"/>
    </row>
    <row r="186">
      <c r="A186" s="37" t="s">
        <v>625</v>
      </c>
      <c r="B186" s="37">
        <v>44</v>
      </c>
      <c r="C186" s="38" t="s">
        <v>5647</v>
      </c>
      <c r="D186" s="37" t="s">
        <v>627</v>
      </c>
      <c r="E186" s="39" t="s">
        <v>5648</v>
      </c>
      <c r="F186" s="40" t="s">
        <v>639</v>
      </c>
      <c r="G186" s="41">
        <v>2</v>
      </c>
      <c r="H186" s="42">
        <v>0</v>
      </c>
      <c r="I186" s="43">
        <f>ROUND(G186*H186,P4)</f>
        <v>0</v>
      </c>
      <c r="J186" s="37"/>
      <c r="O186" s="44">
        <f>I186*0.21</f>
        <v>0</v>
      </c>
      <c r="P186">
        <v>3</v>
      </c>
    </row>
    <row r="187">
      <c r="A187" s="37" t="s">
        <v>630</v>
      </c>
      <c r="B187" s="45"/>
      <c r="C187" s="46"/>
      <c r="D187" s="46"/>
      <c r="E187" s="39" t="s">
        <v>5935</v>
      </c>
      <c r="F187" s="46"/>
      <c r="G187" s="46"/>
      <c r="H187" s="46"/>
      <c r="I187" s="46"/>
      <c r="J187" s="48"/>
    </row>
    <row r="188" ht="45">
      <c r="A188" s="37" t="s">
        <v>631</v>
      </c>
      <c r="B188" s="45"/>
      <c r="C188" s="46"/>
      <c r="D188" s="46"/>
      <c r="E188" s="49" t="s">
        <v>5649</v>
      </c>
      <c r="F188" s="46"/>
      <c r="G188" s="46"/>
      <c r="H188" s="46"/>
      <c r="I188" s="46"/>
      <c r="J188" s="48"/>
    </row>
    <row r="189" ht="105">
      <c r="A189" s="37" t="s">
        <v>633</v>
      </c>
      <c r="B189" s="45"/>
      <c r="C189" s="46"/>
      <c r="D189" s="46"/>
      <c r="E189" s="39" t="s">
        <v>5650</v>
      </c>
      <c r="F189" s="46"/>
      <c r="G189" s="46"/>
      <c r="H189" s="46"/>
      <c r="I189" s="46"/>
      <c r="J189" s="48"/>
    </row>
    <row r="190">
      <c r="A190" s="37" t="s">
        <v>625</v>
      </c>
      <c r="B190" s="37">
        <v>45</v>
      </c>
      <c r="C190" s="38" t="s">
        <v>5937</v>
      </c>
      <c r="D190" s="37" t="s">
        <v>627</v>
      </c>
      <c r="E190" s="39" t="s">
        <v>5938</v>
      </c>
      <c r="F190" s="40" t="s">
        <v>639</v>
      </c>
      <c r="G190" s="41">
        <v>2</v>
      </c>
      <c r="H190" s="42">
        <v>0</v>
      </c>
      <c r="I190" s="43">
        <f>ROUND(G190*H190,P4)</f>
        <v>0</v>
      </c>
      <c r="J190" s="37"/>
      <c r="O190" s="44">
        <f>I190*0.21</f>
        <v>0</v>
      </c>
      <c r="P190">
        <v>3</v>
      </c>
    </row>
    <row r="191">
      <c r="A191" s="37" t="s">
        <v>630</v>
      </c>
      <c r="B191" s="45"/>
      <c r="C191" s="46"/>
      <c r="D191" s="46"/>
      <c r="E191" s="39" t="s">
        <v>5939</v>
      </c>
      <c r="F191" s="46"/>
      <c r="G191" s="46"/>
      <c r="H191" s="46"/>
      <c r="I191" s="46"/>
      <c r="J191" s="48"/>
    </row>
    <row r="192" ht="30">
      <c r="A192" s="37" t="s">
        <v>631</v>
      </c>
      <c r="B192" s="45"/>
      <c r="C192" s="46"/>
      <c r="D192" s="46"/>
      <c r="E192" s="49" t="s">
        <v>5940</v>
      </c>
      <c r="F192" s="46"/>
      <c r="G192" s="46"/>
      <c r="H192" s="46"/>
      <c r="I192" s="46"/>
      <c r="J192" s="48"/>
    </row>
    <row r="193" ht="135">
      <c r="A193" s="37" t="s">
        <v>633</v>
      </c>
      <c r="B193" s="45"/>
      <c r="C193" s="46"/>
      <c r="D193" s="46"/>
      <c r="E193" s="39" t="s">
        <v>3775</v>
      </c>
      <c r="F193" s="46"/>
      <c r="G193" s="46"/>
      <c r="H193" s="46"/>
      <c r="I193" s="46"/>
      <c r="J193" s="48"/>
    </row>
    <row r="194">
      <c r="A194" s="31" t="s">
        <v>622</v>
      </c>
      <c r="B194" s="32"/>
      <c r="C194" s="33" t="s">
        <v>1203</v>
      </c>
      <c r="D194" s="34"/>
      <c r="E194" s="31" t="s">
        <v>1553</v>
      </c>
      <c r="F194" s="34"/>
      <c r="G194" s="34"/>
      <c r="H194" s="34"/>
      <c r="I194" s="35">
        <f>SUMIFS(I195:I210,A195:A210,"P")</f>
        <v>0</v>
      </c>
      <c r="J194" s="36"/>
    </row>
    <row r="195">
      <c r="A195" s="37" t="s">
        <v>625</v>
      </c>
      <c r="B195" s="37">
        <v>46</v>
      </c>
      <c r="C195" s="38" t="s">
        <v>5941</v>
      </c>
      <c r="D195" s="37" t="s">
        <v>627</v>
      </c>
      <c r="E195" s="39" t="s">
        <v>5942</v>
      </c>
      <c r="F195" s="40" t="s">
        <v>744</v>
      </c>
      <c r="G195" s="41">
        <v>14.6</v>
      </c>
      <c r="H195" s="42">
        <v>0</v>
      </c>
      <c r="I195" s="43">
        <f>ROUND(G195*H195,P4)</f>
        <v>0</v>
      </c>
      <c r="J195" s="37"/>
      <c r="O195" s="44">
        <f>I195*0.21</f>
        <v>0</v>
      </c>
      <c r="P195">
        <v>3</v>
      </c>
    </row>
    <row r="196">
      <c r="A196" s="37" t="s">
        <v>630</v>
      </c>
      <c r="B196" s="45"/>
      <c r="C196" s="46"/>
      <c r="D196" s="46"/>
      <c r="E196" s="39" t="s">
        <v>5892</v>
      </c>
      <c r="F196" s="46"/>
      <c r="G196" s="46"/>
      <c r="H196" s="46"/>
      <c r="I196" s="46"/>
      <c r="J196" s="48"/>
    </row>
    <row r="197" ht="30">
      <c r="A197" s="37" t="s">
        <v>631</v>
      </c>
      <c r="B197" s="45"/>
      <c r="C197" s="46"/>
      <c r="D197" s="46"/>
      <c r="E197" s="49" t="s">
        <v>5943</v>
      </c>
      <c r="F197" s="46"/>
      <c r="G197" s="46"/>
      <c r="H197" s="46"/>
      <c r="I197" s="46"/>
      <c r="J197" s="48"/>
    </row>
    <row r="198" ht="330">
      <c r="A198" s="37" t="s">
        <v>633</v>
      </c>
      <c r="B198" s="45"/>
      <c r="C198" s="46"/>
      <c r="D198" s="46"/>
      <c r="E198" s="39" t="s">
        <v>1393</v>
      </c>
      <c r="F198" s="46"/>
      <c r="G198" s="46"/>
      <c r="H198" s="46"/>
      <c r="I198" s="46"/>
      <c r="J198" s="48"/>
    </row>
    <row r="199">
      <c r="A199" s="37" t="s">
        <v>625</v>
      </c>
      <c r="B199" s="37">
        <v>47</v>
      </c>
      <c r="C199" s="38" t="s">
        <v>1390</v>
      </c>
      <c r="D199" s="37" t="s">
        <v>627</v>
      </c>
      <c r="E199" s="39" t="s">
        <v>1391</v>
      </c>
      <c r="F199" s="40" t="s">
        <v>744</v>
      </c>
      <c r="G199" s="41">
        <v>20.600000000000001</v>
      </c>
      <c r="H199" s="42">
        <v>0</v>
      </c>
      <c r="I199" s="43">
        <f>ROUND(G199*H199,P4)</f>
        <v>0</v>
      </c>
      <c r="J199" s="37"/>
      <c r="O199" s="44">
        <f>I199*0.21</f>
        <v>0</v>
      </c>
      <c r="P199">
        <v>3</v>
      </c>
    </row>
    <row r="200">
      <c r="A200" s="37" t="s">
        <v>630</v>
      </c>
      <c r="B200" s="45"/>
      <c r="C200" s="46"/>
      <c r="D200" s="46"/>
      <c r="E200" s="39" t="s">
        <v>5892</v>
      </c>
      <c r="F200" s="46"/>
      <c r="G200" s="46"/>
      <c r="H200" s="46"/>
      <c r="I200" s="46"/>
      <c r="J200" s="48"/>
    </row>
    <row r="201" ht="30">
      <c r="A201" s="37" t="s">
        <v>631</v>
      </c>
      <c r="B201" s="45"/>
      <c r="C201" s="46"/>
      <c r="D201" s="46"/>
      <c r="E201" s="49" t="s">
        <v>5944</v>
      </c>
      <c r="F201" s="46"/>
      <c r="G201" s="46"/>
      <c r="H201" s="46"/>
      <c r="I201" s="46"/>
      <c r="J201" s="48"/>
    </row>
    <row r="202" ht="330">
      <c r="A202" s="37" t="s">
        <v>633</v>
      </c>
      <c r="B202" s="45"/>
      <c r="C202" s="46"/>
      <c r="D202" s="46"/>
      <c r="E202" s="39" t="s">
        <v>1393</v>
      </c>
      <c r="F202" s="46"/>
      <c r="G202" s="46"/>
      <c r="H202" s="46"/>
      <c r="I202" s="46"/>
      <c r="J202" s="48"/>
    </row>
    <row r="203">
      <c r="A203" s="37" t="s">
        <v>625</v>
      </c>
      <c r="B203" s="37">
        <v>48</v>
      </c>
      <c r="C203" s="38" t="s">
        <v>3569</v>
      </c>
      <c r="D203" s="37" t="s">
        <v>627</v>
      </c>
      <c r="E203" s="39" t="s">
        <v>3570</v>
      </c>
      <c r="F203" s="40" t="s">
        <v>744</v>
      </c>
      <c r="G203" s="41">
        <v>61.399999999999999</v>
      </c>
      <c r="H203" s="42">
        <v>0</v>
      </c>
      <c r="I203" s="43">
        <f>ROUND(G203*H203,P4)</f>
        <v>0</v>
      </c>
      <c r="J203" s="37"/>
      <c r="O203" s="44">
        <f>I203*0.21</f>
        <v>0</v>
      </c>
      <c r="P203">
        <v>3</v>
      </c>
    </row>
    <row r="204">
      <c r="A204" s="37" t="s">
        <v>630</v>
      </c>
      <c r="B204" s="45"/>
      <c r="C204" s="46"/>
      <c r="D204" s="46"/>
      <c r="E204" s="39" t="s">
        <v>5945</v>
      </c>
      <c r="F204" s="46"/>
      <c r="G204" s="46"/>
      <c r="H204" s="46"/>
      <c r="I204" s="46"/>
      <c r="J204" s="48"/>
    </row>
    <row r="205" ht="30">
      <c r="A205" s="37" t="s">
        <v>631</v>
      </c>
      <c r="B205" s="45"/>
      <c r="C205" s="46"/>
      <c r="D205" s="46"/>
      <c r="E205" s="49" t="s">
        <v>5946</v>
      </c>
      <c r="F205" s="46"/>
      <c r="G205" s="46"/>
      <c r="H205" s="46"/>
      <c r="I205" s="46"/>
      <c r="J205" s="48"/>
    </row>
    <row r="206" ht="300">
      <c r="A206" s="37" t="s">
        <v>633</v>
      </c>
      <c r="B206" s="45"/>
      <c r="C206" s="46"/>
      <c r="D206" s="46"/>
      <c r="E206" s="39" t="s">
        <v>3573</v>
      </c>
      <c r="F206" s="46"/>
      <c r="G206" s="46"/>
      <c r="H206" s="46"/>
      <c r="I206" s="46"/>
      <c r="J206" s="48"/>
    </row>
    <row r="207">
      <c r="A207" s="37" t="s">
        <v>625</v>
      </c>
      <c r="B207" s="37">
        <v>49</v>
      </c>
      <c r="C207" s="38" t="s">
        <v>5808</v>
      </c>
      <c r="D207" s="37" t="s">
        <v>627</v>
      </c>
      <c r="E207" s="39" t="s">
        <v>5809</v>
      </c>
      <c r="F207" s="40" t="s">
        <v>639</v>
      </c>
      <c r="G207" s="41">
        <v>4</v>
      </c>
      <c r="H207" s="42">
        <v>0</v>
      </c>
      <c r="I207" s="43">
        <f>ROUND(G207*H207,P4)</f>
        <v>0</v>
      </c>
      <c r="J207" s="37"/>
      <c r="O207" s="44">
        <f>I207*0.21</f>
        <v>0</v>
      </c>
      <c r="P207">
        <v>3</v>
      </c>
    </row>
    <row r="208">
      <c r="A208" s="37" t="s">
        <v>630</v>
      </c>
      <c r="B208" s="45"/>
      <c r="C208" s="46"/>
      <c r="D208" s="46"/>
      <c r="E208" s="39" t="s">
        <v>5892</v>
      </c>
      <c r="F208" s="46"/>
      <c r="G208" s="46"/>
      <c r="H208" s="46"/>
      <c r="I208" s="46"/>
      <c r="J208" s="48"/>
    </row>
    <row r="209" ht="30">
      <c r="A209" s="37" t="s">
        <v>631</v>
      </c>
      <c r="B209" s="45"/>
      <c r="C209" s="46"/>
      <c r="D209" s="46"/>
      <c r="E209" s="49" t="s">
        <v>5947</v>
      </c>
      <c r="F209" s="46"/>
      <c r="G209" s="46"/>
      <c r="H209" s="46"/>
      <c r="I209" s="46"/>
      <c r="J209" s="48"/>
    </row>
    <row r="210" ht="90">
      <c r="A210" s="37" t="s">
        <v>633</v>
      </c>
      <c r="B210" s="45"/>
      <c r="C210" s="46"/>
      <c r="D210" s="46"/>
      <c r="E210" s="39" t="s">
        <v>5811</v>
      </c>
      <c r="F210" s="46"/>
      <c r="G210" s="46"/>
      <c r="H210" s="46"/>
      <c r="I210" s="46"/>
      <c r="J210" s="48"/>
    </row>
    <row r="211">
      <c r="A211" s="31" t="s">
        <v>622</v>
      </c>
      <c r="B211" s="32"/>
      <c r="C211" s="33" t="s">
        <v>794</v>
      </c>
      <c r="D211" s="34"/>
      <c r="E211" s="31" t="s">
        <v>1032</v>
      </c>
      <c r="F211" s="34"/>
      <c r="G211" s="34"/>
      <c r="H211" s="34"/>
      <c r="I211" s="35">
        <f>SUMIFS(I212:I286,A212:A286,"P")</f>
        <v>0</v>
      </c>
      <c r="J211" s="36"/>
    </row>
    <row r="212">
      <c r="A212" s="37" t="s">
        <v>625</v>
      </c>
      <c r="B212" s="37">
        <v>50</v>
      </c>
      <c r="C212" s="38" t="s">
        <v>3578</v>
      </c>
      <c r="D212" s="37" t="s">
        <v>627</v>
      </c>
      <c r="E212" s="39" t="s">
        <v>3579</v>
      </c>
      <c r="F212" s="40" t="s">
        <v>639</v>
      </c>
      <c r="G212" s="41">
        <v>6</v>
      </c>
      <c r="H212" s="42">
        <v>0</v>
      </c>
      <c r="I212" s="43">
        <f>ROUND(G212*H212,P4)</f>
        <v>0</v>
      </c>
      <c r="J212" s="37"/>
      <c r="O212" s="44">
        <f>I212*0.21</f>
        <v>0</v>
      </c>
      <c r="P212">
        <v>3</v>
      </c>
    </row>
    <row r="213">
      <c r="A213" s="37" t="s">
        <v>630</v>
      </c>
      <c r="B213" s="45"/>
      <c r="C213" s="46"/>
      <c r="D213" s="46"/>
      <c r="E213" s="39" t="s">
        <v>5948</v>
      </c>
      <c r="F213" s="46"/>
      <c r="G213" s="46"/>
      <c r="H213" s="46"/>
      <c r="I213" s="46"/>
      <c r="J213" s="48"/>
    </row>
    <row r="214" ht="30">
      <c r="A214" s="37" t="s">
        <v>631</v>
      </c>
      <c r="B214" s="45"/>
      <c r="C214" s="46"/>
      <c r="D214" s="46"/>
      <c r="E214" s="49" t="s">
        <v>5949</v>
      </c>
      <c r="F214" s="46"/>
      <c r="G214" s="46"/>
      <c r="H214" s="46"/>
      <c r="I214" s="46"/>
      <c r="J214" s="48"/>
    </row>
    <row r="215" ht="75">
      <c r="A215" s="37" t="s">
        <v>633</v>
      </c>
      <c r="B215" s="45"/>
      <c r="C215" s="46"/>
      <c r="D215" s="46"/>
      <c r="E215" s="39" t="s">
        <v>3581</v>
      </c>
      <c r="F215" s="46"/>
      <c r="G215" s="46"/>
      <c r="H215" s="46"/>
      <c r="I215" s="46"/>
      <c r="J215" s="48"/>
    </row>
    <row r="216">
      <c r="A216" s="37" t="s">
        <v>625</v>
      </c>
      <c r="B216" s="37">
        <v>51</v>
      </c>
      <c r="C216" s="38" t="s">
        <v>4698</v>
      </c>
      <c r="D216" s="37" t="s">
        <v>627</v>
      </c>
      <c r="E216" s="39" t="s">
        <v>4699</v>
      </c>
      <c r="F216" s="40" t="s">
        <v>639</v>
      </c>
      <c r="G216" s="41">
        <v>2</v>
      </c>
      <c r="H216" s="42">
        <v>0</v>
      </c>
      <c r="I216" s="43">
        <f>ROUND(G216*H216,P4)</f>
        <v>0</v>
      </c>
      <c r="J216" s="37"/>
      <c r="O216" s="44">
        <f>I216*0.21</f>
        <v>0</v>
      </c>
      <c r="P216">
        <v>3</v>
      </c>
    </row>
    <row r="217">
      <c r="A217" s="37" t="s">
        <v>630</v>
      </c>
      <c r="B217" s="45"/>
      <c r="C217" s="46"/>
      <c r="D217" s="46"/>
      <c r="E217" s="39" t="s">
        <v>5948</v>
      </c>
      <c r="F217" s="46"/>
      <c r="G217" s="46"/>
      <c r="H217" s="46"/>
      <c r="I217" s="46"/>
      <c r="J217" s="48"/>
    </row>
    <row r="218" ht="90">
      <c r="A218" s="37" t="s">
        <v>633</v>
      </c>
      <c r="B218" s="45"/>
      <c r="C218" s="46"/>
      <c r="D218" s="46"/>
      <c r="E218" s="39" t="s">
        <v>4701</v>
      </c>
      <c r="F218" s="46"/>
      <c r="G218" s="46"/>
      <c r="H218" s="46"/>
      <c r="I218" s="46"/>
      <c r="J218" s="48"/>
    </row>
    <row r="219" ht="30">
      <c r="A219" s="37" t="s">
        <v>625</v>
      </c>
      <c r="B219" s="37">
        <v>52</v>
      </c>
      <c r="C219" s="38" t="s">
        <v>5950</v>
      </c>
      <c r="D219" s="37" t="s">
        <v>627</v>
      </c>
      <c r="E219" s="39" t="s">
        <v>5951</v>
      </c>
      <c r="F219" s="40" t="s">
        <v>639</v>
      </c>
      <c r="G219" s="41">
        <v>2</v>
      </c>
      <c r="H219" s="42">
        <v>0</v>
      </c>
      <c r="I219" s="43">
        <f>ROUND(G219*H219,P4)</f>
        <v>0</v>
      </c>
      <c r="J219" s="37"/>
      <c r="O219" s="44">
        <f>I219*0.21</f>
        <v>0</v>
      </c>
      <c r="P219">
        <v>3</v>
      </c>
    </row>
    <row r="220">
      <c r="A220" s="37" t="s">
        <v>630</v>
      </c>
      <c r="B220" s="45"/>
      <c r="C220" s="46"/>
      <c r="D220" s="46"/>
      <c r="E220" s="39" t="s">
        <v>5952</v>
      </c>
      <c r="F220" s="46"/>
      <c r="G220" s="46"/>
      <c r="H220" s="46"/>
      <c r="I220" s="46"/>
      <c r="J220" s="48"/>
    </row>
    <row r="221" ht="30">
      <c r="A221" s="37" t="s">
        <v>631</v>
      </c>
      <c r="B221" s="45"/>
      <c r="C221" s="46"/>
      <c r="D221" s="46"/>
      <c r="E221" s="49" t="s">
        <v>5953</v>
      </c>
      <c r="F221" s="46"/>
      <c r="G221" s="46"/>
      <c r="H221" s="46"/>
      <c r="I221" s="46"/>
      <c r="J221" s="48"/>
    </row>
    <row r="222" ht="75">
      <c r="A222" s="37" t="s">
        <v>633</v>
      </c>
      <c r="B222" s="45"/>
      <c r="C222" s="46"/>
      <c r="D222" s="46"/>
      <c r="E222" s="39" t="s">
        <v>5954</v>
      </c>
      <c r="F222" s="46"/>
      <c r="G222" s="46"/>
      <c r="H222" s="46"/>
      <c r="I222" s="46"/>
      <c r="J222" s="48"/>
    </row>
    <row r="223">
      <c r="A223" s="37" t="s">
        <v>625</v>
      </c>
      <c r="B223" s="37">
        <v>53</v>
      </c>
      <c r="C223" s="38" t="s">
        <v>5657</v>
      </c>
      <c r="D223" s="37" t="s">
        <v>627</v>
      </c>
      <c r="E223" s="39" t="s">
        <v>5658</v>
      </c>
      <c r="F223" s="40" t="s">
        <v>832</v>
      </c>
      <c r="G223" s="41">
        <v>199.40000000000001</v>
      </c>
      <c r="H223" s="42">
        <v>0</v>
      </c>
      <c r="I223" s="43">
        <f>ROUND(G223*H223,P4)</f>
        <v>0</v>
      </c>
      <c r="J223" s="37"/>
      <c r="O223" s="44">
        <f>I223*0.21</f>
        <v>0</v>
      </c>
      <c r="P223">
        <v>3</v>
      </c>
    </row>
    <row r="224">
      <c r="A224" s="37" t="s">
        <v>630</v>
      </c>
      <c r="B224" s="45"/>
      <c r="C224" s="46"/>
      <c r="D224" s="46"/>
      <c r="E224" s="39" t="s">
        <v>5892</v>
      </c>
      <c r="F224" s="46"/>
      <c r="G224" s="46"/>
      <c r="H224" s="46"/>
      <c r="I224" s="46"/>
      <c r="J224" s="48"/>
    </row>
    <row r="225" ht="45">
      <c r="A225" s="37" t="s">
        <v>631</v>
      </c>
      <c r="B225" s="45"/>
      <c r="C225" s="46"/>
      <c r="D225" s="46"/>
      <c r="E225" s="49" t="s">
        <v>5930</v>
      </c>
      <c r="F225" s="46"/>
      <c r="G225" s="46"/>
      <c r="H225" s="46"/>
      <c r="I225" s="46"/>
      <c r="J225" s="48"/>
    </row>
    <row r="226" ht="90">
      <c r="A226" s="37" t="s">
        <v>633</v>
      </c>
      <c r="B226" s="45"/>
      <c r="C226" s="46"/>
      <c r="D226" s="46"/>
      <c r="E226" s="39" t="s">
        <v>1745</v>
      </c>
      <c r="F226" s="46"/>
      <c r="G226" s="46"/>
      <c r="H226" s="46"/>
      <c r="I226" s="46"/>
      <c r="J226" s="48"/>
    </row>
    <row r="227">
      <c r="A227" s="37" t="s">
        <v>625</v>
      </c>
      <c r="B227" s="37">
        <v>54</v>
      </c>
      <c r="C227" s="38" t="s">
        <v>4239</v>
      </c>
      <c r="D227" s="37" t="s">
        <v>627</v>
      </c>
      <c r="E227" s="39" t="s">
        <v>4240</v>
      </c>
      <c r="F227" s="40" t="s">
        <v>744</v>
      </c>
      <c r="G227" s="41">
        <v>22.5</v>
      </c>
      <c r="H227" s="42">
        <v>0</v>
      </c>
      <c r="I227" s="43">
        <f>ROUND(G227*H227,P4)</f>
        <v>0</v>
      </c>
      <c r="J227" s="37"/>
      <c r="O227" s="44">
        <f>I227*0.21</f>
        <v>0</v>
      </c>
      <c r="P227">
        <v>3</v>
      </c>
    </row>
    <row r="228">
      <c r="A228" s="37" t="s">
        <v>630</v>
      </c>
      <c r="B228" s="45"/>
      <c r="C228" s="46"/>
      <c r="D228" s="46"/>
      <c r="E228" s="39" t="s">
        <v>5955</v>
      </c>
      <c r="F228" s="46"/>
      <c r="G228" s="46"/>
      <c r="H228" s="46"/>
      <c r="I228" s="46"/>
      <c r="J228" s="48"/>
    </row>
    <row r="229" ht="30">
      <c r="A229" s="37" t="s">
        <v>631</v>
      </c>
      <c r="B229" s="45"/>
      <c r="C229" s="46"/>
      <c r="D229" s="46"/>
      <c r="E229" s="49" t="s">
        <v>5956</v>
      </c>
      <c r="F229" s="46"/>
      <c r="G229" s="46"/>
      <c r="H229" s="46"/>
      <c r="I229" s="46"/>
      <c r="J229" s="48"/>
    </row>
    <row r="230" ht="409.5">
      <c r="A230" s="37" t="s">
        <v>633</v>
      </c>
      <c r="B230" s="45"/>
      <c r="C230" s="46"/>
      <c r="D230" s="46"/>
      <c r="E230" s="39" t="s">
        <v>3588</v>
      </c>
      <c r="F230" s="46"/>
      <c r="G230" s="46"/>
      <c r="H230" s="46"/>
      <c r="I230" s="46"/>
      <c r="J230" s="48"/>
    </row>
    <row r="231">
      <c r="A231" s="37" t="s">
        <v>625</v>
      </c>
      <c r="B231" s="37">
        <v>55</v>
      </c>
      <c r="C231" s="38" t="s">
        <v>4242</v>
      </c>
      <c r="D231" s="37" t="s">
        <v>627</v>
      </c>
      <c r="E231" s="39" t="s">
        <v>4243</v>
      </c>
      <c r="F231" s="40" t="s">
        <v>639</v>
      </c>
      <c r="G231" s="41">
        <v>1</v>
      </c>
      <c r="H231" s="42">
        <v>0</v>
      </c>
      <c r="I231" s="43">
        <f>ROUND(G231*H231,P4)</f>
        <v>0</v>
      </c>
      <c r="J231" s="37"/>
      <c r="O231" s="44">
        <f>I231*0.21</f>
        <v>0</v>
      </c>
      <c r="P231">
        <v>3</v>
      </c>
    </row>
    <row r="232">
      <c r="A232" s="37" t="s">
        <v>630</v>
      </c>
      <c r="B232" s="45"/>
      <c r="C232" s="46"/>
      <c r="D232" s="46"/>
      <c r="E232" s="39" t="s">
        <v>5948</v>
      </c>
      <c r="F232" s="46"/>
      <c r="G232" s="46"/>
      <c r="H232" s="46"/>
      <c r="I232" s="46"/>
      <c r="J232" s="48"/>
    </row>
    <row r="233" ht="30">
      <c r="A233" s="37" t="s">
        <v>631</v>
      </c>
      <c r="B233" s="45"/>
      <c r="C233" s="46"/>
      <c r="D233" s="46"/>
      <c r="E233" s="49" t="s">
        <v>5957</v>
      </c>
      <c r="F233" s="46"/>
      <c r="G233" s="46"/>
      <c r="H233" s="46"/>
      <c r="I233" s="46"/>
      <c r="J233" s="48"/>
    </row>
    <row r="234" ht="225">
      <c r="A234" s="37" t="s">
        <v>633</v>
      </c>
      <c r="B234" s="45"/>
      <c r="C234" s="46"/>
      <c r="D234" s="46"/>
      <c r="E234" s="39" t="s">
        <v>3591</v>
      </c>
      <c r="F234" s="46"/>
      <c r="G234" s="46"/>
      <c r="H234" s="46"/>
      <c r="I234" s="46"/>
      <c r="J234" s="48"/>
    </row>
    <row r="235">
      <c r="A235" s="37" t="s">
        <v>625</v>
      </c>
      <c r="B235" s="37">
        <v>56</v>
      </c>
      <c r="C235" s="38" t="s">
        <v>1746</v>
      </c>
      <c r="D235" s="37" t="s">
        <v>627</v>
      </c>
      <c r="E235" s="39" t="s">
        <v>1747</v>
      </c>
      <c r="F235" s="40" t="s">
        <v>639</v>
      </c>
      <c r="G235" s="41">
        <v>6</v>
      </c>
      <c r="H235" s="42">
        <v>0</v>
      </c>
      <c r="I235" s="43">
        <f>ROUND(G235*H235,P4)</f>
        <v>0</v>
      </c>
      <c r="J235" s="37"/>
      <c r="O235" s="44">
        <f>I235*0.21</f>
        <v>0</v>
      </c>
      <c r="P235">
        <v>3</v>
      </c>
    </row>
    <row r="236">
      <c r="A236" s="37" t="s">
        <v>630</v>
      </c>
      <c r="B236" s="45"/>
      <c r="C236" s="46"/>
      <c r="D236" s="46"/>
      <c r="E236" s="39" t="s">
        <v>5897</v>
      </c>
      <c r="F236" s="46"/>
      <c r="G236" s="46"/>
      <c r="H236" s="46"/>
      <c r="I236" s="46"/>
      <c r="J236" s="48"/>
    </row>
    <row r="237" ht="30">
      <c r="A237" s="37" t="s">
        <v>631</v>
      </c>
      <c r="B237" s="45"/>
      <c r="C237" s="46"/>
      <c r="D237" s="46"/>
      <c r="E237" s="49" t="s">
        <v>5958</v>
      </c>
      <c r="F237" s="46"/>
      <c r="G237" s="46"/>
      <c r="H237" s="46"/>
      <c r="I237" s="46"/>
      <c r="J237" s="48"/>
    </row>
    <row r="238" ht="180">
      <c r="A238" s="37" t="s">
        <v>633</v>
      </c>
      <c r="B238" s="45"/>
      <c r="C238" s="46"/>
      <c r="D238" s="46"/>
      <c r="E238" s="39" t="s">
        <v>1749</v>
      </c>
      <c r="F238" s="46"/>
      <c r="G238" s="46"/>
      <c r="H238" s="46"/>
      <c r="I238" s="46"/>
      <c r="J238" s="48"/>
    </row>
    <row r="239" ht="30">
      <c r="A239" s="37" t="s">
        <v>625</v>
      </c>
      <c r="B239" s="37">
        <v>57</v>
      </c>
      <c r="C239" s="38" t="s">
        <v>2056</v>
      </c>
      <c r="D239" s="37" t="s">
        <v>627</v>
      </c>
      <c r="E239" s="39" t="s">
        <v>2057</v>
      </c>
      <c r="F239" s="40" t="s">
        <v>639</v>
      </c>
      <c r="G239" s="41">
        <v>20</v>
      </c>
      <c r="H239" s="42">
        <v>0</v>
      </c>
      <c r="I239" s="43">
        <f>ROUND(G239*H239,P4)</f>
        <v>0</v>
      </c>
      <c r="J239" s="37"/>
      <c r="O239" s="44">
        <f>I239*0.21</f>
        <v>0</v>
      </c>
      <c r="P239">
        <v>3</v>
      </c>
    </row>
    <row r="240">
      <c r="A240" s="37" t="s">
        <v>630</v>
      </c>
      <c r="B240" s="45"/>
      <c r="C240" s="46"/>
      <c r="D240" s="46"/>
      <c r="E240" s="39" t="s">
        <v>5897</v>
      </c>
      <c r="F240" s="46"/>
      <c r="G240" s="46"/>
      <c r="H240" s="46"/>
      <c r="I240" s="46"/>
      <c r="J240" s="48"/>
    </row>
    <row r="241" ht="30">
      <c r="A241" s="37" t="s">
        <v>631</v>
      </c>
      <c r="B241" s="45"/>
      <c r="C241" s="46"/>
      <c r="D241" s="46"/>
      <c r="E241" s="49" t="s">
        <v>5959</v>
      </c>
      <c r="F241" s="46"/>
      <c r="G241" s="46"/>
      <c r="H241" s="46"/>
      <c r="I241" s="46"/>
      <c r="J241" s="48"/>
    </row>
    <row r="242" ht="120">
      <c r="A242" s="37" t="s">
        <v>633</v>
      </c>
      <c r="B242" s="45"/>
      <c r="C242" s="46"/>
      <c r="D242" s="46"/>
      <c r="E242" s="39" t="s">
        <v>2059</v>
      </c>
      <c r="F242" s="46"/>
      <c r="G242" s="46"/>
      <c r="H242" s="46"/>
      <c r="I242" s="46"/>
      <c r="J242" s="48"/>
    </row>
    <row r="243" ht="30">
      <c r="A243" s="37" t="s">
        <v>625</v>
      </c>
      <c r="B243" s="37">
        <v>58</v>
      </c>
      <c r="C243" s="38" t="s">
        <v>1589</v>
      </c>
      <c r="D243" s="37" t="s">
        <v>627</v>
      </c>
      <c r="E243" s="39" t="s">
        <v>1590</v>
      </c>
      <c r="F243" s="40" t="s">
        <v>744</v>
      </c>
      <c r="G243" s="41">
        <v>24.93</v>
      </c>
      <c r="H243" s="42">
        <v>0</v>
      </c>
      <c r="I243" s="43">
        <f>ROUND(G243*H243,P4)</f>
        <v>0</v>
      </c>
      <c r="J243" s="37"/>
      <c r="O243" s="44">
        <f>I243*0.21</f>
        <v>0</v>
      </c>
      <c r="P243">
        <v>3</v>
      </c>
    </row>
    <row r="244">
      <c r="A244" s="37" t="s">
        <v>630</v>
      </c>
      <c r="B244" s="45"/>
      <c r="C244" s="46"/>
      <c r="D244" s="46"/>
      <c r="E244" s="39" t="s">
        <v>5960</v>
      </c>
      <c r="F244" s="46"/>
      <c r="G244" s="46"/>
      <c r="H244" s="46"/>
      <c r="I244" s="46"/>
      <c r="J244" s="48"/>
    </row>
    <row r="245" ht="30">
      <c r="A245" s="37" t="s">
        <v>631</v>
      </c>
      <c r="B245" s="45"/>
      <c r="C245" s="46"/>
      <c r="D245" s="46"/>
      <c r="E245" s="49" t="s">
        <v>5961</v>
      </c>
      <c r="F245" s="46"/>
      <c r="G245" s="46"/>
      <c r="H245" s="46"/>
      <c r="I245" s="46"/>
      <c r="J245" s="48"/>
    </row>
    <row r="246" ht="165">
      <c r="A246" s="37" t="s">
        <v>633</v>
      </c>
      <c r="B246" s="45"/>
      <c r="C246" s="46"/>
      <c r="D246" s="46"/>
      <c r="E246" s="39" t="s">
        <v>1244</v>
      </c>
      <c r="F246" s="46"/>
      <c r="G246" s="46"/>
      <c r="H246" s="46"/>
      <c r="I246" s="46"/>
      <c r="J246" s="48"/>
    </row>
    <row r="247">
      <c r="A247" s="37" t="s">
        <v>625</v>
      </c>
      <c r="B247" s="37">
        <v>59</v>
      </c>
      <c r="C247" s="38" t="s">
        <v>3821</v>
      </c>
      <c r="D247" s="37" t="s">
        <v>627</v>
      </c>
      <c r="E247" s="39" t="s">
        <v>3822</v>
      </c>
      <c r="F247" s="40" t="s">
        <v>2309</v>
      </c>
      <c r="G247" s="41">
        <v>2</v>
      </c>
      <c r="H247" s="42">
        <v>0</v>
      </c>
      <c r="I247" s="43">
        <f>ROUND(G247*H247,P4)</f>
        <v>0</v>
      </c>
      <c r="J247" s="37"/>
      <c r="O247" s="44">
        <f>I247*0.21</f>
        <v>0</v>
      </c>
      <c r="P247">
        <v>3</v>
      </c>
    </row>
    <row r="248">
      <c r="A248" s="37" t="s">
        <v>630</v>
      </c>
      <c r="B248" s="45"/>
      <c r="C248" s="46"/>
      <c r="D248" s="46"/>
      <c r="E248" s="39" t="s">
        <v>5960</v>
      </c>
      <c r="F248" s="46"/>
      <c r="G248" s="46"/>
      <c r="H248" s="46"/>
      <c r="I248" s="46"/>
      <c r="J248" s="48"/>
    </row>
    <row r="249" ht="30">
      <c r="A249" s="37" t="s">
        <v>631</v>
      </c>
      <c r="B249" s="45"/>
      <c r="C249" s="46"/>
      <c r="D249" s="46"/>
      <c r="E249" s="49" t="s">
        <v>5962</v>
      </c>
      <c r="F249" s="46"/>
      <c r="G249" s="46"/>
      <c r="H249" s="46"/>
      <c r="I249" s="46"/>
      <c r="J249" s="48"/>
    </row>
    <row r="250" ht="135">
      <c r="A250" s="37" t="s">
        <v>633</v>
      </c>
      <c r="B250" s="45"/>
      <c r="C250" s="46"/>
      <c r="D250" s="46"/>
      <c r="E250" s="39" t="s">
        <v>3823</v>
      </c>
      <c r="F250" s="46"/>
      <c r="G250" s="46"/>
      <c r="H250" s="46"/>
      <c r="I250" s="46"/>
      <c r="J250" s="48"/>
    </row>
    <row r="251">
      <c r="A251" s="37" t="s">
        <v>625</v>
      </c>
      <c r="B251" s="37">
        <v>60</v>
      </c>
      <c r="C251" s="38" t="s">
        <v>5963</v>
      </c>
      <c r="D251" s="37" t="s">
        <v>627</v>
      </c>
      <c r="E251" s="39" t="s">
        <v>5964</v>
      </c>
      <c r="F251" s="40" t="s">
        <v>639</v>
      </c>
      <c r="G251" s="41">
        <v>2</v>
      </c>
      <c r="H251" s="42">
        <v>0</v>
      </c>
      <c r="I251" s="43">
        <f>ROUND(G251*H251,P4)</f>
        <v>0</v>
      </c>
      <c r="J251" s="37"/>
      <c r="O251" s="44">
        <f>I251*0.21</f>
        <v>0</v>
      </c>
      <c r="P251">
        <v>3</v>
      </c>
    </row>
    <row r="252">
      <c r="A252" s="37" t="s">
        <v>630</v>
      </c>
      <c r="B252" s="45"/>
      <c r="C252" s="46"/>
      <c r="D252" s="46"/>
      <c r="E252" s="39" t="s">
        <v>5960</v>
      </c>
      <c r="F252" s="46"/>
      <c r="G252" s="46"/>
      <c r="H252" s="46"/>
      <c r="I252" s="46"/>
      <c r="J252" s="48"/>
    </row>
    <row r="253" ht="30">
      <c r="A253" s="37" t="s">
        <v>631</v>
      </c>
      <c r="B253" s="45"/>
      <c r="C253" s="46"/>
      <c r="D253" s="46"/>
      <c r="E253" s="49" t="s">
        <v>5965</v>
      </c>
      <c r="F253" s="46"/>
      <c r="G253" s="46"/>
      <c r="H253" s="46"/>
      <c r="I253" s="46"/>
      <c r="J253" s="48"/>
    </row>
    <row r="254" ht="90">
      <c r="A254" s="37" t="s">
        <v>633</v>
      </c>
      <c r="B254" s="45"/>
      <c r="C254" s="46"/>
      <c r="D254" s="46"/>
      <c r="E254" s="39" t="s">
        <v>1253</v>
      </c>
      <c r="F254" s="46"/>
      <c r="G254" s="46"/>
      <c r="H254" s="46"/>
      <c r="I254" s="46"/>
      <c r="J254" s="48"/>
    </row>
    <row r="255">
      <c r="A255" s="37" t="s">
        <v>625</v>
      </c>
      <c r="B255" s="37">
        <v>61</v>
      </c>
      <c r="C255" s="38" t="s">
        <v>3976</v>
      </c>
      <c r="D255" s="37" t="s">
        <v>627</v>
      </c>
      <c r="E255" s="39" t="s">
        <v>3977</v>
      </c>
      <c r="F255" s="40" t="s">
        <v>1565</v>
      </c>
      <c r="G255" s="41">
        <v>40</v>
      </c>
      <c r="H255" s="42">
        <v>0</v>
      </c>
      <c r="I255" s="43">
        <f>ROUND(G255*H255,P4)</f>
        <v>0</v>
      </c>
      <c r="J255" s="37"/>
      <c r="O255" s="44">
        <f>I255*0.21</f>
        <v>0</v>
      </c>
      <c r="P255">
        <v>3</v>
      </c>
    </row>
    <row r="256">
      <c r="A256" s="37" t="s">
        <v>630</v>
      </c>
      <c r="B256" s="45"/>
      <c r="C256" s="46"/>
      <c r="D256" s="46"/>
      <c r="E256" s="39" t="s">
        <v>5945</v>
      </c>
      <c r="F256" s="46"/>
      <c r="G256" s="46"/>
      <c r="H256" s="46"/>
      <c r="I256" s="46"/>
      <c r="J256" s="48"/>
    </row>
    <row r="257" ht="30">
      <c r="A257" s="37" t="s">
        <v>631</v>
      </c>
      <c r="B257" s="45"/>
      <c r="C257" s="46"/>
      <c r="D257" s="46"/>
      <c r="E257" s="49" t="s">
        <v>5966</v>
      </c>
      <c r="F257" s="46"/>
      <c r="G257" s="46"/>
      <c r="H257" s="46"/>
      <c r="I257" s="46"/>
      <c r="J257" s="48"/>
    </row>
    <row r="258" ht="409.5">
      <c r="A258" s="37" t="s">
        <v>633</v>
      </c>
      <c r="B258" s="45"/>
      <c r="C258" s="46"/>
      <c r="D258" s="46"/>
      <c r="E258" s="39" t="s">
        <v>1936</v>
      </c>
      <c r="F258" s="46"/>
      <c r="G258" s="46"/>
      <c r="H258" s="46"/>
      <c r="I258" s="46"/>
      <c r="J258" s="48"/>
    </row>
    <row r="259">
      <c r="A259" s="37" t="s">
        <v>625</v>
      </c>
      <c r="B259" s="37">
        <v>62</v>
      </c>
      <c r="C259" s="38" t="s">
        <v>3606</v>
      </c>
      <c r="D259" s="37" t="s">
        <v>627</v>
      </c>
      <c r="E259" s="39" t="s">
        <v>3607</v>
      </c>
      <c r="F259" s="40" t="s">
        <v>639</v>
      </c>
      <c r="G259" s="41">
        <v>10</v>
      </c>
      <c r="H259" s="42">
        <v>0</v>
      </c>
      <c r="I259" s="43">
        <f>ROUND(G259*H259,P4)</f>
        <v>0</v>
      </c>
      <c r="J259" s="37"/>
      <c r="O259" s="44">
        <f>I259*0.21</f>
        <v>0</v>
      </c>
      <c r="P259">
        <v>3</v>
      </c>
    </row>
    <row r="260">
      <c r="A260" s="37" t="s">
        <v>630</v>
      </c>
      <c r="B260" s="45"/>
      <c r="C260" s="46"/>
      <c r="D260" s="46"/>
      <c r="E260" s="39" t="s">
        <v>5945</v>
      </c>
      <c r="F260" s="46"/>
      <c r="G260" s="46"/>
      <c r="H260" s="46"/>
      <c r="I260" s="46"/>
      <c r="J260" s="48"/>
    </row>
    <row r="261" ht="30">
      <c r="A261" s="37" t="s">
        <v>631</v>
      </c>
      <c r="B261" s="45"/>
      <c r="C261" s="46"/>
      <c r="D261" s="46"/>
      <c r="E261" s="49" t="s">
        <v>5967</v>
      </c>
      <c r="F261" s="46"/>
      <c r="G261" s="46"/>
      <c r="H261" s="46"/>
      <c r="I261" s="46"/>
      <c r="J261" s="48"/>
    </row>
    <row r="262" ht="375">
      <c r="A262" s="37" t="s">
        <v>633</v>
      </c>
      <c r="B262" s="45"/>
      <c r="C262" s="46"/>
      <c r="D262" s="46"/>
      <c r="E262" s="39" t="s">
        <v>3610</v>
      </c>
      <c r="F262" s="46"/>
      <c r="G262" s="46"/>
      <c r="H262" s="46"/>
      <c r="I262" s="46"/>
      <c r="J262" s="48"/>
    </row>
    <row r="263">
      <c r="A263" s="37" t="s">
        <v>625</v>
      </c>
      <c r="B263" s="37">
        <v>63</v>
      </c>
      <c r="C263" s="38" t="s">
        <v>671</v>
      </c>
      <c r="D263" s="37" t="s">
        <v>627</v>
      </c>
      <c r="E263" s="39" t="s">
        <v>672</v>
      </c>
      <c r="F263" s="40" t="s">
        <v>673</v>
      </c>
      <c r="G263" s="41">
        <v>49.759999999999998</v>
      </c>
      <c r="H263" s="42">
        <v>0</v>
      </c>
      <c r="I263" s="43">
        <f>ROUND(G263*H263,P4)</f>
        <v>0</v>
      </c>
      <c r="J263" s="37"/>
      <c r="O263" s="44">
        <f>I263*0.21</f>
        <v>0</v>
      </c>
      <c r="P263">
        <v>3</v>
      </c>
    </row>
    <row r="264">
      <c r="A264" s="37" t="s">
        <v>630</v>
      </c>
      <c r="B264" s="45"/>
      <c r="C264" s="46"/>
      <c r="D264" s="46"/>
      <c r="E264" s="39" t="s">
        <v>5968</v>
      </c>
      <c r="F264" s="46"/>
      <c r="G264" s="46"/>
      <c r="H264" s="46"/>
      <c r="I264" s="46"/>
      <c r="J264" s="48"/>
    </row>
    <row r="265" ht="30">
      <c r="A265" s="37" t="s">
        <v>631</v>
      </c>
      <c r="B265" s="45"/>
      <c r="C265" s="46"/>
      <c r="D265" s="46"/>
      <c r="E265" s="49" t="s">
        <v>5881</v>
      </c>
      <c r="F265" s="46"/>
      <c r="G265" s="46"/>
      <c r="H265" s="46"/>
      <c r="I265" s="46"/>
      <c r="J265" s="48"/>
    </row>
    <row r="266" ht="180">
      <c r="A266" s="37" t="s">
        <v>633</v>
      </c>
      <c r="B266" s="45"/>
      <c r="C266" s="46"/>
      <c r="D266" s="46"/>
      <c r="E266" s="39" t="s">
        <v>1426</v>
      </c>
      <c r="F266" s="46"/>
      <c r="G266" s="46"/>
      <c r="H266" s="46"/>
      <c r="I266" s="46"/>
      <c r="J266" s="48"/>
    </row>
    <row r="267">
      <c r="A267" s="37" t="s">
        <v>625</v>
      </c>
      <c r="B267" s="37">
        <v>64</v>
      </c>
      <c r="C267" s="38" t="s">
        <v>5969</v>
      </c>
      <c r="D267" s="37" t="s">
        <v>627</v>
      </c>
      <c r="E267" s="39" t="s">
        <v>5970</v>
      </c>
      <c r="F267" s="40" t="s">
        <v>629</v>
      </c>
      <c r="G267" s="41">
        <v>186.25200000000001</v>
      </c>
      <c r="H267" s="42">
        <v>0</v>
      </c>
      <c r="I267" s="43">
        <f>ROUND(G267*H267,P4)</f>
        <v>0</v>
      </c>
      <c r="J267" s="37"/>
      <c r="O267" s="44">
        <f>I267*0.21</f>
        <v>0</v>
      </c>
      <c r="P267">
        <v>3</v>
      </c>
    </row>
    <row r="268">
      <c r="A268" s="37" t="s">
        <v>630</v>
      </c>
      <c r="B268" s="45"/>
      <c r="C268" s="46"/>
      <c r="D268" s="46"/>
      <c r="E268" s="39" t="s">
        <v>5968</v>
      </c>
      <c r="F268" s="46"/>
      <c r="G268" s="46"/>
      <c r="H268" s="46"/>
      <c r="I268" s="46"/>
      <c r="J268" s="48"/>
    </row>
    <row r="269" ht="45">
      <c r="A269" s="37" t="s">
        <v>631</v>
      </c>
      <c r="B269" s="45"/>
      <c r="C269" s="46"/>
      <c r="D269" s="46"/>
      <c r="E269" s="49" t="s">
        <v>5971</v>
      </c>
      <c r="F269" s="46"/>
      <c r="G269" s="46"/>
      <c r="H269" s="46"/>
      <c r="I269" s="46"/>
      <c r="J269" s="48"/>
    </row>
    <row r="270" ht="150">
      <c r="A270" s="37" t="s">
        <v>633</v>
      </c>
      <c r="B270" s="45"/>
      <c r="C270" s="46"/>
      <c r="D270" s="46"/>
      <c r="E270" s="39" t="s">
        <v>2677</v>
      </c>
      <c r="F270" s="46"/>
      <c r="G270" s="46"/>
      <c r="H270" s="46"/>
      <c r="I270" s="46"/>
      <c r="J270" s="48"/>
    </row>
    <row r="271">
      <c r="A271" s="37" t="s">
        <v>625</v>
      </c>
      <c r="B271" s="37">
        <v>65</v>
      </c>
      <c r="C271" s="38" t="s">
        <v>5972</v>
      </c>
      <c r="D271" s="37" t="s">
        <v>627</v>
      </c>
      <c r="E271" s="39" t="s">
        <v>5973</v>
      </c>
      <c r="F271" s="40" t="s">
        <v>744</v>
      </c>
      <c r="G271" s="41">
        <v>10.140000000000001</v>
      </c>
      <c r="H271" s="42">
        <v>0</v>
      </c>
      <c r="I271" s="43">
        <f>ROUND(G271*H271,P4)</f>
        <v>0</v>
      </c>
      <c r="J271" s="37"/>
      <c r="O271" s="44">
        <f>I271*0.21</f>
        <v>0</v>
      </c>
      <c r="P271">
        <v>3</v>
      </c>
    </row>
    <row r="272">
      <c r="A272" s="37" t="s">
        <v>630</v>
      </c>
      <c r="B272" s="45"/>
      <c r="C272" s="46"/>
      <c r="D272" s="46"/>
      <c r="E272" s="39" t="s">
        <v>5968</v>
      </c>
      <c r="F272" s="46"/>
      <c r="G272" s="46"/>
      <c r="H272" s="46"/>
      <c r="I272" s="46"/>
      <c r="J272" s="48"/>
    </row>
    <row r="273" ht="30">
      <c r="A273" s="37" t="s">
        <v>631</v>
      </c>
      <c r="B273" s="45"/>
      <c r="C273" s="46"/>
      <c r="D273" s="46"/>
      <c r="E273" s="49" t="s">
        <v>5974</v>
      </c>
      <c r="F273" s="46"/>
      <c r="G273" s="46"/>
      <c r="H273" s="46"/>
      <c r="I273" s="46"/>
      <c r="J273" s="48"/>
    </row>
    <row r="274" ht="150">
      <c r="A274" s="37" t="s">
        <v>633</v>
      </c>
      <c r="B274" s="45"/>
      <c r="C274" s="46"/>
      <c r="D274" s="46"/>
      <c r="E274" s="39" t="s">
        <v>1430</v>
      </c>
      <c r="F274" s="46"/>
      <c r="G274" s="46"/>
      <c r="H274" s="46"/>
      <c r="I274" s="46"/>
      <c r="J274" s="48"/>
    </row>
    <row r="275">
      <c r="A275" s="37" t="s">
        <v>625</v>
      </c>
      <c r="B275" s="37">
        <v>66</v>
      </c>
      <c r="C275" s="38" t="s">
        <v>4795</v>
      </c>
      <c r="D275" s="37" t="s">
        <v>627</v>
      </c>
      <c r="E275" s="39" t="s">
        <v>4796</v>
      </c>
      <c r="F275" s="40" t="s">
        <v>639</v>
      </c>
      <c r="G275" s="41">
        <v>4</v>
      </c>
      <c r="H275" s="42">
        <v>0</v>
      </c>
      <c r="I275" s="43">
        <f>ROUND(G275*H275,P4)</f>
        <v>0</v>
      </c>
      <c r="J275" s="37"/>
      <c r="O275" s="44">
        <f>I275*0.21</f>
        <v>0</v>
      </c>
      <c r="P275">
        <v>3</v>
      </c>
    </row>
    <row r="276">
      <c r="A276" s="37" t="s">
        <v>630</v>
      </c>
      <c r="B276" s="45"/>
      <c r="C276" s="46"/>
      <c r="D276" s="46"/>
      <c r="E276" s="39" t="s">
        <v>5968</v>
      </c>
      <c r="F276" s="46"/>
      <c r="G276" s="46"/>
      <c r="H276" s="46"/>
      <c r="I276" s="46"/>
      <c r="J276" s="48"/>
    </row>
    <row r="277" ht="30">
      <c r="A277" s="37" t="s">
        <v>631</v>
      </c>
      <c r="B277" s="45"/>
      <c r="C277" s="46"/>
      <c r="D277" s="46"/>
      <c r="E277" s="49" t="s">
        <v>5975</v>
      </c>
      <c r="F277" s="46"/>
      <c r="G277" s="46"/>
      <c r="H277" s="46"/>
      <c r="I277" s="46"/>
      <c r="J277" s="48"/>
    </row>
    <row r="278" ht="150">
      <c r="A278" s="37" t="s">
        <v>633</v>
      </c>
      <c r="B278" s="45"/>
      <c r="C278" s="46"/>
      <c r="D278" s="46"/>
      <c r="E278" s="39" t="s">
        <v>1430</v>
      </c>
      <c r="F278" s="46"/>
      <c r="G278" s="46"/>
      <c r="H278" s="46"/>
      <c r="I278" s="46"/>
      <c r="J278" s="48"/>
    </row>
    <row r="279">
      <c r="A279" s="37" t="s">
        <v>625</v>
      </c>
      <c r="B279" s="37">
        <v>67</v>
      </c>
      <c r="C279" s="38" t="s">
        <v>5976</v>
      </c>
      <c r="D279" s="37" t="s">
        <v>627</v>
      </c>
      <c r="E279" s="39" t="s">
        <v>5977</v>
      </c>
      <c r="F279" s="40" t="s">
        <v>639</v>
      </c>
      <c r="G279" s="41">
        <v>33</v>
      </c>
      <c r="H279" s="42">
        <v>0</v>
      </c>
      <c r="I279" s="43">
        <f>ROUND(G279*H279,P4)</f>
        <v>0</v>
      </c>
      <c r="J279" s="37"/>
      <c r="O279" s="44">
        <f>I279*0.21</f>
        <v>0</v>
      </c>
      <c r="P279">
        <v>3</v>
      </c>
    </row>
    <row r="280">
      <c r="A280" s="37" t="s">
        <v>630</v>
      </c>
      <c r="B280" s="45"/>
      <c r="C280" s="46"/>
      <c r="D280" s="46"/>
      <c r="E280" s="39" t="s">
        <v>5968</v>
      </c>
      <c r="F280" s="46"/>
      <c r="G280" s="46"/>
      <c r="H280" s="46"/>
      <c r="I280" s="46"/>
      <c r="J280" s="48"/>
    </row>
    <row r="281" ht="30">
      <c r="A281" s="37" t="s">
        <v>631</v>
      </c>
      <c r="B281" s="45"/>
      <c r="C281" s="46"/>
      <c r="D281" s="46"/>
      <c r="E281" s="49" t="s">
        <v>5978</v>
      </c>
      <c r="F281" s="46"/>
      <c r="G281" s="46"/>
      <c r="H281" s="46"/>
      <c r="I281" s="46"/>
      <c r="J281" s="48"/>
    </row>
    <row r="282" ht="150">
      <c r="A282" s="37" t="s">
        <v>633</v>
      </c>
      <c r="B282" s="45"/>
      <c r="C282" s="46"/>
      <c r="D282" s="46"/>
      <c r="E282" s="39" t="s">
        <v>1430</v>
      </c>
      <c r="F282" s="46"/>
      <c r="G282" s="46"/>
      <c r="H282" s="46"/>
      <c r="I282" s="46"/>
      <c r="J282" s="48"/>
    </row>
    <row r="283">
      <c r="A283" s="37" t="s">
        <v>625</v>
      </c>
      <c r="B283" s="37">
        <v>68</v>
      </c>
      <c r="C283" s="38" t="s">
        <v>4400</v>
      </c>
      <c r="D283" s="37" t="s">
        <v>627</v>
      </c>
      <c r="E283" s="39" t="s">
        <v>4401</v>
      </c>
      <c r="F283" s="40" t="s">
        <v>832</v>
      </c>
      <c r="G283" s="41">
        <v>114.801</v>
      </c>
      <c r="H283" s="42">
        <v>0</v>
      </c>
      <c r="I283" s="43">
        <f>ROUND(G283*H283,P4)</f>
        <v>0</v>
      </c>
      <c r="J283" s="37"/>
      <c r="O283" s="44">
        <f>I283*0.21</f>
        <v>0</v>
      </c>
      <c r="P283">
        <v>3</v>
      </c>
    </row>
    <row r="284">
      <c r="A284" s="37" t="s">
        <v>630</v>
      </c>
      <c r="B284" s="45"/>
      <c r="C284" s="46"/>
      <c r="D284" s="46"/>
      <c r="E284" s="39" t="s">
        <v>5968</v>
      </c>
      <c r="F284" s="46"/>
      <c r="G284" s="46"/>
      <c r="H284" s="46"/>
      <c r="I284" s="46"/>
      <c r="J284" s="48"/>
    </row>
    <row r="285" ht="30">
      <c r="A285" s="37" t="s">
        <v>631</v>
      </c>
      <c r="B285" s="45"/>
      <c r="C285" s="46"/>
      <c r="D285" s="46"/>
      <c r="E285" s="49" t="s">
        <v>5979</v>
      </c>
      <c r="F285" s="46"/>
      <c r="G285" s="46"/>
      <c r="H285" s="46"/>
      <c r="I285" s="46"/>
      <c r="J285" s="48"/>
    </row>
    <row r="286" ht="150">
      <c r="A286" s="37" t="s">
        <v>633</v>
      </c>
      <c r="B286" s="50"/>
      <c r="C286" s="51"/>
      <c r="D286" s="51"/>
      <c r="E286" s="39" t="s">
        <v>4403</v>
      </c>
      <c r="F286" s="51"/>
      <c r="G286" s="51"/>
      <c r="H286" s="51"/>
      <c r="I286" s="51"/>
      <c r="J286" s="52"/>
    </row>
  </sheetData>
  <sheetProtection sheet="1" objects="1" scenarios="1" spinCount="100000" saltValue="7IDM8/r3wsrZttEyf3akD7uCnei6EpgZg//MLy2VJLLG9/gE/+cf687w5tmo+Awh4InoBVe66bpVkx903XmV2w==" hashValue="XJXu8ahTU+p41AgXkXBBMb/c0fW85tYMmSLkmwI1ZzHh4ZpqnTVHZ3CkfguQ0yKxmApX5dWtaipW6c8FfPmP5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9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5980</v>
      </c>
      <c r="I3" s="25">
        <f>SUMIFS(I9:I248,A9:A248,"SD")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5980</v>
      </c>
      <c r="D5" s="22"/>
      <c r="E5" s="23" t="s">
        <v>220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SUMIFS(I10:I31,A10:A31,"P")</f>
        <v>0</v>
      </c>
      <c r="J9" s="36"/>
    </row>
    <row r="10">
      <c r="A10" s="37" t="s">
        <v>625</v>
      </c>
      <c r="B10" s="37">
        <v>1</v>
      </c>
      <c r="C10" s="38" t="s">
        <v>3388</v>
      </c>
      <c r="D10" s="37" t="s">
        <v>627</v>
      </c>
      <c r="E10" s="39" t="s">
        <v>3389</v>
      </c>
      <c r="F10" s="40" t="s">
        <v>639</v>
      </c>
      <c r="G10" s="41">
        <v>1</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633</v>
      </c>
      <c r="B12" s="45"/>
      <c r="C12" s="46"/>
      <c r="D12" s="46"/>
      <c r="E12" s="39" t="s">
        <v>700</v>
      </c>
      <c r="F12" s="46"/>
      <c r="G12" s="46"/>
      <c r="H12" s="46"/>
      <c r="I12" s="46"/>
      <c r="J12" s="48"/>
    </row>
    <row r="13">
      <c r="A13" s="37" t="s">
        <v>625</v>
      </c>
      <c r="B13" s="37">
        <v>2</v>
      </c>
      <c r="C13" s="38" t="s">
        <v>3390</v>
      </c>
      <c r="D13" s="37" t="s">
        <v>627</v>
      </c>
      <c r="E13" s="39" t="s">
        <v>3391</v>
      </c>
      <c r="F13" s="40" t="s">
        <v>639</v>
      </c>
      <c r="G13" s="41">
        <v>1</v>
      </c>
      <c r="H13" s="42">
        <v>0</v>
      </c>
      <c r="I13" s="43">
        <f>ROUND(G13*H13,P4)</f>
        <v>0</v>
      </c>
      <c r="J13" s="37"/>
      <c r="O13" s="44">
        <f>I13*0.21</f>
        <v>0</v>
      </c>
      <c r="P13">
        <v>3</v>
      </c>
    </row>
    <row r="14">
      <c r="A14" s="37" t="s">
        <v>630</v>
      </c>
      <c r="B14" s="45"/>
      <c r="C14" s="46"/>
      <c r="D14" s="46"/>
      <c r="E14" s="47" t="s">
        <v>627</v>
      </c>
      <c r="F14" s="46"/>
      <c r="G14" s="46"/>
      <c r="H14" s="46"/>
      <c r="I14" s="46"/>
      <c r="J14" s="48"/>
    </row>
    <row r="15" ht="120">
      <c r="A15" s="37" t="s">
        <v>633</v>
      </c>
      <c r="B15" s="45"/>
      <c r="C15" s="46"/>
      <c r="D15" s="46"/>
      <c r="E15" s="39" t="s">
        <v>3392</v>
      </c>
      <c r="F15" s="46"/>
      <c r="G15" s="46"/>
      <c r="H15" s="46"/>
      <c r="I15" s="46"/>
      <c r="J15" s="48"/>
    </row>
    <row r="16" ht="45">
      <c r="A16" s="37" t="s">
        <v>625</v>
      </c>
      <c r="B16" s="37">
        <v>3</v>
      </c>
      <c r="C16" s="38" t="s">
        <v>678</v>
      </c>
      <c r="D16" s="37" t="s">
        <v>679</v>
      </c>
      <c r="E16" s="39" t="s">
        <v>680</v>
      </c>
      <c r="F16" s="40" t="s">
        <v>673</v>
      </c>
      <c r="G16" s="41">
        <v>8914.4500000000007</v>
      </c>
      <c r="H16" s="42">
        <v>0</v>
      </c>
      <c r="I16" s="43">
        <f>ROUND(G16*H16,P4)</f>
        <v>0</v>
      </c>
      <c r="J16" s="37"/>
      <c r="O16" s="44">
        <f>I16*0.21</f>
        <v>0</v>
      </c>
      <c r="P16">
        <v>3</v>
      </c>
    </row>
    <row r="17">
      <c r="A17" s="37" t="s">
        <v>630</v>
      </c>
      <c r="B17" s="45"/>
      <c r="C17" s="46"/>
      <c r="D17" s="46"/>
      <c r="E17" s="39" t="s">
        <v>681</v>
      </c>
      <c r="F17" s="46"/>
      <c r="G17" s="46"/>
      <c r="H17" s="46"/>
      <c r="I17" s="46"/>
      <c r="J17" s="48"/>
    </row>
    <row r="18" ht="60">
      <c r="A18" s="37" t="s">
        <v>631</v>
      </c>
      <c r="B18" s="45"/>
      <c r="C18" s="46"/>
      <c r="D18" s="46"/>
      <c r="E18" s="49" t="s">
        <v>5981</v>
      </c>
      <c r="F18" s="46"/>
      <c r="G18" s="46"/>
      <c r="H18" s="46"/>
      <c r="I18" s="46"/>
      <c r="J18" s="48"/>
    </row>
    <row r="19" ht="120">
      <c r="A19" s="37" t="s">
        <v>633</v>
      </c>
      <c r="B19" s="45"/>
      <c r="C19" s="46"/>
      <c r="D19" s="46"/>
      <c r="E19" s="39" t="s">
        <v>713</v>
      </c>
      <c r="F19" s="46"/>
      <c r="G19" s="46"/>
      <c r="H19" s="46"/>
      <c r="I19" s="46"/>
      <c r="J19" s="48"/>
    </row>
    <row r="20" ht="60">
      <c r="A20" s="37" t="s">
        <v>625</v>
      </c>
      <c r="B20" s="37">
        <v>4</v>
      </c>
      <c r="C20" s="38" t="s">
        <v>684</v>
      </c>
      <c r="D20" s="37" t="s">
        <v>685</v>
      </c>
      <c r="E20" s="39" t="s">
        <v>686</v>
      </c>
      <c r="F20" s="40" t="s">
        <v>673</v>
      </c>
      <c r="G20" s="41">
        <v>589.88199999999995</v>
      </c>
      <c r="H20" s="42">
        <v>0</v>
      </c>
      <c r="I20" s="43">
        <f>ROUND(G20*H20,P4)</f>
        <v>0</v>
      </c>
      <c r="J20" s="37"/>
      <c r="O20" s="44">
        <f>I20*0.21</f>
        <v>0</v>
      </c>
      <c r="P20">
        <v>3</v>
      </c>
    </row>
    <row r="21">
      <c r="A21" s="37" t="s">
        <v>630</v>
      </c>
      <c r="B21" s="45"/>
      <c r="C21" s="46"/>
      <c r="D21" s="46"/>
      <c r="E21" s="39" t="s">
        <v>681</v>
      </c>
      <c r="F21" s="46"/>
      <c r="G21" s="46"/>
      <c r="H21" s="46"/>
      <c r="I21" s="46"/>
      <c r="J21" s="48"/>
    </row>
    <row r="22" ht="75">
      <c r="A22" s="37" t="s">
        <v>631</v>
      </c>
      <c r="B22" s="45"/>
      <c r="C22" s="46"/>
      <c r="D22" s="46"/>
      <c r="E22" s="49" t="s">
        <v>5982</v>
      </c>
      <c r="F22" s="46"/>
      <c r="G22" s="46"/>
      <c r="H22" s="46"/>
      <c r="I22" s="46"/>
      <c r="J22" s="48"/>
    </row>
    <row r="23" ht="120">
      <c r="A23" s="37" t="s">
        <v>633</v>
      </c>
      <c r="B23" s="45"/>
      <c r="C23" s="46"/>
      <c r="D23" s="46"/>
      <c r="E23" s="39" t="s">
        <v>713</v>
      </c>
      <c r="F23" s="46"/>
      <c r="G23" s="46"/>
      <c r="H23" s="46"/>
      <c r="I23" s="46"/>
      <c r="J23" s="48"/>
    </row>
    <row r="24" ht="45">
      <c r="A24" s="37" t="s">
        <v>625</v>
      </c>
      <c r="B24" s="37">
        <v>5</v>
      </c>
      <c r="C24" s="38" t="s">
        <v>1454</v>
      </c>
      <c r="D24" s="37" t="s">
        <v>1455</v>
      </c>
      <c r="E24" s="39" t="s">
        <v>1456</v>
      </c>
      <c r="F24" s="40" t="s">
        <v>673</v>
      </c>
      <c r="G24" s="41">
        <v>690</v>
      </c>
      <c r="H24" s="42">
        <v>0</v>
      </c>
      <c r="I24" s="43">
        <f>ROUND(G24*H24,P4)</f>
        <v>0</v>
      </c>
      <c r="J24" s="37"/>
      <c r="O24" s="44">
        <f>I24*0.21</f>
        <v>0</v>
      </c>
      <c r="P24">
        <v>3</v>
      </c>
    </row>
    <row r="25">
      <c r="A25" s="37" t="s">
        <v>630</v>
      </c>
      <c r="B25" s="45"/>
      <c r="C25" s="46"/>
      <c r="D25" s="46"/>
      <c r="E25" s="39" t="s">
        <v>681</v>
      </c>
      <c r="F25" s="46"/>
      <c r="G25" s="46"/>
      <c r="H25" s="46"/>
      <c r="I25" s="46"/>
      <c r="J25" s="48"/>
    </row>
    <row r="26" ht="30">
      <c r="A26" s="37" t="s">
        <v>631</v>
      </c>
      <c r="B26" s="45"/>
      <c r="C26" s="46"/>
      <c r="D26" s="46"/>
      <c r="E26" s="49" t="s">
        <v>5983</v>
      </c>
      <c r="F26" s="46"/>
      <c r="G26" s="46"/>
      <c r="H26" s="46"/>
      <c r="I26" s="46"/>
      <c r="J26" s="48"/>
    </row>
    <row r="27" ht="120">
      <c r="A27" s="37" t="s">
        <v>633</v>
      </c>
      <c r="B27" s="45"/>
      <c r="C27" s="46"/>
      <c r="D27" s="46"/>
      <c r="E27" s="39" t="s">
        <v>713</v>
      </c>
      <c r="F27" s="46"/>
      <c r="G27" s="46"/>
      <c r="H27" s="46"/>
      <c r="I27" s="46"/>
      <c r="J27" s="48"/>
    </row>
    <row r="28" ht="30">
      <c r="A28" s="37" t="s">
        <v>625</v>
      </c>
      <c r="B28" s="37">
        <v>6</v>
      </c>
      <c r="C28" s="38" t="s">
        <v>688</v>
      </c>
      <c r="D28" s="37" t="s">
        <v>689</v>
      </c>
      <c r="E28" s="39" t="s">
        <v>690</v>
      </c>
      <c r="F28" s="40" t="s">
        <v>673</v>
      </c>
      <c r="G28" s="41">
        <v>195</v>
      </c>
      <c r="H28" s="42">
        <v>0</v>
      </c>
      <c r="I28" s="43">
        <f>ROUND(G28*H28,P4)</f>
        <v>0</v>
      </c>
      <c r="J28" s="37"/>
      <c r="O28" s="44">
        <f>I28*0.21</f>
        <v>0</v>
      </c>
      <c r="P28">
        <v>3</v>
      </c>
    </row>
    <row r="29">
      <c r="A29" s="37" t="s">
        <v>630</v>
      </c>
      <c r="B29" s="45"/>
      <c r="C29" s="46"/>
      <c r="D29" s="46"/>
      <c r="E29" s="39" t="s">
        <v>681</v>
      </c>
      <c r="F29" s="46"/>
      <c r="G29" s="46"/>
      <c r="H29" s="46"/>
      <c r="I29" s="46"/>
      <c r="J29" s="48"/>
    </row>
    <row r="30" ht="30">
      <c r="A30" s="37" t="s">
        <v>631</v>
      </c>
      <c r="B30" s="45"/>
      <c r="C30" s="46"/>
      <c r="D30" s="46"/>
      <c r="E30" s="49" t="s">
        <v>5984</v>
      </c>
      <c r="F30" s="46"/>
      <c r="G30" s="46"/>
      <c r="H30" s="46"/>
      <c r="I30" s="46"/>
      <c r="J30" s="48"/>
    </row>
    <row r="31" ht="120">
      <c r="A31" s="37" t="s">
        <v>633</v>
      </c>
      <c r="B31" s="45"/>
      <c r="C31" s="46"/>
      <c r="D31" s="46"/>
      <c r="E31" s="39" t="s">
        <v>713</v>
      </c>
      <c r="F31" s="46"/>
      <c r="G31" s="46"/>
      <c r="H31" s="46"/>
      <c r="I31" s="46"/>
      <c r="J31" s="48"/>
    </row>
    <row r="32">
      <c r="A32" s="31" t="s">
        <v>622</v>
      </c>
      <c r="B32" s="32"/>
      <c r="C32" s="33" t="s">
        <v>623</v>
      </c>
      <c r="D32" s="34"/>
      <c r="E32" s="31" t="s">
        <v>624</v>
      </c>
      <c r="F32" s="34"/>
      <c r="G32" s="34"/>
      <c r="H32" s="34"/>
      <c r="I32" s="35">
        <f>SUMIFS(I33:I59,A33:A59,"P")</f>
        <v>0</v>
      </c>
      <c r="J32" s="36"/>
    </row>
    <row r="33">
      <c r="A33" s="37" t="s">
        <v>625</v>
      </c>
      <c r="B33" s="37">
        <v>7</v>
      </c>
      <c r="C33" s="38" t="s">
        <v>5432</v>
      </c>
      <c r="D33" s="37" t="s">
        <v>627</v>
      </c>
      <c r="E33" s="39" t="s">
        <v>5433</v>
      </c>
      <c r="F33" s="40" t="s">
        <v>629</v>
      </c>
      <c r="G33" s="41">
        <v>115.02</v>
      </c>
      <c r="H33" s="42">
        <v>0</v>
      </c>
      <c r="I33" s="43">
        <f>ROUND(G33*H33,P4)</f>
        <v>0</v>
      </c>
      <c r="J33" s="37"/>
      <c r="O33" s="44">
        <f>I33*0.21</f>
        <v>0</v>
      </c>
      <c r="P33">
        <v>3</v>
      </c>
    </row>
    <row r="34">
      <c r="A34" s="37" t="s">
        <v>630</v>
      </c>
      <c r="B34" s="45"/>
      <c r="C34" s="46"/>
      <c r="D34" s="46"/>
      <c r="E34" s="47" t="s">
        <v>627</v>
      </c>
      <c r="F34" s="46"/>
      <c r="G34" s="46"/>
      <c r="H34" s="46"/>
      <c r="I34" s="46"/>
      <c r="J34" s="48"/>
    </row>
    <row r="35" ht="30">
      <c r="A35" s="37" t="s">
        <v>631</v>
      </c>
      <c r="B35" s="45"/>
      <c r="C35" s="46"/>
      <c r="D35" s="46"/>
      <c r="E35" s="49" t="s">
        <v>5985</v>
      </c>
      <c r="F35" s="46"/>
      <c r="G35" s="46"/>
      <c r="H35" s="46"/>
      <c r="I35" s="46"/>
      <c r="J35" s="48"/>
    </row>
    <row r="36" ht="405">
      <c r="A36" s="37" t="s">
        <v>633</v>
      </c>
      <c r="B36" s="45"/>
      <c r="C36" s="46"/>
      <c r="D36" s="46"/>
      <c r="E36" s="39" t="s">
        <v>1272</v>
      </c>
      <c r="F36" s="46"/>
      <c r="G36" s="46"/>
      <c r="H36" s="46"/>
      <c r="I36" s="46"/>
      <c r="J36" s="48"/>
    </row>
    <row r="37">
      <c r="A37" s="37" t="s">
        <v>625</v>
      </c>
      <c r="B37" s="37">
        <v>8</v>
      </c>
      <c r="C37" s="38" t="s">
        <v>1148</v>
      </c>
      <c r="D37" s="37" t="s">
        <v>627</v>
      </c>
      <c r="E37" s="39" t="s">
        <v>1149</v>
      </c>
      <c r="F37" s="40" t="s">
        <v>629</v>
      </c>
      <c r="G37" s="41">
        <v>2957.3299999999999</v>
      </c>
      <c r="H37" s="42">
        <v>0</v>
      </c>
      <c r="I37" s="43">
        <f>ROUND(G37*H37,P4)</f>
        <v>0</v>
      </c>
      <c r="J37" s="37"/>
      <c r="O37" s="44">
        <f>I37*0.21</f>
        <v>0</v>
      </c>
      <c r="P37">
        <v>3</v>
      </c>
    </row>
    <row r="38" ht="30">
      <c r="A38" s="37" t="s">
        <v>630</v>
      </c>
      <c r="B38" s="45"/>
      <c r="C38" s="46"/>
      <c r="D38" s="46"/>
      <c r="E38" s="39" t="s">
        <v>5580</v>
      </c>
      <c r="F38" s="46"/>
      <c r="G38" s="46"/>
      <c r="H38" s="46"/>
      <c r="I38" s="46"/>
      <c r="J38" s="48"/>
    </row>
    <row r="39" ht="90">
      <c r="A39" s="37" t="s">
        <v>631</v>
      </c>
      <c r="B39" s="45"/>
      <c r="C39" s="46"/>
      <c r="D39" s="46"/>
      <c r="E39" s="49" t="s">
        <v>5986</v>
      </c>
      <c r="F39" s="46"/>
      <c r="G39" s="46"/>
      <c r="H39" s="46"/>
      <c r="I39" s="46"/>
      <c r="J39" s="48"/>
    </row>
    <row r="40" ht="409.5">
      <c r="A40" s="37" t="s">
        <v>633</v>
      </c>
      <c r="B40" s="45"/>
      <c r="C40" s="46"/>
      <c r="D40" s="46"/>
      <c r="E40" s="39" t="s">
        <v>1152</v>
      </c>
      <c r="F40" s="46"/>
      <c r="G40" s="46"/>
      <c r="H40" s="46"/>
      <c r="I40" s="46"/>
      <c r="J40" s="48"/>
    </row>
    <row r="41">
      <c r="A41" s="37" t="s">
        <v>625</v>
      </c>
      <c r="B41" s="37">
        <v>9</v>
      </c>
      <c r="C41" s="38" t="s">
        <v>1693</v>
      </c>
      <c r="D41" s="37" t="s">
        <v>627</v>
      </c>
      <c r="E41" s="39" t="s">
        <v>1694</v>
      </c>
      <c r="F41" s="40" t="s">
        <v>629</v>
      </c>
      <c r="G41" s="41">
        <v>622.95000000000005</v>
      </c>
      <c r="H41" s="42">
        <v>0</v>
      </c>
      <c r="I41" s="43">
        <f>ROUND(G41*H41,P4)</f>
        <v>0</v>
      </c>
      <c r="J41" s="37"/>
      <c r="O41" s="44">
        <f>I41*0.21</f>
        <v>0</v>
      </c>
      <c r="P41">
        <v>3</v>
      </c>
    </row>
    <row r="42" ht="30">
      <c r="A42" s="37" t="s">
        <v>630</v>
      </c>
      <c r="B42" s="45"/>
      <c r="C42" s="46"/>
      <c r="D42" s="46"/>
      <c r="E42" s="39" t="s">
        <v>5987</v>
      </c>
      <c r="F42" s="46"/>
      <c r="G42" s="46"/>
      <c r="H42" s="46"/>
      <c r="I42" s="46"/>
      <c r="J42" s="48"/>
    </row>
    <row r="43" ht="45">
      <c r="A43" s="37" t="s">
        <v>631</v>
      </c>
      <c r="B43" s="45"/>
      <c r="C43" s="46"/>
      <c r="D43" s="46"/>
      <c r="E43" s="49" t="s">
        <v>5988</v>
      </c>
      <c r="F43" s="46"/>
      <c r="G43" s="46"/>
      <c r="H43" s="46"/>
      <c r="I43" s="46"/>
      <c r="J43" s="48"/>
    </row>
    <row r="44" ht="330">
      <c r="A44" s="37" t="s">
        <v>633</v>
      </c>
      <c r="B44" s="45"/>
      <c r="C44" s="46"/>
      <c r="D44" s="46"/>
      <c r="E44" s="39" t="s">
        <v>1696</v>
      </c>
      <c r="F44" s="46"/>
      <c r="G44" s="46"/>
      <c r="H44" s="46"/>
      <c r="I44" s="46"/>
      <c r="J44" s="48"/>
    </row>
    <row r="45">
      <c r="A45" s="37" t="s">
        <v>625</v>
      </c>
      <c r="B45" s="37">
        <v>10</v>
      </c>
      <c r="C45" s="38" t="s">
        <v>1304</v>
      </c>
      <c r="D45" s="37" t="s">
        <v>627</v>
      </c>
      <c r="E45" s="39" t="s">
        <v>1305</v>
      </c>
      <c r="F45" s="40" t="s">
        <v>629</v>
      </c>
      <c r="G45" s="41">
        <v>5.6299999999999999</v>
      </c>
      <c r="H45" s="42">
        <v>0</v>
      </c>
      <c r="I45" s="43">
        <f>ROUND(G45*H45,P4)</f>
        <v>0</v>
      </c>
      <c r="J45" s="37"/>
      <c r="O45" s="44">
        <f>I45*0.21</f>
        <v>0</v>
      </c>
      <c r="P45">
        <v>3</v>
      </c>
    </row>
    <row r="46" ht="30">
      <c r="A46" s="37" t="s">
        <v>630</v>
      </c>
      <c r="B46" s="45"/>
      <c r="C46" s="46"/>
      <c r="D46" s="46"/>
      <c r="E46" s="39" t="s">
        <v>5987</v>
      </c>
      <c r="F46" s="46"/>
      <c r="G46" s="46"/>
      <c r="H46" s="46"/>
      <c r="I46" s="46"/>
      <c r="J46" s="48"/>
    </row>
    <row r="47" ht="30">
      <c r="A47" s="37" t="s">
        <v>631</v>
      </c>
      <c r="B47" s="45"/>
      <c r="C47" s="46"/>
      <c r="D47" s="46"/>
      <c r="E47" s="49" t="s">
        <v>5989</v>
      </c>
      <c r="F47" s="46"/>
      <c r="G47" s="46"/>
      <c r="H47" s="46"/>
      <c r="I47" s="46"/>
      <c r="J47" s="48"/>
    </row>
    <row r="48" ht="409.5">
      <c r="A48" s="37" t="s">
        <v>633</v>
      </c>
      <c r="B48" s="45"/>
      <c r="C48" s="46"/>
      <c r="D48" s="46"/>
      <c r="E48" s="39" t="s">
        <v>1307</v>
      </c>
      <c r="F48" s="46"/>
      <c r="G48" s="46"/>
      <c r="H48" s="46"/>
      <c r="I48" s="46"/>
      <c r="J48" s="48"/>
    </row>
    <row r="49">
      <c r="A49" s="37" t="s">
        <v>625</v>
      </c>
      <c r="B49" s="37">
        <v>11</v>
      </c>
      <c r="C49" s="38" t="s">
        <v>1312</v>
      </c>
      <c r="D49" s="37" t="s">
        <v>627</v>
      </c>
      <c r="E49" s="39" t="s">
        <v>1313</v>
      </c>
      <c r="F49" s="40" t="s">
        <v>832</v>
      </c>
      <c r="G49" s="41">
        <v>766.79999999999995</v>
      </c>
      <c r="H49" s="42">
        <v>0</v>
      </c>
      <c r="I49" s="43">
        <f>ROUND(G49*H49,P4)</f>
        <v>0</v>
      </c>
      <c r="J49" s="37"/>
      <c r="O49" s="44">
        <f>I49*0.21</f>
        <v>0</v>
      </c>
      <c r="P49">
        <v>3</v>
      </c>
    </row>
    <row r="50" ht="30">
      <c r="A50" s="37" t="s">
        <v>630</v>
      </c>
      <c r="B50" s="45"/>
      <c r="C50" s="46"/>
      <c r="D50" s="46"/>
      <c r="E50" s="39" t="s">
        <v>5990</v>
      </c>
      <c r="F50" s="46"/>
      <c r="G50" s="46"/>
      <c r="H50" s="46"/>
      <c r="I50" s="46"/>
      <c r="J50" s="48"/>
    </row>
    <row r="51" ht="45">
      <c r="A51" s="37" t="s">
        <v>631</v>
      </c>
      <c r="B51" s="45"/>
      <c r="C51" s="46"/>
      <c r="D51" s="46"/>
      <c r="E51" s="49" t="s">
        <v>5991</v>
      </c>
      <c r="F51" s="46"/>
      <c r="G51" s="46"/>
      <c r="H51" s="46"/>
      <c r="I51" s="46"/>
      <c r="J51" s="48"/>
    </row>
    <row r="52" ht="75">
      <c r="A52" s="37" t="s">
        <v>633</v>
      </c>
      <c r="B52" s="45"/>
      <c r="C52" s="46"/>
      <c r="D52" s="46"/>
      <c r="E52" s="39" t="s">
        <v>1315</v>
      </c>
      <c r="F52" s="46"/>
      <c r="G52" s="46"/>
      <c r="H52" s="46"/>
      <c r="I52" s="46"/>
      <c r="J52" s="48"/>
    </row>
    <row r="53">
      <c r="A53" s="37" t="s">
        <v>625</v>
      </c>
      <c r="B53" s="37">
        <v>12</v>
      </c>
      <c r="C53" s="38" t="s">
        <v>1320</v>
      </c>
      <c r="D53" s="37" t="s">
        <v>627</v>
      </c>
      <c r="E53" s="39" t="s">
        <v>1321</v>
      </c>
      <c r="F53" s="40" t="s">
        <v>832</v>
      </c>
      <c r="G53" s="41">
        <v>766.79999999999995</v>
      </c>
      <c r="H53" s="42">
        <v>0</v>
      </c>
      <c r="I53" s="43">
        <f>ROUND(G53*H53,P4)</f>
        <v>0</v>
      </c>
      <c r="J53" s="37"/>
      <c r="O53" s="44">
        <f>I53*0.21</f>
        <v>0</v>
      </c>
      <c r="P53">
        <v>3</v>
      </c>
    </row>
    <row r="54" ht="30">
      <c r="A54" s="37" t="s">
        <v>630</v>
      </c>
      <c r="B54" s="45"/>
      <c r="C54" s="46"/>
      <c r="D54" s="46"/>
      <c r="E54" s="39" t="s">
        <v>5990</v>
      </c>
      <c r="F54" s="46"/>
      <c r="G54" s="46"/>
      <c r="H54" s="46"/>
      <c r="I54" s="46"/>
      <c r="J54" s="48"/>
    </row>
    <row r="55" ht="30">
      <c r="A55" s="37" t="s">
        <v>631</v>
      </c>
      <c r="B55" s="45"/>
      <c r="C55" s="46"/>
      <c r="D55" s="46"/>
      <c r="E55" s="49" t="s">
        <v>5992</v>
      </c>
      <c r="F55" s="46"/>
      <c r="G55" s="46"/>
      <c r="H55" s="46"/>
      <c r="I55" s="46"/>
      <c r="J55" s="48"/>
    </row>
    <row r="56" ht="75">
      <c r="A56" s="37" t="s">
        <v>633</v>
      </c>
      <c r="B56" s="45"/>
      <c r="C56" s="46"/>
      <c r="D56" s="46"/>
      <c r="E56" s="39" t="s">
        <v>1323</v>
      </c>
      <c r="F56" s="46"/>
      <c r="G56" s="46"/>
      <c r="H56" s="46"/>
      <c r="I56" s="46"/>
      <c r="J56" s="48"/>
    </row>
    <row r="57">
      <c r="A57" s="37" t="s">
        <v>625</v>
      </c>
      <c r="B57" s="37">
        <v>13</v>
      </c>
      <c r="C57" s="38" t="s">
        <v>1324</v>
      </c>
      <c r="D57" s="37" t="s">
        <v>627</v>
      </c>
      <c r="E57" s="39" t="s">
        <v>1325</v>
      </c>
      <c r="F57" s="40" t="s">
        <v>832</v>
      </c>
      <c r="G57" s="41">
        <v>766.79999999999995</v>
      </c>
      <c r="H57" s="42">
        <v>0</v>
      </c>
      <c r="I57" s="43">
        <f>ROUND(G57*H57,P4)</f>
        <v>0</v>
      </c>
      <c r="J57" s="37"/>
      <c r="O57" s="44">
        <f>I57*0.21</f>
        <v>0</v>
      </c>
      <c r="P57">
        <v>3</v>
      </c>
    </row>
    <row r="58" ht="30">
      <c r="A58" s="37" t="s">
        <v>630</v>
      </c>
      <c r="B58" s="45"/>
      <c r="C58" s="46"/>
      <c r="D58" s="46"/>
      <c r="E58" s="39" t="s">
        <v>5990</v>
      </c>
      <c r="F58" s="46"/>
      <c r="G58" s="46"/>
      <c r="H58" s="46"/>
      <c r="I58" s="46"/>
      <c r="J58" s="48"/>
    </row>
    <row r="59" ht="90">
      <c r="A59" s="37" t="s">
        <v>633</v>
      </c>
      <c r="B59" s="45"/>
      <c r="C59" s="46"/>
      <c r="D59" s="46"/>
      <c r="E59" s="39" t="s">
        <v>1327</v>
      </c>
      <c r="F59" s="46"/>
      <c r="G59" s="46"/>
      <c r="H59" s="46"/>
      <c r="I59" s="46"/>
      <c r="J59" s="48"/>
    </row>
    <row r="60">
      <c r="A60" s="31" t="s">
        <v>622</v>
      </c>
      <c r="B60" s="32"/>
      <c r="C60" s="33" t="s">
        <v>1162</v>
      </c>
      <c r="D60" s="34"/>
      <c r="E60" s="31" t="s">
        <v>1496</v>
      </c>
      <c r="F60" s="34"/>
      <c r="G60" s="34"/>
      <c r="H60" s="34"/>
      <c r="I60" s="35">
        <f>SUMIFS(I61:I108,A61:A108,"P")</f>
        <v>0</v>
      </c>
      <c r="J60" s="36"/>
    </row>
    <row r="61">
      <c r="A61" s="37" t="s">
        <v>625</v>
      </c>
      <c r="B61" s="37">
        <v>14</v>
      </c>
      <c r="C61" s="38" t="s">
        <v>5763</v>
      </c>
      <c r="D61" s="37" t="s">
        <v>627</v>
      </c>
      <c r="E61" s="39" t="s">
        <v>5764</v>
      </c>
      <c r="F61" s="40" t="s">
        <v>832</v>
      </c>
      <c r="G61" s="41">
        <v>124.16</v>
      </c>
      <c r="H61" s="42">
        <v>0</v>
      </c>
      <c r="I61" s="43">
        <f>ROUND(G61*H61,P4)</f>
        <v>0</v>
      </c>
      <c r="J61" s="37"/>
      <c r="O61" s="44">
        <f>I61*0.21</f>
        <v>0</v>
      </c>
      <c r="P61">
        <v>3</v>
      </c>
    </row>
    <row r="62" ht="30">
      <c r="A62" s="37" t="s">
        <v>630</v>
      </c>
      <c r="B62" s="45"/>
      <c r="C62" s="46"/>
      <c r="D62" s="46"/>
      <c r="E62" s="39" t="s">
        <v>5987</v>
      </c>
      <c r="F62" s="46"/>
      <c r="G62" s="46"/>
      <c r="H62" s="46"/>
      <c r="I62" s="46"/>
      <c r="J62" s="48"/>
    </row>
    <row r="63" ht="30">
      <c r="A63" s="37" t="s">
        <v>631</v>
      </c>
      <c r="B63" s="45"/>
      <c r="C63" s="46"/>
      <c r="D63" s="46"/>
      <c r="E63" s="49" t="s">
        <v>5993</v>
      </c>
      <c r="F63" s="46"/>
      <c r="G63" s="46"/>
      <c r="H63" s="46"/>
      <c r="I63" s="46"/>
      <c r="J63" s="48"/>
    </row>
    <row r="64" ht="150">
      <c r="A64" s="37" t="s">
        <v>633</v>
      </c>
      <c r="B64" s="45"/>
      <c r="C64" s="46"/>
      <c r="D64" s="46"/>
      <c r="E64" s="39" t="s">
        <v>5766</v>
      </c>
      <c r="F64" s="46"/>
      <c r="G64" s="46"/>
      <c r="H64" s="46"/>
      <c r="I64" s="46"/>
      <c r="J64" s="48"/>
    </row>
    <row r="65">
      <c r="A65" s="37" t="s">
        <v>625</v>
      </c>
      <c r="B65" s="37">
        <v>15</v>
      </c>
      <c r="C65" s="38" t="s">
        <v>5994</v>
      </c>
      <c r="D65" s="37" t="s">
        <v>627</v>
      </c>
      <c r="E65" s="39" t="s">
        <v>5995</v>
      </c>
      <c r="F65" s="40" t="s">
        <v>629</v>
      </c>
      <c r="G65" s="41">
        <v>751.25599999999997</v>
      </c>
      <c r="H65" s="42">
        <v>0</v>
      </c>
      <c r="I65" s="43">
        <f>ROUND(G65*H65,P4)</f>
        <v>0</v>
      </c>
      <c r="J65" s="37"/>
      <c r="O65" s="44">
        <f>I65*0.21</f>
        <v>0</v>
      </c>
      <c r="P65">
        <v>3</v>
      </c>
    </row>
    <row r="66" ht="30">
      <c r="A66" s="37" t="s">
        <v>630</v>
      </c>
      <c r="B66" s="45"/>
      <c r="C66" s="46"/>
      <c r="D66" s="46"/>
      <c r="E66" s="39" t="s">
        <v>5987</v>
      </c>
      <c r="F66" s="46"/>
      <c r="G66" s="46"/>
      <c r="H66" s="46"/>
      <c r="I66" s="46"/>
      <c r="J66" s="48"/>
    </row>
    <row r="67" ht="165">
      <c r="A67" s="37" t="s">
        <v>631</v>
      </c>
      <c r="B67" s="45"/>
      <c r="C67" s="46"/>
      <c r="D67" s="46"/>
      <c r="E67" s="49" t="s">
        <v>5996</v>
      </c>
      <c r="F67" s="46"/>
      <c r="G67" s="46"/>
      <c r="H67" s="46"/>
      <c r="I67" s="46"/>
      <c r="J67" s="48"/>
    </row>
    <row r="68" ht="315">
      <c r="A68" s="37" t="s">
        <v>633</v>
      </c>
      <c r="B68" s="45"/>
      <c r="C68" s="46"/>
      <c r="D68" s="46"/>
      <c r="E68" s="39" t="s">
        <v>5997</v>
      </c>
      <c r="F68" s="46"/>
      <c r="G68" s="46"/>
      <c r="H68" s="46"/>
      <c r="I68" s="46"/>
      <c r="J68" s="48"/>
    </row>
    <row r="69">
      <c r="A69" s="37" t="s">
        <v>625</v>
      </c>
      <c r="B69" s="37">
        <v>16</v>
      </c>
      <c r="C69" s="38" t="s">
        <v>1706</v>
      </c>
      <c r="D69" s="37" t="s">
        <v>627</v>
      </c>
      <c r="E69" s="39" t="s">
        <v>1707</v>
      </c>
      <c r="F69" s="40" t="s">
        <v>629</v>
      </c>
      <c r="G69" s="41">
        <v>476.35000000000002</v>
      </c>
      <c r="H69" s="42">
        <v>0</v>
      </c>
      <c r="I69" s="43">
        <f>ROUND(G69*H69,P4)</f>
        <v>0</v>
      </c>
      <c r="J69" s="37"/>
      <c r="O69" s="44">
        <f>I69*0.21</f>
        <v>0</v>
      </c>
      <c r="P69">
        <v>3</v>
      </c>
    </row>
    <row r="70" ht="30">
      <c r="A70" s="37" t="s">
        <v>630</v>
      </c>
      <c r="B70" s="45"/>
      <c r="C70" s="46"/>
      <c r="D70" s="46"/>
      <c r="E70" s="39" t="s">
        <v>5998</v>
      </c>
      <c r="F70" s="46"/>
      <c r="G70" s="46"/>
      <c r="H70" s="46"/>
      <c r="I70" s="46"/>
      <c r="J70" s="48"/>
    </row>
    <row r="71" ht="45">
      <c r="A71" s="37" t="s">
        <v>631</v>
      </c>
      <c r="B71" s="45"/>
      <c r="C71" s="46"/>
      <c r="D71" s="46"/>
      <c r="E71" s="49" t="s">
        <v>5999</v>
      </c>
      <c r="F71" s="46"/>
      <c r="G71" s="46"/>
      <c r="H71" s="46"/>
      <c r="I71" s="46"/>
      <c r="J71" s="48"/>
    </row>
    <row r="72" ht="409.5">
      <c r="A72" s="37" t="s">
        <v>633</v>
      </c>
      <c r="B72" s="45"/>
      <c r="C72" s="46"/>
      <c r="D72" s="46"/>
      <c r="E72" s="39" t="s">
        <v>1705</v>
      </c>
      <c r="F72" s="46"/>
      <c r="G72" s="46"/>
      <c r="H72" s="46"/>
      <c r="I72" s="46"/>
      <c r="J72" s="48"/>
    </row>
    <row r="73">
      <c r="A73" s="37" t="s">
        <v>625</v>
      </c>
      <c r="B73" s="37">
        <v>17</v>
      </c>
      <c r="C73" s="38" t="s">
        <v>1709</v>
      </c>
      <c r="D73" s="37" t="s">
        <v>627</v>
      </c>
      <c r="E73" s="39" t="s">
        <v>1710</v>
      </c>
      <c r="F73" s="40" t="s">
        <v>673</v>
      </c>
      <c r="G73" s="41">
        <v>60.298999999999999</v>
      </c>
      <c r="H73" s="42">
        <v>0</v>
      </c>
      <c r="I73" s="43">
        <f>ROUND(G73*H73,P4)</f>
        <v>0</v>
      </c>
      <c r="J73" s="37"/>
      <c r="O73" s="44">
        <f>I73*0.21</f>
        <v>0</v>
      </c>
      <c r="P73">
        <v>3</v>
      </c>
    </row>
    <row r="74" ht="30">
      <c r="A74" s="37" t="s">
        <v>630</v>
      </c>
      <c r="B74" s="45"/>
      <c r="C74" s="46"/>
      <c r="D74" s="46"/>
      <c r="E74" s="39" t="s">
        <v>6000</v>
      </c>
      <c r="F74" s="46"/>
      <c r="G74" s="46"/>
      <c r="H74" s="46"/>
      <c r="I74" s="46"/>
      <c r="J74" s="48"/>
    </row>
    <row r="75" ht="30">
      <c r="A75" s="37" t="s">
        <v>631</v>
      </c>
      <c r="B75" s="45"/>
      <c r="C75" s="46"/>
      <c r="D75" s="46"/>
      <c r="E75" s="49" t="s">
        <v>6001</v>
      </c>
      <c r="F75" s="46"/>
      <c r="G75" s="46"/>
      <c r="H75" s="46"/>
      <c r="I75" s="46"/>
      <c r="J75" s="48"/>
    </row>
    <row r="76" ht="360">
      <c r="A76" s="37" t="s">
        <v>633</v>
      </c>
      <c r="B76" s="45"/>
      <c r="C76" s="46"/>
      <c r="D76" s="46"/>
      <c r="E76" s="39" t="s">
        <v>1712</v>
      </c>
      <c r="F76" s="46"/>
      <c r="G76" s="46"/>
      <c r="H76" s="46"/>
      <c r="I76" s="46"/>
      <c r="J76" s="48"/>
    </row>
    <row r="77">
      <c r="A77" s="37" t="s">
        <v>625</v>
      </c>
      <c r="B77" s="37">
        <v>18</v>
      </c>
      <c r="C77" s="38" t="s">
        <v>4160</v>
      </c>
      <c r="D77" s="37" t="s">
        <v>627</v>
      </c>
      <c r="E77" s="39" t="s">
        <v>4161</v>
      </c>
      <c r="F77" s="40" t="s">
        <v>673</v>
      </c>
      <c r="G77" s="41">
        <v>249.072</v>
      </c>
      <c r="H77" s="42">
        <v>0</v>
      </c>
      <c r="I77" s="43">
        <f>ROUND(G77*H77,P4)</f>
        <v>0</v>
      </c>
      <c r="J77" s="37"/>
      <c r="O77" s="44">
        <f>I77*0.21</f>
        <v>0</v>
      </c>
      <c r="P77">
        <v>3</v>
      </c>
    </row>
    <row r="78" ht="30">
      <c r="A78" s="37" t="s">
        <v>630</v>
      </c>
      <c r="B78" s="45"/>
      <c r="C78" s="46"/>
      <c r="D78" s="46"/>
      <c r="E78" s="39" t="s">
        <v>5580</v>
      </c>
      <c r="F78" s="46"/>
      <c r="G78" s="46"/>
      <c r="H78" s="46"/>
      <c r="I78" s="46"/>
      <c r="J78" s="48"/>
    </row>
    <row r="79" ht="45">
      <c r="A79" s="37" t="s">
        <v>631</v>
      </c>
      <c r="B79" s="45"/>
      <c r="C79" s="46"/>
      <c r="D79" s="46"/>
      <c r="E79" s="49" t="s">
        <v>6002</v>
      </c>
      <c r="F79" s="46"/>
      <c r="G79" s="46"/>
      <c r="H79" s="46"/>
      <c r="I79" s="46"/>
      <c r="J79" s="48"/>
    </row>
    <row r="80" ht="409.5">
      <c r="A80" s="37" t="s">
        <v>633</v>
      </c>
      <c r="B80" s="45"/>
      <c r="C80" s="46"/>
      <c r="D80" s="46"/>
      <c r="E80" s="39" t="s">
        <v>3446</v>
      </c>
      <c r="F80" s="46"/>
      <c r="G80" s="46"/>
      <c r="H80" s="46"/>
      <c r="I80" s="46"/>
      <c r="J80" s="48"/>
    </row>
    <row r="81">
      <c r="A81" s="37" t="s">
        <v>625</v>
      </c>
      <c r="B81" s="37">
        <v>19</v>
      </c>
      <c r="C81" s="38" t="s">
        <v>4163</v>
      </c>
      <c r="D81" s="37" t="s">
        <v>627</v>
      </c>
      <c r="E81" s="39" t="s">
        <v>4164</v>
      </c>
      <c r="F81" s="40" t="s">
        <v>673</v>
      </c>
      <c r="G81" s="41">
        <v>249.072</v>
      </c>
      <c r="H81" s="42">
        <v>0</v>
      </c>
      <c r="I81" s="43">
        <f>ROUND(G81*H81,P4)</f>
        <v>0</v>
      </c>
      <c r="J81" s="37"/>
      <c r="O81" s="44">
        <f>I81*0.21</f>
        <v>0</v>
      </c>
      <c r="P81">
        <v>3</v>
      </c>
    </row>
    <row r="82" ht="30">
      <c r="A82" s="37" t="s">
        <v>630</v>
      </c>
      <c r="B82" s="45"/>
      <c r="C82" s="46"/>
      <c r="D82" s="46"/>
      <c r="E82" s="39" t="s">
        <v>5580</v>
      </c>
      <c r="F82" s="46"/>
      <c r="G82" s="46"/>
      <c r="H82" s="46"/>
      <c r="I82" s="46"/>
      <c r="J82" s="48"/>
    </row>
    <row r="83" ht="30">
      <c r="A83" s="37" t="s">
        <v>631</v>
      </c>
      <c r="B83" s="45"/>
      <c r="C83" s="46"/>
      <c r="D83" s="46"/>
      <c r="E83" s="49" t="s">
        <v>6003</v>
      </c>
      <c r="F83" s="46"/>
      <c r="G83" s="46"/>
      <c r="H83" s="46"/>
      <c r="I83" s="46"/>
      <c r="J83" s="48"/>
    </row>
    <row r="84" ht="60">
      <c r="A84" s="37" t="s">
        <v>633</v>
      </c>
      <c r="B84" s="45"/>
      <c r="C84" s="46"/>
      <c r="D84" s="46"/>
      <c r="E84" s="39" t="s">
        <v>3662</v>
      </c>
      <c r="F84" s="46"/>
      <c r="G84" s="46"/>
      <c r="H84" s="46"/>
      <c r="I84" s="46"/>
      <c r="J84" s="48"/>
    </row>
    <row r="85">
      <c r="A85" s="37" t="s">
        <v>625</v>
      </c>
      <c r="B85" s="37">
        <v>20</v>
      </c>
      <c r="C85" s="38" t="s">
        <v>2095</v>
      </c>
      <c r="D85" s="37" t="s">
        <v>627</v>
      </c>
      <c r="E85" s="39" t="s">
        <v>2096</v>
      </c>
      <c r="F85" s="40" t="s">
        <v>744</v>
      </c>
      <c r="G85" s="41">
        <v>4452</v>
      </c>
      <c r="H85" s="42">
        <v>0</v>
      </c>
      <c r="I85" s="43">
        <f>ROUND(G85*H85,P4)</f>
        <v>0</v>
      </c>
      <c r="J85" s="37"/>
      <c r="O85" s="44">
        <f>I85*0.21</f>
        <v>0</v>
      </c>
      <c r="P85">
        <v>3</v>
      </c>
    </row>
    <row r="86" ht="30">
      <c r="A86" s="37" t="s">
        <v>630</v>
      </c>
      <c r="B86" s="45"/>
      <c r="C86" s="46"/>
      <c r="D86" s="46"/>
      <c r="E86" s="39" t="s">
        <v>5580</v>
      </c>
      <c r="F86" s="46"/>
      <c r="G86" s="46"/>
      <c r="H86" s="46"/>
      <c r="I86" s="46"/>
      <c r="J86" s="48"/>
    </row>
    <row r="87" ht="30">
      <c r="A87" s="37" t="s">
        <v>631</v>
      </c>
      <c r="B87" s="45"/>
      <c r="C87" s="46"/>
      <c r="D87" s="46"/>
      <c r="E87" s="49" t="s">
        <v>6004</v>
      </c>
      <c r="F87" s="46"/>
      <c r="G87" s="46"/>
      <c r="H87" s="46"/>
      <c r="I87" s="46"/>
      <c r="J87" s="48"/>
    </row>
    <row r="88" ht="255">
      <c r="A88" s="37" t="s">
        <v>633</v>
      </c>
      <c r="B88" s="45"/>
      <c r="C88" s="46"/>
      <c r="D88" s="46"/>
      <c r="E88" s="39" t="s">
        <v>1716</v>
      </c>
      <c r="F88" s="46"/>
      <c r="G88" s="46"/>
      <c r="H88" s="46"/>
      <c r="I88" s="46"/>
      <c r="J88" s="48"/>
    </row>
    <row r="89">
      <c r="A89" s="37" t="s">
        <v>625</v>
      </c>
      <c r="B89" s="37">
        <v>21</v>
      </c>
      <c r="C89" s="38" t="s">
        <v>5900</v>
      </c>
      <c r="D89" s="37" t="s">
        <v>627</v>
      </c>
      <c r="E89" s="39" t="s">
        <v>5901</v>
      </c>
      <c r="F89" s="40" t="s">
        <v>744</v>
      </c>
      <c r="G89" s="41">
        <v>421.39999999999998</v>
      </c>
      <c r="H89" s="42">
        <v>0</v>
      </c>
      <c r="I89" s="43">
        <f>ROUND(G89*H89,P4)</f>
        <v>0</v>
      </c>
      <c r="J89" s="37"/>
      <c r="O89" s="44">
        <f>I89*0.21</f>
        <v>0</v>
      </c>
      <c r="P89">
        <v>3</v>
      </c>
    </row>
    <row r="90" ht="30">
      <c r="A90" s="37" t="s">
        <v>630</v>
      </c>
      <c r="B90" s="45"/>
      <c r="C90" s="46"/>
      <c r="D90" s="46"/>
      <c r="E90" s="39" t="s">
        <v>5998</v>
      </c>
      <c r="F90" s="46"/>
      <c r="G90" s="46"/>
      <c r="H90" s="46"/>
      <c r="I90" s="46"/>
      <c r="J90" s="48"/>
    </row>
    <row r="91" ht="60">
      <c r="A91" s="37" t="s">
        <v>631</v>
      </c>
      <c r="B91" s="45"/>
      <c r="C91" s="46"/>
      <c r="D91" s="46"/>
      <c r="E91" s="49" t="s">
        <v>6005</v>
      </c>
      <c r="F91" s="46"/>
      <c r="G91" s="46"/>
      <c r="H91" s="46"/>
      <c r="I91" s="46"/>
      <c r="J91" s="48"/>
    </row>
    <row r="92" ht="255">
      <c r="A92" s="37" t="s">
        <v>633</v>
      </c>
      <c r="B92" s="45"/>
      <c r="C92" s="46"/>
      <c r="D92" s="46"/>
      <c r="E92" s="39" t="s">
        <v>1716</v>
      </c>
      <c r="F92" s="46"/>
      <c r="G92" s="46"/>
      <c r="H92" s="46"/>
      <c r="I92" s="46"/>
      <c r="J92" s="48"/>
    </row>
    <row r="93">
      <c r="A93" s="37" t="s">
        <v>625</v>
      </c>
      <c r="B93" s="37">
        <v>22</v>
      </c>
      <c r="C93" s="38" t="s">
        <v>6006</v>
      </c>
      <c r="D93" s="37" t="s">
        <v>627</v>
      </c>
      <c r="E93" s="39" t="s">
        <v>6007</v>
      </c>
      <c r="F93" s="40" t="s">
        <v>629</v>
      </c>
      <c r="G93" s="41">
        <v>42.503999999999998</v>
      </c>
      <c r="H93" s="42">
        <v>0</v>
      </c>
      <c r="I93" s="43">
        <f>ROUND(G93*H93,P4)</f>
        <v>0</v>
      </c>
      <c r="J93" s="37"/>
      <c r="O93" s="44">
        <f>I93*0.21</f>
        <v>0</v>
      </c>
      <c r="P93">
        <v>3</v>
      </c>
    </row>
    <row r="94" ht="30">
      <c r="A94" s="37" t="s">
        <v>630</v>
      </c>
      <c r="B94" s="45"/>
      <c r="C94" s="46"/>
      <c r="D94" s="46"/>
      <c r="E94" s="39" t="s">
        <v>5998</v>
      </c>
      <c r="F94" s="46"/>
      <c r="G94" s="46"/>
      <c r="H94" s="46"/>
      <c r="I94" s="46"/>
      <c r="J94" s="48"/>
    </row>
    <row r="95" ht="30">
      <c r="A95" s="37" t="s">
        <v>631</v>
      </c>
      <c r="B95" s="45"/>
      <c r="C95" s="46"/>
      <c r="D95" s="46"/>
      <c r="E95" s="49" t="s">
        <v>6008</v>
      </c>
      <c r="F95" s="46"/>
      <c r="G95" s="46"/>
      <c r="H95" s="46"/>
      <c r="I95" s="46"/>
      <c r="J95" s="48"/>
    </row>
    <row r="96" ht="409.5">
      <c r="A96" s="37" t="s">
        <v>633</v>
      </c>
      <c r="B96" s="45"/>
      <c r="C96" s="46"/>
      <c r="D96" s="46"/>
      <c r="E96" s="39" t="s">
        <v>1350</v>
      </c>
      <c r="F96" s="46"/>
      <c r="G96" s="46"/>
      <c r="H96" s="46"/>
      <c r="I96" s="46"/>
      <c r="J96" s="48"/>
    </row>
    <row r="97">
      <c r="A97" s="37" t="s">
        <v>625</v>
      </c>
      <c r="B97" s="37">
        <v>23</v>
      </c>
      <c r="C97" s="38" t="s">
        <v>1514</v>
      </c>
      <c r="D97" s="37" t="s">
        <v>627</v>
      </c>
      <c r="E97" s="39" t="s">
        <v>1515</v>
      </c>
      <c r="F97" s="40" t="s">
        <v>629</v>
      </c>
      <c r="G97" s="41">
        <v>311.64999999999998</v>
      </c>
      <c r="H97" s="42">
        <v>0</v>
      </c>
      <c r="I97" s="43">
        <f>ROUND(G97*H97,P4)</f>
        <v>0</v>
      </c>
      <c r="J97" s="37"/>
      <c r="O97" s="44">
        <f>I97*0.21</f>
        <v>0</v>
      </c>
      <c r="P97">
        <v>3</v>
      </c>
    </row>
    <row r="98" ht="30">
      <c r="A98" s="37" t="s">
        <v>630</v>
      </c>
      <c r="B98" s="45"/>
      <c r="C98" s="46"/>
      <c r="D98" s="46"/>
      <c r="E98" s="39" t="s">
        <v>6009</v>
      </c>
      <c r="F98" s="46"/>
      <c r="G98" s="46"/>
      <c r="H98" s="46"/>
      <c r="I98" s="46"/>
      <c r="J98" s="48"/>
    </row>
    <row r="99" ht="105">
      <c r="A99" s="37" t="s">
        <v>631</v>
      </c>
      <c r="B99" s="45"/>
      <c r="C99" s="46"/>
      <c r="D99" s="46"/>
      <c r="E99" s="49" t="s">
        <v>6010</v>
      </c>
      <c r="F99" s="46"/>
      <c r="G99" s="46"/>
      <c r="H99" s="46"/>
      <c r="I99" s="46"/>
      <c r="J99" s="48"/>
    </row>
    <row r="100" ht="409.5">
      <c r="A100" s="37" t="s">
        <v>633</v>
      </c>
      <c r="B100" s="45"/>
      <c r="C100" s="46"/>
      <c r="D100" s="46"/>
      <c r="E100" s="39" t="s">
        <v>1350</v>
      </c>
      <c r="F100" s="46"/>
      <c r="G100" s="46"/>
      <c r="H100" s="46"/>
      <c r="I100" s="46"/>
      <c r="J100" s="48"/>
    </row>
    <row r="101">
      <c r="A101" s="37" t="s">
        <v>625</v>
      </c>
      <c r="B101" s="37">
        <v>24</v>
      </c>
      <c r="C101" s="38" t="s">
        <v>1905</v>
      </c>
      <c r="D101" s="37" t="s">
        <v>627</v>
      </c>
      <c r="E101" s="39" t="s">
        <v>1906</v>
      </c>
      <c r="F101" s="40" t="s">
        <v>673</v>
      </c>
      <c r="G101" s="41">
        <v>29.780999999999999</v>
      </c>
      <c r="H101" s="42">
        <v>0</v>
      </c>
      <c r="I101" s="43">
        <f>ROUND(G101*H101,P4)</f>
        <v>0</v>
      </c>
      <c r="J101" s="37"/>
      <c r="O101" s="44">
        <f>I101*0.21</f>
        <v>0</v>
      </c>
      <c r="P101">
        <v>3</v>
      </c>
    </row>
    <row r="102" ht="30">
      <c r="A102" s="37" t="s">
        <v>630</v>
      </c>
      <c r="B102" s="45"/>
      <c r="C102" s="46"/>
      <c r="D102" s="46"/>
      <c r="E102" s="39" t="s">
        <v>6000</v>
      </c>
      <c r="F102" s="46"/>
      <c r="G102" s="46"/>
      <c r="H102" s="46"/>
      <c r="I102" s="46"/>
      <c r="J102" s="48"/>
    </row>
    <row r="103" ht="45">
      <c r="A103" s="37" t="s">
        <v>631</v>
      </c>
      <c r="B103" s="45"/>
      <c r="C103" s="46"/>
      <c r="D103" s="46"/>
      <c r="E103" s="49" t="s">
        <v>6011</v>
      </c>
      <c r="F103" s="46"/>
      <c r="G103" s="46"/>
      <c r="H103" s="46"/>
      <c r="I103" s="46"/>
      <c r="J103" s="48"/>
    </row>
    <row r="104" ht="375">
      <c r="A104" s="37" t="s">
        <v>633</v>
      </c>
      <c r="B104" s="45"/>
      <c r="C104" s="46"/>
      <c r="D104" s="46"/>
      <c r="E104" s="39" t="s">
        <v>1908</v>
      </c>
      <c r="F104" s="46"/>
      <c r="G104" s="46"/>
      <c r="H104" s="46"/>
      <c r="I104" s="46"/>
      <c r="J104" s="48"/>
    </row>
    <row r="105">
      <c r="A105" s="37" t="s">
        <v>625</v>
      </c>
      <c r="B105" s="37">
        <v>25</v>
      </c>
      <c r="C105" s="38" t="s">
        <v>1516</v>
      </c>
      <c r="D105" s="37" t="s">
        <v>627</v>
      </c>
      <c r="E105" s="39" t="s">
        <v>1517</v>
      </c>
      <c r="F105" s="40" t="s">
        <v>673</v>
      </c>
      <c r="G105" s="41">
        <v>2.2400000000000002</v>
      </c>
      <c r="H105" s="42">
        <v>0</v>
      </c>
      <c r="I105" s="43">
        <f>ROUND(G105*H105,P4)</f>
        <v>0</v>
      </c>
      <c r="J105" s="37"/>
      <c r="O105" s="44">
        <f>I105*0.21</f>
        <v>0</v>
      </c>
      <c r="P105">
        <v>3</v>
      </c>
    </row>
    <row r="106" ht="30">
      <c r="A106" s="37" t="s">
        <v>630</v>
      </c>
      <c r="B106" s="45"/>
      <c r="C106" s="46"/>
      <c r="D106" s="46"/>
      <c r="E106" s="39" t="s">
        <v>5998</v>
      </c>
      <c r="F106" s="46"/>
      <c r="G106" s="46"/>
      <c r="H106" s="46"/>
      <c r="I106" s="46"/>
      <c r="J106" s="48"/>
    </row>
    <row r="107" ht="30">
      <c r="A107" s="37" t="s">
        <v>631</v>
      </c>
      <c r="B107" s="45"/>
      <c r="C107" s="46"/>
      <c r="D107" s="46"/>
      <c r="E107" s="49" t="s">
        <v>6012</v>
      </c>
      <c r="F107" s="46"/>
      <c r="G107" s="46"/>
      <c r="H107" s="46"/>
      <c r="I107" s="46"/>
      <c r="J107" s="48"/>
    </row>
    <row r="108" ht="375">
      <c r="A108" s="37" t="s">
        <v>633</v>
      </c>
      <c r="B108" s="45"/>
      <c r="C108" s="46"/>
      <c r="D108" s="46"/>
      <c r="E108" s="39" t="s">
        <v>1908</v>
      </c>
      <c r="F108" s="46"/>
      <c r="G108" s="46"/>
      <c r="H108" s="46"/>
      <c r="I108" s="46"/>
      <c r="J108" s="48"/>
    </row>
    <row r="109">
      <c r="A109" s="31" t="s">
        <v>622</v>
      </c>
      <c r="B109" s="32"/>
      <c r="C109" s="33" t="s">
        <v>1345</v>
      </c>
      <c r="D109" s="34"/>
      <c r="E109" s="31" t="s">
        <v>1519</v>
      </c>
      <c r="F109" s="34"/>
      <c r="G109" s="34"/>
      <c r="H109" s="34"/>
      <c r="I109" s="35">
        <f>SUMIFS(I110:I121,A110:A121,"P")</f>
        <v>0</v>
      </c>
      <c r="J109" s="36"/>
    </row>
    <row r="110">
      <c r="A110" s="37" t="s">
        <v>625</v>
      </c>
      <c r="B110" s="37">
        <v>26</v>
      </c>
      <c r="C110" s="38" t="s">
        <v>3471</v>
      </c>
      <c r="D110" s="37" t="s">
        <v>627</v>
      </c>
      <c r="E110" s="39" t="s">
        <v>3472</v>
      </c>
      <c r="F110" s="40" t="s">
        <v>629</v>
      </c>
      <c r="G110" s="41">
        <v>421.26999999999998</v>
      </c>
      <c r="H110" s="42">
        <v>0</v>
      </c>
      <c r="I110" s="43">
        <f>ROUND(G110*H110,P4)</f>
        <v>0</v>
      </c>
      <c r="J110" s="37"/>
      <c r="O110" s="44">
        <f>I110*0.21</f>
        <v>0</v>
      </c>
      <c r="P110">
        <v>3</v>
      </c>
    </row>
    <row r="111" ht="30">
      <c r="A111" s="37" t="s">
        <v>630</v>
      </c>
      <c r="B111" s="45"/>
      <c r="C111" s="46"/>
      <c r="D111" s="46"/>
      <c r="E111" s="39" t="s">
        <v>6009</v>
      </c>
      <c r="F111" s="46"/>
      <c r="G111" s="46"/>
      <c r="H111" s="46"/>
      <c r="I111" s="46"/>
      <c r="J111" s="48"/>
    </row>
    <row r="112" ht="180">
      <c r="A112" s="37" t="s">
        <v>631</v>
      </c>
      <c r="B112" s="45"/>
      <c r="C112" s="46"/>
      <c r="D112" s="46"/>
      <c r="E112" s="49" t="s">
        <v>6013</v>
      </c>
      <c r="F112" s="46"/>
      <c r="G112" s="46"/>
      <c r="H112" s="46"/>
      <c r="I112" s="46"/>
      <c r="J112" s="48"/>
    </row>
    <row r="113" ht="409.5">
      <c r="A113" s="37" t="s">
        <v>633</v>
      </c>
      <c r="B113" s="45"/>
      <c r="C113" s="46"/>
      <c r="D113" s="46"/>
      <c r="E113" s="39" t="s">
        <v>1350</v>
      </c>
      <c r="F113" s="46"/>
      <c r="G113" s="46"/>
      <c r="H113" s="46"/>
      <c r="I113" s="46"/>
      <c r="J113" s="48"/>
    </row>
    <row r="114">
      <c r="A114" s="37" t="s">
        <v>625</v>
      </c>
      <c r="B114" s="37">
        <v>27</v>
      </c>
      <c r="C114" s="38" t="s">
        <v>3475</v>
      </c>
      <c r="D114" s="37" t="s">
        <v>627</v>
      </c>
      <c r="E114" s="39" t="s">
        <v>3476</v>
      </c>
      <c r="F114" s="40" t="s">
        <v>673</v>
      </c>
      <c r="G114" s="41">
        <v>35.832999999999998</v>
      </c>
      <c r="H114" s="42">
        <v>0</v>
      </c>
      <c r="I114" s="43">
        <f>ROUND(G114*H114,P4)</f>
        <v>0</v>
      </c>
      <c r="J114" s="37"/>
      <c r="O114" s="44">
        <f>I114*0.21</f>
        <v>0</v>
      </c>
      <c r="P114">
        <v>3</v>
      </c>
    </row>
    <row r="115" ht="30">
      <c r="A115" s="37" t="s">
        <v>630</v>
      </c>
      <c r="B115" s="45"/>
      <c r="C115" s="46"/>
      <c r="D115" s="46"/>
      <c r="E115" s="39" t="s">
        <v>6014</v>
      </c>
      <c r="F115" s="46"/>
      <c r="G115" s="46"/>
      <c r="H115" s="46"/>
      <c r="I115" s="46"/>
      <c r="J115" s="48"/>
    </row>
    <row r="116" ht="105">
      <c r="A116" s="37" t="s">
        <v>631</v>
      </c>
      <c r="B116" s="45"/>
      <c r="C116" s="46"/>
      <c r="D116" s="46"/>
      <c r="E116" s="49" t="s">
        <v>6015</v>
      </c>
      <c r="F116" s="46"/>
      <c r="G116" s="46"/>
      <c r="H116" s="46"/>
      <c r="I116" s="46"/>
      <c r="J116" s="48"/>
    </row>
    <row r="117" ht="375">
      <c r="A117" s="37" t="s">
        <v>633</v>
      </c>
      <c r="B117" s="45"/>
      <c r="C117" s="46"/>
      <c r="D117" s="46"/>
      <c r="E117" s="39" t="s">
        <v>1354</v>
      </c>
      <c r="F117" s="46"/>
      <c r="G117" s="46"/>
      <c r="H117" s="46"/>
      <c r="I117" s="46"/>
      <c r="J117" s="48"/>
    </row>
    <row r="118">
      <c r="A118" s="37" t="s">
        <v>625</v>
      </c>
      <c r="B118" s="37">
        <v>28</v>
      </c>
      <c r="C118" s="38" t="s">
        <v>2127</v>
      </c>
      <c r="D118" s="37" t="s">
        <v>627</v>
      </c>
      <c r="E118" s="39" t="s">
        <v>2128</v>
      </c>
      <c r="F118" s="40" t="s">
        <v>1565</v>
      </c>
      <c r="G118" s="41">
        <v>1197.96</v>
      </c>
      <c r="H118" s="42">
        <v>0</v>
      </c>
      <c r="I118" s="43">
        <f>ROUND(G118*H118,P4)</f>
        <v>0</v>
      </c>
      <c r="J118" s="37"/>
      <c r="O118" s="44">
        <f>I118*0.21</f>
        <v>0</v>
      </c>
      <c r="P118">
        <v>3</v>
      </c>
    </row>
    <row r="119" ht="30">
      <c r="A119" s="37" t="s">
        <v>630</v>
      </c>
      <c r="B119" s="45"/>
      <c r="C119" s="46"/>
      <c r="D119" s="46"/>
      <c r="E119" s="39" t="s">
        <v>6016</v>
      </c>
      <c r="F119" s="46"/>
      <c r="G119" s="46"/>
      <c r="H119" s="46"/>
      <c r="I119" s="46"/>
      <c r="J119" s="48"/>
    </row>
    <row r="120" ht="30">
      <c r="A120" s="37" t="s">
        <v>631</v>
      </c>
      <c r="B120" s="45"/>
      <c r="C120" s="46"/>
      <c r="D120" s="46"/>
      <c r="E120" s="49" t="s">
        <v>6017</v>
      </c>
      <c r="F120" s="46"/>
      <c r="G120" s="46"/>
      <c r="H120" s="46"/>
      <c r="I120" s="46"/>
      <c r="J120" s="48"/>
    </row>
    <row r="121" ht="409.5">
      <c r="A121" s="37" t="s">
        <v>633</v>
      </c>
      <c r="B121" s="45"/>
      <c r="C121" s="46"/>
      <c r="D121" s="46"/>
      <c r="E121" s="39" t="s">
        <v>1723</v>
      </c>
      <c r="F121" s="46"/>
      <c r="G121" s="46"/>
      <c r="H121" s="46"/>
      <c r="I121" s="46"/>
      <c r="J121" s="48"/>
    </row>
    <row r="122">
      <c r="A122" s="31" t="s">
        <v>622</v>
      </c>
      <c r="B122" s="32"/>
      <c r="C122" s="33" t="s">
        <v>835</v>
      </c>
      <c r="D122" s="34"/>
      <c r="E122" s="31" t="s">
        <v>836</v>
      </c>
      <c r="F122" s="34"/>
      <c r="G122" s="34"/>
      <c r="H122" s="34"/>
      <c r="I122" s="35">
        <f>SUMIFS(I123:I162,A123:A162,"P")</f>
        <v>0</v>
      </c>
      <c r="J122" s="36"/>
    </row>
    <row r="123">
      <c r="A123" s="37" t="s">
        <v>625</v>
      </c>
      <c r="B123" s="37">
        <v>29</v>
      </c>
      <c r="C123" s="38" t="s">
        <v>6018</v>
      </c>
      <c r="D123" s="37" t="s">
        <v>627</v>
      </c>
      <c r="E123" s="39" t="s">
        <v>6019</v>
      </c>
      <c r="F123" s="40" t="s">
        <v>673</v>
      </c>
      <c r="G123" s="41">
        <v>598.40599999999995</v>
      </c>
      <c r="H123" s="42">
        <v>0</v>
      </c>
      <c r="I123" s="43">
        <f>ROUND(G123*H123,P4)</f>
        <v>0</v>
      </c>
      <c r="J123" s="37"/>
      <c r="O123" s="44">
        <f>I123*0.21</f>
        <v>0</v>
      </c>
      <c r="P123">
        <v>3</v>
      </c>
    </row>
    <row r="124" ht="30">
      <c r="A124" s="37" t="s">
        <v>630</v>
      </c>
      <c r="B124" s="45"/>
      <c r="C124" s="46"/>
      <c r="D124" s="46"/>
      <c r="E124" s="39" t="s">
        <v>6020</v>
      </c>
      <c r="F124" s="46"/>
      <c r="G124" s="46"/>
      <c r="H124" s="46"/>
      <c r="I124" s="46"/>
      <c r="J124" s="48"/>
    </row>
    <row r="125" ht="45">
      <c r="A125" s="37" t="s">
        <v>631</v>
      </c>
      <c r="B125" s="45"/>
      <c r="C125" s="46"/>
      <c r="D125" s="46"/>
      <c r="E125" s="49" t="s">
        <v>6021</v>
      </c>
      <c r="F125" s="46"/>
      <c r="G125" s="46"/>
      <c r="H125" s="46"/>
      <c r="I125" s="46"/>
      <c r="J125" s="48"/>
    </row>
    <row r="126" ht="409.5">
      <c r="A126" s="37" t="s">
        <v>633</v>
      </c>
      <c r="B126" s="45"/>
      <c r="C126" s="46"/>
      <c r="D126" s="46"/>
      <c r="E126" s="39" t="s">
        <v>1962</v>
      </c>
      <c r="F126" s="46"/>
      <c r="G126" s="46"/>
      <c r="H126" s="46"/>
      <c r="I126" s="46"/>
      <c r="J126" s="48"/>
    </row>
    <row r="127">
      <c r="A127" s="37" t="s">
        <v>625</v>
      </c>
      <c r="B127" s="37">
        <v>30</v>
      </c>
      <c r="C127" s="38" t="s">
        <v>4601</v>
      </c>
      <c r="D127" s="37" t="s">
        <v>627</v>
      </c>
      <c r="E127" s="39" t="s">
        <v>4602</v>
      </c>
      <c r="F127" s="40" t="s">
        <v>639</v>
      </c>
      <c r="G127" s="41">
        <v>1</v>
      </c>
      <c r="H127" s="42">
        <v>0</v>
      </c>
      <c r="I127" s="43">
        <f>ROUND(G127*H127,P4)</f>
        <v>0</v>
      </c>
      <c r="J127" s="37"/>
      <c r="O127" s="44">
        <f>I127*0.21</f>
        <v>0</v>
      </c>
      <c r="P127">
        <v>3</v>
      </c>
    </row>
    <row r="128" ht="30">
      <c r="A128" s="37" t="s">
        <v>630</v>
      </c>
      <c r="B128" s="45"/>
      <c r="C128" s="46"/>
      <c r="D128" s="46"/>
      <c r="E128" s="39" t="s">
        <v>5602</v>
      </c>
      <c r="F128" s="46"/>
      <c r="G128" s="46"/>
      <c r="H128" s="46"/>
      <c r="I128" s="46"/>
      <c r="J128" s="48"/>
    </row>
    <row r="129" ht="30">
      <c r="A129" s="37" t="s">
        <v>631</v>
      </c>
      <c r="B129" s="45"/>
      <c r="C129" s="46"/>
      <c r="D129" s="46"/>
      <c r="E129" s="49" t="s">
        <v>6022</v>
      </c>
      <c r="F129" s="46"/>
      <c r="G129" s="46"/>
      <c r="H129" s="46"/>
      <c r="I129" s="46"/>
      <c r="J129" s="48"/>
    </row>
    <row r="130" ht="345">
      <c r="A130" s="37" t="s">
        <v>633</v>
      </c>
      <c r="B130" s="45"/>
      <c r="C130" s="46"/>
      <c r="D130" s="46"/>
      <c r="E130" s="39" t="s">
        <v>3502</v>
      </c>
      <c r="F130" s="46"/>
      <c r="G130" s="46"/>
      <c r="H130" s="46"/>
      <c r="I130" s="46"/>
      <c r="J130" s="48"/>
    </row>
    <row r="131">
      <c r="A131" s="37" t="s">
        <v>625</v>
      </c>
      <c r="B131" s="37">
        <v>31</v>
      </c>
      <c r="C131" s="38" t="s">
        <v>4604</v>
      </c>
      <c r="D131" s="37" t="s">
        <v>627</v>
      </c>
      <c r="E131" s="39" t="s">
        <v>4605</v>
      </c>
      <c r="F131" s="40" t="s">
        <v>639</v>
      </c>
      <c r="G131" s="41">
        <v>2</v>
      </c>
      <c r="H131" s="42">
        <v>0</v>
      </c>
      <c r="I131" s="43">
        <f>ROUND(G131*H131,P4)</f>
        <v>0</v>
      </c>
      <c r="J131" s="37"/>
      <c r="O131" s="44">
        <f>I131*0.21</f>
        <v>0</v>
      </c>
      <c r="P131">
        <v>3</v>
      </c>
    </row>
    <row r="132" ht="30">
      <c r="A132" s="37" t="s">
        <v>630</v>
      </c>
      <c r="B132" s="45"/>
      <c r="C132" s="46"/>
      <c r="D132" s="46"/>
      <c r="E132" s="39" t="s">
        <v>5602</v>
      </c>
      <c r="F132" s="46"/>
      <c r="G132" s="46"/>
      <c r="H132" s="46"/>
      <c r="I132" s="46"/>
      <c r="J132" s="48"/>
    </row>
    <row r="133" ht="30">
      <c r="A133" s="37" t="s">
        <v>631</v>
      </c>
      <c r="B133" s="45"/>
      <c r="C133" s="46"/>
      <c r="D133" s="46"/>
      <c r="E133" s="49" t="s">
        <v>6023</v>
      </c>
      <c r="F133" s="46"/>
      <c r="G133" s="46"/>
      <c r="H133" s="46"/>
      <c r="I133" s="46"/>
      <c r="J133" s="48"/>
    </row>
    <row r="134" ht="345">
      <c r="A134" s="37" t="s">
        <v>633</v>
      </c>
      <c r="B134" s="45"/>
      <c r="C134" s="46"/>
      <c r="D134" s="46"/>
      <c r="E134" s="39" t="s">
        <v>3502</v>
      </c>
      <c r="F134" s="46"/>
      <c r="G134" s="46"/>
      <c r="H134" s="46"/>
      <c r="I134" s="46"/>
      <c r="J134" s="48"/>
    </row>
    <row r="135">
      <c r="A135" s="37" t="s">
        <v>625</v>
      </c>
      <c r="B135" s="37">
        <v>32</v>
      </c>
      <c r="C135" s="38" t="s">
        <v>6024</v>
      </c>
      <c r="D135" s="37" t="s">
        <v>627</v>
      </c>
      <c r="E135" s="39" t="s">
        <v>6025</v>
      </c>
      <c r="F135" s="40" t="s">
        <v>639</v>
      </c>
      <c r="G135" s="41">
        <v>1</v>
      </c>
      <c r="H135" s="42">
        <v>0</v>
      </c>
      <c r="I135" s="43">
        <f>ROUND(G135*H135,P4)</f>
        <v>0</v>
      </c>
      <c r="J135" s="37"/>
      <c r="O135" s="44">
        <f>I135*0.21</f>
        <v>0</v>
      </c>
      <c r="P135">
        <v>3</v>
      </c>
    </row>
    <row r="136" ht="30">
      <c r="A136" s="37" t="s">
        <v>630</v>
      </c>
      <c r="B136" s="45"/>
      <c r="C136" s="46"/>
      <c r="D136" s="46"/>
      <c r="E136" s="39" t="s">
        <v>5602</v>
      </c>
      <c r="F136" s="46"/>
      <c r="G136" s="46"/>
      <c r="H136" s="46"/>
      <c r="I136" s="46"/>
      <c r="J136" s="48"/>
    </row>
    <row r="137" ht="30">
      <c r="A137" s="37" t="s">
        <v>631</v>
      </c>
      <c r="B137" s="45"/>
      <c r="C137" s="46"/>
      <c r="D137" s="46"/>
      <c r="E137" s="49" t="s">
        <v>6026</v>
      </c>
      <c r="F137" s="46"/>
      <c r="G137" s="46"/>
      <c r="H137" s="46"/>
      <c r="I137" s="46"/>
      <c r="J137" s="48"/>
    </row>
    <row r="138" ht="345">
      <c r="A138" s="37" t="s">
        <v>633</v>
      </c>
      <c r="B138" s="45"/>
      <c r="C138" s="46"/>
      <c r="D138" s="46"/>
      <c r="E138" s="39" t="s">
        <v>3502</v>
      </c>
      <c r="F138" s="46"/>
      <c r="G138" s="46"/>
      <c r="H138" s="46"/>
      <c r="I138" s="46"/>
      <c r="J138" s="48"/>
    </row>
    <row r="139">
      <c r="A139" s="37" t="s">
        <v>625</v>
      </c>
      <c r="B139" s="37">
        <v>33</v>
      </c>
      <c r="C139" s="38" t="s">
        <v>6027</v>
      </c>
      <c r="D139" s="37" t="s">
        <v>627</v>
      </c>
      <c r="E139" s="39" t="s">
        <v>6028</v>
      </c>
      <c r="F139" s="40" t="s">
        <v>629</v>
      </c>
      <c r="G139" s="41">
        <v>22.890000000000001</v>
      </c>
      <c r="H139" s="42">
        <v>0</v>
      </c>
      <c r="I139" s="43">
        <f>ROUND(G139*H139,P4)</f>
        <v>0</v>
      </c>
      <c r="J139" s="37"/>
      <c r="O139" s="44">
        <f>I139*0.21</f>
        <v>0</v>
      </c>
      <c r="P139">
        <v>3</v>
      </c>
    </row>
    <row r="140" ht="30">
      <c r="A140" s="37" t="s">
        <v>630</v>
      </c>
      <c r="B140" s="45"/>
      <c r="C140" s="46"/>
      <c r="D140" s="46"/>
      <c r="E140" s="39" t="s">
        <v>6009</v>
      </c>
      <c r="F140" s="46"/>
      <c r="G140" s="46"/>
      <c r="H140" s="46"/>
      <c r="I140" s="46"/>
      <c r="J140" s="48"/>
    </row>
    <row r="141" ht="105">
      <c r="A141" s="37" t="s">
        <v>631</v>
      </c>
      <c r="B141" s="45"/>
      <c r="C141" s="46"/>
      <c r="D141" s="46"/>
      <c r="E141" s="49" t="s">
        <v>6029</v>
      </c>
      <c r="F141" s="46"/>
      <c r="G141" s="46"/>
      <c r="H141" s="46"/>
      <c r="I141" s="46"/>
      <c r="J141" s="48"/>
    </row>
    <row r="142" ht="409.5">
      <c r="A142" s="37" t="s">
        <v>633</v>
      </c>
      <c r="B142" s="45"/>
      <c r="C142" s="46"/>
      <c r="D142" s="46"/>
      <c r="E142" s="39" t="s">
        <v>1350</v>
      </c>
      <c r="F142" s="46"/>
      <c r="G142" s="46"/>
      <c r="H142" s="46"/>
      <c r="I142" s="46"/>
      <c r="J142" s="48"/>
    </row>
    <row r="143">
      <c r="A143" s="37" t="s">
        <v>625</v>
      </c>
      <c r="B143" s="37">
        <v>34</v>
      </c>
      <c r="C143" s="38" t="s">
        <v>5609</v>
      </c>
      <c r="D143" s="37" t="s">
        <v>627</v>
      </c>
      <c r="E143" s="39" t="s">
        <v>5610</v>
      </c>
      <c r="F143" s="40" t="s">
        <v>629</v>
      </c>
      <c r="G143" s="41">
        <v>24.021000000000001</v>
      </c>
      <c r="H143" s="42">
        <v>0</v>
      </c>
      <c r="I143" s="43">
        <f>ROUND(G143*H143,P4)</f>
        <v>0</v>
      </c>
      <c r="J143" s="37"/>
      <c r="O143" s="44">
        <f>I143*0.21</f>
        <v>0</v>
      </c>
      <c r="P143">
        <v>3</v>
      </c>
    </row>
    <row r="144" ht="30">
      <c r="A144" s="37" t="s">
        <v>630</v>
      </c>
      <c r="B144" s="45"/>
      <c r="C144" s="46"/>
      <c r="D144" s="46"/>
      <c r="E144" s="39" t="s">
        <v>5990</v>
      </c>
      <c r="F144" s="46"/>
      <c r="G144" s="46"/>
      <c r="H144" s="46"/>
      <c r="I144" s="46"/>
      <c r="J144" s="48"/>
    </row>
    <row r="145" ht="30">
      <c r="A145" s="37" t="s">
        <v>631</v>
      </c>
      <c r="B145" s="45"/>
      <c r="C145" s="46"/>
      <c r="D145" s="46"/>
      <c r="E145" s="49" t="s">
        <v>6030</v>
      </c>
      <c r="F145" s="46"/>
      <c r="G145" s="46"/>
      <c r="H145" s="46"/>
      <c r="I145" s="46"/>
      <c r="J145" s="48"/>
    </row>
    <row r="146" ht="409.5">
      <c r="A146" s="37" t="s">
        <v>633</v>
      </c>
      <c r="B146" s="45"/>
      <c r="C146" s="46"/>
      <c r="D146" s="46"/>
      <c r="E146" s="39" t="s">
        <v>1350</v>
      </c>
      <c r="F146" s="46"/>
      <c r="G146" s="46"/>
      <c r="H146" s="46"/>
      <c r="I146" s="46"/>
      <c r="J146" s="48"/>
    </row>
    <row r="147">
      <c r="A147" s="37" t="s">
        <v>625</v>
      </c>
      <c r="B147" s="37">
        <v>35</v>
      </c>
      <c r="C147" s="38" t="s">
        <v>3171</v>
      </c>
      <c r="D147" s="37" t="s">
        <v>627</v>
      </c>
      <c r="E147" s="39" t="s">
        <v>3172</v>
      </c>
      <c r="F147" s="40" t="s">
        <v>673</v>
      </c>
      <c r="G147" s="41">
        <v>8.8940000000000001</v>
      </c>
      <c r="H147" s="42">
        <v>0</v>
      </c>
      <c r="I147" s="43">
        <f>ROUND(G147*H147,P4)</f>
        <v>0</v>
      </c>
      <c r="J147" s="37"/>
      <c r="O147" s="44">
        <f>I147*0.21</f>
        <v>0</v>
      </c>
      <c r="P147">
        <v>3</v>
      </c>
    </row>
    <row r="148" ht="30">
      <c r="A148" s="37" t="s">
        <v>630</v>
      </c>
      <c r="B148" s="45"/>
      <c r="C148" s="46"/>
      <c r="D148" s="46"/>
      <c r="E148" s="39" t="s">
        <v>6031</v>
      </c>
      <c r="F148" s="46"/>
      <c r="G148" s="46"/>
      <c r="H148" s="46"/>
      <c r="I148" s="46"/>
      <c r="J148" s="48"/>
    </row>
    <row r="149" ht="75">
      <c r="A149" s="37" t="s">
        <v>631</v>
      </c>
      <c r="B149" s="45"/>
      <c r="C149" s="46"/>
      <c r="D149" s="46"/>
      <c r="E149" s="49" t="s">
        <v>6032</v>
      </c>
      <c r="F149" s="46"/>
      <c r="G149" s="46"/>
      <c r="H149" s="46"/>
      <c r="I149" s="46"/>
      <c r="J149" s="48"/>
    </row>
    <row r="150" ht="375">
      <c r="A150" s="37" t="s">
        <v>633</v>
      </c>
      <c r="B150" s="45"/>
      <c r="C150" s="46"/>
      <c r="D150" s="46"/>
      <c r="E150" s="39" t="s">
        <v>1354</v>
      </c>
      <c r="F150" s="46"/>
      <c r="G150" s="46"/>
      <c r="H150" s="46"/>
      <c r="I150" s="46"/>
      <c r="J150" s="48"/>
    </row>
    <row r="151">
      <c r="A151" s="37" t="s">
        <v>625</v>
      </c>
      <c r="B151" s="37">
        <v>36</v>
      </c>
      <c r="C151" s="38" t="s">
        <v>6033</v>
      </c>
      <c r="D151" s="37" t="s">
        <v>627</v>
      </c>
      <c r="E151" s="39" t="s">
        <v>6034</v>
      </c>
      <c r="F151" s="40" t="s">
        <v>629</v>
      </c>
      <c r="G151" s="41">
        <v>387.30000000000001</v>
      </c>
      <c r="H151" s="42">
        <v>0</v>
      </c>
      <c r="I151" s="43">
        <f>ROUND(G151*H151,P4)</f>
        <v>0</v>
      </c>
      <c r="J151" s="37"/>
      <c r="O151" s="44">
        <f>I151*0.21</f>
        <v>0</v>
      </c>
      <c r="P151">
        <v>3</v>
      </c>
    </row>
    <row r="152" ht="30">
      <c r="A152" s="37" t="s">
        <v>630</v>
      </c>
      <c r="B152" s="45"/>
      <c r="C152" s="46"/>
      <c r="D152" s="46"/>
      <c r="E152" s="39" t="s">
        <v>5987</v>
      </c>
      <c r="F152" s="46"/>
      <c r="G152" s="46"/>
      <c r="H152" s="46"/>
      <c r="I152" s="46"/>
      <c r="J152" s="48"/>
    </row>
    <row r="153" ht="30">
      <c r="A153" s="37" t="s">
        <v>631</v>
      </c>
      <c r="B153" s="45"/>
      <c r="C153" s="46"/>
      <c r="D153" s="46"/>
      <c r="E153" s="49" t="s">
        <v>6035</v>
      </c>
      <c r="F153" s="46"/>
      <c r="G153" s="46"/>
      <c r="H153" s="46"/>
      <c r="I153" s="46"/>
      <c r="J153" s="48"/>
    </row>
    <row r="154" ht="409.5">
      <c r="A154" s="37" t="s">
        <v>633</v>
      </c>
      <c r="B154" s="45"/>
      <c r="C154" s="46"/>
      <c r="D154" s="46"/>
      <c r="E154" s="39" t="s">
        <v>1337</v>
      </c>
      <c r="F154" s="46"/>
      <c r="G154" s="46"/>
      <c r="H154" s="46"/>
      <c r="I154" s="46"/>
      <c r="J154" s="48"/>
    </row>
    <row r="155">
      <c r="A155" s="37" t="s">
        <v>625</v>
      </c>
      <c r="B155" s="37">
        <v>37</v>
      </c>
      <c r="C155" s="38" t="s">
        <v>6036</v>
      </c>
      <c r="D155" s="37" t="s">
        <v>627</v>
      </c>
      <c r="E155" s="39" t="s">
        <v>6037</v>
      </c>
      <c r="F155" s="40" t="s">
        <v>629</v>
      </c>
      <c r="G155" s="41">
        <v>19.84</v>
      </c>
      <c r="H155" s="42">
        <v>0</v>
      </c>
      <c r="I155" s="43">
        <f>ROUND(G155*H155,P4)</f>
        <v>0</v>
      </c>
      <c r="J155" s="37"/>
      <c r="O155" s="44">
        <f>I155*0.21</f>
        <v>0</v>
      </c>
      <c r="P155">
        <v>3</v>
      </c>
    </row>
    <row r="156" ht="30">
      <c r="A156" s="37" t="s">
        <v>630</v>
      </c>
      <c r="B156" s="45"/>
      <c r="C156" s="46"/>
      <c r="D156" s="46"/>
      <c r="E156" s="39" t="s">
        <v>5990</v>
      </c>
      <c r="F156" s="46"/>
      <c r="G156" s="46"/>
      <c r="H156" s="46"/>
      <c r="I156" s="46"/>
      <c r="J156" s="48"/>
    </row>
    <row r="157" ht="30">
      <c r="A157" s="37" t="s">
        <v>631</v>
      </c>
      <c r="B157" s="45"/>
      <c r="C157" s="46"/>
      <c r="D157" s="46"/>
      <c r="E157" s="49" t="s">
        <v>6038</v>
      </c>
      <c r="F157" s="46"/>
      <c r="G157" s="46"/>
      <c r="H157" s="46"/>
      <c r="I157" s="46"/>
      <c r="J157" s="48"/>
    </row>
    <row r="158" ht="390">
      <c r="A158" s="37" t="s">
        <v>633</v>
      </c>
      <c r="B158" s="45"/>
      <c r="C158" s="46"/>
      <c r="D158" s="46"/>
      <c r="E158" s="39" t="s">
        <v>5292</v>
      </c>
      <c r="F158" s="46"/>
      <c r="G158" s="46"/>
      <c r="H158" s="46"/>
      <c r="I158" s="46"/>
      <c r="J158" s="48"/>
    </row>
    <row r="159">
      <c r="A159" s="37" t="s">
        <v>625</v>
      </c>
      <c r="B159" s="37">
        <v>38</v>
      </c>
      <c r="C159" s="38" t="s">
        <v>1368</v>
      </c>
      <c r="D159" s="37" t="s">
        <v>627</v>
      </c>
      <c r="E159" s="39" t="s">
        <v>1369</v>
      </c>
      <c r="F159" s="40" t="s">
        <v>629</v>
      </c>
      <c r="G159" s="41">
        <v>48.042000000000002</v>
      </c>
      <c r="H159" s="42">
        <v>0</v>
      </c>
      <c r="I159" s="43">
        <f>ROUND(G159*H159,P4)</f>
        <v>0</v>
      </c>
      <c r="J159" s="37"/>
      <c r="O159" s="44">
        <f>I159*0.21</f>
        <v>0</v>
      </c>
      <c r="P159">
        <v>3</v>
      </c>
    </row>
    <row r="160" ht="30">
      <c r="A160" s="37" t="s">
        <v>630</v>
      </c>
      <c r="B160" s="45"/>
      <c r="C160" s="46"/>
      <c r="D160" s="46"/>
      <c r="E160" s="39" t="s">
        <v>5990</v>
      </c>
      <c r="F160" s="46"/>
      <c r="G160" s="46"/>
      <c r="H160" s="46"/>
      <c r="I160" s="46"/>
      <c r="J160" s="48"/>
    </row>
    <row r="161" ht="45">
      <c r="A161" s="37" t="s">
        <v>631</v>
      </c>
      <c r="B161" s="45"/>
      <c r="C161" s="46"/>
      <c r="D161" s="46"/>
      <c r="E161" s="49" t="s">
        <v>6039</v>
      </c>
      <c r="F161" s="46"/>
      <c r="G161" s="46"/>
      <c r="H161" s="46"/>
      <c r="I161" s="46"/>
      <c r="J161" s="48"/>
    </row>
    <row r="162" ht="150">
      <c r="A162" s="37" t="s">
        <v>633</v>
      </c>
      <c r="B162" s="45"/>
      <c r="C162" s="46"/>
      <c r="D162" s="46"/>
      <c r="E162" s="39" t="s">
        <v>1371</v>
      </c>
      <c r="F162" s="46"/>
      <c r="G162" s="46"/>
      <c r="H162" s="46"/>
      <c r="I162" s="46"/>
      <c r="J162" s="48"/>
    </row>
    <row r="163">
      <c r="A163" s="31" t="s">
        <v>622</v>
      </c>
      <c r="B163" s="32"/>
      <c r="C163" s="33" t="s">
        <v>787</v>
      </c>
      <c r="D163" s="34"/>
      <c r="E163" s="31" t="s">
        <v>1028</v>
      </c>
      <c r="F163" s="34"/>
      <c r="G163" s="34"/>
      <c r="H163" s="34"/>
      <c r="I163" s="35">
        <f>SUMIFS(I164:I183,A164:A183,"P")</f>
        <v>0</v>
      </c>
      <c r="J163" s="36"/>
    </row>
    <row r="164" ht="30">
      <c r="A164" s="37" t="s">
        <v>625</v>
      </c>
      <c r="B164" s="37">
        <v>39</v>
      </c>
      <c r="C164" s="38" t="s">
        <v>4653</v>
      </c>
      <c r="D164" s="37" t="s">
        <v>627</v>
      </c>
      <c r="E164" s="39" t="s">
        <v>4654</v>
      </c>
      <c r="F164" s="40" t="s">
        <v>832</v>
      </c>
      <c r="G164" s="41">
        <v>574.75</v>
      </c>
      <c r="H164" s="42">
        <v>0</v>
      </c>
      <c r="I164" s="43">
        <f>ROUND(G164*H164,P4)</f>
        <v>0</v>
      </c>
      <c r="J164" s="37"/>
      <c r="O164" s="44">
        <f>I164*0.21</f>
        <v>0</v>
      </c>
      <c r="P164">
        <v>3</v>
      </c>
    </row>
    <row r="165" ht="30">
      <c r="A165" s="37" t="s">
        <v>630</v>
      </c>
      <c r="B165" s="45"/>
      <c r="C165" s="46"/>
      <c r="D165" s="46"/>
      <c r="E165" s="39" t="s">
        <v>6040</v>
      </c>
      <c r="F165" s="46"/>
      <c r="G165" s="46"/>
      <c r="H165" s="46"/>
      <c r="I165" s="46"/>
      <c r="J165" s="48"/>
    </row>
    <row r="166" ht="45">
      <c r="A166" s="37" t="s">
        <v>631</v>
      </c>
      <c r="B166" s="45"/>
      <c r="C166" s="46"/>
      <c r="D166" s="46"/>
      <c r="E166" s="49" t="s">
        <v>6041</v>
      </c>
      <c r="F166" s="46"/>
      <c r="G166" s="46"/>
      <c r="H166" s="46"/>
      <c r="I166" s="46"/>
      <c r="J166" s="48"/>
    </row>
    <row r="167" ht="285">
      <c r="A167" s="37" t="s">
        <v>633</v>
      </c>
      <c r="B167" s="45"/>
      <c r="C167" s="46"/>
      <c r="D167" s="46"/>
      <c r="E167" s="39" t="s">
        <v>2053</v>
      </c>
      <c r="F167" s="46"/>
      <c r="G167" s="46"/>
      <c r="H167" s="46"/>
      <c r="I167" s="46"/>
      <c r="J167" s="48"/>
    </row>
    <row r="168">
      <c r="A168" s="37" t="s">
        <v>625</v>
      </c>
      <c r="B168" s="37">
        <v>40</v>
      </c>
      <c r="C168" s="38" t="s">
        <v>4220</v>
      </c>
      <c r="D168" s="37" t="s">
        <v>627</v>
      </c>
      <c r="E168" s="39" t="s">
        <v>4221</v>
      </c>
      <c r="F168" s="40" t="s">
        <v>832</v>
      </c>
      <c r="G168" s="41">
        <v>802.04999999999995</v>
      </c>
      <c r="H168" s="42">
        <v>0</v>
      </c>
      <c r="I168" s="43">
        <f>ROUND(G168*H168,P4)</f>
        <v>0</v>
      </c>
      <c r="J168" s="37"/>
      <c r="O168" s="44">
        <f>I168*0.21</f>
        <v>0</v>
      </c>
      <c r="P168">
        <v>3</v>
      </c>
    </row>
    <row r="169" ht="30">
      <c r="A169" s="37" t="s">
        <v>630</v>
      </c>
      <c r="B169" s="45"/>
      <c r="C169" s="46"/>
      <c r="D169" s="46"/>
      <c r="E169" s="39" t="s">
        <v>6040</v>
      </c>
      <c r="F169" s="46"/>
      <c r="G169" s="46"/>
      <c r="H169" s="46"/>
      <c r="I169" s="46"/>
      <c r="J169" s="48"/>
    </row>
    <row r="170" ht="30">
      <c r="A170" s="37" t="s">
        <v>631</v>
      </c>
      <c r="B170" s="45"/>
      <c r="C170" s="46"/>
      <c r="D170" s="46"/>
      <c r="E170" s="49" t="s">
        <v>6042</v>
      </c>
      <c r="F170" s="46"/>
      <c r="G170" s="46"/>
      <c r="H170" s="46"/>
      <c r="I170" s="46"/>
      <c r="J170" s="48"/>
    </row>
    <row r="171" ht="300">
      <c r="A171" s="37" t="s">
        <v>633</v>
      </c>
      <c r="B171" s="45"/>
      <c r="C171" s="46"/>
      <c r="D171" s="46"/>
      <c r="E171" s="39" t="s">
        <v>3767</v>
      </c>
      <c r="F171" s="46"/>
      <c r="G171" s="46"/>
      <c r="H171" s="46"/>
      <c r="I171" s="46"/>
      <c r="J171" s="48"/>
    </row>
    <row r="172">
      <c r="A172" s="37" t="s">
        <v>625</v>
      </c>
      <c r="B172" s="37">
        <v>41</v>
      </c>
      <c r="C172" s="38" t="s">
        <v>3548</v>
      </c>
      <c r="D172" s="37" t="s">
        <v>627</v>
      </c>
      <c r="E172" s="39" t="s">
        <v>3549</v>
      </c>
      <c r="F172" s="40" t="s">
        <v>832</v>
      </c>
      <c r="G172" s="41">
        <v>574.75</v>
      </c>
      <c r="H172" s="42">
        <v>0</v>
      </c>
      <c r="I172" s="43">
        <f>ROUND(G172*H172,P4)</f>
        <v>0</v>
      </c>
      <c r="J172" s="37"/>
      <c r="O172" s="44">
        <f>I172*0.21</f>
        <v>0</v>
      </c>
      <c r="P172">
        <v>3</v>
      </c>
    </row>
    <row r="173" ht="30">
      <c r="A173" s="37" t="s">
        <v>630</v>
      </c>
      <c r="B173" s="45"/>
      <c r="C173" s="46"/>
      <c r="D173" s="46"/>
      <c r="E173" s="39" t="s">
        <v>6040</v>
      </c>
      <c r="F173" s="46"/>
      <c r="G173" s="46"/>
      <c r="H173" s="46"/>
      <c r="I173" s="46"/>
      <c r="J173" s="48"/>
    </row>
    <row r="174" ht="45">
      <c r="A174" s="37" t="s">
        <v>631</v>
      </c>
      <c r="B174" s="45"/>
      <c r="C174" s="46"/>
      <c r="D174" s="46"/>
      <c r="E174" s="49" t="s">
        <v>6041</v>
      </c>
      <c r="F174" s="46"/>
      <c r="G174" s="46"/>
      <c r="H174" s="46"/>
      <c r="I174" s="46"/>
      <c r="J174" s="48"/>
    </row>
    <row r="175" ht="75">
      <c r="A175" s="37" t="s">
        <v>633</v>
      </c>
      <c r="B175" s="45"/>
      <c r="C175" s="46"/>
      <c r="D175" s="46"/>
      <c r="E175" s="39" t="s">
        <v>3551</v>
      </c>
      <c r="F175" s="46"/>
      <c r="G175" s="46"/>
      <c r="H175" s="46"/>
      <c r="I175" s="46"/>
      <c r="J175" s="48"/>
    </row>
    <row r="176">
      <c r="A176" s="37" t="s">
        <v>625</v>
      </c>
      <c r="B176" s="37">
        <v>42</v>
      </c>
      <c r="C176" s="38" t="s">
        <v>5932</v>
      </c>
      <c r="D176" s="37" t="s">
        <v>627</v>
      </c>
      <c r="E176" s="39" t="s">
        <v>5933</v>
      </c>
      <c r="F176" s="40" t="s">
        <v>832</v>
      </c>
      <c r="G176" s="41">
        <v>802.04999999999995</v>
      </c>
      <c r="H176" s="42">
        <v>0</v>
      </c>
      <c r="I176" s="43">
        <f>ROUND(G176*H176,P4)</f>
        <v>0</v>
      </c>
      <c r="J176" s="37"/>
      <c r="O176" s="44">
        <f>I176*0.21</f>
        <v>0</v>
      </c>
      <c r="P176">
        <v>3</v>
      </c>
    </row>
    <row r="177" ht="30">
      <c r="A177" s="37" t="s">
        <v>630</v>
      </c>
      <c r="B177" s="45"/>
      <c r="C177" s="46"/>
      <c r="D177" s="46"/>
      <c r="E177" s="39" t="s">
        <v>6040</v>
      </c>
      <c r="F177" s="46"/>
      <c r="G177" s="46"/>
      <c r="H177" s="46"/>
      <c r="I177" s="46"/>
      <c r="J177" s="48"/>
    </row>
    <row r="178" ht="45">
      <c r="A178" s="37" t="s">
        <v>631</v>
      </c>
      <c r="B178" s="45"/>
      <c r="C178" s="46"/>
      <c r="D178" s="46"/>
      <c r="E178" s="49" t="s">
        <v>6043</v>
      </c>
      <c r="F178" s="46"/>
      <c r="G178" s="46"/>
      <c r="H178" s="46"/>
      <c r="I178" s="46"/>
      <c r="J178" s="48"/>
    </row>
    <row r="179" ht="75">
      <c r="A179" s="37" t="s">
        <v>633</v>
      </c>
      <c r="B179" s="45"/>
      <c r="C179" s="46"/>
      <c r="D179" s="46"/>
      <c r="E179" s="39" t="s">
        <v>3551</v>
      </c>
      <c r="F179" s="46"/>
      <c r="G179" s="46"/>
      <c r="H179" s="46"/>
      <c r="I179" s="46"/>
      <c r="J179" s="48"/>
    </row>
    <row r="180">
      <c r="A180" s="37" t="s">
        <v>625</v>
      </c>
      <c r="B180" s="37">
        <v>43</v>
      </c>
      <c r="C180" s="38" t="s">
        <v>5647</v>
      </c>
      <c r="D180" s="37" t="s">
        <v>627</v>
      </c>
      <c r="E180" s="39" t="s">
        <v>5648</v>
      </c>
      <c r="F180" s="40" t="s">
        <v>639</v>
      </c>
      <c r="G180" s="41">
        <v>2</v>
      </c>
      <c r="H180" s="42">
        <v>0</v>
      </c>
      <c r="I180" s="43">
        <f>ROUND(G180*H180,P4)</f>
        <v>0</v>
      </c>
      <c r="J180" s="37"/>
      <c r="O180" s="44">
        <f>I180*0.21</f>
        <v>0</v>
      </c>
      <c r="P180">
        <v>3</v>
      </c>
    </row>
    <row r="181" ht="30">
      <c r="A181" s="37" t="s">
        <v>630</v>
      </c>
      <c r="B181" s="45"/>
      <c r="C181" s="46"/>
      <c r="D181" s="46"/>
      <c r="E181" s="39" t="s">
        <v>6044</v>
      </c>
      <c r="F181" s="46"/>
      <c r="G181" s="46"/>
      <c r="H181" s="46"/>
      <c r="I181" s="46"/>
      <c r="J181" s="48"/>
    </row>
    <row r="182" ht="45">
      <c r="A182" s="37" t="s">
        <v>631</v>
      </c>
      <c r="B182" s="45"/>
      <c r="C182" s="46"/>
      <c r="D182" s="46"/>
      <c r="E182" s="49" t="s">
        <v>5649</v>
      </c>
      <c r="F182" s="46"/>
      <c r="G182" s="46"/>
      <c r="H182" s="46"/>
      <c r="I182" s="46"/>
      <c r="J182" s="48"/>
    </row>
    <row r="183" ht="105">
      <c r="A183" s="37" t="s">
        <v>633</v>
      </c>
      <c r="B183" s="45"/>
      <c r="C183" s="46"/>
      <c r="D183" s="46"/>
      <c r="E183" s="39" t="s">
        <v>5650</v>
      </c>
      <c r="F183" s="46"/>
      <c r="G183" s="46"/>
      <c r="H183" s="46"/>
      <c r="I183" s="46"/>
      <c r="J183" s="48"/>
    </row>
    <row r="184">
      <c r="A184" s="31" t="s">
        <v>622</v>
      </c>
      <c r="B184" s="32"/>
      <c r="C184" s="33" t="s">
        <v>1203</v>
      </c>
      <c r="D184" s="34"/>
      <c r="E184" s="31" t="s">
        <v>1553</v>
      </c>
      <c r="F184" s="34"/>
      <c r="G184" s="34"/>
      <c r="H184" s="34"/>
      <c r="I184" s="35">
        <f>SUMIFS(I185:I196,A185:A196,"P")</f>
        <v>0</v>
      </c>
      <c r="J184" s="36"/>
    </row>
    <row r="185">
      <c r="A185" s="37" t="s">
        <v>625</v>
      </c>
      <c r="B185" s="37">
        <v>44</v>
      </c>
      <c r="C185" s="38" t="s">
        <v>1390</v>
      </c>
      <c r="D185" s="37" t="s">
        <v>627</v>
      </c>
      <c r="E185" s="39" t="s">
        <v>1391</v>
      </c>
      <c r="F185" s="40" t="s">
        <v>744</v>
      </c>
      <c r="G185" s="41">
        <v>67.799999999999997</v>
      </c>
      <c r="H185" s="42">
        <v>0</v>
      </c>
      <c r="I185" s="43">
        <f>ROUND(G185*H185,P4)</f>
        <v>0</v>
      </c>
      <c r="J185" s="37"/>
      <c r="O185" s="44">
        <f>I185*0.21</f>
        <v>0</v>
      </c>
      <c r="P185">
        <v>3</v>
      </c>
    </row>
    <row r="186" ht="30">
      <c r="A186" s="37" t="s">
        <v>630</v>
      </c>
      <c r="B186" s="45"/>
      <c r="C186" s="46"/>
      <c r="D186" s="46"/>
      <c r="E186" s="39" t="s">
        <v>5987</v>
      </c>
      <c r="F186" s="46"/>
      <c r="G186" s="46"/>
      <c r="H186" s="46"/>
      <c r="I186" s="46"/>
      <c r="J186" s="48"/>
    </row>
    <row r="187" ht="45">
      <c r="A187" s="37" t="s">
        <v>631</v>
      </c>
      <c r="B187" s="45"/>
      <c r="C187" s="46"/>
      <c r="D187" s="46"/>
      <c r="E187" s="49" t="s">
        <v>6045</v>
      </c>
      <c r="F187" s="46"/>
      <c r="G187" s="46"/>
      <c r="H187" s="46"/>
      <c r="I187" s="46"/>
      <c r="J187" s="48"/>
    </row>
    <row r="188" ht="330">
      <c r="A188" s="37" t="s">
        <v>633</v>
      </c>
      <c r="B188" s="45"/>
      <c r="C188" s="46"/>
      <c r="D188" s="46"/>
      <c r="E188" s="39" t="s">
        <v>1393</v>
      </c>
      <c r="F188" s="46"/>
      <c r="G188" s="46"/>
      <c r="H188" s="46"/>
      <c r="I188" s="46"/>
      <c r="J188" s="48"/>
    </row>
    <row r="189">
      <c r="A189" s="37" t="s">
        <v>625</v>
      </c>
      <c r="B189" s="37">
        <v>45</v>
      </c>
      <c r="C189" s="38" t="s">
        <v>6046</v>
      </c>
      <c r="D189" s="37" t="s">
        <v>627</v>
      </c>
      <c r="E189" s="39" t="s">
        <v>6047</v>
      </c>
      <c r="F189" s="40" t="s">
        <v>744</v>
      </c>
      <c r="G189" s="41">
        <v>6.4000000000000004</v>
      </c>
      <c r="H189" s="42">
        <v>0</v>
      </c>
      <c r="I189" s="43">
        <f>ROUND(G189*H189,P4)</f>
        <v>0</v>
      </c>
      <c r="J189" s="37"/>
      <c r="O189" s="44">
        <f>I189*0.21</f>
        <v>0</v>
      </c>
      <c r="P189">
        <v>3</v>
      </c>
    </row>
    <row r="190" ht="30">
      <c r="A190" s="37" t="s">
        <v>630</v>
      </c>
      <c r="B190" s="45"/>
      <c r="C190" s="46"/>
      <c r="D190" s="46"/>
      <c r="E190" s="39" t="s">
        <v>6048</v>
      </c>
      <c r="F190" s="46"/>
      <c r="G190" s="46"/>
      <c r="H190" s="46"/>
      <c r="I190" s="46"/>
      <c r="J190" s="48"/>
    </row>
    <row r="191" ht="45">
      <c r="A191" s="37" t="s">
        <v>631</v>
      </c>
      <c r="B191" s="45"/>
      <c r="C191" s="46"/>
      <c r="D191" s="46"/>
      <c r="E191" s="49" t="s">
        <v>6049</v>
      </c>
      <c r="F191" s="46"/>
      <c r="G191" s="46"/>
      <c r="H191" s="46"/>
      <c r="I191" s="46"/>
      <c r="J191" s="48"/>
    </row>
    <row r="192" ht="300">
      <c r="A192" s="37" t="s">
        <v>633</v>
      </c>
      <c r="B192" s="45"/>
      <c r="C192" s="46"/>
      <c r="D192" s="46"/>
      <c r="E192" s="39" t="s">
        <v>3573</v>
      </c>
      <c r="F192" s="46"/>
      <c r="G192" s="46"/>
      <c r="H192" s="46"/>
      <c r="I192" s="46"/>
      <c r="J192" s="48"/>
    </row>
    <row r="193">
      <c r="A193" s="37" t="s">
        <v>625</v>
      </c>
      <c r="B193" s="37">
        <v>46</v>
      </c>
      <c r="C193" s="38" t="s">
        <v>3569</v>
      </c>
      <c r="D193" s="37" t="s">
        <v>627</v>
      </c>
      <c r="E193" s="39" t="s">
        <v>3570</v>
      </c>
      <c r="F193" s="40" t="s">
        <v>744</v>
      </c>
      <c r="G193" s="41">
        <v>89</v>
      </c>
      <c r="H193" s="42">
        <v>0</v>
      </c>
      <c r="I193" s="43">
        <f>ROUND(G193*H193,P4)</f>
        <v>0</v>
      </c>
      <c r="J193" s="37"/>
      <c r="O193" s="44">
        <f>I193*0.21</f>
        <v>0</v>
      </c>
      <c r="P193">
        <v>3</v>
      </c>
    </row>
    <row r="194" ht="30">
      <c r="A194" s="37" t="s">
        <v>630</v>
      </c>
      <c r="B194" s="45"/>
      <c r="C194" s="46"/>
      <c r="D194" s="46"/>
      <c r="E194" s="39" t="s">
        <v>6048</v>
      </c>
      <c r="F194" s="46"/>
      <c r="G194" s="46"/>
      <c r="H194" s="46"/>
      <c r="I194" s="46"/>
      <c r="J194" s="48"/>
    </row>
    <row r="195" ht="45">
      <c r="A195" s="37" t="s">
        <v>631</v>
      </c>
      <c r="B195" s="45"/>
      <c r="C195" s="46"/>
      <c r="D195" s="46"/>
      <c r="E195" s="49" t="s">
        <v>6050</v>
      </c>
      <c r="F195" s="46"/>
      <c r="G195" s="46"/>
      <c r="H195" s="46"/>
      <c r="I195" s="46"/>
      <c r="J195" s="48"/>
    </row>
    <row r="196" ht="300">
      <c r="A196" s="37" t="s">
        <v>633</v>
      </c>
      <c r="B196" s="45"/>
      <c r="C196" s="46"/>
      <c r="D196" s="46"/>
      <c r="E196" s="39" t="s">
        <v>3573</v>
      </c>
      <c r="F196" s="46"/>
      <c r="G196" s="46"/>
      <c r="H196" s="46"/>
      <c r="I196" s="46"/>
      <c r="J196" s="48"/>
    </row>
    <row r="197">
      <c r="A197" s="31" t="s">
        <v>622</v>
      </c>
      <c r="B197" s="32"/>
      <c r="C197" s="33" t="s">
        <v>794</v>
      </c>
      <c r="D197" s="34"/>
      <c r="E197" s="31" t="s">
        <v>1032</v>
      </c>
      <c r="F197" s="34"/>
      <c r="G197" s="34"/>
      <c r="H197" s="34"/>
      <c r="I197" s="35">
        <f>SUMIFS(I198:I248,A198:A248,"P")</f>
        <v>0</v>
      </c>
      <c r="J197" s="36"/>
    </row>
    <row r="198">
      <c r="A198" s="37" t="s">
        <v>625</v>
      </c>
      <c r="B198" s="37">
        <v>47</v>
      </c>
      <c r="C198" s="38" t="s">
        <v>3578</v>
      </c>
      <c r="D198" s="37" t="s">
        <v>627</v>
      </c>
      <c r="E198" s="39" t="s">
        <v>3579</v>
      </c>
      <c r="F198" s="40" t="s">
        <v>639</v>
      </c>
      <c r="G198" s="41">
        <v>4</v>
      </c>
      <c r="H198" s="42">
        <v>0</v>
      </c>
      <c r="I198" s="43">
        <f>ROUND(G198*H198,P4)</f>
        <v>0</v>
      </c>
      <c r="J198" s="37"/>
      <c r="O198" s="44">
        <f>I198*0.21</f>
        <v>0</v>
      </c>
      <c r="P198">
        <v>3</v>
      </c>
    </row>
    <row r="199" ht="30">
      <c r="A199" s="37" t="s">
        <v>630</v>
      </c>
      <c r="B199" s="45"/>
      <c r="C199" s="46"/>
      <c r="D199" s="46"/>
      <c r="E199" s="39" t="s">
        <v>6051</v>
      </c>
      <c r="F199" s="46"/>
      <c r="G199" s="46"/>
      <c r="H199" s="46"/>
      <c r="I199" s="46"/>
      <c r="J199" s="48"/>
    </row>
    <row r="200" ht="30">
      <c r="A200" s="37" t="s">
        <v>631</v>
      </c>
      <c r="B200" s="45"/>
      <c r="C200" s="46"/>
      <c r="D200" s="46"/>
      <c r="E200" s="49" t="s">
        <v>6052</v>
      </c>
      <c r="F200" s="46"/>
      <c r="G200" s="46"/>
      <c r="H200" s="46"/>
      <c r="I200" s="46"/>
      <c r="J200" s="48"/>
    </row>
    <row r="201" ht="75">
      <c r="A201" s="37" t="s">
        <v>633</v>
      </c>
      <c r="B201" s="45"/>
      <c r="C201" s="46"/>
      <c r="D201" s="46"/>
      <c r="E201" s="39" t="s">
        <v>3581</v>
      </c>
      <c r="F201" s="46"/>
      <c r="G201" s="46"/>
      <c r="H201" s="46"/>
      <c r="I201" s="46"/>
      <c r="J201" s="48"/>
    </row>
    <row r="202">
      <c r="A202" s="37" t="s">
        <v>625</v>
      </c>
      <c r="B202" s="37">
        <v>48</v>
      </c>
      <c r="C202" s="38" t="s">
        <v>4698</v>
      </c>
      <c r="D202" s="37" t="s">
        <v>627</v>
      </c>
      <c r="E202" s="39" t="s">
        <v>4699</v>
      </c>
      <c r="F202" s="40" t="s">
        <v>639</v>
      </c>
      <c r="G202" s="41">
        <v>2</v>
      </c>
      <c r="H202" s="42">
        <v>0</v>
      </c>
      <c r="I202" s="43">
        <f>ROUND(G202*H202,P4)</f>
        <v>0</v>
      </c>
      <c r="J202" s="37"/>
      <c r="O202" s="44">
        <f>I202*0.21</f>
        <v>0</v>
      </c>
      <c r="P202">
        <v>3</v>
      </c>
    </row>
    <row r="203">
      <c r="A203" s="37" t="s">
        <v>630</v>
      </c>
      <c r="B203" s="45"/>
      <c r="C203" s="46"/>
      <c r="D203" s="46"/>
      <c r="E203" s="47" t="s">
        <v>627</v>
      </c>
      <c r="F203" s="46"/>
      <c r="G203" s="46"/>
      <c r="H203" s="46"/>
      <c r="I203" s="46"/>
      <c r="J203" s="48"/>
    </row>
    <row r="204" ht="90">
      <c r="A204" s="37" t="s">
        <v>633</v>
      </c>
      <c r="B204" s="45"/>
      <c r="C204" s="46"/>
      <c r="D204" s="46"/>
      <c r="E204" s="39" t="s">
        <v>4701</v>
      </c>
      <c r="F204" s="46"/>
      <c r="G204" s="46"/>
      <c r="H204" s="46"/>
      <c r="I204" s="46"/>
      <c r="J204" s="48"/>
    </row>
    <row r="205" ht="30">
      <c r="A205" s="37" t="s">
        <v>625</v>
      </c>
      <c r="B205" s="37">
        <v>49</v>
      </c>
      <c r="C205" s="38" t="s">
        <v>1630</v>
      </c>
      <c r="D205" s="37" t="s">
        <v>627</v>
      </c>
      <c r="E205" s="39" t="s">
        <v>1631</v>
      </c>
      <c r="F205" s="40" t="s">
        <v>744</v>
      </c>
      <c r="G205" s="41">
        <v>68.489999999999995</v>
      </c>
      <c r="H205" s="42">
        <v>0</v>
      </c>
      <c r="I205" s="43">
        <f>ROUND(G205*H205,P4)</f>
        <v>0</v>
      </c>
      <c r="J205" s="37"/>
      <c r="O205" s="44">
        <f>I205*0.21</f>
        <v>0</v>
      </c>
      <c r="P205">
        <v>3</v>
      </c>
    </row>
    <row r="206" ht="30">
      <c r="A206" s="37" t="s">
        <v>630</v>
      </c>
      <c r="B206" s="45"/>
      <c r="C206" s="46"/>
      <c r="D206" s="46"/>
      <c r="E206" s="39" t="s">
        <v>5990</v>
      </c>
      <c r="F206" s="46"/>
      <c r="G206" s="46"/>
      <c r="H206" s="46"/>
      <c r="I206" s="46"/>
      <c r="J206" s="48"/>
    </row>
    <row r="207" ht="30">
      <c r="A207" s="37" t="s">
        <v>631</v>
      </c>
      <c r="B207" s="45"/>
      <c r="C207" s="46"/>
      <c r="D207" s="46"/>
      <c r="E207" s="49" t="s">
        <v>6053</v>
      </c>
      <c r="F207" s="46"/>
      <c r="G207" s="46"/>
      <c r="H207" s="46"/>
      <c r="I207" s="46"/>
      <c r="J207" s="48"/>
    </row>
    <row r="208" ht="90">
      <c r="A208" s="37" t="s">
        <v>633</v>
      </c>
      <c r="B208" s="45"/>
      <c r="C208" s="46"/>
      <c r="D208" s="46"/>
      <c r="E208" s="39" t="s">
        <v>1632</v>
      </c>
      <c r="F208" s="46"/>
      <c r="G208" s="46"/>
      <c r="H208" s="46"/>
      <c r="I208" s="46"/>
      <c r="J208" s="48"/>
    </row>
    <row r="209">
      <c r="A209" s="37" t="s">
        <v>625</v>
      </c>
      <c r="B209" s="37">
        <v>50</v>
      </c>
      <c r="C209" s="38" t="s">
        <v>5657</v>
      </c>
      <c r="D209" s="37" t="s">
        <v>627</v>
      </c>
      <c r="E209" s="39" t="s">
        <v>5658</v>
      </c>
      <c r="F209" s="40" t="s">
        <v>832</v>
      </c>
      <c r="G209" s="41">
        <v>463.25</v>
      </c>
      <c r="H209" s="42">
        <v>0</v>
      </c>
      <c r="I209" s="43">
        <f>ROUND(G209*H209,P4)</f>
        <v>0</v>
      </c>
      <c r="J209" s="37"/>
      <c r="O209" s="44">
        <f>I209*0.21</f>
        <v>0</v>
      </c>
      <c r="P209">
        <v>3</v>
      </c>
    </row>
    <row r="210" ht="30">
      <c r="A210" s="37" t="s">
        <v>630</v>
      </c>
      <c r="B210" s="45"/>
      <c r="C210" s="46"/>
      <c r="D210" s="46"/>
      <c r="E210" s="39" t="s">
        <v>6040</v>
      </c>
      <c r="F210" s="46"/>
      <c r="G210" s="46"/>
      <c r="H210" s="46"/>
      <c r="I210" s="46"/>
      <c r="J210" s="48"/>
    </row>
    <row r="211" ht="30">
      <c r="A211" s="37" t="s">
        <v>631</v>
      </c>
      <c r="B211" s="45"/>
      <c r="C211" s="46"/>
      <c r="D211" s="46"/>
      <c r="E211" s="49" t="s">
        <v>6054</v>
      </c>
      <c r="F211" s="46"/>
      <c r="G211" s="46"/>
      <c r="H211" s="46"/>
      <c r="I211" s="46"/>
      <c r="J211" s="48"/>
    </row>
    <row r="212" ht="90">
      <c r="A212" s="37" t="s">
        <v>633</v>
      </c>
      <c r="B212" s="45"/>
      <c r="C212" s="46"/>
      <c r="D212" s="46"/>
      <c r="E212" s="39" t="s">
        <v>1745</v>
      </c>
      <c r="F212" s="46"/>
      <c r="G212" s="46"/>
      <c r="H212" s="46"/>
      <c r="I212" s="46"/>
      <c r="J212" s="48"/>
    </row>
    <row r="213">
      <c r="A213" s="37" t="s">
        <v>625</v>
      </c>
      <c r="B213" s="37">
        <v>51</v>
      </c>
      <c r="C213" s="38" t="s">
        <v>4705</v>
      </c>
      <c r="D213" s="37" t="s">
        <v>627</v>
      </c>
      <c r="E213" s="39" t="s">
        <v>4706</v>
      </c>
      <c r="F213" s="40" t="s">
        <v>744</v>
      </c>
      <c r="G213" s="41">
        <v>24.399999999999999</v>
      </c>
      <c r="H213" s="42">
        <v>0</v>
      </c>
      <c r="I213" s="43">
        <f>ROUND(G213*H213,P4)</f>
        <v>0</v>
      </c>
      <c r="J213" s="37"/>
      <c r="O213" s="44">
        <f>I213*0.21</f>
        <v>0</v>
      </c>
      <c r="P213">
        <v>3</v>
      </c>
    </row>
    <row r="214" ht="30">
      <c r="A214" s="37" t="s">
        <v>630</v>
      </c>
      <c r="B214" s="45"/>
      <c r="C214" s="46"/>
      <c r="D214" s="46"/>
      <c r="E214" s="39" t="s">
        <v>5695</v>
      </c>
      <c r="F214" s="46"/>
      <c r="G214" s="46"/>
      <c r="H214" s="46"/>
      <c r="I214" s="46"/>
      <c r="J214" s="48"/>
    </row>
    <row r="215" ht="30">
      <c r="A215" s="37" t="s">
        <v>631</v>
      </c>
      <c r="B215" s="45"/>
      <c r="C215" s="46"/>
      <c r="D215" s="46"/>
      <c r="E215" s="49" t="s">
        <v>6055</v>
      </c>
      <c r="F215" s="46"/>
      <c r="G215" s="46"/>
      <c r="H215" s="46"/>
      <c r="I215" s="46"/>
      <c r="J215" s="48"/>
    </row>
    <row r="216" ht="409.5">
      <c r="A216" s="37" t="s">
        <v>633</v>
      </c>
      <c r="B216" s="45"/>
      <c r="C216" s="46"/>
      <c r="D216" s="46"/>
      <c r="E216" s="39" t="s">
        <v>3588</v>
      </c>
      <c r="F216" s="46"/>
      <c r="G216" s="46"/>
      <c r="H216" s="46"/>
      <c r="I216" s="46"/>
      <c r="J216" s="48"/>
    </row>
    <row r="217">
      <c r="A217" s="37" t="s">
        <v>625</v>
      </c>
      <c r="B217" s="37">
        <v>52</v>
      </c>
      <c r="C217" s="38" t="s">
        <v>6056</v>
      </c>
      <c r="D217" s="37" t="s">
        <v>627</v>
      </c>
      <c r="E217" s="39" t="s">
        <v>6057</v>
      </c>
      <c r="F217" s="40" t="s">
        <v>639</v>
      </c>
      <c r="G217" s="41">
        <v>1</v>
      </c>
      <c r="H217" s="42">
        <v>0</v>
      </c>
      <c r="I217" s="43">
        <f>ROUND(G217*H217,P4)</f>
        <v>0</v>
      </c>
      <c r="J217" s="37"/>
      <c r="O217" s="44">
        <f>I217*0.21</f>
        <v>0</v>
      </c>
      <c r="P217">
        <v>3</v>
      </c>
    </row>
    <row r="218" ht="45">
      <c r="A218" s="37" t="s">
        <v>630</v>
      </c>
      <c r="B218" s="45"/>
      <c r="C218" s="46"/>
      <c r="D218" s="46"/>
      <c r="E218" s="39" t="s">
        <v>6058</v>
      </c>
      <c r="F218" s="46"/>
      <c r="G218" s="46"/>
      <c r="H218" s="46"/>
      <c r="I218" s="46"/>
      <c r="J218" s="48"/>
    </row>
    <row r="219" ht="30">
      <c r="A219" s="37" t="s">
        <v>631</v>
      </c>
      <c r="B219" s="45"/>
      <c r="C219" s="46"/>
      <c r="D219" s="46"/>
      <c r="E219" s="49" t="s">
        <v>6059</v>
      </c>
      <c r="F219" s="46"/>
      <c r="G219" s="46"/>
      <c r="H219" s="46"/>
      <c r="I219" s="46"/>
      <c r="J219" s="48"/>
    </row>
    <row r="220" ht="225">
      <c r="A220" s="37" t="s">
        <v>633</v>
      </c>
      <c r="B220" s="45"/>
      <c r="C220" s="46"/>
      <c r="D220" s="46"/>
      <c r="E220" s="39" t="s">
        <v>3591</v>
      </c>
      <c r="F220" s="46"/>
      <c r="G220" s="46"/>
      <c r="H220" s="46"/>
      <c r="I220" s="46"/>
      <c r="J220" s="48"/>
    </row>
    <row r="221">
      <c r="A221" s="37" t="s">
        <v>625</v>
      </c>
      <c r="B221" s="37">
        <v>53</v>
      </c>
      <c r="C221" s="38" t="s">
        <v>1746</v>
      </c>
      <c r="D221" s="37" t="s">
        <v>627</v>
      </c>
      <c r="E221" s="39" t="s">
        <v>1747</v>
      </c>
      <c r="F221" s="40" t="s">
        <v>639</v>
      </c>
      <c r="G221" s="41">
        <v>4</v>
      </c>
      <c r="H221" s="42">
        <v>0</v>
      </c>
      <c r="I221" s="43">
        <f>ROUND(G221*H221,P4)</f>
        <v>0</v>
      </c>
      <c r="J221" s="37"/>
      <c r="O221" s="44">
        <f>I221*0.21</f>
        <v>0</v>
      </c>
      <c r="P221">
        <v>3</v>
      </c>
    </row>
    <row r="222">
      <c r="A222" s="37" t="s">
        <v>630</v>
      </c>
      <c r="B222" s="45"/>
      <c r="C222" s="46"/>
      <c r="D222" s="46"/>
      <c r="E222" s="47" t="s">
        <v>627</v>
      </c>
      <c r="F222" s="46"/>
      <c r="G222" s="46"/>
      <c r="H222" s="46"/>
      <c r="I222" s="46"/>
      <c r="J222" s="48"/>
    </row>
    <row r="223" ht="30">
      <c r="A223" s="37" t="s">
        <v>631</v>
      </c>
      <c r="B223" s="45"/>
      <c r="C223" s="46"/>
      <c r="D223" s="46"/>
      <c r="E223" s="49" t="s">
        <v>6060</v>
      </c>
      <c r="F223" s="46"/>
      <c r="G223" s="46"/>
      <c r="H223" s="46"/>
      <c r="I223" s="46"/>
      <c r="J223" s="48"/>
    </row>
    <row r="224" ht="180">
      <c r="A224" s="37" t="s">
        <v>633</v>
      </c>
      <c r="B224" s="45"/>
      <c r="C224" s="46"/>
      <c r="D224" s="46"/>
      <c r="E224" s="39" t="s">
        <v>1749</v>
      </c>
      <c r="F224" s="46"/>
      <c r="G224" s="46"/>
      <c r="H224" s="46"/>
      <c r="I224" s="46"/>
      <c r="J224" s="48"/>
    </row>
    <row r="225" ht="30">
      <c r="A225" s="37" t="s">
        <v>625</v>
      </c>
      <c r="B225" s="37">
        <v>54</v>
      </c>
      <c r="C225" s="38" t="s">
        <v>2056</v>
      </c>
      <c r="D225" s="37" t="s">
        <v>627</v>
      </c>
      <c r="E225" s="39" t="s">
        <v>2057</v>
      </c>
      <c r="F225" s="40" t="s">
        <v>639</v>
      </c>
      <c r="G225" s="41">
        <v>28</v>
      </c>
      <c r="H225" s="42">
        <v>0</v>
      </c>
      <c r="I225" s="43">
        <f>ROUND(G225*H225,P4)</f>
        <v>0</v>
      </c>
      <c r="J225" s="37"/>
      <c r="O225" s="44">
        <f>I225*0.21</f>
        <v>0</v>
      </c>
      <c r="P225">
        <v>3</v>
      </c>
    </row>
    <row r="226">
      <c r="A226" s="37" t="s">
        <v>630</v>
      </c>
      <c r="B226" s="45"/>
      <c r="C226" s="46"/>
      <c r="D226" s="46"/>
      <c r="E226" s="47" t="s">
        <v>627</v>
      </c>
      <c r="F226" s="46"/>
      <c r="G226" s="46"/>
      <c r="H226" s="46"/>
      <c r="I226" s="46"/>
      <c r="J226" s="48"/>
    </row>
    <row r="227" ht="30">
      <c r="A227" s="37" t="s">
        <v>631</v>
      </c>
      <c r="B227" s="45"/>
      <c r="C227" s="46"/>
      <c r="D227" s="46"/>
      <c r="E227" s="49" t="s">
        <v>6061</v>
      </c>
      <c r="F227" s="46"/>
      <c r="G227" s="46"/>
      <c r="H227" s="46"/>
      <c r="I227" s="46"/>
      <c r="J227" s="48"/>
    </row>
    <row r="228" ht="120">
      <c r="A228" s="37" t="s">
        <v>633</v>
      </c>
      <c r="B228" s="45"/>
      <c r="C228" s="46"/>
      <c r="D228" s="46"/>
      <c r="E228" s="39" t="s">
        <v>2059</v>
      </c>
      <c r="F228" s="46"/>
      <c r="G228" s="46"/>
      <c r="H228" s="46"/>
      <c r="I228" s="46"/>
      <c r="J228" s="48"/>
    </row>
    <row r="229">
      <c r="A229" s="37" t="s">
        <v>625</v>
      </c>
      <c r="B229" s="37">
        <v>55</v>
      </c>
      <c r="C229" s="38" t="s">
        <v>1249</v>
      </c>
      <c r="D229" s="37" t="s">
        <v>627</v>
      </c>
      <c r="E229" s="39" t="s">
        <v>1250</v>
      </c>
      <c r="F229" s="40" t="s">
        <v>639</v>
      </c>
      <c r="G229" s="41">
        <v>8</v>
      </c>
      <c r="H229" s="42">
        <v>0</v>
      </c>
      <c r="I229" s="43">
        <f>ROUND(G229*H229,P4)</f>
        <v>0</v>
      </c>
      <c r="J229" s="37"/>
      <c r="O229" s="44">
        <f>I229*0.21</f>
        <v>0</v>
      </c>
      <c r="P229">
        <v>3</v>
      </c>
    </row>
    <row r="230" ht="30">
      <c r="A230" s="37" t="s">
        <v>630</v>
      </c>
      <c r="B230" s="45"/>
      <c r="C230" s="46"/>
      <c r="D230" s="46"/>
      <c r="E230" s="39" t="s">
        <v>5987</v>
      </c>
      <c r="F230" s="46"/>
      <c r="G230" s="46"/>
      <c r="H230" s="46"/>
      <c r="I230" s="46"/>
      <c r="J230" s="48"/>
    </row>
    <row r="231" ht="30">
      <c r="A231" s="37" t="s">
        <v>631</v>
      </c>
      <c r="B231" s="45"/>
      <c r="C231" s="46"/>
      <c r="D231" s="46"/>
      <c r="E231" s="49" t="s">
        <v>6062</v>
      </c>
      <c r="F231" s="46"/>
      <c r="G231" s="46"/>
      <c r="H231" s="46"/>
      <c r="I231" s="46"/>
      <c r="J231" s="48"/>
    </row>
    <row r="232" ht="90">
      <c r="A232" s="37" t="s">
        <v>633</v>
      </c>
      <c r="B232" s="45"/>
      <c r="C232" s="46"/>
      <c r="D232" s="46"/>
      <c r="E232" s="39" t="s">
        <v>1253</v>
      </c>
      <c r="F232" s="46"/>
      <c r="G232" s="46"/>
      <c r="H232" s="46"/>
      <c r="I232" s="46"/>
      <c r="J232" s="48"/>
    </row>
    <row r="233">
      <c r="A233" s="37" t="s">
        <v>625</v>
      </c>
      <c r="B233" s="37">
        <v>56</v>
      </c>
      <c r="C233" s="38" t="s">
        <v>4496</v>
      </c>
      <c r="D233" s="37" t="s">
        <v>627</v>
      </c>
      <c r="E233" s="39" t="s">
        <v>4497</v>
      </c>
      <c r="F233" s="40" t="s">
        <v>639</v>
      </c>
      <c r="G233" s="41">
        <v>62</v>
      </c>
      <c r="H233" s="42">
        <v>0</v>
      </c>
      <c r="I233" s="43">
        <f>ROUND(G233*H233,P4)</f>
        <v>0</v>
      </c>
      <c r="J233" s="37"/>
      <c r="O233" s="44">
        <f>I233*0.21</f>
        <v>0</v>
      </c>
      <c r="P233">
        <v>3</v>
      </c>
    </row>
    <row r="234" ht="30">
      <c r="A234" s="37" t="s">
        <v>630</v>
      </c>
      <c r="B234" s="45"/>
      <c r="C234" s="46"/>
      <c r="D234" s="46"/>
      <c r="E234" s="39" t="s">
        <v>6048</v>
      </c>
      <c r="F234" s="46"/>
      <c r="G234" s="46"/>
      <c r="H234" s="46"/>
      <c r="I234" s="46"/>
      <c r="J234" s="48"/>
    </row>
    <row r="235" ht="30">
      <c r="A235" s="37" t="s">
        <v>631</v>
      </c>
      <c r="B235" s="45"/>
      <c r="C235" s="46"/>
      <c r="D235" s="46"/>
      <c r="E235" s="49" t="s">
        <v>6063</v>
      </c>
      <c r="F235" s="46"/>
      <c r="G235" s="46"/>
      <c r="H235" s="46"/>
      <c r="I235" s="46"/>
      <c r="J235" s="48"/>
    </row>
    <row r="236" ht="375">
      <c r="A236" s="37" t="s">
        <v>633</v>
      </c>
      <c r="B236" s="45"/>
      <c r="C236" s="46"/>
      <c r="D236" s="46"/>
      <c r="E236" s="39" t="s">
        <v>3829</v>
      </c>
      <c r="F236" s="46"/>
      <c r="G236" s="46"/>
      <c r="H236" s="46"/>
      <c r="I236" s="46"/>
      <c r="J236" s="48"/>
    </row>
    <row r="237">
      <c r="A237" s="37" t="s">
        <v>625</v>
      </c>
      <c r="B237" s="37">
        <v>57</v>
      </c>
      <c r="C237" s="38" t="s">
        <v>1633</v>
      </c>
      <c r="D237" s="37" t="s">
        <v>627</v>
      </c>
      <c r="E237" s="39" t="s">
        <v>1634</v>
      </c>
      <c r="F237" s="40" t="s">
        <v>629</v>
      </c>
      <c r="G237" s="41">
        <v>276</v>
      </c>
      <c r="H237" s="42">
        <v>0</v>
      </c>
      <c r="I237" s="43">
        <f>ROUND(G237*H237,P4)</f>
        <v>0</v>
      </c>
      <c r="J237" s="37"/>
      <c r="O237" s="44">
        <f>I237*0.21</f>
        <v>0</v>
      </c>
      <c r="P237">
        <v>3</v>
      </c>
    </row>
    <row r="238" ht="30">
      <c r="A238" s="37" t="s">
        <v>630</v>
      </c>
      <c r="B238" s="45"/>
      <c r="C238" s="46"/>
      <c r="D238" s="46"/>
      <c r="E238" s="39" t="s">
        <v>6064</v>
      </c>
      <c r="F238" s="46"/>
      <c r="G238" s="46"/>
      <c r="H238" s="46"/>
      <c r="I238" s="46"/>
      <c r="J238" s="48"/>
    </row>
    <row r="239" ht="30">
      <c r="A239" s="37" t="s">
        <v>631</v>
      </c>
      <c r="B239" s="45"/>
      <c r="C239" s="46"/>
      <c r="D239" s="46"/>
      <c r="E239" s="49" t="s">
        <v>6065</v>
      </c>
      <c r="F239" s="46"/>
      <c r="G239" s="46"/>
      <c r="H239" s="46"/>
      <c r="I239" s="46"/>
      <c r="J239" s="48"/>
    </row>
    <row r="240" ht="180">
      <c r="A240" s="37" t="s">
        <v>633</v>
      </c>
      <c r="B240" s="45"/>
      <c r="C240" s="46"/>
      <c r="D240" s="46"/>
      <c r="E240" s="39" t="s">
        <v>985</v>
      </c>
      <c r="F240" s="46"/>
      <c r="G240" s="46"/>
      <c r="H240" s="46"/>
      <c r="I240" s="46"/>
      <c r="J240" s="48"/>
    </row>
    <row r="241">
      <c r="A241" s="37" t="s">
        <v>625</v>
      </c>
      <c r="B241" s="37">
        <v>58</v>
      </c>
      <c r="C241" s="38" t="s">
        <v>1256</v>
      </c>
      <c r="D241" s="37" t="s">
        <v>627</v>
      </c>
      <c r="E241" s="39" t="s">
        <v>1257</v>
      </c>
      <c r="F241" s="40" t="s">
        <v>629</v>
      </c>
      <c r="G241" s="41">
        <v>245.78399999999999</v>
      </c>
      <c r="H241" s="42">
        <v>0</v>
      </c>
      <c r="I241" s="43">
        <f>ROUND(G241*H241,P4)</f>
        <v>0</v>
      </c>
      <c r="J241" s="37"/>
      <c r="O241" s="44">
        <f>I241*0.21</f>
        <v>0</v>
      </c>
      <c r="P241">
        <v>3</v>
      </c>
    </row>
    <row r="242" ht="30">
      <c r="A242" s="37" t="s">
        <v>630</v>
      </c>
      <c r="B242" s="45"/>
      <c r="C242" s="46"/>
      <c r="D242" s="46"/>
      <c r="E242" s="39" t="s">
        <v>6066</v>
      </c>
      <c r="F242" s="46"/>
      <c r="G242" s="46"/>
      <c r="H242" s="46"/>
      <c r="I242" s="46"/>
      <c r="J242" s="48"/>
    </row>
    <row r="243" ht="45">
      <c r="A243" s="37" t="s">
        <v>631</v>
      </c>
      <c r="B243" s="45"/>
      <c r="C243" s="46"/>
      <c r="D243" s="46"/>
      <c r="E243" s="49" t="s">
        <v>6067</v>
      </c>
      <c r="F243" s="46"/>
      <c r="G243" s="46"/>
      <c r="H243" s="46"/>
      <c r="I243" s="46"/>
      <c r="J243" s="48"/>
    </row>
    <row r="244" ht="180">
      <c r="A244" s="37" t="s">
        <v>633</v>
      </c>
      <c r="B244" s="45"/>
      <c r="C244" s="46"/>
      <c r="D244" s="46"/>
      <c r="E244" s="39" t="s">
        <v>985</v>
      </c>
      <c r="F244" s="46"/>
      <c r="G244" s="46"/>
      <c r="H244" s="46"/>
      <c r="I244" s="46"/>
      <c r="J244" s="48"/>
    </row>
    <row r="245">
      <c r="A245" s="37" t="s">
        <v>625</v>
      </c>
      <c r="B245" s="37">
        <v>59</v>
      </c>
      <c r="C245" s="38" t="s">
        <v>671</v>
      </c>
      <c r="D245" s="37" t="s">
        <v>627</v>
      </c>
      <c r="E245" s="39" t="s">
        <v>672</v>
      </c>
      <c r="F245" s="40" t="s">
        <v>673</v>
      </c>
      <c r="G245" s="41">
        <v>195</v>
      </c>
      <c r="H245" s="42">
        <v>0</v>
      </c>
      <c r="I245" s="43">
        <f>ROUND(G245*H245,P4)</f>
        <v>0</v>
      </c>
      <c r="J245" s="37"/>
      <c r="O245" s="44">
        <f>I245*0.21</f>
        <v>0</v>
      </c>
      <c r="P245">
        <v>3</v>
      </c>
    </row>
    <row r="246" ht="30">
      <c r="A246" s="37" t="s">
        <v>630</v>
      </c>
      <c r="B246" s="45"/>
      <c r="C246" s="46"/>
      <c r="D246" s="46"/>
      <c r="E246" s="39" t="s">
        <v>6064</v>
      </c>
      <c r="F246" s="46"/>
      <c r="G246" s="46"/>
      <c r="H246" s="46"/>
      <c r="I246" s="46"/>
      <c r="J246" s="48"/>
    </row>
    <row r="247" ht="30">
      <c r="A247" s="37" t="s">
        <v>631</v>
      </c>
      <c r="B247" s="45"/>
      <c r="C247" s="46"/>
      <c r="D247" s="46"/>
      <c r="E247" s="49" t="s">
        <v>5984</v>
      </c>
      <c r="F247" s="46"/>
      <c r="G247" s="46"/>
      <c r="H247" s="46"/>
      <c r="I247" s="46"/>
      <c r="J247" s="48"/>
    </row>
    <row r="248" ht="180">
      <c r="A248" s="37" t="s">
        <v>633</v>
      </c>
      <c r="B248" s="50"/>
      <c r="C248" s="51"/>
      <c r="D248" s="51"/>
      <c r="E248" s="39" t="s">
        <v>1426</v>
      </c>
      <c r="F248" s="51"/>
      <c r="G248" s="51"/>
      <c r="H248" s="51"/>
      <c r="I248" s="51"/>
      <c r="J248" s="52"/>
    </row>
  </sheetData>
  <sheetProtection sheet="1" objects="1" scenarios="1" spinCount="100000" saltValue="Nb7pz+HUIAxhUJobxX0iViwxQGKg6UyOCI9jVLeRQAm4oxhdYYH+B02WV4U+UtuzS+jLwkjAfEEuNyZDAlZj/Q==" hashValue="pETTt2WHBoSiHT8hBs78qclFahLyL0z4tG72snb7rvpLIMzuFGNrGPkre3xSv0jvmLVsBRsrvWoK8T5Ogvwz+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0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6068</v>
      </c>
      <c r="I3" s="25">
        <f>SUMIFS(I9:I115,A9:A115,"SD")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6068</v>
      </c>
      <c r="D5" s="22"/>
      <c r="E5" s="23" t="s">
        <v>222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SUMIFS(I10:I21,A10:A21,"P")</f>
        <v>0</v>
      </c>
      <c r="J9" s="36"/>
    </row>
    <row r="10" ht="45">
      <c r="A10" s="37" t="s">
        <v>625</v>
      </c>
      <c r="B10" s="37">
        <v>1</v>
      </c>
      <c r="C10" s="38" t="s">
        <v>678</v>
      </c>
      <c r="D10" s="37" t="s">
        <v>679</v>
      </c>
      <c r="E10" s="39" t="s">
        <v>680</v>
      </c>
      <c r="F10" s="40" t="s">
        <v>673</v>
      </c>
      <c r="G10" s="41">
        <v>1157.0999999999999</v>
      </c>
      <c r="H10" s="42">
        <v>0</v>
      </c>
      <c r="I10" s="43">
        <f>ROUND(G10*H10,P4)</f>
        <v>0</v>
      </c>
      <c r="J10" s="37"/>
      <c r="O10" s="44">
        <f>I10*0.21</f>
        <v>0</v>
      </c>
      <c r="P10">
        <v>3</v>
      </c>
    </row>
    <row r="11">
      <c r="A11" s="37" t="s">
        <v>630</v>
      </c>
      <c r="B11" s="45"/>
      <c r="C11" s="46"/>
      <c r="D11" s="46"/>
      <c r="E11" s="39" t="s">
        <v>681</v>
      </c>
      <c r="F11" s="46"/>
      <c r="G11" s="46"/>
      <c r="H11" s="46"/>
      <c r="I11" s="46"/>
      <c r="J11" s="48"/>
    </row>
    <row r="12" ht="30">
      <c r="A12" s="37" t="s">
        <v>631</v>
      </c>
      <c r="B12" s="45"/>
      <c r="C12" s="46"/>
      <c r="D12" s="46"/>
      <c r="E12" s="49" t="s">
        <v>6069</v>
      </c>
      <c r="F12" s="46"/>
      <c r="G12" s="46"/>
      <c r="H12" s="46"/>
      <c r="I12" s="46"/>
      <c r="J12" s="48"/>
    </row>
    <row r="13" ht="120">
      <c r="A13" s="37" t="s">
        <v>633</v>
      </c>
      <c r="B13" s="45"/>
      <c r="C13" s="46"/>
      <c r="D13" s="46"/>
      <c r="E13" s="39" t="s">
        <v>713</v>
      </c>
      <c r="F13" s="46"/>
      <c r="G13" s="46"/>
      <c r="H13" s="46"/>
      <c r="I13" s="46"/>
      <c r="J13" s="48"/>
    </row>
    <row r="14" ht="60">
      <c r="A14" s="37" t="s">
        <v>625</v>
      </c>
      <c r="B14" s="37">
        <v>2</v>
      </c>
      <c r="C14" s="38" t="s">
        <v>684</v>
      </c>
      <c r="D14" s="37" t="s">
        <v>685</v>
      </c>
      <c r="E14" s="39" t="s">
        <v>686</v>
      </c>
      <c r="F14" s="40" t="s">
        <v>673</v>
      </c>
      <c r="G14" s="41">
        <v>274.56</v>
      </c>
      <c r="H14" s="42">
        <v>0</v>
      </c>
      <c r="I14" s="43">
        <f>ROUND(G14*H14,P4)</f>
        <v>0</v>
      </c>
      <c r="J14" s="37"/>
      <c r="O14" s="44">
        <f>I14*0.21</f>
        <v>0</v>
      </c>
      <c r="P14">
        <v>3</v>
      </c>
    </row>
    <row r="15">
      <c r="A15" s="37" t="s">
        <v>630</v>
      </c>
      <c r="B15" s="45"/>
      <c r="C15" s="46"/>
      <c r="D15" s="46"/>
      <c r="E15" s="39" t="s">
        <v>681</v>
      </c>
      <c r="F15" s="46"/>
      <c r="G15" s="46"/>
      <c r="H15" s="46"/>
      <c r="I15" s="46"/>
      <c r="J15" s="48"/>
    </row>
    <row r="16" ht="30">
      <c r="A16" s="37" t="s">
        <v>631</v>
      </c>
      <c r="B16" s="45"/>
      <c r="C16" s="46"/>
      <c r="D16" s="46"/>
      <c r="E16" s="49" t="s">
        <v>6070</v>
      </c>
      <c r="F16" s="46"/>
      <c r="G16" s="46"/>
      <c r="H16" s="46"/>
      <c r="I16" s="46"/>
      <c r="J16" s="48"/>
    </row>
    <row r="17" ht="120">
      <c r="A17" s="37" t="s">
        <v>633</v>
      </c>
      <c r="B17" s="45"/>
      <c r="C17" s="46"/>
      <c r="D17" s="46"/>
      <c r="E17" s="39" t="s">
        <v>713</v>
      </c>
      <c r="F17" s="46"/>
      <c r="G17" s="46"/>
      <c r="H17" s="46"/>
      <c r="I17" s="46"/>
      <c r="J17" s="48"/>
    </row>
    <row r="18" ht="45">
      <c r="A18" s="37" t="s">
        <v>625</v>
      </c>
      <c r="B18" s="37">
        <v>3</v>
      </c>
      <c r="C18" s="38" t="s">
        <v>5875</v>
      </c>
      <c r="D18" s="37" t="s">
        <v>5876</v>
      </c>
      <c r="E18" s="39" t="s">
        <v>5877</v>
      </c>
      <c r="F18" s="40" t="s">
        <v>673</v>
      </c>
      <c r="G18" s="41">
        <v>28</v>
      </c>
      <c r="H18" s="42">
        <v>0</v>
      </c>
      <c r="I18" s="43">
        <f>ROUND(G18*H18,P4)</f>
        <v>0</v>
      </c>
      <c r="J18" s="37"/>
      <c r="O18" s="44">
        <f>I18*0.21</f>
        <v>0</v>
      </c>
      <c r="P18">
        <v>3</v>
      </c>
    </row>
    <row r="19">
      <c r="A19" s="37" t="s">
        <v>630</v>
      </c>
      <c r="B19" s="45"/>
      <c r="C19" s="46"/>
      <c r="D19" s="46"/>
      <c r="E19" s="39" t="s">
        <v>681</v>
      </c>
      <c r="F19" s="46"/>
      <c r="G19" s="46"/>
      <c r="H19" s="46"/>
      <c r="I19" s="46"/>
      <c r="J19" s="48"/>
    </row>
    <row r="20" ht="30">
      <c r="A20" s="37" t="s">
        <v>631</v>
      </c>
      <c r="B20" s="45"/>
      <c r="C20" s="46"/>
      <c r="D20" s="46"/>
      <c r="E20" s="49" t="s">
        <v>6071</v>
      </c>
      <c r="F20" s="46"/>
      <c r="G20" s="46"/>
      <c r="H20" s="46"/>
      <c r="I20" s="46"/>
      <c r="J20" s="48"/>
    </row>
    <row r="21" ht="120">
      <c r="A21" s="37" t="s">
        <v>633</v>
      </c>
      <c r="B21" s="45"/>
      <c r="C21" s="46"/>
      <c r="D21" s="46"/>
      <c r="E21" s="39" t="s">
        <v>713</v>
      </c>
      <c r="F21" s="46"/>
      <c r="G21" s="46"/>
      <c r="H21" s="46"/>
      <c r="I21" s="46"/>
      <c r="J21" s="48"/>
    </row>
    <row r="22">
      <c r="A22" s="31" t="s">
        <v>622</v>
      </c>
      <c r="B22" s="32"/>
      <c r="C22" s="33" t="s">
        <v>623</v>
      </c>
      <c r="D22" s="34"/>
      <c r="E22" s="31" t="s">
        <v>624</v>
      </c>
      <c r="F22" s="34"/>
      <c r="G22" s="34"/>
      <c r="H22" s="34"/>
      <c r="I22" s="35">
        <f>SUMIFS(I23:I38,A23:A38,"P")</f>
        <v>0</v>
      </c>
      <c r="J22" s="36"/>
    </row>
    <row r="23">
      <c r="A23" s="37" t="s">
        <v>625</v>
      </c>
      <c r="B23" s="37">
        <v>4</v>
      </c>
      <c r="C23" s="38" t="s">
        <v>5882</v>
      </c>
      <c r="D23" s="37" t="s">
        <v>627</v>
      </c>
      <c r="E23" s="39" t="s">
        <v>5883</v>
      </c>
      <c r="F23" s="40" t="s">
        <v>832</v>
      </c>
      <c r="G23" s="41">
        <v>386.10000000000002</v>
      </c>
      <c r="H23" s="42">
        <v>0</v>
      </c>
      <c r="I23" s="43">
        <f>ROUND(G23*H23,P4)</f>
        <v>0</v>
      </c>
      <c r="J23" s="37"/>
      <c r="O23" s="44">
        <f>I23*0.21</f>
        <v>0</v>
      </c>
      <c r="P23">
        <v>3</v>
      </c>
    </row>
    <row r="24">
      <c r="A24" s="37" t="s">
        <v>630</v>
      </c>
      <c r="B24" s="45"/>
      <c r="C24" s="46"/>
      <c r="D24" s="46"/>
      <c r="E24" s="39" t="s">
        <v>6072</v>
      </c>
      <c r="F24" s="46"/>
      <c r="G24" s="46"/>
      <c r="H24" s="46"/>
      <c r="I24" s="46"/>
      <c r="J24" s="48"/>
    </row>
    <row r="25" ht="45">
      <c r="A25" s="37" t="s">
        <v>631</v>
      </c>
      <c r="B25" s="45"/>
      <c r="C25" s="46"/>
      <c r="D25" s="46"/>
      <c r="E25" s="49" t="s">
        <v>6073</v>
      </c>
      <c r="F25" s="46"/>
      <c r="G25" s="46"/>
      <c r="H25" s="46"/>
      <c r="I25" s="46"/>
      <c r="J25" s="48"/>
    </row>
    <row r="26" ht="75">
      <c r="A26" s="37" t="s">
        <v>633</v>
      </c>
      <c r="B26" s="45"/>
      <c r="C26" s="46"/>
      <c r="D26" s="46"/>
      <c r="E26" s="39" t="s">
        <v>5886</v>
      </c>
      <c r="F26" s="46"/>
      <c r="G26" s="46"/>
      <c r="H26" s="46"/>
      <c r="I26" s="46"/>
      <c r="J26" s="48"/>
    </row>
    <row r="27">
      <c r="A27" s="37" t="s">
        <v>625</v>
      </c>
      <c r="B27" s="37">
        <v>5</v>
      </c>
      <c r="C27" s="38" t="s">
        <v>3407</v>
      </c>
      <c r="D27" s="37" t="s">
        <v>627</v>
      </c>
      <c r="E27" s="39" t="s">
        <v>3408</v>
      </c>
      <c r="F27" s="40" t="s">
        <v>832</v>
      </c>
      <c r="G27" s="41">
        <v>40</v>
      </c>
      <c r="H27" s="42">
        <v>0</v>
      </c>
      <c r="I27" s="43">
        <f>ROUND(G27*H27,P4)</f>
        <v>0</v>
      </c>
      <c r="J27" s="37"/>
      <c r="O27" s="44">
        <f>I27*0.21</f>
        <v>0</v>
      </c>
      <c r="P27">
        <v>3</v>
      </c>
    </row>
    <row r="28">
      <c r="A28" s="37" t="s">
        <v>630</v>
      </c>
      <c r="B28" s="45"/>
      <c r="C28" s="46"/>
      <c r="D28" s="46"/>
      <c r="E28" s="39" t="s">
        <v>6072</v>
      </c>
      <c r="F28" s="46"/>
      <c r="G28" s="46"/>
      <c r="H28" s="46"/>
      <c r="I28" s="46"/>
      <c r="J28" s="48"/>
    </row>
    <row r="29" ht="45">
      <c r="A29" s="37" t="s">
        <v>631</v>
      </c>
      <c r="B29" s="45"/>
      <c r="C29" s="46"/>
      <c r="D29" s="46"/>
      <c r="E29" s="49" t="s">
        <v>6074</v>
      </c>
      <c r="F29" s="46"/>
      <c r="G29" s="46"/>
      <c r="H29" s="46"/>
      <c r="I29" s="46"/>
      <c r="J29" s="48"/>
    </row>
    <row r="30" ht="90">
      <c r="A30" s="37" t="s">
        <v>633</v>
      </c>
      <c r="B30" s="45"/>
      <c r="C30" s="46"/>
      <c r="D30" s="46"/>
      <c r="E30" s="39" t="s">
        <v>3411</v>
      </c>
      <c r="F30" s="46"/>
      <c r="G30" s="46"/>
      <c r="H30" s="46"/>
      <c r="I30" s="46"/>
      <c r="J30" s="48"/>
    </row>
    <row r="31">
      <c r="A31" s="37" t="s">
        <v>625</v>
      </c>
      <c r="B31" s="37">
        <v>6</v>
      </c>
      <c r="C31" s="38" t="s">
        <v>1148</v>
      </c>
      <c r="D31" s="37" t="s">
        <v>627</v>
      </c>
      <c r="E31" s="39" t="s">
        <v>1149</v>
      </c>
      <c r="F31" s="40" t="s">
        <v>629</v>
      </c>
      <c r="G31" s="41">
        <v>609</v>
      </c>
      <c r="H31" s="42">
        <v>0</v>
      </c>
      <c r="I31" s="43">
        <f>ROUND(G31*H31,P4)</f>
        <v>0</v>
      </c>
      <c r="J31" s="37"/>
      <c r="O31" s="44">
        <f>I31*0.21</f>
        <v>0</v>
      </c>
      <c r="P31">
        <v>3</v>
      </c>
    </row>
    <row r="32">
      <c r="A32" s="37" t="s">
        <v>630</v>
      </c>
      <c r="B32" s="45"/>
      <c r="C32" s="46"/>
      <c r="D32" s="46"/>
      <c r="E32" s="39" t="s">
        <v>6072</v>
      </c>
      <c r="F32" s="46"/>
      <c r="G32" s="46"/>
      <c r="H32" s="46"/>
      <c r="I32" s="46"/>
      <c r="J32" s="48"/>
    </row>
    <row r="33" ht="45">
      <c r="A33" s="37" t="s">
        <v>631</v>
      </c>
      <c r="B33" s="45"/>
      <c r="C33" s="46"/>
      <c r="D33" s="46"/>
      <c r="E33" s="49" t="s">
        <v>6075</v>
      </c>
      <c r="F33" s="46"/>
      <c r="G33" s="46"/>
      <c r="H33" s="46"/>
      <c r="I33" s="46"/>
      <c r="J33" s="48"/>
    </row>
    <row r="34" ht="409.5">
      <c r="A34" s="37" t="s">
        <v>633</v>
      </c>
      <c r="B34" s="45"/>
      <c r="C34" s="46"/>
      <c r="D34" s="46"/>
      <c r="E34" s="39" t="s">
        <v>1152</v>
      </c>
      <c r="F34" s="46"/>
      <c r="G34" s="46"/>
      <c r="H34" s="46"/>
      <c r="I34" s="46"/>
      <c r="J34" s="48"/>
    </row>
    <row r="35">
      <c r="A35" s="37" t="s">
        <v>625</v>
      </c>
      <c r="B35" s="37">
        <v>7</v>
      </c>
      <c r="C35" s="38" t="s">
        <v>4753</v>
      </c>
      <c r="D35" s="37" t="s">
        <v>627</v>
      </c>
      <c r="E35" s="39" t="s">
        <v>4754</v>
      </c>
      <c r="F35" s="40" t="s">
        <v>832</v>
      </c>
      <c r="G35" s="41">
        <v>386.10000000000002</v>
      </c>
      <c r="H35" s="42">
        <v>0</v>
      </c>
      <c r="I35" s="43">
        <f>ROUND(G35*H35,P4)</f>
        <v>0</v>
      </c>
      <c r="J35" s="37"/>
      <c r="O35" s="44">
        <f>I35*0.21</f>
        <v>0</v>
      </c>
      <c r="P35">
        <v>3</v>
      </c>
    </row>
    <row r="36">
      <c r="A36" s="37" t="s">
        <v>630</v>
      </c>
      <c r="B36" s="45"/>
      <c r="C36" s="46"/>
      <c r="D36" s="46"/>
      <c r="E36" s="39" t="s">
        <v>6076</v>
      </c>
      <c r="F36" s="46"/>
      <c r="G36" s="46"/>
      <c r="H36" s="46"/>
      <c r="I36" s="46"/>
      <c r="J36" s="48"/>
    </row>
    <row r="37" ht="45">
      <c r="A37" s="37" t="s">
        <v>631</v>
      </c>
      <c r="B37" s="45"/>
      <c r="C37" s="46"/>
      <c r="D37" s="46"/>
      <c r="E37" s="49" t="s">
        <v>6073</v>
      </c>
      <c r="F37" s="46"/>
      <c r="G37" s="46"/>
      <c r="H37" s="46"/>
      <c r="I37" s="46"/>
      <c r="J37" s="48"/>
    </row>
    <row r="38" ht="75">
      <c r="A38" s="37" t="s">
        <v>633</v>
      </c>
      <c r="B38" s="45"/>
      <c r="C38" s="46"/>
      <c r="D38" s="46"/>
      <c r="E38" s="39" t="s">
        <v>4756</v>
      </c>
      <c r="F38" s="46"/>
      <c r="G38" s="46"/>
      <c r="H38" s="46"/>
      <c r="I38" s="46"/>
      <c r="J38" s="48"/>
    </row>
    <row r="39">
      <c r="A39" s="31" t="s">
        <v>622</v>
      </c>
      <c r="B39" s="32"/>
      <c r="C39" s="33" t="s">
        <v>1162</v>
      </c>
      <c r="D39" s="34"/>
      <c r="E39" s="31" t="s">
        <v>1496</v>
      </c>
      <c r="F39" s="34"/>
      <c r="G39" s="34"/>
      <c r="H39" s="34"/>
      <c r="I39" s="35">
        <f>SUMIFS(I40:I75,A40:A75,"P")</f>
        <v>0</v>
      </c>
      <c r="J39" s="36"/>
    </row>
    <row r="40">
      <c r="A40" s="37" t="s">
        <v>625</v>
      </c>
      <c r="B40" s="37">
        <v>8</v>
      </c>
      <c r="C40" s="38" t="s">
        <v>5994</v>
      </c>
      <c r="D40" s="37" t="s">
        <v>627</v>
      </c>
      <c r="E40" s="39" t="s">
        <v>5995</v>
      </c>
      <c r="F40" s="40" t="s">
        <v>629</v>
      </c>
      <c r="G40" s="41">
        <v>702</v>
      </c>
      <c r="H40" s="42">
        <v>0</v>
      </c>
      <c r="I40" s="43">
        <f>ROUND(G40*H40,P4)</f>
        <v>0</v>
      </c>
      <c r="J40" s="37"/>
      <c r="O40" s="44">
        <f>I40*0.21</f>
        <v>0</v>
      </c>
      <c r="P40">
        <v>3</v>
      </c>
    </row>
    <row r="41">
      <c r="A41" s="37" t="s">
        <v>630</v>
      </c>
      <c r="B41" s="45"/>
      <c r="C41" s="46"/>
      <c r="D41" s="46"/>
      <c r="E41" s="39" t="s">
        <v>6076</v>
      </c>
      <c r="F41" s="46"/>
      <c r="G41" s="46"/>
      <c r="H41" s="46"/>
      <c r="I41" s="46"/>
      <c r="J41" s="48"/>
    </row>
    <row r="42" ht="75">
      <c r="A42" s="37" t="s">
        <v>631</v>
      </c>
      <c r="B42" s="45"/>
      <c r="C42" s="46"/>
      <c r="D42" s="46"/>
      <c r="E42" s="49" t="s">
        <v>6077</v>
      </c>
      <c r="F42" s="46"/>
      <c r="G42" s="46"/>
      <c r="H42" s="46"/>
      <c r="I42" s="46"/>
      <c r="J42" s="48"/>
    </row>
    <row r="43" ht="315">
      <c r="A43" s="37" t="s">
        <v>633</v>
      </c>
      <c r="B43" s="45"/>
      <c r="C43" s="46"/>
      <c r="D43" s="46"/>
      <c r="E43" s="39" t="s">
        <v>5997</v>
      </c>
      <c r="F43" s="46"/>
      <c r="G43" s="46"/>
      <c r="H43" s="46"/>
      <c r="I43" s="46"/>
      <c r="J43" s="48"/>
    </row>
    <row r="44">
      <c r="A44" s="37" t="s">
        <v>625</v>
      </c>
      <c r="B44" s="37">
        <v>9</v>
      </c>
      <c r="C44" s="38" t="s">
        <v>1702</v>
      </c>
      <c r="D44" s="37" t="s">
        <v>627</v>
      </c>
      <c r="E44" s="39" t="s">
        <v>1703</v>
      </c>
      <c r="F44" s="40" t="s">
        <v>629</v>
      </c>
      <c r="G44" s="41">
        <v>135.648</v>
      </c>
      <c r="H44" s="42">
        <v>0</v>
      </c>
      <c r="I44" s="43">
        <f>ROUND(G44*H44,P4)</f>
        <v>0</v>
      </c>
      <c r="J44" s="37"/>
      <c r="O44" s="44">
        <f>I44*0.21</f>
        <v>0</v>
      </c>
      <c r="P44">
        <v>3</v>
      </c>
    </row>
    <row r="45">
      <c r="A45" s="37" t="s">
        <v>630</v>
      </c>
      <c r="B45" s="45"/>
      <c r="C45" s="46"/>
      <c r="D45" s="46"/>
      <c r="E45" s="39" t="s">
        <v>6078</v>
      </c>
      <c r="F45" s="46"/>
      <c r="G45" s="46"/>
      <c r="H45" s="46"/>
      <c r="I45" s="46"/>
      <c r="J45" s="48"/>
    </row>
    <row r="46" ht="60">
      <c r="A46" s="37" t="s">
        <v>631</v>
      </c>
      <c r="B46" s="45"/>
      <c r="C46" s="46"/>
      <c r="D46" s="46"/>
      <c r="E46" s="49" t="s">
        <v>6079</v>
      </c>
      <c r="F46" s="46"/>
      <c r="G46" s="46"/>
      <c r="H46" s="46"/>
      <c r="I46" s="46"/>
      <c r="J46" s="48"/>
    </row>
    <row r="47" ht="409.5">
      <c r="A47" s="37" t="s">
        <v>633</v>
      </c>
      <c r="B47" s="45"/>
      <c r="C47" s="46"/>
      <c r="D47" s="46"/>
      <c r="E47" s="39" t="s">
        <v>1705</v>
      </c>
      <c r="F47" s="46"/>
      <c r="G47" s="46"/>
      <c r="H47" s="46"/>
      <c r="I47" s="46"/>
      <c r="J47" s="48"/>
    </row>
    <row r="48">
      <c r="A48" s="37" t="s">
        <v>625</v>
      </c>
      <c r="B48" s="37">
        <v>10</v>
      </c>
      <c r="C48" s="38" t="s">
        <v>6080</v>
      </c>
      <c r="D48" s="37" t="s">
        <v>627</v>
      </c>
      <c r="E48" s="39" t="s">
        <v>6081</v>
      </c>
      <c r="F48" s="40" t="s">
        <v>744</v>
      </c>
      <c r="G48" s="41">
        <v>160</v>
      </c>
      <c r="H48" s="42">
        <v>0</v>
      </c>
      <c r="I48" s="43">
        <f>ROUND(G48*H48,P4)</f>
        <v>0</v>
      </c>
      <c r="J48" s="37"/>
      <c r="O48" s="44">
        <f>I48*0.21</f>
        <v>0</v>
      </c>
      <c r="P48">
        <v>3</v>
      </c>
    </row>
    <row r="49">
      <c r="A49" s="37" t="s">
        <v>630</v>
      </c>
      <c r="B49" s="45"/>
      <c r="C49" s="46"/>
      <c r="D49" s="46"/>
      <c r="E49" s="39" t="s">
        <v>6078</v>
      </c>
      <c r="F49" s="46"/>
      <c r="G49" s="46"/>
      <c r="H49" s="46"/>
      <c r="I49" s="46"/>
      <c r="J49" s="48"/>
    </row>
    <row r="50" ht="45">
      <c r="A50" s="37" t="s">
        <v>631</v>
      </c>
      <c r="B50" s="45"/>
      <c r="C50" s="46"/>
      <c r="D50" s="46"/>
      <c r="E50" s="49" t="s">
        <v>6082</v>
      </c>
      <c r="F50" s="46"/>
      <c r="G50" s="46"/>
      <c r="H50" s="46"/>
      <c r="I50" s="46"/>
      <c r="J50" s="48"/>
    </row>
    <row r="51" ht="120">
      <c r="A51" s="37" t="s">
        <v>633</v>
      </c>
      <c r="B51" s="45"/>
      <c r="C51" s="46"/>
      <c r="D51" s="46"/>
      <c r="E51" s="39" t="s">
        <v>4462</v>
      </c>
      <c r="F51" s="46"/>
      <c r="G51" s="46"/>
      <c r="H51" s="46"/>
      <c r="I51" s="46"/>
      <c r="J51" s="48"/>
    </row>
    <row r="52">
      <c r="A52" s="37" t="s">
        <v>625</v>
      </c>
      <c r="B52" s="37">
        <v>11</v>
      </c>
      <c r="C52" s="38" t="s">
        <v>3442</v>
      </c>
      <c r="D52" s="37" t="s">
        <v>627</v>
      </c>
      <c r="E52" s="39" t="s">
        <v>3443</v>
      </c>
      <c r="F52" s="40" t="s">
        <v>832</v>
      </c>
      <c r="G52" s="41">
        <v>680</v>
      </c>
      <c r="H52" s="42">
        <v>0</v>
      </c>
      <c r="I52" s="43">
        <f>ROUND(G52*H52,P4)</f>
        <v>0</v>
      </c>
      <c r="J52" s="37"/>
      <c r="O52" s="44">
        <f>I52*0.21</f>
        <v>0</v>
      </c>
      <c r="P52">
        <v>3</v>
      </c>
    </row>
    <row r="53">
      <c r="A53" s="37" t="s">
        <v>630</v>
      </c>
      <c r="B53" s="45"/>
      <c r="C53" s="46"/>
      <c r="D53" s="46"/>
      <c r="E53" s="39" t="s">
        <v>6078</v>
      </c>
      <c r="F53" s="46"/>
      <c r="G53" s="46"/>
      <c r="H53" s="46"/>
      <c r="I53" s="46"/>
      <c r="J53" s="48"/>
    </row>
    <row r="54" ht="45">
      <c r="A54" s="37" t="s">
        <v>631</v>
      </c>
      <c r="B54" s="45"/>
      <c r="C54" s="46"/>
      <c r="D54" s="46"/>
      <c r="E54" s="49" t="s">
        <v>6083</v>
      </c>
      <c r="F54" s="46"/>
      <c r="G54" s="46"/>
      <c r="H54" s="46"/>
      <c r="I54" s="46"/>
      <c r="J54" s="48"/>
    </row>
    <row r="55" ht="409.5">
      <c r="A55" s="37" t="s">
        <v>633</v>
      </c>
      <c r="B55" s="45"/>
      <c r="C55" s="46"/>
      <c r="D55" s="46"/>
      <c r="E55" s="39" t="s">
        <v>3446</v>
      </c>
      <c r="F55" s="46"/>
      <c r="G55" s="46"/>
      <c r="H55" s="46"/>
      <c r="I55" s="46"/>
      <c r="J55" s="48"/>
    </row>
    <row r="56">
      <c r="A56" s="37" t="s">
        <v>625</v>
      </c>
      <c r="B56" s="37">
        <v>12</v>
      </c>
      <c r="C56" s="38" t="s">
        <v>3659</v>
      </c>
      <c r="D56" s="37" t="s">
        <v>627</v>
      </c>
      <c r="E56" s="39" t="s">
        <v>3660</v>
      </c>
      <c r="F56" s="40" t="s">
        <v>832</v>
      </c>
      <c r="G56" s="41">
        <v>680</v>
      </c>
      <c r="H56" s="42">
        <v>0</v>
      </c>
      <c r="I56" s="43">
        <f>ROUND(G56*H56,P4)</f>
        <v>0</v>
      </c>
      <c r="J56" s="37"/>
      <c r="O56" s="44">
        <f>I56*0.21</f>
        <v>0</v>
      </c>
      <c r="P56">
        <v>3</v>
      </c>
    </row>
    <row r="57">
      <c r="A57" s="37" t="s">
        <v>630</v>
      </c>
      <c r="B57" s="45"/>
      <c r="C57" s="46"/>
      <c r="D57" s="46"/>
      <c r="E57" s="39" t="s">
        <v>6078</v>
      </c>
      <c r="F57" s="46"/>
      <c r="G57" s="46"/>
      <c r="H57" s="46"/>
      <c r="I57" s="46"/>
      <c r="J57" s="48"/>
    </row>
    <row r="58" ht="45">
      <c r="A58" s="37" t="s">
        <v>631</v>
      </c>
      <c r="B58" s="45"/>
      <c r="C58" s="46"/>
      <c r="D58" s="46"/>
      <c r="E58" s="49" t="s">
        <v>6083</v>
      </c>
      <c r="F58" s="46"/>
      <c r="G58" s="46"/>
      <c r="H58" s="46"/>
      <c r="I58" s="46"/>
      <c r="J58" s="48"/>
    </row>
    <row r="59" ht="60">
      <c r="A59" s="37" t="s">
        <v>633</v>
      </c>
      <c r="B59" s="45"/>
      <c r="C59" s="46"/>
      <c r="D59" s="46"/>
      <c r="E59" s="39" t="s">
        <v>3662</v>
      </c>
      <c r="F59" s="46"/>
      <c r="G59" s="46"/>
      <c r="H59" s="46"/>
      <c r="I59" s="46"/>
      <c r="J59" s="48"/>
    </row>
    <row r="60" ht="30">
      <c r="A60" s="37" t="s">
        <v>625</v>
      </c>
      <c r="B60" s="37">
        <v>13</v>
      </c>
      <c r="C60" s="38" t="s">
        <v>6084</v>
      </c>
      <c r="D60" s="37" t="s">
        <v>627</v>
      </c>
      <c r="E60" s="39" t="s">
        <v>6085</v>
      </c>
      <c r="F60" s="40" t="s">
        <v>744</v>
      </c>
      <c r="G60" s="41">
        <v>160</v>
      </c>
      <c r="H60" s="42">
        <v>0</v>
      </c>
      <c r="I60" s="43">
        <f>ROUND(G60*H60,P4)</f>
        <v>0</v>
      </c>
      <c r="J60" s="37"/>
      <c r="O60" s="44">
        <f>I60*0.21</f>
        <v>0</v>
      </c>
      <c r="P60">
        <v>3</v>
      </c>
    </row>
    <row r="61">
      <c r="A61" s="37" t="s">
        <v>630</v>
      </c>
      <c r="B61" s="45"/>
      <c r="C61" s="46"/>
      <c r="D61" s="46"/>
      <c r="E61" s="39" t="s">
        <v>6078</v>
      </c>
      <c r="F61" s="46"/>
      <c r="G61" s="46"/>
      <c r="H61" s="46"/>
      <c r="I61" s="46"/>
      <c r="J61" s="48"/>
    </row>
    <row r="62" ht="45">
      <c r="A62" s="37" t="s">
        <v>631</v>
      </c>
      <c r="B62" s="45"/>
      <c r="C62" s="46"/>
      <c r="D62" s="46"/>
      <c r="E62" s="49" t="s">
        <v>6082</v>
      </c>
      <c r="F62" s="46"/>
      <c r="G62" s="46"/>
      <c r="H62" s="46"/>
      <c r="I62" s="46"/>
      <c r="J62" s="48"/>
    </row>
    <row r="63" ht="105">
      <c r="A63" s="37" t="s">
        <v>633</v>
      </c>
      <c r="B63" s="45"/>
      <c r="C63" s="46"/>
      <c r="D63" s="46"/>
      <c r="E63" s="39" t="s">
        <v>4466</v>
      </c>
      <c r="F63" s="46"/>
      <c r="G63" s="46"/>
      <c r="H63" s="46"/>
      <c r="I63" s="46"/>
      <c r="J63" s="48"/>
    </row>
    <row r="64">
      <c r="A64" s="37" t="s">
        <v>625</v>
      </c>
      <c r="B64" s="37">
        <v>14</v>
      </c>
      <c r="C64" s="38" t="s">
        <v>6086</v>
      </c>
      <c r="D64" s="37" t="s">
        <v>627</v>
      </c>
      <c r="E64" s="39" t="s">
        <v>6087</v>
      </c>
      <c r="F64" s="40" t="s">
        <v>744</v>
      </c>
      <c r="G64" s="41">
        <v>1600</v>
      </c>
      <c r="H64" s="42">
        <v>0</v>
      </c>
      <c r="I64" s="43">
        <f>ROUND(G64*H64,P4)</f>
        <v>0</v>
      </c>
      <c r="J64" s="37"/>
      <c r="O64" s="44">
        <f>I64*0.21</f>
        <v>0</v>
      </c>
      <c r="P64">
        <v>3</v>
      </c>
    </row>
    <row r="65">
      <c r="A65" s="37" t="s">
        <v>630</v>
      </c>
      <c r="B65" s="45"/>
      <c r="C65" s="46"/>
      <c r="D65" s="46"/>
      <c r="E65" s="39" t="s">
        <v>6078</v>
      </c>
      <c r="F65" s="46"/>
      <c r="G65" s="46"/>
      <c r="H65" s="46"/>
      <c r="I65" s="46"/>
      <c r="J65" s="48"/>
    </row>
    <row r="66" ht="60">
      <c r="A66" s="37" t="s">
        <v>631</v>
      </c>
      <c r="B66" s="45"/>
      <c r="C66" s="46"/>
      <c r="D66" s="46"/>
      <c r="E66" s="49" t="s">
        <v>6088</v>
      </c>
      <c r="F66" s="46"/>
      <c r="G66" s="46"/>
      <c r="H66" s="46"/>
      <c r="I66" s="46"/>
      <c r="J66" s="48"/>
    </row>
    <row r="67" ht="255">
      <c r="A67" s="37" t="s">
        <v>633</v>
      </c>
      <c r="B67" s="45"/>
      <c r="C67" s="46"/>
      <c r="D67" s="46"/>
      <c r="E67" s="39" t="s">
        <v>1716</v>
      </c>
      <c r="F67" s="46"/>
      <c r="G67" s="46"/>
      <c r="H67" s="46"/>
      <c r="I67" s="46"/>
      <c r="J67" s="48"/>
    </row>
    <row r="68">
      <c r="A68" s="37" t="s">
        <v>625</v>
      </c>
      <c r="B68" s="37">
        <v>15</v>
      </c>
      <c r="C68" s="38" t="s">
        <v>1514</v>
      </c>
      <c r="D68" s="37" t="s">
        <v>627</v>
      </c>
      <c r="E68" s="39" t="s">
        <v>1515</v>
      </c>
      <c r="F68" s="40" t="s">
        <v>629</v>
      </c>
      <c r="G68" s="41">
        <v>45.600000000000001</v>
      </c>
      <c r="H68" s="42">
        <v>0</v>
      </c>
      <c r="I68" s="43">
        <f>ROUND(G68*H68,P4)</f>
        <v>0</v>
      </c>
      <c r="J68" s="37"/>
      <c r="O68" s="44">
        <f>I68*0.21</f>
        <v>0</v>
      </c>
      <c r="P68">
        <v>3</v>
      </c>
    </row>
    <row r="69">
      <c r="A69" s="37" t="s">
        <v>630</v>
      </c>
      <c r="B69" s="45"/>
      <c r="C69" s="46"/>
      <c r="D69" s="46"/>
      <c r="E69" s="39" t="s">
        <v>6078</v>
      </c>
      <c r="F69" s="46"/>
      <c r="G69" s="46"/>
      <c r="H69" s="46"/>
      <c r="I69" s="46"/>
      <c r="J69" s="48"/>
    </row>
    <row r="70" ht="45">
      <c r="A70" s="37" t="s">
        <v>631</v>
      </c>
      <c r="B70" s="45"/>
      <c r="C70" s="46"/>
      <c r="D70" s="46"/>
      <c r="E70" s="49" t="s">
        <v>6089</v>
      </c>
      <c r="F70" s="46"/>
      <c r="G70" s="46"/>
      <c r="H70" s="46"/>
      <c r="I70" s="46"/>
      <c r="J70" s="48"/>
    </row>
    <row r="71" ht="409.5">
      <c r="A71" s="37" t="s">
        <v>633</v>
      </c>
      <c r="B71" s="45"/>
      <c r="C71" s="46"/>
      <c r="D71" s="46"/>
      <c r="E71" s="39" t="s">
        <v>1350</v>
      </c>
      <c r="F71" s="46"/>
      <c r="G71" s="46"/>
      <c r="H71" s="46"/>
      <c r="I71" s="46"/>
      <c r="J71" s="48"/>
    </row>
    <row r="72">
      <c r="A72" s="37" t="s">
        <v>625</v>
      </c>
      <c r="B72" s="37">
        <v>16</v>
      </c>
      <c r="C72" s="38" t="s">
        <v>1905</v>
      </c>
      <c r="D72" s="37" t="s">
        <v>627</v>
      </c>
      <c r="E72" s="39" t="s">
        <v>1906</v>
      </c>
      <c r="F72" s="40" t="s">
        <v>673</v>
      </c>
      <c r="G72" s="41">
        <v>4.1399999999999997</v>
      </c>
      <c r="H72" s="42">
        <v>0</v>
      </c>
      <c r="I72" s="43">
        <f>ROUND(G72*H72,P4)</f>
        <v>0</v>
      </c>
      <c r="J72" s="37"/>
      <c r="O72" s="44">
        <f>I72*0.21</f>
        <v>0</v>
      </c>
      <c r="P72">
        <v>3</v>
      </c>
    </row>
    <row r="73">
      <c r="A73" s="37" t="s">
        <v>630</v>
      </c>
      <c r="B73" s="45"/>
      <c r="C73" s="46"/>
      <c r="D73" s="46"/>
      <c r="E73" s="39" t="s">
        <v>6090</v>
      </c>
      <c r="F73" s="46"/>
      <c r="G73" s="46"/>
      <c r="H73" s="46"/>
      <c r="I73" s="46"/>
      <c r="J73" s="48"/>
    </row>
    <row r="74" ht="45">
      <c r="A74" s="37" t="s">
        <v>631</v>
      </c>
      <c r="B74" s="45"/>
      <c r="C74" s="46"/>
      <c r="D74" s="46"/>
      <c r="E74" s="49" t="s">
        <v>6091</v>
      </c>
      <c r="F74" s="46"/>
      <c r="G74" s="46"/>
      <c r="H74" s="46"/>
      <c r="I74" s="46"/>
      <c r="J74" s="48"/>
    </row>
    <row r="75" ht="375">
      <c r="A75" s="37" t="s">
        <v>633</v>
      </c>
      <c r="B75" s="45"/>
      <c r="C75" s="46"/>
      <c r="D75" s="46"/>
      <c r="E75" s="39" t="s">
        <v>1908</v>
      </c>
      <c r="F75" s="46"/>
      <c r="G75" s="46"/>
      <c r="H75" s="46"/>
      <c r="I75" s="46"/>
      <c r="J75" s="48"/>
    </row>
    <row r="76">
      <c r="A76" s="31" t="s">
        <v>622</v>
      </c>
      <c r="B76" s="32"/>
      <c r="C76" s="33" t="s">
        <v>1345</v>
      </c>
      <c r="D76" s="34"/>
      <c r="E76" s="31" t="s">
        <v>1519</v>
      </c>
      <c r="F76" s="34"/>
      <c r="G76" s="34"/>
      <c r="H76" s="34"/>
      <c r="I76" s="35">
        <f>SUMIFS(I77:I84,A77:A84,"P")</f>
        <v>0</v>
      </c>
      <c r="J76" s="36"/>
    </row>
    <row r="77">
      <c r="A77" s="37" t="s">
        <v>625</v>
      </c>
      <c r="B77" s="37">
        <v>17</v>
      </c>
      <c r="C77" s="38" t="s">
        <v>3471</v>
      </c>
      <c r="D77" s="37" t="s">
        <v>627</v>
      </c>
      <c r="E77" s="39" t="s">
        <v>3472</v>
      </c>
      <c r="F77" s="40" t="s">
        <v>629</v>
      </c>
      <c r="G77" s="41">
        <v>108.072</v>
      </c>
      <c r="H77" s="42">
        <v>0</v>
      </c>
      <c r="I77" s="43">
        <f>ROUND(G77*H77,P4)</f>
        <v>0</v>
      </c>
      <c r="J77" s="37"/>
      <c r="O77" s="44">
        <f>I77*0.21</f>
        <v>0</v>
      </c>
      <c r="P77">
        <v>3</v>
      </c>
    </row>
    <row r="78">
      <c r="A78" s="37" t="s">
        <v>630</v>
      </c>
      <c r="B78" s="45"/>
      <c r="C78" s="46"/>
      <c r="D78" s="46"/>
      <c r="E78" s="39" t="s">
        <v>6092</v>
      </c>
      <c r="F78" s="46"/>
      <c r="G78" s="46"/>
      <c r="H78" s="46"/>
      <c r="I78" s="46"/>
      <c r="J78" s="48"/>
    </row>
    <row r="79" ht="45">
      <c r="A79" s="37" t="s">
        <v>631</v>
      </c>
      <c r="B79" s="45"/>
      <c r="C79" s="46"/>
      <c r="D79" s="46"/>
      <c r="E79" s="49" t="s">
        <v>6093</v>
      </c>
      <c r="F79" s="46"/>
      <c r="G79" s="46"/>
      <c r="H79" s="46"/>
      <c r="I79" s="46"/>
      <c r="J79" s="48"/>
    </row>
    <row r="80" ht="409.5">
      <c r="A80" s="37" t="s">
        <v>633</v>
      </c>
      <c r="B80" s="45"/>
      <c r="C80" s="46"/>
      <c r="D80" s="46"/>
      <c r="E80" s="39" t="s">
        <v>1350</v>
      </c>
      <c r="F80" s="46"/>
      <c r="G80" s="46"/>
      <c r="H80" s="46"/>
      <c r="I80" s="46"/>
      <c r="J80" s="48"/>
    </row>
    <row r="81">
      <c r="A81" s="37" t="s">
        <v>625</v>
      </c>
      <c r="B81" s="37">
        <v>18</v>
      </c>
      <c r="C81" s="38" t="s">
        <v>3475</v>
      </c>
      <c r="D81" s="37" t="s">
        <v>627</v>
      </c>
      <c r="E81" s="39" t="s">
        <v>3476</v>
      </c>
      <c r="F81" s="40" t="s">
        <v>673</v>
      </c>
      <c r="G81" s="41">
        <v>9.7200000000000006</v>
      </c>
      <c r="H81" s="42">
        <v>0</v>
      </c>
      <c r="I81" s="43">
        <f>ROUND(G81*H81,P4)</f>
        <v>0</v>
      </c>
      <c r="J81" s="37"/>
      <c r="O81" s="44">
        <f>I81*0.21</f>
        <v>0</v>
      </c>
      <c r="P81">
        <v>3</v>
      </c>
    </row>
    <row r="82">
      <c r="A82" s="37" t="s">
        <v>630</v>
      </c>
      <c r="B82" s="45"/>
      <c r="C82" s="46"/>
      <c r="D82" s="46"/>
      <c r="E82" s="39" t="s">
        <v>6094</v>
      </c>
      <c r="F82" s="46"/>
      <c r="G82" s="46"/>
      <c r="H82" s="46"/>
      <c r="I82" s="46"/>
      <c r="J82" s="48"/>
    </row>
    <row r="83" ht="45">
      <c r="A83" s="37" t="s">
        <v>631</v>
      </c>
      <c r="B83" s="45"/>
      <c r="C83" s="46"/>
      <c r="D83" s="46"/>
      <c r="E83" s="49" t="s">
        <v>6095</v>
      </c>
      <c r="F83" s="46"/>
      <c r="G83" s="46"/>
      <c r="H83" s="46"/>
      <c r="I83" s="46"/>
      <c r="J83" s="48"/>
    </row>
    <row r="84" ht="375">
      <c r="A84" s="37" t="s">
        <v>633</v>
      </c>
      <c r="B84" s="45"/>
      <c r="C84" s="46"/>
      <c r="D84" s="46"/>
      <c r="E84" s="39" t="s">
        <v>1354</v>
      </c>
      <c r="F84" s="46"/>
      <c r="G84" s="46"/>
      <c r="H84" s="46"/>
      <c r="I84" s="46"/>
      <c r="J84" s="48"/>
    </row>
    <row r="85">
      <c r="A85" s="31" t="s">
        <v>622</v>
      </c>
      <c r="B85" s="32"/>
      <c r="C85" s="33" t="s">
        <v>835</v>
      </c>
      <c r="D85" s="34"/>
      <c r="E85" s="31" t="s">
        <v>836</v>
      </c>
      <c r="F85" s="34"/>
      <c r="G85" s="34"/>
      <c r="H85" s="34"/>
      <c r="I85" s="35">
        <f>SUMIFS(I86:I105,A86:A105,"P")</f>
        <v>0</v>
      </c>
      <c r="J85" s="36"/>
    </row>
    <row r="86">
      <c r="A86" s="37" t="s">
        <v>625</v>
      </c>
      <c r="B86" s="37">
        <v>19</v>
      </c>
      <c r="C86" s="38" t="s">
        <v>3495</v>
      </c>
      <c r="D86" s="37" t="s">
        <v>627</v>
      </c>
      <c r="E86" s="39" t="s">
        <v>3496</v>
      </c>
      <c r="F86" s="40" t="s">
        <v>673</v>
      </c>
      <c r="G86" s="41">
        <v>0.70599999999999996</v>
      </c>
      <c r="H86" s="42">
        <v>0</v>
      </c>
      <c r="I86" s="43">
        <f>ROUND(G86*H86,P4)</f>
        <v>0</v>
      </c>
      <c r="J86" s="37"/>
      <c r="O86" s="44">
        <f>I86*0.21</f>
        <v>0</v>
      </c>
      <c r="P86">
        <v>3</v>
      </c>
    </row>
    <row r="87">
      <c r="A87" s="37" t="s">
        <v>630</v>
      </c>
      <c r="B87" s="45"/>
      <c r="C87" s="46"/>
      <c r="D87" s="46"/>
      <c r="E87" s="39" t="s">
        <v>6096</v>
      </c>
      <c r="F87" s="46"/>
      <c r="G87" s="46"/>
      <c r="H87" s="46"/>
      <c r="I87" s="46"/>
      <c r="J87" s="48"/>
    </row>
    <row r="88" ht="30">
      <c r="A88" s="37" t="s">
        <v>631</v>
      </c>
      <c r="B88" s="45"/>
      <c r="C88" s="46"/>
      <c r="D88" s="46"/>
      <c r="E88" s="49" t="s">
        <v>6097</v>
      </c>
      <c r="F88" s="46"/>
      <c r="G88" s="46"/>
      <c r="H88" s="46"/>
      <c r="I88" s="46"/>
      <c r="J88" s="48"/>
    </row>
    <row r="89" ht="409.5">
      <c r="A89" s="37" t="s">
        <v>633</v>
      </c>
      <c r="B89" s="45"/>
      <c r="C89" s="46"/>
      <c r="D89" s="46"/>
      <c r="E89" s="39" t="s">
        <v>1962</v>
      </c>
      <c r="F89" s="46"/>
      <c r="G89" s="46"/>
      <c r="H89" s="46"/>
      <c r="I89" s="46"/>
      <c r="J89" s="48"/>
    </row>
    <row r="90">
      <c r="A90" s="37" t="s">
        <v>625</v>
      </c>
      <c r="B90" s="37">
        <v>20</v>
      </c>
      <c r="C90" s="38" t="s">
        <v>6098</v>
      </c>
      <c r="D90" s="37" t="s">
        <v>627</v>
      </c>
      <c r="E90" s="39" t="s">
        <v>6099</v>
      </c>
      <c r="F90" s="40" t="s">
        <v>639</v>
      </c>
      <c r="G90" s="41">
        <v>1</v>
      </c>
      <c r="H90" s="42">
        <v>0</v>
      </c>
      <c r="I90" s="43">
        <f>ROUND(G90*H90,P4)</f>
        <v>0</v>
      </c>
      <c r="J90" s="37"/>
      <c r="O90" s="44">
        <f>I90*0.21</f>
        <v>0</v>
      </c>
      <c r="P90">
        <v>3</v>
      </c>
    </row>
    <row r="91">
      <c r="A91" s="37" t="s">
        <v>630</v>
      </c>
      <c r="B91" s="45"/>
      <c r="C91" s="46"/>
      <c r="D91" s="46"/>
      <c r="E91" s="39" t="s">
        <v>6100</v>
      </c>
      <c r="F91" s="46"/>
      <c r="G91" s="46"/>
      <c r="H91" s="46"/>
      <c r="I91" s="46"/>
      <c r="J91" s="48"/>
    </row>
    <row r="92" ht="30">
      <c r="A92" s="37" t="s">
        <v>631</v>
      </c>
      <c r="B92" s="45"/>
      <c r="C92" s="46"/>
      <c r="D92" s="46"/>
      <c r="E92" s="49" t="s">
        <v>6101</v>
      </c>
      <c r="F92" s="46"/>
      <c r="G92" s="46"/>
      <c r="H92" s="46"/>
      <c r="I92" s="46"/>
      <c r="J92" s="48"/>
    </row>
    <row r="93" ht="165">
      <c r="A93" s="37" t="s">
        <v>633</v>
      </c>
      <c r="B93" s="45"/>
      <c r="C93" s="46"/>
      <c r="D93" s="46"/>
      <c r="E93" s="39" t="s">
        <v>4186</v>
      </c>
      <c r="F93" s="46"/>
      <c r="G93" s="46"/>
      <c r="H93" s="46"/>
      <c r="I93" s="46"/>
      <c r="J93" s="48"/>
    </row>
    <row r="94">
      <c r="A94" s="37" t="s">
        <v>625</v>
      </c>
      <c r="B94" s="37">
        <v>21</v>
      </c>
      <c r="C94" s="38" t="s">
        <v>6102</v>
      </c>
      <c r="D94" s="37" t="s">
        <v>627</v>
      </c>
      <c r="E94" s="39" t="s">
        <v>6103</v>
      </c>
      <c r="F94" s="40" t="s">
        <v>639</v>
      </c>
      <c r="G94" s="41">
        <v>4</v>
      </c>
      <c r="H94" s="42">
        <v>0</v>
      </c>
      <c r="I94" s="43">
        <f>ROUND(G94*H94,P4)</f>
        <v>0</v>
      </c>
      <c r="J94" s="37"/>
      <c r="O94" s="44">
        <f>I94*0.21</f>
        <v>0</v>
      </c>
      <c r="P94">
        <v>3</v>
      </c>
    </row>
    <row r="95">
      <c r="A95" s="37" t="s">
        <v>630</v>
      </c>
      <c r="B95" s="45"/>
      <c r="C95" s="46"/>
      <c r="D95" s="46"/>
      <c r="E95" s="39" t="s">
        <v>6104</v>
      </c>
      <c r="F95" s="46"/>
      <c r="G95" s="46"/>
      <c r="H95" s="46"/>
      <c r="I95" s="46"/>
      <c r="J95" s="48"/>
    </row>
    <row r="96" ht="30">
      <c r="A96" s="37" t="s">
        <v>631</v>
      </c>
      <c r="B96" s="45"/>
      <c r="C96" s="46"/>
      <c r="D96" s="46"/>
      <c r="E96" s="49" t="s">
        <v>6105</v>
      </c>
      <c r="F96" s="46"/>
      <c r="G96" s="46"/>
      <c r="H96" s="46"/>
      <c r="I96" s="46"/>
      <c r="J96" s="48"/>
    </row>
    <row r="97" ht="105">
      <c r="A97" s="37" t="s">
        <v>633</v>
      </c>
      <c r="B97" s="45"/>
      <c r="C97" s="46"/>
      <c r="D97" s="46"/>
      <c r="E97" s="39" t="s">
        <v>6106</v>
      </c>
      <c r="F97" s="46"/>
      <c r="G97" s="46"/>
      <c r="H97" s="46"/>
      <c r="I97" s="46"/>
      <c r="J97" s="48"/>
    </row>
    <row r="98">
      <c r="A98" s="37" t="s">
        <v>625</v>
      </c>
      <c r="B98" s="37">
        <v>22</v>
      </c>
      <c r="C98" s="38" t="s">
        <v>1355</v>
      </c>
      <c r="D98" s="37" t="s">
        <v>627</v>
      </c>
      <c r="E98" s="39" t="s">
        <v>1356</v>
      </c>
      <c r="F98" s="40" t="s">
        <v>629</v>
      </c>
      <c r="G98" s="41">
        <v>4.992</v>
      </c>
      <c r="H98" s="42">
        <v>0</v>
      </c>
      <c r="I98" s="43">
        <f>ROUND(G98*H98,P4)</f>
        <v>0</v>
      </c>
      <c r="J98" s="37"/>
      <c r="O98" s="44">
        <f>I98*0.21</f>
        <v>0</v>
      </c>
      <c r="P98">
        <v>3</v>
      </c>
    </row>
    <row r="99">
      <c r="A99" s="37" t="s">
        <v>630</v>
      </c>
      <c r="B99" s="45"/>
      <c r="C99" s="46"/>
      <c r="D99" s="46"/>
      <c r="E99" s="39" t="s">
        <v>6072</v>
      </c>
      <c r="F99" s="46"/>
      <c r="G99" s="46"/>
      <c r="H99" s="46"/>
      <c r="I99" s="46"/>
      <c r="J99" s="48"/>
    </row>
    <row r="100" ht="45">
      <c r="A100" s="37" t="s">
        <v>631</v>
      </c>
      <c r="B100" s="45"/>
      <c r="C100" s="46"/>
      <c r="D100" s="46"/>
      <c r="E100" s="49" t="s">
        <v>6107</v>
      </c>
      <c r="F100" s="46"/>
      <c r="G100" s="46"/>
      <c r="H100" s="46"/>
      <c r="I100" s="46"/>
      <c r="J100" s="48"/>
    </row>
    <row r="101" ht="409.5">
      <c r="A101" s="37" t="s">
        <v>633</v>
      </c>
      <c r="B101" s="45"/>
      <c r="C101" s="46"/>
      <c r="D101" s="46"/>
      <c r="E101" s="39" t="s">
        <v>1337</v>
      </c>
      <c r="F101" s="46"/>
      <c r="G101" s="46"/>
      <c r="H101" s="46"/>
      <c r="I101" s="46"/>
      <c r="J101" s="48"/>
    </row>
    <row r="102">
      <c r="A102" s="37" t="s">
        <v>625</v>
      </c>
      <c r="B102" s="37">
        <v>23</v>
      </c>
      <c r="C102" s="38" t="s">
        <v>1368</v>
      </c>
      <c r="D102" s="37" t="s">
        <v>627</v>
      </c>
      <c r="E102" s="39" t="s">
        <v>1369</v>
      </c>
      <c r="F102" s="40" t="s">
        <v>629</v>
      </c>
      <c r="G102" s="41">
        <v>215.38</v>
      </c>
      <c r="H102" s="42">
        <v>0</v>
      </c>
      <c r="I102" s="43">
        <f>ROUND(G102*H102,P4)</f>
        <v>0</v>
      </c>
      <c r="J102" s="37"/>
      <c r="O102" s="44">
        <f>I102*0.21</f>
        <v>0</v>
      </c>
      <c r="P102">
        <v>3</v>
      </c>
    </row>
    <row r="103">
      <c r="A103" s="37" t="s">
        <v>630</v>
      </c>
      <c r="B103" s="45"/>
      <c r="C103" s="46"/>
      <c r="D103" s="46"/>
      <c r="E103" s="39" t="s">
        <v>6108</v>
      </c>
      <c r="F103" s="46"/>
      <c r="G103" s="46"/>
      <c r="H103" s="46"/>
      <c r="I103" s="46"/>
      <c r="J103" s="48"/>
    </row>
    <row r="104" ht="45">
      <c r="A104" s="37" t="s">
        <v>631</v>
      </c>
      <c r="B104" s="45"/>
      <c r="C104" s="46"/>
      <c r="D104" s="46"/>
      <c r="E104" s="49" t="s">
        <v>6109</v>
      </c>
      <c r="F104" s="46"/>
      <c r="G104" s="46"/>
      <c r="H104" s="46"/>
      <c r="I104" s="46"/>
      <c r="J104" s="48"/>
    </row>
    <row r="105" ht="150">
      <c r="A105" s="37" t="s">
        <v>633</v>
      </c>
      <c r="B105" s="45"/>
      <c r="C105" s="46"/>
      <c r="D105" s="46"/>
      <c r="E105" s="39" t="s">
        <v>1371</v>
      </c>
      <c r="F105" s="46"/>
      <c r="G105" s="46"/>
      <c r="H105" s="46"/>
      <c r="I105" s="46"/>
      <c r="J105" s="48"/>
    </row>
    <row r="106">
      <c r="A106" s="31" t="s">
        <v>622</v>
      </c>
      <c r="B106" s="32"/>
      <c r="C106" s="33" t="s">
        <v>787</v>
      </c>
      <c r="D106" s="34"/>
      <c r="E106" s="31" t="s">
        <v>1028</v>
      </c>
      <c r="F106" s="34"/>
      <c r="G106" s="34"/>
      <c r="H106" s="34"/>
      <c r="I106" s="35">
        <f>SUMIFS(I107:I110,A107:A110,"P")</f>
        <v>0</v>
      </c>
      <c r="J106" s="36"/>
    </row>
    <row r="107">
      <c r="A107" s="37" t="s">
        <v>625</v>
      </c>
      <c r="B107" s="37">
        <v>24</v>
      </c>
      <c r="C107" s="38" t="s">
        <v>5670</v>
      </c>
      <c r="D107" s="37" t="s">
        <v>627</v>
      </c>
      <c r="E107" s="39" t="s">
        <v>5671</v>
      </c>
      <c r="F107" s="40" t="s">
        <v>832</v>
      </c>
      <c r="G107" s="41">
        <v>1070.693</v>
      </c>
      <c r="H107" s="42">
        <v>0</v>
      </c>
      <c r="I107" s="43">
        <f>ROUND(G107*H107,P4)</f>
        <v>0</v>
      </c>
      <c r="J107" s="37"/>
      <c r="O107" s="44">
        <f>I107*0.21</f>
        <v>0</v>
      </c>
      <c r="P107">
        <v>3</v>
      </c>
    </row>
    <row r="108">
      <c r="A108" s="37" t="s">
        <v>630</v>
      </c>
      <c r="B108" s="45"/>
      <c r="C108" s="46"/>
      <c r="D108" s="46"/>
      <c r="E108" s="39" t="s">
        <v>6110</v>
      </c>
      <c r="F108" s="46"/>
      <c r="G108" s="46"/>
      <c r="H108" s="46"/>
      <c r="I108" s="46"/>
      <c r="J108" s="48"/>
    </row>
    <row r="109" ht="75">
      <c r="A109" s="37" t="s">
        <v>631</v>
      </c>
      <c r="B109" s="45"/>
      <c r="C109" s="46"/>
      <c r="D109" s="46"/>
      <c r="E109" s="49" t="s">
        <v>6111</v>
      </c>
      <c r="F109" s="46"/>
      <c r="G109" s="46"/>
      <c r="H109" s="46"/>
      <c r="I109" s="46"/>
      <c r="J109" s="48"/>
    </row>
    <row r="110" ht="120">
      <c r="A110" s="37" t="s">
        <v>633</v>
      </c>
      <c r="B110" s="45"/>
      <c r="C110" s="46"/>
      <c r="D110" s="46"/>
      <c r="E110" s="39" t="s">
        <v>6112</v>
      </c>
      <c r="F110" s="46"/>
      <c r="G110" s="46"/>
      <c r="H110" s="46"/>
      <c r="I110" s="46"/>
      <c r="J110" s="48"/>
    </row>
    <row r="111">
      <c r="A111" s="31" t="s">
        <v>622</v>
      </c>
      <c r="B111" s="32"/>
      <c r="C111" s="33" t="s">
        <v>794</v>
      </c>
      <c r="D111" s="34"/>
      <c r="E111" s="31" t="s">
        <v>1032</v>
      </c>
      <c r="F111" s="34"/>
      <c r="G111" s="34"/>
      <c r="H111" s="34"/>
      <c r="I111" s="35">
        <f>SUMIFS(I112:I115,A112:A115,"P")</f>
        <v>0</v>
      </c>
      <c r="J111" s="36"/>
    </row>
    <row r="112">
      <c r="A112" s="37" t="s">
        <v>625</v>
      </c>
      <c r="B112" s="37">
        <v>25</v>
      </c>
      <c r="C112" s="38" t="s">
        <v>1256</v>
      </c>
      <c r="D112" s="37" t="s">
        <v>627</v>
      </c>
      <c r="E112" s="39" t="s">
        <v>1257</v>
      </c>
      <c r="F112" s="40" t="s">
        <v>629</v>
      </c>
      <c r="G112" s="41">
        <v>114.40000000000001</v>
      </c>
      <c r="H112" s="42">
        <v>0</v>
      </c>
      <c r="I112" s="43">
        <f>ROUND(G112*H112,P4)</f>
        <v>0</v>
      </c>
      <c r="J112" s="37"/>
      <c r="O112" s="44">
        <f>I112*0.21</f>
        <v>0</v>
      </c>
      <c r="P112">
        <v>3</v>
      </c>
    </row>
    <row r="113">
      <c r="A113" s="37" t="s">
        <v>630</v>
      </c>
      <c r="B113" s="45"/>
      <c r="C113" s="46"/>
      <c r="D113" s="46"/>
      <c r="E113" s="39" t="s">
        <v>6113</v>
      </c>
      <c r="F113" s="46"/>
      <c r="G113" s="46"/>
      <c r="H113" s="46"/>
      <c r="I113" s="46"/>
      <c r="J113" s="48"/>
    </row>
    <row r="114" ht="45">
      <c r="A114" s="37" t="s">
        <v>631</v>
      </c>
      <c r="B114" s="45"/>
      <c r="C114" s="46"/>
      <c r="D114" s="46"/>
      <c r="E114" s="49" t="s">
        <v>6114</v>
      </c>
      <c r="F114" s="46"/>
      <c r="G114" s="46"/>
      <c r="H114" s="46"/>
      <c r="I114" s="46"/>
      <c r="J114" s="48"/>
    </row>
    <row r="115" ht="180">
      <c r="A115" s="37" t="s">
        <v>633</v>
      </c>
      <c r="B115" s="50"/>
      <c r="C115" s="51"/>
      <c r="D115" s="51"/>
      <c r="E115" s="39" t="s">
        <v>985</v>
      </c>
      <c r="F115" s="51"/>
      <c r="G115" s="51"/>
      <c r="H115" s="51"/>
      <c r="I115" s="51"/>
      <c r="J115" s="52"/>
    </row>
  </sheetData>
  <sheetProtection sheet="1" objects="1" scenarios="1" spinCount="100000" saltValue="g9Scg9I25+NIOsXEV6abuGN3iInJy6ayGRyTRWjZOvtU1yC8gpqaX72+ZgYE/7LwY25DcFNI6KY8CDia4KY6JA==" hashValue="SwuGDdJ9xIaxuj0B4g1/1P+2KDExXh8KJwVzYqccfD7wdN6hsAglcn/8m6i6gdHNcbG98nEAxvU73exmyTQOG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0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6115</v>
      </c>
      <c r="I3" s="25">
        <f>SUMIFS(I9:I45,A9:A45,"SD")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6115</v>
      </c>
      <c r="D5" s="22"/>
      <c r="E5" s="23" t="s">
        <v>224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1162</v>
      </c>
      <c r="D9" s="34"/>
      <c r="E9" s="31" t="s">
        <v>1496</v>
      </c>
      <c r="F9" s="34"/>
      <c r="G9" s="34"/>
      <c r="H9" s="34"/>
      <c r="I9" s="35">
        <f>SUMIFS(I10:I13,A10:A13,"P")</f>
        <v>0</v>
      </c>
      <c r="J9" s="36"/>
    </row>
    <row r="10">
      <c r="A10" s="37" t="s">
        <v>625</v>
      </c>
      <c r="B10" s="37">
        <v>1</v>
      </c>
      <c r="C10" s="38" t="s">
        <v>1514</v>
      </c>
      <c r="D10" s="37" t="s">
        <v>627</v>
      </c>
      <c r="E10" s="39" t="s">
        <v>1515</v>
      </c>
      <c r="F10" s="40" t="s">
        <v>629</v>
      </c>
      <c r="G10" s="41">
        <v>121.45699999999999</v>
      </c>
      <c r="H10" s="42">
        <v>0</v>
      </c>
      <c r="I10" s="43">
        <f>ROUND(G10*H10,P4)</f>
        <v>0</v>
      </c>
      <c r="J10" s="37"/>
      <c r="O10" s="44">
        <f>I10*0.21</f>
        <v>0</v>
      </c>
      <c r="P10">
        <v>3</v>
      </c>
    </row>
    <row r="11" ht="30">
      <c r="A11" s="37" t="s">
        <v>630</v>
      </c>
      <c r="B11" s="45"/>
      <c r="C11" s="46"/>
      <c r="D11" s="46"/>
      <c r="E11" s="39" t="s">
        <v>6116</v>
      </c>
      <c r="F11" s="46"/>
      <c r="G11" s="46"/>
      <c r="H11" s="46"/>
      <c r="I11" s="46"/>
      <c r="J11" s="48"/>
    </row>
    <row r="12" ht="30">
      <c r="A12" s="37" t="s">
        <v>631</v>
      </c>
      <c r="B12" s="45"/>
      <c r="C12" s="46"/>
      <c r="D12" s="46"/>
      <c r="E12" s="49" t="s">
        <v>6117</v>
      </c>
      <c r="F12" s="46"/>
      <c r="G12" s="46"/>
      <c r="H12" s="46"/>
      <c r="I12" s="46"/>
      <c r="J12" s="48"/>
    </row>
    <row r="13" ht="409.5">
      <c r="A13" s="37" t="s">
        <v>633</v>
      </c>
      <c r="B13" s="45"/>
      <c r="C13" s="46"/>
      <c r="D13" s="46"/>
      <c r="E13" s="39" t="s">
        <v>1350</v>
      </c>
      <c r="F13" s="46"/>
      <c r="G13" s="46"/>
      <c r="H13" s="46"/>
      <c r="I13" s="46"/>
      <c r="J13" s="48"/>
    </row>
    <row r="14">
      <c r="A14" s="31" t="s">
        <v>622</v>
      </c>
      <c r="B14" s="32"/>
      <c r="C14" s="33" t="s">
        <v>1345</v>
      </c>
      <c r="D14" s="34"/>
      <c r="E14" s="31" t="s">
        <v>1519</v>
      </c>
      <c r="F14" s="34"/>
      <c r="G14" s="34"/>
      <c r="H14" s="34"/>
      <c r="I14" s="35">
        <f>SUMIFS(I15:I22,A15:A22,"P")</f>
        <v>0</v>
      </c>
      <c r="J14" s="36"/>
    </row>
    <row r="15" ht="30">
      <c r="A15" s="37" t="s">
        <v>625</v>
      </c>
      <c r="B15" s="37">
        <v>2</v>
      </c>
      <c r="C15" s="38" t="s">
        <v>2537</v>
      </c>
      <c r="D15" s="37" t="s">
        <v>627</v>
      </c>
      <c r="E15" s="39" t="s">
        <v>2538</v>
      </c>
      <c r="F15" s="40" t="s">
        <v>629</v>
      </c>
      <c r="G15" s="41">
        <v>130.08600000000001</v>
      </c>
      <c r="H15" s="42">
        <v>0</v>
      </c>
      <c r="I15" s="43">
        <f>ROUND(G15*H15,P4)</f>
        <v>0</v>
      </c>
      <c r="J15" s="37"/>
      <c r="O15" s="44">
        <f>I15*0.21</f>
        <v>0</v>
      </c>
      <c r="P15">
        <v>3</v>
      </c>
    </row>
    <row r="16" ht="30">
      <c r="A16" s="37" t="s">
        <v>630</v>
      </c>
      <c r="B16" s="45"/>
      <c r="C16" s="46"/>
      <c r="D16" s="46"/>
      <c r="E16" s="39" t="s">
        <v>6116</v>
      </c>
      <c r="F16" s="46"/>
      <c r="G16" s="46"/>
      <c r="H16" s="46"/>
      <c r="I16" s="46"/>
      <c r="J16" s="48"/>
    </row>
    <row r="17" ht="30">
      <c r="A17" s="37" t="s">
        <v>631</v>
      </c>
      <c r="B17" s="45"/>
      <c r="C17" s="46"/>
      <c r="D17" s="46"/>
      <c r="E17" s="49" t="s">
        <v>6118</v>
      </c>
      <c r="F17" s="46"/>
      <c r="G17" s="46"/>
      <c r="H17" s="46"/>
      <c r="I17" s="46"/>
      <c r="J17" s="48"/>
    </row>
    <row r="18" ht="409.5">
      <c r="A18" s="37" t="s">
        <v>633</v>
      </c>
      <c r="B18" s="45"/>
      <c r="C18" s="46"/>
      <c r="D18" s="46"/>
      <c r="E18" s="39" t="s">
        <v>1350</v>
      </c>
      <c r="F18" s="46"/>
      <c r="G18" s="46"/>
      <c r="H18" s="46"/>
      <c r="I18" s="46"/>
      <c r="J18" s="48"/>
    </row>
    <row r="19">
      <c r="A19" s="37" t="s">
        <v>625</v>
      </c>
      <c r="B19" s="37">
        <v>3</v>
      </c>
      <c r="C19" s="38" t="s">
        <v>2541</v>
      </c>
      <c r="D19" s="37" t="s">
        <v>627</v>
      </c>
      <c r="E19" s="39" t="s">
        <v>2542</v>
      </c>
      <c r="F19" s="40" t="s">
        <v>673</v>
      </c>
      <c r="G19" s="41">
        <v>18.788</v>
      </c>
      <c r="H19" s="42">
        <v>0</v>
      </c>
      <c r="I19" s="43">
        <f>ROUND(G19*H19,P4)</f>
        <v>0</v>
      </c>
      <c r="J19" s="37"/>
      <c r="O19" s="44">
        <f>I19*0.21</f>
        <v>0</v>
      </c>
      <c r="P19">
        <v>3</v>
      </c>
    </row>
    <row r="20" ht="30">
      <c r="A20" s="37" t="s">
        <v>630</v>
      </c>
      <c r="B20" s="45"/>
      <c r="C20" s="46"/>
      <c r="D20" s="46"/>
      <c r="E20" s="39" t="s">
        <v>6119</v>
      </c>
      <c r="F20" s="46"/>
      <c r="G20" s="46"/>
      <c r="H20" s="46"/>
      <c r="I20" s="46"/>
      <c r="J20" s="48"/>
    </row>
    <row r="21" ht="60">
      <c r="A21" s="37" t="s">
        <v>631</v>
      </c>
      <c r="B21" s="45"/>
      <c r="C21" s="46"/>
      <c r="D21" s="46"/>
      <c r="E21" s="49" t="s">
        <v>6120</v>
      </c>
      <c r="F21" s="46"/>
      <c r="G21" s="46"/>
      <c r="H21" s="46"/>
      <c r="I21" s="46"/>
      <c r="J21" s="48"/>
    </row>
    <row r="22" ht="375">
      <c r="A22" s="37" t="s">
        <v>633</v>
      </c>
      <c r="B22" s="45"/>
      <c r="C22" s="46"/>
      <c r="D22" s="46"/>
      <c r="E22" s="39" t="s">
        <v>1354</v>
      </c>
      <c r="F22" s="46"/>
      <c r="G22" s="46"/>
      <c r="H22" s="46"/>
      <c r="I22" s="46"/>
      <c r="J22" s="48"/>
    </row>
    <row r="23">
      <c r="A23" s="31" t="s">
        <v>622</v>
      </c>
      <c r="B23" s="32"/>
      <c r="C23" s="33" t="s">
        <v>835</v>
      </c>
      <c r="D23" s="34"/>
      <c r="E23" s="31" t="s">
        <v>836</v>
      </c>
      <c r="F23" s="34"/>
      <c r="G23" s="34"/>
      <c r="H23" s="34"/>
      <c r="I23" s="35">
        <f>SUMIFS(I24:I27,A24:A27,"P")</f>
        <v>0</v>
      </c>
      <c r="J23" s="36"/>
    </row>
    <row r="24">
      <c r="A24" s="37" t="s">
        <v>625</v>
      </c>
      <c r="B24" s="37">
        <v>4</v>
      </c>
      <c r="C24" s="38" t="s">
        <v>1355</v>
      </c>
      <c r="D24" s="37" t="s">
        <v>627</v>
      </c>
      <c r="E24" s="39" t="s">
        <v>1356</v>
      </c>
      <c r="F24" s="40" t="s">
        <v>629</v>
      </c>
      <c r="G24" s="41">
        <v>25.132000000000001</v>
      </c>
      <c r="H24" s="42">
        <v>0</v>
      </c>
      <c r="I24" s="43">
        <f>ROUND(G24*H24,P4)</f>
        <v>0</v>
      </c>
      <c r="J24" s="37"/>
      <c r="O24" s="44">
        <f>I24*0.21</f>
        <v>0</v>
      </c>
      <c r="P24">
        <v>3</v>
      </c>
    </row>
    <row r="25" ht="30">
      <c r="A25" s="37" t="s">
        <v>630</v>
      </c>
      <c r="B25" s="45"/>
      <c r="C25" s="46"/>
      <c r="D25" s="46"/>
      <c r="E25" s="39" t="s">
        <v>6116</v>
      </c>
      <c r="F25" s="46"/>
      <c r="G25" s="46"/>
      <c r="H25" s="46"/>
      <c r="I25" s="46"/>
      <c r="J25" s="48"/>
    </row>
    <row r="26" ht="45">
      <c r="A26" s="37" t="s">
        <v>631</v>
      </c>
      <c r="B26" s="45"/>
      <c r="C26" s="46"/>
      <c r="D26" s="46"/>
      <c r="E26" s="49" t="s">
        <v>6121</v>
      </c>
      <c r="F26" s="46"/>
      <c r="G26" s="46"/>
      <c r="H26" s="46"/>
      <c r="I26" s="46"/>
      <c r="J26" s="48"/>
    </row>
    <row r="27" ht="409.5">
      <c r="A27" s="37" t="s">
        <v>633</v>
      </c>
      <c r="B27" s="45"/>
      <c r="C27" s="46"/>
      <c r="D27" s="46"/>
      <c r="E27" s="39" t="s">
        <v>1337</v>
      </c>
      <c r="F27" s="46"/>
      <c r="G27" s="46"/>
      <c r="H27" s="46"/>
      <c r="I27" s="46"/>
      <c r="J27" s="48"/>
    </row>
    <row r="28">
      <c r="A28" s="31" t="s">
        <v>622</v>
      </c>
      <c r="B28" s="32"/>
      <c r="C28" s="33" t="s">
        <v>787</v>
      </c>
      <c r="D28" s="34"/>
      <c r="E28" s="31" t="s">
        <v>1028</v>
      </c>
      <c r="F28" s="34"/>
      <c r="G28" s="34"/>
      <c r="H28" s="34"/>
      <c r="I28" s="35">
        <f>SUMIFS(I29:I40,A29:A40,"P")</f>
        <v>0</v>
      </c>
      <c r="J28" s="36"/>
    </row>
    <row r="29">
      <c r="A29" s="37" t="s">
        <v>625</v>
      </c>
      <c r="B29" s="37">
        <v>5</v>
      </c>
      <c r="C29" s="38" t="s">
        <v>6122</v>
      </c>
      <c r="D29" s="37" t="s">
        <v>627</v>
      </c>
      <c r="E29" s="39" t="s">
        <v>6123</v>
      </c>
      <c r="F29" s="40" t="s">
        <v>832</v>
      </c>
      <c r="G29" s="41">
        <v>480.11900000000003</v>
      </c>
      <c r="H29" s="42">
        <v>0</v>
      </c>
      <c r="I29" s="43">
        <f>ROUND(G29*H29,P4)</f>
        <v>0</v>
      </c>
      <c r="J29" s="37"/>
      <c r="O29" s="44">
        <f>I29*0.21</f>
        <v>0</v>
      </c>
      <c r="P29">
        <v>3</v>
      </c>
    </row>
    <row r="30" ht="30">
      <c r="A30" s="37" t="s">
        <v>630</v>
      </c>
      <c r="B30" s="45"/>
      <c r="C30" s="46"/>
      <c r="D30" s="46"/>
      <c r="E30" s="39" t="s">
        <v>6116</v>
      </c>
      <c r="F30" s="46"/>
      <c r="G30" s="46"/>
      <c r="H30" s="46"/>
      <c r="I30" s="46"/>
      <c r="J30" s="48"/>
    </row>
    <row r="31" ht="30">
      <c r="A31" s="37" t="s">
        <v>631</v>
      </c>
      <c r="B31" s="45"/>
      <c r="C31" s="46"/>
      <c r="D31" s="46"/>
      <c r="E31" s="49" t="s">
        <v>6124</v>
      </c>
      <c r="F31" s="46"/>
      <c r="G31" s="46"/>
      <c r="H31" s="46"/>
      <c r="I31" s="46"/>
      <c r="J31" s="48"/>
    </row>
    <row r="32" ht="285">
      <c r="A32" s="37" t="s">
        <v>633</v>
      </c>
      <c r="B32" s="45"/>
      <c r="C32" s="46"/>
      <c r="D32" s="46"/>
      <c r="E32" s="39" t="s">
        <v>2053</v>
      </c>
      <c r="F32" s="46"/>
      <c r="G32" s="46"/>
      <c r="H32" s="46"/>
      <c r="I32" s="46"/>
      <c r="J32" s="48"/>
    </row>
    <row r="33" ht="30">
      <c r="A33" s="37" t="s">
        <v>625</v>
      </c>
      <c r="B33" s="37">
        <v>6</v>
      </c>
      <c r="C33" s="38" t="s">
        <v>4653</v>
      </c>
      <c r="D33" s="37" t="s">
        <v>627</v>
      </c>
      <c r="E33" s="39" t="s">
        <v>4654</v>
      </c>
      <c r="F33" s="40" t="s">
        <v>832</v>
      </c>
      <c r="G33" s="41">
        <v>480.11900000000003</v>
      </c>
      <c r="H33" s="42">
        <v>0</v>
      </c>
      <c r="I33" s="43">
        <f>ROUND(G33*H33,P4)</f>
        <v>0</v>
      </c>
      <c r="J33" s="37"/>
      <c r="O33" s="44">
        <f>I33*0.21</f>
        <v>0</v>
      </c>
      <c r="P33">
        <v>3</v>
      </c>
    </row>
    <row r="34" ht="30">
      <c r="A34" s="37" t="s">
        <v>630</v>
      </c>
      <c r="B34" s="45"/>
      <c r="C34" s="46"/>
      <c r="D34" s="46"/>
      <c r="E34" s="39" t="s">
        <v>6116</v>
      </c>
      <c r="F34" s="46"/>
      <c r="G34" s="46"/>
      <c r="H34" s="46"/>
      <c r="I34" s="46"/>
      <c r="J34" s="48"/>
    </row>
    <row r="35" ht="30">
      <c r="A35" s="37" t="s">
        <v>631</v>
      </c>
      <c r="B35" s="45"/>
      <c r="C35" s="46"/>
      <c r="D35" s="46"/>
      <c r="E35" s="49" t="s">
        <v>6124</v>
      </c>
      <c r="F35" s="46"/>
      <c r="G35" s="46"/>
      <c r="H35" s="46"/>
      <c r="I35" s="46"/>
      <c r="J35" s="48"/>
    </row>
    <row r="36" ht="285">
      <c r="A36" s="37" t="s">
        <v>633</v>
      </c>
      <c r="B36" s="45"/>
      <c r="C36" s="46"/>
      <c r="D36" s="46"/>
      <c r="E36" s="39" t="s">
        <v>2053</v>
      </c>
      <c r="F36" s="46"/>
      <c r="G36" s="46"/>
      <c r="H36" s="46"/>
      <c r="I36" s="46"/>
      <c r="J36" s="48"/>
    </row>
    <row r="37">
      <c r="A37" s="37" t="s">
        <v>625</v>
      </c>
      <c r="B37" s="37">
        <v>7</v>
      </c>
      <c r="C37" s="38" t="s">
        <v>3548</v>
      </c>
      <c r="D37" s="37" t="s">
        <v>627</v>
      </c>
      <c r="E37" s="39" t="s">
        <v>3549</v>
      </c>
      <c r="F37" s="40" t="s">
        <v>832</v>
      </c>
      <c r="G37" s="41">
        <v>480.11900000000003</v>
      </c>
      <c r="H37" s="42">
        <v>0</v>
      </c>
      <c r="I37" s="43">
        <f>ROUND(G37*H37,P4)</f>
        <v>0</v>
      </c>
      <c r="J37" s="37"/>
      <c r="O37" s="44">
        <f>I37*0.21</f>
        <v>0</v>
      </c>
      <c r="P37">
        <v>3</v>
      </c>
    </row>
    <row r="38" ht="30">
      <c r="A38" s="37" t="s">
        <v>630</v>
      </c>
      <c r="B38" s="45"/>
      <c r="C38" s="46"/>
      <c r="D38" s="46"/>
      <c r="E38" s="39" t="s">
        <v>6116</v>
      </c>
      <c r="F38" s="46"/>
      <c r="G38" s="46"/>
      <c r="H38" s="46"/>
      <c r="I38" s="46"/>
      <c r="J38" s="48"/>
    </row>
    <row r="39" ht="45">
      <c r="A39" s="37" t="s">
        <v>631</v>
      </c>
      <c r="B39" s="45"/>
      <c r="C39" s="46"/>
      <c r="D39" s="46"/>
      <c r="E39" s="49" t="s">
        <v>6125</v>
      </c>
      <c r="F39" s="46"/>
      <c r="G39" s="46"/>
      <c r="H39" s="46"/>
      <c r="I39" s="46"/>
      <c r="J39" s="48"/>
    </row>
    <row r="40" ht="75">
      <c r="A40" s="37" t="s">
        <v>633</v>
      </c>
      <c r="B40" s="45"/>
      <c r="C40" s="46"/>
      <c r="D40" s="46"/>
      <c r="E40" s="39" t="s">
        <v>3551</v>
      </c>
      <c r="F40" s="46"/>
      <c r="G40" s="46"/>
      <c r="H40" s="46"/>
      <c r="I40" s="46"/>
      <c r="J40" s="48"/>
    </row>
    <row r="41">
      <c r="A41" s="31" t="s">
        <v>622</v>
      </c>
      <c r="B41" s="32"/>
      <c r="C41" s="33" t="s">
        <v>794</v>
      </c>
      <c r="D41" s="34"/>
      <c r="E41" s="31" t="s">
        <v>1032</v>
      </c>
      <c r="F41" s="34"/>
      <c r="G41" s="34"/>
      <c r="H41" s="34"/>
      <c r="I41" s="35">
        <f>SUMIFS(I42:I45,A42:A45,"P")</f>
        <v>0</v>
      </c>
      <c r="J41" s="36"/>
    </row>
    <row r="42">
      <c r="A42" s="37" t="s">
        <v>625</v>
      </c>
      <c r="B42" s="37">
        <v>8</v>
      </c>
      <c r="C42" s="38" t="s">
        <v>5657</v>
      </c>
      <c r="D42" s="37" t="s">
        <v>627</v>
      </c>
      <c r="E42" s="39" t="s">
        <v>5658</v>
      </c>
      <c r="F42" s="40" t="s">
        <v>832</v>
      </c>
      <c r="G42" s="41">
        <v>480.11900000000003</v>
      </c>
      <c r="H42" s="42">
        <v>0</v>
      </c>
      <c r="I42" s="43">
        <f>ROUND(G42*H42,P4)</f>
        <v>0</v>
      </c>
      <c r="J42" s="37"/>
      <c r="O42" s="44">
        <f>I42*0.21</f>
        <v>0</v>
      </c>
      <c r="P42">
        <v>3</v>
      </c>
    </row>
    <row r="43" ht="30">
      <c r="A43" s="37" t="s">
        <v>630</v>
      </c>
      <c r="B43" s="45"/>
      <c r="C43" s="46"/>
      <c r="D43" s="46"/>
      <c r="E43" s="39" t="s">
        <v>6116</v>
      </c>
      <c r="F43" s="46"/>
      <c r="G43" s="46"/>
      <c r="H43" s="46"/>
      <c r="I43" s="46"/>
      <c r="J43" s="48"/>
    </row>
    <row r="44" ht="30">
      <c r="A44" s="37" t="s">
        <v>631</v>
      </c>
      <c r="B44" s="45"/>
      <c r="C44" s="46"/>
      <c r="D44" s="46"/>
      <c r="E44" s="49" t="s">
        <v>6124</v>
      </c>
      <c r="F44" s="46"/>
      <c r="G44" s="46"/>
      <c r="H44" s="46"/>
      <c r="I44" s="46"/>
      <c r="J44" s="48"/>
    </row>
    <row r="45" ht="90">
      <c r="A45" s="37" t="s">
        <v>633</v>
      </c>
      <c r="B45" s="50"/>
      <c r="C45" s="51"/>
      <c r="D45" s="51"/>
      <c r="E45" s="39" t="s">
        <v>1745</v>
      </c>
      <c r="F45" s="51"/>
      <c r="G45" s="51"/>
      <c r="H45" s="51"/>
      <c r="I45" s="51"/>
      <c r="J45" s="52"/>
    </row>
  </sheetData>
  <sheetProtection sheet="1" objects="1" scenarios="1" spinCount="100000" saltValue="ZDCR9WPpkRGis/i0W8xtfSBtB60Q1hMsGl0v0aFCkZ3/6O4HRr+AOxhmWBEt1qDTxUjjJd89lbTQY55JccbEiA==" hashValue="em2atE8166IPvCF7R+8Zj9LynhKBUXYFlYG28cA2PFuv27bBHKs6UwNDb9V4pmS5Nfh7gyYFcyLrGVHxZkI+C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0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6126</v>
      </c>
      <c r="I3" s="25">
        <f>SUMIFS(I9:I77,A9:A77,"SD")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6126</v>
      </c>
      <c r="D5" s="22"/>
      <c r="E5" s="23" t="s">
        <v>226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ht="45">
      <c r="A10" s="37" t="s">
        <v>625</v>
      </c>
      <c r="B10" s="37">
        <v>1</v>
      </c>
      <c r="C10" s="38" t="s">
        <v>678</v>
      </c>
      <c r="D10" s="37" t="s">
        <v>679</v>
      </c>
      <c r="E10" s="39" t="s">
        <v>680</v>
      </c>
      <c r="F10" s="40" t="s">
        <v>673</v>
      </c>
      <c r="G10" s="41">
        <v>1581.098</v>
      </c>
      <c r="H10" s="42">
        <v>0</v>
      </c>
      <c r="I10" s="43">
        <f>ROUND(G10*H10,P4)</f>
        <v>0</v>
      </c>
      <c r="J10" s="37"/>
      <c r="O10" s="44">
        <f>I10*0.21</f>
        <v>0</v>
      </c>
      <c r="P10">
        <v>3</v>
      </c>
    </row>
    <row r="11">
      <c r="A11" s="37" t="s">
        <v>630</v>
      </c>
      <c r="B11" s="45"/>
      <c r="C11" s="46"/>
      <c r="D11" s="46"/>
      <c r="E11" s="39" t="s">
        <v>681</v>
      </c>
      <c r="F11" s="46"/>
      <c r="G11" s="46"/>
      <c r="H11" s="46"/>
      <c r="I11" s="46"/>
      <c r="J11" s="48"/>
    </row>
    <row r="12" ht="75">
      <c r="A12" s="37" t="s">
        <v>631</v>
      </c>
      <c r="B12" s="45"/>
      <c r="C12" s="46"/>
      <c r="D12" s="46"/>
      <c r="E12" s="49" t="s">
        <v>6127</v>
      </c>
      <c r="F12" s="46"/>
      <c r="G12" s="46"/>
      <c r="H12" s="46"/>
      <c r="I12" s="46"/>
      <c r="J12" s="48"/>
    </row>
    <row r="13" ht="120">
      <c r="A13" s="37" t="s">
        <v>633</v>
      </c>
      <c r="B13" s="45"/>
      <c r="C13" s="46"/>
      <c r="D13" s="46"/>
      <c r="E13" s="39" t="s">
        <v>713</v>
      </c>
      <c r="F13" s="46"/>
      <c r="G13" s="46"/>
      <c r="H13" s="46"/>
      <c r="I13" s="46"/>
      <c r="J13" s="48"/>
    </row>
    <row r="14">
      <c r="A14" s="31" t="s">
        <v>622</v>
      </c>
      <c r="B14" s="32"/>
      <c r="C14" s="33" t="s">
        <v>623</v>
      </c>
      <c r="D14" s="34"/>
      <c r="E14" s="31" t="s">
        <v>624</v>
      </c>
      <c r="F14" s="34"/>
      <c r="G14" s="34"/>
      <c r="H14" s="34"/>
      <c r="I14" s="35">
        <f>SUMIFS(I15:I34,A15:A34,"P")</f>
        <v>0</v>
      </c>
      <c r="J14" s="36"/>
    </row>
    <row r="15">
      <c r="A15" s="37" t="s">
        <v>625</v>
      </c>
      <c r="B15" s="37">
        <v>2</v>
      </c>
      <c r="C15" s="38" t="s">
        <v>5432</v>
      </c>
      <c r="D15" s="37" t="s">
        <v>627</v>
      </c>
      <c r="E15" s="39" t="s">
        <v>5433</v>
      </c>
      <c r="F15" s="40" t="s">
        <v>629</v>
      </c>
      <c r="G15" s="41">
        <v>59.575000000000003</v>
      </c>
      <c r="H15" s="42">
        <v>0</v>
      </c>
      <c r="I15" s="43">
        <f>ROUND(G15*H15,P4)</f>
        <v>0</v>
      </c>
      <c r="J15" s="37"/>
      <c r="O15" s="44">
        <f>I15*0.21</f>
        <v>0</v>
      </c>
      <c r="P15">
        <v>3</v>
      </c>
    </row>
    <row r="16">
      <c r="A16" s="37" t="s">
        <v>630</v>
      </c>
      <c r="B16" s="45"/>
      <c r="C16" s="46"/>
      <c r="D16" s="46"/>
      <c r="E16" s="39" t="s">
        <v>5434</v>
      </c>
      <c r="F16" s="46"/>
      <c r="G16" s="46"/>
      <c r="H16" s="46"/>
      <c r="I16" s="46"/>
      <c r="J16" s="48"/>
    </row>
    <row r="17" ht="30">
      <c r="A17" s="37" t="s">
        <v>631</v>
      </c>
      <c r="B17" s="45"/>
      <c r="C17" s="46"/>
      <c r="D17" s="46"/>
      <c r="E17" s="49" t="s">
        <v>6128</v>
      </c>
      <c r="F17" s="46"/>
      <c r="G17" s="46"/>
      <c r="H17" s="46"/>
      <c r="I17" s="46"/>
      <c r="J17" s="48"/>
    </row>
    <row r="18" ht="405">
      <c r="A18" s="37" t="s">
        <v>633</v>
      </c>
      <c r="B18" s="45"/>
      <c r="C18" s="46"/>
      <c r="D18" s="46"/>
      <c r="E18" s="39" t="s">
        <v>1272</v>
      </c>
      <c r="F18" s="46"/>
      <c r="G18" s="46"/>
      <c r="H18" s="46"/>
      <c r="I18" s="46"/>
      <c r="J18" s="48"/>
    </row>
    <row r="19">
      <c r="A19" s="37" t="s">
        <v>625</v>
      </c>
      <c r="B19" s="37">
        <v>3</v>
      </c>
      <c r="C19" s="38" t="s">
        <v>1148</v>
      </c>
      <c r="D19" s="37" t="s">
        <v>627</v>
      </c>
      <c r="E19" s="39" t="s">
        <v>1149</v>
      </c>
      <c r="F19" s="40" t="s">
        <v>629</v>
      </c>
      <c r="G19" s="41">
        <v>891.73199999999997</v>
      </c>
      <c r="H19" s="42">
        <v>0</v>
      </c>
      <c r="I19" s="43">
        <f>ROUND(G19*H19,P4)</f>
        <v>0</v>
      </c>
      <c r="J19" s="37"/>
      <c r="O19" s="44">
        <f>I19*0.21</f>
        <v>0</v>
      </c>
      <c r="P19">
        <v>3</v>
      </c>
    </row>
    <row r="20">
      <c r="A20" s="37" t="s">
        <v>630</v>
      </c>
      <c r="B20" s="45"/>
      <c r="C20" s="46"/>
      <c r="D20" s="46"/>
      <c r="E20" s="39" t="s">
        <v>6129</v>
      </c>
      <c r="F20" s="46"/>
      <c r="G20" s="46"/>
      <c r="H20" s="46"/>
      <c r="I20" s="46"/>
      <c r="J20" s="48"/>
    </row>
    <row r="21" ht="30">
      <c r="A21" s="37" t="s">
        <v>631</v>
      </c>
      <c r="B21" s="45"/>
      <c r="C21" s="46"/>
      <c r="D21" s="46"/>
      <c r="E21" s="49" t="s">
        <v>6130</v>
      </c>
      <c r="F21" s="46"/>
      <c r="G21" s="46"/>
      <c r="H21" s="46"/>
      <c r="I21" s="46"/>
      <c r="J21" s="48"/>
    </row>
    <row r="22" ht="409.5">
      <c r="A22" s="37" t="s">
        <v>633</v>
      </c>
      <c r="B22" s="45"/>
      <c r="C22" s="46"/>
      <c r="D22" s="46"/>
      <c r="E22" s="39" t="s">
        <v>1152</v>
      </c>
      <c r="F22" s="46"/>
      <c r="G22" s="46"/>
      <c r="H22" s="46"/>
      <c r="I22" s="46"/>
      <c r="J22" s="48"/>
    </row>
    <row r="23">
      <c r="A23" s="37" t="s">
        <v>625</v>
      </c>
      <c r="B23" s="37">
        <v>4</v>
      </c>
      <c r="C23" s="38" t="s">
        <v>1281</v>
      </c>
      <c r="D23" s="37" t="s">
        <v>627</v>
      </c>
      <c r="E23" s="39" t="s">
        <v>1282</v>
      </c>
      <c r="F23" s="40" t="s">
        <v>629</v>
      </c>
      <c r="G23" s="41">
        <v>59.575000000000003</v>
      </c>
      <c r="H23" s="42">
        <v>0</v>
      </c>
      <c r="I23" s="43">
        <f>ROUND(G23*H23,P4)</f>
        <v>0</v>
      </c>
      <c r="J23" s="37"/>
      <c r="O23" s="44">
        <f>I23*0.21</f>
        <v>0</v>
      </c>
      <c r="P23">
        <v>3</v>
      </c>
    </row>
    <row r="24">
      <c r="A24" s="37" t="s">
        <v>630</v>
      </c>
      <c r="B24" s="45"/>
      <c r="C24" s="46"/>
      <c r="D24" s="46"/>
      <c r="E24" s="39" t="s">
        <v>5434</v>
      </c>
      <c r="F24" s="46"/>
      <c r="G24" s="46"/>
      <c r="H24" s="46"/>
      <c r="I24" s="46"/>
      <c r="J24" s="48"/>
    </row>
    <row r="25" ht="30">
      <c r="A25" s="37" t="s">
        <v>631</v>
      </c>
      <c r="B25" s="45"/>
      <c r="C25" s="46"/>
      <c r="D25" s="46"/>
      <c r="E25" s="49" t="s">
        <v>6131</v>
      </c>
      <c r="F25" s="46"/>
      <c r="G25" s="46"/>
      <c r="H25" s="46"/>
      <c r="I25" s="46"/>
      <c r="J25" s="48"/>
    </row>
    <row r="26" ht="270">
      <c r="A26" s="37" t="s">
        <v>633</v>
      </c>
      <c r="B26" s="45"/>
      <c r="C26" s="46"/>
      <c r="D26" s="46"/>
      <c r="E26" s="39" t="s">
        <v>1284</v>
      </c>
      <c r="F26" s="46"/>
      <c r="G26" s="46"/>
      <c r="H26" s="46"/>
      <c r="I26" s="46"/>
      <c r="J26" s="48"/>
    </row>
    <row r="27">
      <c r="A27" s="37" t="s">
        <v>625</v>
      </c>
      <c r="B27" s="37">
        <v>5</v>
      </c>
      <c r="C27" s="38" t="s">
        <v>1296</v>
      </c>
      <c r="D27" s="37" t="s">
        <v>627</v>
      </c>
      <c r="E27" s="39" t="s">
        <v>1297</v>
      </c>
      <c r="F27" s="40" t="s">
        <v>629</v>
      </c>
      <c r="G27" s="41">
        <v>59.575000000000003</v>
      </c>
      <c r="H27" s="42">
        <v>0</v>
      </c>
      <c r="I27" s="43">
        <f>ROUND(G27*H27,P4)</f>
        <v>0</v>
      </c>
      <c r="J27" s="37"/>
      <c r="O27" s="44">
        <f>I27*0.21</f>
        <v>0</v>
      </c>
      <c r="P27">
        <v>3</v>
      </c>
    </row>
    <row r="28">
      <c r="A28" s="37" t="s">
        <v>630</v>
      </c>
      <c r="B28" s="45"/>
      <c r="C28" s="46"/>
      <c r="D28" s="46"/>
      <c r="E28" s="39" t="s">
        <v>5434</v>
      </c>
      <c r="F28" s="46"/>
      <c r="G28" s="46"/>
      <c r="H28" s="46"/>
      <c r="I28" s="46"/>
      <c r="J28" s="48"/>
    </row>
    <row r="29" ht="30">
      <c r="A29" s="37" t="s">
        <v>631</v>
      </c>
      <c r="B29" s="45"/>
      <c r="C29" s="46"/>
      <c r="D29" s="46"/>
      <c r="E29" s="49" t="s">
        <v>6132</v>
      </c>
      <c r="F29" s="46"/>
      <c r="G29" s="46"/>
      <c r="H29" s="46"/>
      <c r="I29" s="46"/>
      <c r="J29" s="48"/>
    </row>
    <row r="30" ht="330">
      <c r="A30" s="37" t="s">
        <v>633</v>
      </c>
      <c r="B30" s="45"/>
      <c r="C30" s="46"/>
      <c r="D30" s="46"/>
      <c r="E30" s="39" t="s">
        <v>1299</v>
      </c>
      <c r="F30" s="46"/>
      <c r="G30" s="46"/>
      <c r="H30" s="46"/>
      <c r="I30" s="46"/>
      <c r="J30" s="48"/>
    </row>
    <row r="31">
      <c r="A31" s="37" t="s">
        <v>625</v>
      </c>
      <c r="B31" s="37">
        <v>6</v>
      </c>
      <c r="C31" s="38" t="s">
        <v>1693</v>
      </c>
      <c r="D31" s="37" t="s">
        <v>627</v>
      </c>
      <c r="E31" s="39" t="s">
        <v>1694</v>
      </c>
      <c r="F31" s="40" t="s">
        <v>629</v>
      </c>
      <c r="G31" s="41">
        <v>1278.6179999999999</v>
      </c>
      <c r="H31" s="42">
        <v>0</v>
      </c>
      <c r="I31" s="43">
        <f>ROUND(G31*H31,P4)</f>
        <v>0</v>
      </c>
      <c r="J31" s="37"/>
      <c r="O31" s="44">
        <f>I31*0.21</f>
        <v>0</v>
      </c>
      <c r="P31">
        <v>3</v>
      </c>
    </row>
    <row r="32">
      <c r="A32" s="37" t="s">
        <v>630</v>
      </c>
      <c r="B32" s="45"/>
      <c r="C32" s="46"/>
      <c r="D32" s="46"/>
      <c r="E32" s="39" t="s">
        <v>5434</v>
      </c>
      <c r="F32" s="46"/>
      <c r="G32" s="46"/>
      <c r="H32" s="46"/>
      <c r="I32" s="46"/>
      <c r="J32" s="48"/>
    </row>
    <row r="33" ht="45">
      <c r="A33" s="37" t="s">
        <v>631</v>
      </c>
      <c r="B33" s="45"/>
      <c r="C33" s="46"/>
      <c r="D33" s="46"/>
      <c r="E33" s="49" t="s">
        <v>6133</v>
      </c>
      <c r="F33" s="46"/>
      <c r="G33" s="46"/>
      <c r="H33" s="46"/>
      <c r="I33" s="46"/>
      <c r="J33" s="48"/>
    </row>
    <row r="34" ht="330">
      <c r="A34" s="37" t="s">
        <v>633</v>
      </c>
      <c r="B34" s="45"/>
      <c r="C34" s="46"/>
      <c r="D34" s="46"/>
      <c r="E34" s="39" t="s">
        <v>1696</v>
      </c>
      <c r="F34" s="46"/>
      <c r="G34" s="46"/>
      <c r="H34" s="46"/>
      <c r="I34" s="46"/>
      <c r="J34" s="48"/>
    </row>
    <row r="35">
      <c r="A35" s="31" t="s">
        <v>622</v>
      </c>
      <c r="B35" s="32"/>
      <c r="C35" s="33" t="s">
        <v>1162</v>
      </c>
      <c r="D35" s="34"/>
      <c r="E35" s="31" t="s">
        <v>1496</v>
      </c>
      <c r="F35" s="34"/>
      <c r="G35" s="34"/>
      <c r="H35" s="34"/>
      <c r="I35" s="35">
        <f>SUMIFS(I36:I51,A36:A51,"P")</f>
        <v>0</v>
      </c>
      <c r="J35" s="36"/>
    </row>
    <row r="36">
      <c r="A36" s="37" t="s">
        <v>625</v>
      </c>
      <c r="B36" s="37">
        <v>7</v>
      </c>
      <c r="C36" s="38" t="s">
        <v>1507</v>
      </c>
      <c r="D36" s="37" t="s">
        <v>627</v>
      </c>
      <c r="E36" s="39" t="s">
        <v>1508</v>
      </c>
      <c r="F36" s="40" t="s">
        <v>832</v>
      </c>
      <c r="G36" s="41">
        <v>195</v>
      </c>
      <c r="H36" s="42">
        <v>0</v>
      </c>
      <c r="I36" s="43">
        <f>ROUND(G36*H36,P4)</f>
        <v>0</v>
      </c>
      <c r="J36" s="37"/>
      <c r="O36" s="44">
        <f>I36*0.21</f>
        <v>0</v>
      </c>
      <c r="P36">
        <v>3</v>
      </c>
    </row>
    <row r="37">
      <c r="A37" s="37" t="s">
        <v>630</v>
      </c>
      <c r="B37" s="45"/>
      <c r="C37" s="46"/>
      <c r="D37" s="46"/>
      <c r="E37" s="39" t="s">
        <v>5434</v>
      </c>
      <c r="F37" s="46"/>
      <c r="G37" s="46"/>
      <c r="H37" s="46"/>
      <c r="I37" s="46"/>
      <c r="J37" s="48"/>
    </row>
    <row r="38" ht="30">
      <c r="A38" s="37" t="s">
        <v>631</v>
      </c>
      <c r="B38" s="45"/>
      <c r="C38" s="46"/>
      <c r="D38" s="46"/>
      <c r="E38" s="49" t="s">
        <v>6134</v>
      </c>
      <c r="F38" s="46"/>
      <c r="G38" s="46"/>
      <c r="H38" s="46"/>
      <c r="I38" s="46"/>
      <c r="J38" s="48"/>
    </row>
    <row r="39" ht="150">
      <c r="A39" s="37" t="s">
        <v>633</v>
      </c>
      <c r="B39" s="45"/>
      <c r="C39" s="46"/>
      <c r="D39" s="46"/>
      <c r="E39" s="39" t="s">
        <v>1628</v>
      </c>
      <c r="F39" s="46"/>
      <c r="G39" s="46"/>
      <c r="H39" s="46"/>
      <c r="I39" s="46"/>
      <c r="J39" s="48"/>
    </row>
    <row r="40">
      <c r="A40" s="37" t="s">
        <v>625</v>
      </c>
      <c r="B40" s="37">
        <v>8</v>
      </c>
      <c r="C40" s="38" t="s">
        <v>2527</v>
      </c>
      <c r="D40" s="37" t="s">
        <v>627</v>
      </c>
      <c r="E40" s="39" t="s">
        <v>2528</v>
      </c>
      <c r="F40" s="40" t="s">
        <v>629</v>
      </c>
      <c r="G40" s="41">
        <v>103.34999999999999</v>
      </c>
      <c r="H40" s="42">
        <v>0</v>
      </c>
      <c r="I40" s="43">
        <f>ROUND(G40*H40,P4)</f>
        <v>0</v>
      </c>
      <c r="J40" s="37"/>
      <c r="O40" s="44">
        <f>I40*0.21</f>
        <v>0</v>
      </c>
      <c r="P40">
        <v>3</v>
      </c>
    </row>
    <row r="41">
      <c r="A41" s="37" t="s">
        <v>630</v>
      </c>
      <c r="B41" s="45"/>
      <c r="C41" s="46"/>
      <c r="D41" s="46"/>
      <c r="E41" s="39" t="s">
        <v>5456</v>
      </c>
      <c r="F41" s="46"/>
      <c r="G41" s="46"/>
      <c r="H41" s="46"/>
      <c r="I41" s="46"/>
      <c r="J41" s="48"/>
    </row>
    <row r="42" ht="30">
      <c r="A42" s="37" t="s">
        <v>631</v>
      </c>
      <c r="B42" s="45"/>
      <c r="C42" s="46"/>
      <c r="D42" s="46"/>
      <c r="E42" s="49" t="s">
        <v>6135</v>
      </c>
      <c r="F42" s="46"/>
      <c r="G42" s="46"/>
      <c r="H42" s="46"/>
      <c r="I42" s="46"/>
      <c r="J42" s="48"/>
    </row>
    <row r="43" ht="105">
      <c r="A43" s="37" t="s">
        <v>633</v>
      </c>
      <c r="B43" s="45"/>
      <c r="C43" s="46"/>
      <c r="D43" s="46"/>
      <c r="E43" s="39" t="s">
        <v>5458</v>
      </c>
      <c r="F43" s="46"/>
      <c r="G43" s="46"/>
      <c r="H43" s="46"/>
      <c r="I43" s="46"/>
      <c r="J43" s="48"/>
    </row>
    <row r="44">
      <c r="A44" s="37" t="s">
        <v>625</v>
      </c>
      <c r="B44" s="37">
        <v>9</v>
      </c>
      <c r="C44" s="38" t="s">
        <v>1338</v>
      </c>
      <c r="D44" s="37" t="s">
        <v>627</v>
      </c>
      <c r="E44" s="39" t="s">
        <v>1339</v>
      </c>
      <c r="F44" s="40" t="s">
        <v>629</v>
      </c>
      <c r="G44" s="41">
        <v>4.3049999999999997</v>
      </c>
      <c r="H44" s="42">
        <v>0</v>
      </c>
      <c r="I44" s="43">
        <f>ROUND(G44*H44,P4)</f>
        <v>0</v>
      </c>
      <c r="J44" s="37"/>
      <c r="O44" s="44">
        <f>I44*0.21</f>
        <v>0</v>
      </c>
      <c r="P44">
        <v>3</v>
      </c>
    </row>
    <row r="45">
      <c r="A45" s="37" t="s">
        <v>630</v>
      </c>
      <c r="B45" s="45"/>
      <c r="C45" s="46"/>
      <c r="D45" s="46"/>
      <c r="E45" s="39" t="s">
        <v>5459</v>
      </c>
      <c r="F45" s="46"/>
      <c r="G45" s="46"/>
      <c r="H45" s="46"/>
      <c r="I45" s="46"/>
      <c r="J45" s="48"/>
    </row>
    <row r="46" ht="30">
      <c r="A46" s="37" t="s">
        <v>631</v>
      </c>
      <c r="B46" s="45"/>
      <c r="C46" s="46"/>
      <c r="D46" s="46"/>
      <c r="E46" s="49" t="s">
        <v>6136</v>
      </c>
      <c r="F46" s="46"/>
      <c r="G46" s="46"/>
      <c r="H46" s="46"/>
      <c r="I46" s="46"/>
      <c r="J46" s="48"/>
    </row>
    <row r="47" ht="409.5">
      <c r="A47" s="37" t="s">
        <v>633</v>
      </c>
      <c r="B47" s="45"/>
      <c r="C47" s="46"/>
      <c r="D47" s="46"/>
      <c r="E47" s="39" t="s">
        <v>1337</v>
      </c>
      <c r="F47" s="46"/>
      <c r="G47" s="46"/>
      <c r="H47" s="46"/>
      <c r="I47" s="46"/>
      <c r="J47" s="48"/>
    </row>
    <row r="48">
      <c r="A48" s="37" t="s">
        <v>625</v>
      </c>
      <c r="B48" s="37">
        <v>10</v>
      </c>
      <c r="C48" s="38" t="s">
        <v>5465</v>
      </c>
      <c r="D48" s="37" t="s">
        <v>627</v>
      </c>
      <c r="E48" s="39" t="s">
        <v>5466</v>
      </c>
      <c r="F48" s="40" t="s">
        <v>832</v>
      </c>
      <c r="G48" s="41">
        <v>82.896000000000001</v>
      </c>
      <c r="H48" s="42">
        <v>0</v>
      </c>
      <c r="I48" s="43">
        <f>ROUND(G48*H48,P4)</f>
        <v>0</v>
      </c>
      <c r="J48" s="37"/>
      <c r="O48" s="44">
        <f>I48*0.21</f>
        <v>0</v>
      </c>
      <c r="P48">
        <v>3</v>
      </c>
    </row>
    <row r="49">
      <c r="A49" s="37" t="s">
        <v>630</v>
      </c>
      <c r="B49" s="45"/>
      <c r="C49" s="46"/>
      <c r="D49" s="46"/>
      <c r="E49" s="39" t="s">
        <v>5456</v>
      </c>
      <c r="F49" s="46"/>
      <c r="G49" s="46"/>
      <c r="H49" s="46"/>
      <c r="I49" s="46"/>
      <c r="J49" s="48"/>
    </row>
    <row r="50" ht="30">
      <c r="A50" s="37" t="s">
        <v>631</v>
      </c>
      <c r="B50" s="45"/>
      <c r="C50" s="46"/>
      <c r="D50" s="46"/>
      <c r="E50" s="49" t="s">
        <v>6137</v>
      </c>
      <c r="F50" s="46"/>
      <c r="G50" s="46"/>
      <c r="H50" s="46"/>
      <c r="I50" s="46"/>
      <c r="J50" s="48"/>
    </row>
    <row r="51" ht="180">
      <c r="A51" s="37" t="s">
        <v>633</v>
      </c>
      <c r="B51" s="45"/>
      <c r="C51" s="46"/>
      <c r="D51" s="46"/>
      <c r="E51" s="39" t="s">
        <v>5468</v>
      </c>
      <c r="F51" s="46"/>
      <c r="G51" s="46"/>
      <c r="H51" s="46"/>
      <c r="I51" s="46"/>
      <c r="J51" s="48"/>
    </row>
    <row r="52">
      <c r="A52" s="31" t="s">
        <v>622</v>
      </c>
      <c r="B52" s="32"/>
      <c r="C52" s="33" t="s">
        <v>1345</v>
      </c>
      <c r="D52" s="34"/>
      <c r="E52" s="31" t="s">
        <v>1519</v>
      </c>
      <c r="F52" s="34"/>
      <c r="G52" s="34"/>
      <c r="H52" s="34"/>
      <c r="I52" s="35">
        <f>SUMIFS(I53:I72,A53:A72,"P")</f>
        <v>0</v>
      </c>
      <c r="J52" s="36"/>
    </row>
    <row r="53">
      <c r="A53" s="37" t="s">
        <v>625</v>
      </c>
      <c r="B53" s="37">
        <v>11</v>
      </c>
      <c r="C53" s="38" t="s">
        <v>5469</v>
      </c>
      <c r="D53" s="37" t="s">
        <v>627</v>
      </c>
      <c r="E53" s="39" t="s">
        <v>5470</v>
      </c>
      <c r="F53" s="40" t="s">
        <v>629</v>
      </c>
      <c r="G53" s="41">
        <v>3.8780000000000001</v>
      </c>
      <c r="H53" s="42">
        <v>0</v>
      </c>
      <c r="I53" s="43">
        <f>ROUND(G53*H53,P4)</f>
        <v>0</v>
      </c>
      <c r="J53" s="37"/>
      <c r="O53" s="44">
        <f>I53*0.21</f>
        <v>0</v>
      </c>
      <c r="P53">
        <v>3</v>
      </c>
    </row>
    <row r="54">
      <c r="A54" s="37" t="s">
        <v>630</v>
      </c>
      <c r="B54" s="45"/>
      <c r="C54" s="46"/>
      <c r="D54" s="46"/>
      <c r="E54" s="39" t="s">
        <v>5459</v>
      </c>
      <c r="F54" s="46"/>
      <c r="G54" s="46"/>
      <c r="H54" s="46"/>
      <c r="I54" s="46"/>
      <c r="J54" s="48"/>
    </row>
    <row r="55" ht="30">
      <c r="A55" s="37" t="s">
        <v>631</v>
      </c>
      <c r="B55" s="45"/>
      <c r="C55" s="46"/>
      <c r="D55" s="46"/>
      <c r="E55" s="49" t="s">
        <v>6138</v>
      </c>
      <c r="F55" s="46"/>
      <c r="G55" s="46"/>
      <c r="H55" s="46"/>
      <c r="I55" s="46"/>
      <c r="J55" s="48"/>
    </row>
    <row r="56" ht="345">
      <c r="A56" s="37" t="s">
        <v>633</v>
      </c>
      <c r="B56" s="45"/>
      <c r="C56" s="46"/>
      <c r="D56" s="46"/>
      <c r="E56" s="39" t="s">
        <v>1727</v>
      </c>
      <c r="F56" s="46"/>
      <c r="G56" s="46"/>
      <c r="H56" s="46"/>
      <c r="I56" s="46"/>
      <c r="J56" s="48"/>
    </row>
    <row r="57">
      <c r="A57" s="37" t="s">
        <v>625</v>
      </c>
      <c r="B57" s="37">
        <v>12</v>
      </c>
      <c r="C57" s="38" t="s">
        <v>3160</v>
      </c>
      <c r="D57" s="37" t="s">
        <v>627</v>
      </c>
      <c r="E57" s="39" t="s">
        <v>3161</v>
      </c>
      <c r="F57" s="40" t="s">
        <v>629</v>
      </c>
      <c r="G57" s="41">
        <v>17.43</v>
      </c>
      <c r="H57" s="42">
        <v>0</v>
      </c>
      <c r="I57" s="43">
        <f>ROUND(G57*H57,P4)</f>
        <v>0</v>
      </c>
      <c r="J57" s="37"/>
      <c r="O57" s="44">
        <f>I57*0.21</f>
        <v>0</v>
      </c>
      <c r="P57">
        <v>3</v>
      </c>
    </row>
    <row r="58">
      <c r="A58" s="37" t="s">
        <v>630</v>
      </c>
      <c r="B58" s="45"/>
      <c r="C58" s="46"/>
      <c r="D58" s="46"/>
      <c r="E58" s="39" t="s">
        <v>5459</v>
      </c>
      <c r="F58" s="46"/>
      <c r="G58" s="46"/>
      <c r="H58" s="46"/>
      <c r="I58" s="46"/>
      <c r="J58" s="48"/>
    </row>
    <row r="59" ht="45">
      <c r="A59" s="37" t="s">
        <v>631</v>
      </c>
      <c r="B59" s="45"/>
      <c r="C59" s="46"/>
      <c r="D59" s="46"/>
      <c r="E59" s="49" t="s">
        <v>6139</v>
      </c>
      <c r="F59" s="46"/>
      <c r="G59" s="46"/>
      <c r="H59" s="46"/>
      <c r="I59" s="46"/>
      <c r="J59" s="48"/>
    </row>
    <row r="60" ht="409.5">
      <c r="A60" s="37" t="s">
        <v>633</v>
      </c>
      <c r="B60" s="45"/>
      <c r="C60" s="46"/>
      <c r="D60" s="46"/>
      <c r="E60" s="39" t="s">
        <v>1350</v>
      </c>
      <c r="F60" s="46"/>
      <c r="G60" s="46"/>
      <c r="H60" s="46"/>
      <c r="I60" s="46"/>
      <c r="J60" s="48"/>
    </row>
    <row r="61">
      <c r="A61" s="37" t="s">
        <v>625</v>
      </c>
      <c r="B61" s="37">
        <v>13</v>
      </c>
      <c r="C61" s="38" t="s">
        <v>3164</v>
      </c>
      <c r="D61" s="37" t="s">
        <v>627</v>
      </c>
      <c r="E61" s="39" t="s">
        <v>3165</v>
      </c>
      <c r="F61" s="40" t="s">
        <v>673</v>
      </c>
      <c r="G61" s="41">
        <v>1.093</v>
      </c>
      <c r="H61" s="42">
        <v>0</v>
      </c>
      <c r="I61" s="43">
        <f>ROUND(G61*H61,P4)</f>
        <v>0</v>
      </c>
      <c r="J61" s="37"/>
      <c r="O61" s="44">
        <f>I61*0.21</f>
        <v>0</v>
      </c>
      <c r="P61">
        <v>3</v>
      </c>
    </row>
    <row r="62">
      <c r="A62" s="37" t="s">
        <v>630</v>
      </c>
      <c r="B62" s="45"/>
      <c r="C62" s="46"/>
      <c r="D62" s="46"/>
      <c r="E62" s="39" t="s">
        <v>5473</v>
      </c>
      <c r="F62" s="46"/>
      <c r="G62" s="46"/>
      <c r="H62" s="46"/>
      <c r="I62" s="46"/>
      <c r="J62" s="48"/>
    </row>
    <row r="63" ht="30">
      <c r="A63" s="37" t="s">
        <v>631</v>
      </c>
      <c r="B63" s="45"/>
      <c r="C63" s="46"/>
      <c r="D63" s="46"/>
      <c r="E63" s="49" t="s">
        <v>6140</v>
      </c>
      <c r="F63" s="46"/>
      <c r="G63" s="46"/>
      <c r="H63" s="46"/>
      <c r="I63" s="46"/>
      <c r="J63" s="48"/>
    </row>
    <row r="64" ht="375">
      <c r="A64" s="37" t="s">
        <v>633</v>
      </c>
      <c r="B64" s="45"/>
      <c r="C64" s="46"/>
      <c r="D64" s="46"/>
      <c r="E64" s="39" t="s">
        <v>1354</v>
      </c>
      <c r="F64" s="46"/>
      <c r="G64" s="46"/>
      <c r="H64" s="46"/>
      <c r="I64" s="46"/>
      <c r="J64" s="48"/>
    </row>
    <row r="65">
      <c r="A65" s="37" t="s">
        <v>625</v>
      </c>
      <c r="B65" s="37">
        <v>14</v>
      </c>
      <c r="C65" s="38" t="s">
        <v>5475</v>
      </c>
      <c r="D65" s="37" t="s">
        <v>627</v>
      </c>
      <c r="E65" s="39" t="s">
        <v>5476</v>
      </c>
      <c r="F65" s="40" t="s">
        <v>832</v>
      </c>
      <c r="G65" s="41">
        <v>314.35399999999998</v>
      </c>
      <c r="H65" s="42">
        <v>0</v>
      </c>
      <c r="I65" s="43">
        <f>ROUND(G65*H65,P4)</f>
        <v>0</v>
      </c>
      <c r="J65" s="37"/>
      <c r="O65" s="44">
        <f>I65*0.21</f>
        <v>0</v>
      </c>
      <c r="P65">
        <v>3</v>
      </c>
    </row>
    <row r="66">
      <c r="A66" s="37" t="s">
        <v>630</v>
      </c>
      <c r="B66" s="45"/>
      <c r="C66" s="46"/>
      <c r="D66" s="46"/>
      <c r="E66" s="39" t="s">
        <v>5459</v>
      </c>
      <c r="F66" s="46"/>
      <c r="G66" s="46"/>
      <c r="H66" s="46"/>
      <c r="I66" s="46"/>
      <c r="J66" s="48"/>
    </row>
    <row r="67" ht="30">
      <c r="A67" s="37" t="s">
        <v>631</v>
      </c>
      <c r="B67" s="45"/>
      <c r="C67" s="46"/>
      <c r="D67" s="46"/>
      <c r="E67" s="49" t="s">
        <v>6141</v>
      </c>
      <c r="F67" s="46"/>
      <c r="G67" s="46"/>
      <c r="H67" s="46"/>
      <c r="I67" s="46"/>
      <c r="J67" s="48"/>
    </row>
    <row r="68" ht="180">
      <c r="A68" s="37" t="s">
        <v>633</v>
      </c>
      <c r="B68" s="45"/>
      <c r="C68" s="46"/>
      <c r="D68" s="46"/>
      <c r="E68" s="39" t="s">
        <v>5478</v>
      </c>
      <c r="F68" s="46"/>
      <c r="G68" s="46"/>
      <c r="H68" s="46"/>
      <c r="I68" s="46"/>
      <c r="J68" s="48"/>
    </row>
    <row r="69">
      <c r="A69" s="37" t="s">
        <v>625</v>
      </c>
      <c r="B69" s="37">
        <v>15</v>
      </c>
      <c r="C69" s="38" t="s">
        <v>2127</v>
      </c>
      <c r="D69" s="37" t="s">
        <v>627</v>
      </c>
      <c r="E69" s="39" t="s">
        <v>2128</v>
      </c>
      <c r="F69" s="40" t="s">
        <v>1565</v>
      </c>
      <c r="G69" s="41">
        <v>3793.5210000000002</v>
      </c>
      <c r="H69" s="42">
        <v>0</v>
      </c>
      <c r="I69" s="43">
        <f>ROUND(G69*H69,P4)</f>
        <v>0</v>
      </c>
      <c r="J69" s="37"/>
      <c r="O69" s="44">
        <f>I69*0.21</f>
        <v>0</v>
      </c>
      <c r="P69">
        <v>3</v>
      </c>
    </row>
    <row r="70">
      <c r="A70" s="37" t="s">
        <v>630</v>
      </c>
      <c r="B70" s="45"/>
      <c r="C70" s="46"/>
      <c r="D70" s="46"/>
      <c r="E70" s="39" t="s">
        <v>5479</v>
      </c>
      <c r="F70" s="46"/>
      <c r="G70" s="46"/>
      <c r="H70" s="46"/>
      <c r="I70" s="46"/>
      <c r="J70" s="48"/>
    </row>
    <row r="71" ht="135">
      <c r="A71" s="37" t="s">
        <v>631</v>
      </c>
      <c r="B71" s="45"/>
      <c r="C71" s="46"/>
      <c r="D71" s="46"/>
      <c r="E71" s="49" t="s">
        <v>6142</v>
      </c>
      <c r="F71" s="46"/>
      <c r="G71" s="46"/>
      <c r="H71" s="46"/>
      <c r="I71" s="46"/>
      <c r="J71" s="48"/>
    </row>
    <row r="72" ht="409.5">
      <c r="A72" s="37" t="s">
        <v>633</v>
      </c>
      <c r="B72" s="45"/>
      <c r="C72" s="46"/>
      <c r="D72" s="46"/>
      <c r="E72" s="39" t="s">
        <v>1723</v>
      </c>
      <c r="F72" s="46"/>
      <c r="G72" s="46"/>
      <c r="H72" s="46"/>
      <c r="I72" s="46"/>
      <c r="J72" s="48"/>
    </row>
    <row r="73">
      <c r="A73" s="31" t="s">
        <v>622</v>
      </c>
      <c r="B73" s="32"/>
      <c r="C73" s="33" t="s">
        <v>1203</v>
      </c>
      <c r="D73" s="34"/>
      <c r="E73" s="31" t="s">
        <v>1553</v>
      </c>
      <c r="F73" s="34"/>
      <c r="G73" s="34"/>
      <c r="H73" s="34"/>
      <c r="I73" s="35">
        <f>SUMIFS(I74:I77,A74:A77,"P")</f>
        <v>0</v>
      </c>
      <c r="J73" s="36"/>
    </row>
    <row r="74">
      <c r="A74" s="37" t="s">
        <v>625</v>
      </c>
      <c r="B74" s="37">
        <v>16</v>
      </c>
      <c r="C74" s="38" t="s">
        <v>1390</v>
      </c>
      <c r="D74" s="37" t="s">
        <v>627</v>
      </c>
      <c r="E74" s="39" t="s">
        <v>1391</v>
      </c>
      <c r="F74" s="40" t="s">
        <v>744</v>
      </c>
      <c r="G74" s="41">
        <v>80</v>
      </c>
      <c r="H74" s="42">
        <v>0</v>
      </c>
      <c r="I74" s="43">
        <f>ROUND(G74*H74,P4)</f>
        <v>0</v>
      </c>
      <c r="J74" s="37"/>
      <c r="O74" s="44">
        <f>I74*0.21</f>
        <v>0</v>
      </c>
      <c r="P74">
        <v>3</v>
      </c>
    </row>
    <row r="75">
      <c r="A75" s="37" t="s">
        <v>630</v>
      </c>
      <c r="B75" s="45"/>
      <c r="C75" s="46"/>
      <c r="D75" s="46"/>
      <c r="E75" s="39" t="s">
        <v>5459</v>
      </c>
      <c r="F75" s="46"/>
      <c r="G75" s="46"/>
      <c r="H75" s="46"/>
      <c r="I75" s="46"/>
      <c r="J75" s="48"/>
    </row>
    <row r="76" ht="30">
      <c r="A76" s="37" t="s">
        <v>631</v>
      </c>
      <c r="B76" s="45"/>
      <c r="C76" s="46"/>
      <c r="D76" s="46"/>
      <c r="E76" s="49" t="s">
        <v>6143</v>
      </c>
      <c r="F76" s="46"/>
      <c r="G76" s="46"/>
      <c r="H76" s="46"/>
      <c r="I76" s="46"/>
      <c r="J76" s="48"/>
    </row>
    <row r="77" ht="330">
      <c r="A77" s="37" t="s">
        <v>633</v>
      </c>
      <c r="B77" s="50"/>
      <c r="C77" s="51"/>
      <c r="D77" s="51"/>
      <c r="E77" s="39" t="s">
        <v>1393</v>
      </c>
      <c r="F77" s="51"/>
      <c r="G77" s="51"/>
      <c r="H77" s="51"/>
      <c r="I77" s="51"/>
      <c r="J77" s="52"/>
    </row>
  </sheetData>
  <sheetProtection sheet="1" objects="1" scenarios="1" spinCount="100000" saltValue="tduSxSnI37j+1vgQ4bynQHanlZonpVLxZUOJ3Iy5bFkvnT3DyedvBARUIFNyQYx/OpEC2f7MzxPY+qmTUueVGA==" hashValue="qHy70HRUVT3rGzFXfiM9tnCUU3tTKh8Q1ME8CO9a4UWvQ+q2zS7kjMcprpI22VxzSPI/ENWotXNoBVNXm+LiP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0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6144</v>
      </c>
      <c r="I3" s="25">
        <f>SUMIFS(I9:I102,A9:A102,"SD")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6144</v>
      </c>
      <c r="D5" s="22"/>
      <c r="E5" s="23" t="s">
        <v>228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ht="45">
      <c r="A10" s="37" t="s">
        <v>625</v>
      </c>
      <c r="B10" s="37">
        <v>1</v>
      </c>
      <c r="C10" s="38" t="s">
        <v>678</v>
      </c>
      <c r="D10" s="37" t="s">
        <v>679</v>
      </c>
      <c r="E10" s="39" t="s">
        <v>680</v>
      </c>
      <c r="F10" s="40" t="s">
        <v>673</v>
      </c>
      <c r="G10" s="41">
        <v>8390.6599999999999</v>
      </c>
      <c r="H10" s="42">
        <v>0</v>
      </c>
      <c r="I10" s="43">
        <f>ROUND(G10*H10,P4)</f>
        <v>0</v>
      </c>
      <c r="J10" s="37"/>
      <c r="O10" s="44">
        <f>I10*0.21</f>
        <v>0</v>
      </c>
      <c r="P10">
        <v>3</v>
      </c>
    </row>
    <row r="11">
      <c r="A11" s="37" t="s">
        <v>630</v>
      </c>
      <c r="B11" s="45"/>
      <c r="C11" s="46"/>
      <c r="D11" s="46"/>
      <c r="E11" s="39" t="s">
        <v>681</v>
      </c>
      <c r="F11" s="46"/>
      <c r="G11" s="46"/>
      <c r="H11" s="46"/>
      <c r="I11" s="46"/>
      <c r="J11" s="48"/>
    </row>
    <row r="12" ht="75">
      <c r="A12" s="37" t="s">
        <v>631</v>
      </c>
      <c r="B12" s="45"/>
      <c r="C12" s="46"/>
      <c r="D12" s="46"/>
      <c r="E12" s="49" t="s">
        <v>6145</v>
      </c>
      <c r="F12" s="46"/>
      <c r="G12" s="46"/>
      <c r="H12" s="46"/>
      <c r="I12" s="46"/>
      <c r="J12" s="48"/>
    </row>
    <row r="13" ht="120">
      <c r="A13" s="37" t="s">
        <v>633</v>
      </c>
      <c r="B13" s="45"/>
      <c r="C13" s="46"/>
      <c r="D13" s="46"/>
      <c r="E13" s="39" t="s">
        <v>713</v>
      </c>
      <c r="F13" s="46"/>
      <c r="G13" s="46"/>
      <c r="H13" s="46"/>
      <c r="I13" s="46"/>
      <c r="J13" s="48"/>
    </row>
    <row r="14">
      <c r="A14" s="31" t="s">
        <v>622</v>
      </c>
      <c r="B14" s="32"/>
      <c r="C14" s="33" t="s">
        <v>623</v>
      </c>
      <c r="D14" s="34"/>
      <c r="E14" s="31" t="s">
        <v>624</v>
      </c>
      <c r="F14" s="34"/>
      <c r="G14" s="34"/>
      <c r="H14" s="34"/>
      <c r="I14" s="35">
        <f>SUMIFS(I15:I34,A15:A34,"P")</f>
        <v>0</v>
      </c>
      <c r="J14" s="36"/>
    </row>
    <row r="15">
      <c r="A15" s="37" t="s">
        <v>625</v>
      </c>
      <c r="B15" s="37">
        <v>2</v>
      </c>
      <c r="C15" s="38" t="s">
        <v>5432</v>
      </c>
      <c r="D15" s="37" t="s">
        <v>627</v>
      </c>
      <c r="E15" s="39" t="s">
        <v>5433</v>
      </c>
      <c r="F15" s="40" t="s">
        <v>629</v>
      </c>
      <c r="G15" s="41">
        <v>231.46100000000001</v>
      </c>
      <c r="H15" s="42">
        <v>0</v>
      </c>
      <c r="I15" s="43">
        <f>ROUND(G15*H15,P4)</f>
        <v>0</v>
      </c>
      <c r="J15" s="37"/>
      <c r="O15" s="44">
        <f>I15*0.21</f>
        <v>0</v>
      </c>
      <c r="P15">
        <v>3</v>
      </c>
    </row>
    <row r="16">
      <c r="A16" s="37" t="s">
        <v>630</v>
      </c>
      <c r="B16" s="45"/>
      <c r="C16" s="46"/>
      <c r="D16" s="46"/>
      <c r="E16" s="39" t="s">
        <v>5434</v>
      </c>
      <c r="F16" s="46"/>
      <c r="G16" s="46"/>
      <c r="H16" s="46"/>
      <c r="I16" s="46"/>
      <c r="J16" s="48"/>
    </row>
    <row r="17" ht="30">
      <c r="A17" s="37" t="s">
        <v>631</v>
      </c>
      <c r="B17" s="45"/>
      <c r="C17" s="46"/>
      <c r="D17" s="46"/>
      <c r="E17" s="49" t="s">
        <v>6146</v>
      </c>
      <c r="F17" s="46"/>
      <c r="G17" s="46"/>
      <c r="H17" s="46"/>
      <c r="I17" s="46"/>
      <c r="J17" s="48"/>
    </row>
    <row r="18" ht="405">
      <c r="A18" s="37" t="s">
        <v>633</v>
      </c>
      <c r="B18" s="45"/>
      <c r="C18" s="46"/>
      <c r="D18" s="46"/>
      <c r="E18" s="39" t="s">
        <v>1272</v>
      </c>
      <c r="F18" s="46"/>
      <c r="G18" s="46"/>
      <c r="H18" s="46"/>
      <c r="I18" s="46"/>
      <c r="J18" s="48"/>
    </row>
    <row r="19">
      <c r="A19" s="37" t="s">
        <v>625</v>
      </c>
      <c r="B19" s="37">
        <v>3</v>
      </c>
      <c r="C19" s="38" t="s">
        <v>1148</v>
      </c>
      <c r="D19" s="37" t="s">
        <v>627</v>
      </c>
      <c r="E19" s="39" t="s">
        <v>1149</v>
      </c>
      <c r="F19" s="40" t="s">
        <v>629</v>
      </c>
      <c r="G19" s="41">
        <v>4647.598</v>
      </c>
      <c r="H19" s="42">
        <v>0</v>
      </c>
      <c r="I19" s="43">
        <f>ROUND(G19*H19,P4)</f>
        <v>0</v>
      </c>
      <c r="J19" s="37"/>
      <c r="O19" s="44">
        <f>I19*0.21</f>
        <v>0</v>
      </c>
      <c r="P19">
        <v>3</v>
      </c>
    </row>
    <row r="20">
      <c r="A20" s="37" t="s">
        <v>630</v>
      </c>
      <c r="B20" s="45"/>
      <c r="C20" s="46"/>
      <c r="D20" s="46"/>
      <c r="E20" s="39" t="s">
        <v>5436</v>
      </c>
      <c r="F20" s="46"/>
      <c r="G20" s="46"/>
      <c r="H20" s="46"/>
      <c r="I20" s="46"/>
      <c r="J20" s="48"/>
    </row>
    <row r="21" ht="30">
      <c r="A21" s="37" t="s">
        <v>631</v>
      </c>
      <c r="B21" s="45"/>
      <c r="C21" s="46"/>
      <c r="D21" s="46"/>
      <c r="E21" s="49" t="s">
        <v>6147</v>
      </c>
      <c r="F21" s="46"/>
      <c r="G21" s="46"/>
      <c r="H21" s="46"/>
      <c r="I21" s="46"/>
      <c r="J21" s="48"/>
    </row>
    <row r="22" ht="409.5">
      <c r="A22" s="37" t="s">
        <v>633</v>
      </c>
      <c r="B22" s="45"/>
      <c r="C22" s="46"/>
      <c r="D22" s="46"/>
      <c r="E22" s="39" t="s">
        <v>1152</v>
      </c>
      <c r="F22" s="46"/>
      <c r="G22" s="46"/>
      <c r="H22" s="46"/>
      <c r="I22" s="46"/>
      <c r="J22" s="48"/>
    </row>
    <row r="23">
      <c r="A23" s="37" t="s">
        <v>625</v>
      </c>
      <c r="B23" s="37">
        <v>4</v>
      </c>
      <c r="C23" s="38" t="s">
        <v>1281</v>
      </c>
      <c r="D23" s="37" t="s">
        <v>627</v>
      </c>
      <c r="E23" s="39" t="s">
        <v>1282</v>
      </c>
      <c r="F23" s="40" t="s">
        <v>629</v>
      </c>
      <c r="G23" s="41">
        <v>231.46100000000001</v>
      </c>
      <c r="H23" s="42">
        <v>0</v>
      </c>
      <c r="I23" s="43">
        <f>ROUND(G23*H23,P4)</f>
        <v>0</v>
      </c>
      <c r="J23" s="37"/>
      <c r="O23" s="44">
        <f>I23*0.21</f>
        <v>0</v>
      </c>
      <c r="P23">
        <v>3</v>
      </c>
    </row>
    <row r="24">
      <c r="A24" s="37" t="s">
        <v>630</v>
      </c>
      <c r="B24" s="45"/>
      <c r="C24" s="46"/>
      <c r="D24" s="46"/>
      <c r="E24" s="39" t="s">
        <v>5434</v>
      </c>
      <c r="F24" s="46"/>
      <c r="G24" s="46"/>
      <c r="H24" s="46"/>
      <c r="I24" s="46"/>
      <c r="J24" s="48"/>
    </row>
    <row r="25" ht="45">
      <c r="A25" s="37" t="s">
        <v>631</v>
      </c>
      <c r="B25" s="45"/>
      <c r="C25" s="46"/>
      <c r="D25" s="46"/>
      <c r="E25" s="49" t="s">
        <v>6148</v>
      </c>
      <c r="F25" s="46"/>
      <c r="G25" s="46"/>
      <c r="H25" s="46"/>
      <c r="I25" s="46"/>
      <c r="J25" s="48"/>
    </row>
    <row r="26" ht="270">
      <c r="A26" s="37" t="s">
        <v>633</v>
      </c>
      <c r="B26" s="45"/>
      <c r="C26" s="46"/>
      <c r="D26" s="46"/>
      <c r="E26" s="39" t="s">
        <v>1284</v>
      </c>
      <c r="F26" s="46"/>
      <c r="G26" s="46"/>
      <c r="H26" s="46"/>
      <c r="I26" s="46"/>
      <c r="J26" s="48"/>
    </row>
    <row r="27">
      <c r="A27" s="37" t="s">
        <v>625</v>
      </c>
      <c r="B27" s="37">
        <v>5</v>
      </c>
      <c r="C27" s="38" t="s">
        <v>1296</v>
      </c>
      <c r="D27" s="37" t="s">
        <v>627</v>
      </c>
      <c r="E27" s="39" t="s">
        <v>1297</v>
      </c>
      <c r="F27" s="40" t="s">
        <v>629</v>
      </c>
      <c r="G27" s="41">
        <v>231.46100000000001</v>
      </c>
      <c r="H27" s="42">
        <v>0</v>
      </c>
      <c r="I27" s="43">
        <f>ROUND(G27*H27,P4)</f>
        <v>0</v>
      </c>
      <c r="J27" s="37"/>
      <c r="O27" s="44">
        <f>I27*0.21</f>
        <v>0</v>
      </c>
      <c r="P27">
        <v>3</v>
      </c>
    </row>
    <row r="28">
      <c r="A28" s="37" t="s">
        <v>630</v>
      </c>
      <c r="B28" s="45"/>
      <c r="C28" s="46"/>
      <c r="D28" s="46"/>
      <c r="E28" s="39" t="s">
        <v>5434</v>
      </c>
      <c r="F28" s="46"/>
      <c r="G28" s="46"/>
      <c r="H28" s="46"/>
      <c r="I28" s="46"/>
      <c r="J28" s="48"/>
    </row>
    <row r="29" ht="30">
      <c r="A29" s="37" t="s">
        <v>631</v>
      </c>
      <c r="B29" s="45"/>
      <c r="C29" s="46"/>
      <c r="D29" s="46"/>
      <c r="E29" s="49" t="s">
        <v>6149</v>
      </c>
      <c r="F29" s="46"/>
      <c r="G29" s="46"/>
      <c r="H29" s="46"/>
      <c r="I29" s="46"/>
      <c r="J29" s="48"/>
    </row>
    <row r="30" ht="330">
      <c r="A30" s="37" t="s">
        <v>633</v>
      </c>
      <c r="B30" s="45"/>
      <c r="C30" s="46"/>
      <c r="D30" s="46"/>
      <c r="E30" s="39" t="s">
        <v>1299</v>
      </c>
      <c r="F30" s="46"/>
      <c r="G30" s="46"/>
      <c r="H30" s="46"/>
      <c r="I30" s="46"/>
      <c r="J30" s="48"/>
    </row>
    <row r="31">
      <c r="A31" s="37" t="s">
        <v>625</v>
      </c>
      <c r="B31" s="37">
        <v>6</v>
      </c>
      <c r="C31" s="38" t="s">
        <v>1693</v>
      </c>
      <c r="D31" s="37" t="s">
        <v>627</v>
      </c>
      <c r="E31" s="39" t="s">
        <v>1694</v>
      </c>
      <c r="F31" s="40" t="s">
        <v>629</v>
      </c>
      <c r="G31" s="41">
        <v>5664.5600000000004</v>
      </c>
      <c r="H31" s="42">
        <v>0</v>
      </c>
      <c r="I31" s="43">
        <f>ROUND(G31*H31,P4)</f>
        <v>0</v>
      </c>
      <c r="J31" s="37"/>
      <c r="O31" s="44">
        <f>I31*0.21</f>
        <v>0</v>
      </c>
      <c r="P31">
        <v>3</v>
      </c>
    </row>
    <row r="32">
      <c r="A32" s="37" t="s">
        <v>630</v>
      </c>
      <c r="B32" s="45"/>
      <c r="C32" s="46"/>
      <c r="D32" s="46"/>
      <c r="E32" s="39" t="s">
        <v>5434</v>
      </c>
      <c r="F32" s="46"/>
      <c r="G32" s="46"/>
      <c r="H32" s="46"/>
      <c r="I32" s="46"/>
      <c r="J32" s="48"/>
    </row>
    <row r="33" ht="45">
      <c r="A33" s="37" t="s">
        <v>631</v>
      </c>
      <c r="B33" s="45"/>
      <c r="C33" s="46"/>
      <c r="D33" s="46"/>
      <c r="E33" s="49" t="s">
        <v>6150</v>
      </c>
      <c r="F33" s="46"/>
      <c r="G33" s="46"/>
      <c r="H33" s="46"/>
      <c r="I33" s="46"/>
      <c r="J33" s="48"/>
    </row>
    <row r="34" ht="330">
      <c r="A34" s="37" t="s">
        <v>633</v>
      </c>
      <c r="B34" s="45"/>
      <c r="C34" s="46"/>
      <c r="D34" s="46"/>
      <c r="E34" s="39" t="s">
        <v>1696</v>
      </c>
      <c r="F34" s="46"/>
      <c r="G34" s="46"/>
      <c r="H34" s="46"/>
      <c r="I34" s="46"/>
      <c r="J34" s="48"/>
    </row>
    <row r="35">
      <c r="A35" s="31" t="s">
        <v>622</v>
      </c>
      <c r="B35" s="32"/>
      <c r="C35" s="33" t="s">
        <v>1162</v>
      </c>
      <c r="D35" s="34"/>
      <c r="E35" s="31" t="s">
        <v>1496</v>
      </c>
      <c r="F35" s="34"/>
      <c r="G35" s="34"/>
      <c r="H35" s="34"/>
      <c r="I35" s="35">
        <f>SUMIFS(I36:I71,A36:A71,"P")</f>
        <v>0</v>
      </c>
      <c r="J35" s="36"/>
    </row>
    <row r="36">
      <c r="A36" s="37" t="s">
        <v>625</v>
      </c>
      <c r="B36" s="37">
        <v>7</v>
      </c>
      <c r="C36" s="38" t="s">
        <v>1507</v>
      </c>
      <c r="D36" s="37" t="s">
        <v>627</v>
      </c>
      <c r="E36" s="39" t="s">
        <v>1508</v>
      </c>
      <c r="F36" s="40" t="s">
        <v>832</v>
      </c>
      <c r="G36" s="41">
        <v>1115.0029999999999</v>
      </c>
      <c r="H36" s="42">
        <v>0</v>
      </c>
      <c r="I36" s="43">
        <f>ROUND(G36*H36,P4)</f>
        <v>0</v>
      </c>
      <c r="J36" s="37"/>
      <c r="O36" s="44">
        <f>I36*0.21</f>
        <v>0</v>
      </c>
      <c r="P36">
        <v>3</v>
      </c>
    </row>
    <row r="37">
      <c r="A37" s="37" t="s">
        <v>630</v>
      </c>
      <c r="B37" s="45"/>
      <c r="C37" s="46"/>
      <c r="D37" s="46"/>
      <c r="E37" s="39" t="s">
        <v>5434</v>
      </c>
      <c r="F37" s="46"/>
      <c r="G37" s="46"/>
      <c r="H37" s="46"/>
      <c r="I37" s="46"/>
      <c r="J37" s="48"/>
    </row>
    <row r="38" ht="30">
      <c r="A38" s="37" t="s">
        <v>631</v>
      </c>
      <c r="B38" s="45"/>
      <c r="C38" s="46"/>
      <c r="D38" s="46"/>
      <c r="E38" s="49" t="s">
        <v>6151</v>
      </c>
      <c r="F38" s="46"/>
      <c r="G38" s="46"/>
      <c r="H38" s="46"/>
      <c r="I38" s="46"/>
      <c r="J38" s="48"/>
    </row>
    <row r="39" ht="150">
      <c r="A39" s="37" t="s">
        <v>633</v>
      </c>
      <c r="B39" s="45"/>
      <c r="C39" s="46"/>
      <c r="D39" s="46"/>
      <c r="E39" s="39" t="s">
        <v>1628</v>
      </c>
      <c r="F39" s="46"/>
      <c r="G39" s="46"/>
      <c r="H39" s="46"/>
      <c r="I39" s="46"/>
      <c r="J39" s="48"/>
    </row>
    <row r="40">
      <c r="A40" s="37" t="s">
        <v>625</v>
      </c>
      <c r="B40" s="37">
        <v>8</v>
      </c>
      <c r="C40" s="38" t="s">
        <v>4083</v>
      </c>
      <c r="D40" s="37" t="s">
        <v>627</v>
      </c>
      <c r="E40" s="39" t="s">
        <v>3861</v>
      </c>
      <c r="F40" s="40" t="s">
        <v>673</v>
      </c>
      <c r="G40" s="41">
        <v>204.19399999999999</v>
      </c>
      <c r="H40" s="42">
        <v>0</v>
      </c>
      <c r="I40" s="43">
        <f>ROUND(G40*H40,P4)</f>
        <v>0</v>
      </c>
      <c r="J40" s="37"/>
      <c r="O40" s="44">
        <f>I40*0.21</f>
        <v>0</v>
      </c>
      <c r="P40">
        <v>3</v>
      </c>
    </row>
    <row r="41">
      <c r="A41" s="37" t="s">
        <v>630</v>
      </c>
      <c r="B41" s="45"/>
      <c r="C41" s="46"/>
      <c r="D41" s="46"/>
      <c r="E41" s="39" t="s">
        <v>5444</v>
      </c>
      <c r="F41" s="46"/>
      <c r="G41" s="46"/>
      <c r="H41" s="46"/>
      <c r="I41" s="46"/>
      <c r="J41" s="48"/>
    </row>
    <row r="42" ht="45">
      <c r="A42" s="37" t="s">
        <v>631</v>
      </c>
      <c r="B42" s="45"/>
      <c r="C42" s="46"/>
      <c r="D42" s="46"/>
      <c r="E42" s="49" t="s">
        <v>6152</v>
      </c>
      <c r="F42" s="46"/>
      <c r="G42" s="46"/>
      <c r="H42" s="46"/>
      <c r="I42" s="46"/>
      <c r="J42" s="48"/>
    </row>
    <row r="43" ht="135">
      <c r="A43" s="37" t="s">
        <v>633</v>
      </c>
      <c r="B43" s="45"/>
      <c r="C43" s="46"/>
      <c r="D43" s="46"/>
      <c r="E43" s="39" t="s">
        <v>4085</v>
      </c>
      <c r="F43" s="46"/>
      <c r="G43" s="46"/>
      <c r="H43" s="46"/>
      <c r="I43" s="46"/>
      <c r="J43" s="48"/>
    </row>
    <row r="44">
      <c r="A44" s="37" t="s">
        <v>625</v>
      </c>
      <c r="B44" s="37">
        <v>9</v>
      </c>
      <c r="C44" s="38" t="s">
        <v>4861</v>
      </c>
      <c r="D44" s="37" t="s">
        <v>627</v>
      </c>
      <c r="E44" s="39" t="s">
        <v>4862</v>
      </c>
      <c r="F44" s="40" t="s">
        <v>832</v>
      </c>
      <c r="G44" s="41">
        <v>2226</v>
      </c>
      <c r="H44" s="42">
        <v>0</v>
      </c>
      <c r="I44" s="43">
        <f>ROUND(G44*H44,P4)</f>
        <v>0</v>
      </c>
      <c r="J44" s="37"/>
      <c r="O44" s="44">
        <f>I44*0.21</f>
        <v>0</v>
      </c>
      <c r="P44">
        <v>3</v>
      </c>
    </row>
    <row r="45">
      <c r="A45" s="37" t="s">
        <v>630</v>
      </c>
      <c r="B45" s="45"/>
      <c r="C45" s="46"/>
      <c r="D45" s="46"/>
      <c r="E45" s="39" t="s">
        <v>5444</v>
      </c>
      <c r="F45" s="46"/>
      <c r="G45" s="46"/>
      <c r="H45" s="46"/>
      <c r="I45" s="46"/>
      <c r="J45" s="48"/>
    </row>
    <row r="46" ht="30">
      <c r="A46" s="37" t="s">
        <v>631</v>
      </c>
      <c r="B46" s="45"/>
      <c r="C46" s="46"/>
      <c r="D46" s="46"/>
      <c r="E46" s="49" t="s">
        <v>6153</v>
      </c>
      <c r="F46" s="46"/>
      <c r="G46" s="46"/>
      <c r="H46" s="46"/>
      <c r="I46" s="46"/>
      <c r="J46" s="48"/>
    </row>
    <row r="47" ht="90">
      <c r="A47" s="37" t="s">
        <v>633</v>
      </c>
      <c r="B47" s="45"/>
      <c r="C47" s="46"/>
      <c r="D47" s="46"/>
      <c r="E47" s="39" t="s">
        <v>4089</v>
      </c>
      <c r="F47" s="46"/>
      <c r="G47" s="46"/>
      <c r="H47" s="46"/>
      <c r="I47" s="46"/>
      <c r="J47" s="48"/>
    </row>
    <row r="48" ht="30">
      <c r="A48" s="37" t="s">
        <v>625</v>
      </c>
      <c r="B48" s="37">
        <v>10</v>
      </c>
      <c r="C48" s="38" t="s">
        <v>5215</v>
      </c>
      <c r="D48" s="37" t="s">
        <v>627</v>
      </c>
      <c r="E48" s="39" t="s">
        <v>5216</v>
      </c>
      <c r="F48" s="40" t="s">
        <v>744</v>
      </c>
      <c r="G48" s="41">
        <v>1256</v>
      </c>
      <c r="H48" s="42">
        <v>0</v>
      </c>
      <c r="I48" s="43">
        <f>ROUND(G48*H48,P4)</f>
        <v>0</v>
      </c>
      <c r="J48" s="37"/>
      <c r="O48" s="44">
        <f>I48*0.21</f>
        <v>0</v>
      </c>
      <c r="P48">
        <v>3</v>
      </c>
    </row>
    <row r="49">
      <c r="A49" s="37" t="s">
        <v>630</v>
      </c>
      <c r="B49" s="45"/>
      <c r="C49" s="46"/>
      <c r="D49" s="46"/>
      <c r="E49" s="39" t="s">
        <v>5451</v>
      </c>
      <c r="F49" s="46"/>
      <c r="G49" s="46"/>
      <c r="H49" s="46"/>
      <c r="I49" s="46"/>
      <c r="J49" s="48"/>
    </row>
    <row r="50" ht="30">
      <c r="A50" s="37" t="s">
        <v>631</v>
      </c>
      <c r="B50" s="45"/>
      <c r="C50" s="46"/>
      <c r="D50" s="46"/>
      <c r="E50" s="49" t="s">
        <v>6154</v>
      </c>
      <c r="F50" s="46"/>
      <c r="G50" s="46"/>
      <c r="H50" s="46"/>
      <c r="I50" s="46"/>
      <c r="J50" s="48"/>
    </row>
    <row r="51" ht="105">
      <c r="A51" s="37" t="s">
        <v>633</v>
      </c>
      <c r="B51" s="45"/>
      <c r="C51" s="46"/>
      <c r="D51" s="46"/>
      <c r="E51" s="39" t="s">
        <v>4466</v>
      </c>
      <c r="F51" s="46"/>
      <c r="G51" s="46"/>
      <c r="H51" s="46"/>
      <c r="I51" s="46"/>
      <c r="J51" s="48"/>
    </row>
    <row r="52" ht="30">
      <c r="A52" s="37" t="s">
        <v>625</v>
      </c>
      <c r="B52" s="37">
        <v>11</v>
      </c>
      <c r="C52" s="38" t="s">
        <v>5453</v>
      </c>
      <c r="D52" s="37" t="s">
        <v>627</v>
      </c>
      <c r="E52" s="39" t="s">
        <v>5454</v>
      </c>
      <c r="F52" s="40" t="s">
        <v>744</v>
      </c>
      <c r="G52" s="41">
        <v>2198</v>
      </c>
      <c r="H52" s="42">
        <v>0</v>
      </c>
      <c r="I52" s="43">
        <f>ROUND(G52*H52,P4)</f>
        <v>0</v>
      </c>
      <c r="J52" s="37"/>
      <c r="O52" s="44">
        <f>I52*0.21</f>
        <v>0</v>
      </c>
      <c r="P52">
        <v>3</v>
      </c>
    </row>
    <row r="53">
      <c r="A53" s="37" t="s">
        <v>630</v>
      </c>
      <c r="B53" s="45"/>
      <c r="C53" s="46"/>
      <c r="D53" s="46"/>
      <c r="E53" s="39" t="s">
        <v>5451</v>
      </c>
      <c r="F53" s="46"/>
      <c r="G53" s="46"/>
      <c r="H53" s="46"/>
      <c r="I53" s="46"/>
      <c r="J53" s="48"/>
    </row>
    <row r="54" ht="45">
      <c r="A54" s="37" t="s">
        <v>631</v>
      </c>
      <c r="B54" s="45"/>
      <c r="C54" s="46"/>
      <c r="D54" s="46"/>
      <c r="E54" s="49" t="s">
        <v>6155</v>
      </c>
      <c r="F54" s="46"/>
      <c r="G54" s="46"/>
      <c r="H54" s="46"/>
      <c r="I54" s="46"/>
      <c r="J54" s="48"/>
    </row>
    <row r="55" ht="105">
      <c r="A55" s="37" t="s">
        <v>633</v>
      </c>
      <c r="B55" s="45"/>
      <c r="C55" s="46"/>
      <c r="D55" s="46"/>
      <c r="E55" s="39" t="s">
        <v>4466</v>
      </c>
      <c r="F55" s="46"/>
      <c r="G55" s="46"/>
      <c r="H55" s="46"/>
      <c r="I55" s="46"/>
      <c r="J55" s="48"/>
    </row>
    <row r="56">
      <c r="A56" s="37" t="s">
        <v>625</v>
      </c>
      <c r="B56" s="37">
        <v>12</v>
      </c>
      <c r="C56" s="38" t="s">
        <v>2527</v>
      </c>
      <c r="D56" s="37" t="s">
        <v>627</v>
      </c>
      <c r="E56" s="39" t="s">
        <v>2528</v>
      </c>
      <c r="F56" s="40" t="s">
        <v>629</v>
      </c>
      <c r="G56" s="41">
        <v>298.77100000000002</v>
      </c>
      <c r="H56" s="42">
        <v>0</v>
      </c>
      <c r="I56" s="43">
        <f>ROUND(G56*H56,P4)</f>
        <v>0</v>
      </c>
      <c r="J56" s="37"/>
      <c r="O56" s="44">
        <f>I56*0.21</f>
        <v>0</v>
      </c>
      <c r="P56">
        <v>3</v>
      </c>
    </row>
    <row r="57">
      <c r="A57" s="37" t="s">
        <v>630</v>
      </c>
      <c r="B57" s="45"/>
      <c r="C57" s="46"/>
      <c r="D57" s="46"/>
      <c r="E57" s="39" t="s">
        <v>5456</v>
      </c>
      <c r="F57" s="46"/>
      <c r="G57" s="46"/>
      <c r="H57" s="46"/>
      <c r="I57" s="46"/>
      <c r="J57" s="48"/>
    </row>
    <row r="58" ht="30">
      <c r="A58" s="37" t="s">
        <v>631</v>
      </c>
      <c r="B58" s="45"/>
      <c r="C58" s="46"/>
      <c r="D58" s="46"/>
      <c r="E58" s="49" t="s">
        <v>6156</v>
      </c>
      <c r="F58" s="46"/>
      <c r="G58" s="46"/>
      <c r="H58" s="46"/>
      <c r="I58" s="46"/>
      <c r="J58" s="48"/>
    </row>
    <row r="59" ht="105">
      <c r="A59" s="37" t="s">
        <v>633</v>
      </c>
      <c r="B59" s="45"/>
      <c r="C59" s="46"/>
      <c r="D59" s="46"/>
      <c r="E59" s="39" t="s">
        <v>5458</v>
      </c>
      <c r="F59" s="46"/>
      <c r="G59" s="46"/>
      <c r="H59" s="46"/>
      <c r="I59" s="46"/>
      <c r="J59" s="48"/>
    </row>
    <row r="60">
      <c r="A60" s="37" t="s">
        <v>625</v>
      </c>
      <c r="B60" s="37">
        <v>13</v>
      </c>
      <c r="C60" s="38" t="s">
        <v>1338</v>
      </c>
      <c r="D60" s="37" t="s">
        <v>627</v>
      </c>
      <c r="E60" s="39" t="s">
        <v>1339</v>
      </c>
      <c r="F60" s="40" t="s">
        <v>629</v>
      </c>
      <c r="G60" s="41">
        <v>16.484999999999999</v>
      </c>
      <c r="H60" s="42">
        <v>0</v>
      </c>
      <c r="I60" s="43">
        <f>ROUND(G60*H60,P4)</f>
        <v>0</v>
      </c>
      <c r="J60" s="37"/>
      <c r="O60" s="44">
        <f>I60*0.21</f>
        <v>0</v>
      </c>
      <c r="P60">
        <v>3</v>
      </c>
    </row>
    <row r="61">
      <c r="A61" s="37" t="s">
        <v>630</v>
      </c>
      <c r="B61" s="45"/>
      <c r="C61" s="46"/>
      <c r="D61" s="46"/>
      <c r="E61" s="39" t="s">
        <v>5459</v>
      </c>
      <c r="F61" s="46"/>
      <c r="G61" s="46"/>
      <c r="H61" s="46"/>
      <c r="I61" s="46"/>
      <c r="J61" s="48"/>
    </row>
    <row r="62" ht="30">
      <c r="A62" s="37" t="s">
        <v>631</v>
      </c>
      <c r="B62" s="45"/>
      <c r="C62" s="46"/>
      <c r="D62" s="46"/>
      <c r="E62" s="49" t="s">
        <v>6157</v>
      </c>
      <c r="F62" s="46"/>
      <c r="G62" s="46"/>
      <c r="H62" s="46"/>
      <c r="I62" s="46"/>
      <c r="J62" s="48"/>
    </row>
    <row r="63" ht="409.5">
      <c r="A63" s="37" t="s">
        <v>633</v>
      </c>
      <c r="B63" s="45"/>
      <c r="C63" s="46"/>
      <c r="D63" s="46"/>
      <c r="E63" s="39" t="s">
        <v>1337</v>
      </c>
      <c r="F63" s="46"/>
      <c r="G63" s="46"/>
      <c r="H63" s="46"/>
      <c r="I63" s="46"/>
      <c r="J63" s="48"/>
    </row>
    <row r="64">
      <c r="A64" s="37" t="s">
        <v>625</v>
      </c>
      <c r="B64" s="37">
        <v>14</v>
      </c>
      <c r="C64" s="38" t="s">
        <v>5461</v>
      </c>
      <c r="D64" s="37" t="s">
        <v>627</v>
      </c>
      <c r="E64" s="39" t="s">
        <v>5462</v>
      </c>
      <c r="F64" s="40" t="s">
        <v>639</v>
      </c>
      <c r="G64" s="41">
        <v>157</v>
      </c>
      <c r="H64" s="42">
        <v>0</v>
      </c>
      <c r="I64" s="43">
        <f>ROUND(G64*H64,P4)</f>
        <v>0</v>
      </c>
      <c r="J64" s="37"/>
      <c r="O64" s="44">
        <f>I64*0.21</f>
        <v>0</v>
      </c>
      <c r="P64">
        <v>3</v>
      </c>
    </row>
    <row r="65">
      <c r="A65" s="37" t="s">
        <v>630</v>
      </c>
      <c r="B65" s="45"/>
      <c r="C65" s="46"/>
      <c r="D65" s="46"/>
      <c r="E65" s="39" t="s">
        <v>5451</v>
      </c>
      <c r="F65" s="46"/>
      <c r="G65" s="46"/>
      <c r="H65" s="46"/>
      <c r="I65" s="46"/>
      <c r="J65" s="48"/>
    </row>
    <row r="66" ht="30">
      <c r="A66" s="37" t="s">
        <v>631</v>
      </c>
      <c r="B66" s="45"/>
      <c r="C66" s="46"/>
      <c r="D66" s="46"/>
      <c r="E66" s="49" t="s">
        <v>6158</v>
      </c>
      <c r="F66" s="46"/>
      <c r="G66" s="46"/>
      <c r="H66" s="46"/>
      <c r="I66" s="46"/>
      <c r="J66" s="48"/>
    </row>
    <row r="67" ht="90">
      <c r="A67" s="37" t="s">
        <v>633</v>
      </c>
      <c r="B67" s="45"/>
      <c r="C67" s="46"/>
      <c r="D67" s="46"/>
      <c r="E67" s="39" t="s">
        <v>5464</v>
      </c>
      <c r="F67" s="46"/>
      <c r="G67" s="46"/>
      <c r="H67" s="46"/>
      <c r="I67" s="46"/>
      <c r="J67" s="48"/>
    </row>
    <row r="68">
      <c r="A68" s="37" t="s">
        <v>625</v>
      </c>
      <c r="B68" s="37">
        <v>15</v>
      </c>
      <c r="C68" s="38" t="s">
        <v>5465</v>
      </c>
      <c r="D68" s="37" t="s">
        <v>627</v>
      </c>
      <c r="E68" s="39" t="s">
        <v>5466</v>
      </c>
      <c r="F68" s="40" t="s">
        <v>832</v>
      </c>
      <c r="G68" s="41">
        <v>325.36700000000002</v>
      </c>
      <c r="H68" s="42">
        <v>0</v>
      </c>
      <c r="I68" s="43">
        <f>ROUND(G68*H68,P4)</f>
        <v>0</v>
      </c>
      <c r="J68" s="37"/>
      <c r="O68" s="44">
        <f>I68*0.21</f>
        <v>0</v>
      </c>
      <c r="P68">
        <v>3</v>
      </c>
    </row>
    <row r="69">
      <c r="A69" s="37" t="s">
        <v>630</v>
      </c>
      <c r="B69" s="45"/>
      <c r="C69" s="46"/>
      <c r="D69" s="46"/>
      <c r="E69" s="39" t="s">
        <v>5456</v>
      </c>
      <c r="F69" s="46"/>
      <c r="G69" s="46"/>
      <c r="H69" s="46"/>
      <c r="I69" s="46"/>
      <c r="J69" s="48"/>
    </row>
    <row r="70" ht="30">
      <c r="A70" s="37" t="s">
        <v>631</v>
      </c>
      <c r="B70" s="45"/>
      <c r="C70" s="46"/>
      <c r="D70" s="46"/>
      <c r="E70" s="49" t="s">
        <v>6159</v>
      </c>
      <c r="F70" s="46"/>
      <c r="G70" s="46"/>
      <c r="H70" s="46"/>
      <c r="I70" s="46"/>
      <c r="J70" s="48"/>
    </row>
    <row r="71" ht="180">
      <c r="A71" s="37" t="s">
        <v>633</v>
      </c>
      <c r="B71" s="45"/>
      <c r="C71" s="46"/>
      <c r="D71" s="46"/>
      <c r="E71" s="39" t="s">
        <v>5468</v>
      </c>
      <c r="F71" s="46"/>
      <c r="G71" s="46"/>
      <c r="H71" s="46"/>
      <c r="I71" s="46"/>
      <c r="J71" s="48"/>
    </row>
    <row r="72">
      <c r="A72" s="31" t="s">
        <v>622</v>
      </c>
      <c r="B72" s="32"/>
      <c r="C72" s="33" t="s">
        <v>1345</v>
      </c>
      <c r="D72" s="34"/>
      <c r="E72" s="31" t="s">
        <v>1519</v>
      </c>
      <c r="F72" s="34"/>
      <c r="G72" s="34"/>
      <c r="H72" s="34"/>
      <c r="I72" s="35">
        <f>SUMIFS(I73:I92,A73:A92,"P")</f>
        <v>0</v>
      </c>
      <c r="J72" s="36"/>
    </row>
    <row r="73">
      <c r="A73" s="37" t="s">
        <v>625</v>
      </c>
      <c r="B73" s="37">
        <v>16</v>
      </c>
      <c r="C73" s="38" t="s">
        <v>5469</v>
      </c>
      <c r="D73" s="37" t="s">
        <v>627</v>
      </c>
      <c r="E73" s="39" t="s">
        <v>5470</v>
      </c>
      <c r="F73" s="40" t="s">
        <v>629</v>
      </c>
      <c r="G73" s="41">
        <v>14.757999999999999</v>
      </c>
      <c r="H73" s="42">
        <v>0</v>
      </c>
      <c r="I73" s="43">
        <f>ROUND(G73*H73,P4)</f>
        <v>0</v>
      </c>
      <c r="J73" s="37"/>
      <c r="O73" s="44">
        <f>I73*0.21</f>
        <v>0</v>
      </c>
      <c r="P73">
        <v>3</v>
      </c>
    </row>
    <row r="74">
      <c r="A74" s="37" t="s">
        <v>630</v>
      </c>
      <c r="B74" s="45"/>
      <c r="C74" s="46"/>
      <c r="D74" s="46"/>
      <c r="E74" s="39" t="s">
        <v>5459</v>
      </c>
      <c r="F74" s="46"/>
      <c r="G74" s="46"/>
      <c r="H74" s="46"/>
      <c r="I74" s="46"/>
      <c r="J74" s="48"/>
    </row>
    <row r="75" ht="30">
      <c r="A75" s="37" t="s">
        <v>631</v>
      </c>
      <c r="B75" s="45"/>
      <c r="C75" s="46"/>
      <c r="D75" s="46"/>
      <c r="E75" s="49" t="s">
        <v>6160</v>
      </c>
      <c r="F75" s="46"/>
      <c r="G75" s="46"/>
      <c r="H75" s="46"/>
      <c r="I75" s="46"/>
      <c r="J75" s="48"/>
    </row>
    <row r="76" ht="345">
      <c r="A76" s="37" t="s">
        <v>633</v>
      </c>
      <c r="B76" s="45"/>
      <c r="C76" s="46"/>
      <c r="D76" s="46"/>
      <c r="E76" s="39" t="s">
        <v>1727</v>
      </c>
      <c r="F76" s="46"/>
      <c r="G76" s="46"/>
      <c r="H76" s="46"/>
      <c r="I76" s="46"/>
      <c r="J76" s="48"/>
    </row>
    <row r="77">
      <c r="A77" s="37" t="s">
        <v>625</v>
      </c>
      <c r="B77" s="37">
        <v>17</v>
      </c>
      <c r="C77" s="38" t="s">
        <v>3160</v>
      </c>
      <c r="D77" s="37" t="s">
        <v>627</v>
      </c>
      <c r="E77" s="39" t="s">
        <v>3161</v>
      </c>
      <c r="F77" s="40" t="s">
        <v>629</v>
      </c>
      <c r="G77" s="41">
        <v>66.379999999999995</v>
      </c>
      <c r="H77" s="42">
        <v>0</v>
      </c>
      <c r="I77" s="43">
        <f>ROUND(G77*H77,P4)</f>
        <v>0</v>
      </c>
      <c r="J77" s="37"/>
      <c r="O77" s="44">
        <f>I77*0.21</f>
        <v>0</v>
      </c>
      <c r="P77">
        <v>3</v>
      </c>
    </row>
    <row r="78">
      <c r="A78" s="37" t="s">
        <v>630</v>
      </c>
      <c r="B78" s="45"/>
      <c r="C78" s="46"/>
      <c r="D78" s="46"/>
      <c r="E78" s="39" t="s">
        <v>5459</v>
      </c>
      <c r="F78" s="46"/>
      <c r="G78" s="46"/>
      <c r="H78" s="46"/>
      <c r="I78" s="46"/>
      <c r="J78" s="48"/>
    </row>
    <row r="79" ht="45">
      <c r="A79" s="37" t="s">
        <v>631</v>
      </c>
      <c r="B79" s="45"/>
      <c r="C79" s="46"/>
      <c r="D79" s="46"/>
      <c r="E79" s="49" t="s">
        <v>6161</v>
      </c>
      <c r="F79" s="46"/>
      <c r="G79" s="46"/>
      <c r="H79" s="46"/>
      <c r="I79" s="46"/>
      <c r="J79" s="48"/>
    </row>
    <row r="80" ht="409.5">
      <c r="A80" s="37" t="s">
        <v>633</v>
      </c>
      <c r="B80" s="45"/>
      <c r="C80" s="46"/>
      <c r="D80" s="46"/>
      <c r="E80" s="39" t="s">
        <v>1350</v>
      </c>
      <c r="F80" s="46"/>
      <c r="G80" s="46"/>
      <c r="H80" s="46"/>
      <c r="I80" s="46"/>
      <c r="J80" s="48"/>
    </row>
    <row r="81">
      <c r="A81" s="37" t="s">
        <v>625</v>
      </c>
      <c r="B81" s="37">
        <v>18</v>
      </c>
      <c r="C81" s="38" t="s">
        <v>3164</v>
      </c>
      <c r="D81" s="37" t="s">
        <v>627</v>
      </c>
      <c r="E81" s="39" t="s">
        <v>3165</v>
      </c>
      <c r="F81" s="40" t="s">
        <v>673</v>
      </c>
      <c r="G81" s="41">
        <v>3.9239999999999999</v>
      </c>
      <c r="H81" s="42">
        <v>0</v>
      </c>
      <c r="I81" s="43">
        <f>ROUND(G81*H81,P4)</f>
        <v>0</v>
      </c>
      <c r="J81" s="37"/>
      <c r="O81" s="44">
        <f>I81*0.21</f>
        <v>0</v>
      </c>
      <c r="P81">
        <v>3</v>
      </c>
    </row>
    <row r="82">
      <c r="A82" s="37" t="s">
        <v>630</v>
      </c>
      <c r="B82" s="45"/>
      <c r="C82" s="46"/>
      <c r="D82" s="46"/>
      <c r="E82" s="39" t="s">
        <v>5473</v>
      </c>
      <c r="F82" s="46"/>
      <c r="G82" s="46"/>
      <c r="H82" s="46"/>
      <c r="I82" s="46"/>
      <c r="J82" s="48"/>
    </row>
    <row r="83" ht="30">
      <c r="A83" s="37" t="s">
        <v>631</v>
      </c>
      <c r="B83" s="45"/>
      <c r="C83" s="46"/>
      <c r="D83" s="46"/>
      <c r="E83" s="49" t="s">
        <v>6162</v>
      </c>
      <c r="F83" s="46"/>
      <c r="G83" s="46"/>
      <c r="H83" s="46"/>
      <c r="I83" s="46"/>
      <c r="J83" s="48"/>
    </row>
    <row r="84" ht="375">
      <c r="A84" s="37" t="s">
        <v>633</v>
      </c>
      <c r="B84" s="45"/>
      <c r="C84" s="46"/>
      <c r="D84" s="46"/>
      <c r="E84" s="39" t="s">
        <v>1354</v>
      </c>
      <c r="F84" s="46"/>
      <c r="G84" s="46"/>
      <c r="H84" s="46"/>
      <c r="I84" s="46"/>
      <c r="J84" s="48"/>
    </row>
    <row r="85">
      <c r="A85" s="37" t="s">
        <v>625</v>
      </c>
      <c r="B85" s="37">
        <v>19</v>
      </c>
      <c r="C85" s="38" t="s">
        <v>5475</v>
      </c>
      <c r="D85" s="37" t="s">
        <v>627</v>
      </c>
      <c r="E85" s="39" t="s">
        <v>5476</v>
      </c>
      <c r="F85" s="40" t="s">
        <v>832</v>
      </c>
      <c r="G85" s="41">
        <v>1191.72</v>
      </c>
      <c r="H85" s="42">
        <v>0</v>
      </c>
      <c r="I85" s="43">
        <f>ROUND(G85*H85,P4)</f>
        <v>0</v>
      </c>
      <c r="J85" s="37"/>
      <c r="O85" s="44">
        <f>I85*0.21</f>
        <v>0</v>
      </c>
      <c r="P85">
        <v>3</v>
      </c>
    </row>
    <row r="86">
      <c r="A86" s="37" t="s">
        <v>630</v>
      </c>
      <c r="B86" s="45"/>
      <c r="C86" s="46"/>
      <c r="D86" s="46"/>
      <c r="E86" s="39" t="s">
        <v>5459</v>
      </c>
      <c r="F86" s="46"/>
      <c r="G86" s="46"/>
      <c r="H86" s="46"/>
      <c r="I86" s="46"/>
      <c r="J86" s="48"/>
    </row>
    <row r="87" ht="30">
      <c r="A87" s="37" t="s">
        <v>631</v>
      </c>
      <c r="B87" s="45"/>
      <c r="C87" s="46"/>
      <c r="D87" s="46"/>
      <c r="E87" s="49" t="s">
        <v>6163</v>
      </c>
      <c r="F87" s="46"/>
      <c r="G87" s="46"/>
      <c r="H87" s="46"/>
      <c r="I87" s="46"/>
      <c r="J87" s="48"/>
    </row>
    <row r="88" ht="180">
      <c r="A88" s="37" t="s">
        <v>633</v>
      </c>
      <c r="B88" s="45"/>
      <c r="C88" s="46"/>
      <c r="D88" s="46"/>
      <c r="E88" s="39" t="s">
        <v>5478</v>
      </c>
      <c r="F88" s="46"/>
      <c r="G88" s="46"/>
      <c r="H88" s="46"/>
      <c r="I88" s="46"/>
      <c r="J88" s="48"/>
    </row>
    <row r="89">
      <c r="A89" s="37" t="s">
        <v>625</v>
      </c>
      <c r="B89" s="37">
        <v>20</v>
      </c>
      <c r="C89" s="38" t="s">
        <v>2127</v>
      </c>
      <c r="D89" s="37" t="s">
        <v>627</v>
      </c>
      <c r="E89" s="39" t="s">
        <v>2128</v>
      </c>
      <c r="F89" s="40" t="s">
        <v>1565</v>
      </c>
      <c r="G89" s="41">
        <v>9585.1800000000003</v>
      </c>
      <c r="H89" s="42">
        <v>0</v>
      </c>
      <c r="I89" s="43">
        <f>ROUND(G89*H89,P4)</f>
        <v>0</v>
      </c>
      <c r="J89" s="37"/>
      <c r="O89" s="44">
        <f>I89*0.21</f>
        <v>0</v>
      </c>
      <c r="P89">
        <v>3</v>
      </c>
    </row>
    <row r="90">
      <c r="A90" s="37" t="s">
        <v>630</v>
      </c>
      <c r="B90" s="45"/>
      <c r="C90" s="46"/>
      <c r="D90" s="46"/>
      <c r="E90" s="39" t="s">
        <v>5479</v>
      </c>
      <c r="F90" s="46"/>
      <c r="G90" s="46"/>
      <c r="H90" s="46"/>
      <c r="I90" s="46"/>
      <c r="J90" s="48"/>
    </row>
    <row r="91" ht="60">
      <c r="A91" s="37" t="s">
        <v>631</v>
      </c>
      <c r="B91" s="45"/>
      <c r="C91" s="46"/>
      <c r="D91" s="46"/>
      <c r="E91" s="49" t="s">
        <v>6164</v>
      </c>
      <c r="F91" s="46"/>
      <c r="G91" s="46"/>
      <c r="H91" s="46"/>
      <c r="I91" s="46"/>
      <c r="J91" s="48"/>
    </row>
    <row r="92" ht="409.5">
      <c r="A92" s="37" t="s">
        <v>633</v>
      </c>
      <c r="B92" s="45"/>
      <c r="C92" s="46"/>
      <c r="D92" s="46"/>
      <c r="E92" s="39" t="s">
        <v>1723</v>
      </c>
      <c r="F92" s="46"/>
      <c r="G92" s="46"/>
      <c r="H92" s="46"/>
      <c r="I92" s="46"/>
      <c r="J92" s="48"/>
    </row>
    <row r="93">
      <c r="A93" s="31" t="s">
        <v>622</v>
      </c>
      <c r="B93" s="32"/>
      <c r="C93" s="33" t="s">
        <v>731</v>
      </c>
      <c r="D93" s="34"/>
      <c r="E93" s="31" t="s">
        <v>1019</v>
      </c>
      <c r="F93" s="34"/>
      <c r="G93" s="34"/>
      <c r="H93" s="34"/>
      <c r="I93" s="35">
        <f>SUMIFS(I94:I97,A94:A97,"P")</f>
        <v>0</v>
      </c>
      <c r="J93" s="36"/>
    </row>
    <row r="94" ht="30">
      <c r="A94" s="37" t="s">
        <v>625</v>
      </c>
      <c r="B94" s="37">
        <v>21</v>
      </c>
      <c r="C94" s="38" t="s">
        <v>1676</v>
      </c>
      <c r="D94" s="37" t="s">
        <v>627</v>
      </c>
      <c r="E94" s="39" t="s">
        <v>1677</v>
      </c>
      <c r="F94" s="40" t="s">
        <v>832</v>
      </c>
      <c r="G94" s="41">
        <v>1034.1410000000001</v>
      </c>
      <c r="H94" s="42">
        <v>0</v>
      </c>
      <c r="I94" s="43">
        <f>ROUND(G94*H94,P4)</f>
        <v>0</v>
      </c>
      <c r="J94" s="37"/>
      <c r="O94" s="44">
        <f>I94*0.21</f>
        <v>0</v>
      </c>
      <c r="P94">
        <v>3</v>
      </c>
    </row>
    <row r="95">
      <c r="A95" s="37" t="s">
        <v>630</v>
      </c>
      <c r="B95" s="45"/>
      <c r="C95" s="46"/>
      <c r="D95" s="46"/>
      <c r="E95" s="39" t="s">
        <v>5456</v>
      </c>
      <c r="F95" s="46"/>
      <c r="G95" s="46"/>
      <c r="H95" s="46"/>
      <c r="I95" s="46"/>
      <c r="J95" s="48"/>
    </row>
    <row r="96" ht="30">
      <c r="A96" s="37" t="s">
        <v>631</v>
      </c>
      <c r="B96" s="45"/>
      <c r="C96" s="46"/>
      <c r="D96" s="46"/>
      <c r="E96" s="49" t="s">
        <v>6165</v>
      </c>
      <c r="F96" s="46"/>
      <c r="G96" s="46"/>
      <c r="H96" s="46"/>
      <c r="I96" s="46"/>
      <c r="J96" s="48"/>
    </row>
    <row r="97" ht="225">
      <c r="A97" s="37" t="s">
        <v>633</v>
      </c>
      <c r="B97" s="45"/>
      <c r="C97" s="46"/>
      <c r="D97" s="46"/>
      <c r="E97" s="39" t="s">
        <v>1675</v>
      </c>
      <c r="F97" s="46"/>
      <c r="G97" s="46"/>
      <c r="H97" s="46"/>
      <c r="I97" s="46"/>
      <c r="J97" s="48"/>
    </row>
    <row r="98">
      <c r="A98" s="31" t="s">
        <v>622</v>
      </c>
      <c r="B98" s="32"/>
      <c r="C98" s="33" t="s">
        <v>1203</v>
      </c>
      <c r="D98" s="34"/>
      <c r="E98" s="31" t="s">
        <v>1553</v>
      </c>
      <c r="F98" s="34"/>
      <c r="G98" s="34"/>
      <c r="H98" s="34"/>
      <c r="I98" s="35">
        <f>SUMIFS(I99:I102,A99:A102,"P")</f>
        <v>0</v>
      </c>
      <c r="J98" s="36"/>
    </row>
    <row r="99">
      <c r="A99" s="37" t="s">
        <v>625</v>
      </c>
      <c r="B99" s="37">
        <v>22</v>
      </c>
      <c r="C99" s="38" t="s">
        <v>1390</v>
      </c>
      <c r="D99" s="37" t="s">
        <v>627</v>
      </c>
      <c r="E99" s="39" t="s">
        <v>1391</v>
      </c>
      <c r="F99" s="40" t="s">
        <v>744</v>
      </c>
      <c r="G99" s="41">
        <v>314</v>
      </c>
      <c r="H99" s="42">
        <v>0</v>
      </c>
      <c r="I99" s="43">
        <f>ROUND(G99*H99,P4)</f>
        <v>0</v>
      </c>
      <c r="J99" s="37"/>
      <c r="O99" s="44">
        <f>I99*0.21</f>
        <v>0</v>
      </c>
      <c r="P99">
        <v>3</v>
      </c>
    </row>
    <row r="100">
      <c r="A100" s="37" t="s">
        <v>630</v>
      </c>
      <c r="B100" s="45"/>
      <c r="C100" s="46"/>
      <c r="D100" s="46"/>
      <c r="E100" s="39" t="s">
        <v>5459</v>
      </c>
      <c r="F100" s="46"/>
      <c r="G100" s="46"/>
      <c r="H100" s="46"/>
      <c r="I100" s="46"/>
      <c r="J100" s="48"/>
    </row>
    <row r="101" ht="30">
      <c r="A101" s="37" t="s">
        <v>631</v>
      </c>
      <c r="B101" s="45"/>
      <c r="C101" s="46"/>
      <c r="D101" s="46"/>
      <c r="E101" s="49" t="s">
        <v>6166</v>
      </c>
      <c r="F101" s="46"/>
      <c r="G101" s="46"/>
      <c r="H101" s="46"/>
      <c r="I101" s="46"/>
      <c r="J101" s="48"/>
    </row>
    <row r="102" ht="330">
      <c r="A102" s="37" t="s">
        <v>633</v>
      </c>
      <c r="B102" s="50"/>
      <c r="C102" s="51"/>
      <c r="D102" s="51"/>
      <c r="E102" s="39" t="s">
        <v>1393</v>
      </c>
      <c r="F102" s="51"/>
      <c r="G102" s="51"/>
      <c r="H102" s="51"/>
      <c r="I102" s="51"/>
      <c r="J102" s="52"/>
    </row>
  </sheetData>
  <sheetProtection sheet="1" objects="1" scenarios="1" spinCount="100000" saltValue="LzFzMCAi13CCHa+4JvZwfwt6on5llLDacppVztLpwnP5PNMkIpXz/zriqjD7Tu9rItZNZGzinrzd1KlAW9ULcQ==" hashValue="4J4zyM/X1zC+9RcRioX5lhAL1qVMPcubCuB3KHpDi/wq/7adXCjKH4lBx2kaPIn+rk5OsXrAJ+DMZNmv1v2g/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0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6167</v>
      </c>
      <c r="I3" s="25">
        <f>SUMIFS(I9:I82,A9:A82,"SD")</f>
        <v>0</v>
      </c>
      <c r="J3" s="19"/>
      <c r="O3">
        <v>0</v>
      </c>
      <c r="P3">
        <v>2</v>
      </c>
    </row>
    <row r="4">
      <c r="A4" s="3" t="s">
        <v>607</v>
      </c>
      <c r="B4" s="20" t="s">
        <v>608</v>
      </c>
      <c r="C4" s="21" t="s">
        <v>119</v>
      </c>
      <c r="D4" s="22"/>
      <c r="E4" s="23" t="s">
        <v>120</v>
      </c>
      <c r="F4" s="17"/>
      <c r="G4" s="17"/>
      <c r="H4" s="17"/>
      <c r="I4" s="17"/>
      <c r="J4" s="19"/>
      <c r="O4">
        <v>0.12</v>
      </c>
      <c r="P4">
        <v>2</v>
      </c>
    </row>
    <row r="5" ht="30">
      <c r="A5" s="3" t="s">
        <v>609</v>
      </c>
      <c r="B5" s="20" t="s">
        <v>610</v>
      </c>
      <c r="C5" s="21" t="s">
        <v>6167</v>
      </c>
      <c r="D5" s="22"/>
      <c r="E5" s="23" t="s">
        <v>230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ht="45">
      <c r="A10" s="37" t="s">
        <v>625</v>
      </c>
      <c r="B10" s="37">
        <v>1</v>
      </c>
      <c r="C10" s="38" t="s">
        <v>678</v>
      </c>
      <c r="D10" s="37" t="s">
        <v>679</v>
      </c>
      <c r="E10" s="39" t="s">
        <v>680</v>
      </c>
      <c r="F10" s="40" t="s">
        <v>673</v>
      </c>
      <c r="G10" s="41">
        <v>10017.602000000001</v>
      </c>
      <c r="H10" s="42">
        <v>0</v>
      </c>
      <c r="I10" s="43">
        <f>ROUND(G10*H10,P4)</f>
        <v>0</v>
      </c>
      <c r="J10" s="37"/>
      <c r="O10" s="44">
        <f>I10*0.21</f>
        <v>0</v>
      </c>
      <c r="P10">
        <v>3</v>
      </c>
    </row>
    <row r="11">
      <c r="A11" s="37" t="s">
        <v>630</v>
      </c>
      <c r="B11" s="45"/>
      <c r="C11" s="46"/>
      <c r="D11" s="46"/>
      <c r="E11" s="39" t="s">
        <v>681</v>
      </c>
      <c r="F11" s="46"/>
      <c r="G11" s="46"/>
      <c r="H11" s="46"/>
      <c r="I11" s="46"/>
      <c r="J11" s="48"/>
    </row>
    <row r="12" ht="75">
      <c r="A12" s="37" t="s">
        <v>631</v>
      </c>
      <c r="B12" s="45"/>
      <c r="C12" s="46"/>
      <c r="D12" s="46"/>
      <c r="E12" s="49" t="s">
        <v>6168</v>
      </c>
      <c r="F12" s="46"/>
      <c r="G12" s="46"/>
      <c r="H12" s="46"/>
      <c r="I12" s="46"/>
      <c r="J12" s="48"/>
    </row>
    <row r="13" ht="120">
      <c r="A13" s="37" t="s">
        <v>633</v>
      </c>
      <c r="B13" s="45"/>
      <c r="C13" s="46"/>
      <c r="D13" s="46"/>
      <c r="E13" s="39" t="s">
        <v>713</v>
      </c>
      <c r="F13" s="46"/>
      <c r="G13" s="46"/>
      <c r="H13" s="46"/>
      <c r="I13" s="46"/>
      <c r="J13" s="48"/>
    </row>
    <row r="14">
      <c r="A14" s="31" t="s">
        <v>622</v>
      </c>
      <c r="B14" s="32"/>
      <c r="C14" s="33" t="s">
        <v>623</v>
      </c>
      <c r="D14" s="34"/>
      <c r="E14" s="31" t="s">
        <v>624</v>
      </c>
      <c r="F14" s="34"/>
      <c r="G14" s="34"/>
      <c r="H14" s="34"/>
      <c r="I14" s="35">
        <f>SUMIFS(I15:I34,A15:A34,"P")</f>
        <v>0</v>
      </c>
      <c r="J14" s="36"/>
    </row>
    <row r="15">
      <c r="A15" s="37" t="s">
        <v>625</v>
      </c>
      <c r="B15" s="37">
        <v>2</v>
      </c>
      <c r="C15" s="38" t="s">
        <v>5432</v>
      </c>
      <c r="D15" s="37" t="s">
        <v>627</v>
      </c>
      <c r="E15" s="39" t="s">
        <v>5433</v>
      </c>
      <c r="F15" s="40" t="s">
        <v>629</v>
      </c>
      <c r="G15" s="41">
        <v>636.57600000000002</v>
      </c>
      <c r="H15" s="42">
        <v>0</v>
      </c>
      <c r="I15" s="43">
        <f>ROUND(G15*H15,P4)</f>
        <v>0</v>
      </c>
      <c r="J15" s="37"/>
      <c r="O15" s="44">
        <f>I15*0.21</f>
        <v>0</v>
      </c>
      <c r="P15">
        <v>3</v>
      </c>
    </row>
    <row r="16">
      <c r="A16" s="37" t="s">
        <v>630</v>
      </c>
      <c r="B16" s="45"/>
      <c r="C16" s="46"/>
      <c r="D16" s="46"/>
      <c r="E16" s="39" t="s">
        <v>5434</v>
      </c>
      <c r="F16" s="46"/>
      <c r="G16" s="46"/>
      <c r="H16" s="46"/>
      <c r="I16" s="46"/>
      <c r="J16" s="48"/>
    </row>
    <row r="17" ht="30">
      <c r="A17" s="37" t="s">
        <v>631</v>
      </c>
      <c r="B17" s="45"/>
      <c r="C17" s="46"/>
      <c r="D17" s="46"/>
      <c r="E17" s="49" t="s">
        <v>6169</v>
      </c>
      <c r="F17" s="46"/>
      <c r="G17" s="46"/>
      <c r="H17" s="46"/>
      <c r="I17" s="46"/>
      <c r="J17" s="48"/>
    </row>
    <row r="18" ht="405">
      <c r="A18" s="37" t="s">
        <v>633</v>
      </c>
      <c r="B18" s="45"/>
      <c r="C18" s="46"/>
      <c r="D18" s="46"/>
      <c r="E18" s="39" t="s">
        <v>1272</v>
      </c>
      <c r="F18" s="46"/>
      <c r="G18" s="46"/>
      <c r="H18" s="46"/>
      <c r="I18" s="46"/>
      <c r="J18" s="48"/>
    </row>
    <row r="19">
      <c r="A19" s="37" t="s">
        <v>625</v>
      </c>
      <c r="B19" s="37">
        <v>3</v>
      </c>
      <c r="C19" s="38" t="s">
        <v>1148</v>
      </c>
      <c r="D19" s="37" t="s">
        <v>627</v>
      </c>
      <c r="E19" s="39" t="s">
        <v>1149</v>
      </c>
      <c r="F19" s="40" t="s">
        <v>629</v>
      </c>
      <c r="G19" s="41">
        <v>5908.9979999999996</v>
      </c>
      <c r="H19" s="42">
        <v>0</v>
      </c>
      <c r="I19" s="43">
        <f>ROUND(G19*H19,P4)</f>
        <v>0</v>
      </c>
      <c r="J19" s="37"/>
      <c r="O19" s="44">
        <f>I19*0.21</f>
        <v>0</v>
      </c>
      <c r="P19">
        <v>3</v>
      </c>
    </row>
    <row r="20">
      <c r="A20" s="37" t="s">
        <v>630</v>
      </c>
      <c r="B20" s="45"/>
      <c r="C20" s="46"/>
      <c r="D20" s="46"/>
      <c r="E20" s="39" t="s">
        <v>6129</v>
      </c>
      <c r="F20" s="46"/>
      <c r="G20" s="46"/>
      <c r="H20" s="46"/>
      <c r="I20" s="46"/>
      <c r="J20" s="48"/>
    </row>
    <row r="21" ht="30">
      <c r="A21" s="37" t="s">
        <v>631</v>
      </c>
      <c r="B21" s="45"/>
      <c r="C21" s="46"/>
      <c r="D21" s="46"/>
      <c r="E21" s="49" t="s">
        <v>6170</v>
      </c>
      <c r="F21" s="46"/>
      <c r="G21" s="46"/>
      <c r="H21" s="46"/>
      <c r="I21" s="46"/>
      <c r="J21" s="48"/>
    </row>
    <row r="22" ht="409.5">
      <c r="A22" s="37" t="s">
        <v>633</v>
      </c>
      <c r="B22" s="45"/>
      <c r="C22" s="46"/>
      <c r="D22" s="46"/>
      <c r="E22" s="39" t="s">
        <v>1152</v>
      </c>
      <c r="F22" s="46"/>
      <c r="G22" s="46"/>
      <c r="H22" s="46"/>
      <c r="I22" s="46"/>
      <c r="J22" s="48"/>
    </row>
    <row r="23">
      <c r="A23" s="37" t="s">
        <v>625</v>
      </c>
      <c r="B23" s="37">
        <v>4</v>
      </c>
      <c r="C23" s="38" t="s">
        <v>1281</v>
      </c>
      <c r="D23" s="37" t="s">
        <v>627</v>
      </c>
      <c r="E23" s="39" t="s">
        <v>1282</v>
      </c>
      <c r="F23" s="40" t="s">
        <v>629</v>
      </c>
      <c r="G23" s="41">
        <v>636.57600000000002</v>
      </c>
      <c r="H23" s="42">
        <v>0</v>
      </c>
      <c r="I23" s="43">
        <f>ROUND(G23*H23,P4)</f>
        <v>0</v>
      </c>
      <c r="J23" s="37"/>
      <c r="O23" s="44">
        <f>I23*0.21</f>
        <v>0</v>
      </c>
      <c r="P23">
        <v>3</v>
      </c>
    </row>
    <row r="24">
      <c r="A24" s="37" t="s">
        <v>630</v>
      </c>
      <c r="B24" s="45"/>
      <c r="C24" s="46"/>
      <c r="D24" s="46"/>
      <c r="E24" s="39" t="s">
        <v>5434</v>
      </c>
      <c r="F24" s="46"/>
      <c r="G24" s="46"/>
      <c r="H24" s="46"/>
      <c r="I24" s="46"/>
      <c r="J24" s="48"/>
    </row>
    <row r="25" ht="45">
      <c r="A25" s="37" t="s">
        <v>631</v>
      </c>
      <c r="B25" s="45"/>
      <c r="C25" s="46"/>
      <c r="D25" s="46"/>
      <c r="E25" s="49" t="s">
        <v>6171</v>
      </c>
      <c r="F25" s="46"/>
      <c r="G25" s="46"/>
      <c r="H25" s="46"/>
      <c r="I25" s="46"/>
      <c r="J25" s="48"/>
    </row>
    <row r="26" ht="270">
      <c r="A26" s="37" t="s">
        <v>633</v>
      </c>
      <c r="B26" s="45"/>
      <c r="C26" s="46"/>
      <c r="D26" s="46"/>
      <c r="E26" s="39" t="s">
        <v>1284</v>
      </c>
      <c r="F26" s="46"/>
      <c r="G26" s="46"/>
      <c r="H26" s="46"/>
      <c r="I26" s="46"/>
      <c r="J26" s="48"/>
    </row>
    <row r="27">
      <c r="A27" s="37" t="s">
        <v>625</v>
      </c>
      <c r="B27" s="37">
        <v>5</v>
      </c>
      <c r="C27" s="38" t="s">
        <v>1296</v>
      </c>
      <c r="D27" s="37" t="s">
        <v>627</v>
      </c>
      <c r="E27" s="39" t="s">
        <v>1297</v>
      </c>
      <c r="F27" s="40" t="s">
        <v>629</v>
      </c>
      <c r="G27" s="41">
        <v>636.57600000000002</v>
      </c>
      <c r="H27" s="42">
        <v>0</v>
      </c>
      <c r="I27" s="43">
        <f>ROUND(G27*H27,P4)</f>
        <v>0</v>
      </c>
      <c r="J27" s="37"/>
      <c r="O27" s="44">
        <f>I27*0.21</f>
        <v>0</v>
      </c>
      <c r="P27">
        <v>3</v>
      </c>
    </row>
    <row r="28">
      <c r="A28" s="37" t="s">
        <v>630</v>
      </c>
      <c r="B28" s="45"/>
      <c r="C28" s="46"/>
      <c r="D28" s="46"/>
      <c r="E28" s="39" t="s">
        <v>5434</v>
      </c>
      <c r="F28" s="46"/>
      <c r="G28" s="46"/>
      <c r="H28" s="46"/>
      <c r="I28" s="46"/>
      <c r="J28" s="48"/>
    </row>
    <row r="29" ht="30">
      <c r="A29" s="37" t="s">
        <v>631</v>
      </c>
      <c r="B29" s="45"/>
      <c r="C29" s="46"/>
      <c r="D29" s="46"/>
      <c r="E29" s="49" t="s">
        <v>6172</v>
      </c>
      <c r="F29" s="46"/>
      <c r="G29" s="46"/>
      <c r="H29" s="46"/>
      <c r="I29" s="46"/>
      <c r="J29" s="48"/>
    </row>
    <row r="30" ht="330">
      <c r="A30" s="37" t="s">
        <v>633</v>
      </c>
      <c r="B30" s="45"/>
      <c r="C30" s="46"/>
      <c r="D30" s="46"/>
      <c r="E30" s="39" t="s">
        <v>1299</v>
      </c>
      <c r="F30" s="46"/>
      <c r="G30" s="46"/>
      <c r="H30" s="46"/>
      <c r="I30" s="46"/>
      <c r="J30" s="48"/>
    </row>
    <row r="31">
      <c r="A31" s="37" t="s">
        <v>625</v>
      </c>
      <c r="B31" s="37">
        <v>6</v>
      </c>
      <c r="C31" s="38" t="s">
        <v>1693</v>
      </c>
      <c r="D31" s="37" t="s">
        <v>627</v>
      </c>
      <c r="E31" s="39" t="s">
        <v>1694</v>
      </c>
      <c r="F31" s="40" t="s">
        <v>629</v>
      </c>
      <c r="G31" s="41">
        <v>10372.550999999999</v>
      </c>
      <c r="H31" s="42">
        <v>0</v>
      </c>
      <c r="I31" s="43">
        <f>ROUND(G31*H31,P4)</f>
        <v>0</v>
      </c>
      <c r="J31" s="37"/>
      <c r="O31" s="44">
        <f>I31*0.21</f>
        <v>0</v>
      </c>
      <c r="P31">
        <v>3</v>
      </c>
    </row>
    <row r="32">
      <c r="A32" s="37" t="s">
        <v>630</v>
      </c>
      <c r="B32" s="45"/>
      <c r="C32" s="46"/>
      <c r="D32" s="46"/>
      <c r="E32" s="39" t="s">
        <v>5434</v>
      </c>
      <c r="F32" s="46"/>
      <c r="G32" s="46"/>
      <c r="H32" s="46"/>
      <c r="I32" s="46"/>
      <c r="J32" s="48"/>
    </row>
    <row r="33" ht="45">
      <c r="A33" s="37" t="s">
        <v>631</v>
      </c>
      <c r="B33" s="45"/>
      <c r="C33" s="46"/>
      <c r="D33" s="46"/>
      <c r="E33" s="49" t="s">
        <v>6173</v>
      </c>
      <c r="F33" s="46"/>
      <c r="G33" s="46"/>
      <c r="H33" s="46"/>
      <c r="I33" s="46"/>
      <c r="J33" s="48"/>
    </row>
    <row r="34" ht="330">
      <c r="A34" s="37" t="s">
        <v>633</v>
      </c>
      <c r="B34" s="45"/>
      <c r="C34" s="46"/>
      <c r="D34" s="46"/>
      <c r="E34" s="39" t="s">
        <v>1696</v>
      </c>
      <c r="F34" s="46"/>
      <c r="G34" s="46"/>
      <c r="H34" s="46"/>
      <c r="I34" s="46"/>
      <c r="J34" s="48"/>
    </row>
    <row r="35">
      <c r="A35" s="31" t="s">
        <v>622</v>
      </c>
      <c r="B35" s="32"/>
      <c r="C35" s="33" t="s">
        <v>1162</v>
      </c>
      <c r="D35" s="34"/>
      <c r="E35" s="31" t="s">
        <v>1496</v>
      </c>
      <c r="F35" s="34"/>
      <c r="G35" s="34"/>
      <c r="H35" s="34"/>
      <c r="I35" s="35">
        <f>SUMIFS(I36:I51,A36:A51,"P")</f>
        <v>0</v>
      </c>
      <c r="J35" s="36"/>
    </row>
    <row r="36">
      <c r="A36" s="37" t="s">
        <v>625</v>
      </c>
      <c r="B36" s="37">
        <v>7</v>
      </c>
      <c r="C36" s="38" t="s">
        <v>1507</v>
      </c>
      <c r="D36" s="37" t="s">
        <v>627</v>
      </c>
      <c r="E36" s="39" t="s">
        <v>1508</v>
      </c>
      <c r="F36" s="40" t="s">
        <v>832</v>
      </c>
      <c r="G36" s="41">
        <v>1267.3299999999999</v>
      </c>
      <c r="H36" s="42">
        <v>0</v>
      </c>
      <c r="I36" s="43">
        <f>ROUND(G36*H36,P4)</f>
        <v>0</v>
      </c>
      <c r="J36" s="37"/>
      <c r="O36" s="44">
        <f>I36*0.21</f>
        <v>0</v>
      </c>
      <c r="P36">
        <v>3</v>
      </c>
    </row>
    <row r="37">
      <c r="A37" s="37" t="s">
        <v>630</v>
      </c>
      <c r="B37" s="45"/>
      <c r="C37" s="46"/>
      <c r="D37" s="46"/>
      <c r="E37" s="39" t="s">
        <v>5434</v>
      </c>
      <c r="F37" s="46"/>
      <c r="G37" s="46"/>
      <c r="H37" s="46"/>
      <c r="I37" s="46"/>
      <c r="J37" s="48"/>
    </row>
    <row r="38" ht="30">
      <c r="A38" s="37" t="s">
        <v>631</v>
      </c>
      <c r="B38" s="45"/>
      <c r="C38" s="46"/>
      <c r="D38" s="46"/>
      <c r="E38" s="49" t="s">
        <v>6174</v>
      </c>
      <c r="F38" s="46"/>
      <c r="G38" s="46"/>
      <c r="H38" s="46"/>
      <c r="I38" s="46"/>
      <c r="J38" s="48"/>
    </row>
    <row r="39" ht="150">
      <c r="A39" s="37" t="s">
        <v>633</v>
      </c>
      <c r="B39" s="45"/>
      <c r="C39" s="46"/>
      <c r="D39" s="46"/>
      <c r="E39" s="39" t="s">
        <v>1628</v>
      </c>
      <c r="F39" s="46"/>
      <c r="G39" s="46"/>
      <c r="H39" s="46"/>
      <c r="I39" s="46"/>
      <c r="J39" s="48"/>
    </row>
    <row r="40">
      <c r="A40" s="37" t="s">
        <v>625</v>
      </c>
      <c r="B40" s="37">
        <v>8</v>
      </c>
      <c r="C40" s="38" t="s">
        <v>2527</v>
      </c>
      <c r="D40" s="37" t="s">
        <v>627</v>
      </c>
      <c r="E40" s="39" t="s">
        <v>2528</v>
      </c>
      <c r="F40" s="40" t="s">
        <v>629</v>
      </c>
      <c r="G40" s="41">
        <v>674.48099999999999</v>
      </c>
      <c r="H40" s="42">
        <v>0</v>
      </c>
      <c r="I40" s="43">
        <f>ROUND(G40*H40,P4)</f>
        <v>0</v>
      </c>
      <c r="J40" s="37"/>
      <c r="O40" s="44">
        <f>I40*0.21</f>
        <v>0</v>
      </c>
      <c r="P40">
        <v>3</v>
      </c>
    </row>
    <row r="41">
      <c r="A41" s="37" t="s">
        <v>630</v>
      </c>
      <c r="B41" s="45"/>
      <c r="C41" s="46"/>
      <c r="D41" s="46"/>
      <c r="E41" s="39" t="s">
        <v>5456</v>
      </c>
      <c r="F41" s="46"/>
      <c r="G41" s="46"/>
      <c r="H41" s="46"/>
      <c r="I41" s="46"/>
      <c r="J41" s="48"/>
    </row>
    <row r="42" ht="30">
      <c r="A42" s="37" t="s">
        <v>631</v>
      </c>
      <c r="B42" s="45"/>
      <c r="C42" s="46"/>
      <c r="D42" s="46"/>
      <c r="E42" s="49" t="s">
        <v>6175</v>
      </c>
      <c r="F42" s="46"/>
      <c r="G42" s="46"/>
      <c r="H42" s="46"/>
      <c r="I42" s="46"/>
      <c r="J42" s="48"/>
    </row>
    <row r="43" ht="105">
      <c r="A43" s="37" t="s">
        <v>633</v>
      </c>
      <c r="B43" s="45"/>
      <c r="C43" s="46"/>
      <c r="D43" s="46"/>
      <c r="E43" s="39" t="s">
        <v>5458</v>
      </c>
      <c r="F43" s="46"/>
      <c r="G43" s="46"/>
      <c r="H43" s="46"/>
      <c r="I43" s="46"/>
      <c r="J43" s="48"/>
    </row>
    <row r="44">
      <c r="A44" s="37" t="s">
        <v>625</v>
      </c>
      <c r="B44" s="37">
        <v>9</v>
      </c>
      <c r="C44" s="38" t="s">
        <v>1338</v>
      </c>
      <c r="D44" s="37" t="s">
        <v>627</v>
      </c>
      <c r="E44" s="39" t="s">
        <v>1339</v>
      </c>
      <c r="F44" s="40" t="s">
        <v>629</v>
      </c>
      <c r="G44" s="41">
        <v>29.925000000000001</v>
      </c>
      <c r="H44" s="42">
        <v>0</v>
      </c>
      <c r="I44" s="43">
        <f>ROUND(G44*H44,P4)</f>
        <v>0</v>
      </c>
      <c r="J44" s="37"/>
      <c r="O44" s="44">
        <f>I44*0.21</f>
        <v>0</v>
      </c>
      <c r="P44">
        <v>3</v>
      </c>
    </row>
    <row r="45">
      <c r="A45" s="37" t="s">
        <v>630</v>
      </c>
      <c r="B45" s="45"/>
      <c r="C45" s="46"/>
      <c r="D45" s="46"/>
      <c r="E45" s="39" t="s">
        <v>5459</v>
      </c>
      <c r="F45" s="46"/>
      <c r="G45" s="46"/>
      <c r="H45" s="46"/>
      <c r="I45" s="46"/>
      <c r="J45" s="48"/>
    </row>
    <row r="46" ht="30">
      <c r="A46" s="37" t="s">
        <v>631</v>
      </c>
      <c r="B46" s="45"/>
      <c r="C46" s="46"/>
      <c r="D46" s="46"/>
      <c r="E46" s="49" t="s">
        <v>6176</v>
      </c>
      <c r="F46" s="46"/>
      <c r="G46" s="46"/>
      <c r="H46" s="46"/>
      <c r="I46" s="46"/>
      <c r="J46" s="48"/>
    </row>
    <row r="47" ht="409.5">
      <c r="A47" s="37" t="s">
        <v>633</v>
      </c>
      <c r="B47" s="45"/>
      <c r="C47" s="46"/>
      <c r="D47" s="46"/>
      <c r="E47" s="39" t="s">
        <v>1337</v>
      </c>
      <c r="F47" s="46"/>
      <c r="G47" s="46"/>
      <c r="H47" s="46"/>
      <c r="I47" s="46"/>
      <c r="J47" s="48"/>
    </row>
    <row r="48">
      <c r="A48" s="37" t="s">
        <v>625</v>
      </c>
      <c r="B48" s="37">
        <v>10</v>
      </c>
      <c r="C48" s="38" t="s">
        <v>5465</v>
      </c>
      <c r="D48" s="37" t="s">
        <v>627</v>
      </c>
      <c r="E48" s="39" t="s">
        <v>5466</v>
      </c>
      <c r="F48" s="40" t="s">
        <v>832</v>
      </c>
      <c r="G48" s="41">
        <v>590.63400000000001</v>
      </c>
      <c r="H48" s="42">
        <v>0</v>
      </c>
      <c r="I48" s="43">
        <f>ROUND(G48*H48,P4)</f>
        <v>0</v>
      </c>
      <c r="J48" s="37"/>
      <c r="O48" s="44">
        <f>I48*0.21</f>
        <v>0</v>
      </c>
      <c r="P48">
        <v>3</v>
      </c>
    </row>
    <row r="49">
      <c r="A49" s="37" t="s">
        <v>630</v>
      </c>
      <c r="B49" s="45"/>
      <c r="C49" s="46"/>
      <c r="D49" s="46"/>
      <c r="E49" s="39" t="s">
        <v>5456</v>
      </c>
      <c r="F49" s="46"/>
      <c r="G49" s="46"/>
      <c r="H49" s="46"/>
      <c r="I49" s="46"/>
      <c r="J49" s="48"/>
    </row>
    <row r="50" ht="30">
      <c r="A50" s="37" t="s">
        <v>631</v>
      </c>
      <c r="B50" s="45"/>
      <c r="C50" s="46"/>
      <c r="D50" s="46"/>
      <c r="E50" s="49" t="s">
        <v>6177</v>
      </c>
      <c r="F50" s="46"/>
      <c r="G50" s="46"/>
      <c r="H50" s="46"/>
      <c r="I50" s="46"/>
      <c r="J50" s="48"/>
    </row>
    <row r="51" ht="180">
      <c r="A51" s="37" t="s">
        <v>633</v>
      </c>
      <c r="B51" s="45"/>
      <c r="C51" s="46"/>
      <c r="D51" s="46"/>
      <c r="E51" s="39" t="s">
        <v>5468</v>
      </c>
      <c r="F51" s="46"/>
      <c r="G51" s="46"/>
      <c r="H51" s="46"/>
      <c r="I51" s="46"/>
      <c r="J51" s="48"/>
    </row>
    <row r="52">
      <c r="A52" s="31" t="s">
        <v>622</v>
      </c>
      <c r="B52" s="32"/>
      <c r="C52" s="33" t="s">
        <v>1345</v>
      </c>
      <c r="D52" s="34"/>
      <c r="E52" s="31" t="s">
        <v>1519</v>
      </c>
      <c r="F52" s="34"/>
      <c r="G52" s="34"/>
      <c r="H52" s="34"/>
      <c r="I52" s="35">
        <f>SUMIFS(I53:I72,A53:A72,"P")</f>
        <v>0</v>
      </c>
      <c r="J52" s="36"/>
    </row>
    <row r="53">
      <c r="A53" s="37" t="s">
        <v>625</v>
      </c>
      <c r="B53" s="37">
        <v>11</v>
      </c>
      <c r="C53" s="38" t="s">
        <v>5469</v>
      </c>
      <c r="D53" s="37" t="s">
        <v>627</v>
      </c>
      <c r="E53" s="39" t="s">
        <v>5470</v>
      </c>
      <c r="F53" s="40" t="s">
        <v>629</v>
      </c>
      <c r="G53" s="41">
        <v>26.719999999999999</v>
      </c>
      <c r="H53" s="42">
        <v>0</v>
      </c>
      <c r="I53" s="43">
        <f>ROUND(G53*H53,P4)</f>
        <v>0</v>
      </c>
      <c r="J53" s="37"/>
      <c r="O53" s="44">
        <f>I53*0.21</f>
        <v>0</v>
      </c>
      <c r="P53">
        <v>3</v>
      </c>
    </row>
    <row r="54">
      <c r="A54" s="37" t="s">
        <v>630</v>
      </c>
      <c r="B54" s="45"/>
      <c r="C54" s="46"/>
      <c r="D54" s="46"/>
      <c r="E54" s="39" t="s">
        <v>5459</v>
      </c>
      <c r="F54" s="46"/>
      <c r="G54" s="46"/>
      <c r="H54" s="46"/>
      <c r="I54" s="46"/>
      <c r="J54" s="48"/>
    </row>
    <row r="55" ht="30">
      <c r="A55" s="37" t="s">
        <v>631</v>
      </c>
      <c r="B55" s="45"/>
      <c r="C55" s="46"/>
      <c r="D55" s="46"/>
      <c r="E55" s="49" t="s">
        <v>6178</v>
      </c>
      <c r="F55" s="46"/>
      <c r="G55" s="46"/>
      <c r="H55" s="46"/>
      <c r="I55" s="46"/>
      <c r="J55" s="48"/>
    </row>
    <row r="56" ht="345">
      <c r="A56" s="37" t="s">
        <v>633</v>
      </c>
      <c r="B56" s="45"/>
      <c r="C56" s="46"/>
      <c r="D56" s="46"/>
      <c r="E56" s="39" t="s">
        <v>1727</v>
      </c>
      <c r="F56" s="46"/>
      <c r="G56" s="46"/>
      <c r="H56" s="46"/>
      <c r="I56" s="46"/>
      <c r="J56" s="48"/>
    </row>
    <row r="57">
      <c r="A57" s="37" t="s">
        <v>625</v>
      </c>
      <c r="B57" s="37">
        <v>12</v>
      </c>
      <c r="C57" s="38" t="s">
        <v>3160</v>
      </c>
      <c r="D57" s="37" t="s">
        <v>627</v>
      </c>
      <c r="E57" s="39" t="s">
        <v>3161</v>
      </c>
      <c r="F57" s="40" t="s">
        <v>629</v>
      </c>
      <c r="G57" s="41">
        <v>119.922</v>
      </c>
      <c r="H57" s="42">
        <v>0</v>
      </c>
      <c r="I57" s="43">
        <f>ROUND(G57*H57,P4)</f>
        <v>0</v>
      </c>
      <c r="J57" s="37"/>
      <c r="O57" s="44">
        <f>I57*0.21</f>
        <v>0</v>
      </c>
      <c r="P57">
        <v>3</v>
      </c>
    </row>
    <row r="58">
      <c r="A58" s="37" t="s">
        <v>630</v>
      </c>
      <c r="B58" s="45"/>
      <c r="C58" s="46"/>
      <c r="D58" s="46"/>
      <c r="E58" s="39" t="s">
        <v>5459</v>
      </c>
      <c r="F58" s="46"/>
      <c r="G58" s="46"/>
      <c r="H58" s="46"/>
      <c r="I58" s="46"/>
      <c r="J58" s="48"/>
    </row>
    <row r="59" ht="45">
      <c r="A59" s="37" t="s">
        <v>631</v>
      </c>
      <c r="B59" s="45"/>
      <c r="C59" s="46"/>
      <c r="D59" s="46"/>
      <c r="E59" s="49" t="s">
        <v>6179</v>
      </c>
      <c r="F59" s="46"/>
      <c r="G59" s="46"/>
      <c r="H59" s="46"/>
      <c r="I59" s="46"/>
      <c r="J59" s="48"/>
    </row>
    <row r="60" ht="409.5">
      <c r="A60" s="37" t="s">
        <v>633</v>
      </c>
      <c r="B60" s="45"/>
      <c r="C60" s="46"/>
      <c r="D60" s="46"/>
      <c r="E60" s="39" t="s">
        <v>1350</v>
      </c>
      <c r="F60" s="46"/>
      <c r="G60" s="46"/>
      <c r="H60" s="46"/>
      <c r="I60" s="46"/>
      <c r="J60" s="48"/>
    </row>
    <row r="61">
      <c r="A61" s="37" t="s">
        <v>625</v>
      </c>
      <c r="B61" s="37">
        <v>13</v>
      </c>
      <c r="C61" s="38" t="s">
        <v>3164</v>
      </c>
      <c r="D61" s="37" t="s">
        <v>627</v>
      </c>
      <c r="E61" s="39" t="s">
        <v>3165</v>
      </c>
      <c r="F61" s="40" t="s">
        <v>673</v>
      </c>
      <c r="G61" s="41">
        <v>7.0679999999999996</v>
      </c>
      <c r="H61" s="42">
        <v>0</v>
      </c>
      <c r="I61" s="43">
        <f>ROUND(G61*H61,P4)</f>
        <v>0</v>
      </c>
      <c r="J61" s="37"/>
      <c r="O61" s="44">
        <f>I61*0.21</f>
        <v>0</v>
      </c>
      <c r="P61">
        <v>3</v>
      </c>
    </row>
    <row r="62">
      <c r="A62" s="37" t="s">
        <v>630</v>
      </c>
      <c r="B62" s="45"/>
      <c r="C62" s="46"/>
      <c r="D62" s="46"/>
      <c r="E62" s="39" t="s">
        <v>5473</v>
      </c>
      <c r="F62" s="46"/>
      <c r="G62" s="46"/>
      <c r="H62" s="46"/>
      <c r="I62" s="46"/>
      <c r="J62" s="48"/>
    </row>
    <row r="63" ht="30">
      <c r="A63" s="37" t="s">
        <v>631</v>
      </c>
      <c r="B63" s="45"/>
      <c r="C63" s="46"/>
      <c r="D63" s="46"/>
      <c r="E63" s="49" t="s">
        <v>6180</v>
      </c>
      <c r="F63" s="46"/>
      <c r="G63" s="46"/>
      <c r="H63" s="46"/>
      <c r="I63" s="46"/>
      <c r="J63" s="48"/>
    </row>
    <row r="64" ht="375">
      <c r="A64" s="37" t="s">
        <v>633</v>
      </c>
      <c r="B64" s="45"/>
      <c r="C64" s="46"/>
      <c r="D64" s="46"/>
      <c r="E64" s="39" t="s">
        <v>1354</v>
      </c>
      <c r="F64" s="46"/>
      <c r="G64" s="46"/>
      <c r="H64" s="46"/>
      <c r="I64" s="46"/>
      <c r="J64" s="48"/>
    </row>
    <row r="65">
      <c r="A65" s="37" t="s">
        <v>625</v>
      </c>
      <c r="B65" s="37">
        <v>14</v>
      </c>
      <c r="C65" s="38" t="s">
        <v>6181</v>
      </c>
      <c r="D65" s="37" t="s">
        <v>627</v>
      </c>
      <c r="E65" s="39" t="s">
        <v>6182</v>
      </c>
      <c r="F65" s="40" t="s">
        <v>832</v>
      </c>
      <c r="G65" s="41">
        <v>1308.72</v>
      </c>
      <c r="H65" s="42">
        <v>0</v>
      </c>
      <c r="I65" s="43">
        <f>ROUND(G65*H65,P4)</f>
        <v>0</v>
      </c>
      <c r="J65" s="37"/>
      <c r="O65" s="44">
        <f>I65*0.21</f>
        <v>0</v>
      </c>
      <c r="P65">
        <v>3</v>
      </c>
    </row>
    <row r="66">
      <c r="A66" s="37" t="s">
        <v>630</v>
      </c>
      <c r="B66" s="45"/>
      <c r="C66" s="46"/>
      <c r="D66" s="46"/>
      <c r="E66" s="39" t="s">
        <v>5459</v>
      </c>
      <c r="F66" s="46"/>
      <c r="G66" s="46"/>
      <c r="H66" s="46"/>
      <c r="I66" s="46"/>
      <c r="J66" s="48"/>
    </row>
    <row r="67" ht="30">
      <c r="A67" s="37" t="s">
        <v>631</v>
      </c>
      <c r="B67" s="45"/>
      <c r="C67" s="46"/>
      <c r="D67" s="46"/>
      <c r="E67" s="49" t="s">
        <v>6183</v>
      </c>
      <c r="F67" s="46"/>
      <c r="G67" s="46"/>
      <c r="H67" s="46"/>
      <c r="I67" s="46"/>
      <c r="J67" s="48"/>
    </row>
    <row r="68" ht="180">
      <c r="A68" s="37" t="s">
        <v>633</v>
      </c>
      <c r="B68" s="45"/>
      <c r="C68" s="46"/>
      <c r="D68" s="46"/>
      <c r="E68" s="39" t="s">
        <v>5478</v>
      </c>
      <c r="F68" s="46"/>
      <c r="G68" s="46"/>
      <c r="H68" s="46"/>
      <c r="I68" s="46"/>
      <c r="J68" s="48"/>
    </row>
    <row r="69">
      <c r="A69" s="37" t="s">
        <v>625</v>
      </c>
      <c r="B69" s="37">
        <v>15</v>
      </c>
      <c r="C69" s="38" t="s">
        <v>2127</v>
      </c>
      <c r="D69" s="37" t="s">
        <v>627</v>
      </c>
      <c r="E69" s="39" t="s">
        <v>2128</v>
      </c>
      <c r="F69" s="40" t="s">
        <v>1565</v>
      </c>
      <c r="G69" s="41">
        <v>17362.709999999999</v>
      </c>
      <c r="H69" s="42">
        <v>0</v>
      </c>
      <c r="I69" s="43">
        <f>ROUND(G69*H69,P4)</f>
        <v>0</v>
      </c>
      <c r="J69" s="37"/>
      <c r="O69" s="44">
        <f>I69*0.21</f>
        <v>0</v>
      </c>
      <c r="P69">
        <v>3</v>
      </c>
    </row>
    <row r="70">
      <c r="A70" s="37" t="s">
        <v>630</v>
      </c>
      <c r="B70" s="45"/>
      <c r="C70" s="46"/>
      <c r="D70" s="46"/>
      <c r="E70" s="39" t="s">
        <v>5479</v>
      </c>
      <c r="F70" s="46"/>
      <c r="G70" s="46"/>
      <c r="H70" s="46"/>
      <c r="I70" s="46"/>
      <c r="J70" s="48"/>
    </row>
    <row r="71" ht="60">
      <c r="A71" s="37" t="s">
        <v>631</v>
      </c>
      <c r="B71" s="45"/>
      <c r="C71" s="46"/>
      <c r="D71" s="46"/>
      <c r="E71" s="49" t="s">
        <v>6184</v>
      </c>
      <c r="F71" s="46"/>
      <c r="G71" s="46"/>
      <c r="H71" s="46"/>
      <c r="I71" s="46"/>
      <c r="J71" s="48"/>
    </row>
    <row r="72" ht="409.5">
      <c r="A72" s="37" t="s">
        <v>633</v>
      </c>
      <c r="B72" s="45"/>
      <c r="C72" s="46"/>
      <c r="D72" s="46"/>
      <c r="E72" s="39" t="s">
        <v>1723</v>
      </c>
      <c r="F72" s="46"/>
      <c r="G72" s="46"/>
      <c r="H72" s="46"/>
      <c r="I72" s="46"/>
      <c r="J72" s="48"/>
    </row>
    <row r="73">
      <c r="A73" s="31" t="s">
        <v>622</v>
      </c>
      <c r="B73" s="32"/>
      <c r="C73" s="33" t="s">
        <v>731</v>
      </c>
      <c r="D73" s="34"/>
      <c r="E73" s="31" t="s">
        <v>1019</v>
      </c>
      <c r="F73" s="34"/>
      <c r="G73" s="34"/>
      <c r="H73" s="34"/>
      <c r="I73" s="35">
        <f>SUMIFS(I74:I77,A74:A77,"P")</f>
        <v>0</v>
      </c>
      <c r="J73" s="36"/>
    </row>
    <row r="74" ht="30">
      <c r="A74" s="37" t="s">
        <v>625</v>
      </c>
      <c r="B74" s="37">
        <v>16</v>
      </c>
      <c r="C74" s="38" t="s">
        <v>1676</v>
      </c>
      <c r="D74" s="37" t="s">
        <v>627</v>
      </c>
      <c r="E74" s="39" t="s">
        <v>1677</v>
      </c>
      <c r="F74" s="40" t="s">
        <v>832</v>
      </c>
      <c r="G74" s="41">
        <v>1657.059</v>
      </c>
      <c r="H74" s="42">
        <v>0</v>
      </c>
      <c r="I74" s="43">
        <f>ROUND(G74*H74,P4)</f>
        <v>0</v>
      </c>
      <c r="J74" s="37"/>
      <c r="O74" s="44">
        <f>I74*0.21</f>
        <v>0</v>
      </c>
      <c r="P74">
        <v>3</v>
      </c>
    </row>
    <row r="75">
      <c r="A75" s="37" t="s">
        <v>630</v>
      </c>
      <c r="B75" s="45"/>
      <c r="C75" s="46"/>
      <c r="D75" s="46"/>
      <c r="E75" s="39" t="s">
        <v>5456</v>
      </c>
      <c r="F75" s="46"/>
      <c r="G75" s="46"/>
      <c r="H75" s="46"/>
      <c r="I75" s="46"/>
      <c r="J75" s="48"/>
    </row>
    <row r="76" ht="30">
      <c r="A76" s="37" t="s">
        <v>631</v>
      </c>
      <c r="B76" s="45"/>
      <c r="C76" s="46"/>
      <c r="D76" s="46"/>
      <c r="E76" s="49" t="s">
        <v>6185</v>
      </c>
      <c r="F76" s="46"/>
      <c r="G76" s="46"/>
      <c r="H76" s="46"/>
      <c r="I76" s="46"/>
      <c r="J76" s="48"/>
    </row>
    <row r="77" ht="225">
      <c r="A77" s="37" t="s">
        <v>633</v>
      </c>
      <c r="B77" s="45"/>
      <c r="C77" s="46"/>
      <c r="D77" s="46"/>
      <c r="E77" s="39" t="s">
        <v>1675</v>
      </c>
      <c r="F77" s="46"/>
      <c r="G77" s="46"/>
      <c r="H77" s="46"/>
      <c r="I77" s="46"/>
      <c r="J77" s="48"/>
    </row>
    <row r="78">
      <c r="A78" s="31" t="s">
        <v>622</v>
      </c>
      <c r="B78" s="32"/>
      <c r="C78" s="33" t="s">
        <v>1203</v>
      </c>
      <c r="D78" s="34"/>
      <c r="E78" s="31" t="s">
        <v>1553</v>
      </c>
      <c r="F78" s="34"/>
      <c r="G78" s="34"/>
      <c r="H78" s="34"/>
      <c r="I78" s="35">
        <f>SUMIFS(I79:I82,A79:A82,"P")</f>
        <v>0</v>
      </c>
      <c r="J78" s="36"/>
    </row>
    <row r="79">
      <c r="A79" s="37" t="s">
        <v>625</v>
      </c>
      <c r="B79" s="37">
        <v>17</v>
      </c>
      <c r="C79" s="38" t="s">
        <v>1390</v>
      </c>
      <c r="D79" s="37" t="s">
        <v>627</v>
      </c>
      <c r="E79" s="39" t="s">
        <v>1391</v>
      </c>
      <c r="F79" s="40" t="s">
        <v>744</v>
      </c>
      <c r="G79" s="41">
        <v>570</v>
      </c>
      <c r="H79" s="42">
        <v>0</v>
      </c>
      <c r="I79" s="43">
        <f>ROUND(G79*H79,P4)</f>
        <v>0</v>
      </c>
      <c r="J79" s="37"/>
      <c r="O79" s="44">
        <f>I79*0.21</f>
        <v>0</v>
      </c>
      <c r="P79">
        <v>3</v>
      </c>
    </row>
    <row r="80">
      <c r="A80" s="37" t="s">
        <v>630</v>
      </c>
      <c r="B80" s="45"/>
      <c r="C80" s="46"/>
      <c r="D80" s="46"/>
      <c r="E80" s="39" t="s">
        <v>5459</v>
      </c>
      <c r="F80" s="46"/>
      <c r="G80" s="46"/>
      <c r="H80" s="46"/>
      <c r="I80" s="46"/>
      <c r="J80" s="48"/>
    </row>
    <row r="81" ht="30">
      <c r="A81" s="37" t="s">
        <v>631</v>
      </c>
      <c r="B81" s="45"/>
      <c r="C81" s="46"/>
      <c r="D81" s="46"/>
      <c r="E81" s="49" t="s">
        <v>6186</v>
      </c>
      <c r="F81" s="46"/>
      <c r="G81" s="46"/>
      <c r="H81" s="46"/>
      <c r="I81" s="46"/>
      <c r="J81" s="48"/>
    </row>
    <row r="82" ht="330">
      <c r="A82" s="37" t="s">
        <v>633</v>
      </c>
      <c r="B82" s="50"/>
      <c r="C82" s="51"/>
      <c r="D82" s="51"/>
      <c r="E82" s="39" t="s">
        <v>1393</v>
      </c>
      <c r="F82" s="51"/>
      <c r="G82" s="51"/>
      <c r="H82" s="51"/>
      <c r="I82" s="51"/>
      <c r="J82" s="52"/>
    </row>
  </sheetData>
  <sheetProtection sheet="1" objects="1" scenarios="1" spinCount="100000" saltValue="Ir5HxTgubzpb9xsb7bOMPCbfUV6rE8M8FeeASx8tYfq7wTdxa7ONlPIC0QpJYwEiNUntF6cM0pN/QRiRs1PuOQ==" hashValue="eRALC/lR3Wzp79dk1LuAidTk80qgSDL6PbYMDQ9b+yGBoiawKrsvMVNuyZmhJrjQNONRyAOMGte0O7woQiskL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0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6187</v>
      </c>
      <c r="I3" s="25">
        <f>SUMIFS(I9:I279,A9:A279,"SD")</f>
        <v>0</v>
      </c>
      <c r="J3" s="19"/>
      <c r="O3">
        <v>0</v>
      </c>
      <c r="P3">
        <v>2</v>
      </c>
    </row>
    <row r="4">
      <c r="A4" s="3" t="s">
        <v>607</v>
      </c>
      <c r="B4" s="20" t="s">
        <v>608</v>
      </c>
      <c r="C4" s="21" t="s">
        <v>119</v>
      </c>
      <c r="D4" s="22"/>
      <c r="E4" s="23" t="s">
        <v>120</v>
      </c>
      <c r="F4" s="17"/>
      <c r="G4" s="17"/>
      <c r="H4" s="17"/>
      <c r="I4" s="17"/>
      <c r="J4" s="19"/>
      <c r="O4">
        <v>0.12</v>
      </c>
      <c r="P4">
        <v>2</v>
      </c>
    </row>
    <row r="5">
      <c r="A5" s="3" t="s">
        <v>609</v>
      </c>
      <c r="B5" s="20" t="s">
        <v>610</v>
      </c>
      <c r="C5" s="21" t="s">
        <v>6187</v>
      </c>
      <c r="D5" s="22"/>
      <c r="E5" s="23" t="s">
        <v>232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SUMIFS(I10:I33,A10:A33,"P")</f>
        <v>0</v>
      </c>
      <c r="J9" s="36"/>
    </row>
    <row r="10">
      <c r="A10" s="37" t="s">
        <v>625</v>
      </c>
      <c r="B10" s="37">
        <v>1</v>
      </c>
      <c r="C10" s="38" t="s">
        <v>4131</v>
      </c>
      <c r="D10" s="37" t="s">
        <v>627</v>
      </c>
      <c r="E10" s="39" t="s">
        <v>4019</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45">
      <c r="A12" s="37" t="s">
        <v>631</v>
      </c>
      <c r="B12" s="45"/>
      <c r="C12" s="46"/>
      <c r="D12" s="46"/>
      <c r="E12" s="49" t="s">
        <v>4132</v>
      </c>
      <c r="F12" s="46"/>
      <c r="G12" s="46"/>
      <c r="H12" s="46"/>
      <c r="I12" s="46"/>
      <c r="J12" s="48"/>
    </row>
    <row r="13" ht="30">
      <c r="A13" s="37" t="s">
        <v>633</v>
      </c>
      <c r="B13" s="45"/>
      <c r="C13" s="46"/>
      <c r="D13" s="46"/>
      <c r="E13" s="39" t="s">
        <v>4133</v>
      </c>
      <c r="F13" s="46"/>
      <c r="G13" s="46"/>
      <c r="H13" s="46"/>
      <c r="I13" s="46"/>
      <c r="J13" s="48"/>
    </row>
    <row r="14">
      <c r="A14" s="37" t="s">
        <v>625</v>
      </c>
      <c r="B14" s="37">
        <v>2</v>
      </c>
      <c r="C14" s="38" t="s">
        <v>4134</v>
      </c>
      <c r="D14" s="37" t="s">
        <v>627</v>
      </c>
      <c r="E14" s="39" t="s">
        <v>3618</v>
      </c>
      <c r="F14" s="40" t="s">
        <v>697</v>
      </c>
      <c r="G14" s="41">
        <v>1</v>
      </c>
      <c r="H14" s="42">
        <v>0</v>
      </c>
      <c r="I14" s="43">
        <f>ROUND(G14*H14,P4)</f>
        <v>0</v>
      </c>
      <c r="J14" s="37"/>
      <c r="O14" s="44">
        <f>I14*0.21</f>
        <v>0</v>
      </c>
      <c r="P14">
        <v>3</v>
      </c>
    </row>
    <row r="15">
      <c r="A15" s="37" t="s">
        <v>630</v>
      </c>
      <c r="B15" s="45"/>
      <c r="C15" s="46"/>
      <c r="D15" s="46"/>
      <c r="E15" s="47" t="s">
        <v>627</v>
      </c>
      <c r="F15" s="46"/>
      <c r="G15" s="46"/>
      <c r="H15" s="46"/>
      <c r="I15" s="46"/>
      <c r="J15" s="48"/>
    </row>
    <row r="16" ht="60">
      <c r="A16" s="37" t="s">
        <v>631</v>
      </c>
      <c r="B16" s="45"/>
      <c r="C16" s="46"/>
      <c r="D16" s="46"/>
      <c r="E16" s="49" t="s">
        <v>4135</v>
      </c>
      <c r="F16" s="46"/>
      <c r="G16" s="46"/>
      <c r="H16" s="46"/>
      <c r="I16" s="46"/>
      <c r="J16" s="48"/>
    </row>
    <row r="17" ht="30">
      <c r="A17" s="37" t="s">
        <v>633</v>
      </c>
      <c r="B17" s="45"/>
      <c r="C17" s="46"/>
      <c r="D17" s="46"/>
      <c r="E17" s="39" t="s">
        <v>4136</v>
      </c>
      <c r="F17" s="46"/>
      <c r="G17" s="46"/>
      <c r="H17" s="46"/>
      <c r="I17" s="46"/>
      <c r="J17" s="48"/>
    </row>
    <row r="18">
      <c r="A18" s="37" t="s">
        <v>625</v>
      </c>
      <c r="B18" s="37">
        <v>3</v>
      </c>
      <c r="C18" s="38" t="s">
        <v>701</v>
      </c>
      <c r="D18" s="37" t="s">
        <v>627</v>
      </c>
      <c r="E18" s="39" t="s">
        <v>702</v>
      </c>
      <c r="F18" s="40" t="s">
        <v>697</v>
      </c>
      <c r="G18" s="41">
        <v>1</v>
      </c>
      <c r="H18" s="42">
        <v>0</v>
      </c>
      <c r="I18" s="43">
        <f>ROUND(G18*H18,P4)</f>
        <v>0</v>
      </c>
      <c r="J18" s="37"/>
      <c r="O18" s="44">
        <f>I18*0.21</f>
        <v>0</v>
      </c>
      <c r="P18">
        <v>3</v>
      </c>
    </row>
    <row r="19">
      <c r="A19" s="37" t="s">
        <v>630</v>
      </c>
      <c r="B19" s="45"/>
      <c r="C19" s="46"/>
      <c r="D19" s="46"/>
      <c r="E19" s="47" t="s">
        <v>627</v>
      </c>
      <c r="F19" s="46"/>
      <c r="G19" s="46"/>
      <c r="H19" s="46"/>
      <c r="I19" s="46"/>
      <c r="J19" s="48"/>
    </row>
    <row r="20" ht="45">
      <c r="A20" s="37" t="s">
        <v>631</v>
      </c>
      <c r="B20" s="45"/>
      <c r="C20" s="46"/>
      <c r="D20" s="46"/>
      <c r="E20" s="49" t="s">
        <v>6188</v>
      </c>
      <c r="F20" s="46"/>
      <c r="G20" s="46"/>
      <c r="H20" s="46"/>
      <c r="I20" s="46"/>
      <c r="J20" s="48"/>
    </row>
    <row r="21" ht="60">
      <c r="A21" s="37" t="s">
        <v>633</v>
      </c>
      <c r="B21" s="45"/>
      <c r="C21" s="46"/>
      <c r="D21" s="46"/>
      <c r="E21" s="39" t="s">
        <v>700</v>
      </c>
      <c r="F21" s="46"/>
      <c r="G21" s="46"/>
      <c r="H21" s="46"/>
      <c r="I21" s="46"/>
      <c r="J21" s="48"/>
    </row>
    <row r="22">
      <c r="A22" s="37" t="s">
        <v>625</v>
      </c>
      <c r="B22" s="37">
        <v>4</v>
      </c>
      <c r="C22" s="38" t="s">
        <v>4137</v>
      </c>
      <c r="D22" s="37" t="s">
        <v>627</v>
      </c>
      <c r="E22" s="39" t="s">
        <v>3389</v>
      </c>
      <c r="F22" s="40" t="s">
        <v>639</v>
      </c>
      <c r="G22" s="41">
        <v>1</v>
      </c>
      <c r="H22" s="42">
        <v>0</v>
      </c>
      <c r="I22" s="43">
        <f>ROUND(G22*H22,P4)</f>
        <v>0</v>
      </c>
      <c r="J22" s="37"/>
      <c r="O22" s="44">
        <f>I22*0.21</f>
        <v>0</v>
      </c>
      <c r="P22">
        <v>3</v>
      </c>
    </row>
    <row r="23">
      <c r="A23" s="37" t="s">
        <v>630</v>
      </c>
      <c r="B23" s="45"/>
      <c r="C23" s="46"/>
      <c r="D23" s="46"/>
      <c r="E23" s="47" t="s">
        <v>627</v>
      </c>
      <c r="F23" s="46"/>
      <c r="G23" s="46"/>
      <c r="H23" s="46"/>
      <c r="I23" s="46"/>
      <c r="J23" s="48"/>
    </row>
    <row r="24" ht="45">
      <c r="A24" s="37" t="s">
        <v>631</v>
      </c>
      <c r="B24" s="45"/>
      <c r="C24" s="46"/>
      <c r="D24" s="46"/>
      <c r="E24" s="49" t="s">
        <v>4138</v>
      </c>
      <c r="F24" s="46"/>
      <c r="G24" s="46"/>
      <c r="H24" s="46"/>
      <c r="I24" s="46"/>
      <c r="J24" s="48"/>
    </row>
    <row r="25" ht="60">
      <c r="A25" s="37" t="s">
        <v>633</v>
      </c>
      <c r="B25" s="45"/>
      <c r="C25" s="46"/>
      <c r="D25" s="46"/>
      <c r="E25" s="39" t="s">
        <v>700</v>
      </c>
      <c r="F25" s="46"/>
      <c r="G25" s="46"/>
      <c r="H25" s="46"/>
      <c r="I25" s="46"/>
      <c r="J25" s="48"/>
    </row>
    <row r="26">
      <c r="A26" s="37" t="s">
        <v>625</v>
      </c>
      <c r="B26" s="37">
        <v>6</v>
      </c>
      <c r="C26" s="38" t="s">
        <v>4273</v>
      </c>
      <c r="D26" s="37" t="s">
        <v>627</v>
      </c>
      <c r="E26" s="39" t="s">
        <v>4274</v>
      </c>
      <c r="F26" s="40" t="s">
        <v>697</v>
      </c>
      <c r="G26" s="41">
        <v>1</v>
      </c>
      <c r="H26" s="42">
        <v>0</v>
      </c>
      <c r="I26" s="43">
        <f>ROUND(G26*H26,P4)</f>
        <v>0</v>
      </c>
      <c r="J26" s="37"/>
      <c r="O26" s="44">
        <f>I26*0.21</f>
        <v>0</v>
      </c>
      <c r="P26">
        <v>3</v>
      </c>
    </row>
    <row r="27">
      <c r="A27" s="37" t="s">
        <v>630</v>
      </c>
      <c r="B27" s="45"/>
      <c r="C27" s="46"/>
      <c r="D27" s="46"/>
      <c r="E27" s="47" t="s">
        <v>627</v>
      </c>
      <c r="F27" s="46"/>
      <c r="G27" s="46"/>
      <c r="H27" s="46"/>
      <c r="I27" s="46"/>
      <c r="J27" s="48"/>
    </row>
    <row r="28" ht="45">
      <c r="A28" s="37" t="s">
        <v>631</v>
      </c>
      <c r="B28" s="45"/>
      <c r="C28" s="46"/>
      <c r="D28" s="46"/>
      <c r="E28" s="49" t="s">
        <v>4275</v>
      </c>
      <c r="F28" s="46"/>
      <c r="G28" s="46"/>
      <c r="H28" s="46"/>
      <c r="I28" s="46"/>
      <c r="J28" s="48"/>
    </row>
    <row r="29" ht="105">
      <c r="A29" s="37" t="s">
        <v>633</v>
      </c>
      <c r="B29" s="45"/>
      <c r="C29" s="46"/>
      <c r="D29" s="46"/>
      <c r="E29" s="39" t="s">
        <v>4276</v>
      </c>
      <c r="F29" s="46"/>
      <c r="G29" s="46"/>
      <c r="H29" s="46"/>
      <c r="I29" s="46"/>
      <c r="J29" s="48"/>
    </row>
    <row r="30">
      <c r="A30" s="37" t="s">
        <v>625</v>
      </c>
      <c r="B30" s="37">
        <v>7</v>
      </c>
      <c r="C30" s="38" t="s">
        <v>4141</v>
      </c>
      <c r="D30" s="37" t="s">
        <v>627</v>
      </c>
      <c r="E30" s="39" t="s">
        <v>3391</v>
      </c>
      <c r="F30" s="40" t="s">
        <v>4142</v>
      </c>
      <c r="G30" s="41">
        <v>1</v>
      </c>
      <c r="H30" s="42">
        <v>0</v>
      </c>
      <c r="I30" s="43">
        <f>ROUND(G30*H30,P4)</f>
        <v>0</v>
      </c>
      <c r="J30" s="37"/>
      <c r="O30" s="44">
        <f>I30*0.21</f>
        <v>0</v>
      </c>
      <c r="P30">
        <v>3</v>
      </c>
    </row>
    <row r="31">
      <c r="A31" s="37" t="s">
        <v>630</v>
      </c>
      <c r="B31" s="45"/>
      <c r="C31" s="46"/>
      <c r="D31" s="46"/>
      <c r="E31" s="47" t="s">
        <v>627</v>
      </c>
      <c r="F31" s="46"/>
      <c r="G31" s="46"/>
      <c r="H31" s="46"/>
      <c r="I31" s="46"/>
      <c r="J31" s="48"/>
    </row>
    <row r="32" ht="30">
      <c r="A32" s="37" t="s">
        <v>631</v>
      </c>
      <c r="B32" s="45"/>
      <c r="C32" s="46"/>
      <c r="D32" s="46"/>
      <c r="E32" s="49" t="s">
        <v>4143</v>
      </c>
      <c r="F32" s="46"/>
      <c r="G32" s="46"/>
      <c r="H32" s="46"/>
      <c r="I32" s="46"/>
      <c r="J32" s="48"/>
    </row>
    <row r="33" ht="90">
      <c r="A33" s="37" t="s">
        <v>633</v>
      </c>
      <c r="B33" s="45"/>
      <c r="C33" s="46"/>
      <c r="D33" s="46"/>
      <c r="E33" s="39" t="s">
        <v>4144</v>
      </c>
      <c r="F33" s="46"/>
      <c r="G33" s="46"/>
      <c r="H33" s="46"/>
      <c r="I33" s="46"/>
      <c r="J33" s="48"/>
    </row>
    <row r="34">
      <c r="A34" s="31" t="s">
        <v>622</v>
      </c>
      <c r="B34" s="32"/>
      <c r="C34" s="33" t="s">
        <v>623</v>
      </c>
      <c r="D34" s="34"/>
      <c r="E34" s="31" t="s">
        <v>624</v>
      </c>
      <c r="F34" s="34"/>
      <c r="G34" s="34"/>
      <c r="H34" s="34"/>
      <c r="I34" s="35">
        <f>SUMIFS(I35:I66,A35:A66,"P")</f>
        <v>0</v>
      </c>
      <c r="J34" s="36"/>
    </row>
    <row r="35">
      <c r="A35" s="37" t="s">
        <v>625</v>
      </c>
      <c r="B35" s="37">
        <v>8</v>
      </c>
      <c r="C35" s="38" t="s">
        <v>2295</v>
      </c>
      <c r="D35" s="37" t="s">
        <v>627</v>
      </c>
      <c r="E35" s="39" t="s">
        <v>2296</v>
      </c>
      <c r="F35" s="40" t="s">
        <v>629</v>
      </c>
      <c r="G35" s="41">
        <v>6150</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6189</v>
      </c>
      <c r="F37" s="46"/>
      <c r="G37" s="46"/>
      <c r="H37" s="46"/>
      <c r="I37" s="46"/>
      <c r="J37" s="48"/>
    </row>
    <row r="38" ht="409.5">
      <c r="A38" s="37" t="s">
        <v>633</v>
      </c>
      <c r="B38" s="45"/>
      <c r="C38" s="46"/>
      <c r="D38" s="46"/>
      <c r="E38" s="39" t="s">
        <v>1147</v>
      </c>
      <c r="F38" s="46"/>
      <c r="G38" s="46"/>
      <c r="H38" s="46"/>
      <c r="I38" s="46"/>
      <c r="J38" s="48"/>
    </row>
    <row r="39">
      <c r="A39" s="37" t="s">
        <v>625</v>
      </c>
      <c r="B39" s="37">
        <v>9</v>
      </c>
      <c r="C39" s="38" t="s">
        <v>1269</v>
      </c>
      <c r="D39" s="37" t="s">
        <v>627</v>
      </c>
      <c r="E39" s="39" t="s">
        <v>1270</v>
      </c>
      <c r="F39" s="40" t="s">
        <v>629</v>
      </c>
      <c r="G39" s="41">
        <v>1084.45</v>
      </c>
      <c r="H39" s="42">
        <v>0</v>
      </c>
      <c r="I39" s="43">
        <f>ROUND(G39*H39,P4)</f>
        <v>0</v>
      </c>
      <c r="J39" s="37"/>
      <c r="O39" s="44">
        <f>I39*0.21</f>
        <v>0</v>
      </c>
      <c r="P39">
        <v>3</v>
      </c>
    </row>
    <row r="40">
      <c r="A40" s="37" t="s">
        <v>630</v>
      </c>
      <c r="B40" s="45"/>
      <c r="C40" s="46"/>
      <c r="D40" s="46"/>
      <c r="E40" s="47" t="s">
        <v>627</v>
      </c>
      <c r="F40" s="46"/>
      <c r="G40" s="46"/>
      <c r="H40" s="46"/>
      <c r="I40" s="46"/>
      <c r="J40" s="48"/>
    </row>
    <row r="41" ht="30">
      <c r="A41" s="37" t="s">
        <v>631</v>
      </c>
      <c r="B41" s="45"/>
      <c r="C41" s="46"/>
      <c r="D41" s="46"/>
      <c r="E41" s="49" t="s">
        <v>6190</v>
      </c>
      <c r="F41" s="46"/>
      <c r="G41" s="46"/>
      <c r="H41" s="46"/>
      <c r="I41" s="46"/>
      <c r="J41" s="48"/>
    </row>
    <row r="42" ht="405">
      <c r="A42" s="37" t="s">
        <v>633</v>
      </c>
      <c r="B42" s="45"/>
      <c r="C42" s="46"/>
      <c r="D42" s="46"/>
      <c r="E42" s="39" t="s">
        <v>1272</v>
      </c>
      <c r="F42" s="46"/>
      <c r="G42" s="46"/>
      <c r="H42" s="46"/>
      <c r="I42" s="46"/>
      <c r="J42" s="48"/>
    </row>
    <row r="43">
      <c r="A43" s="37" t="s">
        <v>625</v>
      </c>
      <c r="B43" s="37">
        <v>10</v>
      </c>
      <c r="C43" s="38" t="s">
        <v>1148</v>
      </c>
      <c r="D43" s="37" t="s">
        <v>627</v>
      </c>
      <c r="E43" s="39" t="s">
        <v>1149</v>
      </c>
      <c r="F43" s="40" t="s">
        <v>629</v>
      </c>
      <c r="G43" s="41">
        <v>1020</v>
      </c>
      <c r="H43" s="42">
        <v>0</v>
      </c>
      <c r="I43" s="43">
        <f>ROUND(G43*H43,P4)</f>
        <v>0</v>
      </c>
      <c r="J43" s="37"/>
      <c r="O43" s="44">
        <f>I43*0.21</f>
        <v>0</v>
      </c>
      <c r="P43">
        <v>3</v>
      </c>
    </row>
    <row r="44">
      <c r="A44" s="37" t="s">
        <v>630</v>
      </c>
      <c r="B44" s="45"/>
      <c r="C44" s="46"/>
      <c r="D44" s="46"/>
      <c r="E44" s="47" t="s">
        <v>627</v>
      </c>
      <c r="F44" s="46"/>
      <c r="G44" s="46"/>
      <c r="H44" s="46"/>
      <c r="I44" s="46"/>
      <c r="J44" s="48"/>
    </row>
    <row r="45" ht="45">
      <c r="A45" s="37" t="s">
        <v>631</v>
      </c>
      <c r="B45" s="45"/>
      <c r="C45" s="46"/>
      <c r="D45" s="46"/>
      <c r="E45" s="49" t="s">
        <v>6191</v>
      </c>
      <c r="F45" s="46"/>
      <c r="G45" s="46"/>
      <c r="H45" s="46"/>
      <c r="I45" s="46"/>
      <c r="J45" s="48"/>
    </row>
    <row r="46" ht="409.5">
      <c r="A46" s="37" t="s">
        <v>633</v>
      </c>
      <c r="B46" s="45"/>
      <c r="C46" s="46"/>
      <c r="D46" s="46"/>
      <c r="E46" s="39" t="s">
        <v>1152</v>
      </c>
      <c r="F46" s="46"/>
      <c r="G46" s="46"/>
      <c r="H46" s="46"/>
      <c r="I46" s="46"/>
      <c r="J46" s="48"/>
    </row>
    <row r="47">
      <c r="A47" s="37" t="s">
        <v>625</v>
      </c>
      <c r="B47" s="37">
        <v>11</v>
      </c>
      <c r="C47" s="38" t="s">
        <v>1281</v>
      </c>
      <c r="D47" s="37" t="s">
        <v>627</v>
      </c>
      <c r="E47" s="39" t="s">
        <v>1282</v>
      </c>
      <c r="F47" s="40" t="s">
        <v>629</v>
      </c>
      <c r="G47" s="41">
        <v>1084.45</v>
      </c>
      <c r="H47" s="42">
        <v>0</v>
      </c>
      <c r="I47" s="43">
        <f>ROUND(G47*H47,P4)</f>
        <v>0</v>
      </c>
      <c r="J47" s="37"/>
      <c r="O47" s="44">
        <f>I47*0.21</f>
        <v>0</v>
      </c>
      <c r="P47">
        <v>3</v>
      </c>
    </row>
    <row r="48">
      <c r="A48" s="37" t="s">
        <v>630</v>
      </c>
      <c r="B48" s="45"/>
      <c r="C48" s="46"/>
      <c r="D48" s="46"/>
      <c r="E48" s="47" t="s">
        <v>627</v>
      </c>
      <c r="F48" s="46"/>
      <c r="G48" s="46"/>
      <c r="H48" s="46"/>
      <c r="I48" s="46"/>
      <c r="J48" s="48"/>
    </row>
    <row r="49" ht="45">
      <c r="A49" s="37" t="s">
        <v>631</v>
      </c>
      <c r="B49" s="45"/>
      <c r="C49" s="46"/>
      <c r="D49" s="46"/>
      <c r="E49" s="49" t="s">
        <v>6192</v>
      </c>
      <c r="F49" s="46"/>
      <c r="G49" s="46"/>
      <c r="H49" s="46"/>
      <c r="I49" s="46"/>
      <c r="J49" s="48"/>
    </row>
    <row r="50" ht="270">
      <c r="A50" s="37" t="s">
        <v>633</v>
      </c>
      <c r="B50" s="45"/>
      <c r="C50" s="46"/>
      <c r="D50" s="46"/>
      <c r="E50" s="39" t="s">
        <v>1284</v>
      </c>
      <c r="F50" s="46"/>
      <c r="G50" s="46"/>
      <c r="H50" s="46"/>
      <c r="I50" s="46"/>
      <c r="J50" s="48"/>
    </row>
    <row r="51">
      <c r="A51" s="37" t="s">
        <v>625</v>
      </c>
      <c r="B51" s="37">
        <v>12</v>
      </c>
      <c r="C51" s="38" t="s">
        <v>1292</v>
      </c>
      <c r="D51" s="37" t="s">
        <v>627</v>
      </c>
      <c r="E51" s="39" t="s">
        <v>1293</v>
      </c>
      <c r="F51" s="40" t="s">
        <v>629</v>
      </c>
      <c r="G51" s="41">
        <v>2700</v>
      </c>
      <c r="H51" s="42">
        <v>0</v>
      </c>
      <c r="I51" s="43">
        <f>ROUND(G51*H51,P4)</f>
        <v>0</v>
      </c>
      <c r="J51" s="37"/>
      <c r="O51" s="44">
        <f>I51*0.21</f>
        <v>0</v>
      </c>
      <c r="P51">
        <v>3</v>
      </c>
    </row>
    <row r="52">
      <c r="A52" s="37" t="s">
        <v>630</v>
      </c>
      <c r="B52" s="45"/>
      <c r="C52" s="46"/>
      <c r="D52" s="46"/>
      <c r="E52" s="47" t="s">
        <v>627</v>
      </c>
      <c r="F52" s="46"/>
      <c r="G52" s="46"/>
      <c r="H52" s="46"/>
      <c r="I52" s="46"/>
      <c r="J52" s="48"/>
    </row>
    <row r="53" ht="45">
      <c r="A53" s="37" t="s">
        <v>631</v>
      </c>
      <c r="B53" s="45"/>
      <c r="C53" s="46"/>
      <c r="D53" s="46"/>
      <c r="E53" s="49" t="s">
        <v>6193</v>
      </c>
      <c r="F53" s="46"/>
      <c r="G53" s="46"/>
      <c r="H53" s="46"/>
      <c r="I53" s="46"/>
      <c r="J53" s="48"/>
    </row>
    <row r="54" ht="405">
      <c r="A54" s="37" t="s">
        <v>633</v>
      </c>
      <c r="B54" s="45"/>
      <c r="C54" s="46"/>
      <c r="D54" s="46"/>
      <c r="E54" s="39" t="s">
        <v>1295</v>
      </c>
      <c r="F54" s="46"/>
      <c r="G54" s="46"/>
      <c r="H54" s="46"/>
      <c r="I54" s="46"/>
      <c r="J54" s="48"/>
    </row>
    <row r="55">
      <c r="A55" s="37" t="s">
        <v>625</v>
      </c>
      <c r="B55" s="37">
        <v>13</v>
      </c>
      <c r="C55" s="38" t="s">
        <v>1296</v>
      </c>
      <c r="D55" s="37" t="s">
        <v>627</v>
      </c>
      <c r="E55" s="39" t="s">
        <v>1297</v>
      </c>
      <c r="F55" s="40" t="s">
        <v>629</v>
      </c>
      <c r="G55" s="41">
        <v>1084.45</v>
      </c>
      <c r="H55" s="42">
        <v>0</v>
      </c>
      <c r="I55" s="43">
        <f>ROUND(G55*H55,P4)</f>
        <v>0</v>
      </c>
      <c r="J55" s="37"/>
      <c r="O55" s="44">
        <f>I55*0.21</f>
        <v>0</v>
      </c>
      <c r="P55">
        <v>3</v>
      </c>
    </row>
    <row r="56">
      <c r="A56" s="37" t="s">
        <v>630</v>
      </c>
      <c r="B56" s="45"/>
      <c r="C56" s="46"/>
      <c r="D56" s="46"/>
      <c r="E56" s="47" t="s">
        <v>627</v>
      </c>
      <c r="F56" s="46"/>
      <c r="G56" s="46"/>
      <c r="H56" s="46"/>
      <c r="I56" s="46"/>
      <c r="J56" s="48"/>
    </row>
    <row r="57" ht="45">
      <c r="A57" s="37" t="s">
        <v>631</v>
      </c>
      <c r="B57" s="45"/>
      <c r="C57" s="46"/>
      <c r="D57" s="46"/>
      <c r="E57" s="49" t="s">
        <v>6194</v>
      </c>
      <c r="F57" s="46"/>
      <c r="G57" s="46"/>
      <c r="H57" s="46"/>
      <c r="I57" s="46"/>
      <c r="J57" s="48"/>
    </row>
    <row r="58" ht="330">
      <c r="A58" s="37" t="s">
        <v>633</v>
      </c>
      <c r="B58" s="45"/>
      <c r="C58" s="46"/>
      <c r="D58" s="46"/>
      <c r="E58" s="39" t="s">
        <v>1299</v>
      </c>
      <c r="F58" s="46"/>
      <c r="G58" s="46"/>
      <c r="H58" s="46"/>
      <c r="I58" s="46"/>
      <c r="J58" s="48"/>
    </row>
    <row r="59">
      <c r="A59" s="37" t="s">
        <v>625</v>
      </c>
      <c r="B59" s="37">
        <v>14</v>
      </c>
      <c r="C59" s="38" t="s">
        <v>1693</v>
      </c>
      <c r="D59" s="37" t="s">
        <v>627</v>
      </c>
      <c r="E59" s="39" t="s">
        <v>1694</v>
      </c>
      <c r="F59" s="40" t="s">
        <v>629</v>
      </c>
      <c r="G59" s="41">
        <v>627.20000000000005</v>
      </c>
      <c r="H59" s="42">
        <v>0</v>
      </c>
      <c r="I59" s="43">
        <f>ROUND(G59*H59,P4)</f>
        <v>0</v>
      </c>
      <c r="J59" s="37"/>
      <c r="O59" s="44">
        <f>I59*0.21</f>
        <v>0</v>
      </c>
      <c r="P59">
        <v>3</v>
      </c>
    </row>
    <row r="60">
      <c r="A60" s="37" t="s">
        <v>630</v>
      </c>
      <c r="B60" s="45"/>
      <c r="C60" s="46"/>
      <c r="D60" s="46"/>
      <c r="E60" s="47" t="s">
        <v>627</v>
      </c>
      <c r="F60" s="46"/>
      <c r="G60" s="46"/>
      <c r="H60" s="46"/>
      <c r="I60" s="46"/>
      <c r="J60" s="48"/>
    </row>
    <row r="61" ht="45">
      <c r="A61" s="37" t="s">
        <v>631</v>
      </c>
      <c r="B61" s="45"/>
      <c r="C61" s="46"/>
      <c r="D61" s="46"/>
      <c r="E61" s="49" t="s">
        <v>6195</v>
      </c>
      <c r="F61" s="46"/>
      <c r="G61" s="46"/>
      <c r="H61" s="46"/>
      <c r="I61" s="46"/>
      <c r="J61" s="48"/>
    </row>
    <row r="62" ht="330">
      <c r="A62" s="37" t="s">
        <v>633</v>
      </c>
      <c r="B62" s="45"/>
      <c r="C62" s="46"/>
      <c r="D62" s="46"/>
      <c r="E62" s="39" t="s">
        <v>1696</v>
      </c>
      <c r="F62" s="46"/>
      <c r="G62" s="46"/>
      <c r="H62" s="46"/>
      <c r="I62" s="46"/>
      <c r="J62" s="48"/>
    </row>
    <row r="63">
      <c r="A63" s="37" t="s">
        <v>625</v>
      </c>
      <c r="B63" s="37">
        <v>15</v>
      </c>
      <c r="C63" s="38" t="s">
        <v>1304</v>
      </c>
      <c r="D63" s="37" t="s">
        <v>627</v>
      </c>
      <c r="E63" s="39" t="s">
        <v>1305</v>
      </c>
      <c r="F63" s="40" t="s">
        <v>629</v>
      </c>
      <c r="G63" s="41">
        <v>11.4</v>
      </c>
      <c r="H63" s="42">
        <v>0</v>
      </c>
      <c r="I63" s="43">
        <f>ROUND(G63*H63,P4)</f>
        <v>0</v>
      </c>
      <c r="J63" s="37"/>
      <c r="O63" s="44">
        <f>I63*0.21</f>
        <v>0</v>
      </c>
      <c r="P63">
        <v>3</v>
      </c>
    </row>
    <row r="64">
      <c r="A64" s="37" t="s">
        <v>630</v>
      </c>
      <c r="B64" s="45"/>
      <c r="C64" s="46"/>
      <c r="D64" s="46"/>
      <c r="E64" s="47" t="s">
        <v>627</v>
      </c>
      <c r="F64" s="46"/>
      <c r="G64" s="46"/>
      <c r="H64" s="46"/>
      <c r="I64" s="46"/>
      <c r="J64" s="48"/>
    </row>
    <row r="65" ht="45">
      <c r="A65" s="37" t="s">
        <v>631</v>
      </c>
      <c r="B65" s="45"/>
      <c r="C65" s="46"/>
      <c r="D65" s="46"/>
      <c r="E65" s="49" t="s">
        <v>6196</v>
      </c>
      <c r="F65" s="46"/>
      <c r="G65" s="46"/>
      <c r="H65" s="46"/>
      <c r="I65" s="46"/>
      <c r="J65" s="48"/>
    </row>
    <row r="66" ht="409.5">
      <c r="A66" s="37" t="s">
        <v>633</v>
      </c>
      <c r="B66" s="45"/>
      <c r="C66" s="46"/>
      <c r="D66" s="46"/>
      <c r="E66" s="39" t="s">
        <v>1307</v>
      </c>
      <c r="F66" s="46"/>
      <c r="G66" s="46"/>
      <c r="H66" s="46"/>
      <c r="I66" s="46"/>
      <c r="J66" s="48"/>
    </row>
    <row r="67">
      <c r="A67" s="31" t="s">
        <v>622</v>
      </c>
      <c r="B67" s="32"/>
      <c r="C67" s="33" t="s">
        <v>1162</v>
      </c>
      <c r="D67" s="34"/>
      <c r="E67" s="31" t="s">
        <v>1496</v>
      </c>
      <c r="F67" s="34"/>
      <c r="G67" s="34"/>
      <c r="H67" s="34"/>
      <c r="I67" s="35">
        <f>SUMIFS(I68:I91,A68:A91,"P")</f>
        <v>0</v>
      </c>
      <c r="J67" s="36"/>
    </row>
    <row r="68">
      <c r="A68" s="37" t="s">
        <v>625</v>
      </c>
      <c r="B68" s="37">
        <v>16</v>
      </c>
      <c r="C68" s="38" t="s">
        <v>3433</v>
      </c>
      <c r="D68" s="37" t="s">
        <v>627</v>
      </c>
      <c r="E68" s="39" t="s">
        <v>3434</v>
      </c>
      <c r="F68" s="40" t="s">
        <v>629</v>
      </c>
      <c r="G68" s="41">
        <v>177.59999999999999</v>
      </c>
      <c r="H68" s="42">
        <v>0</v>
      </c>
      <c r="I68" s="43">
        <f>ROUND(G68*H68,P4)</f>
        <v>0</v>
      </c>
      <c r="J68" s="37"/>
      <c r="O68" s="44">
        <f>I68*0.21</f>
        <v>0</v>
      </c>
      <c r="P68">
        <v>3</v>
      </c>
    </row>
    <row r="69">
      <c r="A69" s="37" t="s">
        <v>630</v>
      </c>
      <c r="B69" s="45"/>
      <c r="C69" s="46"/>
      <c r="D69" s="46"/>
      <c r="E69" s="47" t="s">
        <v>627</v>
      </c>
      <c r="F69" s="46"/>
      <c r="G69" s="46"/>
      <c r="H69" s="46"/>
      <c r="I69" s="46"/>
      <c r="J69" s="48"/>
    </row>
    <row r="70" ht="45">
      <c r="A70" s="37" t="s">
        <v>631</v>
      </c>
      <c r="B70" s="45"/>
      <c r="C70" s="46"/>
      <c r="D70" s="46"/>
      <c r="E70" s="49" t="s">
        <v>6197</v>
      </c>
      <c r="F70" s="46"/>
      <c r="G70" s="46"/>
      <c r="H70" s="46"/>
      <c r="I70" s="46"/>
      <c r="J70" s="48"/>
    </row>
    <row r="71" ht="105">
      <c r="A71" s="37" t="s">
        <v>633</v>
      </c>
      <c r="B71" s="45"/>
      <c r="C71" s="46"/>
      <c r="D71" s="46"/>
      <c r="E71" s="39" t="s">
        <v>3437</v>
      </c>
      <c r="F71" s="46"/>
      <c r="G71" s="46"/>
      <c r="H71" s="46"/>
      <c r="I71" s="46"/>
      <c r="J71" s="48"/>
    </row>
    <row r="72">
      <c r="A72" s="37" t="s">
        <v>625</v>
      </c>
      <c r="B72" s="37">
        <v>17</v>
      </c>
      <c r="C72" s="38" t="s">
        <v>1702</v>
      </c>
      <c r="D72" s="37" t="s">
        <v>627</v>
      </c>
      <c r="E72" s="39" t="s">
        <v>1703</v>
      </c>
      <c r="F72" s="40" t="s">
        <v>629</v>
      </c>
      <c r="G72" s="41">
        <v>373.88600000000002</v>
      </c>
      <c r="H72" s="42">
        <v>0</v>
      </c>
      <c r="I72" s="43">
        <f>ROUND(G72*H72,P4)</f>
        <v>0</v>
      </c>
      <c r="J72" s="37"/>
      <c r="O72" s="44">
        <f>I72*0.21</f>
        <v>0</v>
      </c>
      <c r="P72">
        <v>3</v>
      </c>
    </row>
    <row r="73">
      <c r="A73" s="37" t="s">
        <v>630</v>
      </c>
      <c r="B73" s="45"/>
      <c r="C73" s="46"/>
      <c r="D73" s="46"/>
      <c r="E73" s="47" t="s">
        <v>627</v>
      </c>
      <c r="F73" s="46"/>
      <c r="G73" s="46"/>
      <c r="H73" s="46"/>
      <c r="I73" s="46"/>
      <c r="J73" s="48"/>
    </row>
    <row r="74" ht="45">
      <c r="A74" s="37" t="s">
        <v>631</v>
      </c>
      <c r="B74" s="45"/>
      <c r="C74" s="46"/>
      <c r="D74" s="46"/>
      <c r="E74" s="49" t="s">
        <v>6198</v>
      </c>
      <c r="F74" s="46"/>
      <c r="G74" s="46"/>
      <c r="H74" s="46"/>
      <c r="I74" s="46"/>
      <c r="J74" s="48"/>
    </row>
    <row r="75" ht="409.5">
      <c r="A75" s="37" t="s">
        <v>633</v>
      </c>
      <c r="B75" s="45"/>
      <c r="C75" s="46"/>
      <c r="D75" s="46"/>
      <c r="E75" s="39" t="s">
        <v>1705</v>
      </c>
      <c r="F75" s="46"/>
      <c r="G75" s="46"/>
      <c r="H75" s="46"/>
      <c r="I75" s="46"/>
      <c r="J75" s="48"/>
    </row>
    <row r="76">
      <c r="A76" s="37" t="s">
        <v>625</v>
      </c>
      <c r="B76" s="37">
        <v>18</v>
      </c>
      <c r="C76" s="38" t="s">
        <v>1709</v>
      </c>
      <c r="D76" s="37" t="s">
        <v>627</v>
      </c>
      <c r="E76" s="39" t="s">
        <v>1710</v>
      </c>
      <c r="F76" s="40" t="s">
        <v>673</v>
      </c>
      <c r="G76" s="41">
        <v>36.274000000000001</v>
      </c>
      <c r="H76" s="42">
        <v>0</v>
      </c>
      <c r="I76" s="43">
        <f>ROUND(G76*H76,P4)</f>
        <v>0</v>
      </c>
      <c r="J76" s="37"/>
      <c r="O76" s="44">
        <f>I76*0.21</f>
        <v>0</v>
      </c>
      <c r="P76">
        <v>3</v>
      </c>
    </row>
    <row r="77">
      <c r="A77" s="37" t="s">
        <v>630</v>
      </c>
      <c r="B77" s="45"/>
      <c r="C77" s="46"/>
      <c r="D77" s="46"/>
      <c r="E77" s="47" t="s">
        <v>627</v>
      </c>
      <c r="F77" s="46"/>
      <c r="G77" s="46"/>
      <c r="H77" s="46"/>
      <c r="I77" s="46"/>
      <c r="J77" s="48"/>
    </row>
    <row r="78" ht="30">
      <c r="A78" s="37" t="s">
        <v>631</v>
      </c>
      <c r="B78" s="45"/>
      <c r="C78" s="46"/>
      <c r="D78" s="46"/>
      <c r="E78" s="49" t="s">
        <v>6199</v>
      </c>
      <c r="F78" s="46"/>
      <c r="G78" s="46"/>
      <c r="H78" s="46"/>
      <c r="I78" s="46"/>
      <c r="J78" s="48"/>
    </row>
    <row r="79" ht="360">
      <c r="A79" s="37" t="s">
        <v>633</v>
      </c>
      <c r="B79" s="45"/>
      <c r="C79" s="46"/>
      <c r="D79" s="46"/>
      <c r="E79" s="39" t="s">
        <v>1712</v>
      </c>
      <c r="F79" s="46"/>
      <c r="G79" s="46"/>
      <c r="H79" s="46"/>
      <c r="I79" s="46"/>
      <c r="J79" s="48"/>
    </row>
    <row r="80">
      <c r="A80" s="37" t="s">
        <v>625</v>
      </c>
      <c r="B80" s="37">
        <v>19</v>
      </c>
      <c r="C80" s="38" t="s">
        <v>4166</v>
      </c>
      <c r="D80" s="37" t="s">
        <v>627</v>
      </c>
      <c r="E80" s="39" t="s">
        <v>4167</v>
      </c>
      <c r="F80" s="40" t="s">
        <v>744</v>
      </c>
      <c r="G80" s="41">
        <v>320</v>
      </c>
      <c r="H80" s="42">
        <v>0</v>
      </c>
      <c r="I80" s="43">
        <f>ROUND(G80*H80,P4)</f>
        <v>0</v>
      </c>
      <c r="J80" s="37"/>
      <c r="O80" s="44">
        <f>I80*0.21</f>
        <v>0</v>
      </c>
      <c r="P80">
        <v>3</v>
      </c>
    </row>
    <row r="81">
      <c r="A81" s="37" t="s">
        <v>630</v>
      </c>
      <c r="B81" s="45"/>
      <c r="C81" s="46"/>
      <c r="D81" s="46"/>
      <c r="E81" s="47" t="s">
        <v>627</v>
      </c>
      <c r="F81" s="46"/>
      <c r="G81" s="46"/>
      <c r="H81" s="46"/>
      <c r="I81" s="46"/>
      <c r="J81" s="48"/>
    </row>
    <row r="82" ht="45">
      <c r="A82" s="37" t="s">
        <v>631</v>
      </c>
      <c r="B82" s="45"/>
      <c r="C82" s="46"/>
      <c r="D82" s="46"/>
      <c r="E82" s="49" t="s">
        <v>6200</v>
      </c>
      <c r="F82" s="46"/>
      <c r="G82" s="46"/>
      <c r="H82" s="46"/>
      <c r="I82" s="46"/>
      <c r="J82" s="48"/>
    </row>
    <row r="83" ht="255">
      <c r="A83" s="37" t="s">
        <v>633</v>
      </c>
      <c r="B83" s="45"/>
      <c r="C83" s="46"/>
      <c r="D83" s="46"/>
      <c r="E83" s="39" t="s">
        <v>1716</v>
      </c>
      <c r="F83" s="46"/>
      <c r="G83" s="46"/>
      <c r="H83" s="46"/>
      <c r="I83" s="46"/>
      <c r="J83" s="48"/>
    </row>
    <row r="84">
      <c r="A84" s="37" t="s">
        <v>625</v>
      </c>
      <c r="B84" s="37">
        <v>20</v>
      </c>
      <c r="C84" s="38" t="s">
        <v>1514</v>
      </c>
      <c r="D84" s="37" t="s">
        <v>627</v>
      </c>
      <c r="E84" s="39" t="s">
        <v>1515</v>
      </c>
      <c r="F84" s="40" t="s">
        <v>629</v>
      </c>
      <c r="G84" s="41">
        <v>483.89999999999998</v>
      </c>
      <c r="H84" s="42">
        <v>0</v>
      </c>
      <c r="I84" s="43">
        <f>ROUND(G84*H84,P4)</f>
        <v>0</v>
      </c>
      <c r="J84" s="37"/>
      <c r="O84" s="44">
        <f>I84*0.21</f>
        <v>0</v>
      </c>
      <c r="P84">
        <v>3</v>
      </c>
    </row>
    <row r="85">
      <c r="A85" s="37" t="s">
        <v>630</v>
      </c>
      <c r="B85" s="45"/>
      <c r="C85" s="46"/>
      <c r="D85" s="46"/>
      <c r="E85" s="47" t="s">
        <v>627</v>
      </c>
      <c r="F85" s="46"/>
      <c r="G85" s="46"/>
      <c r="H85" s="46"/>
      <c r="I85" s="46"/>
      <c r="J85" s="48"/>
    </row>
    <row r="86" ht="75">
      <c r="A86" s="37" t="s">
        <v>631</v>
      </c>
      <c r="B86" s="45"/>
      <c r="C86" s="46"/>
      <c r="D86" s="46"/>
      <c r="E86" s="49" t="s">
        <v>6201</v>
      </c>
      <c r="F86" s="46"/>
      <c r="G86" s="46"/>
      <c r="H86" s="46"/>
      <c r="I86" s="46"/>
      <c r="J86" s="48"/>
    </row>
    <row r="87" ht="409.5">
      <c r="A87" s="37" t="s">
        <v>633</v>
      </c>
      <c r="B87" s="45"/>
      <c r="C87" s="46"/>
      <c r="D87" s="46"/>
      <c r="E87" s="39" t="s">
        <v>1350</v>
      </c>
      <c r="F87" s="46"/>
      <c r="G87" s="46"/>
      <c r="H87" s="46"/>
      <c r="I87" s="46"/>
      <c r="J87" s="48"/>
    </row>
    <row r="88">
      <c r="A88" s="37" t="s">
        <v>625</v>
      </c>
      <c r="B88" s="37">
        <v>21</v>
      </c>
      <c r="C88" s="38" t="s">
        <v>1905</v>
      </c>
      <c r="D88" s="37" t="s">
        <v>627</v>
      </c>
      <c r="E88" s="39" t="s">
        <v>1906</v>
      </c>
      <c r="F88" s="40" t="s">
        <v>673</v>
      </c>
      <c r="G88" s="41">
        <v>19.768000000000001</v>
      </c>
      <c r="H88" s="42">
        <v>0</v>
      </c>
      <c r="I88" s="43">
        <f>ROUND(G88*H88,P4)</f>
        <v>0</v>
      </c>
      <c r="J88" s="37"/>
      <c r="O88" s="44">
        <f>I88*0.21</f>
        <v>0</v>
      </c>
      <c r="P88">
        <v>3</v>
      </c>
    </row>
    <row r="89">
      <c r="A89" s="37" t="s">
        <v>630</v>
      </c>
      <c r="B89" s="45"/>
      <c r="C89" s="46"/>
      <c r="D89" s="46"/>
      <c r="E89" s="47" t="s">
        <v>627</v>
      </c>
      <c r="F89" s="46"/>
      <c r="G89" s="46"/>
      <c r="H89" s="46"/>
      <c r="I89" s="46"/>
      <c r="J89" s="48"/>
    </row>
    <row r="90" ht="60">
      <c r="A90" s="37" t="s">
        <v>631</v>
      </c>
      <c r="B90" s="45"/>
      <c r="C90" s="46"/>
      <c r="D90" s="46"/>
      <c r="E90" s="49" t="s">
        <v>6202</v>
      </c>
      <c r="F90" s="46"/>
      <c r="G90" s="46"/>
      <c r="H90" s="46"/>
      <c r="I90" s="46"/>
      <c r="J90" s="48"/>
    </row>
    <row r="91" ht="375">
      <c r="A91" s="37" t="s">
        <v>633</v>
      </c>
      <c r="B91" s="45"/>
      <c r="C91" s="46"/>
      <c r="D91" s="46"/>
      <c r="E91" s="39" t="s">
        <v>1908</v>
      </c>
      <c r="F91" s="46"/>
      <c r="G91" s="46"/>
      <c r="H91" s="46"/>
      <c r="I91" s="46"/>
      <c r="J91" s="48"/>
    </row>
    <row r="92">
      <c r="A92" s="31" t="s">
        <v>622</v>
      </c>
      <c r="B92" s="32"/>
      <c r="C92" s="33" t="s">
        <v>1345</v>
      </c>
      <c r="D92" s="34"/>
      <c r="E92" s="31" t="s">
        <v>1519</v>
      </c>
      <c r="F92" s="34"/>
      <c r="G92" s="34"/>
      <c r="H92" s="34"/>
      <c r="I92" s="35">
        <f>SUMIFS(I93:I112,A93:A112,"P")</f>
        <v>0</v>
      </c>
      <c r="J92" s="36"/>
    </row>
    <row r="93">
      <c r="A93" s="37" t="s">
        <v>625</v>
      </c>
      <c r="B93" s="37">
        <v>22</v>
      </c>
      <c r="C93" s="38" t="s">
        <v>3160</v>
      </c>
      <c r="D93" s="37" t="s">
        <v>627</v>
      </c>
      <c r="E93" s="39" t="s">
        <v>3161</v>
      </c>
      <c r="F93" s="40" t="s">
        <v>629</v>
      </c>
      <c r="G93" s="41">
        <v>11.300000000000001</v>
      </c>
      <c r="H93" s="42">
        <v>0</v>
      </c>
      <c r="I93" s="43">
        <f>ROUND(G93*H93,P4)</f>
        <v>0</v>
      </c>
      <c r="J93" s="37"/>
      <c r="O93" s="44">
        <f>I93*0.21</f>
        <v>0</v>
      </c>
      <c r="P93">
        <v>3</v>
      </c>
    </row>
    <row r="94">
      <c r="A94" s="37" t="s">
        <v>630</v>
      </c>
      <c r="B94" s="45"/>
      <c r="C94" s="46"/>
      <c r="D94" s="46"/>
      <c r="E94" s="47" t="s">
        <v>627</v>
      </c>
      <c r="F94" s="46"/>
      <c r="G94" s="46"/>
      <c r="H94" s="46"/>
      <c r="I94" s="46"/>
      <c r="J94" s="48"/>
    </row>
    <row r="95" ht="105">
      <c r="A95" s="37" t="s">
        <v>631</v>
      </c>
      <c r="B95" s="45"/>
      <c r="C95" s="46"/>
      <c r="D95" s="46"/>
      <c r="E95" s="49" t="s">
        <v>6203</v>
      </c>
      <c r="F95" s="46"/>
      <c r="G95" s="46"/>
      <c r="H95" s="46"/>
      <c r="I95" s="46"/>
      <c r="J95" s="48"/>
    </row>
    <row r="96" ht="409.5">
      <c r="A96" s="37" t="s">
        <v>633</v>
      </c>
      <c r="B96" s="45"/>
      <c r="C96" s="46"/>
      <c r="D96" s="46"/>
      <c r="E96" s="39" t="s">
        <v>1350</v>
      </c>
      <c r="F96" s="46"/>
      <c r="G96" s="46"/>
      <c r="H96" s="46"/>
      <c r="I96" s="46"/>
      <c r="J96" s="48"/>
    </row>
    <row r="97">
      <c r="A97" s="37" t="s">
        <v>625</v>
      </c>
      <c r="B97" s="37">
        <v>23</v>
      </c>
      <c r="C97" s="38" t="s">
        <v>3471</v>
      </c>
      <c r="D97" s="37" t="s">
        <v>627</v>
      </c>
      <c r="E97" s="39" t="s">
        <v>3472</v>
      </c>
      <c r="F97" s="40" t="s">
        <v>629</v>
      </c>
      <c r="G97" s="41">
        <v>485.90800000000002</v>
      </c>
      <c r="H97" s="42">
        <v>0</v>
      </c>
      <c r="I97" s="43">
        <f>ROUND(G97*H97,P4)</f>
        <v>0</v>
      </c>
      <c r="J97" s="37"/>
      <c r="O97" s="44">
        <f>I97*0.21</f>
        <v>0</v>
      </c>
      <c r="P97">
        <v>3</v>
      </c>
    </row>
    <row r="98">
      <c r="A98" s="37" t="s">
        <v>630</v>
      </c>
      <c r="B98" s="45"/>
      <c r="C98" s="46"/>
      <c r="D98" s="46"/>
      <c r="E98" s="47" t="s">
        <v>627</v>
      </c>
      <c r="F98" s="46"/>
      <c r="G98" s="46"/>
      <c r="H98" s="46"/>
      <c r="I98" s="46"/>
      <c r="J98" s="48"/>
    </row>
    <row r="99" ht="120">
      <c r="A99" s="37" t="s">
        <v>631</v>
      </c>
      <c r="B99" s="45"/>
      <c r="C99" s="46"/>
      <c r="D99" s="46"/>
      <c r="E99" s="49" t="s">
        <v>6204</v>
      </c>
      <c r="F99" s="46"/>
      <c r="G99" s="46"/>
      <c r="H99" s="46"/>
      <c r="I99" s="46"/>
      <c r="J99" s="48"/>
    </row>
    <row r="100" ht="409.5">
      <c r="A100" s="37" t="s">
        <v>633</v>
      </c>
      <c r="B100" s="45"/>
      <c r="C100" s="46"/>
      <c r="D100" s="46"/>
      <c r="E100" s="39" t="s">
        <v>1350</v>
      </c>
      <c r="F100" s="46"/>
      <c r="G100" s="46"/>
      <c r="H100" s="46"/>
      <c r="I100" s="46"/>
      <c r="J100" s="48"/>
    </row>
    <row r="101">
      <c r="A101" s="37" t="s">
        <v>625</v>
      </c>
      <c r="B101" s="37">
        <v>24</v>
      </c>
      <c r="C101" s="38" t="s">
        <v>4175</v>
      </c>
      <c r="D101" s="37" t="s">
        <v>627</v>
      </c>
      <c r="E101" s="39" t="s">
        <v>4176</v>
      </c>
      <c r="F101" s="40" t="s">
        <v>629</v>
      </c>
      <c r="G101" s="41">
        <v>42</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ht="45">
      <c r="A103" s="37" t="s">
        <v>631</v>
      </c>
      <c r="B103" s="45"/>
      <c r="C103" s="46"/>
      <c r="D103" s="46"/>
      <c r="E103" s="49" t="s">
        <v>6205</v>
      </c>
      <c r="F103" s="46"/>
      <c r="G103" s="46"/>
      <c r="H103" s="46"/>
      <c r="I103" s="46"/>
      <c r="J103" s="48"/>
    </row>
    <row r="104" ht="409.5">
      <c r="A104" s="37" t="s">
        <v>633</v>
      </c>
      <c r="B104" s="45"/>
      <c r="C104" s="46"/>
      <c r="D104" s="46"/>
      <c r="E104" s="39" t="s">
        <v>1350</v>
      </c>
      <c r="F104" s="46"/>
      <c r="G104" s="46"/>
      <c r="H104" s="46"/>
      <c r="I104" s="46"/>
      <c r="J104" s="48"/>
    </row>
    <row r="105">
      <c r="A105" s="37" t="s">
        <v>625</v>
      </c>
      <c r="B105" s="37">
        <v>25</v>
      </c>
      <c r="C105" s="38" t="s">
        <v>3475</v>
      </c>
      <c r="D105" s="37" t="s">
        <v>627</v>
      </c>
      <c r="E105" s="39" t="s">
        <v>3476</v>
      </c>
      <c r="F105" s="40" t="s">
        <v>673</v>
      </c>
      <c r="G105" s="41">
        <v>101.04900000000001</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ht="270">
      <c r="A107" s="37" t="s">
        <v>631</v>
      </c>
      <c r="B107" s="45"/>
      <c r="C107" s="46"/>
      <c r="D107" s="46"/>
      <c r="E107" s="49" t="s">
        <v>6206</v>
      </c>
      <c r="F107" s="46"/>
      <c r="G107" s="46"/>
      <c r="H107" s="46"/>
      <c r="I107" s="46"/>
      <c r="J107" s="48"/>
    </row>
    <row r="108" ht="375">
      <c r="A108" s="37" t="s">
        <v>633</v>
      </c>
      <c r="B108" s="45"/>
      <c r="C108" s="46"/>
      <c r="D108" s="46"/>
      <c r="E108" s="39" t="s">
        <v>1354</v>
      </c>
      <c r="F108" s="46"/>
      <c r="G108" s="46"/>
      <c r="H108" s="46"/>
      <c r="I108" s="46"/>
      <c r="J108" s="48"/>
    </row>
    <row r="109">
      <c r="A109" s="37" t="s">
        <v>625</v>
      </c>
      <c r="B109" s="37">
        <v>26</v>
      </c>
      <c r="C109" s="38" t="s">
        <v>2127</v>
      </c>
      <c r="D109" s="37" t="s">
        <v>627</v>
      </c>
      <c r="E109" s="39" t="s">
        <v>2128</v>
      </c>
      <c r="F109" s="40" t="s">
        <v>1565</v>
      </c>
      <c r="G109" s="41">
        <v>5885.1899999999996</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ht="90">
      <c r="A111" s="37" t="s">
        <v>631</v>
      </c>
      <c r="B111" s="45"/>
      <c r="C111" s="46"/>
      <c r="D111" s="46"/>
      <c r="E111" s="49" t="s">
        <v>6207</v>
      </c>
      <c r="F111" s="46"/>
      <c r="G111" s="46"/>
      <c r="H111" s="46"/>
      <c r="I111" s="46"/>
      <c r="J111" s="48"/>
    </row>
    <row r="112" ht="409.5">
      <c r="A112" s="37" t="s">
        <v>633</v>
      </c>
      <c r="B112" s="45"/>
      <c r="C112" s="46"/>
      <c r="D112" s="46"/>
      <c r="E112" s="39" t="s">
        <v>1723</v>
      </c>
      <c r="F112" s="46"/>
      <c r="G112" s="46"/>
      <c r="H112" s="46"/>
      <c r="I112" s="46"/>
      <c r="J112" s="48"/>
    </row>
    <row r="113">
      <c r="A113" s="31" t="s">
        <v>622</v>
      </c>
      <c r="B113" s="32"/>
      <c r="C113" s="33" t="s">
        <v>835</v>
      </c>
      <c r="D113" s="34"/>
      <c r="E113" s="31" t="s">
        <v>836</v>
      </c>
      <c r="F113" s="34"/>
      <c r="G113" s="34"/>
      <c r="H113" s="34"/>
      <c r="I113" s="35">
        <f>SUMIFS(I114:I165,A114:A165,"P")</f>
        <v>0</v>
      </c>
      <c r="J113" s="36"/>
    </row>
    <row r="114">
      <c r="A114" s="37" t="s">
        <v>625</v>
      </c>
      <c r="B114" s="37">
        <v>27</v>
      </c>
      <c r="C114" s="38" t="s">
        <v>4180</v>
      </c>
      <c r="D114" s="37" t="s">
        <v>627</v>
      </c>
      <c r="E114" s="39" t="s">
        <v>4181</v>
      </c>
      <c r="F114" s="40" t="s">
        <v>673</v>
      </c>
      <c r="G114" s="41">
        <v>315.92000000000002</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ht="60">
      <c r="A116" s="37" t="s">
        <v>631</v>
      </c>
      <c r="B116" s="45"/>
      <c r="C116" s="46"/>
      <c r="D116" s="46"/>
      <c r="E116" s="49" t="s">
        <v>6208</v>
      </c>
      <c r="F116" s="46"/>
      <c r="G116" s="46"/>
      <c r="H116" s="46"/>
      <c r="I116" s="46"/>
      <c r="J116" s="48"/>
    </row>
    <row r="117" ht="409.5">
      <c r="A117" s="37" t="s">
        <v>633</v>
      </c>
      <c r="B117" s="45"/>
      <c r="C117" s="46"/>
      <c r="D117" s="46"/>
      <c r="E117" s="39" t="s">
        <v>1962</v>
      </c>
      <c r="F117" s="46"/>
      <c r="G117" s="46"/>
      <c r="H117" s="46"/>
      <c r="I117" s="46"/>
      <c r="J117" s="48"/>
    </row>
    <row r="118">
      <c r="A118" s="37" t="s">
        <v>625</v>
      </c>
      <c r="B118" s="37">
        <v>28</v>
      </c>
      <c r="C118" s="38" t="s">
        <v>4190</v>
      </c>
      <c r="D118" s="37" t="s">
        <v>627</v>
      </c>
      <c r="E118" s="39" t="s">
        <v>4191</v>
      </c>
      <c r="F118" s="40" t="s">
        <v>639</v>
      </c>
      <c r="G118" s="41">
        <v>1</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ht="45">
      <c r="A120" s="37" t="s">
        <v>631</v>
      </c>
      <c r="B120" s="45"/>
      <c r="C120" s="46"/>
      <c r="D120" s="46"/>
      <c r="E120" s="49" t="s">
        <v>6209</v>
      </c>
      <c r="F120" s="46"/>
      <c r="G120" s="46"/>
      <c r="H120" s="46"/>
      <c r="I120" s="46"/>
      <c r="J120" s="48"/>
    </row>
    <row r="121" ht="345">
      <c r="A121" s="37" t="s">
        <v>633</v>
      </c>
      <c r="B121" s="45"/>
      <c r="C121" s="46"/>
      <c r="D121" s="46"/>
      <c r="E121" s="39" t="s">
        <v>3502</v>
      </c>
      <c r="F121" s="46"/>
      <c r="G121" s="46"/>
      <c r="H121" s="46"/>
      <c r="I121" s="46"/>
      <c r="J121" s="48"/>
    </row>
    <row r="122">
      <c r="A122" s="37" t="s">
        <v>625</v>
      </c>
      <c r="B122" s="37">
        <v>29</v>
      </c>
      <c r="C122" s="38" t="s">
        <v>4193</v>
      </c>
      <c r="D122" s="37" t="s">
        <v>627</v>
      </c>
      <c r="E122" s="39" t="s">
        <v>4194</v>
      </c>
      <c r="F122" s="40" t="s">
        <v>639</v>
      </c>
      <c r="G122" s="41">
        <v>2</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ht="45">
      <c r="A124" s="37" t="s">
        <v>631</v>
      </c>
      <c r="B124" s="45"/>
      <c r="C124" s="46"/>
      <c r="D124" s="46"/>
      <c r="E124" s="49" t="s">
        <v>6210</v>
      </c>
      <c r="F124" s="46"/>
      <c r="G124" s="46"/>
      <c r="H124" s="46"/>
      <c r="I124" s="46"/>
      <c r="J124" s="48"/>
    </row>
    <row r="125" ht="345">
      <c r="A125" s="37" t="s">
        <v>633</v>
      </c>
      <c r="B125" s="45"/>
      <c r="C125" s="46"/>
      <c r="D125" s="46"/>
      <c r="E125" s="39" t="s">
        <v>3502</v>
      </c>
      <c r="F125" s="46"/>
      <c r="G125" s="46"/>
      <c r="H125" s="46"/>
      <c r="I125" s="46"/>
      <c r="J125" s="48"/>
    </row>
    <row r="126">
      <c r="A126" s="37" t="s">
        <v>625</v>
      </c>
      <c r="B126" s="37">
        <v>30</v>
      </c>
      <c r="C126" s="38" t="s">
        <v>4196</v>
      </c>
      <c r="D126" s="37" t="s">
        <v>627</v>
      </c>
      <c r="E126" s="39" t="s">
        <v>4197</v>
      </c>
      <c r="F126" s="40" t="s">
        <v>639</v>
      </c>
      <c r="G126" s="41">
        <v>1</v>
      </c>
      <c r="H126" s="42">
        <v>0</v>
      </c>
      <c r="I126" s="43">
        <f>ROUND(G126*H126,P4)</f>
        <v>0</v>
      </c>
      <c r="J126" s="37"/>
      <c r="O126" s="44">
        <f>I126*0.21</f>
        <v>0</v>
      </c>
      <c r="P126">
        <v>3</v>
      </c>
    </row>
    <row r="127">
      <c r="A127" s="37" t="s">
        <v>630</v>
      </c>
      <c r="B127" s="45"/>
      <c r="C127" s="46"/>
      <c r="D127" s="46"/>
      <c r="E127" s="47" t="s">
        <v>627</v>
      </c>
      <c r="F127" s="46"/>
      <c r="G127" s="46"/>
      <c r="H127" s="46"/>
      <c r="I127" s="46"/>
      <c r="J127" s="48"/>
    </row>
    <row r="128" ht="45">
      <c r="A128" s="37" t="s">
        <v>631</v>
      </c>
      <c r="B128" s="45"/>
      <c r="C128" s="46"/>
      <c r="D128" s="46"/>
      <c r="E128" s="49" t="s">
        <v>6211</v>
      </c>
      <c r="F128" s="46"/>
      <c r="G128" s="46"/>
      <c r="H128" s="46"/>
      <c r="I128" s="46"/>
      <c r="J128" s="48"/>
    </row>
    <row r="129" ht="345">
      <c r="A129" s="37" t="s">
        <v>633</v>
      </c>
      <c r="B129" s="45"/>
      <c r="C129" s="46"/>
      <c r="D129" s="46"/>
      <c r="E129" s="39" t="s">
        <v>3502</v>
      </c>
      <c r="F129" s="46"/>
      <c r="G129" s="46"/>
      <c r="H129" s="46"/>
      <c r="I129" s="46"/>
      <c r="J129" s="48"/>
    </row>
    <row r="130">
      <c r="A130" s="37" t="s">
        <v>625</v>
      </c>
      <c r="B130" s="37">
        <v>31</v>
      </c>
      <c r="C130" s="38" t="s">
        <v>4613</v>
      </c>
      <c r="D130" s="37" t="s">
        <v>627</v>
      </c>
      <c r="E130" s="39" t="s">
        <v>4614</v>
      </c>
      <c r="F130" s="40" t="s">
        <v>629</v>
      </c>
      <c r="G130" s="41">
        <v>7.524</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ht="45">
      <c r="A132" s="37" t="s">
        <v>631</v>
      </c>
      <c r="B132" s="45"/>
      <c r="C132" s="46"/>
      <c r="D132" s="46"/>
      <c r="E132" s="49" t="s">
        <v>6212</v>
      </c>
      <c r="F132" s="46"/>
      <c r="G132" s="46"/>
      <c r="H132" s="46"/>
      <c r="I132" s="46"/>
      <c r="J132" s="48"/>
    </row>
    <row r="133" ht="345">
      <c r="A133" s="37" t="s">
        <v>633</v>
      </c>
      <c r="B133" s="45"/>
      <c r="C133" s="46"/>
      <c r="D133" s="46"/>
      <c r="E133" s="39" t="s">
        <v>1727</v>
      </c>
      <c r="F133" s="46"/>
      <c r="G133" s="46"/>
      <c r="H133" s="46"/>
      <c r="I133" s="46"/>
      <c r="J133" s="48"/>
    </row>
    <row r="134">
      <c r="A134" s="37" t="s">
        <v>625</v>
      </c>
      <c r="B134" s="37">
        <v>32</v>
      </c>
      <c r="C134" s="38" t="s">
        <v>3508</v>
      </c>
      <c r="D134" s="37" t="s">
        <v>627</v>
      </c>
      <c r="E134" s="39" t="s">
        <v>3509</v>
      </c>
      <c r="F134" s="40" t="s">
        <v>629</v>
      </c>
      <c r="G134" s="41">
        <v>315.77999999999997</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ht="45">
      <c r="A136" s="37" t="s">
        <v>631</v>
      </c>
      <c r="B136" s="45"/>
      <c r="C136" s="46"/>
      <c r="D136" s="46"/>
      <c r="E136" s="49" t="s">
        <v>6213</v>
      </c>
      <c r="F136" s="46"/>
      <c r="G136" s="46"/>
      <c r="H136" s="46"/>
      <c r="I136" s="46"/>
      <c r="J136" s="48"/>
    </row>
    <row r="137" ht="409.5">
      <c r="A137" s="37" t="s">
        <v>633</v>
      </c>
      <c r="B137" s="45"/>
      <c r="C137" s="46"/>
      <c r="D137" s="46"/>
      <c r="E137" s="39" t="s">
        <v>1337</v>
      </c>
      <c r="F137" s="46"/>
      <c r="G137" s="46"/>
      <c r="H137" s="46"/>
      <c r="I137" s="46"/>
      <c r="J137" s="48"/>
    </row>
    <row r="138">
      <c r="A138" s="37" t="s">
        <v>625</v>
      </c>
      <c r="B138" s="37">
        <v>33</v>
      </c>
      <c r="C138" s="38" t="s">
        <v>1355</v>
      </c>
      <c r="D138" s="37" t="s">
        <v>627</v>
      </c>
      <c r="E138" s="39" t="s">
        <v>1356</v>
      </c>
      <c r="F138" s="40" t="s">
        <v>629</v>
      </c>
      <c r="G138" s="41">
        <v>78.662000000000006</v>
      </c>
      <c r="H138" s="42">
        <v>0</v>
      </c>
      <c r="I138" s="43">
        <f>ROUND(G138*H138,P4)</f>
        <v>0</v>
      </c>
      <c r="J138" s="37"/>
      <c r="O138" s="44">
        <f>I138*0.21</f>
        <v>0</v>
      </c>
      <c r="P138">
        <v>3</v>
      </c>
    </row>
    <row r="139">
      <c r="A139" s="37" t="s">
        <v>630</v>
      </c>
      <c r="B139" s="45"/>
      <c r="C139" s="46"/>
      <c r="D139" s="46"/>
      <c r="E139" s="47" t="s">
        <v>627</v>
      </c>
      <c r="F139" s="46"/>
      <c r="G139" s="46"/>
      <c r="H139" s="46"/>
      <c r="I139" s="46"/>
      <c r="J139" s="48"/>
    </row>
    <row r="140" ht="120">
      <c r="A140" s="37" t="s">
        <v>631</v>
      </c>
      <c r="B140" s="45"/>
      <c r="C140" s="46"/>
      <c r="D140" s="46"/>
      <c r="E140" s="49" t="s">
        <v>6214</v>
      </c>
      <c r="F140" s="46"/>
      <c r="G140" s="46"/>
      <c r="H140" s="46"/>
      <c r="I140" s="46"/>
      <c r="J140" s="48"/>
    </row>
    <row r="141" ht="409.5">
      <c r="A141" s="37" t="s">
        <v>633</v>
      </c>
      <c r="B141" s="45"/>
      <c r="C141" s="46"/>
      <c r="D141" s="46"/>
      <c r="E141" s="39" t="s">
        <v>1337</v>
      </c>
      <c r="F141" s="46"/>
      <c r="G141" s="46"/>
      <c r="H141" s="46"/>
      <c r="I141" s="46"/>
      <c r="J141" s="48"/>
    </row>
    <row r="142">
      <c r="A142" s="37" t="s">
        <v>625</v>
      </c>
      <c r="B142" s="37">
        <v>34</v>
      </c>
      <c r="C142" s="38" t="s">
        <v>2424</v>
      </c>
      <c r="D142" s="37" t="s">
        <v>627</v>
      </c>
      <c r="E142" s="39" t="s">
        <v>2425</v>
      </c>
      <c r="F142" s="40" t="s">
        <v>629</v>
      </c>
      <c r="G142" s="41">
        <v>1.3100000000000001</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ht="45">
      <c r="A144" s="37" t="s">
        <v>631</v>
      </c>
      <c r="B144" s="45"/>
      <c r="C144" s="46"/>
      <c r="D144" s="46"/>
      <c r="E144" s="49" t="s">
        <v>6215</v>
      </c>
      <c r="F144" s="46"/>
      <c r="G144" s="46"/>
      <c r="H144" s="46"/>
      <c r="I144" s="46"/>
      <c r="J144" s="48"/>
    </row>
    <row r="145" ht="409.5">
      <c r="A145" s="37" t="s">
        <v>633</v>
      </c>
      <c r="B145" s="45"/>
      <c r="C145" s="46"/>
      <c r="D145" s="46"/>
      <c r="E145" s="39" t="s">
        <v>1337</v>
      </c>
      <c r="F145" s="46"/>
      <c r="G145" s="46"/>
      <c r="H145" s="46"/>
      <c r="I145" s="46"/>
      <c r="J145" s="48"/>
    </row>
    <row r="146">
      <c r="A146" s="37" t="s">
        <v>625</v>
      </c>
      <c r="B146" s="37">
        <v>35</v>
      </c>
      <c r="C146" s="38" t="s">
        <v>1358</v>
      </c>
      <c r="D146" s="37" t="s">
        <v>627</v>
      </c>
      <c r="E146" s="39" t="s">
        <v>1359</v>
      </c>
      <c r="F146" s="40" t="s">
        <v>629</v>
      </c>
      <c r="G146" s="41">
        <v>113.09399999999999</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ht="90">
      <c r="A148" s="37" t="s">
        <v>631</v>
      </c>
      <c r="B148" s="45"/>
      <c r="C148" s="46"/>
      <c r="D148" s="46"/>
      <c r="E148" s="49" t="s">
        <v>6216</v>
      </c>
      <c r="F148" s="46"/>
      <c r="G148" s="46"/>
      <c r="H148" s="46"/>
      <c r="I148" s="46"/>
      <c r="J148" s="48"/>
    </row>
    <row r="149" ht="409.5">
      <c r="A149" s="37" t="s">
        <v>633</v>
      </c>
      <c r="B149" s="45"/>
      <c r="C149" s="46"/>
      <c r="D149" s="46"/>
      <c r="E149" s="39" t="s">
        <v>1337</v>
      </c>
      <c r="F149" s="46"/>
      <c r="G149" s="46"/>
      <c r="H149" s="46"/>
      <c r="I149" s="46"/>
      <c r="J149" s="48"/>
    </row>
    <row r="150">
      <c r="A150" s="37" t="s">
        <v>625</v>
      </c>
      <c r="B150" s="37">
        <v>36</v>
      </c>
      <c r="C150" s="38" t="s">
        <v>3171</v>
      </c>
      <c r="D150" s="37" t="s">
        <v>627</v>
      </c>
      <c r="E150" s="39" t="s">
        <v>3172</v>
      </c>
      <c r="F150" s="40" t="s">
        <v>673</v>
      </c>
      <c r="G150" s="41">
        <v>2.8370000000000002</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ht="60">
      <c r="A152" s="37" t="s">
        <v>631</v>
      </c>
      <c r="B152" s="45"/>
      <c r="C152" s="46"/>
      <c r="D152" s="46"/>
      <c r="E152" s="49" t="s">
        <v>6217</v>
      </c>
      <c r="F152" s="46"/>
      <c r="G152" s="46"/>
      <c r="H152" s="46"/>
      <c r="I152" s="46"/>
      <c r="J152" s="48"/>
    </row>
    <row r="153" ht="375">
      <c r="A153" s="37" t="s">
        <v>633</v>
      </c>
      <c r="B153" s="45"/>
      <c r="C153" s="46"/>
      <c r="D153" s="46"/>
      <c r="E153" s="39" t="s">
        <v>1354</v>
      </c>
      <c r="F153" s="46"/>
      <c r="G153" s="46"/>
      <c r="H153" s="46"/>
      <c r="I153" s="46"/>
      <c r="J153" s="48"/>
    </row>
    <row r="154">
      <c r="A154" s="37" t="s">
        <v>625</v>
      </c>
      <c r="B154" s="37">
        <v>37</v>
      </c>
      <c r="C154" s="38" t="s">
        <v>3900</v>
      </c>
      <c r="D154" s="37" t="s">
        <v>627</v>
      </c>
      <c r="E154" s="39" t="s">
        <v>3901</v>
      </c>
      <c r="F154" s="40" t="s">
        <v>629</v>
      </c>
      <c r="G154" s="41">
        <v>48.024000000000001</v>
      </c>
      <c r="H154" s="42">
        <v>0</v>
      </c>
      <c r="I154" s="43">
        <f>ROUND(G154*H154,P4)</f>
        <v>0</v>
      </c>
      <c r="J154" s="37"/>
      <c r="O154" s="44">
        <f>I154*0.21</f>
        <v>0</v>
      </c>
      <c r="P154">
        <v>3</v>
      </c>
    </row>
    <row r="155">
      <c r="A155" s="37" t="s">
        <v>630</v>
      </c>
      <c r="B155" s="45"/>
      <c r="C155" s="46"/>
      <c r="D155" s="46"/>
      <c r="E155" s="47" t="s">
        <v>627</v>
      </c>
      <c r="F155" s="46"/>
      <c r="G155" s="46"/>
      <c r="H155" s="46"/>
      <c r="I155" s="46"/>
      <c r="J155" s="48"/>
    </row>
    <row r="156" ht="45">
      <c r="A156" s="37" t="s">
        <v>631</v>
      </c>
      <c r="B156" s="45"/>
      <c r="C156" s="46"/>
      <c r="D156" s="46"/>
      <c r="E156" s="49" t="s">
        <v>6218</v>
      </c>
      <c r="F156" s="46"/>
      <c r="G156" s="46"/>
      <c r="H156" s="46"/>
      <c r="I156" s="46"/>
      <c r="J156" s="48"/>
    </row>
    <row r="157" ht="120">
      <c r="A157" s="37" t="s">
        <v>633</v>
      </c>
      <c r="B157" s="45"/>
      <c r="C157" s="46"/>
      <c r="D157" s="46"/>
      <c r="E157" s="39" t="s">
        <v>3903</v>
      </c>
      <c r="F157" s="46"/>
      <c r="G157" s="46"/>
      <c r="H157" s="46"/>
      <c r="I157" s="46"/>
      <c r="J157" s="48"/>
    </row>
    <row r="158">
      <c r="A158" s="37" t="s">
        <v>625</v>
      </c>
      <c r="B158" s="37">
        <v>38</v>
      </c>
      <c r="C158" s="38" t="s">
        <v>4626</v>
      </c>
      <c r="D158" s="37" t="s">
        <v>627</v>
      </c>
      <c r="E158" s="39" t="s">
        <v>4627</v>
      </c>
      <c r="F158" s="40" t="s">
        <v>629</v>
      </c>
      <c r="G158" s="41">
        <v>23.625</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ht="60">
      <c r="A160" s="37" t="s">
        <v>631</v>
      </c>
      <c r="B160" s="45"/>
      <c r="C160" s="46"/>
      <c r="D160" s="46"/>
      <c r="E160" s="49" t="s">
        <v>6219</v>
      </c>
      <c r="F160" s="46"/>
      <c r="G160" s="46"/>
      <c r="H160" s="46"/>
      <c r="I160" s="46"/>
      <c r="J160" s="48"/>
    </row>
    <row r="161" ht="105">
      <c r="A161" s="37" t="s">
        <v>633</v>
      </c>
      <c r="B161" s="45"/>
      <c r="C161" s="46"/>
      <c r="D161" s="46"/>
      <c r="E161" s="39" t="s">
        <v>840</v>
      </c>
      <c r="F161" s="46"/>
      <c r="G161" s="46"/>
      <c r="H161" s="46"/>
      <c r="I161" s="46"/>
      <c r="J161" s="48"/>
    </row>
    <row r="162">
      <c r="A162" s="37" t="s">
        <v>625</v>
      </c>
      <c r="B162" s="37">
        <v>39</v>
      </c>
      <c r="C162" s="38" t="s">
        <v>1368</v>
      </c>
      <c r="D162" s="37" t="s">
        <v>627</v>
      </c>
      <c r="E162" s="39" t="s">
        <v>1369</v>
      </c>
      <c r="F162" s="40" t="s">
        <v>629</v>
      </c>
      <c r="G162" s="41">
        <v>10.728</v>
      </c>
      <c r="H162" s="42">
        <v>0</v>
      </c>
      <c r="I162" s="43">
        <f>ROUND(G162*H162,P4)</f>
        <v>0</v>
      </c>
      <c r="J162" s="37"/>
      <c r="O162" s="44">
        <f>I162*0.21</f>
        <v>0</v>
      </c>
      <c r="P162">
        <v>3</v>
      </c>
    </row>
    <row r="163">
      <c r="A163" s="37" t="s">
        <v>630</v>
      </c>
      <c r="B163" s="45"/>
      <c r="C163" s="46"/>
      <c r="D163" s="46"/>
      <c r="E163" s="47" t="s">
        <v>627</v>
      </c>
      <c r="F163" s="46"/>
      <c r="G163" s="46"/>
      <c r="H163" s="46"/>
      <c r="I163" s="46"/>
      <c r="J163" s="48"/>
    </row>
    <row r="164" ht="60">
      <c r="A164" s="37" t="s">
        <v>631</v>
      </c>
      <c r="B164" s="45"/>
      <c r="C164" s="46"/>
      <c r="D164" s="46"/>
      <c r="E164" s="49" t="s">
        <v>6220</v>
      </c>
      <c r="F164" s="46"/>
      <c r="G164" s="46"/>
      <c r="H164" s="46"/>
      <c r="I164" s="46"/>
      <c r="J164" s="48"/>
    </row>
    <row r="165" ht="150">
      <c r="A165" s="37" t="s">
        <v>633</v>
      </c>
      <c r="B165" s="45"/>
      <c r="C165" s="46"/>
      <c r="D165" s="46"/>
      <c r="E165" s="39" t="s">
        <v>1371</v>
      </c>
      <c r="F165" s="46"/>
      <c r="G165" s="46"/>
      <c r="H165" s="46"/>
      <c r="I165" s="46"/>
      <c r="J165" s="48"/>
    </row>
    <row r="166">
      <c r="A166" s="31" t="s">
        <v>622</v>
      </c>
      <c r="B166" s="32"/>
      <c r="C166" s="33" t="s">
        <v>2446</v>
      </c>
      <c r="D166" s="34"/>
      <c r="E166" s="31" t="s">
        <v>2447</v>
      </c>
      <c r="F166" s="34"/>
      <c r="G166" s="34"/>
      <c r="H166" s="34"/>
      <c r="I166" s="35">
        <f>SUMIFS(I167:I182,A167:A182,"P")</f>
        <v>0</v>
      </c>
      <c r="J166" s="36"/>
    </row>
    <row r="167" ht="30">
      <c r="A167" s="37" t="s">
        <v>625</v>
      </c>
      <c r="B167" s="37">
        <v>40</v>
      </c>
      <c r="C167" s="38" t="s">
        <v>3182</v>
      </c>
      <c r="D167" s="37" t="s">
        <v>627</v>
      </c>
      <c r="E167" s="39" t="s">
        <v>3183</v>
      </c>
      <c r="F167" s="40" t="s">
        <v>832</v>
      </c>
      <c r="G167" s="41">
        <v>1526.3199999999999</v>
      </c>
      <c r="H167" s="42">
        <v>0</v>
      </c>
      <c r="I167" s="43">
        <f>ROUND(G167*H167,P4)</f>
        <v>0</v>
      </c>
      <c r="J167" s="37"/>
      <c r="O167" s="44">
        <f>I167*0.21</f>
        <v>0</v>
      </c>
      <c r="P167">
        <v>3</v>
      </c>
    </row>
    <row r="168">
      <c r="A168" s="37" t="s">
        <v>630</v>
      </c>
      <c r="B168" s="45"/>
      <c r="C168" s="46"/>
      <c r="D168" s="46"/>
      <c r="E168" s="47" t="s">
        <v>627</v>
      </c>
      <c r="F168" s="46"/>
      <c r="G168" s="46"/>
      <c r="H168" s="46"/>
      <c r="I168" s="46"/>
      <c r="J168" s="48"/>
    </row>
    <row r="169" ht="120">
      <c r="A169" s="37" t="s">
        <v>631</v>
      </c>
      <c r="B169" s="45"/>
      <c r="C169" s="46"/>
      <c r="D169" s="46"/>
      <c r="E169" s="49" t="s">
        <v>6221</v>
      </c>
      <c r="F169" s="46"/>
      <c r="G169" s="46"/>
      <c r="H169" s="46"/>
      <c r="I169" s="46"/>
      <c r="J169" s="48"/>
    </row>
    <row r="170" ht="285">
      <c r="A170" s="37" t="s">
        <v>633</v>
      </c>
      <c r="B170" s="45"/>
      <c r="C170" s="46"/>
      <c r="D170" s="46"/>
      <c r="E170" s="39" t="s">
        <v>2053</v>
      </c>
      <c r="F170" s="46"/>
      <c r="G170" s="46"/>
      <c r="H170" s="46"/>
      <c r="I170" s="46"/>
      <c r="J170" s="48"/>
    </row>
    <row r="171">
      <c r="A171" s="37" t="s">
        <v>625</v>
      </c>
      <c r="B171" s="37">
        <v>41</v>
      </c>
      <c r="C171" s="38" t="s">
        <v>4220</v>
      </c>
      <c r="D171" s="37" t="s">
        <v>627</v>
      </c>
      <c r="E171" s="39" t="s">
        <v>4221</v>
      </c>
      <c r="F171" s="40" t="s">
        <v>832</v>
      </c>
      <c r="G171" s="41">
        <v>348.66800000000001</v>
      </c>
      <c r="H171" s="42">
        <v>0</v>
      </c>
      <c r="I171" s="43">
        <f>ROUND(G171*H171,P4)</f>
        <v>0</v>
      </c>
      <c r="J171" s="37"/>
      <c r="O171" s="44">
        <f>I171*0.21</f>
        <v>0</v>
      </c>
      <c r="P171">
        <v>3</v>
      </c>
    </row>
    <row r="172">
      <c r="A172" s="37" t="s">
        <v>630</v>
      </c>
      <c r="B172" s="45"/>
      <c r="C172" s="46"/>
      <c r="D172" s="46"/>
      <c r="E172" s="47" t="s">
        <v>627</v>
      </c>
      <c r="F172" s="46"/>
      <c r="G172" s="46"/>
      <c r="H172" s="46"/>
      <c r="I172" s="46"/>
      <c r="J172" s="48"/>
    </row>
    <row r="173" ht="45">
      <c r="A173" s="37" t="s">
        <v>631</v>
      </c>
      <c r="B173" s="45"/>
      <c r="C173" s="46"/>
      <c r="D173" s="46"/>
      <c r="E173" s="49" t="s">
        <v>6222</v>
      </c>
      <c r="F173" s="46"/>
      <c r="G173" s="46"/>
      <c r="H173" s="46"/>
      <c r="I173" s="46"/>
      <c r="J173" s="48"/>
    </row>
    <row r="174" ht="300">
      <c r="A174" s="37" t="s">
        <v>633</v>
      </c>
      <c r="B174" s="45"/>
      <c r="C174" s="46"/>
      <c r="D174" s="46"/>
      <c r="E174" s="39" t="s">
        <v>3767</v>
      </c>
      <c r="F174" s="46"/>
      <c r="G174" s="46"/>
      <c r="H174" s="46"/>
      <c r="I174" s="46"/>
      <c r="J174" s="48"/>
    </row>
    <row r="175">
      <c r="A175" s="37" t="s">
        <v>625</v>
      </c>
      <c r="B175" s="37">
        <v>42</v>
      </c>
      <c r="C175" s="38" t="s">
        <v>3548</v>
      </c>
      <c r="D175" s="37" t="s">
        <v>627</v>
      </c>
      <c r="E175" s="39" t="s">
        <v>3549</v>
      </c>
      <c r="F175" s="40" t="s">
        <v>832</v>
      </c>
      <c r="G175" s="41">
        <v>1774.22</v>
      </c>
      <c r="H175" s="42">
        <v>0</v>
      </c>
      <c r="I175" s="43">
        <f>ROUND(G175*H175,P4)</f>
        <v>0</v>
      </c>
      <c r="J175" s="37"/>
      <c r="O175" s="44">
        <f>I175*0.21</f>
        <v>0</v>
      </c>
      <c r="P175">
        <v>3</v>
      </c>
    </row>
    <row r="176">
      <c r="A176" s="37" t="s">
        <v>630</v>
      </c>
      <c r="B176" s="45"/>
      <c r="C176" s="46"/>
      <c r="D176" s="46"/>
      <c r="E176" s="47" t="s">
        <v>627</v>
      </c>
      <c r="F176" s="46"/>
      <c r="G176" s="46"/>
      <c r="H176" s="46"/>
      <c r="I176" s="46"/>
      <c r="J176" s="48"/>
    </row>
    <row r="177" ht="180">
      <c r="A177" s="37" t="s">
        <v>631</v>
      </c>
      <c r="B177" s="45"/>
      <c r="C177" s="46"/>
      <c r="D177" s="46"/>
      <c r="E177" s="49" t="s">
        <v>6223</v>
      </c>
      <c r="F177" s="46"/>
      <c r="G177" s="46"/>
      <c r="H177" s="46"/>
      <c r="I177" s="46"/>
      <c r="J177" s="48"/>
    </row>
    <row r="178" ht="75">
      <c r="A178" s="37" t="s">
        <v>633</v>
      </c>
      <c r="B178" s="45"/>
      <c r="C178" s="46"/>
      <c r="D178" s="46"/>
      <c r="E178" s="39" t="s">
        <v>3551</v>
      </c>
      <c r="F178" s="46"/>
      <c r="G178" s="46"/>
      <c r="H178" s="46"/>
      <c r="I178" s="46"/>
      <c r="J178" s="48"/>
    </row>
    <row r="179">
      <c r="A179" s="37" t="s">
        <v>625</v>
      </c>
      <c r="B179" s="37">
        <v>43</v>
      </c>
      <c r="C179" s="38" t="s">
        <v>4228</v>
      </c>
      <c r="D179" s="37" t="s">
        <v>627</v>
      </c>
      <c r="E179" s="39" t="s">
        <v>4229</v>
      </c>
      <c r="F179" s="40" t="s">
        <v>832</v>
      </c>
      <c r="G179" s="41">
        <v>348.66800000000001</v>
      </c>
      <c r="H179" s="42">
        <v>0</v>
      </c>
      <c r="I179" s="43">
        <f>ROUND(G179*H179,P4)</f>
        <v>0</v>
      </c>
      <c r="J179" s="37"/>
      <c r="O179" s="44">
        <f>I179*0.21</f>
        <v>0</v>
      </c>
      <c r="P179">
        <v>3</v>
      </c>
    </row>
    <row r="180">
      <c r="A180" s="37" t="s">
        <v>630</v>
      </c>
      <c r="B180" s="45"/>
      <c r="C180" s="46"/>
      <c r="D180" s="46"/>
      <c r="E180" s="47" t="s">
        <v>627</v>
      </c>
      <c r="F180" s="46"/>
      <c r="G180" s="46"/>
      <c r="H180" s="46"/>
      <c r="I180" s="46"/>
      <c r="J180" s="48"/>
    </row>
    <row r="181" ht="75">
      <c r="A181" s="37" t="s">
        <v>631</v>
      </c>
      <c r="B181" s="45"/>
      <c r="C181" s="46"/>
      <c r="D181" s="46"/>
      <c r="E181" s="49" t="s">
        <v>6224</v>
      </c>
      <c r="F181" s="46"/>
      <c r="G181" s="46"/>
      <c r="H181" s="46"/>
      <c r="I181" s="46"/>
      <c r="J181" s="48"/>
    </row>
    <row r="182" ht="45">
      <c r="A182" s="37" t="s">
        <v>633</v>
      </c>
      <c r="B182" s="45"/>
      <c r="C182" s="46"/>
      <c r="D182" s="46"/>
      <c r="E182" s="39" t="s">
        <v>4231</v>
      </c>
      <c r="F182" s="46"/>
      <c r="G182" s="46"/>
      <c r="H182" s="46"/>
      <c r="I182" s="46"/>
      <c r="J182" s="48"/>
    </row>
    <row r="183">
      <c r="A183" s="31" t="s">
        <v>622</v>
      </c>
      <c r="B183" s="32"/>
      <c r="C183" s="33" t="s">
        <v>4232</v>
      </c>
      <c r="D183" s="34"/>
      <c r="E183" s="31" t="s">
        <v>4233</v>
      </c>
      <c r="F183" s="34"/>
      <c r="G183" s="34"/>
      <c r="H183" s="34"/>
      <c r="I183" s="35">
        <f>SUMIFS(I184:I187,A184:A187,"P")</f>
        <v>0</v>
      </c>
      <c r="J183" s="36"/>
    </row>
    <row r="184">
      <c r="A184" s="37" t="s">
        <v>625</v>
      </c>
      <c r="B184" s="37">
        <v>44</v>
      </c>
      <c r="C184" s="38" t="s">
        <v>2345</v>
      </c>
      <c r="D184" s="37" t="s">
        <v>627</v>
      </c>
      <c r="E184" s="39" t="s">
        <v>2346</v>
      </c>
      <c r="F184" s="40" t="s">
        <v>832</v>
      </c>
      <c r="G184" s="41">
        <v>20.815999999999999</v>
      </c>
      <c r="H184" s="42">
        <v>0</v>
      </c>
      <c r="I184" s="43">
        <f>ROUND(G184*H184,P4)</f>
        <v>0</v>
      </c>
      <c r="J184" s="37"/>
      <c r="O184" s="44">
        <f>I184*0.21</f>
        <v>0</v>
      </c>
      <c r="P184">
        <v>3</v>
      </c>
    </row>
    <row r="185">
      <c r="A185" s="37" t="s">
        <v>630</v>
      </c>
      <c r="B185" s="45"/>
      <c r="C185" s="46"/>
      <c r="D185" s="46"/>
      <c r="E185" s="47" t="s">
        <v>627</v>
      </c>
      <c r="F185" s="46"/>
      <c r="G185" s="46"/>
      <c r="H185" s="46"/>
      <c r="I185" s="46"/>
      <c r="J185" s="48"/>
    </row>
    <row r="186" ht="45">
      <c r="A186" s="37" t="s">
        <v>631</v>
      </c>
      <c r="B186" s="45"/>
      <c r="C186" s="46"/>
      <c r="D186" s="46"/>
      <c r="E186" s="49" t="s">
        <v>6225</v>
      </c>
      <c r="F186" s="46"/>
      <c r="G186" s="46"/>
      <c r="H186" s="46"/>
      <c r="I186" s="46"/>
      <c r="J186" s="48"/>
    </row>
    <row r="187" ht="90">
      <c r="A187" s="37" t="s">
        <v>633</v>
      </c>
      <c r="B187" s="45"/>
      <c r="C187" s="46"/>
      <c r="D187" s="46"/>
      <c r="E187" s="39" t="s">
        <v>2349</v>
      </c>
      <c r="F187" s="46"/>
      <c r="G187" s="46"/>
      <c r="H187" s="46"/>
      <c r="I187" s="46"/>
      <c r="J187" s="48"/>
    </row>
    <row r="188">
      <c r="A188" s="31" t="s">
        <v>622</v>
      </c>
      <c r="B188" s="32"/>
      <c r="C188" s="33" t="s">
        <v>1203</v>
      </c>
      <c r="D188" s="34"/>
      <c r="E188" s="31" t="s">
        <v>1553</v>
      </c>
      <c r="F188" s="34"/>
      <c r="G188" s="34"/>
      <c r="H188" s="34"/>
      <c r="I188" s="35">
        <f>SUMIFS(I189:I208,A189:A208,"P")</f>
        <v>0</v>
      </c>
      <c r="J188" s="36"/>
    </row>
    <row r="189">
      <c r="A189" s="37" t="s">
        <v>625</v>
      </c>
      <c r="B189" s="37">
        <v>45</v>
      </c>
      <c r="C189" s="38" t="s">
        <v>6226</v>
      </c>
      <c r="D189" s="37" t="s">
        <v>627</v>
      </c>
      <c r="E189" s="39" t="s">
        <v>6227</v>
      </c>
      <c r="F189" s="40" t="s">
        <v>744</v>
      </c>
      <c r="G189" s="41">
        <v>3.2999999999999998</v>
      </c>
      <c r="H189" s="42">
        <v>0</v>
      </c>
      <c r="I189" s="43">
        <f>ROUND(G189*H189,P4)</f>
        <v>0</v>
      </c>
      <c r="J189" s="37"/>
      <c r="O189" s="44">
        <f>I189*0.21</f>
        <v>0</v>
      </c>
      <c r="P189">
        <v>3</v>
      </c>
    </row>
    <row r="190">
      <c r="A190" s="37" t="s">
        <v>630</v>
      </c>
      <c r="B190" s="45"/>
      <c r="C190" s="46"/>
      <c r="D190" s="46"/>
      <c r="E190" s="47" t="s">
        <v>627</v>
      </c>
      <c r="F190" s="46"/>
      <c r="G190" s="46"/>
      <c r="H190" s="46"/>
      <c r="I190" s="46"/>
      <c r="J190" s="48"/>
    </row>
    <row r="191" ht="45">
      <c r="A191" s="37" t="s">
        <v>631</v>
      </c>
      <c r="B191" s="45"/>
      <c r="C191" s="46"/>
      <c r="D191" s="46"/>
      <c r="E191" s="49" t="s">
        <v>6228</v>
      </c>
      <c r="F191" s="46"/>
      <c r="G191" s="46"/>
      <c r="H191" s="46"/>
      <c r="I191" s="46"/>
      <c r="J191" s="48"/>
    </row>
    <row r="192" ht="345">
      <c r="A192" s="37" t="s">
        <v>633</v>
      </c>
      <c r="B192" s="45"/>
      <c r="C192" s="46"/>
      <c r="D192" s="46"/>
      <c r="E192" s="39" t="s">
        <v>3560</v>
      </c>
      <c r="F192" s="46"/>
      <c r="G192" s="46"/>
      <c r="H192" s="46"/>
      <c r="I192" s="46"/>
      <c r="J192" s="48"/>
    </row>
    <row r="193">
      <c r="A193" s="37" t="s">
        <v>625</v>
      </c>
      <c r="B193" s="37">
        <v>46</v>
      </c>
      <c r="C193" s="38" t="s">
        <v>4668</v>
      </c>
      <c r="D193" s="37" t="s">
        <v>627</v>
      </c>
      <c r="E193" s="39" t="s">
        <v>4669</v>
      </c>
      <c r="F193" s="40" t="s">
        <v>744</v>
      </c>
      <c r="G193" s="41">
        <v>47.399999999999999</v>
      </c>
      <c r="H193" s="42">
        <v>0</v>
      </c>
      <c r="I193" s="43">
        <f>ROUND(G193*H193,P4)</f>
        <v>0</v>
      </c>
      <c r="J193" s="37"/>
      <c r="O193" s="44">
        <f>I193*0.21</f>
        <v>0</v>
      </c>
      <c r="P193">
        <v>3</v>
      </c>
    </row>
    <row r="194">
      <c r="A194" s="37" t="s">
        <v>630</v>
      </c>
      <c r="B194" s="45"/>
      <c r="C194" s="46"/>
      <c r="D194" s="46"/>
      <c r="E194" s="47" t="s">
        <v>627</v>
      </c>
      <c r="F194" s="46"/>
      <c r="G194" s="46"/>
      <c r="H194" s="46"/>
      <c r="I194" s="46"/>
      <c r="J194" s="48"/>
    </row>
    <row r="195" ht="45">
      <c r="A195" s="37" t="s">
        <v>631</v>
      </c>
      <c r="B195" s="45"/>
      <c r="C195" s="46"/>
      <c r="D195" s="46"/>
      <c r="E195" s="49" t="s">
        <v>6229</v>
      </c>
      <c r="F195" s="46"/>
      <c r="G195" s="46"/>
      <c r="H195" s="46"/>
      <c r="I195" s="46"/>
      <c r="J195" s="48"/>
    </row>
    <row r="196" ht="345">
      <c r="A196" s="37" t="s">
        <v>633</v>
      </c>
      <c r="B196" s="45"/>
      <c r="C196" s="46"/>
      <c r="D196" s="46"/>
      <c r="E196" s="39" t="s">
        <v>3560</v>
      </c>
      <c r="F196" s="46"/>
      <c r="G196" s="46"/>
      <c r="H196" s="46"/>
      <c r="I196" s="46"/>
      <c r="J196" s="48"/>
    </row>
    <row r="197">
      <c r="A197" s="37" t="s">
        <v>625</v>
      </c>
      <c r="B197" s="37">
        <v>47</v>
      </c>
      <c r="C197" s="38" t="s">
        <v>1554</v>
      </c>
      <c r="D197" s="37" t="s">
        <v>627</v>
      </c>
      <c r="E197" s="39" t="s">
        <v>1555</v>
      </c>
      <c r="F197" s="40" t="s">
        <v>744</v>
      </c>
      <c r="G197" s="41">
        <v>14</v>
      </c>
      <c r="H197" s="42">
        <v>0</v>
      </c>
      <c r="I197" s="43">
        <f>ROUND(G197*H197,P4)</f>
        <v>0</v>
      </c>
      <c r="J197" s="37"/>
      <c r="O197" s="44">
        <f>I197*0.21</f>
        <v>0</v>
      </c>
      <c r="P197">
        <v>3</v>
      </c>
    </row>
    <row r="198">
      <c r="A198" s="37" t="s">
        <v>630</v>
      </c>
      <c r="B198" s="45"/>
      <c r="C198" s="46"/>
      <c r="D198" s="46"/>
      <c r="E198" s="47" t="s">
        <v>627</v>
      </c>
      <c r="F198" s="46"/>
      <c r="G198" s="46"/>
      <c r="H198" s="46"/>
      <c r="I198" s="46"/>
      <c r="J198" s="48"/>
    </row>
    <row r="199" ht="45">
      <c r="A199" s="37" t="s">
        <v>631</v>
      </c>
      <c r="B199" s="45"/>
      <c r="C199" s="46"/>
      <c r="D199" s="46"/>
      <c r="E199" s="49" t="s">
        <v>6230</v>
      </c>
      <c r="F199" s="46"/>
      <c r="G199" s="46"/>
      <c r="H199" s="46"/>
      <c r="I199" s="46"/>
      <c r="J199" s="48"/>
    </row>
    <row r="200" ht="330">
      <c r="A200" s="37" t="s">
        <v>633</v>
      </c>
      <c r="B200" s="45"/>
      <c r="C200" s="46"/>
      <c r="D200" s="46"/>
      <c r="E200" s="39" t="s">
        <v>1209</v>
      </c>
      <c r="F200" s="46"/>
      <c r="G200" s="46"/>
      <c r="H200" s="46"/>
      <c r="I200" s="46"/>
      <c r="J200" s="48"/>
    </row>
    <row r="201">
      <c r="A201" s="37" t="s">
        <v>625</v>
      </c>
      <c r="B201" s="37">
        <v>48</v>
      </c>
      <c r="C201" s="38" t="s">
        <v>1390</v>
      </c>
      <c r="D201" s="37" t="s">
        <v>627</v>
      </c>
      <c r="E201" s="39" t="s">
        <v>1391</v>
      </c>
      <c r="F201" s="40" t="s">
        <v>744</v>
      </c>
      <c r="G201" s="41">
        <v>57</v>
      </c>
      <c r="H201" s="42">
        <v>0</v>
      </c>
      <c r="I201" s="43">
        <f>ROUND(G201*H201,P4)</f>
        <v>0</v>
      </c>
      <c r="J201" s="37"/>
      <c r="O201" s="44">
        <f>I201*0.21</f>
        <v>0</v>
      </c>
      <c r="P201">
        <v>3</v>
      </c>
    </row>
    <row r="202">
      <c r="A202" s="37" t="s">
        <v>630</v>
      </c>
      <c r="B202" s="45"/>
      <c r="C202" s="46"/>
      <c r="D202" s="46"/>
      <c r="E202" s="47" t="s">
        <v>627</v>
      </c>
      <c r="F202" s="46"/>
      <c r="G202" s="46"/>
      <c r="H202" s="46"/>
      <c r="I202" s="46"/>
      <c r="J202" s="48"/>
    </row>
    <row r="203" ht="45">
      <c r="A203" s="37" t="s">
        <v>631</v>
      </c>
      <c r="B203" s="45"/>
      <c r="C203" s="46"/>
      <c r="D203" s="46"/>
      <c r="E203" s="49" t="s">
        <v>6231</v>
      </c>
      <c r="F203" s="46"/>
      <c r="G203" s="46"/>
      <c r="H203" s="46"/>
      <c r="I203" s="46"/>
      <c r="J203" s="48"/>
    </row>
    <row r="204" ht="330">
      <c r="A204" s="37" t="s">
        <v>633</v>
      </c>
      <c r="B204" s="45"/>
      <c r="C204" s="46"/>
      <c r="D204" s="46"/>
      <c r="E204" s="39" t="s">
        <v>1393</v>
      </c>
      <c r="F204" s="46"/>
      <c r="G204" s="46"/>
      <c r="H204" s="46"/>
      <c r="I204" s="46"/>
      <c r="J204" s="48"/>
    </row>
    <row r="205">
      <c r="A205" s="37" t="s">
        <v>625</v>
      </c>
      <c r="B205" s="37">
        <v>49</v>
      </c>
      <c r="C205" s="38" t="s">
        <v>6232</v>
      </c>
      <c r="D205" s="37" t="s">
        <v>627</v>
      </c>
      <c r="E205" s="39" t="s">
        <v>6233</v>
      </c>
      <c r="F205" s="40" t="s">
        <v>744</v>
      </c>
      <c r="G205" s="41">
        <v>24</v>
      </c>
      <c r="H205" s="42">
        <v>0</v>
      </c>
      <c r="I205" s="43">
        <f>ROUND(G205*H205,P4)</f>
        <v>0</v>
      </c>
      <c r="J205" s="37"/>
      <c r="O205" s="44">
        <f>I205*0.21</f>
        <v>0</v>
      </c>
      <c r="P205">
        <v>3</v>
      </c>
    </row>
    <row r="206">
      <c r="A206" s="37" t="s">
        <v>630</v>
      </c>
      <c r="B206" s="45"/>
      <c r="C206" s="46"/>
      <c r="D206" s="46"/>
      <c r="E206" s="47" t="s">
        <v>627</v>
      </c>
      <c r="F206" s="46"/>
      <c r="G206" s="46"/>
      <c r="H206" s="46"/>
      <c r="I206" s="46"/>
      <c r="J206" s="48"/>
    </row>
    <row r="207" ht="45">
      <c r="A207" s="37" t="s">
        <v>631</v>
      </c>
      <c r="B207" s="45"/>
      <c r="C207" s="46"/>
      <c r="D207" s="46"/>
      <c r="E207" s="49" t="s">
        <v>6234</v>
      </c>
      <c r="F207" s="46"/>
      <c r="G207" s="46"/>
      <c r="H207" s="46"/>
      <c r="I207" s="46"/>
      <c r="J207" s="48"/>
    </row>
    <row r="208" ht="330">
      <c r="A208" s="37" t="s">
        <v>633</v>
      </c>
      <c r="B208" s="45"/>
      <c r="C208" s="46"/>
      <c r="D208" s="46"/>
      <c r="E208" s="39" t="s">
        <v>1393</v>
      </c>
      <c r="F208" s="46"/>
      <c r="G208" s="46"/>
      <c r="H208" s="46"/>
      <c r="I208" s="46"/>
      <c r="J208" s="48"/>
    </row>
    <row r="209">
      <c r="A209" s="31" t="s">
        <v>622</v>
      </c>
      <c r="B209" s="32"/>
      <c r="C209" s="33" t="s">
        <v>794</v>
      </c>
      <c r="D209" s="34"/>
      <c r="E209" s="31" t="s">
        <v>1032</v>
      </c>
      <c r="F209" s="34"/>
      <c r="G209" s="34"/>
      <c r="H209" s="34"/>
      <c r="I209" s="35">
        <f>SUMIFS(I210:I257,A210:A257,"P")</f>
        <v>0</v>
      </c>
      <c r="J209" s="36"/>
    </row>
    <row r="210">
      <c r="A210" s="37" t="s">
        <v>625</v>
      </c>
      <c r="B210" s="37">
        <v>50</v>
      </c>
      <c r="C210" s="38" t="s">
        <v>3578</v>
      </c>
      <c r="D210" s="37" t="s">
        <v>627</v>
      </c>
      <c r="E210" s="39" t="s">
        <v>3579</v>
      </c>
      <c r="F210" s="40" t="s">
        <v>639</v>
      </c>
      <c r="G210" s="41">
        <v>16</v>
      </c>
      <c r="H210" s="42">
        <v>0</v>
      </c>
      <c r="I210" s="43">
        <f>ROUND(G210*H210,P4)</f>
        <v>0</v>
      </c>
      <c r="J210" s="37"/>
      <c r="O210" s="44">
        <f>I210*0.21</f>
        <v>0</v>
      </c>
      <c r="P210">
        <v>3</v>
      </c>
    </row>
    <row r="211">
      <c r="A211" s="37" t="s">
        <v>630</v>
      </c>
      <c r="B211" s="45"/>
      <c r="C211" s="46"/>
      <c r="D211" s="46"/>
      <c r="E211" s="47" t="s">
        <v>627</v>
      </c>
      <c r="F211" s="46"/>
      <c r="G211" s="46"/>
      <c r="H211" s="46"/>
      <c r="I211" s="46"/>
      <c r="J211" s="48"/>
    </row>
    <row r="212" ht="45">
      <c r="A212" s="37" t="s">
        <v>631</v>
      </c>
      <c r="B212" s="45"/>
      <c r="C212" s="46"/>
      <c r="D212" s="46"/>
      <c r="E212" s="49" t="s">
        <v>6235</v>
      </c>
      <c r="F212" s="46"/>
      <c r="G212" s="46"/>
      <c r="H212" s="46"/>
      <c r="I212" s="46"/>
      <c r="J212" s="48"/>
    </row>
    <row r="213" ht="75">
      <c r="A213" s="37" t="s">
        <v>633</v>
      </c>
      <c r="B213" s="45"/>
      <c r="C213" s="46"/>
      <c r="D213" s="46"/>
      <c r="E213" s="39" t="s">
        <v>3581</v>
      </c>
      <c r="F213" s="46"/>
      <c r="G213" s="46"/>
      <c r="H213" s="46"/>
      <c r="I213" s="46"/>
      <c r="J213" s="48"/>
    </row>
    <row r="214" ht="30">
      <c r="A214" s="37" t="s">
        <v>625</v>
      </c>
      <c r="B214" s="37">
        <v>51</v>
      </c>
      <c r="C214" s="38" t="s">
        <v>1630</v>
      </c>
      <c r="D214" s="37" t="s">
        <v>627</v>
      </c>
      <c r="E214" s="39" t="s">
        <v>1631</v>
      </c>
      <c r="F214" s="40" t="s">
        <v>744</v>
      </c>
      <c r="G214" s="41">
        <v>79.319999999999993</v>
      </c>
      <c r="H214" s="42">
        <v>0</v>
      </c>
      <c r="I214" s="43">
        <f>ROUND(G214*H214,P4)</f>
        <v>0</v>
      </c>
      <c r="J214" s="37"/>
      <c r="O214" s="44">
        <f>I214*0.21</f>
        <v>0</v>
      </c>
      <c r="P214">
        <v>3</v>
      </c>
    </row>
    <row r="215">
      <c r="A215" s="37" t="s">
        <v>630</v>
      </c>
      <c r="B215" s="45"/>
      <c r="C215" s="46"/>
      <c r="D215" s="46"/>
      <c r="E215" s="47" t="s">
        <v>627</v>
      </c>
      <c r="F215" s="46"/>
      <c r="G215" s="46"/>
      <c r="H215" s="46"/>
      <c r="I215" s="46"/>
      <c r="J215" s="48"/>
    </row>
    <row r="216" ht="45">
      <c r="A216" s="37" t="s">
        <v>631</v>
      </c>
      <c r="B216" s="45"/>
      <c r="C216" s="46"/>
      <c r="D216" s="46"/>
      <c r="E216" s="49" t="s">
        <v>6236</v>
      </c>
      <c r="F216" s="46"/>
      <c r="G216" s="46"/>
      <c r="H216" s="46"/>
      <c r="I216" s="46"/>
      <c r="J216" s="48"/>
    </row>
    <row r="217" ht="90">
      <c r="A217" s="37" t="s">
        <v>633</v>
      </c>
      <c r="B217" s="45"/>
      <c r="C217" s="46"/>
      <c r="D217" s="46"/>
      <c r="E217" s="39" t="s">
        <v>1632</v>
      </c>
      <c r="F217" s="46"/>
      <c r="G217" s="46"/>
      <c r="H217" s="46"/>
      <c r="I217" s="46"/>
      <c r="J217" s="48"/>
    </row>
    <row r="218">
      <c r="A218" s="37" t="s">
        <v>625</v>
      </c>
      <c r="B218" s="37">
        <v>52</v>
      </c>
      <c r="C218" s="38" t="s">
        <v>4705</v>
      </c>
      <c r="D218" s="37" t="s">
        <v>627</v>
      </c>
      <c r="E218" s="39" t="s">
        <v>4706</v>
      </c>
      <c r="F218" s="40" t="s">
        <v>744</v>
      </c>
      <c r="G218" s="41">
        <v>11.6</v>
      </c>
      <c r="H218" s="42">
        <v>0</v>
      </c>
      <c r="I218" s="43">
        <f>ROUND(G218*H218,P4)</f>
        <v>0</v>
      </c>
      <c r="J218" s="37"/>
      <c r="O218" s="44">
        <f>I218*0.21</f>
        <v>0</v>
      </c>
      <c r="P218">
        <v>3</v>
      </c>
    </row>
    <row r="219">
      <c r="A219" s="37" t="s">
        <v>630</v>
      </c>
      <c r="B219" s="45"/>
      <c r="C219" s="46"/>
      <c r="D219" s="46"/>
      <c r="E219" s="47" t="s">
        <v>627</v>
      </c>
      <c r="F219" s="46"/>
      <c r="G219" s="46"/>
      <c r="H219" s="46"/>
      <c r="I219" s="46"/>
      <c r="J219" s="48"/>
    </row>
    <row r="220" ht="45">
      <c r="A220" s="37" t="s">
        <v>631</v>
      </c>
      <c r="B220" s="45"/>
      <c r="C220" s="46"/>
      <c r="D220" s="46"/>
      <c r="E220" s="49" t="s">
        <v>6237</v>
      </c>
      <c r="F220" s="46"/>
      <c r="G220" s="46"/>
      <c r="H220" s="46"/>
      <c r="I220" s="46"/>
      <c r="J220" s="48"/>
    </row>
    <row r="221" ht="409.5">
      <c r="A221" s="37" t="s">
        <v>633</v>
      </c>
      <c r="B221" s="45"/>
      <c r="C221" s="46"/>
      <c r="D221" s="46"/>
      <c r="E221" s="39" t="s">
        <v>3588</v>
      </c>
      <c r="F221" s="46"/>
      <c r="G221" s="46"/>
      <c r="H221" s="46"/>
      <c r="I221" s="46"/>
      <c r="J221" s="48"/>
    </row>
    <row r="222">
      <c r="A222" s="37" t="s">
        <v>625</v>
      </c>
      <c r="B222" s="37">
        <v>53</v>
      </c>
      <c r="C222" s="38" t="s">
        <v>4242</v>
      </c>
      <c r="D222" s="37" t="s">
        <v>627</v>
      </c>
      <c r="E222" s="39" t="s">
        <v>4243</v>
      </c>
      <c r="F222" s="40" t="s">
        <v>639</v>
      </c>
      <c r="G222" s="41">
        <v>1</v>
      </c>
      <c r="H222" s="42">
        <v>0</v>
      </c>
      <c r="I222" s="43">
        <f>ROUND(G222*H222,P4)</f>
        <v>0</v>
      </c>
      <c r="J222" s="37"/>
      <c r="O222" s="44">
        <f>I222*0.21</f>
        <v>0</v>
      </c>
      <c r="P222">
        <v>3</v>
      </c>
    </row>
    <row r="223">
      <c r="A223" s="37" t="s">
        <v>630</v>
      </c>
      <c r="B223" s="45"/>
      <c r="C223" s="46"/>
      <c r="D223" s="46"/>
      <c r="E223" s="47" t="s">
        <v>627</v>
      </c>
      <c r="F223" s="46"/>
      <c r="G223" s="46"/>
      <c r="H223" s="46"/>
      <c r="I223" s="46"/>
      <c r="J223" s="48"/>
    </row>
    <row r="224" ht="45">
      <c r="A224" s="37" t="s">
        <v>631</v>
      </c>
      <c r="B224" s="45"/>
      <c r="C224" s="46"/>
      <c r="D224" s="46"/>
      <c r="E224" s="49" t="s">
        <v>4244</v>
      </c>
      <c r="F224" s="46"/>
      <c r="G224" s="46"/>
      <c r="H224" s="46"/>
      <c r="I224" s="46"/>
      <c r="J224" s="48"/>
    </row>
    <row r="225" ht="225">
      <c r="A225" s="37" t="s">
        <v>633</v>
      </c>
      <c r="B225" s="45"/>
      <c r="C225" s="46"/>
      <c r="D225" s="46"/>
      <c r="E225" s="39" t="s">
        <v>3591</v>
      </c>
      <c r="F225" s="46"/>
      <c r="G225" s="46"/>
      <c r="H225" s="46"/>
      <c r="I225" s="46"/>
      <c r="J225" s="48"/>
    </row>
    <row r="226">
      <c r="A226" s="37" t="s">
        <v>625</v>
      </c>
      <c r="B226" s="37">
        <v>54</v>
      </c>
      <c r="C226" s="38" t="s">
        <v>3594</v>
      </c>
      <c r="D226" s="37" t="s">
        <v>627</v>
      </c>
      <c r="E226" s="39" t="s">
        <v>3595</v>
      </c>
      <c r="F226" s="40" t="s">
        <v>639</v>
      </c>
      <c r="G226" s="41">
        <v>2</v>
      </c>
      <c r="H226" s="42">
        <v>0</v>
      </c>
      <c r="I226" s="43">
        <f>ROUND(G226*H226,P4)</f>
        <v>0</v>
      </c>
      <c r="J226" s="37"/>
      <c r="O226" s="44">
        <f>I226*0.21</f>
        <v>0</v>
      </c>
      <c r="P226">
        <v>3</v>
      </c>
    </row>
    <row r="227">
      <c r="A227" s="37" t="s">
        <v>630</v>
      </c>
      <c r="B227" s="45"/>
      <c r="C227" s="46"/>
      <c r="D227" s="46"/>
      <c r="E227" s="47" t="s">
        <v>627</v>
      </c>
      <c r="F227" s="46"/>
      <c r="G227" s="46"/>
      <c r="H227" s="46"/>
      <c r="I227" s="46"/>
      <c r="J227" s="48"/>
    </row>
    <row r="228" ht="45">
      <c r="A228" s="37" t="s">
        <v>631</v>
      </c>
      <c r="B228" s="45"/>
      <c r="C228" s="46"/>
      <c r="D228" s="46"/>
      <c r="E228" s="49" t="s">
        <v>6238</v>
      </c>
      <c r="F228" s="46"/>
      <c r="G228" s="46"/>
      <c r="H228" s="46"/>
      <c r="I228" s="46"/>
      <c r="J228" s="48"/>
    </row>
    <row r="229" ht="210">
      <c r="A229" s="37" t="s">
        <v>633</v>
      </c>
      <c r="B229" s="45"/>
      <c r="C229" s="46"/>
      <c r="D229" s="46"/>
      <c r="E229" s="39" t="s">
        <v>3597</v>
      </c>
      <c r="F229" s="46"/>
      <c r="G229" s="46"/>
      <c r="H229" s="46"/>
      <c r="I229" s="46"/>
      <c r="J229" s="48"/>
    </row>
    <row r="230" ht="30">
      <c r="A230" s="37" t="s">
        <v>625</v>
      </c>
      <c r="B230" s="37">
        <v>55</v>
      </c>
      <c r="C230" s="38" t="s">
        <v>2056</v>
      </c>
      <c r="D230" s="37" t="s">
        <v>627</v>
      </c>
      <c r="E230" s="39" t="s">
        <v>2057</v>
      </c>
      <c r="F230" s="40" t="s">
        <v>639</v>
      </c>
      <c r="G230" s="41">
        <v>16</v>
      </c>
      <c r="H230" s="42">
        <v>0</v>
      </c>
      <c r="I230" s="43">
        <f>ROUND(G230*H230,P4)</f>
        <v>0</v>
      </c>
      <c r="J230" s="37"/>
      <c r="O230" s="44">
        <f>I230*0.21</f>
        <v>0</v>
      </c>
      <c r="P230">
        <v>3</v>
      </c>
    </row>
    <row r="231">
      <c r="A231" s="37" t="s">
        <v>630</v>
      </c>
      <c r="B231" s="45"/>
      <c r="C231" s="46"/>
      <c r="D231" s="46"/>
      <c r="E231" s="47" t="s">
        <v>627</v>
      </c>
      <c r="F231" s="46"/>
      <c r="G231" s="46"/>
      <c r="H231" s="46"/>
      <c r="I231" s="46"/>
      <c r="J231" s="48"/>
    </row>
    <row r="232" ht="45">
      <c r="A232" s="37" t="s">
        <v>631</v>
      </c>
      <c r="B232" s="45"/>
      <c r="C232" s="46"/>
      <c r="D232" s="46"/>
      <c r="E232" s="49" t="s">
        <v>6239</v>
      </c>
      <c r="F232" s="46"/>
      <c r="G232" s="46"/>
      <c r="H232" s="46"/>
      <c r="I232" s="46"/>
      <c r="J232" s="48"/>
    </row>
    <row r="233" ht="120">
      <c r="A233" s="37" t="s">
        <v>633</v>
      </c>
      <c r="B233" s="45"/>
      <c r="C233" s="46"/>
      <c r="D233" s="46"/>
      <c r="E233" s="39" t="s">
        <v>2059</v>
      </c>
      <c r="F233" s="46"/>
      <c r="G233" s="46"/>
      <c r="H233" s="46"/>
      <c r="I233" s="46"/>
      <c r="J233" s="48"/>
    </row>
    <row r="234" ht="30">
      <c r="A234" s="37" t="s">
        <v>625</v>
      </c>
      <c r="B234" s="37">
        <v>56</v>
      </c>
      <c r="C234" s="38" t="s">
        <v>1589</v>
      </c>
      <c r="D234" s="37" t="s">
        <v>627</v>
      </c>
      <c r="E234" s="39" t="s">
        <v>1590</v>
      </c>
      <c r="F234" s="40" t="s">
        <v>744</v>
      </c>
      <c r="G234" s="41">
        <v>37.439999999999998</v>
      </c>
      <c r="H234" s="42">
        <v>0</v>
      </c>
      <c r="I234" s="43">
        <f>ROUND(G234*H234,P4)</f>
        <v>0</v>
      </c>
      <c r="J234" s="37"/>
      <c r="O234" s="44">
        <f>I234*0.21</f>
        <v>0</v>
      </c>
      <c r="P234">
        <v>3</v>
      </c>
    </row>
    <row r="235">
      <c r="A235" s="37" t="s">
        <v>630</v>
      </c>
      <c r="B235" s="45"/>
      <c r="C235" s="46"/>
      <c r="D235" s="46"/>
      <c r="E235" s="47" t="s">
        <v>627</v>
      </c>
      <c r="F235" s="46"/>
      <c r="G235" s="46"/>
      <c r="H235" s="46"/>
      <c r="I235" s="46"/>
      <c r="J235" s="48"/>
    </row>
    <row r="236" ht="45">
      <c r="A236" s="37" t="s">
        <v>631</v>
      </c>
      <c r="B236" s="45"/>
      <c r="C236" s="46"/>
      <c r="D236" s="46"/>
      <c r="E236" s="49" t="s">
        <v>6240</v>
      </c>
      <c r="F236" s="46"/>
      <c r="G236" s="46"/>
      <c r="H236" s="46"/>
      <c r="I236" s="46"/>
      <c r="J236" s="48"/>
    </row>
    <row r="237" ht="165">
      <c r="A237" s="37" t="s">
        <v>633</v>
      </c>
      <c r="B237" s="45"/>
      <c r="C237" s="46"/>
      <c r="D237" s="46"/>
      <c r="E237" s="39" t="s">
        <v>1244</v>
      </c>
      <c r="F237" s="46"/>
      <c r="G237" s="46"/>
      <c r="H237" s="46"/>
      <c r="I237" s="46"/>
      <c r="J237" s="48"/>
    </row>
    <row r="238">
      <c r="A238" s="37" t="s">
        <v>625</v>
      </c>
      <c r="B238" s="37">
        <v>57</v>
      </c>
      <c r="C238" s="38" t="s">
        <v>3821</v>
      </c>
      <c r="D238" s="37" t="s">
        <v>627</v>
      </c>
      <c r="E238" s="39" t="s">
        <v>3822</v>
      </c>
      <c r="F238" s="40" t="s">
        <v>2309</v>
      </c>
      <c r="G238" s="41">
        <v>4</v>
      </c>
      <c r="H238" s="42">
        <v>0</v>
      </c>
      <c r="I238" s="43">
        <f>ROUND(G238*H238,P4)</f>
        <v>0</v>
      </c>
      <c r="J238" s="37"/>
      <c r="O238" s="44">
        <f>I238*0.21</f>
        <v>0</v>
      </c>
      <c r="P238">
        <v>3</v>
      </c>
    </row>
    <row r="239">
      <c r="A239" s="37" t="s">
        <v>630</v>
      </c>
      <c r="B239" s="45"/>
      <c r="C239" s="46"/>
      <c r="D239" s="46"/>
      <c r="E239" s="47" t="s">
        <v>627</v>
      </c>
      <c r="F239" s="46"/>
      <c r="G239" s="46"/>
      <c r="H239" s="46"/>
      <c r="I239" s="46"/>
      <c r="J239" s="48"/>
    </row>
    <row r="240" ht="45">
      <c r="A240" s="37" t="s">
        <v>631</v>
      </c>
      <c r="B240" s="45"/>
      <c r="C240" s="46"/>
      <c r="D240" s="46"/>
      <c r="E240" s="49" t="s">
        <v>6241</v>
      </c>
      <c r="F240" s="46"/>
      <c r="G240" s="46"/>
      <c r="H240" s="46"/>
      <c r="I240" s="46"/>
      <c r="J240" s="48"/>
    </row>
    <row r="241" ht="135">
      <c r="A241" s="37" t="s">
        <v>633</v>
      </c>
      <c r="B241" s="45"/>
      <c r="C241" s="46"/>
      <c r="D241" s="46"/>
      <c r="E241" s="39" t="s">
        <v>3823</v>
      </c>
      <c r="F241" s="46"/>
      <c r="G241" s="46"/>
      <c r="H241" s="46"/>
      <c r="I241" s="46"/>
      <c r="J241" s="48"/>
    </row>
    <row r="242">
      <c r="A242" s="37" t="s">
        <v>625</v>
      </c>
      <c r="B242" s="37">
        <v>58</v>
      </c>
      <c r="C242" s="38" t="s">
        <v>1249</v>
      </c>
      <c r="D242" s="37" t="s">
        <v>627</v>
      </c>
      <c r="E242" s="39" t="s">
        <v>1250</v>
      </c>
      <c r="F242" s="40" t="s">
        <v>639</v>
      </c>
      <c r="G242" s="41">
        <v>2</v>
      </c>
      <c r="H242" s="42">
        <v>0</v>
      </c>
      <c r="I242" s="43">
        <f>ROUND(G242*H242,P4)</f>
        <v>0</v>
      </c>
      <c r="J242" s="37"/>
      <c r="O242" s="44">
        <f>I242*0.21</f>
        <v>0</v>
      </c>
      <c r="P242">
        <v>3</v>
      </c>
    </row>
    <row r="243">
      <c r="A243" s="37" t="s">
        <v>630</v>
      </c>
      <c r="B243" s="45"/>
      <c r="C243" s="46"/>
      <c r="D243" s="46"/>
      <c r="E243" s="47" t="s">
        <v>627</v>
      </c>
      <c r="F243" s="46"/>
      <c r="G243" s="46"/>
      <c r="H243" s="46"/>
      <c r="I243" s="46"/>
      <c r="J243" s="48"/>
    </row>
    <row r="244" ht="45">
      <c r="A244" s="37" t="s">
        <v>631</v>
      </c>
      <c r="B244" s="45"/>
      <c r="C244" s="46"/>
      <c r="D244" s="46"/>
      <c r="E244" s="49" t="s">
        <v>6242</v>
      </c>
      <c r="F244" s="46"/>
      <c r="G244" s="46"/>
      <c r="H244" s="46"/>
      <c r="I244" s="46"/>
      <c r="J244" s="48"/>
    </row>
    <row r="245" ht="90">
      <c r="A245" s="37" t="s">
        <v>633</v>
      </c>
      <c r="B245" s="45"/>
      <c r="C245" s="46"/>
      <c r="D245" s="46"/>
      <c r="E245" s="39" t="s">
        <v>1253</v>
      </c>
      <c r="F245" s="46"/>
      <c r="G245" s="46"/>
      <c r="H245" s="46"/>
      <c r="I245" s="46"/>
      <c r="J245" s="48"/>
    </row>
    <row r="246">
      <c r="A246" s="37" t="s">
        <v>625</v>
      </c>
      <c r="B246" s="37">
        <v>59</v>
      </c>
      <c r="C246" s="38" t="s">
        <v>3976</v>
      </c>
      <c r="D246" s="37" t="s">
        <v>627</v>
      </c>
      <c r="E246" s="39" t="s">
        <v>3977</v>
      </c>
      <c r="F246" s="40" t="s">
        <v>1565</v>
      </c>
      <c r="G246" s="41">
        <v>840.27999999999997</v>
      </c>
      <c r="H246" s="42">
        <v>0</v>
      </c>
      <c r="I246" s="43">
        <f>ROUND(G246*H246,P4)</f>
        <v>0</v>
      </c>
      <c r="J246" s="37"/>
      <c r="O246" s="44">
        <f>I246*0.21</f>
        <v>0</v>
      </c>
      <c r="P246">
        <v>3</v>
      </c>
    </row>
    <row r="247">
      <c r="A247" s="37" t="s">
        <v>630</v>
      </c>
      <c r="B247" s="45"/>
      <c r="C247" s="46"/>
      <c r="D247" s="46"/>
      <c r="E247" s="47" t="s">
        <v>627</v>
      </c>
      <c r="F247" s="46"/>
      <c r="G247" s="46"/>
      <c r="H247" s="46"/>
      <c r="I247" s="46"/>
      <c r="J247" s="48"/>
    </row>
    <row r="248" ht="105">
      <c r="A248" s="37" t="s">
        <v>631</v>
      </c>
      <c r="B248" s="45"/>
      <c r="C248" s="46"/>
      <c r="D248" s="46"/>
      <c r="E248" s="49" t="s">
        <v>6243</v>
      </c>
      <c r="F248" s="46"/>
      <c r="G248" s="46"/>
      <c r="H248" s="46"/>
      <c r="I248" s="46"/>
      <c r="J248" s="48"/>
    </row>
    <row r="249" ht="409.5">
      <c r="A249" s="37" t="s">
        <v>633</v>
      </c>
      <c r="B249" s="45"/>
      <c r="C249" s="46"/>
      <c r="D249" s="46"/>
      <c r="E249" s="39" t="s">
        <v>1936</v>
      </c>
      <c r="F249" s="46"/>
      <c r="G249" s="46"/>
      <c r="H249" s="46"/>
      <c r="I249" s="46"/>
      <c r="J249" s="48"/>
    </row>
    <row r="250">
      <c r="A250" s="37" t="s">
        <v>625</v>
      </c>
      <c r="B250" s="37">
        <v>60</v>
      </c>
      <c r="C250" s="38" t="s">
        <v>1933</v>
      </c>
      <c r="D250" s="37" t="s">
        <v>627</v>
      </c>
      <c r="E250" s="39" t="s">
        <v>1934</v>
      </c>
      <c r="F250" s="40" t="s">
        <v>1565</v>
      </c>
      <c r="G250" s="41">
        <v>60</v>
      </c>
      <c r="H250" s="42">
        <v>0</v>
      </c>
      <c r="I250" s="43">
        <f>ROUND(G250*H250,P4)</f>
        <v>0</v>
      </c>
      <c r="J250" s="37"/>
      <c r="O250" s="44">
        <f>I250*0.21</f>
        <v>0</v>
      </c>
      <c r="P250">
        <v>3</v>
      </c>
    </row>
    <row r="251">
      <c r="A251" s="37" t="s">
        <v>630</v>
      </c>
      <c r="B251" s="45"/>
      <c r="C251" s="46"/>
      <c r="D251" s="46"/>
      <c r="E251" s="47" t="s">
        <v>627</v>
      </c>
      <c r="F251" s="46"/>
      <c r="G251" s="46"/>
      <c r="H251" s="46"/>
      <c r="I251" s="46"/>
      <c r="J251" s="48"/>
    </row>
    <row r="252" ht="45">
      <c r="A252" s="37" t="s">
        <v>631</v>
      </c>
      <c r="B252" s="45"/>
      <c r="C252" s="46"/>
      <c r="D252" s="46"/>
      <c r="E252" s="49" t="s">
        <v>6244</v>
      </c>
      <c r="F252" s="46"/>
      <c r="G252" s="46"/>
      <c r="H252" s="46"/>
      <c r="I252" s="46"/>
      <c r="J252" s="48"/>
    </row>
    <row r="253" ht="409.5">
      <c r="A253" s="37" t="s">
        <v>633</v>
      </c>
      <c r="B253" s="45"/>
      <c r="C253" s="46"/>
      <c r="D253" s="46"/>
      <c r="E253" s="39" t="s">
        <v>1936</v>
      </c>
      <c r="F253" s="46"/>
      <c r="G253" s="46"/>
      <c r="H253" s="46"/>
      <c r="I253" s="46"/>
      <c r="J253" s="48"/>
    </row>
    <row r="254">
      <c r="A254" s="37" t="s">
        <v>625</v>
      </c>
      <c r="B254" s="37">
        <v>61</v>
      </c>
      <c r="C254" s="38" t="s">
        <v>4249</v>
      </c>
      <c r="D254" s="37" t="s">
        <v>627</v>
      </c>
      <c r="E254" s="39" t="s">
        <v>4250</v>
      </c>
      <c r="F254" s="40" t="s">
        <v>744</v>
      </c>
      <c r="G254" s="41">
        <v>15</v>
      </c>
      <c r="H254" s="42">
        <v>0</v>
      </c>
      <c r="I254" s="43">
        <f>ROUND(G254*H254,P4)</f>
        <v>0</v>
      </c>
      <c r="J254" s="37"/>
      <c r="O254" s="44">
        <f>I254*0.21</f>
        <v>0</v>
      </c>
      <c r="P254">
        <v>3</v>
      </c>
    </row>
    <row r="255">
      <c r="A255" s="37" t="s">
        <v>630</v>
      </c>
      <c r="B255" s="45"/>
      <c r="C255" s="46"/>
      <c r="D255" s="46"/>
      <c r="E255" s="47" t="s">
        <v>627</v>
      </c>
      <c r="F255" s="46"/>
      <c r="G255" s="46"/>
      <c r="H255" s="46"/>
      <c r="I255" s="46"/>
      <c r="J255" s="48"/>
    </row>
    <row r="256" ht="45">
      <c r="A256" s="37" t="s">
        <v>631</v>
      </c>
      <c r="B256" s="45"/>
      <c r="C256" s="46"/>
      <c r="D256" s="46"/>
      <c r="E256" s="49" t="s">
        <v>4251</v>
      </c>
      <c r="F256" s="46"/>
      <c r="G256" s="46"/>
      <c r="H256" s="46"/>
      <c r="I256" s="46"/>
      <c r="J256" s="48"/>
    </row>
    <row r="257" ht="90">
      <c r="A257" s="37" t="s">
        <v>633</v>
      </c>
      <c r="B257" s="45"/>
      <c r="C257" s="46"/>
      <c r="D257" s="46"/>
      <c r="E257" s="39" t="s">
        <v>1253</v>
      </c>
      <c r="F257" s="46"/>
      <c r="G257" s="46"/>
      <c r="H257" s="46"/>
      <c r="I257" s="46"/>
      <c r="J257" s="48"/>
    </row>
    <row r="258">
      <c r="A258" s="31" t="s">
        <v>622</v>
      </c>
      <c r="B258" s="32"/>
      <c r="C258" s="33" t="s">
        <v>665</v>
      </c>
      <c r="D258" s="34"/>
      <c r="E258" s="31" t="s">
        <v>666</v>
      </c>
      <c r="F258" s="34"/>
      <c r="G258" s="34"/>
      <c r="H258" s="34"/>
      <c r="I258" s="35">
        <f>SUMIFS(I259:I270,A259:A270,"P")</f>
        <v>0</v>
      </c>
      <c r="J258" s="36"/>
    </row>
    <row r="259">
      <c r="A259" s="37" t="s">
        <v>625</v>
      </c>
      <c r="B259" s="37">
        <v>62</v>
      </c>
      <c r="C259" s="38" t="s">
        <v>667</v>
      </c>
      <c r="D259" s="37" t="s">
        <v>627</v>
      </c>
      <c r="E259" s="39" t="s">
        <v>668</v>
      </c>
      <c r="F259" s="40" t="s">
        <v>629</v>
      </c>
      <c r="G259" s="41">
        <v>675</v>
      </c>
      <c r="H259" s="42">
        <v>0</v>
      </c>
      <c r="I259" s="43">
        <f>ROUND(G259*H259,P4)</f>
        <v>0</v>
      </c>
      <c r="J259" s="37"/>
      <c r="O259" s="44">
        <f>I259*0.21</f>
        <v>0</v>
      </c>
      <c r="P259">
        <v>3</v>
      </c>
    </row>
    <row r="260">
      <c r="A260" s="37" t="s">
        <v>630</v>
      </c>
      <c r="B260" s="45"/>
      <c r="C260" s="46"/>
      <c r="D260" s="46"/>
      <c r="E260" s="47" t="s">
        <v>627</v>
      </c>
      <c r="F260" s="46"/>
      <c r="G260" s="46"/>
      <c r="H260" s="46"/>
      <c r="I260" s="46"/>
      <c r="J260" s="48"/>
    </row>
    <row r="261" ht="45">
      <c r="A261" s="37" t="s">
        <v>631</v>
      </c>
      <c r="B261" s="45"/>
      <c r="C261" s="46"/>
      <c r="D261" s="46"/>
      <c r="E261" s="49" t="s">
        <v>6245</v>
      </c>
      <c r="F261" s="46"/>
      <c r="G261" s="46"/>
      <c r="H261" s="46"/>
      <c r="I261" s="46"/>
      <c r="J261" s="48"/>
    </row>
    <row r="262" ht="180">
      <c r="A262" s="37" t="s">
        <v>633</v>
      </c>
      <c r="B262" s="45"/>
      <c r="C262" s="46"/>
      <c r="D262" s="46"/>
      <c r="E262" s="39" t="s">
        <v>985</v>
      </c>
      <c r="F262" s="46"/>
      <c r="G262" s="46"/>
      <c r="H262" s="46"/>
      <c r="I262" s="46"/>
      <c r="J262" s="48"/>
    </row>
    <row r="263">
      <c r="A263" s="37" t="s">
        <v>625</v>
      </c>
      <c r="B263" s="37">
        <v>63</v>
      </c>
      <c r="C263" s="38" t="s">
        <v>1256</v>
      </c>
      <c r="D263" s="37" t="s">
        <v>627</v>
      </c>
      <c r="E263" s="39" t="s">
        <v>1257</v>
      </c>
      <c r="F263" s="40" t="s">
        <v>629</v>
      </c>
      <c r="G263" s="41">
        <v>145</v>
      </c>
      <c r="H263" s="42">
        <v>0</v>
      </c>
      <c r="I263" s="43">
        <f>ROUND(G263*H263,P4)</f>
        <v>0</v>
      </c>
      <c r="J263" s="37"/>
      <c r="O263" s="44">
        <f>I263*0.21</f>
        <v>0</v>
      </c>
      <c r="P263">
        <v>3</v>
      </c>
    </row>
    <row r="264">
      <c r="A264" s="37" t="s">
        <v>630</v>
      </c>
      <c r="B264" s="45"/>
      <c r="C264" s="46"/>
      <c r="D264" s="46"/>
      <c r="E264" s="47" t="s">
        <v>627</v>
      </c>
      <c r="F264" s="46"/>
      <c r="G264" s="46"/>
      <c r="H264" s="46"/>
      <c r="I264" s="46"/>
      <c r="J264" s="48"/>
    </row>
    <row r="265" ht="45">
      <c r="A265" s="37" t="s">
        <v>631</v>
      </c>
      <c r="B265" s="45"/>
      <c r="C265" s="46"/>
      <c r="D265" s="46"/>
      <c r="E265" s="49" t="s">
        <v>6246</v>
      </c>
      <c r="F265" s="46"/>
      <c r="G265" s="46"/>
      <c r="H265" s="46"/>
      <c r="I265" s="46"/>
      <c r="J265" s="48"/>
    </row>
    <row r="266" ht="180">
      <c r="A266" s="37" t="s">
        <v>633</v>
      </c>
      <c r="B266" s="45"/>
      <c r="C266" s="46"/>
      <c r="D266" s="46"/>
      <c r="E266" s="39" t="s">
        <v>985</v>
      </c>
      <c r="F266" s="46"/>
      <c r="G266" s="46"/>
      <c r="H266" s="46"/>
      <c r="I266" s="46"/>
      <c r="J266" s="48"/>
    </row>
    <row r="267">
      <c r="A267" s="37" t="s">
        <v>625</v>
      </c>
      <c r="B267" s="37">
        <v>64</v>
      </c>
      <c r="C267" s="38" t="s">
        <v>671</v>
      </c>
      <c r="D267" s="37" t="s">
        <v>627</v>
      </c>
      <c r="E267" s="39" t="s">
        <v>672</v>
      </c>
      <c r="F267" s="40" t="s">
        <v>673</v>
      </c>
      <c r="G267" s="41">
        <v>88.810000000000002</v>
      </c>
      <c r="H267" s="42">
        <v>0</v>
      </c>
      <c r="I267" s="43">
        <f>ROUND(G267*H267,P4)</f>
        <v>0</v>
      </c>
      <c r="J267" s="37"/>
      <c r="O267" s="44">
        <f>I267*0.21</f>
        <v>0</v>
      </c>
      <c r="P267">
        <v>3</v>
      </c>
    </row>
    <row r="268">
      <c r="A268" s="37" t="s">
        <v>630</v>
      </c>
      <c r="B268" s="45"/>
      <c r="C268" s="46"/>
      <c r="D268" s="46"/>
      <c r="E268" s="47" t="s">
        <v>627</v>
      </c>
      <c r="F268" s="46"/>
      <c r="G268" s="46"/>
      <c r="H268" s="46"/>
      <c r="I268" s="46"/>
      <c r="J268" s="48"/>
    </row>
    <row r="269" ht="45">
      <c r="A269" s="37" t="s">
        <v>631</v>
      </c>
      <c r="B269" s="45"/>
      <c r="C269" s="46"/>
      <c r="D269" s="46"/>
      <c r="E269" s="49" t="s">
        <v>6247</v>
      </c>
      <c r="F269" s="46"/>
      <c r="G269" s="46"/>
      <c r="H269" s="46"/>
      <c r="I269" s="46"/>
      <c r="J269" s="48"/>
    </row>
    <row r="270" ht="180">
      <c r="A270" s="37" t="s">
        <v>633</v>
      </c>
      <c r="B270" s="45"/>
      <c r="C270" s="46"/>
      <c r="D270" s="46"/>
      <c r="E270" s="39" t="s">
        <v>1426</v>
      </c>
      <c r="F270" s="46"/>
      <c r="G270" s="46"/>
      <c r="H270" s="46"/>
      <c r="I270" s="46"/>
      <c r="J270" s="48"/>
    </row>
    <row r="271">
      <c r="A271" s="31" t="s">
        <v>622</v>
      </c>
      <c r="B271" s="32"/>
      <c r="C271" s="33" t="s">
        <v>4258</v>
      </c>
      <c r="D271" s="34"/>
      <c r="E271" s="31" t="s">
        <v>4259</v>
      </c>
      <c r="F271" s="34"/>
      <c r="G271" s="34"/>
      <c r="H271" s="34"/>
      <c r="I271" s="35">
        <f>SUMIFS(I272:I279,A272:A279,"P")</f>
        <v>0</v>
      </c>
      <c r="J271" s="36"/>
    </row>
    <row r="272" ht="45">
      <c r="A272" s="37" t="s">
        <v>625</v>
      </c>
      <c r="B272" s="37">
        <v>65</v>
      </c>
      <c r="C272" s="38" t="s">
        <v>678</v>
      </c>
      <c r="D272" s="37" t="s">
        <v>679</v>
      </c>
      <c r="E272" s="39" t="s">
        <v>680</v>
      </c>
      <c r="F272" s="40" t="s">
        <v>673</v>
      </c>
      <c r="G272" s="41">
        <v>12194.846</v>
      </c>
      <c r="H272" s="42">
        <v>0</v>
      </c>
      <c r="I272" s="43">
        <f>ROUND(G272*H272,P4)</f>
        <v>0</v>
      </c>
      <c r="J272" s="37"/>
      <c r="O272" s="44">
        <f>I272*0.21</f>
        <v>0</v>
      </c>
      <c r="P272">
        <v>3</v>
      </c>
    </row>
    <row r="273">
      <c r="A273" s="37" t="s">
        <v>630</v>
      </c>
      <c r="B273" s="45"/>
      <c r="C273" s="46"/>
      <c r="D273" s="46"/>
      <c r="E273" s="39" t="s">
        <v>681</v>
      </c>
      <c r="F273" s="46"/>
      <c r="G273" s="46"/>
      <c r="H273" s="46"/>
      <c r="I273" s="46"/>
      <c r="J273" s="48"/>
    </row>
    <row r="274" ht="105">
      <c r="A274" s="37" t="s">
        <v>631</v>
      </c>
      <c r="B274" s="45"/>
      <c r="C274" s="46"/>
      <c r="D274" s="46"/>
      <c r="E274" s="49" t="s">
        <v>6248</v>
      </c>
      <c r="F274" s="46"/>
      <c r="G274" s="46"/>
      <c r="H274" s="46"/>
      <c r="I274" s="46"/>
      <c r="J274" s="48"/>
    </row>
    <row r="275" ht="120">
      <c r="A275" s="37" t="s">
        <v>633</v>
      </c>
      <c r="B275" s="45"/>
      <c r="C275" s="46"/>
      <c r="D275" s="46"/>
      <c r="E275" s="39" t="s">
        <v>713</v>
      </c>
      <c r="F275" s="46"/>
      <c r="G275" s="46"/>
      <c r="H275" s="46"/>
      <c r="I275" s="46"/>
      <c r="J275" s="48"/>
    </row>
    <row r="276" ht="60">
      <c r="A276" s="37" t="s">
        <v>625</v>
      </c>
      <c r="B276" s="37">
        <v>66</v>
      </c>
      <c r="C276" s="38" t="s">
        <v>684</v>
      </c>
      <c r="D276" s="37" t="s">
        <v>685</v>
      </c>
      <c r="E276" s="39" t="s">
        <v>686</v>
      </c>
      <c r="F276" s="40" t="s">
        <v>673</v>
      </c>
      <c r="G276" s="41">
        <v>1915</v>
      </c>
      <c r="H276" s="42">
        <v>0</v>
      </c>
      <c r="I276" s="43">
        <f>ROUND(G276*H276,P4)</f>
        <v>0</v>
      </c>
      <c r="J276" s="37"/>
      <c r="O276" s="44">
        <f>I276*0.21</f>
        <v>0</v>
      </c>
      <c r="P276">
        <v>3</v>
      </c>
    </row>
    <row r="277">
      <c r="A277" s="37" t="s">
        <v>630</v>
      </c>
      <c r="B277" s="45"/>
      <c r="C277" s="46"/>
      <c r="D277" s="46"/>
      <c r="E277" s="39" t="s">
        <v>681</v>
      </c>
      <c r="F277" s="46"/>
      <c r="G277" s="46"/>
      <c r="H277" s="46"/>
      <c r="I277" s="46"/>
      <c r="J277" s="48"/>
    </row>
    <row r="278" ht="45">
      <c r="A278" s="37" t="s">
        <v>631</v>
      </c>
      <c r="B278" s="45"/>
      <c r="C278" s="46"/>
      <c r="D278" s="46"/>
      <c r="E278" s="49" t="s">
        <v>6249</v>
      </c>
      <c r="F278" s="46"/>
      <c r="G278" s="46"/>
      <c r="H278" s="46"/>
      <c r="I278" s="46"/>
      <c r="J278" s="48"/>
    </row>
    <row r="279" ht="120">
      <c r="A279" s="37" t="s">
        <v>633</v>
      </c>
      <c r="B279" s="50"/>
      <c r="C279" s="51"/>
      <c r="D279" s="51"/>
      <c r="E279" s="39" t="s">
        <v>713</v>
      </c>
      <c r="F279" s="51"/>
      <c r="G279" s="51"/>
      <c r="H279" s="51"/>
      <c r="I279" s="51"/>
      <c r="J279" s="52"/>
    </row>
  </sheetData>
  <sheetProtection sheet="1" objects="1" scenarios="1" spinCount="100000" saltValue="NGCcsIBTN1wOm6uCV5/Vp2n5Cpe/PtAQzOUU7BPmnd0Z5CB3w3S544W3fE2pi8xvUwyVo1MILfFK/8f3cdOAtA==" hashValue="+Kz55jYstqVwB5JM7XjFug9JIMXEu9YC39hmHZDIvJcBeTLX/zNd+/4FgjEZ1BzY0HyFtp9MP2jVbV9FsXY7S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0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6250</v>
      </c>
      <c r="I3" s="25">
        <f>SUMIFS(I9:I106,A9:A106,"SD")</f>
        <v>0</v>
      </c>
      <c r="J3" s="19"/>
      <c r="O3">
        <v>0</v>
      </c>
      <c r="P3">
        <v>2</v>
      </c>
    </row>
    <row r="4">
      <c r="A4" s="3" t="s">
        <v>607</v>
      </c>
      <c r="B4" s="20" t="s">
        <v>608</v>
      </c>
      <c r="C4" s="21" t="s">
        <v>233</v>
      </c>
      <c r="D4" s="22"/>
      <c r="E4" s="23" t="s">
        <v>234</v>
      </c>
      <c r="F4" s="17"/>
      <c r="G4" s="17"/>
      <c r="H4" s="17"/>
      <c r="I4" s="17"/>
      <c r="J4" s="19"/>
      <c r="O4">
        <v>0.12</v>
      </c>
      <c r="P4">
        <v>2</v>
      </c>
    </row>
    <row r="5" ht="30">
      <c r="A5" s="3" t="s">
        <v>609</v>
      </c>
      <c r="B5" s="20" t="s">
        <v>610</v>
      </c>
      <c r="C5" s="21" t="s">
        <v>6250</v>
      </c>
      <c r="D5" s="22"/>
      <c r="E5" s="23" t="s">
        <v>236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SUMIFS(I10:I17,A10:A17,"P")</f>
        <v>0</v>
      </c>
      <c r="J9" s="36"/>
    </row>
    <row r="10">
      <c r="A10" s="37" t="s">
        <v>625</v>
      </c>
      <c r="B10" s="37">
        <v>1</v>
      </c>
      <c r="C10" s="38" t="s">
        <v>1274</v>
      </c>
      <c r="D10" s="37" t="s">
        <v>627</v>
      </c>
      <c r="E10" s="39" t="s">
        <v>1275</v>
      </c>
      <c r="F10" s="40" t="s">
        <v>629</v>
      </c>
      <c r="G10" s="41">
        <v>30</v>
      </c>
      <c r="H10" s="42">
        <v>0</v>
      </c>
      <c r="I10" s="43">
        <f>ROUND(G10*H10,P4)</f>
        <v>0</v>
      </c>
      <c r="J10" s="37"/>
      <c r="O10" s="44">
        <f>I10*0.21</f>
        <v>0</v>
      </c>
      <c r="P10">
        <v>3</v>
      </c>
    </row>
    <row r="11">
      <c r="A11" s="37" t="s">
        <v>630</v>
      </c>
      <c r="B11" s="45"/>
      <c r="C11" s="46"/>
      <c r="D11" s="46"/>
      <c r="E11" s="39" t="s">
        <v>1275</v>
      </c>
      <c r="F11" s="46"/>
      <c r="G11" s="46"/>
      <c r="H11" s="46"/>
      <c r="I11" s="46"/>
      <c r="J11" s="48"/>
    </row>
    <row r="12" ht="60">
      <c r="A12" s="37" t="s">
        <v>631</v>
      </c>
      <c r="B12" s="45"/>
      <c r="C12" s="46"/>
      <c r="D12" s="46"/>
      <c r="E12" s="49" t="s">
        <v>6251</v>
      </c>
      <c r="F12" s="46"/>
      <c r="G12" s="46"/>
      <c r="H12" s="46"/>
      <c r="I12" s="46"/>
      <c r="J12" s="48"/>
    </row>
    <row r="13" ht="409.5">
      <c r="A13" s="37" t="s">
        <v>633</v>
      </c>
      <c r="B13" s="45"/>
      <c r="C13" s="46"/>
      <c r="D13" s="46"/>
      <c r="E13" s="39" t="s">
        <v>634</v>
      </c>
      <c r="F13" s="46"/>
      <c r="G13" s="46"/>
      <c r="H13" s="46"/>
      <c r="I13" s="46"/>
      <c r="J13" s="48"/>
    </row>
    <row r="14">
      <c r="A14" s="37" t="s">
        <v>625</v>
      </c>
      <c r="B14" s="37">
        <v>2</v>
      </c>
      <c r="C14" s="38" t="s">
        <v>1296</v>
      </c>
      <c r="D14" s="37" t="s">
        <v>627</v>
      </c>
      <c r="E14" s="39" t="s">
        <v>1297</v>
      </c>
      <c r="F14" s="40" t="s">
        <v>629</v>
      </c>
      <c r="G14" s="41">
        <v>30</v>
      </c>
      <c r="H14" s="42">
        <v>0</v>
      </c>
      <c r="I14" s="43">
        <f>ROUND(G14*H14,P4)</f>
        <v>0</v>
      </c>
      <c r="J14" s="37"/>
      <c r="O14" s="44">
        <f>I14*0.21</f>
        <v>0</v>
      </c>
      <c r="P14">
        <v>3</v>
      </c>
    </row>
    <row r="15">
      <c r="A15" s="37" t="s">
        <v>630</v>
      </c>
      <c r="B15" s="45"/>
      <c r="C15" s="46"/>
      <c r="D15" s="46"/>
      <c r="E15" s="39" t="s">
        <v>1297</v>
      </c>
      <c r="F15" s="46"/>
      <c r="G15" s="46"/>
      <c r="H15" s="46"/>
      <c r="I15" s="46"/>
      <c r="J15" s="48"/>
    </row>
    <row r="16" ht="60">
      <c r="A16" s="37" t="s">
        <v>631</v>
      </c>
      <c r="B16" s="45"/>
      <c r="C16" s="46"/>
      <c r="D16" s="46"/>
      <c r="E16" s="49" t="s">
        <v>6251</v>
      </c>
      <c r="F16" s="46"/>
      <c r="G16" s="46"/>
      <c r="H16" s="46"/>
      <c r="I16" s="46"/>
      <c r="J16" s="48"/>
    </row>
    <row r="17" ht="409.5">
      <c r="A17" s="37" t="s">
        <v>633</v>
      </c>
      <c r="B17" s="45"/>
      <c r="C17" s="46"/>
      <c r="D17" s="46"/>
      <c r="E17" s="39" t="s">
        <v>6252</v>
      </c>
      <c r="F17" s="46"/>
      <c r="G17" s="46"/>
      <c r="H17" s="46"/>
      <c r="I17" s="46"/>
      <c r="J17" s="48"/>
    </row>
    <row r="18">
      <c r="A18" s="31" t="s">
        <v>622</v>
      </c>
      <c r="B18" s="32"/>
      <c r="C18" s="33" t="s">
        <v>6253</v>
      </c>
      <c r="D18" s="34"/>
      <c r="E18" s="31" t="s">
        <v>6254</v>
      </c>
      <c r="F18" s="34"/>
      <c r="G18" s="34"/>
      <c r="H18" s="34"/>
      <c r="I18" s="35">
        <f>SUMIFS(I19:I26,A19:A26,"P")</f>
        <v>0</v>
      </c>
      <c r="J18" s="36"/>
    </row>
    <row r="19">
      <c r="A19" s="37" t="s">
        <v>625</v>
      </c>
      <c r="B19" s="37">
        <v>3</v>
      </c>
      <c r="C19" s="38" t="s">
        <v>6255</v>
      </c>
      <c r="D19" s="37" t="s">
        <v>627</v>
      </c>
      <c r="E19" s="39" t="s">
        <v>6256</v>
      </c>
      <c r="F19" s="40" t="s">
        <v>744</v>
      </c>
      <c r="G19" s="41">
        <v>145</v>
      </c>
      <c r="H19" s="42">
        <v>0</v>
      </c>
      <c r="I19" s="43">
        <f>ROUND(G19*H19,P4)</f>
        <v>0</v>
      </c>
      <c r="J19" s="37"/>
      <c r="O19" s="44">
        <f>I19*0.21</f>
        <v>0</v>
      </c>
      <c r="P19">
        <v>3</v>
      </c>
    </row>
    <row r="20">
      <c r="A20" s="37" t="s">
        <v>630</v>
      </c>
      <c r="B20" s="45"/>
      <c r="C20" s="46"/>
      <c r="D20" s="46"/>
      <c r="E20" s="39" t="s">
        <v>6256</v>
      </c>
      <c r="F20" s="46"/>
      <c r="G20" s="46"/>
      <c r="H20" s="46"/>
      <c r="I20" s="46"/>
      <c r="J20" s="48"/>
    </row>
    <row r="21" ht="45">
      <c r="A21" s="37" t="s">
        <v>631</v>
      </c>
      <c r="B21" s="45"/>
      <c r="C21" s="46"/>
      <c r="D21" s="46"/>
      <c r="E21" s="49" t="s">
        <v>6257</v>
      </c>
      <c r="F21" s="46"/>
      <c r="G21" s="46"/>
      <c r="H21" s="46"/>
      <c r="I21" s="46"/>
      <c r="J21" s="48"/>
    </row>
    <row r="22" ht="195">
      <c r="A22" s="37" t="s">
        <v>633</v>
      </c>
      <c r="B22" s="45"/>
      <c r="C22" s="46"/>
      <c r="D22" s="46"/>
      <c r="E22" s="39" t="s">
        <v>6258</v>
      </c>
      <c r="F22" s="46"/>
      <c r="G22" s="46"/>
      <c r="H22" s="46"/>
      <c r="I22" s="46"/>
      <c r="J22" s="48"/>
    </row>
    <row r="23" ht="30">
      <c r="A23" s="37" t="s">
        <v>625</v>
      </c>
      <c r="B23" s="37">
        <v>4</v>
      </c>
      <c r="C23" s="38" t="s">
        <v>6259</v>
      </c>
      <c r="D23" s="37" t="s">
        <v>627</v>
      </c>
      <c r="E23" s="39" t="s">
        <v>6260</v>
      </c>
      <c r="F23" s="40" t="s">
        <v>744</v>
      </c>
      <c r="G23" s="41">
        <v>80</v>
      </c>
      <c r="H23" s="42">
        <v>0</v>
      </c>
      <c r="I23" s="43">
        <f>ROUND(G23*H23,P4)</f>
        <v>0</v>
      </c>
      <c r="J23" s="37"/>
      <c r="O23" s="44">
        <f>I23*0.21</f>
        <v>0</v>
      </c>
      <c r="P23">
        <v>3</v>
      </c>
    </row>
    <row r="24" ht="30">
      <c r="A24" s="37" t="s">
        <v>630</v>
      </c>
      <c r="B24" s="45"/>
      <c r="C24" s="46"/>
      <c r="D24" s="46"/>
      <c r="E24" s="39" t="s">
        <v>6260</v>
      </c>
      <c r="F24" s="46"/>
      <c r="G24" s="46"/>
      <c r="H24" s="46"/>
      <c r="I24" s="46"/>
      <c r="J24" s="48"/>
    </row>
    <row r="25" ht="45">
      <c r="A25" s="37" t="s">
        <v>631</v>
      </c>
      <c r="B25" s="45"/>
      <c r="C25" s="46"/>
      <c r="D25" s="46"/>
      <c r="E25" s="49" t="s">
        <v>6261</v>
      </c>
      <c r="F25" s="46"/>
      <c r="G25" s="46"/>
      <c r="H25" s="46"/>
      <c r="I25" s="46"/>
      <c r="J25" s="48"/>
    </row>
    <row r="26">
      <c r="A26" s="37" t="s">
        <v>633</v>
      </c>
      <c r="B26" s="45"/>
      <c r="C26" s="46"/>
      <c r="D26" s="46"/>
      <c r="E26" s="47" t="s">
        <v>627</v>
      </c>
      <c r="F26" s="46"/>
      <c r="G26" s="46"/>
      <c r="H26" s="46"/>
      <c r="I26" s="46"/>
      <c r="J26" s="48"/>
    </row>
    <row r="27">
      <c r="A27" s="31" t="s">
        <v>622</v>
      </c>
      <c r="B27" s="32"/>
      <c r="C27" s="33" t="s">
        <v>6262</v>
      </c>
      <c r="D27" s="34"/>
      <c r="E27" s="31" t="s">
        <v>6263</v>
      </c>
      <c r="F27" s="34"/>
      <c r="G27" s="34"/>
      <c r="H27" s="34"/>
      <c r="I27" s="35">
        <f>SUMIFS(I28:I31,A28:A31,"P")</f>
        <v>0</v>
      </c>
      <c r="J27" s="36"/>
    </row>
    <row r="28">
      <c r="A28" s="37" t="s">
        <v>625</v>
      </c>
      <c r="B28" s="37">
        <v>5</v>
      </c>
      <c r="C28" s="38" t="s">
        <v>6264</v>
      </c>
      <c r="D28" s="37" t="s">
        <v>627</v>
      </c>
      <c r="E28" s="39" t="s">
        <v>6265</v>
      </c>
      <c r="F28" s="40" t="s">
        <v>639</v>
      </c>
      <c r="G28" s="41">
        <v>3</v>
      </c>
      <c r="H28" s="42">
        <v>0</v>
      </c>
      <c r="I28" s="43">
        <f>ROUND(G28*H28,P4)</f>
        <v>0</v>
      </c>
      <c r="J28" s="37"/>
      <c r="O28" s="44">
        <f>I28*0.21</f>
        <v>0</v>
      </c>
      <c r="P28">
        <v>3</v>
      </c>
    </row>
    <row r="29">
      <c r="A29" s="37" t="s">
        <v>630</v>
      </c>
      <c r="B29" s="45"/>
      <c r="C29" s="46"/>
      <c r="D29" s="46"/>
      <c r="E29" s="39" t="s">
        <v>6265</v>
      </c>
      <c r="F29" s="46"/>
      <c r="G29" s="46"/>
      <c r="H29" s="46"/>
      <c r="I29" s="46"/>
      <c r="J29" s="48"/>
    </row>
    <row r="30" ht="60">
      <c r="A30" s="37" t="s">
        <v>631</v>
      </c>
      <c r="B30" s="45"/>
      <c r="C30" s="46"/>
      <c r="D30" s="46"/>
      <c r="E30" s="49" t="s">
        <v>6266</v>
      </c>
      <c r="F30" s="46"/>
      <c r="G30" s="46"/>
      <c r="H30" s="46"/>
      <c r="I30" s="46"/>
      <c r="J30" s="48"/>
    </row>
    <row r="31" ht="285">
      <c r="A31" s="37" t="s">
        <v>633</v>
      </c>
      <c r="B31" s="45"/>
      <c r="C31" s="46"/>
      <c r="D31" s="46"/>
      <c r="E31" s="39" t="s">
        <v>6267</v>
      </c>
      <c r="F31" s="46"/>
      <c r="G31" s="46"/>
      <c r="H31" s="46"/>
      <c r="I31" s="46"/>
      <c r="J31" s="48"/>
    </row>
    <row r="32">
      <c r="A32" s="31" t="s">
        <v>622</v>
      </c>
      <c r="B32" s="32"/>
      <c r="C32" s="33" t="s">
        <v>1736</v>
      </c>
      <c r="D32" s="34"/>
      <c r="E32" s="31" t="s">
        <v>1737</v>
      </c>
      <c r="F32" s="34"/>
      <c r="G32" s="34"/>
      <c r="H32" s="34"/>
      <c r="I32" s="35">
        <f>SUMIFS(I33:I56,A33:A56,"P")</f>
        <v>0</v>
      </c>
      <c r="J32" s="36"/>
    </row>
    <row r="33" ht="30">
      <c r="A33" s="37" t="s">
        <v>625</v>
      </c>
      <c r="B33" s="37">
        <v>6</v>
      </c>
      <c r="C33" s="38" t="s">
        <v>6268</v>
      </c>
      <c r="D33" s="37" t="s">
        <v>627</v>
      </c>
      <c r="E33" s="39" t="s">
        <v>6269</v>
      </c>
      <c r="F33" s="40" t="s">
        <v>639</v>
      </c>
      <c r="G33" s="41">
        <v>1</v>
      </c>
      <c r="H33" s="42">
        <v>0</v>
      </c>
      <c r="I33" s="43">
        <f>ROUND(G33*H33,P4)</f>
        <v>0</v>
      </c>
      <c r="J33" s="37"/>
      <c r="O33" s="44">
        <f>I33*0.21</f>
        <v>0</v>
      </c>
      <c r="P33">
        <v>3</v>
      </c>
    </row>
    <row r="34" ht="30">
      <c r="A34" s="37" t="s">
        <v>630</v>
      </c>
      <c r="B34" s="45"/>
      <c r="C34" s="46"/>
      <c r="D34" s="46"/>
      <c r="E34" s="39" t="s">
        <v>6269</v>
      </c>
      <c r="F34" s="46"/>
      <c r="G34" s="46"/>
      <c r="H34" s="46"/>
      <c r="I34" s="46"/>
      <c r="J34" s="48"/>
    </row>
    <row r="35" ht="45">
      <c r="A35" s="37" t="s">
        <v>631</v>
      </c>
      <c r="B35" s="45"/>
      <c r="C35" s="46"/>
      <c r="D35" s="46"/>
      <c r="E35" s="49" t="s">
        <v>6270</v>
      </c>
      <c r="F35" s="46"/>
      <c r="G35" s="46"/>
      <c r="H35" s="46"/>
      <c r="I35" s="46"/>
      <c r="J35" s="48"/>
    </row>
    <row r="36" ht="120">
      <c r="A36" s="37" t="s">
        <v>633</v>
      </c>
      <c r="B36" s="45"/>
      <c r="C36" s="46"/>
      <c r="D36" s="46"/>
      <c r="E36" s="39" t="s">
        <v>6271</v>
      </c>
      <c r="F36" s="46"/>
      <c r="G36" s="46"/>
      <c r="H36" s="46"/>
      <c r="I36" s="46"/>
      <c r="J36" s="48"/>
    </row>
    <row r="37" ht="30">
      <c r="A37" s="37" t="s">
        <v>625</v>
      </c>
      <c r="B37" s="37">
        <v>7</v>
      </c>
      <c r="C37" s="38" t="s">
        <v>6272</v>
      </c>
      <c r="D37" s="37" t="s">
        <v>627</v>
      </c>
      <c r="E37" s="39" t="s">
        <v>6273</v>
      </c>
      <c r="F37" s="40" t="s">
        <v>639</v>
      </c>
      <c r="G37" s="41">
        <v>1</v>
      </c>
      <c r="H37" s="42">
        <v>0</v>
      </c>
      <c r="I37" s="43">
        <f>ROUND(G37*H37,P4)</f>
        <v>0</v>
      </c>
      <c r="J37" s="37"/>
      <c r="O37" s="44">
        <f>I37*0.21</f>
        <v>0</v>
      </c>
      <c r="P37">
        <v>3</v>
      </c>
    </row>
    <row r="38" ht="30">
      <c r="A38" s="37" t="s">
        <v>630</v>
      </c>
      <c r="B38" s="45"/>
      <c r="C38" s="46"/>
      <c r="D38" s="46"/>
      <c r="E38" s="39" t="s">
        <v>6273</v>
      </c>
      <c r="F38" s="46"/>
      <c r="G38" s="46"/>
      <c r="H38" s="46"/>
      <c r="I38" s="46"/>
      <c r="J38" s="48"/>
    </row>
    <row r="39" ht="60">
      <c r="A39" s="37" t="s">
        <v>631</v>
      </c>
      <c r="B39" s="45"/>
      <c r="C39" s="46"/>
      <c r="D39" s="46"/>
      <c r="E39" s="49" t="s">
        <v>6274</v>
      </c>
      <c r="F39" s="46"/>
      <c r="G39" s="46"/>
      <c r="H39" s="46"/>
      <c r="I39" s="46"/>
      <c r="J39" s="48"/>
    </row>
    <row r="40">
      <c r="A40" s="37" t="s">
        <v>633</v>
      </c>
      <c r="B40" s="45"/>
      <c r="C40" s="46"/>
      <c r="D40" s="46"/>
      <c r="E40" s="47" t="s">
        <v>627</v>
      </c>
      <c r="F40" s="46"/>
      <c r="G40" s="46"/>
      <c r="H40" s="46"/>
      <c r="I40" s="46"/>
      <c r="J40" s="48"/>
    </row>
    <row r="41" ht="30">
      <c r="A41" s="37" t="s">
        <v>625</v>
      </c>
      <c r="B41" s="37">
        <v>8</v>
      </c>
      <c r="C41" s="38" t="s">
        <v>6275</v>
      </c>
      <c r="D41" s="37" t="s">
        <v>627</v>
      </c>
      <c r="E41" s="39" t="s">
        <v>6276</v>
      </c>
      <c r="F41" s="40" t="s">
        <v>639</v>
      </c>
      <c r="G41" s="41">
        <v>1</v>
      </c>
      <c r="H41" s="42">
        <v>0</v>
      </c>
      <c r="I41" s="43">
        <f>ROUND(G41*H41,P4)</f>
        <v>0</v>
      </c>
      <c r="J41" s="37"/>
      <c r="O41" s="44">
        <f>I41*0.21</f>
        <v>0</v>
      </c>
      <c r="P41">
        <v>3</v>
      </c>
    </row>
    <row r="42" ht="30">
      <c r="A42" s="37" t="s">
        <v>630</v>
      </c>
      <c r="B42" s="45"/>
      <c r="C42" s="46"/>
      <c r="D42" s="46"/>
      <c r="E42" s="39" t="s">
        <v>6276</v>
      </c>
      <c r="F42" s="46"/>
      <c r="G42" s="46"/>
      <c r="H42" s="46"/>
      <c r="I42" s="46"/>
      <c r="J42" s="48"/>
    </row>
    <row r="43" ht="60">
      <c r="A43" s="37" t="s">
        <v>631</v>
      </c>
      <c r="B43" s="45"/>
      <c r="C43" s="46"/>
      <c r="D43" s="46"/>
      <c r="E43" s="49" t="s">
        <v>6274</v>
      </c>
      <c r="F43" s="46"/>
      <c r="G43" s="46"/>
      <c r="H43" s="46"/>
      <c r="I43" s="46"/>
      <c r="J43" s="48"/>
    </row>
    <row r="44">
      <c r="A44" s="37" t="s">
        <v>633</v>
      </c>
      <c r="B44" s="45"/>
      <c r="C44" s="46"/>
      <c r="D44" s="46"/>
      <c r="E44" s="47" t="s">
        <v>627</v>
      </c>
      <c r="F44" s="46"/>
      <c r="G44" s="46"/>
      <c r="H44" s="46"/>
      <c r="I44" s="46"/>
      <c r="J44" s="48"/>
    </row>
    <row r="45" ht="30">
      <c r="A45" s="37" t="s">
        <v>625</v>
      </c>
      <c r="B45" s="37">
        <v>9</v>
      </c>
      <c r="C45" s="38" t="s">
        <v>6277</v>
      </c>
      <c r="D45" s="37" t="s">
        <v>627</v>
      </c>
      <c r="E45" s="39" t="s">
        <v>6278</v>
      </c>
      <c r="F45" s="40" t="s">
        <v>639</v>
      </c>
      <c r="G45" s="41">
        <v>1</v>
      </c>
      <c r="H45" s="42">
        <v>0</v>
      </c>
      <c r="I45" s="43">
        <f>ROUND(G45*H45,P4)</f>
        <v>0</v>
      </c>
      <c r="J45" s="37"/>
      <c r="O45" s="44">
        <f>I45*0.21</f>
        <v>0</v>
      </c>
      <c r="P45">
        <v>3</v>
      </c>
    </row>
    <row r="46" ht="30">
      <c r="A46" s="37" t="s">
        <v>630</v>
      </c>
      <c r="B46" s="45"/>
      <c r="C46" s="46"/>
      <c r="D46" s="46"/>
      <c r="E46" s="39" t="s">
        <v>6278</v>
      </c>
      <c r="F46" s="46"/>
      <c r="G46" s="46"/>
      <c r="H46" s="46"/>
      <c r="I46" s="46"/>
      <c r="J46" s="48"/>
    </row>
    <row r="47" ht="60">
      <c r="A47" s="37" t="s">
        <v>631</v>
      </c>
      <c r="B47" s="45"/>
      <c r="C47" s="46"/>
      <c r="D47" s="46"/>
      <c r="E47" s="49" t="s">
        <v>6274</v>
      </c>
      <c r="F47" s="46"/>
      <c r="G47" s="46"/>
      <c r="H47" s="46"/>
      <c r="I47" s="46"/>
      <c r="J47" s="48"/>
    </row>
    <row r="48">
      <c r="A48" s="37" t="s">
        <v>633</v>
      </c>
      <c r="B48" s="45"/>
      <c r="C48" s="46"/>
      <c r="D48" s="46"/>
      <c r="E48" s="47" t="s">
        <v>627</v>
      </c>
      <c r="F48" s="46"/>
      <c r="G48" s="46"/>
      <c r="H48" s="46"/>
      <c r="I48" s="46"/>
      <c r="J48" s="48"/>
    </row>
    <row r="49" ht="30">
      <c r="A49" s="37" t="s">
        <v>625</v>
      </c>
      <c r="B49" s="37">
        <v>10</v>
      </c>
      <c r="C49" s="38" t="s">
        <v>6279</v>
      </c>
      <c r="D49" s="37" t="s">
        <v>627</v>
      </c>
      <c r="E49" s="39" t="s">
        <v>6280</v>
      </c>
      <c r="F49" s="40" t="s">
        <v>639</v>
      </c>
      <c r="G49" s="41">
        <v>1</v>
      </c>
      <c r="H49" s="42">
        <v>0</v>
      </c>
      <c r="I49" s="43">
        <f>ROUND(G49*H49,P4)</f>
        <v>0</v>
      </c>
      <c r="J49" s="37"/>
      <c r="O49" s="44">
        <f>I49*0.21</f>
        <v>0</v>
      </c>
      <c r="P49">
        <v>3</v>
      </c>
    </row>
    <row r="50" ht="30">
      <c r="A50" s="37" t="s">
        <v>630</v>
      </c>
      <c r="B50" s="45"/>
      <c r="C50" s="46"/>
      <c r="D50" s="46"/>
      <c r="E50" s="39" t="s">
        <v>6280</v>
      </c>
      <c r="F50" s="46"/>
      <c r="G50" s="46"/>
      <c r="H50" s="46"/>
      <c r="I50" s="46"/>
      <c r="J50" s="48"/>
    </row>
    <row r="51" ht="60">
      <c r="A51" s="37" t="s">
        <v>631</v>
      </c>
      <c r="B51" s="45"/>
      <c r="C51" s="46"/>
      <c r="D51" s="46"/>
      <c r="E51" s="49" t="s">
        <v>6274</v>
      </c>
      <c r="F51" s="46"/>
      <c r="G51" s="46"/>
      <c r="H51" s="46"/>
      <c r="I51" s="46"/>
      <c r="J51" s="48"/>
    </row>
    <row r="52">
      <c r="A52" s="37" t="s">
        <v>633</v>
      </c>
      <c r="B52" s="45"/>
      <c r="C52" s="46"/>
      <c r="D52" s="46"/>
      <c r="E52" s="47" t="s">
        <v>627</v>
      </c>
      <c r="F52" s="46"/>
      <c r="G52" s="46"/>
      <c r="H52" s="46"/>
      <c r="I52" s="46"/>
      <c r="J52" s="48"/>
    </row>
    <row r="53" ht="30">
      <c r="A53" s="37" t="s">
        <v>625</v>
      </c>
      <c r="B53" s="37">
        <v>11</v>
      </c>
      <c r="C53" s="38" t="s">
        <v>6281</v>
      </c>
      <c r="D53" s="37" t="s">
        <v>627</v>
      </c>
      <c r="E53" s="39" t="s">
        <v>6282</v>
      </c>
      <c r="F53" s="40" t="s">
        <v>639</v>
      </c>
      <c r="G53" s="41">
        <v>1</v>
      </c>
      <c r="H53" s="42">
        <v>0</v>
      </c>
      <c r="I53" s="43">
        <f>ROUND(G53*H53,P4)</f>
        <v>0</v>
      </c>
      <c r="J53" s="37"/>
      <c r="O53" s="44">
        <f>I53*0.21</f>
        <v>0</v>
      </c>
      <c r="P53">
        <v>3</v>
      </c>
    </row>
    <row r="54" ht="30">
      <c r="A54" s="37" t="s">
        <v>630</v>
      </c>
      <c r="B54" s="45"/>
      <c r="C54" s="46"/>
      <c r="D54" s="46"/>
      <c r="E54" s="39" t="s">
        <v>6282</v>
      </c>
      <c r="F54" s="46"/>
      <c r="G54" s="46"/>
      <c r="H54" s="46"/>
      <c r="I54" s="46"/>
      <c r="J54" s="48"/>
    </row>
    <row r="55" ht="60">
      <c r="A55" s="37" t="s">
        <v>631</v>
      </c>
      <c r="B55" s="45"/>
      <c r="C55" s="46"/>
      <c r="D55" s="46"/>
      <c r="E55" s="49" t="s">
        <v>6274</v>
      </c>
      <c r="F55" s="46"/>
      <c r="G55" s="46"/>
      <c r="H55" s="46"/>
      <c r="I55" s="46"/>
      <c r="J55" s="48"/>
    </row>
    <row r="56">
      <c r="A56" s="37" t="s">
        <v>633</v>
      </c>
      <c r="B56" s="45"/>
      <c r="C56" s="46"/>
      <c r="D56" s="46"/>
      <c r="E56" s="47" t="s">
        <v>627</v>
      </c>
      <c r="F56" s="46"/>
      <c r="G56" s="46"/>
      <c r="H56" s="46"/>
      <c r="I56" s="46"/>
      <c r="J56" s="48"/>
    </row>
    <row r="57">
      <c r="A57" s="31" t="s">
        <v>622</v>
      </c>
      <c r="B57" s="32"/>
      <c r="C57" s="33" t="s">
        <v>6283</v>
      </c>
      <c r="D57" s="34"/>
      <c r="E57" s="31" t="s">
        <v>6284</v>
      </c>
      <c r="F57" s="34"/>
      <c r="G57" s="34"/>
      <c r="H57" s="34"/>
      <c r="I57" s="35">
        <f>SUMIFS(I58:I97,A58:A97,"P")</f>
        <v>0</v>
      </c>
      <c r="J57" s="36"/>
    </row>
    <row r="58">
      <c r="A58" s="37" t="s">
        <v>625</v>
      </c>
      <c r="B58" s="37">
        <v>12</v>
      </c>
      <c r="C58" s="38" t="s">
        <v>6285</v>
      </c>
      <c r="D58" s="37" t="s">
        <v>627</v>
      </c>
      <c r="E58" s="39" t="s">
        <v>6286</v>
      </c>
      <c r="F58" s="40" t="s">
        <v>744</v>
      </c>
      <c r="G58" s="41">
        <v>145</v>
      </c>
      <c r="H58" s="42">
        <v>0</v>
      </c>
      <c r="I58" s="43">
        <f>ROUND(G58*H58,P4)</f>
        <v>0</v>
      </c>
      <c r="J58" s="37"/>
      <c r="O58" s="44">
        <f>I58*0.21</f>
        <v>0</v>
      </c>
      <c r="P58">
        <v>3</v>
      </c>
    </row>
    <row r="59">
      <c r="A59" s="37" t="s">
        <v>630</v>
      </c>
      <c r="B59" s="45"/>
      <c r="C59" s="46"/>
      <c r="D59" s="46"/>
      <c r="E59" s="39" t="s">
        <v>6286</v>
      </c>
      <c r="F59" s="46"/>
      <c r="G59" s="46"/>
      <c r="H59" s="46"/>
      <c r="I59" s="46"/>
      <c r="J59" s="48"/>
    </row>
    <row r="60" ht="45">
      <c r="A60" s="37" t="s">
        <v>631</v>
      </c>
      <c r="B60" s="45"/>
      <c r="C60" s="46"/>
      <c r="D60" s="46"/>
      <c r="E60" s="49" t="s">
        <v>6257</v>
      </c>
      <c r="F60" s="46"/>
      <c r="G60" s="46"/>
      <c r="H60" s="46"/>
      <c r="I60" s="46"/>
      <c r="J60" s="48"/>
    </row>
    <row r="61" ht="315">
      <c r="A61" s="37" t="s">
        <v>633</v>
      </c>
      <c r="B61" s="45"/>
      <c r="C61" s="46"/>
      <c r="D61" s="46"/>
      <c r="E61" s="39" t="s">
        <v>6287</v>
      </c>
      <c r="F61" s="46"/>
      <c r="G61" s="46"/>
      <c r="H61" s="46"/>
      <c r="I61" s="46"/>
      <c r="J61" s="48"/>
    </row>
    <row r="62" ht="30">
      <c r="A62" s="37" t="s">
        <v>625</v>
      </c>
      <c r="B62" s="37">
        <v>13</v>
      </c>
      <c r="C62" s="38" t="s">
        <v>6288</v>
      </c>
      <c r="D62" s="37" t="s">
        <v>627</v>
      </c>
      <c r="E62" s="39" t="s">
        <v>6289</v>
      </c>
      <c r="F62" s="40" t="s">
        <v>639</v>
      </c>
      <c r="G62" s="41">
        <v>6</v>
      </c>
      <c r="H62" s="42">
        <v>0</v>
      </c>
      <c r="I62" s="43">
        <f>ROUND(G62*H62,P4)</f>
        <v>0</v>
      </c>
      <c r="J62" s="37"/>
      <c r="O62" s="44">
        <f>I62*0.21</f>
        <v>0</v>
      </c>
      <c r="P62">
        <v>3</v>
      </c>
    </row>
    <row r="63" ht="30">
      <c r="A63" s="37" t="s">
        <v>630</v>
      </c>
      <c r="B63" s="45"/>
      <c r="C63" s="46"/>
      <c r="D63" s="46"/>
      <c r="E63" s="39" t="s">
        <v>6289</v>
      </c>
      <c r="F63" s="46"/>
      <c r="G63" s="46"/>
      <c r="H63" s="46"/>
      <c r="I63" s="46"/>
      <c r="J63" s="48"/>
    </row>
    <row r="64" ht="45">
      <c r="A64" s="37" t="s">
        <v>631</v>
      </c>
      <c r="B64" s="45"/>
      <c r="C64" s="46"/>
      <c r="D64" s="46"/>
      <c r="E64" s="49" t="s">
        <v>6290</v>
      </c>
      <c r="F64" s="46"/>
      <c r="G64" s="46"/>
      <c r="H64" s="46"/>
      <c r="I64" s="46"/>
      <c r="J64" s="48"/>
    </row>
    <row r="65" ht="120">
      <c r="A65" s="37" t="s">
        <v>633</v>
      </c>
      <c r="B65" s="45"/>
      <c r="C65" s="46"/>
      <c r="D65" s="46"/>
      <c r="E65" s="39" t="s">
        <v>6271</v>
      </c>
      <c r="F65" s="46"/>
      <c r="G65" s="46"/>
      <c r="H65" s="46"/>
      <c r="I65" s="46"/>
      <c r="J65" s="48"/>
    </row>
    <row r="66" ht="30">
      <c r="A66" s="37" t="s">
        <v>625</v>
      </c>
      <c r="B66" s="37">
        <v>14</v>
      </c>
      <c r="C66" s="38" t="s">
        <v>6291</v>
      </c>
      <c r="D66" s="37" t="s">
        <v>627</v>
      </c>
      <c r="E66" s="39" t="s">
        <v>6292</v>
      </c>
      <c r="F66" s="40" t="s">
        <v>639</v>
      </c>
      <c r="G66" s="41">
        <v>3</v>
      </c>
      <c r="H66" s="42">
        <v>0</v>
      </c>
      <c r="I66" s="43">
        <f>ROUND(G66*H66,P4)</f>
        <v>0</v>
      </c>
      <c r="J66" s="37"/>
      <c r="O66" s="44">
        <f>I66*0.21</f>
        <v>0</v>
      </c>
      <c r="P66">
        <v>3</v>
      </c>
    </row>
    <row r="67" ht="30">
      <c r="A67" s="37" t="s">
        <v>630</v>
      </c>
      <c r="B67" s="45"/>
      <c r="C67" s="46"/>
      <c r="D67" s="46"/>
      <c r="E67" s="39" t="s">
        <v>6292</v>
      </c>
      <c r="F67" s="46"/>
      <c r="G67" s="46"/>
      <c r="H67" s="46"/>
      <c r="I67" s="46"/>
      <c r="J67" s="48"/>
    </row>
    <row r="68" ht="45">
      <c r="A68" s="37" t="s">
        <v>631</v>
      </c>
      <c r="B68" s="45"/>
      <c r="C68" s="46"/>
      <c r="D68" s="46"/>
      <c r="E68" s="49" t="s">
        <v>6293</v>
      </c>
      <c r="F68" s="46"/>
      <c r="G68" s="46"/>
      <c r="H68" s="46"/>
      <c r="I68" s="46"/>
      <c r="J68" s="48"/>
    </row>
    <row r="69" ht="105">
      <c r="A69" s="37" t="s">
        <v>633</v>
      </c>
      <c r="B69" s="45"/>
      <c r="C69" s="46"/>
      <c r="D69" s="46"/>
      <c r="E69" s="39" t="s">
        <v>6294</v>
      </c>
      <c r="F69" s="46"/>
      <c r="G69" s="46"/>
      <c r="H69" s="46"/>
      <c r="I69" s="46"/>
      <c r="J69" s="48"/>
    </row>
    <row r="70">
      <c r="A70" s="37" t="s">
        <v>625</v>
      </c>
      <c r="B70" s="37">
        <v>15</v>
      </c>
      <c r="C70" s="38" t="s">
        <v>6295</v>
      </c>
      <c r="D70" s="37" t="s">
        <v>627</v>
      </c>
      <c r="E70" s="39" t="s">
        <v>6296</v>
      </c>
      <c r="F70" s="40" t="s">
        <v>639</v>
      </c>
      <c r="G70" s="41">
        <v>3</v>
      </c>
      <c r="H70" s="42">
        <v>0</v>
      </c>
      <c r="I70" s="43">
        <f>ROUND(G70*H70,P4)</f>
        <v>0</v>
      </c>
      <c r="J70" s="37"/>
      <c r="O70" s="44">
        <f>I70*0.21</f>
        <v>0</v>
      </c>
      <c r="P70">
        <v>3</v>
      </c>
    </row>
    <row r="71">
      <c r="A71" s="37" t="s">
        <v>630</v>
      </c>
      <c r="B71" s="45"/>
      <c r="C71" s="46"/>
      <c r="D71" s="46"/>
      <c r="E71" s="39" t="s">
        <v>6296</v>
      </c>
      <c r="F71" s="46"/>
      <c r="G71" s="46"/>
      <c r="H71" s="46"/>
      <c r="I71" s="46"/>
      <c r="J71" s="48"/>
    </row>
    <row r="72" ht="45">
      <c r="A72" s="37" t="s">
        <v>631</v>
      </c>
      <c r="B72" s="45"/>
      <c r="C72" s="46"/>
      <c r="D72" s="46"/>
      <c r="E72" s="49" t="s">
        <v>6297</v>
      </c>
      <c r="F72" s="46"/>
      <c r="G72" s="46"/>
      <c r="H72" s="46"/>
      <c r="I72" s="46"/>
      <c r="J72" s="48"/>
    </row>
    <row r="73" ht="120">
      <c r="A73" s="37" t="s">
        <v>633</v>
      </c>
      <c r="B73" s="45"/>
      <c r="C73" s="46"/>
      <c r="D73" s="46"/>
      <c r="E73" s="39" t="s">
        <v>6298</v>
      </c>
      <c r="F73" s="46"/>
      <c r="G73" s="46"/>
      <c r="H73" s="46"/>
      <c r="I73" s="46"/>
      <c r="J73" s="48"/>
    </row>
    <row r="74">
      <c r="A74" s="37" t="s">
        <v>625</v>
      </c>
      <c r="B74" s="37">
        <v>16</v>
      </c>
      <c r="C74" s="38" t="s">
        <v>6299</v>
      </c>
      <c r="D74" s="37" t="s">
        <v>627</v>
      </c>
      <c r="E74" s="39" t="s">
        <v>6300</v>
      </c>
      <c r="F74" s="40" t="s">
        <v>639</v>
      </c>
      <c r="G74" s="41">
        <v>3</v>
      </c>
      <c r="H74" s="42">
        <v>0</v>
      </c>
      <c r="I74" s="43">
        <f>ROUND(G74*H74,P4)</f>
        <v>0</v>
      </c>
      <c r="J74" s="37"/>
      <c r="O74" s="44">
        <f>I74*0.21</f>
        <v>0</v>
      </c>
      <c r="P74">
        <v>3</v>
      </c>
    </row>
    <row r="75">
      <c r="A75" s="37" t="s">
        <v>630</v>
      </c>
      <c r="B75" s="45"/>
      <c r="C75" s="46"/>
      <c r="D75" s="46"/>
      <c r="E75" s="39" t="s">
        <v>6300</v>
      </c>
      <c r="F75" s="46"/>
      <c r="G75" s="46"/>
      <c r="H75" s="46"/>
      <c r="I75" s="46"/>
      <c r="J75" s="48"/>
    </row>
    <row r="76" ht="45">
      <c r="A76" s="37" t="s">
        <v>631</v>
      </c>
      <c r="B76" s="45"/>
      <c r="C76" s="46"/>
      <c r="D76" s="46"/>
      <c r="E76" s="49" t="s">
        <v>6293</v>
      </c>
      <c r="F76" s="46"/>
      <c r="G76" s="46"/>
      <c r="H76" s="46"/>
      <c r="I76" s="46"/>
      <c r="J76" s="48"/>
    </row>
    <row r="77" ht="135">
      <c r="A77" s="37" t="s">
        <v>633</v>
      </c>
      <c r="B77" s="45"/>
      <c r="C77" s="46"/>
      <c r="D77" s="46"/>
      <c r="E77" s="39" t="s">
        <v>6301</v>
      </c>
      <c r="F77" s="46"/>
      <c r="G77" s="46"/>
      <c r="H77" s="46"/>
      <c r="I77" s="46"/>
      <c r="J77" s="48"/>
    </row>
    <row r="78" ht="30">
      <c r="A78" s="37" t="s">
        <v>625</v>
      </c>
      <c r="B78" s="37">
        <v>17</v>
      </c>
      <c r="C78" s="38" t="s">
        <v>6302</v>
      </c>
      <c r="D78" s="37" t="s">
        <v>627</v>
      </c>
      <c r="E78" s="39" t="s">
        <v>6303</v>
      </c>
      <c r="F78" s="40" t="s">
        <v>639</v>
      </c>
      <c r="G78" s="41">
        <v>1</v>
      </c>
      <c r="H78" s="42">
        <v>0</v>
      </c>
      <c r="I78" s="43">
        <f>ROUND(G78*H78,P4)</f>
        <v>0</v>
      </c>
      <c r="J78" s="37"/>
      <c r="O78" s="44">
        <f>I78*0.21</f>
        <v>0</v>
      </c>
      <c r="P78">
        <v>3</v>
      </c>
    </row>
    <row r="79" ht="30">
      <c r="A79" s="37" t="s">
        <v>630</v>
      </c>
      <c r="B79" s="45"/>
      <c r="C79" s="46"/>
      <c r="D79" s="46"/>
      <c r="E79" s="39" t="s">
        <v>6303</v>
      </c>
      <c r="F79" s="46"/>
      <c r="G79" s="46"/>
      <c r="H79" s="46"/>
      <c r="I79" s="46"/>
      <c r="J79" s="48"/>
    </row>
    <row r="80" ht="45">
      <c r="A80" s="37" t="s">
        <v>631</v>
      </c>
      <c r="B80" s="45"/>
      <c r="C80" s="46"/>
      <c r="D80" s="46"/>
      <c r="E80" s="49" t="s">
        <v>6304</v>
      </c>
      <c r="F80" s="46"/>
      <c r="G80" s="46"/>
      <c r="H80" s="46"/>
      <c r="I80" s="46"/>
      <c r="J80" s="48"/>
    </row>
    <row r="81" ht="315">
      <c r="A81" s="37" t="s">
        <v>633</v>
      </c>
      <c r="B81" s="45"/>
      <c r="C81" s="46"/>
      <c r="D81" s="46"/>
      <c r="E81" s="39" t="s">
        <v>6305</v>
      </c>
      <c r="F81" s="46"/>
      <c r="G81" s="46"/>
      <c r="H81" s="46"/>
      <c r="I81" s="46"/>
      <c r="J81" s="48"/>
    </row>
    <row r="82">
      <c r="A82" s="37" t="s">
        <v>625</v>
      </c>
      <c r="B82" s="37">
        <v>18</v>
      </c>
      <c r="C82" s="38" t="s">
        <v>6306</v>
      </c>
      <c r="D82" s="37" t="s">
        <v>627</v>
      </c>
      <c r="E82" s="39" t="s">
        <v>6307</v>
      </c>
      <c r="F82" s="40" t="s">
        <v>639</v>
      </c>
      <c r="G82" s="41">
        <v>3</v>
      </c>
      <c r="H82" s="42">
        <v>0</v>
      </c>
      <c r="I82" s="43">
        <f>ROUND(G82*H82,P4)</f>
        <v>0</v>
      </c>
      <c r="J82" s="37"/>
      <c r="O82" s="44">
        <f>I82*0.21</f>
        <v>0</v>
      </c>
      <c r="P82">
        <v>3</v>
      </c>
    </row>
    <row r="83">
      <c r="A83" s="37" t="s">
        <v>630</v>
      </c>
      <c r="B83" s="45"/>
      <c r="C83" s="46"/>
      <c r="D83" s="46"/>
      <c r="E83" s="39" t="s">
        <v>6307</v>
      </c>
      <c r="F83" s="46"/>
      <c r="G83" s="46"/>
      <c r="H83" s="46"/>
      <c r="I83" s="46"/>
      <c r="J83" s="48"/>
    </row>
    <row r="84" ht="45">
      <c r="A84" s="37" t="s">
        <v>631</v>
      </c>
      <c r="B84" s="45"/>
      <c r="C84" s="46"/>
      <c r="D84" s="46"/>
      <c r="E84" s="49" t="s">
        <v>6308</v>
      </c>
      <c r="F84" s="46"/>
      <c r="G84" s="46"/>
      <c r="H84" s="46"/>
      <c r="I84" s="46"/>
      <c r="J84" s="48"/>
    </row>
    <row r="85" ht="180">
      <c r="A85" s="37" t="s">
        <v>633</v>
      </c>
      <c r="B85" s="45"/>
      <c r="C85" s="46"/>
      <c r="D85" s="46"/>
      <c r="E85" s="39" t="s">
        <v>6309</v>
      </c>
      <c r="F85" s="46"/>
      <c r="G85" s="46"/>
      <c r="H85" s="46"/>
      <c r="I85" s="46"/>
      <c r="J85" s="48"/>
    </row>
    <row r="86">
      <c r="A86" s="37" t="s">
        <v>625</v>
      </c>
      <c r="B86" s="37">
        <v>19</v>
      </c>
      <c r="C86" s="38" t="s">
        <v>6310</v>
      </c>
      <c r="D86" s="37" t="s">
        <v>627</v>
      </c>
      <c r="E86" s="39" t="s">
        <v>6311</v>
      </c>
      <c r="F86" s="40" t="s">
        <v>3209</v>
      </c>
      <c r="G86" s="41">
        <v>3</v>
      </c>
      <c r="H86" s="42">
        <v>0</v>
      </c>
      <c r="I86" s="43">
        <f>ROUND(G86*H86,P4)</f>
        <v>0</v>
      </c>
      <c r="J86" s="37"/>
      <c r="O86" s="44">
        <f>I86*0.21</f>
        <v>0</v>
      </c>
      <c r="P86">
        <v>3</v>
      </c>
    </row>
    <row r="87">
      <c r="A87" s="37" t="s">
        <v>630</v>
      </c>
      <c r="B87" s="45"/>
      <c r="C87" s="46"/>
      <c r="D87" s="46"/>
      <c r="E87" s="39" t="s">
        <v>6311</v>
      </c>
      <c r="F87" s="46"/>
      <c r="G87" s="46"/>
      <c r="H87" s="46"/>
      <c r="I87" s="46"/>
      <c r="J87" s="48"/>
    </row>
    <row r="88" ht="45">
      <c r="A88" s="37" t="s">
        <v>631</v>
      </c>
      <c r="B88" s="45"/>
      <c r="C88" s="46"/>
      <c r="D88" s="46"/>
      <c r="E88" s="49" t="s">
        <v>6308</v>
      </c>
      <c r="F88" s="46"/>
      <c r="G88" s="46"/>
      <c r="H88" s="46"/>
      <c r="I88" s="46"/>
      <c r="J88" s="48"/>
    </row>
    <row r="89" ht="240">
      <c r="A89" s="37" t="s">
        <v>633</v>
      </c>
      <c r="B89" s="45"/>
      <c r="C89" s="46"/>
      <c r="D89" s="46"/>
      <c r="E89" s="39" t="s">
        <v>6312</v>
      </c>
      <c r="F89" s="46"/>
      <c r="G89" s="46"/>
      <c r="H89" s="46"/>
      <c r="I89" s="46"/>
      <c r="J89" s="48"/>
    </row>
    <row r="90">
      <c r="A90" s="37" t="s">
        <v>625</v>
      </c>
      <c r="B90" s="37">
        <v>20</v>
      </c>
      <c r="C90" s="38" t="s">
        <v>6313</v>
      </c>
      <c r="D90" s="37" t="s">
        <v>627</v>
      </c>
      <c r="E90" s="39" t="s">
        <v>6314</v>
      </c>
      <c r="F90" s="40" t="s">
        <v>3209</v>
      </c>
      <c r="G90" s="41">
        <v>3</v>
      </c>
      <c r="H90" s="42">
        <v>0</v>
      </c>
      <c r="I90" s="43">
        <f>ROUND(G90*H90,P4)</f>
        <v>0</v>
      </c>
      <c r="J90" s="37"/>
      <c r="O90" s="44">
        <f>I90*0.21</f>
        <v>0</v>
      </c>
      <c r="P90">
        <v>3</v>
      </c>
    </row>
    <row r="91">
      <c r="A91" s="37" t="s">
        <v>630</v>
      </c>
      <c r="B91" s="45"/>
      <c r="C91" s="46"/>
      <c r="D91" s="46"/>
      <c r="E91" s="39" t="s">
        <v>6314</v>
      </c>
      <c r="F91" s="46"/>
      <c r="G91" s="46"/>
      <c r="H91" s="46"/>
      <c r="I91" s="46"/>
      <c r="J91" s="48"/>
    </row>
    <row r="92" ht="45">
      <c r="A92" s="37" t="s">
        <v>631</v>
      </c>
      <c r="B92" s="45"/>
      <c r="C92" s="46"/>
      <c r="D92" s="46"/>
      <c r="E92" s="49" t="s">
        <v>6308</v>
      </c>
      <c r="F92" s="46"/>
      <c r="G92" s="46"/>
      <c r="H92" s="46"/>
      <c r="I92" s="46"/>
      <c r="J92" s="48"/>
    </row>
    <row r="93" ht="225">
      <c r="A93" s="37" t="s">
        <v>633</v>
      </c>
      <c r="B93" s="45"/>
      <c r="C93" s="46"/>
      <c r="D93" s="46"/>
      <c r="E93" s="39" t="s">
        <v>6315</v>
      </c>
      <c r="F93" s="46"/>
      <c r="G93" s="46"/>
      <c r="H93" s="46"/>
      <c r="I93" s="46"/>
      <c r="J93" s="48"/>
    </row>
    <row r="94">
      <c r="A94" s="37" t="s">
        <v>625</v>
      </c>
      <c r="B94" s="37">
        <v>21</v>
      </c>
      <c r="C94" s="38" t="s">
        <v>6316</v>
      </c>
      <c r="D94" s="37" t="s">
        <v>627</v>
      </c>
      <c r="E94" s="39" t="s">
        <v>6317</v>
      </c>
      <c r="F94" s="40" t="s">
        <v>3209</v>
      </c>
      <c r="G94" s="41">
        <v>8</v>
      </c>
      <c r="H94" s="42">
        <v>0</v>
      </c>
      <c r="I94" s="43">
        <f>ROUND(G94*H94,P4)</f>
        <v>0</v>
      </c>
      <c r="J94" s="37"/>
      <c r="O94" s="44">
        <f>I94*0.21</f>
        <v>0</v>
      </c>
      <c r="P94">
        <v>3</v>
      </c>
    </row>
    <row r="95">
      <c r="A95" s="37" t="s">
        <v>630</v>
      </c>
      <c r="B95" s="45"/>
      <c r="C95" s="46"/>
      <c r="D95" s="46"/>
      <c r="E95" s="39" t="s">
        <v>6317</v>
      </c>
      <c r="F95" s="46"/>
      <c r="G95" s="46"/>
      <c r="H95" s="46"/>
      <c r="I95" s="46"/>
      <c r="J95" s="48"/>
    </row>
    <row r="96" ht="45">
      <c r="A96" s="37" t="s">
        <v>631</v>
      </c>
      <c r="B96" s="45"/>
      <c r="C96" s="46"/>
      <c r="D96" s="46"/>
      <c r="E96" s="49" t="s">
        <v>6318</v>
      </c>
      <c r="F96" s="46"/>
      <c r="G96" s="46"/>
      <c r="H96" s="46"/>
      <c r="I96" s="46"/>
      <c r="J96" s="48"/>
    </row>
    <row r="97" ht="105">
      <c r="A97" s="37" t="s">
        <v>633</v>
      </c>
      <c r="B97" s="45"/>
      <c r="C97" s="46"/>
      <c r="D97" s="46"/>
      <c r="E97" s="39" t="s">
        <v>6319</v>
      </c>
      <c r="F97" s="46"/>
      <c r="G97" s="46"/>
      <c r="H97" s="46"/>
      <c r="I97" s="46"/>
      <c r="J97" s="48"/>
    </row>
    <row r="98">
      <c r="A98" s="31" t="s">
        <v>622</v>
      </c>
      <c r="B98" s="32"/>
      <c r="C98" s="33" t="s">
        <v>922</v>
      </c>
      <c r="D98" s="34"/>
      <c r="E98" s="31" t="s">
        <v>923</v>
      </c>
      <c r="F98" s="34"/>
      <c r="G98" s="34"/>
      <c r="H98" s="34"/>
      <c r="I98" s="35">
        <f>SUMIFS(I99:I106,A99:A106,"P")</f>
        <v>0</v>
      </c>
      <c r="J98" s="36"/>
    </row>
    <row r="99">
      <c r="A99" s="37" t="s">
        <v>625</v>
      </c>
      <c r="B99" s="37">
        <v>22</v>
      </c>
      <c r="C99" s="38" t="s">
        <v>6320</v>
      </c>
      <c r="D99" s="37" t="s">
        <v>627</v>
      </c>
      <c r="E99" s="39" t="s">
        <v>6321</v>
      </c>
      <c r="F99" s="40" t="s">
        <v>744</v>
      </c>
      <c r="G99" s="41">
        <v>80</v>
      </c>
      <c r="H99" s="42">
        <v>0</v>
      </c>
      <c r="I99" s="43">
        <f>ROUND(G99*H99,P4)</f>
        <v>0</v>
      </c>
      <c r="J99" s="37"/>
      <c r="O99" s="44">
        <f>I99*0.21</f>
        <v>0</v>
      </c>
      <c r="P99">
        <v>3</v>
      </c>
    </row>
    <row r="100">
      <c r="A100" s="37" t="s">
        <v>630</v>
      </c>
      <c r="B100" s="45"/>
      <c r="C100" s="46"/>
      <c r="D100" s="46"/>
      <c r="E100" s="39" t="s">
        <v>6321</v>
      </c>
      <c r="F100" s="46"/>
      <c r="G100" s="46"/>
      <c r="H100" s="46"/>
      <c r="I100" s="46"/>
      <c r="J100" s="48"/>
    </row>
    <row r="101" ht="60">
      <c r="A101" s="37" t="s">
        <v>631</v>
      </c>
      <c r="B101" s="45"/>
      <c r="C101" s="46"/>
      <c r="D101" s="46"/>
      <c r="E101" s="49" t="s">
        <v>6322</v>
      </c>
      <c r="F101" s="46"/>
      <c r="G101" s="46"/>
      <c r="H101" s="46"/>
      <c r="I101" s="46"/>
      <c r="J101" s="48"/>
    </row>
    <row r="102" ht="105">
      <c r="A102" s="37" t="s">
        <v>633</v>
      </c>
      <c r="B102" s="45"/>
      <c r="C102" s="46"/>
      <c r="D102" s="46"/>
      <c r="E102" s="39" t="s">
        <v>6323</v>
      </c>
      <c r="F102" s="46"/>
      <c r="G102" s="46"/>
      <c r="H102" s="46"/>
      <c r="I102" s="46"/>
      <c r="J102" s="48"/>
    </row>
    <row r="103" ht="30">
      <c r="A103" s="37" t="s">
        <v>625</v>
      </c>
      <c r="B103" s="37">
        <v>23</v>
      </c>
      <c r="C103" s="38" t="s">
        <v>6324</v>
      </c>
      <c r="D103" s="37" t="s">
        <v>627</v>
      </c>
      <c r="E103" s="39" t="s">
        <v>6325</v>
      </c>
      <c r="F103" s="40" t="s">
        <v>744</v>
      </c>
      <c r="G103" s="41">
        <v>50</v>
      </c>
      <c r="H103" s="42">
        <v>0</v>
      </c>
      <c r="I103" s="43">
        <f>ROUND(G103*H103,P4)</f>
        <v>0</v>
      </c>
      <c r="J103" s="37"/>
      <c r="O103" s="44">
        <f>I103*0.21</f>
        <v>0</v>
      </c>
      <c r="P103">
        <v>3</v>
      </c>
    </row>
    <row r="104" ht="30">
      <c r="A104" s="37" t="s">
        <v>630</v>
      </c>
      <c r="B104" s="45"/>
      <c r="C104" s="46"/>
      <c r="D104" s="46"/>
      <c r="E104" s="39" t="s">
        <v>6325</v>
      </c>
      <c r="F104" s="46"/>
      <c r="G104" s="46"/>
      <c r="H104" s="46"/>
      <c r="I104" s="46"/>
      <c r="J104" s="48"/>
    </row>
    <row r="105" ht="60">
      <c r="A105" s="37" t="s">
        <v>631</v>
      </c>
      <c r="B105" s="45"/>
      <c r="C105" s="46"/>
      <c r="D105" s="46"/>
      <c r="E105" s="49" t="s">
        <v>6326</v>
      </c>
      <c r="F105" s="46"/>
      <c r="G105" s="46"/>
      <c r="H105" s="46"/>
      <c r="I105" s="46"/>
      <c r="J105" s="48"/>
    </row>
    <row r="106" ht="90">
      <c r="A106" s="37" t="s">
        <v>633</v>
      </c>
      <c r="B106" s="50"/>
      <c r="C106" s="51"/>
      <c r="D106" s="51"/>
      <c r="E106" s="39" t="s">
        <v>6327</v>
      </c>
      <c r="F106" s="51"/>
      <c r="G106" s="51"/>
      <c r="H106" s="51"/>
      <c r="I106" s="51"/>
      <c r="J106" s="52"/>
    </row>
  </sheetData>
  <sheetProtection sheet="1" objects="1" scenarios="1" spinCount="100000" saltValue="KDuvf90ahDK7LiwDsKDjlCSSWFllDoBuV6ZGV5q4CFTDDfCg+ap5+RpuT4lC/+T9zur+/W+VCA3d0Caj3PAd5w==" hashValue="v5yRgOv4ylN7f0xODJCewwD4NPtexWxGNdZe5Dg9+NGwI2Cw7p122XZNkFS9Zuhw0mvbfVFgI52jf+LIkRW2c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0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6328</v>
      </c>
      <c r="I3" s="25">
        <f>SUMIFS(I9:I229,A9:A229,"SD")</f>
        <v>0</v>
      </c>
      <c r="J3" s="19"/>
      <c r="O3">
        <v>0</v>
      </c>
      <c r="P3">
        <v>2</v>
      </c>
    </row>
    <row r="4">
      <c r="A4" s="3" t="s">
        <v>607</v>
      </c>
      <c r="B4" s="20" t="s">
        <v>608</v>
      </c>
      <c r="C4" s="21" t="s">
        <v>233</v>
      </c>
      <c r="D4" s="22"/>
      <c r="E4" s="23" t="s">
        <v>234</v>
      </c>
      <c r="F4" s="17"/>
      <c r="G4" s="17"/>
      <c r="H4" s="17"/>
      <c r="I4" s="17"/>
      <c r="J4" s="19"/>
      <c r="O4">
        <v>0.12</v>
      </c>
      <c r="P4">
        <v>2</v>
      </c>
    </row>
    <row r="5">
      <c r="A5" s="3" t="s">
        <v>609</v>
      </c>
      <c r="B5" s="20" t="s">
        <v>610</v>
      </c>
      <c r="C5" s="21" t="s">
        <v>6328</v>
      </c>
      <c r="D5" s="22"/>
      <c r="E5" s="23" t="s">
        <v>238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SUMIFS(I10:I25,A10:A25,"P")</f>
        <v>0</v>
      </c>
      <c r="J9" s="36"/>
    </row>
    <row r="10">
      <c r="A10" s="37" t="s">
        <v>625</v>
      </c>
      <c r="B10" s="37">
        <v>1</v>
      </c>
      <c r="C10" s="38" t="s">
        <v>6329</v>
      </c>
      <c r="D10" s="37" t="s">
        <v>627</v>
      </c>
      <c r="E10" s="39" t="s">
        <v>6330</v>
      </c>
      <c r="F10" s="40" t="s">
        <v>629</v>
      </c>
      <c r="G10" s="41">
        <v>1470</v>
      </c>
      <c r="H10" s="42">
        <v>0</v>
      </c>
      <c r="I10" s="43">
        <f>ROUND(G10*H10,P4)</f>
        <v>0</v>
      </c>
      <c r="J10" s="37"/>
      <c r="O10" s="44">
        <f>I10*0.21</f>
        <v>0</v>
      </c>
      <c r="P10">
        <v>3</v>
      </c>
    </row>
    <row r="11">
      <c r="A11" s="37" t="s">
        <v>630</v>
      </c>
      <c r="B11" s="45"/>
      <c r="C11" s="46"/>
      <c r="D11" s="46"/>
      <c r="E11" s="39" t="s">
        <v>6330</v>
      </c>
      <c r="F11" s="46"/>
      <c r="G11" s="46"/>
      <c r="H11" s="46"/>
      <c r="I11" s="46"/>
      <c r="J11" s="48"/>
    </row>
    <row r="12" ht="60">
      <c r="A12" s="37" t="s">
        <v>631</v>
      </c>
      <c r="B12" s="45"/>
      <c r="C12" s="46"/>
      <c r="D12" s="46"/>
      <c r="E12" s="49" t="s">
        <v>6331</v>
      </c>
      <c r="F12" s="46"/>
      <c r="G12" s="46"/>
      <c r="H12" s="46"/>
      <c r="I12" s="46"/>
      <c r="J12" s="48"/>
    </row>
    <row r="13" ht="409.5">
      <c r="A13" s="37" t="s">
        <v>633</v>
      </c>
      <c r="B13" s="45"/>
      <c r="C13" s="46"/>
      <c r="D13" s="46"/>
      <c r="E13" s="39" t="s">
        <v>1152</v>
      </c>
      <c r="F13" s="46"/>
      <c r="G13" s="46"/>
      <c r="H13" s="46"/>
      <c r="I13" s="46"/>
      <c r="J13" s="48"/>
    </row>
    <row r="14">
      <c r="A14" s="37" t="s">
        <v>625</v>
      </c>
      <c r="B14" s="37">
        <v>2</v>
      </c>
      <c r="C14" s="38" t="s">
        <v>1274</v>
      </c>
      <c r="D14" s="37" t="s">
        <v>627</v>
      </c>
      <c r="E14" s="39" t="s">
        <v>1275</v>
      </c>
      <c r="F14" s="40" t="s">
        <v>629</v>
      </c>
      <c r="G14" s="41">
        <v>1870</v>
      </c>
      <c r="H14" s="42">
        <v>0</v>
      </c>
      <c r="I14" s="43">
        <f>ROUND(G14*H14,P4)</f>
        <v>0</v>
      </c>
      <c r="J14" s="37"/>
      <c r="O14" s="44">
        <f>I14*0.21</f>
        <v>0</v>
      </c>
      <c r="P14">
        <v>3</v>
      </c>
    </row>
    <row r="15">
      <c r="A15" s="37" t="s">
        <v>630</v>
      </c>
      <c r="B15" s="45"/>
      <c r="C15" s="46"/>
      <c r="D15" s="46"/>
      <c r="E15" s="39" t="s">
        <v>1275</v>
      </c>
      <c r="F15" s="46"/>
      <c r="G15" s="46"/>
      <c r="H15" s="46"/>
      <c r="I15" s="46"/>
      <c r="J15" s="48"/>
    </row>
    <row r="16" ht="60">
      <c r="A16" s="37" t="s">
        <v>631</v>
      </c>
      <c r="B16" s="45"/>
      <c r="C16" s="46"/>
      <c r="D16" s="46"/>
      <c r="E16" s="49" t="s">
        <v>6332</v>
      </c>
      <c r="F16" s="46"/>
      <c r="G16" s="46"/>
      <c r="H16" s="46"/>
      <c r="I16" s="46"/>
      <c r="J16" s="48"/>
    </row>
    <row r="17" ht="409.5">
      <c r="A17" s="37" t="s">
        <v>633</v>
      </c>
      <c r="B17" s="45"/>
      <c r="C17" s="46"/>
      <c r="D17" s="46"/>
      <c r="E17" s="39" t="s">
        <v>1152</v>
      </c>
      <c r="F17" s="46"/>
      <c r="G17" s="46"/>
      <c r="H17" s="46"/>
      <c r="I17" s="46"/>
      <c r="J17" s="48"/>
    </row>
    <row r="18">
      <c r="A18" s="37" t="s">
        <v>625</v>
      </c>
      <c r="B18" s="37">
        <v>3</v>
      </c>
      <c r="C18" s="38" t="s">
        <v>6333</v>
      </c>
      <c r="D18" s="37" t="s">
        <v>627</v>
      </c>
      <c r="E18" s="39" t="s">
        <v>6334</v>
      </c>
      <c r="F18" s="40" t="s">
        <v>744</v>
      </c>
      <c r="G18" s="41">
        <v>125</v>
      </c>
      <c r="H18" s="42">
        <v>0</v>
      </c>
      <c r="I18" s="43">
        <f>ROUND(G18*H18,P4)</f>
        <v>0</v>
      </c>
      <c r="J18" s="37"/>
      <c r="O18" s="44">
        <f>I18*0.21</f>
        <v>0</v>
      </c>
      <c r="P18">
        <v>3</v>
      </c>
    </row>
    <row r="19">
      <c r="A19" s="37" t="s">
        <v>630</v>
      </c>
      <c r="B19" s="45"/>
      <c r="C19" s="46"/>
      <c r="D19" s="46"/>
      <c r="E19" s="39" t="s">
        <v>6334</v>
      </c>
      <c r="F19" s="46"/>
      <c r="G19" s="46"/>
      <c r="H19" s="46"/>
      <c r="I19" s="46"/>
      <c r="J19" s="48"/>
    </row>
    <row r="20" ht="60">
      <c r="A20" s="37" t="s">
        <v>631</v>
      </c>
      <c r="B20" s="45"/>
      <c r="C20" s="46"/>
      <c r="D20" s="46"/>
      <c r="E20" s="49" t="s">
        <v>6335</v>
      </c>
      <c r="F20" s="46"/>
      <c r="G20" s="46"/>
      <c r="H20" s="46"/>
      <c r="I20" s="46"/>
      <c r="J20" s="48"/>
    </row>
    <row r="21" ht="90">
      <c r="A21" s="37" t="s">
        <v>633</v>
      </c>
      <c r="B21" s="45"/>
      <c r="C21" s="46"/>
      <c r="D21" s="46"/>
      <c r="E21" s="39" t="s">
        <v>6336</v>
      </c>
      <c r="F21" s="46"/>
      <c r="G21" s="46"/>
      <c r="H21" s="46"/>
      <c r="I21" s="46"/>
      <c r="J21" s="48"/>
    </row>
    <row r="22">
      <c r="A22" s="37" t="s">
        <v>625</v>
      </c>
      <c r="B22" s="37">
        <v>4</v>
      </c>
      <c r="C22" s="38" t="s">
        <v>1296</v>
      </c>
      <c r="D22" s="37" t="s">
        <v>627</v>
      </c>
      <c r="E22" s="39" t="s">
        <v>1297</v>
      </c>
      <c r="F22" s="40" t="s">
        <v>629</v>
      </c>
      <c r="G22" s="41">
        <v>2735</v>
      </c>
      <c r="H22" s="42">
        <v>0</v>
      </c>
      <c r="I22" s="43">
        <f>ROUND(G22*H22,P4)</f>
        <v>0</v>
      </c>
      <c r="J22" s="37"/>
      <c r="O22" s="44">
        <f>I22*0.21</f>
        <v>0</v>
      </c>
      <c r="P22">
        <v>3</v>
      </c>
    </row>
    <row r="23">
      <c r="A23" s="37" t="s">
        <v>630</v>
      </c>
      <c r="B23" s="45"/>
      <c r="C23" s="46"/>
      <c r="D23" s="46"/>
      <c r="E23" s="39" t="s">
        <v>1297</v>
      </c>
      <c r="F23" s="46"/>
      <c r="G23" s="46"/>
      <c r="H23" s="46"/>
      <c r="I23" s="46"/>
      <c r="J23" s="48"/>
    </row>
    <row r="24" ht="60">
      <c r="A24" s="37" t="s">
        <v>631</v>
      </c>
      <c r="B24" s="45"/>
      <c r="C24" s="46"/>
      <c r="D24" s="46"/>
      <c r="E24" s="49" t="s">
        <v>6337</v>
      </c>
      <c r="F24" s="46"/>
      <c r="G24" s="46"/>
      <c r="H24" s="46"/>
      <c r="I24" s="46"/>
      <c r="J24" s="48"/>
    </row>
    <row r="25" ht="330">
      <c r="A25" s="37" t="s">
        <v>633</v>
      </c>
      <c r="B25" s="45"/>
      <c r="C25" s="46"/>
      <c r="D25" s="46"/>
      <c r="E25" s="39" t="s">
        <v>1299</v>
      </c>
      <c r="F25" s="46"/>
      <c r="G25" s="46"/>
      <c r="H25" s="46"/>
      <c r="I25" s="46"/>
      <c r="J25" s="48"/>
    </row>
    <row r="26">
      <c r="A26" s="31" t="s">
        <v>622</v>
      </c>
      <c r="B26" s="32"/>
      <c r="C26" s="33" t="s">
        <v>1162</v>
      </c>
      <c r="D26" s="34"/>
      <c r="E26" s="31" t="s">
        <v>1328</v>
      </c>
      <c r="F26" s="34"/>
      <c r="G26" s="34"/>
      <c r="H26" s="34"/>
      <c r="I26" s="35">
        <f>SUMIFS(I27:I74,A27:A74,"P")</f>
        <v>0</v>
      </c>
      <c r="J26" s="36"/>
    </row>
    <row r="27" ht="30">
      <c r="A27" s="37" t="s">
        <v>625</v>
      </c>
      <c r="B27" s="37">
        <v>5</v>
      </c>
      <c r="C27" s="38" t="s">
        <v>6338</v>
      </c>
      <c r="D27" s="37" t="s">
        <v>627</v>
      </c>
      <c r="E27" s="39" t="s">
        <v>4844</v>
      </c>
      <c r="F27" s="40" t="s">
        <v>639</v>
      </c>
      <c r="G27" s="41">
        <v>3</v>
      </c>
      <c r="H27" s="42">
        <v>0</v>
      </c>
      <c r="I27" s="43">
        <f>ROUND(G27*H27,P4)</f>
        <v>0</v>
      </c>
      <c r="J27" s="37"/>
      <c r="O27" s="44">
        <f>I27*0.21</f>
        <v>0</v>
      </c>
      <c r="P27">
        <v>3</v>
      </c>
    </row>
    <row r="28" ht="30">
      <c r="A28" s="37" t="s">
        <v>630</v>
      </c>
      <c r="B28" s="45"/>
      <c r="C28" s="46"/>
      <c r="D28" s="46"/>
      <c r="E28" s="39" t="s">
        <v>4844</v>
      </c>
      <c r="F28" s="46"/>
      <c r="G28" s="46"/>
      <c r="H28" s="46"/>
      <c r="I28" s="46"/>
      <c r="J28" s="48"/>
    </row>
    <row r="29" ht="45">
      <c r="A29" s="37" t="s">
        <v>631</v>
      </c>
      <c r="B29" s="45"/>
      <c r="C29" s="46"/>
      <c r="D29" s="46"/>
      <c r="E29" s="49" t="s">
        <v>6308</v>
      </c>
      <c r="F29" s="46"/>
      <c r="G29" s="46"/>
      <c r="H29" s="46"/>
      <c r="I29" s="46"/>
      <c r="J29" s="48"/>
    </row>
    <row r="30" ht="60">
      <c r="A30" s="37" t="s">
        <v>633</v>
      </c>
      <c r="B30" s="45"/>
      <c r="C30" s="46"/>
      <c r="D30" s="46"/>
      <c r="E30" s="39" t="s">
        <v>6339</v>
      </c>
      <c r="F30" s="46"/>
      <c r="G30" s="46"/>
      <c r="H30" s="46"/>
      <c r="I30" s="46"/>
      <c r="J30" s="48"/>
    </row>
    <row r="31">
      <c r="A31" s="37" t="s">
        <v>625</v>
      </c>
      <c r="B31" s="37">
        <v>6</v>
      </c>
      <c r="C31" s="38" t="s">
        <v>1511</v>
      </c>
      <c r="D31" s="37" t="s">
        <v>627</v>
      </c>
      <c r="E31" s="39" t="s">
        <v>1512</v>
      </c>
      <c r="F31" s="40" t="s">
        <v>629</v>
      </c>
      <c r="G31" s="41">
        <v>162</v>
      </c>
      <c r="H31" s="42">
        <v>0</v>
      </c>
      <c r="I31" s="43">
        <f>ROUND(G31*H31,P4)</f>
        <v>0</v>
      </c>
      <c r="J31" s="37"/>
      <c r="O31" s="44">
        <f>I31*0.21</f>
        <v>0</v>
      </c>
      <c r="P31">
        <v>3</v>
      </c>
    </row>
    <row r="32">
      <c r="A32" s="37" t="s">
        <v>630</v>
      </c>
      <c r="B32" s="45"/>
      <c r="C32" s="46"/>
      <c r="D32" s="46"/>
      <c r="E32" s="39" t="s">
        <v>1512</v>
      </c>
      <c r="F32" s="46"/>
      <c r="G32" s="46"/>
      <c r="H32" s="46"/>
      <c r="I32" s="46"/>
      <c r="J32" s="48"/>
    </row>
    <row r="33" ht="45">
      <c r="A33" s="37" t="s">
        <v>631</v>
      </c>
      <c r="B33" s="45"/>
      <c r="C33" s="46"/>
      <c r="D33" s="46"/>
      <c r="E33" s="49" t="s">
        <v>6340</v>
      </c>
      <c r="F33" s="46"/>
      <c r="G33" s="46"/>
      <c r="H33" s="46"/>
      <c r="I33" s="46"/>
      <c r="J33" s="48"/>
    </row>
    <row r="34" ht="409.5">
      <c r="A34" s="37" t="s">
        <v>633</v>
      </c>
      <c r="B34" s="45"/>
      <c r="C34" s="46"/>
      <c r="D34" s="46"/>
      <c r="E34" s="39" t="s">
        <v>1350</v>
      </c>
      <c r="F34" s="46"/>
      <c r="G34" s="46"/>
      <c r="H34" s="46"/>
      <c r="I34" s="46"/>
      <c r="J34" s="48"/>
    </row>
    <row r="35" ht="30">
      <c r="A35" s="37" t="s">
        <v>625</v>
      </c>
      <c r="B35" s="37">
        <v>7</v>
      </c>
      <c r="C35" s="38" t="s">
        <v>6341</v>
      </c>
      <c r="D35" s="37" t="s">
        <v>627</v>
      </c>
      <c r="E35" s="39" t="s">
        <v>6342</v>
      </c>
      <c r="F35" s="40" t="s">
        <v>639</v>
      </c>
      <c r="G35" s="41">
        <v>200</v>
      </c>
      <c r="H35" s="42">
        <v>0</v>
      </c>
      <c r="I35" s="43">
        <f>ROUND(G35*H35,P4)</f>
        <v>0</v>
      </c>
      <c r="J35" s="37"/>
      <c r="O35" s="44">
        <f>I35*0.21</f>
        <v>0</v>
      </c>
      <c r="P35">
        <v>3</v>
      </c>
    </row>
    <row r="36" ht="30">
      <c r="A36" s="37" t="s">
        <v>630</v>
      </c>
      <c r="B36" s="45"/>
      <c r="C36" s="46"/>
      <c r="D36" s="46"/>
      <c r="E36" s="39" t="s">
        <v>6342</v>
      </c>
      <c r="F36" s="46"/>
      <c r="G36" s="46"/>
      <c r="H36" s="46"/>
      <c r="I36" s="46"/>
      <c r="J36" s="48"/>
    </row>
    <row r="37" ht="45">
      <c r="A37" s="37" t="s">
        <v>631</v>
      </c>
      <c r="B37" s="45"/>
      <c r="C37" s="46"/>
      <c r="D37" s="46"/>
      <c r="E37" s="49" t="s">
        <v>6343</v>
      </c>
      <c r="F37" s="46"/>
      <c r="G37" s="46"/>
      <c r="H37" s="46"/>
      <c r="I37" s="46"/>
      <c r="J37" s="48"/>
    </row>
    <row r="38" ht="90">
      <c r="A38" s="37" t="s">
        <v>633</v>
      </c>
      <c r="B38" s="45"/>
      <c r="C38" s="46"/>
      <c r="D38" s="46"/>
      <c r="E38" s="39" t="s">
        <v>6344</v>
      </c>
      <c r="F38" s="46"/>
      <c r="G38" s="46"/>
      <c r="H38" s="46"/>
      <c r="I38" s="46"/>
      <c r="J38" s="48"/>
    </row>
    <row r="39">
      <c r="A39" s="37" t="s">
        <v>625</v>
      </c>
      <c r="B39" s="37">
        <v>8</v>
      </c>
      <c r="C39" s="38" t="s">
        <v>6345</v>
      </c>
      <c r="D39" s="37" t="s">
        <v>627</v>
      </c>
      <c r="E39" s="39" t="s">
        <v>6346</v>
      </c>
      <c r="F39" s="40" t="s">
        <v>744</v>
      </c>
      <c r="G39" s="41">
        <v>5843</v>
      </c>
      <c r="H39" s="42">
        <v>0</v>
      </c>
      <c r="I39" s="43">
        <f>ROUND(G39*H39,P4)</f>
        <v>0</v>
      </c>
      <c r="J39" s="37"/>
      <c r="O39" s="44">
        <f>I39*0.21</f>
        <v>0</v>
      </c>
      <c r="P39">
        <v>3</v>
      </c>
    </row>
    <row r="40">
      <c r="A40" s="37" t="s">
        <v>630</v>
      </c>
      <c r="B40" s="45"/>
      <c r="C40" s="46"/>
      <c r="D40" s="46"/>
      <c r="E40" s="39" t="s">
        <v>6346</v>
      </c>
      <c r="F40" s="46"/>
      <c r="G40" s="46"/>
      <c r="H40" s="46"/>
      <c r="I40" s="46"/>
      <c r="J40" s="48"/>
    </row>
    <row r="41" ht="60">
      <c r="A41" s="37" t="s">
        <v>631</v>
      </c>
      <c r="B41" s="45"/>
      <c r="C41" s="46"/>
      <c r="D41" s="46"/>
      <c r="E41" s="49" t="s">
        <v>6347</v>
      </c>
      <c r="F41" s="46"/>
      <c r="G41" s="46"/>
      <c r="H41" s="46"/>
      <c r="I41" s="46"/>
      <c r="J41" s="48"/>
    </row>
    <row r="42" ht="90">
      <c r="A42" s="37" t="s">
        <v>633</v>
      </c>
      <c r="B42" s="45"/>
      <c r="C42" s="46"/>
      <c r="D42" s="46"/>
      <c r="E42" s="39" t="s">
        <v>1202</v>
      </c>
      <c r="F42" s="46"/>
      <c r="G42" s="46"/>
      <c r="H42" s="46"/>
      <c r="I42" s="46"/>
      <c r="J42" s="48"/>
    </row>
    <row r="43">
      <c r="A43" s="37" t="s">
        <v>625</v>
      </c>
      <c r="B43" s="37">
        <v>9</v>
      </c>
      <c r="C43" s="38" t="s">
        <v>1198</v>
      </c>
      <c r="D43" s="37" t="s">
        <v>627</v>
      </c>
      <c r="E43" s="39" t="s">
        <v>1199</v>
      </c>
      <c r="F43" s="40" t="s">
        <v>744</v>
      </c>
      <c r="G43" s="41">
        <v>435</v>
      </c>
      <c r="H43" s="42">
        <v>0</v>
      </c>
      <c r="I43" s="43">
        <f>ROUND(G43*H43,P4)</f>
        <v>0</v>
      </c>
      <c r="J43" s="37"/>
      <c r="O43" s="44">
        <f>I43*0.21</f>
        <v>0</v>
      </c>
      <c r="P43">
        <v>3</v>
      </c>
    </row>
    <row r="44">
      <c r="A44" s="37" t="s">
        <v>630</v>
      </c>
      <c r="B44" s="45"/>
      <c r="C44" s="46"/>
      <c r="D44" s="46"/>
      <c r="E44" s="39" t="s">
        <v>1199</v>
      </c>
      <c r="F44" s="46"/>
      <c r="G44" s="46"/>
      <c r="H44" s="46"/>
      <c r="I44" s="46"/>
      <c r="J44" s="48"/>
    </row>
    <row r="45" ht="60">
      <c r="A45" s="37" t="s">
        <v>631</v>
      </c>
      <c r="B45" s="45"/>
      <c r="C45" s="46"/>
      <c r="D45" s="46"/>
      <c r="E45" s="49" t="s">
        <v>6348</v>
      </c>
      <c r="F45" s="46"/>
      <c r="G45" s="46"/>
      <c r="H45" s="46"/>
      <c r="I45" s="46"/>
      <c r="J45" s="48"/>
    </row>
    <row r="46" ht="90">
      <c r="A46" s="37" t="s">
        <v>633</v>
      </c>
      <c r="B46" s="45"/>
      <c r="C46" s="46"/>
      <c r="D46" s="46"/>
      <c r="E46" s="39" t="s">
        <v>1202</v>
      </c>
      <c r="F46" s="46"/>
      <c r="G46" s="46"/>
      <c r="H46" s="46"/>
      <c r="I46" s="46"/>
      <c r="J46" s="48"/>
    </row>
    <row r="47">
      <c r="A47" s="37" t="s">
        <v>625</v>
      </c>
      <c r="B47" s="37">
        <v>10</v>
      </c>
      <c r="C47" s="38" t="s">
        <v>6255</v>
      </c>
      <c r="D47" s="37" t="s">
        <v>627</v>
      </c>
      <c r="E47" s="39" t="s">
        <v>6256</v>
      </c>
      <c r="F47" s="40" t="s">
        <v>744</v>
      </c>
      <c r="G47" s="41">
        <v>5843</v>
      </c>
      <c r="H47" s="42">
        <v>0</v>
      </c>
      <c r="I47" s="43">
        <f>ROUND(G47*H47,P4)</f>
        <v>0</v>
      </c>
      <c r="J47" s="37"/>
      <c r="O47" s="44">
        <f>I47*0.21</f>
        <v>0</v>
      </c>
      <c r="P47">
        <v>3</v>
      </c>
    </row>
    <row r="48">
      <c r="A48" s="37" t="s">
        <v>630</v>
      </c>
      <c r="B48" s="45"/>
      <c r="C48" s="46"/>
      <c r="D48" s="46"/>
      <c r="E48" s="39" t="s">
        <v>6256</v>
      </c>
      <c r="F48" s="46"/>
      <c r="G48" s="46"/>
      <c r="H48" s="46"/>
      <c r="I48" s="46"/>
      <c r="J48" s="48"/>
    </row>
    <row r="49" ht="60">
      <c r="A49" s="37" t="s">
        <v>631</v>
      </c>
      <c r="B49" s="45"/>
      <c r="C49" s="46"/>
      <c r="D49" s="46"/>
      <c r="E49" s="49" t="s">
        <v>6347</v>
      </c>
      <c r="F49" s="46"/>
      <c r="G49" s="46"/>
      <c r="H49" s="46"/>
      <c r="I49" s="46"/>
      <c r="J49" s="48"/>
    </row>
    <row r="50" ht="105">
      <c r="A50" s="37" t="s">
        <v>633</v>
      </c>
      <c r="B50" s="45"/>
      <c r="C50" s="46"/>
      <c r="D50" s="46"/>
      <c r="E50" s="39" t="s">
        <v>6323</v>
      </c>
      <c r="F50" s="46"/>
      <c r="G50" s="46"/>
      <c r="H50" s="46"/>
      <c r="I50" s="46"/>
      <c r="J50" s="48"/>
    </row>
    <row r="51" ht="30">
      <c r="A51" s="37" t="s">
        <v>625</v>
      </c>
      <c r="B51" s="37">
        <v>11</v>
      </c>
      <c r="C51" s="38" t="s">
        <v>6349</v>
      </c>
      <c r="D51" s="37" t="s">
        <v>627</v>
      </c>
      <c r="E51" s="39" t="s">
        <v>6350</v>
      </c>
      <c r="F51" s="40" t="s">
        <v>639</v>
      </c>
      <c r="G51" s="41">
        <v>10</v>
      </c>
      <c r="H51" s="42">
        <v>0</v>
      </c>
      <c r="I51" s="43">
        <f>ROUND(G51*H51,P4)</f>
        <v>0</v>
      </c>
      <c r="J51" s="37"/>
      <c r="O51" s="44">
        <f>I51*0.21</f>
        <v>0</v>
      </c>
      <c r="P51">
        <v>3</v>
      </c>
    </row>
    <row r="52" ht="30">
      <c r="A52" s="37" t="s">
        <v>630</v>
      </c>
      <c r="B52" s="45"/>
      <c r="C52" s="46"/>
      <c r="D52" s="46"/>
      <c r="E52" s="39" t="s">
        <v>6350</v>
      </c>
      <c r="F52" s="46"/>
      <c r="G52" s="46"/>
      <c r="H52" s="46"/>
      <c r="I52" s="46"/>
      <c r="J52" s="48"/>
    </row>
    <row r="53" ht="45">
      <c r="A53" s="37" t="s">
        <v>631</v>
      </c>
      <c r="B53" s="45"/>
      <c r="C53" s="46"/>
      <c r="D53" s="46"/>
      <c r="E53" s="49" t="s">
        <v>6351</v>
      </c>
      <c r="F53" s="46"/>
      <c r="G53" s="46"/>
      <c r="H53" s="46"/>
      <c r="I53" s="46"/>
      <c r="J53" s="48"/>
    </row>
    <row r="54" ht="165">
      <c r="A54" s="37" t="s">
        <v>633</v>
      </c>
      <c r="B54" s="45"/>
      <c r="C54" s="46"/>
      <c r="D54" s="46"/>
      <c r="E54" s="39" t="s">
        <v>6352</v>
      </c>
      <c r="F54" s="46"/>
      <c r="G54" s="46"/>
      <c r="H54" s="46"/>
      <c r="I54" s="46"/>
      <c r="J54" s="48"/>
    </row>
    <row r="55">
      <c r="A55" s="37" t="s">
        <v>625</v>
      </c>
      <c r="B55" s="37">
        <v>12</v>
      </c>
      <c r="C55" s="38" t="s">
        <v>6353</v>
      </c>
      <c r="D55" s="37" t="s">
        <v>627</v>
      </c>
      <c r="E55" s="39" t="s">
        <v>6354</v>
      </c>
      <c r="F55" s="40" t="s">
        <v>744</v>
      </c>
      <c r="G55" s="41">
        <v>5843</v>
      </c>
      <c r="H55" s="42">
        <v>0</v>
      </c>
      <c r="I55" s="43">
        <f>ROUND(G55*H55,P4)</f>
        <v>0</v>
      </c>
      <c r="J55" s="37"/>
      <c r="O55" s="44">
        <f>I55*0.21</f>
        <v>0</v>
      </c>
      <c r="P55">
        <v>3</v>
      </c>
    </row>
    <row r="56">
      <c r="A56" s="37" t="s">
        <v>630</v>
      </c>
      <c r="B56" s="45"/>
      <c r="C56" s="46"/>
      <c r="D56" s="46"/>
      <c r="E56" s="39" t="s">
        <v>6354</v>
      </c>
      <c r="F56" s="46"/>
      <c r="G56" s="46"/>
      <c r="H56" s="46"/>
      <c r="I56" s="46"/>
      <c r="J56" s="48"/>
    </row>
    <row r="57" ht="60">
      <c r="A57" s="37" t="s">
        <v>631</v>
      </c>
      <c r="B57" s="45"/>
      <c r="C57" s="46"/>
      <c r="D57" s="46"/>
      <c r="E57" s="49" t="s">
        <v>6347</v>
      </c>
      <c r="F57" s="46"/>
      <c r="G57" s="46"/>
      <c r="H57" s="46"/>
      <c r="I57" s="46"/>
      <c r="J57" s="48"/>
    </row>
    <row r="58" ht="90">
      <c r="A58" s="37" t="s">
        <v>633</v>
      </c>
      <c r="B58" s="45"/>
      <c r="C58" s="46"/>
      <c r="D58" s="46"/>
      <c r="E58" s="39" t="s">
        <v>6355</v>
      </c>
      <c r="F58" s="46"/>
      <c r="G58" s="46"/>
      <c r="H58" s="46"/>
      <c r="I58" s="46"/>
      <c r="J58" s="48"/>
    </row>
    <row r="59" ht="30">
      <c r="A59" s="37" t="s">
        <v>625</v>
      </c>
      <c r="B59" s="37">
        <v>13</v>
      </c>
      <c r="C59" s="38" t="s">
        <v>6356</v>
      </c>
      <c r="D59" s="37" t="s">
        <v>627</v>
      </c>
      <c r="E59" s="39" t="s">
        <v>6357</v>
      </c>
      <c r="F59" s="40" t="s">
        <v>744</v>
      </c>
      <c r="G59" s="41">
        <v>5843</v>
      </c>
      <c r="H59" s="42">
        <v>0</v>
      </c>
      <c r="I59" s="43">
        <f>ROUND(G59*H59,P4)</f>
        <v>0</v>
      </c>
      <c r="J59" s="37"/>
      <c r="O59" s="44">
        <f>I59*0.21</f>
        <v>0</v>
      </c>
      <c r="P59">
        <v>3</v>
      </c>
    </row>
    <row r="60" ht="30">
      <c r="A60" s="37" t="s">
        <v>630</v>
      </c>
      <c r="B60" s="45"/>
      <c r="C60" s="46"/>
      <c r="D60" s="46"/>
      <c r="E60" s="39" t="s">
        <v>6357</v>
      </c>
      <c r="F60" s="46"/>
      <c r="G60" s="46"/>
      <c r="H60" s="46"/>
      <c r="I60" s="46"/>
      <c r="J60" s="48"/>
    </row>
    <row r="61" ht="60">
      <c r="A61" s="37" t="s">
        <v>631</v>
      </c>
      <c r="B61" s="45"/>
      <c r="C61" s="46"/>
      <c r="D61" s="46"/>
      <c r="E61" s="49" t="s">
        <v>6347</v>
      </c>
      <c r="F61" s="46"/>
      <c r="G61" s="46"/>
      <c r="H61" s="46"/>
      <c r="I61" s="46"/>
      <c r="J61" s="48"/>
    </row>
    <row r="62" ht="90">
      <c r="A62" s="37" t="s">
        <v>633</v>
      </c>
      <c r="B62" s="45"/>
      <c r="C62" s="46"/>
      <c r="D62" s="46"/>
      <c r="E62" s="39" t="s">
        <v>6327</v>
      </c>
      <c r="F62" s="46"/>
      <c r="G62" s="46"/>
      <c r="H62" s="46"/>
      <c r="I62" s="46"/>
      <c r="J62" s="48"/>
    </row>
    <row r="63" ht="30">
      <c r="A63" s="37" t="s">
        <v>625</v>
      </c>
      <c r="B63" s="37">
        <v>14</v>
      </c>
      <c r="C63" s="38" t="s">
        <v>6358</v>
      </c>
      <c r="D63" s="37" t="s">
        <v>627</v>
      </c>
      <c r="E63" s="39" t="s">
        <v>6359</v>
      </c>
      <c r="F63" s="40" t="s">
        <v>639</v>
      </c>
      <c r="G63" s="41">
        <v>20</v>
      </c>
      <c r="H63" s="42">
        <v>0</v>
      </c>
      <c r="I63" s="43">
        <f>ROUND(G63*H63,P4)</f>
        <v>0</v>
      </c>
      <c r="J63" s="37"/>
      <c r="O63" s="44">
        <f>I63*0.21</f>
        <v>0</v>
      </c>
      <c r="P63">
        <v>3</v>
      </c>
    </row>
    <row r="64" ht="30">
      <c r="A64" s="37" t="s">
        <v>630</v>
      </c>
      <c r="B64" s="45"/>
      <c r="C64" s="46"/>
      <c r="D64" s="46"/>
      <c r="E64" s="39" t="s">
        <v>6359</v>
      </c>
      <c r="F64" s="46"/>
      <c r="G64" s="46"/>
      <c r="H64" s="46"/>
      <c r="I64" s="46"/>
      <c r="J64" s="48"/>
    </row>
    <row r="65" ht="45">
      <c r="A65" s="37" t="s">
        <v>631</v>
      </c>
      <c r="B65" s="45"/>
      <c r="C65" s="46"/>
      <c r="D65" s="46"/>
      <c r="E65" s="49" t="s">
        <v>6360</v>
      </c>
      <c r="F65" s="46"/>
      <c r="G65" s="46"/>
      <c r="H65" s="46"/>
      <c r="I65" s="46"/>
      <c r="J65" s="48"/>
    </row>
    <row r="66" ht="60">
      <c r="A66" s="37" t="s">
        <v>633</v>
      </c>
      <c r="B66" s="45"/>
      <c r="C66" s="46"/>
      <c r="D66" s="46"/>
      <c r="E66" s="39" t="s">
        <v>6361</v>
      </c>
      <c r="F66" s="46"/>
      <c r="G66" s="46"/>
      <c r="H66" s="46"/>
      <c r="I66" s="46"/>
      <c r="J66" s="48"/>
    </row>
    <row r="67">
      <c r="A67" s="37" t="s">
        <v>625</v>
      </c>
      <c r="B67" s="37">
        <v>15</v>
      </c>
      <c r="C67" s="38" t="s">
        <v>6264</v>
      </c>
      <c r="D67" s="37" t="s">
        <v>627</v>
      </c>
      <c r="E67" s="39" t="s">
        <v>6265</v>
      </c>
      <c r="F67" s="40" t="s">
        <v>639</v>
      </c>
      <c r="G67" s="41">
        <v>100</v>
      </c>
      <c r="H67" s="42">
        <v>0</v>
      </c>
      <c r="I67" s="43">
        <f>ROUND(G67*H67,P4)</f>
        <v>0</v>
      </c>
      <c r="J67" s="37"/>
      <c r="O67" s="44">
        <f>I67*0.21</f>
        <v>0</v>
      </c>
      <c r="P67">
        <v>3</v>
      </c>
    </row>
    <row r="68">
      <c r="A68" s="37" t="s">
        <v>630</v>
      </c>
      <c r="B68" s="45"/>
      <c r="C68" s="46"/>
      <c r="D68" s="46"/>
      <c r="E68" s="39" t="s">
        <v>6265</v>
      </c>
      <c r="F68" s="46"/>
      <c r="G68" s="46"/>
      <c r="H68" s="46"/>
      <c r="I68" s="46"/>
      <c r="J68" s="48"/>
    </row>
    <row r="69" ht="45">
      <c r="A69" s="37" t="s">
        <v>631</v>
      </c>
      <c r="B69" s="45"/>
      <c r="C69" s="46"/>
      <c r="D69" s="46"/>
      <c r="E69" s="49" t="s">
        <v>6362</v>
      </c>
      <c r="F69" s="46"/>
      <c r="G69" s="46"/>
      <c r="H69" s="46"/>
      <c r="I69" s="46"/>
      <c r="J69" s="48"/>
    </row>
    <row r="70" ht="135">
      <c r="A70" s="37" t="s">
        <v>633</v>
      </c>
      <c r="B70" s="45"/>
      <c r="C70" s="46"/>
      <c r="D70" s="46"/>
      <c r="E70" s="39" t="s">
        <v>6363</v>
      </c>
      <c r="F70" s="46"/>
      <c r="G70" s="46"/>
      <c r="H70" s="46"/>
      <c r="I70" s="46"/>
      <c r="J70" s="48"/>
    </row>
    <row r="71" ht="30">
      <c r="A71" s="37" t="s">
        <v>625</v>
      </c>
      <c r="B71" s="37">
        <v>16</v>
      </c>
      <c r="C71" s="38" t="s">
        <v>6364</v>
      </c>
      <c r="D71" s="37" t="s">
        <v>627</v>
      </c>
      <c r="E71" s="39" t="s">
        <v>6365</v>
      </c>
      <c r="F71" s="40" t="s">
        <v>639</v>
      </c>
      <c r="G71" s="41">
        <v>50</v>
      </c>
      <c r="H71" s="42">
        <v>0</v>
      </c>
      <c r="I71" s="43">
        <f>ROUND(G71*H71,P4)</f>
        <v>0</v>
      </c>
      <c r="J71" s="37"/>
      <c r="O71" s="44">
        <f>I71*0.21</f>
        <v>0</v>
      </c>
      <c r="P71">
        <v>3</v>
      </c>
    </row>
    <row r="72" ht="30">
      <c r="A72" s="37" t="s">
        <v>630</v>
      </c>
      <c r="B72" s="45"/>
      <c r="C72" s="46"/>
      <c r="D72" s="46"/>
      <c r="E72" s="39" t="s">
        <v>6365</v>
      </c>
      <c r="F72" s="46"/>
      <c r="G72" s="46"/>
      <c r="H72" s="46"/>
      <c r="I72" s="46"/>
      <c r="J72" s="48"/>
    </row>
    <row r="73" ht="45">
      <c r="A73" s="37" t="s">
        <v>631</v>
      </c>
      <c r="B73" s="45"/>
      <c r="C73" s="46"/>
      <c r="D73" s="46"/>
      <c r="E73" s="49" t="s">
        <v>6366</v>
      </c>
      <c r="F73" s="46"/>
      <c r="G73" s="46"/>
      <c r="H73" s="46"/>
      <c r="I73" s="46"/>
      <c r="J73" s="48"/>
    </row>
    <row r="74" ht="120">
      <c r="A74" s="37" t="s">
        <v>633</v>
      </c>
      <c r="B74" s="45"/>
      <c r="C74" s="46"/>
      <c r="D74" s="46"/>
      <c r="E74" s="39" t="s">
        <v>6367</v>
      </c>
      <c r="F74" s="46"/>
      <c r="G74" s="46"/>
      <c r="H74" s="46"/>
      <c r="I74" s="46"/>
      <c r="J74" s="48"/>
    </row>
    <row r="75">
      <c r="A75" s="31" t="s">
        <v>622</v>
      </c>
      <c r="B75" s="32"/>
      <c r="C75" s="33" t="s">
        <v>1736</v>
      </c>
      <c r="D75" s="34"/>
      <c r="E75" s="31" t="s">
        <v>1737</v>
      </c>
      <c r="F75" s="34"/>
      <c r="G75" s="34"/>
      <c r="H75" s="34"/>
      <c r="I75" s="35">
        <f>SUMIFS(I76:I179,A76:A179,"P")</f>
        <v>0</v>
      </c>
      <c r="J75" s="36"/>
    </row>
    <row r="76">
      <c r="A76" s="37" t="s">
        <v>625</v>
      </c>
      <c r="B76" s="37">
        <v>17</v>
      </c>
      <c r="C76" s="38" t="s">
        <v>6368</v>
      </c>
      <c r="D76" s="37" t="s">
        <v>627</v>
      </c>
      <c r="E76" s="39" t="s">
        <v>6369</v>
      </c>
      <c r="F76" s="40" t="s">
        <v>744</v>
      </c>
      <c r="G76" s="41">
        <v>2675</v>
      </c>
      <c r="H76" s="42">
        <v>0</v>
      </c>
      <c r="I76" s="43">
        <f>ROUND(G76*H76,P4)</f>
        <v>0</v>
      </c>
      <c r="J76" s="37"/>
      <c r="O76" s="44">
        <f>I76*0.21</f>
        <v>0</v>
      </c>
      <c r="P76">
        <v>3</v>
      </c>
    </row>
    <row r="77">
      <c r="A77" s="37" t="s">
        <v>630</v>
      </c>
      <c r="B77" s="45"/>
      <c r="C77" s="46"/>
      <c r="D77" s="46"/>
      <c r="E77" s="39" t="s">
        <v>6369</v>
      </c>
      <c r="F77" s="46"/>
      <c r="G77" s="46"/>
      <c r="H77" s="46"/>
      <c r="I77" s="46"/>
      <c r="J77" s="48"/>
    </row>
    <row r="78" ht="60">
      <c r="A78" s="37" t="s">
        <v>631</v>
      </c>
      <c r="B78" s="45"/>
      <c r="C78" s="46"/>
      <c r="D78" s="46"/>
      <c r="E78" s="49" t="s">
        <v>6370</v>
      </c>
      <c r="F78" s="46"/>
      <c r="G78" s="46"/>
      <c r="H78" s="46"/>
      <c r="I78" s="46"/>
      <c r="J78" s="48"/>
    </row>
    <row r="79" ht="150">
      <c r="A79" s="37" t="s">
        <v>633</v>
      </c>
      <c r="B79" s="45"/>
      <c r="C79" s="46"/>
      <c r="D79" s="46"/>
      <c r="E79" s="39" t="s">
        <v>6371</v>
      </c>
      <c r="F79" s="46"/>
      <c r="G79" s="46"/>
      <c r="H79" s="46"/>
      <c r="I79" s="46"/>
      <c r="J79" s="48"/>
    </row>
    <row r="80">
      <c r="A80" s="37" t="s">
        <v>625</v>
      </c>
      <c r="B80" s="37">
        <v>18</v>
      </c>
      <c r="C80" s="38" t="s">
        <v>6372</v>
      </c>
      <c r="D80" s="37" t="s">
        <v>627</v>
      </c>
      <c r="E80" s="39" t="s">
        <v>6373</v>
      </c>
      <c r="F80" s="40" t="s">
        <v>639</v>
      </c>
      <c r="G80" s="41">
        <v>50</v>
      </c>
      <c r="H80" s="42">
        <v>0</v>
      </c>
      <c r="I80" s="43">
        <f>ROUND(G80*H80,P4)</f>
        <v>0</v>
      </c>
      <c r="J80" s="37"/>
      <c r="O80" s="44">
        <f>I80*0.21</f>
        <v>0</v>
      </c>
      <c r="P80">
        <v>3</v>
      </c>
    </row>
    <row r="81">
      <c r="A81" s="37" t="s">
        <v>630</v>
      </c>
      <c r="B81" s="45"/>
      <c r="C81" s="46"/>
      <c r="D81" s="46"/>
      <c r="E81" s="39" t="s">
        <v>6373</v>
      </c>
      <c r="F81" s="46"/>
      <c r="G81" s="46"/>
      <c r="H81" s="46"/>
      <c r="I81" s="46"/>
      <c r="J81" s="48"/>
    </row>
    <row r="82" ht="45">
      <c r="A82" s="37" t="s">
        <v>631</v>
      </c>
      <c r="B82" s="45"/>
      <c r="C82" s="46"/>
      <c r="D82" s="46"/>
      <c r="E82" s="49" t="s">
        <v>6366</v>
      </c>
      <c r="F82" s="46"/>
      <c r="G82" s="46"/>
      <c r="H82" s="46"/>
      <c r="I82" s="46"/>
      <c r="J82" s="48"/>
    </row>
    <row r="83" ht="120">
      <c r="A83" s="37" t="s">
        <v>633</v>
      </c>
      <c r="B83" s="45"/>
      <c r="C83" s="46"/>
      <c r="D83" s="46"/>
      <c r="E83" s="39" t="s">
        <v>6374</v>
      </c>
      <c r="F83" s="46"/>
      <c r="G83" s="46"/>
      <c r="H83" s="46"/>
      <c r="I83" s="46"/>
      <c r="J83" s="48"/>
    </row>
    <row r="84">
      <c r="A84" s="37" t="s">
        <v>625</v>
      </c>
      <c r="B84" s="37">
        <v>19</v>
      </c>
      <c r="C84" s="38" t="s">
        <v>6375</v>
      </c>
      <c r="D84" s="37" t="s">
        <v>627</v>
      </c>
      <c r="E84" s="39" t="s">
        <v>6376</v>
      </c>
      <c r="F84" s="40" t="s">
        <v>639</v>
      </c>
      <c r="G84" s="41">
        <v>850</v>
      </c>
      <c r="H84" s="42">
        <v>0</v>
      </c>
      <c r="I84" s="43">
        <f>ROUND(G84*H84,P4)</f>
        <v>0</v>
      </c>
      <c r="J84" s="37"/>
      <c r="O84" s="44">
        <f>I84*0.21</f>
        <v>0</v>
      </c>
      <c r="P84">
        <v>3</v>
      </c>
    </row>
    <row r="85">
      <c r="A85" s="37" t="s">
        <v>630</v>
      </c>
      <c r="B85" s="45"/>
      <c r="C85" s="46"/>
      <c r="D85" s="46"/>
      <c r="E85" s="39" t="s">
        <v>6376</v>
      </c>
      <c r="F85" s="46"/>
      <c r="G85" s="46"/>
      <c r="H85" s="46"/>
      <c r="I85" s="46"/>
      <c r="J85" s="48"/>
    </row>
    <row r="86" ht="45">
      <c r="A86" s="37" t="s">
        <v>631</v>
      </c>
      <c r="B86" s="45"/>
      <c r="C86" s="46"/>
      <c r="D86" s="46"/>
      <c r="E86" s="49" t="s">
        <v>6377</v>
      </c>
      <c r="F86" s="46"/>
      <c r="G86" s="46"/>
      <c r="H86" s="46"/>
      <c r="I86" s="46"/>
      <c r="J86" s="48"/>
    </row>
    <row r="87" ht="90">
      <c r="A87" s="37" t="s">
        <v>633</v>
      </c>
      <c r="B87" s="45"/>
      <c r="C87" s="46"/>
      <c r="D87" s="46"/>
      <c r="E87" s="39" t="s">
        <v>6378</v>
      </c>
      <c r="F87" s="46"/>
      <c r="G87" s="46"/>
      <c r="H87" s="46"/>
      <c r="I87" s="46"/>
      <c r="J87" s="48"/>
    </row>
    <row r="88">
      <c r="A88" s="37" t="s">
        <v>625</v>
      </c>
      <c r="B88" s="37">
        <v>20</v>
      </c>
      <c r="C88" s="38" t="s">
        <v>6379</v>
      </c>
      <c r="D88" s="37" t="s">
        <v>627</v>
      </c>
      <c r="E88" s="39" t="s">
        <v>6380</v>
      </c>
      <c r="F88" s="40" t="s">
        <v>639</v>
      </c>
      <c r="G88" s="41">
        <v>120</v>
      </c>
      <c r="H88" s="42">
        <v>0</v>
      </c>
      <c r="I88" s="43">
        <f>ROUND(G88*H88,P4)</f>
        <v>0</v>
      </c>
      <c r="J88" s="37"/>
      <c r="O88" s="44">
        <f>I88*0.21</f>
        <v>0</v>
      </c>
      <c r="P88">
        <v>3</v>
      </c>
    </row>
    <row r="89">
      <c r="A89" s="37" t="s">
        <v>630</v>
      </c>
      <c r="B89" s="45"/>
      <c r="C89" s="46"/>
      <c r="D89" s="46"/>
      <c r="E89" s="39" t="s">
        <v>6380</v>
      </c>
      <c r="F89" s="46"/>
      <c r="G89" s="46"/>
      <c r="H89" s="46"/>
      <c r="I89" s="46"/>
      <c r="J89" s="48"/>
    </row>
    <row r="90" ht="45">
      <c r="A90" s="37" t="s">
        <v>631</v>
      </c>
      <c r="B90" s="45"/>
      <c r="C90" s="46"/>
      <c r="D90" s="46"/>
      <c r="E90" s="49" t="s">
        <v>6381</v>
      </c>
      <c r="F90" s="46"/>
      <c r="G90" s="46"/>
      <c r="H90" s="46"/>
      <c r="I90" s="46"/>
      <c r="J90" s="48"/>
    </row>
    <row r="91" ht="120">
      <c r="A91" s="37" t="s">
        <v>633</v>
      </c>
      <c r="B91" s="45"/>
      <c r="C91" s="46"/>
      <c r="D91" s="46"/>
      <c r="E91" s="39" t="s">
        <v>6382</v>
      </c>
      <c r="F91" s="46"/>
      <c r="G91" s="46"/>
      <c r="H91" s="46"/>
      <c r="I91" s="46"/>
      <c r="J91" s="48"/>
    </row>
    <row r="92" ht="30">
      <c r="A92" s="37" t="s">
        <v>625</v>
      </c>
      <c r="B92" s="37">
        <v>21</v>
      </c>
      <c r="C92" s="38" t="s">
        <v>6383</v>
      </c>
      <c r="D92" s="37" t="s">
        <v>627</v>
      </c>
      <c r="E92" s="39" t="s">
        <v>6384</v>
      </c>
      <c r="F92" s="40" t="s">
        <v>744</v>
      </c>
      <c r="G92" s="41">
        <v>340</v>
      </c>
      <c r="H92" s="42">
        <v>0</v>
      </c>
      <c r="I92" s="43">
        <f>ROUND(G92*H92,P4)</f>
        <v>0</v>
      </c>
      <c r="J92" s="37"/>
      <c r="O92" s="44">
        <f>I92*0.21</f>
        <v>0</v>
      </c>
      <c r="P92">
        <v>3</v>
      </c>
    </row>
    <row r="93" ht="30">
      <c r="A93" s="37" t="s">
        <v>630</v>
      </c>
      <c r="B93" s="45"/>
      <c r="C93" s="46"/>
      <c r="D93" s="46"/>
      <c r="E93" s="39" t="s">
        <v>6384</v>
      </c>
      <c r="F93" s="46"/>
      <c r="G93" s="46"/>
      <c r="H93" s="46"/>
      <c r="I93" s="46"/>
      <c r="J93" s="48"/>
    </row>
    <row r="94" ht="60">
      <c r="A94" s="37" t="s">
        <v>631</v>
      </c>
      <c r="B94" s="45"/>
      <c r="C94" s="46"/>
      <c r="D94" s="46"/>
      <c r="E94" s="49" t="s">
        <v>6385</v>
      </c>
      <c r="F94" s="46"/>
      <c r="G94" s="46"/>
      <c r="H94" s="46"/>
      <c r="I94" s="46"/>
      <c r="J94" s="48"/>
    </row>
    <row r="95" ht="105">
      <c r="A95" s="37" t="s">
        <v>633</v>
      </c>
      <c r="B95" s="45"/>
      <c r="C95" s="46"/>
      <c r="D95" s="46"/>
      <c r="E95" s="39" t="s">
        <v>6386</v>
      </c>
      <c r="F95" s="46"/>
      <c r="G95" s="46"/>
      <c r="H95" s="46"/>
      <c r="I95" s="46"/>
      <c r="J95" s="48"/>
    </row>
    <row r="96">
      <c r="A96" s="37" t="s">
        <v>625</v>
      </c>
      <c r="B96" s="37">
        <v>22</v>
      </c>
      <c r="C96" s="38" t="s">
        <v>6387</v>
      </c>
      <c r="D96" s="37" t="s">
        <v>627</v>
      </c>
      <c r="E96" s="39" t="s">
        <v>6388</v>
      </c>
      <c r="F96" s="40" t="s">
        <v>744</v>
      </c>
      <c r="G96" s="41">
        <v>40</v>
      </c>
      <c r="H96" s="42">
        <v>0</v>
      </c>
      <c r="I96" s="43">
        <f>ROUND(G96*H96,P4)</f>
        <v>0</v>
      </c>
      <c r="J96" s="37"/>
      <c r="O96" s="44">
        <f>I96*0.21</f>
        <v>0</v>
      </c>
      <c r="P96">
        <v>3</v>
      </c>
    </row>
    <row r="97">
      <c r="A97" s="37" t="s">
        <v>630</v>
      </c>
      <c r="B97" s="45"/>
      <c r="C97" s="46"/>
      <c r="D97" s="46"/>
      <c r="E97" s="39" t="s">
        <v>6388</v>
      </c>
      <c r="F97" s="46"/>
      <c r="G97" s="46"/>
      <c r="H97" s="46"/>
      <c r="I97" s="46"/>
      <c r="J97" s="48"/>
    </row>
    <row r="98" ht="60">
      <c r="A98" s="37" t="s">
        <v>631</v>
      </c>
      <c r="B98" s="45"/>
      <c r="C98" s="46"/>
      <c r="D98" s="46"/>
      <c r="E98" s="49" t="s">
        <v>6389</v>
      </c>
      <c r="F98" s="46"/>
      <c r="G98" s="46"/>
      <c r="H98" s="46"/>
      <c r="I98" s="46"/>
      <c r="J98" s="48"/>
    </row>
    <row r="99" ht="105">
      <c r="A99" s="37" t="s">
        <v>633</v>
      </c>
      <c r="B99" s="45"/>
      <c r="C99" s="46"/>
      <c r="D99" s="46"/>
      <c r="E99" s="39" t="s">
        <v>6386</v>
      </c>
      <c r="F99" s="46"/>
      <c r="G99" s="46"/>
      <c r="H99" s="46"/>
      <c r="I99" s="46"/>
      <c r="J99" s="48"/>
    </row>
    <row r="100">
      <c r="A100" s="37" t="s">
        <v>625</v>
      </c>
      <c r="B100" s="37">
        <v>23</v>
      </c>
      <c r="C100" s="38" t="s">
        <v>6285</v>
      </c>
      <c r="D100" s="37" t="s">
        <v>627</v>
      </c>
      <c r="E100" s="39" t="s">
        <v>6286</v>
      </c>
      <c r="F100" s="40" t="s">
        <v>744</v>
      </c>
      <c r="G100" s="41">
        <v>5525</v>
      </c>
      <c r="H100" s="42">
        <v>0</v>
      </c>
      <c r="I100" s="43">
        <f>ROUND(G100*H100,P4)</f>
        <v>0</v>
      </c>
      <c r="J100" s="37"/>
      <c r="O100" s="44">
        <f>I100*0.21</f>
        <v>0</v>
      </c>
      <c r="P100">
        <v>3</v>
      </c>
    </row>
    <row r="101">
      <c r="A101" s="37" t="s">
        <v>630</v>
      </c>
      <c r="B101" s="45"/>
      <c r="C101" s="46"/>
      <c r="D101" s="46"/>
      <c r="E101" s="39" t="s">
        <v>6286</v>
      </c>
      <c r="F101" s="46"/>
      <c r="G101" s="46"/>
      <c r="H101" s="46"/>
      <c r="I101" s="46"/>
      <c r="J101" s="48"/>
    </row>
    <row r="102" ht="60">
      <c r="A102" s="37" t="s">
        <v>631</v>
      </c>
      <c r="B102" s="45"/>
      <c r="C102" s="46"/>
      <c r="D102" s="46"/>
      <c r="E102" s="49" t="s">
        <v>6390</v>
      </c>
      <c r="F102" s="46"/>
      <c r="G102" s="46"/>
      <c r="H102" s="46"/>
      <c r="I102" s="46"/>
      <c r="J102" s="48"/>
    </row>
    <row r="103" ht="105">
      <c r="A103" s="37" t="s">
        <v>633</v>
      </c>
      <c r="B103" s="45"/>
      <c r="C103" s="46"/>
      <c r="D103" s="46"/>
      <c r="E103" s="39" t="s">
        <v>6386</v>
      </c>
      <c r="F103" s="46"/>
      <c r="G103" s="46"/>
      <c r="H103" s="46"/>
      <c r="I103" s="46"/>
      <c r="J103" s="48"/>
    </row>
    <row r="104" ht="30">
      <c r="A104" s="37" t="s">
        <v>625</v>
      </c>
      <c r="B104" s="37">
        <v>24</v>
      </c>
      <c r="C104" s="38" t="s">
        <v>6391</v>
      </c>
      <c r="D104" s="37" t="s">
        <v>627</v>
      </c>
      <c r="E104" s="39" t="s">
        <v>6392</v>
      </c>
      <c r="F104" s="40" t="s">
        <v>639</v>
      </c>
      <c r="G104" s="41">
        <v>14</v>
      </c>
      <c r="H104" s="42">
        <v>0</v>
      </c>
      <c r="I104" s="43">
        <f>ROUND(G104*H104,P4)</f>
        <v>0</v>
      </c>
      <c r="J104" s="37"/>
      <c r="O104" s="44">
        <f>I104*0.21</f>
        <v>0</v>
      </c>
      <c r="P104">
        <v>3</v>
      </c>
    </row>
    <row r="105" ht="30">
      <c r="A105" s="37" t="s">
        <v>630</v>
      </c>
      <c r="B105" s="45"/>
      <c r="C105" s="46"/>
      <c r="D105" s="46"/>
      <c r="E105" s="39" t="s">
        <v>6392</v>
      </c>
      <c r="F105" s="46"/>
      <c r="G105" s="46"/>
      <c r="H105" s="46"/>
      <c r="I105" s="46"/>
      <c r="J105" s="48"/>
    </row>
    <row r="106" ht="60">
      <c r="A106" s="37" t="s">
        <v>631</v>
      </c>
      <c r="B106" s="45"/>
      <c r="C106" s="46"/>
      <c r="D106" s="46"/>
      <c r="E106" s="49" t="s">
        <v>6393</v>
      </c>
      <c r="F106" s="46"/>
      <c r="G106" s="46"/>
      <c r="H106" s="46"/>
      <c r="I106" s="46"/>
      <c r="J106" s="48"/>
    </row>
    <row r="107" ht="120">
      <c r="A107" s="37" t="s">
        <v>633</v>
      </c>
      <c r="B107" s="45"/>
      <c r="C107" s="46"/>
      <c r="D107" s="46"/>
      <c r="E107" s="39" t="s">
        <v>6271</v>
      </c>
      <c r="F107" s="46"/>
      <c r="G107" s="46"/>
      <c r="H107" s="46"/>
      <c r="I107" s="46"/>
      <c r="J107" s="48"/>
    </row>
    <row r="108" ht="30">
      <c r="A108" s="37" t="s">
        <v>625</v>
      </c>
      <c r="B108" s="37">
        <v>25</v>
      </c>
      <c r="C108" s="38" t="s">
        <v>6394</v>
      </c>
      <c r="D108" s="37" t="s">
        <v>627</v>
      </c>
      <c r="E108" s="39" t="s">
        <v>6395</v>
      </c>
      <c r="F108" s="40" t="s">
        <v>639</v>
      </c>
      <c r="G108" s="41">
        <v>10</v>
      </c>
      <c r="H108" s="42">
        <v>0</v>
      </c>
      <c r="I108" s="43">
        <f>ROUND(G108*H108,P4)</f>
        <v>0</v>
      </c>
      <c r="J108" s="37"/>
      <c r="O108" s="44">
        <f>I108*0.21</f>
        <v>0</v>
      </c>
      <c r="P108">
        <v>3</v>
      </c>
    </row>
    <row r="109" ht="30">
      <c r="A109" s="37" t="s">
        <v>630</v>
      </c>
      <c r="B109" s="45"/>
      <c r="C109" s="46"/>
      <c r="D109" s="46"/>
      <c r="E109" s="39" t="s">
        <v>6395</v>
      </c>
      <c r="F109" s="46"/>
      <c r="G109" s="46"/>
      <c r="H109" s="46"/>
      <c r="I109" s="46"/>
      <c r="J109" s="48"/>
    </row>
    <row r="110" ht="60">
      <c r="A110" s="37" t="s">
        <v>631</v>
      </c>
      <c r="B110" s="45"/>
      <c r="C110" s="46"/>
      <c r="D110" s="46"/>
      <c r="E110" s="49" t="s">
        <v>6396</v>
      </c>
      <c r="F110" s="46"/>
      <c r="G110" s="46"/>
      <c r="H110" s="46"/>
      <c r="I110" s="46"/>
      <c r="J110" s="48"/>
    </row>
    <row r="111" ht="120">
      <c r="A111" s="37" t="s">
        <v>633</v>
      </c>
      <c r="B111" s="45"/>
      <c r="C111" s="46"/>
      <c r="D111" s="46"/>
      <c r="E111" s="39" t="s">
        <v>6271</v>
      </c>
      <c r="F111" s="46"/>
      <c r="G111" s="46"/>
      <c r="H111" s="46"/>
      <c r="I111" s="46"/>
      <c r="J111" s="48"/>
    </row>
    <row r="112" ht="30">
      <c r="A112" s="37" t="s">
        <v>625</v>
      </c>
      <c r="B112" s="37">
        <v>26</v>
      </c>
      <c r="C112" s="38" t="s">
        <v>6288</v>
      </c>
      <c r="D112" s="37" t="s">
        <v>627</v>
      </c>
      <c r="E112" s="39" t="s">
        <v>6289</v>
      </c>
      <c r="F112" s="40" t="s">
        <v>639</v>
      </c>
      <c r="G112" s="41">
        <v>220</v>
      </c>
      <c r="H112" s="42">
        <v>0</v>
      </c>
      <c r="I112" s="43">
        <f>ROUND(G112*H112,P4)</f>
        <v>0</v>
      </c>
      <c r="J112" s="37"/>
      <c r="O112" s="44">
        <f>I112*0.21</f>
        <v>0</v>
      </c>
      <c r="P112">
        <v>3</v>
      </c>
    </row>
    <row r="113" ht="30">
      <c r="A113" s="37" t="s">
        <v>630</v>
      </c>
      <c r="B113" s="45"/>
      <c r="C113" s="46"/>
      <c r="D113" s="46"/>
      <c r="E113" s="39" t="s">
        <v>6289</v>
      </c>
      <c r="F113" s="46"/>
      <c r="G113" s="46"/>
      <c r="H113" s="46"/>
      <c r="I113" s="46"/>
      <c r="J113" s="48"/>
    </row>
    <row r="114" ht="60">
      <c r="A114" s="37" t="s">
        <v>631</v>
      </c>
      <c r="B114" s="45"/>
      <c r="C114" s="46"/>
      <c r="D114" s="46"/>
      <c r="E114" s="49" t="s">
        <v>6397</v>
      </c>
      <c r="F114" s="46"/>
      <c r="G114" s="46"/>
      <c r="H114" s="46"/>
      <c r="I114" s="46"/>
      <c r="J114" s="48"/>
    </row>
    <row r="115" ht="120">
      <c r="A115" s="37" t="s">
        <v>633</v>
      </c>
      <c r="B115" s="45"/>
      <c r="C115" s="46"/>
      <c r="D115" s="46"/>
      <c r="E115" s="39" t="s">
        <v>6271</v>
      </c>
      <c r="F115" s="46"/>
      <c r="G115" s="46"/>
      <c r="H115" s="46"/>
      <c r="I115" s="46"/>
      <c r="J115" s="48"/>
    </row>
    <row r="116">
      <c r="A116" s="37" t="s">
        <v>625</v>
      </c>
      <c r="B116" s="37">
        <v>27</v>
      </c>
      <c r="C116" s="38" t="s">
        <v>6398</v>
      </c>
      <c r="D116" s="37" t="s">
        <v>627</v>
      </c>
      <c r="E116" s="39" t="s">
        <v>6399</v>
      </c>
      <c r="F116" s="40" t="s">
        <v>639</v>
      </c>
      <c r="G116" s="41">
        <v>200</v>
      </c>
      <c r="H116" s="42">
        <v>0</v>
      </c>
      <c r="I116" s="43">
        <f>ROUND(G116*H116,P4)</f>
        <v>0</v>
      </c>
      <c r="J116" s="37"/>
      <c r="O116" s="44">
        <f>I116*0.21</f>
        <v>0</v>
      </c>
      <c r="P116">
        <v>3</v>
      </c>
    </row>
    <row r="117">
      <c r="A117" s="37" t="s">
        <v>630</v>
      </c>
      <c r="B117" s="45"/>
      <c r="C117" s="46"/>
      <c r="D117" s="46"/>
      <c r="E117" s="39" t="s">
        <v>6399</v>
      </c>
      <c r="F117" s="46"/>
      <c r="G117" s="46"/>
      <c r="H117" s="46"/>
      <c r="I117" s="46"/>
      <c r="J117" s="48"/>
    </row>
    <row r="118" ht="45">
      <c r="A118" s="37" t="s">
        <v>631</v>
      </c>
      <c r="B118" s="45"/>
      <c r="C118" s="46"/>
      <c r="D118" s="46"/>
      <c r="E118" s="49" t="s">
        <v>6343</v>
      </c>
      <c r="F118" s="46"/>
      <c r="G118" s="46"/>
      <c r="H118" s="46"/>
      <c r="I118" s="46"/>
      <c r="J118" s="48"/>
    </row>
    <row r="119" ht="105">
      <c r="A119" s="37" t="s">
        <v>633</v>
      </c>
      <c r="B119" s="45"/>
      <c r="C119" s="46"/>
      <c r="D119" s="46"/>
      <c r="E119" s="39" t="s">
        <v>6400</v>
      </c>
      <c r="F119" s="46"/>
      <c r="G119" s="46"/>
      <c r="H119" s="46"/>
      <c r="I119" s="46"/>
      <c r="J119" s="48"/>
    </row>
    <row r="120">
      <c r="A120" s="37" t="s">
        <v>625</v>
      </c>
      <c r="B120" s="37">
        <v>28</v>
      </c>
      <c r="C120" s="38" t="s">
        <v>6401</v>
      </c>
      <c r="D120" s="37" t="s">
        <v>627</v>
      </c>
      <c r="E120" s="39" t="s">
        <v>6402</v>
      </c>
      <c r="F120" s="40" t="s">
        <v>639</v>
      </c>
      <c r="G120" s="41">
        <v>18</v>
      </c>
      <c r="H120" s="42">
        <v>0</v>
      </c>
      <c r="I120" s="43">
        <f>ROUND(G120*H120,P4)</f>
        <v>0</v>
      </c>
      <c r="J120" s="37"/>
      <c r="O120" s="44">
        <f>I120*0.21</f>
        <v>0</v>
      </c>
      <c r="P120">
        <v>3</v>
      </c>
    </row>
    <row r="121">
      <c r="A121" s="37" t="s">
        <v>630</v>
      </c>
      <c r="B121" s="45"/>
      <c r="C121" s="46"/>
      <c r="D121" s="46"/>
      <c r="E121" s="39" t="s">
        <v>6403</v>
      </c>
      <c r="F121" s="46"/>
      <c r="G121" s="46"/>
      <c r="H121" s="46"/>
      <c r="I121" s="46"/>
      <c r="J121" s="48"/>
    </row>
    <row r="122" ht="60">
      <c r="A122" s="37" t="s">
        <v>631</v>
      </c>
      <c r="B122" s="45"/>
      <c r="C122" s="46"/>
      <c r="D122" s="46"/>
      <c r="E122" s="49" t="s">
        <v>6404</v>
      </c>
      <c r="F122" s="46"/>
      <c r="G122" s="46"/>
      <c r="H122" s="46"/>
      <c r="I122" s="46"/>
      <c r="J122" s="48"/>
    </row>
    <row r="123" ht="135">
      <c r="A123" s="37" t="s">
        <v>633</v>
      </c>
      <c r="B123" s="45"/>
      <c r="C123" s="46"/>
      <c r="D123" s="46"/>
      <c r="E123" s="39" t="s">
        <v>6405</v>
      </c>
      <c r="F123" s="46"/>
      <c r="G123" s="46"/>
      <c r="H123" s="46"/>
      <c r="I123" s="46"/>
      <c r="J123" s="48"/>
    </row>
    <row r="124" ht="30">
      <c r="A124" s="37" t="s">
        <v>625</v>
      </c>
      <c r="B124" s="37">
        <v>29</v>
      </c>
      <c r="C124" s="38" t="s">
        <v>6406</v>
      </c>
      <c r="D124" s="37" t="s">
        <v>627</v>
      </c>
      <c r="E124" s="39" t="s">
        <v>6407</v>
      </c>
      <c r="F124" s="40" t="s">
        <v>639</v>
      </c>
      <c r="G124" s="41">
        <v>93</v>
      </c>
      <c r="H124" s="42">
        <v>0</v>
      </c>
      <c r="I124" s="43">
        <f>ROUND(G124*H124,P4)</f>
        <v>0</v>
      </c>
      <c r="J124" s="37"/>
      <c r="O124" s="44">
        <f>I124*0.21</f>
        <v>0</v>
      </c>
      <c r="P124">
        <v>3</v>
      </c>
    </row>
    <row r="125" ht="30">
      <c r="A125" s="37" t="s">
        <v>630</v>
      </c>
      <c r="B125" s="45"/>
      <c r="C125" s="46"/>
      <c r="D125" s="46"/>
      <c r="E125" s="39" t="s">
        <v>6408</v>
      </c>
      <c r="F125" s="46"/>
      <c r="G125" s="46"/>
      <c r="H125" s="46"/>
      <c r="I125" s="46"/>
      <c r="J125" s="48"/>
    </row>
    <row r="126" ht="60">
      <c r="A126" s="37" t="s">
        <v>631</v>
      </c>
      <c r="B126" s="45"/>
      <c r="C126" s="46"/>
      <c r="D126" s="46"/>
      <c r="E126" s="49" t="s">
        <v>6409</v>
      </c>
      <c r="F126" s="46"/>
      <c r="G126" s="46"/>
      <c r="H126" s="46"/>
      <c r="I126" s="46"/>
      <c r="J126" s="48"/>
    </row>
    <row r="127" ht="135">
      <c r="A127" s="37" t="s">
        <v>633</v>
      </c>
      <c r="B127" s="45"/>
      <c r="C127" s="46"/>
      <c r="D127" s="46"/>
      <c r="E127" s="39" t="s">
        <v>6405</v>
      </c>
      <c r="F127" s="46"/>
      <c r="G127" s="46"/>
      <c r="H127" s="46"/>
      <c r="I127" s="46"/>
      <c r="J127" s="48"/>
    </row>
    <row r="128">
      <c r="A128" s="37" t="s">
        <v>625</v>
      </c>
      <c r="B128" s="37">
        <v>30</v>
      </c>
      <c r="C128" s="38" t="s">
        <v>6410</v>
      </c>
      <c r="D128" s="37" t="s">
        <v>627</v>
      </c>
      <c r="E128" s="39" t="s">
        <v>6411</v>
      </c>
      <c r="F128" s="40" t="s">
        <v>639</v>
      </c>
      <c r="G128" s="41">
        <v>106</v>
      </c>
      <c r="H128" s="42">
        <v>0</v>
      </c>
      <c r="I128" s="43">
        <f>ROUND(G128*H128,P4)</f>
        <v>0</v>
      </c>
      <c r="J128" s="37"/>
      <c r="O128" s="44">
        <f>I128*0.21</f>
        <v>0</v>
      </c>
      <c r="P128">
        <v>3</v>
      </c>
    </row>
    <row r="129">
      <c r="A129" s="37" t="s">
        <v>630</v>
      </c>
      <c r="B129" s="45"/>
      <c r="C129" s="46"/>
      <c r="D129" s="46"/>
      <c r="E129" s="39" t="s">
        <v>6412</v>
      </c>
      <c r="F129" s="46"/>
      <c r="G129" s="46"/>
      <c r="H129" s="46"/>
      <c r="I129" s="46"/>
      <c r="J129" s="48"/>
    </row>
    <row r="130" ht="60">
      <c r="A130" s="37" t="s">
        <v>631</v>
      </c>
      <c r="B130" s="45"/>
      <c r="C130" s="46"/>
      <c r="D130" s="46"/>
      <c r="E130" s="49" t="s">
        <v>6413</v>
      </c>
      <c r="F130" s="46"/>
      <c r="G130" s="46"/>
      <c r="H130" s="46"/>
      <c r="I130" s="46"/>
      <c r="J130" s="48"/>
    </row>
    <row r="131" ht="105">
      <c r="A131" s="37" t="s">
        <v>633</v>
      </c>
      <c r="B131" s="45"/>
      <c r="C131" s="46"/>
      <c r="D131" s="46"/>
      <c r="E131" s="39" t="s">
        <v>6414</v>
      </c>
      <c r="F131" s="46"/>
      <c r="G131" s="46"/>
      <c r="H131" s="46"/>
      <c r="I131" s="46"/>
      <c r="J131" s="48"/>
    </row>
    <row r="132">
      <c r="A132" s="37" t="s">
        <v>625</v>
      </c>
      <c r="B132" s="37">
        <v>31</v>
      </c>
      <c r="C132" s="38" t="s">
        <v>6415</v>
      </c>
      <c r="D132" s="37" t="s">
        <v>627</v>
      </c>
      <c r="E132" s="39" t="s">
        <v>6416</v>
      </c>
      <c r="F132" s="40" t="s">
        <v>639</v>
      </c>
      <c r="G132" s="41">
        <v>4</v>
      </c>
      <c r="H132" s="42">
        <v>0</v>
      </c>
      <c r="I132" s="43">
        <f>ROUND(G132*H132,P4)</f>
        <v>0</v>
      </c>
      <c r="J132" s="37"/>
      <c r="O132" s="44">
        <f>I132*0.21</f>
        <v>0</v>
      </c>
      <c r="P132">
        <v>3</v>
      </c>
    </row>
    <row r="133">
      <c r="A133" s="37" t="s">
        <v>630</v>
      </c>
      <c r="B133" s="45"/>
      <c r="C133" s="46"/>
      <c r="D133" s="46"/>
      <c r="E133" s="39" t="s">
        <v>6417</v>
      </c>
      <c r="F133" s="46"/>
      <c r="G133" s="46"/>
      <c r="H133" s="46"/>
      <c r="I133" s="46"/>
      <c r="J133" s="48"/>
    </row>
    <row r="134" ht="60">
      <c r="A134" s="37" t="s">
        <v>631</v>
      </c>
      <c r="B134" s="45"/>
      <c r="C134" s="46"/>
      <c r="D134" s="46"/>
      <c r="E134" s="49" t="s">
        <v>6418</v>
      </c>
      <c r="F134" s="46"/>
      <c r="G134" s="46"/>
      <c r="H134" s="46"/>
      <c r="I134" s="46"/>
      <c r="J134" s="48"/>
    </row>
    <row r="135" ht="105">
      <c r="A135" s="37" t="s">
        <v>633</v>
      </c>
      <c r="B135" s="45"/>
      <c r="C135" s="46"/>
      <c r="D135" s="46"/>
      <c r="E135" s="39" t="s">
        <v>6414</v>
      </c>
      <c r="F135" s="46"/>
      <c r="G135" s="46"/>
      <c r="H135" s="46"/>
      <c r="I135" s="46"/>
      <c r="J135" s="48"/>
    </row>
    <row r="136" ht="30">
      <c r="A136" s="37" t="s">
        <v>625</v>
      </c>
      <c r="B136" s="37">
        <v>32</v>
      </c>
      <c r="C136" s="38" t="s">
        <v>6419</v>
      </c>
      <c r="D136" s="37" t="s">
        <v>627</v>
      </c>
      <c r="E136" s="39" t="s">
        <v>6420</v>
      </c>
      <c r="F136" s="40" t="s">
        <v>639</v>
      </c>
      <c r="G136" s="41">
        <v>80</v>
      </c>
      <c r="H136" s="42">
        <v>0</v>
      </c>
      <c r="I136" s="43">
        <f>ROUND(G136*H136,P4)</f>
        <v>0</v>
      </c>
      <c r="J136" s="37"/>
      <c r="O136" s="44">
        <f>I136*0.21</f>
        <v>0</v>
      </c>
      <c r="P136">
        <v>3</v>
      </c>
    </row>
    <row r="137" ht="30">
      <c r="A137" s="37" t="s">
        <v>630</v>
      </c>
      <c r="B137" s="45"/>
      <c r="C137" s="46"/>
      <c r="D137" s="46"/>
      <c r="E137" s="39" t="s">
        <v>6420</v>
      </c>
      <c r="F137" s="46"/>
      <c r="G137" s="46"/>
      <c r="H137" s="46"/>
      <c r="I137" s="46"/>
      <c r="J137" s="48"/>
    </row>
    <row r="138" ht="60">
      <c r="A138" s="37" t="s">
        <v>631</v>
      </c>
      <c r="B138" s="45"/>
      <c r="C138" s="46"/>
      <c r="D138" s="46"/>
      <c r="E138" s="49" t="s">
        <v>6421</v>
      </c>
      <c r="F138" s="46"/>
      <c r="G138" s="46"/>
      <c r="H138" s="46"/>
      <c r="I138" s="46"/>
      <c r="J138" s="48"/>
    </row>
    <row r="139" ht="120">
      <c r="A139" s="37" t="s">
        <v>633</v>
      </c>
      <c r="B139" s="45"/>
      <c r="C139" s="46"/>
      <c r="D139" s="46"/>
      <c r="E139" s="39" t="s">
        <v>6422</v>
      </c>
      <c r="F139" s="46"/>
      <c r="G139" s="46"/>
      <c r="H139" s="46"/>
      <c r="I139" s="46"/>
      <c r="J139" s="48"/>
    </row>
    <row r="140" ht="30">
      <c r="A140" s="37" t="s">
        <v>625</v>
      </c>
      <c r="B140" s="37">
        <v>33</v>
      </c>
      <c r="C140" s="38" t="s">
        <v>6423</v>
      </c>
      <c r="D140" s="37" t="s">
        <v>627</v>
      </c>
      <c r="E140" s="39" t="s">
        <v>6424</v>
      </c>
      <c r="F140" s="40" t="s">
        <v>639</v>
      </c>
      <c r="G140" s="41">
        <v>18</v>
      </c>
      <c r="H140" s="42">
        <v>0</v>
      </c>
      <c r="I140" s="43">
        <f>ROUND(G140*H140,P4)</f>
        <v>0</v>
      </c>
      <c r="J140" s="37"/>
      <c r="O140" s="44">
        <f>I140*0.21</f>
        <v>0</v>
      </c>
      <c r="P140">
        <v>3</v>
      </c>
    </row>
    <row r="141" ht="30">
      <c r="A141" s="37" t="s">
        <v>630</v>
      </c>
      <c r="B141" s="45"/>
      <c r="C141" s="46"/>
      <c r="D141" s="46"/>
      <c r="E141" s="39" t="s">
        <v>6424</v>
      </c>
      <c r="F141" s="46"/>
      <c r="G141" s="46"/>
      <c r="H141" s="46"/>
      <c r="I141" s="46"/>
      <c r="J141" s="48"/>
    </row>
    <row r="142" ht="60">
      <c r="A142" s="37" t="s">
        <v>631</v>
      </c>
      <c r="B142" s="45"/>
      <c r="C142" s="46"/>
      <c r="D142" s="46"/>
      <c r="E142" s="49" t="s">
        <v>6404</v>
      </c>
      <c r="F142" s="46"/>
      <c r="G142" s="46"/>
      <c r="H142" s="46"/>
      <c r="I142" s="46"/>
      <c r="J142" s="48"/>
    </row>
    <row r="143" ht="120">
      <c r="A143" s="37" t="s">
        <v>633</v>
      </c>
      <c r="B143" s="45"/>
      <c r="C143" s="46"/>
      <c r="D143" s="46"/>
      <c r="E143" s="39" t="s">
        <v>6422</v>
      </c>
      <c r="F143" s="46"/>
      <c r="G143" s="46"/>
      <c r="H143" s="46"/>
      <c r="I143" s="46"/>
      <c r="J143" s="48"/>
    </row>
    <row r="144" ht="30">
      <c r="A144" s="37" t="s">
        <v>625</v>
      </c>
      <c r="B144" s="37">
        <v>34</v>
      </c>
      <c r="C144" s="38" t="s">
        <v>6425</v>
      </c>
      <c r="D144" s="37" t="s">
        <v>627</v>
      </c>
      <c r="E144" s="39" t="s">
        <v>6426</v>
      </c>
      <c r="F144" s="40" t="s">
        <v>639</v>
      </c>
      <c r="G144" s="41">
        <v>4</v>
      </c>
      <c r="H144" s="42">
        <v>0</v>
      </c>
      <c r="I144" s="43">
        <f>ROUND(G144*H144,P4)</f>
        <v>0</v>
      </c>
      <c r="J144" s="37"/>
      <c r="O144" s="44">
        <f>I144*0.21</f>
        <v>0</v>
      </c>
      <c r="P144">
        <v>3</v>
      </c>
    </row>
    <row r="145" ht="30">
      <c r="A145" s="37" t="s">
        <v>630</v>
      </c>
      <c r="B145" s="45"/>
      <c r="C145" s="46"/>
      <c r="D145" s="46"/>
      <c r="E145" s="39" t="s">
        <v>6426</v>
      </c>
      <c r="F145" s="46"/>
      <c r="G145" s="46"/>
      <c r="H145" s="46"/>
      <c r="I145" s="46"/>
      <c r="J145" s="48"/>
    </row>
    <row r="146" ht="60">
      <c r="A146" s="37" t="s">
        <v>631</v>
      </c>
      <c r="B146" s="45"/>
      <c r="C146" s="46"/>
      <c r="D146" s="46"/>
      <c r="E146" s="49" t="s">
        <v>6418</v>
      </c>
      <c r="F146" s="46"/>
      <c r="G146" s="46"/>
      <c r="H146" s="46"/>
      <c r="I146" s="46"/>
      <c r="J146" s="48"/>
    </row>
    <row r="147" ht="90">
      <c r="A147" s="37" t="s">
        <v>633</v>
      </c>
      <c r="B147" s="45"/>
      <c r="C147" s="46"/>
      <c r="D147" s="46"/>
      <c r="E147" s="39" t="s">
        <v>6427</v>
      </c>
      <c r="F147" s="46"/>
      <c r="G147" s="46"/>
      <c r="H147" s="46"/>
      <c r="I147" s="46"/>
      <c r="J147" s="48"/>
    </row>
    <row r="148" ht="30">
      <c r="A148" s="37" t="s">
        <v>625</v>
      </c>
      <c r="B148" s="37">
        <v>35</v>
      </c>
      <c r="C148" s="38" t="s">
        <v>6428</v>
      </c>
      <c r="D148" s="37" t="s">
        <v>627</v>
      </c>
      <c r="E148" s="39" t="s">
        <v>6429</v>
      </c>
      <c r="F148" s="40" t="s">
        <v>639</v>
      </c>
      <c r="G148" s="41">
        <v>4</v>
      </c>
      <c r="H148" s="42">
        <v>0</v>
      </c>
      <c r="I148" s="43">
        <f>ROUND(G148*H148,P4)</f>
        <v>0</v>
      </c>
      <c r="J148" s="37"/>
      <c r="O148" s="44">
        <f>I148*0.21</f>
        <v>0</v>
      </c>
      <c r="P148">
        <v>3</v>
      </c>
    </row>
    <row r="149" ht="30">
      <c r="A149" s="37" t="s">
        <v>630</v>
      </c>
      <c r="B149" s="45"/>
      <c r="C149" s="46"/>
      <c r="D149" s="46"/>
      <c r="E149" s="39" t="s">
        <v>6429</v>
      </c>
      <c r="F149" s="46"/>
      <c r="G149" s="46"/>
      <c r="H149" s="46"/>
      <c r="I149" s="46"/>
      <c r="J149" s="48"/>
    </row>
    <row r="150" ht="60">
      <c r="A150" s="37" t="s">
        <v>631</v>
      </c>
      <c r="B150" s="45"/>
      <c r="C150" s="46"/>
      <c r="D150" s="46"/>
      <c r="E150" s="49" t="s">
        <v>6418</v>
      </c>
      <c r="F150" s="46"/>
      <c r="G150" s="46"/>
      <c r="H150" s="46"/>
      <c r="I150" s="46"/>
      <c r="J150" s="48"/>
    </row>
    <row r="151" ht="105">
      <c r="A151" s="37" t="s">
        <v>633</v>
      </c>
      <c r="B151" s="45"/>
      <c r="C151" s="46"/>
      <c r="D151" s="46"/>
      <c r="E151" s="39" t="s">
        <v>6430</v>
      </c>
      <c r="F151" s="46"/>
      <c r="G151" s="46"/>
      <c r="H151" s="46"/>
      <c r="I151" s="46"/>
      <c r="J151" s="48"/>
    </row>
    <row r="152" ht="30">
      <c r="A152" s="37" t="s">
        <v>625</v>
      </c>
      <c r="B152" s="37">
        <v>36</v>
      </c>
      <c r="C152" s="38" t="s">
        <v>6431</v>
      </c>
      <c r="D152" s="37" t="s">
        <v>627</v>
      </c>
      <c r="E152" s="39" t="s">
        <v>6432</v>
      </c>
      <c r="F152" s="40" t="s">
        <v>639</v>
      </c>
      <c r="G152" s="41">
        <v>4</v>
      </c>
      <c r="H152" s="42">
        <v>0</v>
      </c>
      <c r="I152" s="43">
        <f>ROUND(G152*H152,P4)</f>
        <v>0</v>
      </c>
      <c r="J152" s="37"/>
      <c r="O152" s="44">
        <f>I152*0.21</f>
        <v>0</v>
      </c>
      <c r="P152">
        <v>3</v>
      </c>
    </row>
    <row r="153" ht="30">
      <c r="A153" s="37" t="s">
        <v>630</v>
      </c>
      <c r="B153" s="45"/>
      <c r="C153" s="46"/>
      <c r="D153" s="46"/>
      <c r="E153" s="39" t="s">
        <v>6432</v>
      </c>
      <c r="F153" s="46"/>
      <c r="G153" s="46"/>
      <c r="H153" s="46"/>
      <c r="I153" s="46"/>
      <c r="J153" s="48"/>
    </row>
    <row r="154" ht="60">
      <c r="A154" s="37" t="s">
        <v>631</v>
      </c>
      <c r="B154" s="45"/>
      <c r="C154" s="46"/>
      <c r="D154" s="46"/>
      <c r="E154" s="49" t="s">
        <v>6418</v>
      </c>
      <c r="F154" s="46"/>
      <c r="G154" s="46"/>
      <c r="H154" s="46"/>
      <c r="I154" s="46"/>
      <c r="J154" s="48"/>
    </row>
    <row r="155" ht="105">
      <c r="A155" s="37" t="s">
        <v>633</v>
      </c>
      <c r="B155" s="45"/>
      <c r="C155" s="46"/>
      <c r="D155" s="46"/>
      <c r="E155" s="39" t="s">
        <v>6430</v>
      </c>
      <c r="F155" s="46"/>
      <c r="G155" s="46"/>
      <c r="H155" s="46"/>
      <c r="I155" s="46"/>
      <c r="J155" s="48"/>
    </row>
    <row r="156">
      <c r="A156" s="37" t="s">
        <v>625</v>
      </c>
      <c r="B156" s="37">
        <v>37</v>
      </c>
      <c r="C156" s="38" t="s">
        <v>6433</v>
      </c>
      <c r="D156" s="37" t="s">
        <v>627</v>
      </c>
      <c r="E156" s="39" t="s">
        <v>6434</v>
      </c>
      <c r="F156" s="40" t="s">
        <v>639</v>
      </c>
      <c r="G156" s="41">
        <v>110</v>
      </c>
      <c r="H156" s="42">
        <v>0</v>
      </c>
      <c r="I156" s="43">
        <f>ROUND(G156*H156,P4)</f>
        <v>0</v>
      </c>
      <c r="J156" s="37"/>
      <c r="O156" s="44">
        <f>I156*0.21</f>
        <v>0</v>
      </c>
      <c r="P156">
        <v>3</v>
      </c>
    </row>
    <row r="157">
      <c r="A157" s="37" t="s">
        <v>630</v>
      </c>
      <c r="B157" s="45"/>
      <c r="C157" s="46"/>
      <c r="D157" s="46"/>
      <c r="E157" s="39" t="s">
        <v>6434</v>
      </c>
      <c r="F157" s="46"/>
      <c r="G157" s="46"/>
      <c r="H157" s="46"/>
      <c r="I157" s="46"/>
      <c r="J157" s="48"/>
    </row>
    <row r="158" ht="60">
      <c r="A158" s="37" t="s">
        <v>631</v>
      </c>
      <c r="B158" s="45"/>
      <c r="C158" s="46"/>
      <c r="D158" s="46"/>
      <c r="E158" s="49" t="s">
        <v>6435</v>
      </c>
      <c r="F158" s="46"/>
      <c r="G158" s="46"/>
      <c r="H158" s="46"/>
      <c r="I158" s="46"/>
      <c r="J158" s="48"/>
    </row>
    <row r="159" ht="105">
      <c r="A159" s="37" t="s">
        <v>633</v>
      </c>
      <c r="B159" s="45"/>
      <c r="C159" s="46"/>
      <c r="D159" s="46"/>
      <c r="E159" s="39" t="s">
        <v>6430</v>
      </c>
      <c r="F159" s="46"/>
      <c r="G159" s="46"/>
      <c r="H159" s="46"/>
      <c r="I159" s="46"/>
      <c r="J159" s="48"/>
    </row>
    <row r="160">
      <c r="A160" s="37" t="s">
        <v>625</v>
      </c>
      <c r="B160" s="37">
        <v>38</v>
      </c>
      <c r="C160" s="38" t="s">
        <v>6436</v>
      </c>
      <c r="D160" s="37" t="s">
        <v>627</v>
      </c>
      <c r="E160" s="39" t="s">
        <v>6437</v>
      </c>
      <c r="F160" s="40" t="s">
        <v>639</v>
      </c>
      <c r="G160" s="41">
        <v>110</v>
      </c>
      <c r="H160" s="42">
        <v>0</v>
      </c>
      <c r="I160" s="43">
        <f>ROUND(G160*H160,P4)</f>
        <v>0</v>
      </c>
      <c r="J160" s="37"/>
      <c r="O160" s="44">
        <f>I160*0.21</f>
        <v>0</v>
      </c>
      <c r="P160">
        <v>3</v>
      </c>
    </row>
    <row r="161">
      <c r="A161" s="37" t="s">
        <v>630</v>
      </c>
      <c r="B161" s="45"/>
      <c r="C161" s="46"/>
      <c r="D161" s="46"/>
      <c r="E161" s="39" t="s">
        <v>6437</v>
      </c>
      <c r="F161" s="46"/>
      <c r="G161" s="46"/>
      <c r="H161" s="46"/>
      <c r="I161" s="46"/>
      <c r="J161" s="48"/>
    </row>
    <row r="162" ht="60">
      <c r="A162" s="37" t="s">
        <v>631</v>
      </c>
      <c r="B162" s="45"/>
      <c r="C162" s="46"/>
      <c r="D162" s="46"/>
      <c r="E162" s="49" t="s">
        <v>6435</v>
      </c>
      <c r="F162" s="46"/>
      <c r="G162" s="46"/>
      <c r="H162" s="46"/>
      <c r="I162" s="46"/>
      <c r="J162" s="48"/>
    </row>
    <row r="163" ht="105">
      <c r="A163" s="37" t="s">
        <v>633</v>
      </c>
      <c r="B163" s="45"/>
      <c r="C163" s="46"/>
      <c r="D163" s="46"/>
      <c r="E163" s="39" t="s">
        <v>6438</v>
      </c>
      <c r="F163" s="46"/>
      <c r="G163" s="46"/>
      <c r="H163" s="46"/>
      <c r="I163" s="46"/>
      <c r="J163" s="48"/>
    </row>
    <row r="164" ht="30">
      <c r="A164" s="37" t="s">
        <v>625</v>
      </c>
      <c r="B164" s="37">
        <v>39</v>
      </c>
      <c r="C164" s="38" t="s">
        <v>6439</v>
      </c>
      <c r="D164" s="37" t="s">
        <v>627</v>
      </c>
      <c r="E164" s="39" t="s">
        <v>6440</v>
      </c>
      <c r="F164" s="40" t="s">
        <v>639</v>
      </c>
      <c r="G164" s="41">
        <v>1</v>
      </c>
      <c r="H164" s="42">
        <v>0</v>
      </c>
      <c r="I164" s="43">
        <f>ROUND(G164*H164,P4)</f>
        <v>0</v>
      </c>
      <c r="J164" s="37"/>
      <c r="O164" s="44">
        <f>I164*0.21</f>
        <v>0</v>
      </c>
      <c r="P164">
        <v>3</v>
      </c>
    </row>
    <row r="165" ht="30">
      <c r="A165" s="37" t="s">
        <v>630</v>
      </c>
      <c r="B165" s="45"/>
      <c r="C165" s="46"/>
      <c r="D165" s="46"/>
      <c r="E165" s="39" t="s">
        <v>6440</v>
      </c>
      <c r="F165" s="46"/>
      <c r="G165" s="46"/>
      <c r="H165" s="46"/>
      <c r="I165" s="46"/>
      <c r="J165" s="48"/>
    </row>
    <row r="166" ht="45">
      <c r="A166" s="37" t="s">
        <v>631</v>
      </c>
      <c r="B166" s="45"/>
      <c r="C166" s="46"/>
      <c r="D166" s="46"/>
      <c r="E166" s="49" t="s">
        <v>6441</v>
      </c>
      <c r="F166" s="46"/>
      <c r="G166" s="46"/>
      <c r="H166" s="46"/>
      <c r="I166" s="46"/>
      <c r="J166" s="48"/>
    </row>
    <row r="167" ht="120">
      <c r="A167" s="37" t="s">
        <v>633</v>
      </c>
      <c r="B167" s="45"/>
      <c r="C167" s="46"/>
      <c r="D167" s="46"/>
      <c r="E167" s="39" t="s">
        <v>6442</v>
      </c>
      <c r="F167" s="46"/>
      <c r="G167" s="46"/>
      <c r="H167" s="46"/>
      <c r="I167" s="46"/>
      <c r="J167" s="48"/>
    </row>
    <row r="168" ht="30">
      <c r="A168" s="37" t="s">
        <v>625</v>
      </c>
      <c r="B168" s="37">
        <v>40</v>
      </c>
      <c r="C168" s="38" t="s">
        <v>6443</v>
      </c>
      <c r="D168" s="37" t="s">
        <v>627</v>
      </c>
      <c r="E168" s="39" t="s">
        <v>6444</v>
      </c>
      <c r="F168" s="40" t="s">
        <v>639</v>
      </c>
      <c r="G168" s="41">
        <v>1</v>
      </c>
      <c r="H168" s="42">
        <v>0</v>
      </c>
      <c r="I168" s="43">
        <f>ROUND(G168*H168,P4)</f>
        <v>0</v>
      </c>
      <c r="J168" s="37"/>
      <c r="O168" s="44">
        <f>I168*0.21</f>
        <v>0</v>
      </c>
      <c r="P168">
        <v>3</v>
      </c>
    </row>
    <row r="169" ht="30">
      <c r="A169" s="37" t="s">
        <v>630</v>
      </c>
      <c r="B169" s="45"/>
      <c r="C169" s="46"/>
      <c r="D169" s="46"/>
      <c r="E169" s="39" t="s">
        <v>6444</v>
      </c>
      <c r="F169" s="46"/>
      <c r="G169" s="46"/>
      <c r="H169" s="46"/>
      <c r="I169" s="46"/>
      <c r="J169" s="48"/>
    </row>
    <row r="170" ht="45">
      <c r="A170" s="37" t="s">
        <v>631</v>
      </c>
      <c r="B170" s="45"/>
      <c r="C170" s="46"/>
      <c r="D170" s="46"/>
      <c r="E170" s="49" t="s">
        <v>6445</v>
      </c>
      <c r="F170" s="46"/>
      <c r="G170" s="46"/>
      <c r="H170" s="46"/>
      <c r="I170" s="46"/>
      <c r="J170" s="48"/>
    </row>
    <row r="171" ht="120">
      <c r="A171" s="37" t="s">
        <v>633</v>
      </c>
      <c r="B171" s="45"/>
      <c r="C171" s="46"/>
      <c r="D171" s="46"/>
      <c r="E171" s="39" t="s">
        <v>6442</v>
      </c>
      <c r="F171" s="46"/>
      <c r="G171" s="46"/>
      <c r="H171" s="46"/>
      <c r="I171" s="46"/>
      <c r="J171" s="48"/>
    </row>
    <row r="172" ht="30">
      <c r="A172" s="37" t="s">
        <v>625</v>
      </c>
      <c r="B172" s="37">
        <v>41</v>
      </c>
      <c r="C172" s="38" t="s">
        <v>6291</v>
      </c>
      <c r="D172" s="37" t="s">
        <v>627</v>
      </c>
      <c r="E172" s="39" t="s">
        <v>6292</v>
      </c>
      <c r="F172" s="40" t="s">
        <v>639</v>
      </c>
      <c r="G172" s="41">
        <v>1</v>
      </c>
      <c r="H172" s="42">
        <v>0</v>
      </c>
      <c r="I172" s="43">
        <f>ROUND(G172*H172,P4)</f>
        <v>0</v>
      </c>
      <c r="J172" s="37"/>
      <c r="O172" s="44">
        <f>I172*0.21</f>
        <v>0</v>
      </c>
      <c r="P172">
        <v>3</v>
      </c>
    </row>
    <row r="173" ht="30">
      <c r="A173" s="37" t="s">
        <v>630</v>
      </c>
      <c r="B173" s="45"/>
      <c r="C173" s="46"/>
      <c r="D173" s="46"/>
      <c r="E173" s="39" t="s">
        <v>6292</v>
      </c>
      <c r="F173" s="46"/>
      <c r="G173" s="46"/>
      <c r="H173" s="46"/>
      <c r="I173" s="46"/>
      <c r="J173" s="48"/>
    </row>
    <row r="174" ht="45">
      <c r="A174" s="37" t="s">
        <v>631</v>
      </c>
      <c r="B174" s="45"/>
      <c r="C174" s="46"/>
      <c r="D174" s="46"/>
      <c r="E174" s="49" t="s">
        <v>6446</v>
      </c>
      <c r="F174" s="46"/>
      <c r="G174" s="46"/>
      <c r="H174" s="46"/>
      <c r="I174" s="46"/>
      <c r="J174" s="48"/>
    </row>
    <row r="175" ht="105">
      <c r="A175" s="37" t="s">
        <v>633</v>
      </c>
      <c r="B175" s="45"/>
      <c r="C175" s="46"/>
      <c r="D175" s="46"/>
      <c r="E175" s="39" t="s">
        <v>6294</v>
      </c>
      <c r="F175" s="46"/>
      <c r="G175" s="46"/>
      <c r="H175" s="46"/>
      <c r="I175" s="46"/>
      <c r="J175" s="48"/>
    </row>
    <row r="176">
      <c r="A176" s="37" t="s">
        <v>625</v>
      </c>
      <c r="B176" s="37">
        <v>42</v>
      </c>
      <c r="C176" s="38" t="s">
        <v>6447</v>
      </c>
      <c r="D176" s="37" t="s">
        <v>627</v>
      </c>
      <c r="E176" s="39" t="s">
        <v>6448</v>
      </c>
      <c r="F176" s="40" t="s">
        <v>639</v>
      </c>
      <c r="G176" s="41">
        <v>50</v>
      </c>
      <c r="H176" s="42">
        <v>0</v>
      </c>
      <c r="I176" s="43">
        <f>ROUND(G176*H176,P4)</f>
        <v>0</v>
      </c>
      <c r="J176" s="37"/>
      <c r="O176" s="44">
        <f>I176*0.21</f>
        <v>0</v>
      </c>
      <c r="P176">
        <v>3</v>
      </c>
    </row>
    <row r="177">
      <c r="A177" s="37" t="s">
        <v>630</v>
      </c>
      <c r="B177" s="45"/>
      <c r="C177" s="46"/>
      <c r="D177" s="46"/>
      <c r="E177" s="39" t="s">
        <v>6448</v>
      </c>
      <c r="F177" s="46"/>
      <c r="G177" s="46"/>
      <c r="H177" s="46"/>
      <c r="I177" s="46"/>
      <c r="J177" s="48"/>
    </row>
    <row r="178" ht="60">
      <c r="A178" s="37" t="s">
        <v>631</v>
      </c>
      <c r="B178" s="45"/>
      <c r="C178" s="46"/>
      <c r="D178" s="46"/>
      <c r="E178" s="49" t="s">
        <v>6326</v>
      </c>
      <c r="F178" s="46"/>
      <c r="G178" s="46"/>
      <c r="H178" s="46"/>
      <c r="I178" s="46"/>
      <c r="J178" s="48"/>
    </row>
    <row r="179" ht="135">
      <c r="A179" s="37" t="s">
        <v>633</v>
      </c>
      <c r="B179" s="45"/>
      <c r="C179" s="46"/>
      <c r="D179" s="46"/>
      <c r="E179" s="39" t="s">
        <v>6449</v>
      </c>
      <c r="F179" s="46"/>
      <c r="G179" s="46"/>
      <c r="H179" s="46"/>
      <c r="I179" s="46"/>
      <c r="J179" s="48"/>
    </row>
    <row r="180">
      <c r="A180" s="31" t="s">
        <v>622</v>
      </c>
      <c r="B180" s="32"/>
      <c r="C180" s="33" t="s">
        <v>6283</v>
      </c>
      <c r="D180" s="34"/>
      <c r="E180" s="31" t="s">
        <v>6284</v>
      </c>
      <c r="F180" s="34"/>
      <c r="G180" s="34"/>
      <c r="H180" s="34"/>
      <c r="I180" s="35">
        <f>SUMIFS(I181:I224,A181:A224,"P")</f>
        <v>0</v>
      </c>
      <c r="J180" s="36"/>
    </row>
    <row r="181" ht="30">
      <c r="A181" s="37" t="s">
        <v>625</v>
      </c>
      <c r="B181" s="37">
        <v>43</v>
      </c>
      <c r="C181" s="38" t="s">
        <v>6302</v>
      </c>
      <c r="D181" s="37" t="s">
        <v>627</v>
      </c>
      <c r="E181" s="39" t="s">
        <v>6303</v>
      </c>
      <c r="F181" s="40" t="s">
        <v>639</v>
      </c>
      <c r="G181" s="41">
        <v>1</v>
      </c>
      <c r="H181" s="42">
        <v>0</v>
      </c>
      <c r="I181" s="43">
        <f>ROUND(G181*H181,P4)</f>
        <v>0</v>
      </c>
      <c r="J181" s="37"/>
      <c r="O181" s="44">
        <f>I181*0.21</f>
        <v>0</v>
      </c>
      <c r="P181">
        <v>3</v>
      </c>
    </row>
    <row r="182" ht="30">
      <c r="A182" s="37" t="s">
        <v>630</v>
      </c>
      <c r="B182" s="45"/>
      <c r="C182" s="46"/>
      <c r="D182" s="46"/>
      <c r="E182" s="39" t="s">
        <v>6303</v>
      </c>
      <c r="F182" s="46"/>
      <c r="G182" s="46"/>
      <c r="H182" s="46"/>
      <c r="I182" s="46"/>
      <c r="J182" s="48"/>
    </row>
    <row r="183" ht="45">
      <c r="A183" s="37" t="s">
        <v>631</v>
      </c>
      <c r="B183" s="45"/>
      <c r="C183" s="46"/>
      <c r="D183" s="46"/>
      <c r="E183" s="49" t="s">
        <v>6304</v>
      </c>
      <c r="F183" s="46"/>
      <c r="G183" s="46"/>
      <c r="H183" s="46"/>
      <c r="I183" s="46"/>
      <c r="J183" s="48"/>
    </row>
    <row r="184" ht="135">
      <c r="A184" s="37" t="s">
        <v>633</v>
      </c>
      <c r="B184" s="45"/>
      <c r="C184" s="46"/>
      <c r="D184" s="46"/>
      <c r="E184" s="39" t="s">
        <v>6450</v>
      </c>
      <c r="F184" s="46"/>
      <c r="G184" s="46"/>
      <c r="H184" s="46"/>
      <c r="I184" s="46"/>
      <c r="J184" s="48"/>
    </row>
    <row r="185" ht="45">
      <c r="A185" s="37" t="s">
        <v>625</v>
      </c>
      <c r="B185" s="37">
        <v>44</v>
      </c>
      <c r="C185" s="38" t="s">
        <v>6451</v>
      </c>
      <c r="D185" s="37" t="s">
        <v>627</v>
      </c>
      <c r="E185" s="39" t="s">
        <v>6452</v>
      </c>
      <c r="F185" s="40" t="s">
        <v>639</v>
      </c>
      <c r="G185" s="41">
        <v>48</v>
      </c>
      <c r="H185" s="42">
        <v>0</v>
      </c>
      <c r="I185" s="43">
        <f>ROUND(G185*H185,P4)</f>
        <v>0</v>
      </c>
      <c r="J185" s="37"/>
      <c r="O185" s="44">
        <f>I185*0.21</f>
        <v>0</v>
      </c>
      <c r="P185">
        <v>3</v>
      </c>
    </row>
    <row r="186" ht="45">
      <c r="A186" s="37" t="s">
        <v>630</v>
      </c>
      <c r="B186" s="45"/>
      <c r="C186" s="46"/>
      <c r="D186" s="46"/>
      <c r="E186" s="39" t="s">
        <v>6452</v>
      </c>
      <c r="F186" s="46"/>
      <c r="G186" s="46"/>
      <c r="H186" s="46"/>
      <c r="I186" s="46"/>
      <c r="J186" s="48"/>
    </row>
    <row r="187" ht="45">
      <c r="A187" s="37" t="s">
        <v>631</v>
      </c>
      <c r="B187" s="45"/>
      <c r="C187" s="46"/>
      <c r="D187" s="46"/>
      <c r="E187" s="49" t="s">
        <v>6453</v>
      </c>
      <c r="F187" s="46"/>
      <c r="G187" s="46"/>
      <c r="H187" s="46"/>
      <c r="I187" s="46"/>
      <c r="J187" s="48"/>
    </row>
    <row r="188" ht="135">
      <c r="A188" s="37" t="s">
        <v>633</v>
      </c>
      <c r="B188" s="45"/>
      <c r="C188" s="46"/>
      <c r="D188" s="46"/>
      <c r="E188" s="39" t="s">
        <v>6450</v>
      </c>
      <c r="F188" s="46"/>
      <c r="G188" s="46"/>
      <c r="H188" s="46"/>
      <c r="I188" s="46"/>
      <c r="J188" s="48"/>
    </row>
    <row r="189" ht="30">
      <c r="A189" s="37" t="s">
        <v>625</v>
      </c>
      <c r="B189" s="37">
        <v>45</v>
      </c>
      <c r="C189" s="38" t="s">
        <v>6454</v>
      </c>
      <c r="D189" s="37" t="s">
        <v>627</v>
      </c>
      <c r="E189" s="39" t="s">
        <v>6455</v>
      </c>
      <c r="F189" s="40" t="s">
        <v>639</v>
      </c>
      <c r="G189" s="41">
        <v>6</v>
      </c>
      <c r="H189" s="42">
        <v>0</v>
      </c>
      <c r="I189" s="43">
        <f>ROUND(G189*H189,P4)</f>
        <v>0</v>
      </c>
      <c r="J189" s="37"/>
      <c r="O189" s="44">
        <f>I189*0.21</f>
        <v>0</v>
      </c>
      <c r="P189">
        <v>3</v>
      </c>
    </row>
    <row r="190" ht="30">
      <c r="A190" s="37" t="s">
        <v>630</v>
      </c>
      <c r="B190" s="45"/>
      <c r="C190" s="46"/>
      <c r="D190" s="46"/>
      <c r="E190" s="39" t="s">
        <v>6455</v>
      </c>
      <c r="F190" s="46"/>
      <c r="G190" s="46"/>
      <c r="H190" s="46"/>
      <c r="I190" s="46"/>
      <c r="J190" s="48"/>
    </row>
    <row r="191" ht="45">
      <c r="A191" s="37" t="s">
        <v>631</v>
      </c>
      <c r="B191" s="45"/>
      <c r="C191" s="46"/>
      <c r="D191" s="46"/>
      <c r="E191" s="49" t="s">
        <v>6456</v>
      </c>
      <c r="F191" s="46"/>
      <c r="G191" s="46"/>
      <c r="H191" s="46"/>
      <c r="I191" s="46"/>
      <c r="J191" s="48"/>
    </row>
    <row r="192" ht="105">
      <c r="A192" s="37" t="s">
        <v>633</v>
      </c>
      <c r="B192" s="45"/>
      <c r="C192" s="46"/>
      <c r="D192" s="46"/>
      <c r="E192" s="39" t="s">
        <v>6457</v>
      </c>
      <c r="F192" s="46"/>
      <c r="G192" s="46"/>
      <c r="H192" s="46"/>
      <c r="I192" s="46"/>
      <c r="J192" s="48"/>
    </row>
    <row r="193">
      <c r="A193" s="37" t="s">
        <v>625</v>
      </c>
      <c r="B193" s="37">
        <v>46</v>
      </c>
      <c r="C193" s="38" t="s">
        <v>6310</v>
      </c>
      <c r="D193" s="37" t="s">
        <v>627</v>
      </c>
      <c r="E193" s="39" t="s">
        <v>6311</v>
      </c>
      <c r="F193" s="40" t="s">
        <v>3209</v>
      </c>
      <c r="G193" s="41">
        <v>62</v>
      </c>
      <c r="H193" s="42">
        <v>0</v>
      </c>
      <c r="I193" s="43">
        <f>ROUND(G193*H193,P4)</f>
        <v>0</v>
      </c>
      <c r="J193" s="37"/>
      <c r="O193" s="44">
        <f>I193*0.21</f>
        <v>0</v>
      </c>
      <c r="P193">
        <v>3</v>
      </c>
    </row>
    <row r="194">
      <c r="A194" s="37" t="s">
        <v>630</v>
      </c>
      <c r="B194" s="45"/>
      <c r="C194" s="46"/>
      <c r="D194" s="46"/>
      <c r="E194" s="39" t="s">
        <v>6311</v>
      </c>
      <c r="F194" s="46"/>
      <c r="G194" s="46"/>
      <c r="H194" s="46"/>
      <c r="I194" s="46"/>
      <c r="J194" s="48"/>
    </row>
    <row r="195" ht="45">
      <c r="A195" s="37" t="s">
        <v>631</v>
      </c>
      <c r="B195" s="45"/>
      <c r="C195" s="46"/>
      <c r="D195" s="46"/>
      <c r="E195" s="49" t="s">
        <v>6458</v>
      </c>
      <c r="F195" s="46"/>
      <c r="G195" s="46"/>
      <c r="H195" s="46"/>
      <c r="I195" s="46"/>
      <c r="J195" s="48"/>
    </row>
    <row r="196" ht="120">
      <c r="A196" s="37" t="s">
        <v>633</v>
      </c>
      <c r="B196" s="45"/>
      <c r="C196" s="46"/>
      <c r="D196" s="46"/>
      <c r="E196" s="39" t="s">
        <v>6459</v>
      </c>
      <c r="F196" s="46"/>
      <c r="G196" s="46"/>
      <c r="H196" s="46"/>
      <c r="I196" s="46"/>
      <c r="J196" s="48"/>
    </row>
    <row r="197">
      <c r="A197" s="37" t="s">
        <v>625</v>
      </c>
      <c r="B197" s="37">
        <v>47</v>
      </c>
      <c r="C197" s="38" t="s">
        <v>6460</v>
      </c>
      <c r="D197" s="37" t="s">
        <v>627</v>
      </c>
      <c r="E197" s="39" t="s">
        <v>6461</v>
      </c>
      <c r="F197" s="40" t="s">
        <v>3209</v>
      </c>
      <c r="G197" s="41">
        <v>62</v>
      </c>
      <c r="H197" s="42">
        <v>0</v>
      </c>
      <c r="I197" s="43">
        <f>ROUND(G197*H197,P4)</f>
        <v>0</v>
      </c>
      <c r="J197" s="37"/>
      <c r="O197" s="44">
        <f>I197*0.21</f>
        <v>0</v>
      </c>
      <c r="P197">
        <v>3</v>
      </c>
    </row>
    <row r="198">
      <c r="A198" s="37" t="s">
        <v>630</v>
      </c>
      <c r="B198" s="45"/>
      <c r="C198" s="46"/>
      <c r="D198" s="46"/>
      <c r="E198" s="39" t="s">
        <v>6461</v>
      </c>
      <c r="F198" s="46"/>
      <c r="G198" s="46"/>
      <c r="H198" s="46"/>
      <c r="I198" s="46"/>
      <c r="J198" s="48"/>
    </row>
    <row r="199" ht="45">
      <c r="A199" s="37" t="s">
        <v>631</v>
      </c>
      <c r="B199" s="45"/>
      <c r="C199" s="46"/>
      <c r="D199" s="46"/>
      <c r="E199" s="49" t="s">
        <v>6458</v>
      </c>
      <c r="F199" s="46"/>
      <c r="G199" s="46"/>
      <c r="H199" s="46"/>
      <c r="I199" s="46"/>
      <c r="J199" s="48"/>
    </row>
    <row r="200" ht="120">
      <c r="A200" s="37" t="s">
        <v>633</v>
      </c>
      <c r="B200" s="45"/>
      <c r="C200" s="46"/>
      <c r="D200" s="46"/>
      <c r="E200" s="39" t="s">
        <v>6462</v>
      </c>
      <c r="F200" s="46"/>
      <c r="G200" s="46"/>
      <c r="H200" s="46"/>
      <c r="I200" s="46"/>
      <c r="J200" s="48"/>
    </row>
    <row r="201">
      <c r="A201" s="37" t="s">
        <v>625</v>
      </c>
      <c r="B201" s="37">
        <v>48</v>
      </c>
      <c r="C201" s="38" t="s">
        <v>6313</v>
      </c>
      <c r="D201" s="37" t="s">
        <v>627</v>
      </c>
      <c r="E201" s="39" t="s">
        <v>6314</v>
      </c>
      <c r="F201" s="40" t="s">
        <v>3209</v>
      </c>
      <c r="G201" s="41">
        <v>36</v>
      </c>
      <c r="H201" s="42">
        <v>0</v>
      </c>
      <c r="I201" s="43">
        <f>ROUND(G201*H201,P4)</f>
        <v>0</v>
      </c>
      <c r="J201" s="37"/>
      <c r="O201" s="44">
        <f>I201*0.21</f>
        <v>0</v>
      </c>
      <c r="P201">
        <v>3</v>
      </c>
    </row>
    <row r="202">
      <c r="A202" s="37" t="s">
        <v>630</v>
      </c>
      <c r="B202" s="45"/>
      <c r="C202" s="46"/>
      <c r="D202" s="46"/>
      <c r="E202" s="39" t="s">
        <v>6314</v>
      </c>
      <c r="F202" s="46"/>
      <c r="G202" s="46"/>
      <c r="H202" s="46"/>
      <c r="I202" s="46"/>
      <c r="J202" s="48"/>
    </row>
    <row r="203" ht="45">
      <c r="A203" s="37" t="s">
        <v>631</v>
      </c>
      <c r="B203" s="45"/>
      <c r="C203" s="46"/>
      <c r="D203" s="46"/>
      <c r="E203" s="49" t="s">
        <v>6463</v>
      </c>
      <c r="F203" s="46"/>
      <c r="G203" s="46"/>
      <c r="H203" s="46"/>
      <c r="I203" s="46"/>
      <c r="J203" s="48"/>
    </row>
    <row r="204" ht="105">
      <c r="A204" s="37" t="s">
        <v>633</v>
      </c>
      <c r="B204" s="45"/>
      <c r="C204" s="46"/>
      <c r="D204" s="46"/>
      <c r="E204" s="39" t="s">
        <v>6464</v>
      </c>
      <c r="F204" s="46"/>
      <c r="G204" s="46"/>
      <c r="H204" s="46"/>
      <c r="I204" s="46"/>
      <c r="J204" s="48"/>
    </row>
    <row r="205">
      <c r="A205" s="37" t="s">
        <v>625</v>
      </c>
      <c r="B205" s="37">
        <v>49</v>
      </c>
      <c r="C205" s="38" t="s">
        <v>6465</v>
      </c>
      <c r="D205" s="37" t="s">
        <v>627</v>
      </c>
      <c r="E205" s="39" t="s">
        <v>6466</v>
      </c>
      <c r="F205" s="40" t="s">
        <v>3209</v>
      </c>
      <c r="G205" s="41">
        <v>36</v>
      </c>
      <c r="H205" s="42">
        <v>0</v>
      </c>
      <c r="I205" s="43">
        <f>ROUND(G205*H205,P4)</f>
        <v>0</v>
      </c>
      <c r="J205" s="37"/>
      <c r="O205" s="44">
        <f>I205*0.21</f>
        <v>0</v>
      </c>
      <c r="P205">
        <v>3</v>
      </c>
    </row>
    <row r="206">
      <c r="A206" s="37" t="s">
        <v>630</v>
      </c>
      <c r="B206" s="45"/>
      <c r="C206" s="46"/>
      <c r="D206" s="46"/>
      <c r="E206" s="39" t="s">
        <v>6466</v>
      </c>
      <c r="F206" s="46"/>
      <c r="G206" s="46"/>
      <c r="H206" s="46"/>
      <c r="I206" s="46"/>
      <c r="J206" s="48"/>
    </row>
    <row r="207" ht="45">
      <c r="A207" s="37" t="s">
        <v>631</v>
      </c>
      <c r="B207" s="45"/>
      <c r="C207" s="46"/>
      <c r="D207" s="46"/>
      <c r="E207" s="49" t="s">
        <v>6463</v>
      </c>
      <c r="F207" s="46"/>
      <c r="G207" s="46"/>
      <c r="H207" s="46"/>
      <c r="I207" s="46"/>
      <c r="J207" s="48"/>
    </row>
    <row r="208" ht="105">
      <c r="A208" s="37" t="s">
        <v>633</v>
      </c>
      <c r="B208" s="45"/>
      <c r="C208" s="46"/>
      <c r="D208" s="46"/>
      <c r="E208" s="39" t="s">
        <v>6467</v>
      </c>
      <c r="F208" s="46"/>
      <c r="G208" s="46"/>
      <c r="H208" s="46"/>
      <c r="I208" s="46"/>
      <c r="J208" s="48"/>
    </row>
    <row r="209">
      <c r="A209" s="37" t="s">
        <v>625</v>
      </c>
      <c r="B209" s="37">
        <v>50</v>
      </c>
      <c r="C209" s="38" t="s">
        <v>6468</v>
      </c>
      <c r="D209" s="37" t="s">
        <v>627</v>
      </c>
      <c r="E209" s="39" t="s">
        <v>6469</v>
      </c>
      <c r="F209" s="40" t="s">
        <v>3209</v>
      </c>
      <c r="G209" s="41">
        <v>62</v>
      </c>
      <c r="H209" s="42">
        <v>0</v>
      </c>
      <c r="I209" s="43">
        <f>ROUND(G209*H209,P4)</f>
        <v>0</v>
      </c>
      <c r="J209" s="37"/>
      <c r="O209" s="44">
        <f>I209*0.21</f>
        <v>0</v>
      </c>
      <c r="P209">
        <v>3</v>
      </c>
    </row>
    <row r="210">
      <c r="A210" s="37" t="s">
        <v>630</v>
      </c>
      <c r="B210" s="45"/>
      <c r="C210" s="46"/>
      <c r="D210" s="46"/>
      <c r="E210" s="39" t="s">
        <v>6469</v>
      </c>
      <c r="F210" s="46"/>
      <c r="G210" s="46"/>
      <c r="H210" s="46"/>
      <c r="I210" s="46"/>
      <c r="J210" s="48"/>
    </row>
    <row r="211" ht="45">
      <c r="A211" s="37" t="s">
        <v>631</v>
      </c>
      <c r="B211" s="45"/>
      <c r="C211" s="46"/>
      <c r="D211" s="46"/>
      <c r="E211" s="49" t="s">
        <v>6458</v>
      </c>
      <c r="F211" s="46"/>
      <c r="G211" s="46"/>
      <c r="H211" s="46"/>
      <c r="I211" s="46"/>
      <c r="J211" s="48"/>
    </row>
    <row r="212" ht="105">
      <c r="A212" s="37" t="s">
        <v>633</v>
      </c>
      <c r="B212" s="45"/>
      <c r="C212" s="46"/>
      <c r="D212" s="46"/>
      <c r="E212" s="39" t="s">
        <v>6470</v>
      </c>
      <c r="F212" s="46"/>
      <c r="G212" s="46"/>
      <c r="H212" s="46"/>
      <c r="I212" s="46"/>
      <c r="J212" s="48"/>
    </row>
    <row r="213">
      <c r="A213" s="37" t="s">
        <v>625</v>
      </c>
      <c r="B213" s="37">
        <v>51</v>
      </c>
      <c r="C213" s="38" t="s">
        <v>6471</v>
      </c>
      <c r="D213" s="37" t="s">
        <v>627</v>
      </c>
      <c r="E213" s="39" t="s">
        <v>6472</v>
      </c>
      <c r="F213" s="40" t="s">
        <v>3209</v>
      </c>
      <c r="G213" s="41">
        <v>62</v>
      </c>
      <c r="H213" s="42">
        <v>0</v>
      </c>
      <c r="I213" s="43">
        <f>ROUND(G213*H213,P4)</f>
        <v>0</v>
      </c>
      <c r="J213" s="37"/>
      <c r="O213" s="44">
        <f>I213*0.21</f>
        <v>0</v>
      </c>
      <c r="P213">
        <v>3</v>
      </c>
    </row>
    <row r="214">
      <c r="A214" s="37" t="s">
        <v>630</v>
      </c>
      <c r="B214" s="45"/>
      <c r="C214" s="46"/>
      <c r="D214" s="46"/>
      <c r="E214" s="39" t="s">
        <v>6472</v>
      </c>
      <c r="F214" s="46"/>
      <c r="G214" s="46"/>
      <c r="H214" s="46"/>
      <c r="I214" s="46"/>
      <c r="J214" s="48"/>
    </row>
    <row r="215" ht="45">
      <c r="A215" s="37" t="s">
        <v>631</v>
      </c>
      <c r="B215" s="45"/>
      <c r="C215" s="46"/>
      <c r="D215" s="46"/>
      <c r="E215" s="49" t="s">
        <v>6458</v>
      </c>
      <c r="F215" s="46"/>
      <c r="G215" s="46"/>
      <c r="H215" s="46"/>
      <c r="I215" s="46"/>
      <c r="J215" s="48"/>
    </row>
    <row r="216" ht="105">
      <c r="A216" s="37" t="s">
        <v>633</v>
      </c>
      <c r="B216" s="45"/>
      <c r="C216" s="46"/>
      <c r="D216" s="46"/>
      <c r="E216" s="39" t="s">
        <v>6473</v>
      </c>
      <c r="F216" s="46"/>
      <c r="G216" s="46"/>
      <c r="H216" s="46"/>
      <c r="I216" s="46"/>
      <c r="J216" s="48"/>
    </row>
    <row r="217">
      <c r="A217" s="37" t="s">
        <v>625</v>
      </c>
      <c r="B217" s="37">
        <v>52</v>
      </c>
      <c r="C217" s="38" t="s">
        <v>6316</v>
      </c>
      <c r="D217" s="37" t="s">
        <v>627</v>
      </c>
      <c r="E217" s="39" t="s">
        <v>6317</v>
      </c>
      <c r="F217" s="40" t="s">
        <v>3209</v>
      </c>
      <c r="G217" s="41">
        <v>36</v>
      </c>
      <c r="H217" s="42">
        <v>0</v>
      </c>
      <c r="I217" s="43">
        <f>ROUND(G217*H217,P4)</f>
        <v>0</v>
      </c>
      <c r="J217" s="37"/>
      <c r="O217" s="44">
        <f>I217*0.21</f>
        <v>0</v>
      </c>
      <c r="P217">
        <v>3</v>
      </c>
    </row>
    <row r="218">
      <c r="A218" s="37" t="s">
        <v>630</v>
      </c>
      <c r="B218" s="45"/>
      <c r="C218" s="46"/>
      <c r="D218" s="46"/>
      <c r="E218" s="39" t="s">
        <v>6317</v>
      </c>
      <c r="F218" s="46"/>
      <c r="G218" s="46"/>
      <c r="H218" s="46"/>
      <c r="I218" s="46"/>
      <c r="J218" s="48"/>
    </row>
    <row r="219" ht="45">
      <c r="A219" s="37" t="s">
        <v>631</v>
      </c>
      <c r="B219" s="45"/>
      <c r="C219" s="46"/>
      <c r="D219" s="46"/>
      <c r="E219" s="49" t="s">
        <v>6463</v>
      </c>
      <c r="F219" s="46"/>
      <c r="G219" s="46"/>
      <c r="H219" s="46"/>
      <c r="I219" s="46"/>
      <c r="J219" s="48"/>
    </row>
    <row r="220" ht="105">
      <c r="A220" s="37" t="s">
        <v>633</v>
      </c>
      <c r="B220" s="45"/>
      <c r="C220" s="46"/>
      <c r="D220" s="46"/>
      <c r="E220" s="39" t="s">
        <v>6319</v>
      </c>
      <c r="F220" s="46"/>
      <c r="G220" s="46"/>
      <c r="H220" s="46"/>
      <c r="I220" s="46"/>
      <c r="J220" s="48"/>
    </row>
    <row r="221">
      <c r="A221" s="37" t="s">
        <v>625</v>
      </c>
      <c r="B221" s="37">
        <v>53</v>
      </c>
      <c r="C221" s="38" t="s">
        <v>6474</v>
      </c>
      <c r="D221" s="37" t="s">
        <v>627</v>
      </c>
      <c r="E221" s="39" t="s">
        <v>6475</v>
      </c>
      <c r="F221" s="40" t="s">
        <v>3209</v>
      </c>
      <c r="G221" s="41">
        <v>1</v>
      </c>
      <c r="H221" s="42">
        <v>0</v>
      </c>
      <c r="I221" s="43">
        <f>ROUND(G221*H221,P4)</f>
        <v>0</v>
      </c>
      <c r="J221" s="37"/>
      <c r="O221" s="44">
        <f>I221*0.21</f>
        <v>0</v>
      </c>
      <c r="P221">
        <v>3</v>
      </c>
    </row>
    <row r="222">
      <c r="A222" s="37" t="s">
        <v>630</v>
      </c>
      <c r="B222" s="45"/>
      <c r="C222" s="46"/>
      <c r="D222" s="46"/>
      <c r="E222" s="39" t="s">
        <v>6475</v>
      </c>
      <c r="F222" s="46"/>
      <c r="G222" s="46"/>
      <c r="H222" s="46"/>
      <c r="I222" s="46"/>
      <c r="J222" s="48"/>
    </row>
    <row r="223" ht="45">
      <c r="A223" s="37" t="s">
        <v>631</v>
      </c>
      <c r="B223" s="45"/>
      <c r="C223" s="46"/>
      <c r="D223" s="46"/>
      <c r="E223" s="49" t="s">
        <v>6304</v>
      </c>
      <c r="F223" s="46"/>
      <c r="G223" s="46"/>
      <c r="H223" s="46"/>
      <c r="I223" s="46"/>
      <c r="J223" s="48"/>
    </row>
    <row r="224" ht="180">
      <c r="A224" s="37" t="s">
        <v>633</v>
      </c>
      <c r="B224" s="45"/>
      <c r="C224" s="46"/>
      <c r="D224" s="46"/>
      <c r="E224" s="39" t="s">
        <v>6476</v>
      </c>
      <c r="F224" s="46"/>
      <c r="G224" s="46"/>
      <c r="H224" s="46"/>
      <c r="I224" s="46"/>
      <c r="J224" s="48"/>
    </row>
    <row r="225">
      <c r="A225" s="31" t="s">
        <v>622</v>
      </c>
      <c r="B225" s="32"/>
      <c r="C225" s="33" t="s">
        <v>1761</v>
      </c>
      <c r="D225" s="34"/>
      <c r="E225" s="31" t="s">
        <v>677</v>
      </c>
      <c r="F225" s="34"/>
      <c r="G225" s="34"/>
      <c r="H225" s="34"/>
      <c r="I225" s="35">
        <f>SUMIFS(I226:I229,A226:A229,"P")</f>
        <v>0</v>
      </c>
      <c r="J225" s="36"/>
    </row>
    <row r="226" ht="45">
      <c r="A226" s="37" t="s">
        <v>625</v>
      </c>
      <c r="B226" s="37">
        <v>54</v>
      </c>
      <c r="C226" s="38" t="s">
        <v>1432</v>
      </c>
      <c r="D226" s="37" t="s">
        <v>1433</v>
      </c>
      <c r="E226" s="39" t="s">
        <v>1434</v>
      </c>
      <c r="F226" s="40" t="s">
        <v>673</v>
      </c>
      <c r="G226" s="41">
        <v>1256</v>
      </c>
      <c r="H226" s="42">
        <v>0</v>
      </c>
      <c r="I226" s="43">
        <f>ROUND(G226*H226,P4)</f>
        <v>0</v>
      </c>
      <c r="J226" s="37"/>
      <c r="O226" s="44">
        <f>I226*0.21</f>
        <v>0</v>
      </c>
      <c r="P226">
        <v>3</v>
      </c>
    </row>
    <row r="227">
      <c r="A227" s="37" t="s">
        <v>630</v>
      </c>
      <c r="B227" s="45"/>
      <c r="C227" s="46"/>
      <c r="D227" s="46"/>
      <c r="E227" s="39" t="s">
        <v>681</v>
      </c>
      <c r="F227" s="46"/>
      <c r="G227" s="46"/>
      <c r="H227" s="46"/>
      <c r="I227" s="46"/>
      <c r="J227" s="48"/>
    </row>
    <row r="228" ht="60">
      <c r="A228" s="37" t="s">
        <v>631</v>
      </c>
      <c r="B228" s="45"/>
      <c r="C228" s="46"/>
      <c r="D228" s="46"/>
      <c r="E228" s="49" t="s">
        <v>6477</v>
      </c>
      <c r="F228" s="46"/>
      <c r="G228" s="46"/>
      <c r="H228" s="46"/>
      <c r="I228" s="46"/>
      <c r="J228" s="48"/>
    </row>
    <row r="229" ht="300">
      <c r="A229" s="37" t="s">
        <v>633</v>
      </c>
      <c r="B229" s="50"/>
      <c r="C229" s="51"/>
      <c r="D229" s="51"/>
      <c r="E229" s="39" t="s">
        <v>6478</v>
      </c>
      <c r="F229" s="51"/>
      <c r="G229" s="51"/>
      <c r="H229" s="51"/>
      <c r="I229" s="51"/>
      <c r="J229" s="52"/>
    </row>
  </sheetData>
  <sheetProtection sheet="1" objects="1" scenarios="1" spinCount="100000" saltValue="x2845WbsD5yMl0pOKklZvyTp88oqaGgUIU0c9q/BqWsqi1AKCmjrvkE6ciVhFLYuoZMoJhtS7oaBlHchZ6py8g==" hashValue="y28iRJ91ipXOxXSd5py3mgKMCD9ObhOYyFuwF6dFyGv4QSDFrjJEIaCPgpRVeYKO3KMd0wfa7LSyROO/Yf1EN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0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6479</v>
      </c>
      <c r="I3" s="25">
        <f>SUMIFS(I9:I51,A9:A51,"SD")</f>
        <v>0</v>
      </c>
      <c r="J3" s="19"/>
      <c r="O3">
        <v>0</v>
      </c>
      <c r="P3">
        <v>2</v>
      </c>
    </row>
    <row r="4">
      <c r="A4" s="3" t="s">
        <v>607</v>
      </c>
      <c r="B4" s="20" t="s">
        <v>608</v>
      </c>
      <c r="C4" s="21" t="s">
        <v>233</v>
      </c>
      <c r="D4" s="22"/>
      <c r="E4" s="23" t="s">
        <v>234</v>
      </c>
      <c r="F4" s="17"/>
      <c r="G4" s="17"/>
      <c r="H4" s="17"/>
      <c r="I4" s="17"/>
      <c r="J4" s="19"/>
      <c r="O4">
        <v>0.12</v>
      </c>
      <c r="P4">
        <v>2</v>
      </c>
    </row>
    <row r="5" ht="30">
      <c r="A5" s="3" t="s">
        <v>609</v>
      </c>
      <c r="B5" s="20" t="s">
        <v>610</v>
      </c>
      <c r="C5" s="21" t="s">
        <v>6479</v>
      </c>
      <c r="D5" s="22"/>
      <c r="E5" s="23" t="s">
        <v>240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SUMIFS(I10:I37,A10:A37,"P")</f>
        <v>0</v>
      </c>
      <c r="J9" s="36"/>
    </row>
    <row r="10">
      <c r="A10" s="37" t="s">
        <v>625</v>
      </c>
      <c r="B10" s="37">
        <v>1</v>
      </c>
      <c r="C10" s="38" t="s">
        <v>6480</v>
      </c>
      <c r="D10" s="37" t="s">
        <v>627</v>
      </c>
      <c r="E10" s="39" t="s">
        <v>6481</v>
      </c>
      <c r="F10" s="40" t="s">
        <v>629</v>
      </c>
      <c r="G10" s="41">
        <v>260</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6482</v>
      </c>
      <c r="F12" s="46"/>
      <c r="G12" s="46"/>
      <c r="H12" s="46"/>
      <c r="I12" s="46"/>
      <c r="J12" s="48"/>
    </row>
    <row r="13" ht="409.5">
      <c r="A13" s="37" t="s">
        <v>633</v>
      </c>
      <c r="B13" s="45"/>
      <c r="C13" s="46"/>
      <c r="D13" s="46"/>
      <c r="E13" s="39" t="s">
        <v>6483</v>
      </c>
      <c r="F13" s="46"/>
      <c r="G13" s="46"/>
      <c r="H13" s="46"/>
      <c r="I13" s="46"/>
      <c r="J13" s="48"/>
    </row>
    <row r="14">
      <c r="A14" s="37" t="s">
        <v>625</v>
      </c>
      <c r="B14" s="37">
        <v>2</v>
      </c>
      <c r="C14" s="38" t="s">
        <v>1269</v>
      </c>
      <c r="D14" s="37" t="s">
        <v>627</v>
      </c>
      <c r="E14" s="39" t="s">
        <v>1270</v>
      </c>
      <c r="F14" s="40" t="s">
        <v>629</v>
      </c>
      <c r="G14" s="41">
        <v>73.599999999999994</v>
      </c>
      <c r="H14" s="42">
        <v>0</v>
      </c>
      <c r="I14" s="43">
        <f>ROUND(G14*H14,P4)</f>
        <v>0</v>
      </c>
      <c r="J14" s="37"/>
      <c r="O14" s="44">
        <f>I14*0.21</f>
        <v>0</v>
      </c>
      <c r="P14">
        <v>3</v>
      </c>
    </row>
    <row r="15">
      <c r="A15" s="37" t="s">
        <v>630</v>
      </c>
      <c r="B15" s="45"/>
      <c r="C15" s="46"/>
      <c r="D15" s="46"/>
      <c r="E15" s="39" t="s">
        <v>6484</v>
      </c>
      <c r="F15" s="46"/>
      <c r="G15" s="46"/>
      <c r="H15" s="46"/>
      <c r="I15" s="46"/>
      <c r="J15" s="48"/>
    </row>
    <row r="16" ht="30">
      <c r="A16" s="37" t="s">
        <v>631</v>
      </c>
      <c r="B16" s="45"/>
      <c r="C16" s="46"/>
      <c r="D16" s="46"/>
      <c r="E16" s="49" t="s">
        <v>6485</v>
      </c>
      <c r="F16" s="46"/>
      <c r="G16" s="46"/>
      <c r="H16" s="46"/>
      <c r="I16" s="46"/>
      <c r="J16" s="48"/>
    </row>
    <row r="17" ht="405">
      <c r="A17" s="37" t="s">
        <v>633</v>
      </c>
      <c r="B17" s="45"/>
      <c r="C17" s="46"/>
      <c r="D17" s="46"/>
      <c r="E17" s="39" t="s">
        <v>1272</v>
      </c>
      <c r="F17" s="46"/>
      <c r="G17" s="46"/>
      <c r="H17" s="46"/>
      <c r="I17" s="46"/>
      <c r="J17" s="48"/>
    </row>
    <row r="18">
      <c r="A18" s="37" t="s">
        <v>625</v>
      </c>
      <c r="B18" s="37">
        <v>3</v>
      </c>
      <c r="C18" s="38" t="s">
        <v>6486</v>
      </c>
      <c r="D18" s="37" t="s">
        <v>627</v>
      </c>
      <c r="E18" s="39" t="s">
        <v>6487</v>
      </c>
      <c r="F18" s="40" t="s">
        <v>629</v>
      </c>
      <c r="G18" s="41">
        <v>1500</v>
      </c>
      <c r="H18" s="42">
        <v>0</v>
      </c>
      <c r="I18" s="43">
        <f>ROUND(G18*H18,P4)</f>
        <v>0</v>
      </c>
      <c r="J18" s="37"/>
      <c r="O18" s="44">
        <f>I18*0.21</f>
        <v>0</v>
      </c>
      <c r="P18">
        <v>3</v>
      </c>
    </row>
    <row r="19">
      <c r="A19" s="37" t="s">
        <v>630</v>
      </c>
      <c r="B19" s="45"/>
      <c r="C19" s="46"/>
      <c r="D19" s="46"/>
      <c r="E19" s="47" t="s">
        <v>627</v>
      </c>
      <c r="F19" s="46"/>
      <c r="G19" s="46"/>
      <c r="H19" s="46"/>
      <c r="I19" s="46"/>
      <c r="J19" s="48"/>
    </row>
    <row r="20" ht="30">
      <c r="A20" s="37" t="s">
        <v>631</v>
      </c>
      <c r="B20" s="45"/>
      <c r="C20" s="46"/>
      <c r="D20" s="46"/>
      <c r="E20" s="49" t="s">
        <v>6488</v>
      </c>
      <c r="F20" s="46"/>
      <c r="G20" s="46"/>
      <c r="H20" s="46"/>
      <c r="I20" s="46"/>
      <c r="J20" s="48"/>
    </row>
    <row r="21" ht="120">
      <c r="A21" s="37" t="s">
        <v>633</v>
      </c>
      <c r="B21" s="45"/>
      <c r="C21" s="46"/>
      <c r="D21" s="46"/>
      <c r="E21" s="39" t="s">
        <v>4359</v>
      </c>
      <c r="F21" s="46"/>
      <c r="G21" s="46"/>
      <c r="H21" s="46"/>
      <c r="I21" s="46"/>
      <c r="J21" s="48"/>
    </row>
    <row r="22">
      <c r="A22" s="37" t="s">
        <v>625</v>
      </c>
      <c r="B22" s="37">
        <v>4</v>
      </c>
      <c r="C22" s="38" t="s">
        <v>4750</v>
      </c>
      <c r="D22" s="37" t="s">
        <v>627</v>
      </c>
      <c r="E22" s="39" t="s">
        <v>4751</v>
      </c>
      <c r="F22" s="40" t="s">
        <v>629</v>
      </c>
      <c r="G22" s="41">
        <v>260</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6489</v>
      </c>
      <c r="F24" s="46"/>
      <c r="G24" s="46"/>
      <c r="H24" s="46"/>
      <c r="I24" s="46"/>
      <c r="J24" s="48"/>
    </row>
    <row r="25" ht="375">
      <c r="A25" s="37" t="s">
        <v>633</v>
      </c>
      <c r="B25" s="45"/>
      <c r="C25" s="46"/>
      <c r="D25" s="46"/>
      <c r="E25" s="39" t="s">
        <v>1161</v>
      </c>
      <c r="F25" s="46"/>
      <c r="G25" s="46"/>
      <c r="H25" s="46"/>
      <c r="I25" s="46"/>
      <c r="J25" s="48"/>
    </row>
    <row r="26">
      <c r="A26" s="37" t="s">
        <v>625</v>
      </c>
      <c r="B26" s="37">
        <v>5</v>
      </c>
      <c r="C26" s="38" t="s">
        <v>1493</v>
      </c>
      <c r="D26" s="37" t="s">
        <v>627</v>
      </c>
      <c r="E26" s="39" t="s">
        <v>1494</v>
      </c>
      <c r="F26" s="40" t="s">
        <v>629</v>
      </c>
      <c r="G26" s="41">
        <v>9.5999999999999996</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6490</v>
      </c>
      <c r="F28" s="46"/>
      <c r="G28" s="46"/>
      <c r="H28" s="46"/>
      <c r="I28" s="46"/>
      <c r="J28" s="48"/>
    </row>
    <row r="29" ht="75">
      <c r="A29" s="37" t="s">
        <v>633</v>
      </c>
      <c r="B29" s="45"/>
      <c r="C29" s="46"/>
      <c r="D29" s="46"/>
      <c r="E29" s="39" t="s">
        <v>1315</v>
      </c>
      <c r="F29" s="46"/>
      <c r="G29" s="46"/>
      <c r="H29" s="46"/>
      <c r="I29" s="46"/>
      <c r="J29" s="48"/>
    </row>
    <row r="30">
      <c r="A30" s="37" t="s">
        <v>625</v>
      </c>
      <c r="B30" s="37">
        <v>6</v>
      </c>
      <c r="C30" s="38" t="s">
        <v>2583</v>
      </c>
      <c r="D30" s="37" t="s">
        <v>627</v>
      </c>
      <c r="E30" s="39" t="s">
        <v>2584</v>
      </c>
      <c r="F30" s="40" t="s">
        <v>629</v>
      </c>
      <c r="G30" s="41">
        <v>64</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6491</v>
      </c>
      <c r="F32" s="46"/>
      <c r="G32" s="46"/>
      <c r="H32" s="46"/>
      <c r="I32" s="46"/>
      <c r="J32" s="48"/>
    </row>
    <row r="33" ht="45">
      <c r="A33" s="37" t="s">
        <v>633</v>
      </c>
      <c r="B33" s="45"/>
      <c r="C33" s="46"/>
      <c r="D33" s="46"/>
      <c r="E33" s="39" t="s">
        <v>2585</v>
      </c>
      <c r="F33" s="46"/>
      <c r="G33" s="46"/>
      <c r="H33" s="46"/>
      <c r="I33" s="46"/>
      <c r="J33" s="48"/>
    </row>
    <row r="34">
      <c r="A34" s="37" t="s">
        <v>625</v>
      </c>
      <c r="B34" s="37">
        <v>7</v>
      </c>
      <c r="C34" s="38" t="s">
        <v>1320</v>
      </c>
      <c r="D34" s="37" t="s">
        <v>627</v>
      </c>
      <c r="E34" s="39" t="s">
        <v>1321</v>
      </c>
      <c r="F34" s="40" t="s">
        <v>832</v>
      </c>
      <c r="G34" s="41">
        <v>368</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6492</v>
      </c>
      <c r="F36" s="46"/>
      <c r="G36" s="46"/>
      <c r="H36" s="46"/>
      <c r="I36" s="46"/>
      <c r="J36" s="48"/>
    </row>
    <row r="37" ht="75">
      <c r="A37" s="37" t="s">
        <v>633</v>
      </c>
      <c r="B37" s="45"/>
      <c r="C37" s="46"/>
      <c r="D37" s="46"/>
      <c r="E37" s="39" t="s">
        <v>1323</v>
      </c>
      <c r="F37" s="46"/>
      <c r="G37" s="46"/>
      <c r="H37" s="46"/>
      <c r="I37" s="46"/>
      <c r="J37" s="48"/>
    </row>
    <row r="38">
      <c r="A38" s="31" t="s">
        <v>622</v>
      </c>
      <c r="B38" s="32"/>
      <c r="C38" s="33" t="s">
        <v>835</v>
      </c>
      <c r="D38" s="34"/>
      <c r="E38" s="31" t="s">
        <v>836</v>
      </c>
      <c r="F38" s="34"/>
      <c r="G38" s="34"/>
      <c r="H38" s="34"/>
      <c r="I38" s="35">
        <f>SUMIFS(I39:I46,A39:A46,"P")</f>
        <v>0</v>
      </c>
      <c r="J38" s="36"/>
    </row>
    <row r="39">
      <c r="A39" s="37" t="s">
        <v>625</v>
      </c>
      <c r="B39" s="37">
        <v>8</v>
      </c>
      <c r="C39" s="38" t="s">
        <v>6493</v>
      </c>
      <c r="D39" s="37" t="s">
        <v>627</v>
      </c>
      <c r="E39" s="39" t="s">
        <v>6494</v>
      </c>
      <c r="F39" s="40" t="s">
        <v>629</v>
      </c>
      <c r="G39" s="41">
        <v>324</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6495</v>
      </c>
      <c r="F41" s="46"/>
      <c r="G41" s="46"/>
      <c r="H41" s="46"/>
      <c r="I41" s="46"/>
      <c r="J41" s="48"/>
    </row>
    <row r="42" ht="105">
      <c r="A42" s="37" t="s">
        <v>633</v>
      </c>
      <c r="B42" s="45"/>
      <c r="C42" s="46"/>
      <c r="D42" s="46"/>
      <c r="E42" s="39" t="s">
        <v>6496</v>
      </c>
      <c r="F42" s="46"/>
      <c r="G42" s="46"/>
      <c r="H42" s="46"/>
      <c r="I42" s="46"/>
      <c r="J42" s="48"/>
    </row>
    <row r="43">
      <c r="A43" s="37" t="s">
        <v>625</v>
      </c>
      <c r="B43" s="37">
        <v>9</v>
      </c>
      <c r="C43" s="38" t="s">
        <v>3900</v>
      </c>
      <c r="D43" s="37" t="s">
        <v>627</v>
      </c>
      <c r="E43" s="39" t="s">
        <v>3901</v>
      </c>
      <c r="F43" s="40" t="s">
        <v>629</v>
      </c>
      <c r="G43" s="41">
        <v>84</v>
      </c>
      <c r="H43" s="42">
        <v>0</v>
      </c>
      <c r="I43" s="43">
        <f>ROUND(G43*H43,P4)</f>
        <v>0</v>
      </c>
      <c r="J43" s="37"/>
      <c r="O43" s="44">
        <f>I43*0.21</f>
        <v>0</v>
      </c>
      <c r="P43">
        <v>3</v>
      </c>
    </row>
    <row r="44">
      <c r="A44" s="37" t="s">
        <v>630</v>
      </c>
      <c r="B44" s="45"/>
      <c r="C44" s="46"/>
      <c r="D44" s="46"/>
      <c r="E44" s="39" t="s">
        <v>6497</v>
      </c>
      <c r="F44" s="46"/>
      <c r="G44" s="46"/>
      <c r="H44" s="46"/>
      <c r="I44" s="46"/>
      <c r="J44" s="48"/>
    </row>
    <row r="45">
      <c r="A45" s="37" t="s">
        <v>631</v>
      </c>
      <c r="B45" s="45"/>
      <c r="C45" s="46"/>
      <c r="D45" s="46"/>
      <c r="E45" s="49" t="s">
        <v>6498</v>
      </c>
      <c r="F45" s="46"/>
      <c r="G45" s="46"/>
      <c r="H45" s="46"/>
      <c r="I45" s="46"/>
      <c r="J45" s="48"/>
    </row>
    <row r="46" ht="120">
      <c r="A46" s="37" t="s">
        <v>633</v>
      </c>
      <c r="B46" s="45"/>
      <c r="C46" s="46"/>
      <c r="D46" s="46"/>
      <c r="E46" s="39" t="s">
        <v>3903</v>
      </c>
      <c r="F46" s="46"/>
      <c r="G46" s="46"/>
      <c r="H46" s="46"/>
      <c r="I46" s="46"/>
      <c r="J46" s="48"/>
    </row>
    <row r="47">
      <c r="A47" s="31" t="s">
        <v>622</v>
      </c>
      <c r="B47" s="32"/>
      <c r="C47" s="33" t="s">
        <v>676</v>
      </c>
      <c r="D47" s="34"/>
      <c r="E47" s="31" t="s">
        <v>677</v>
      </c>
      <c r="F47" s="34"/>
      <c r="G47" s="34"/>
      <c r="H47" s="34"/>
      <c r="I47" s="35">
        <f>SUMIFS(I48:I51,A48:A51,"P")</f>
        <v>0</v>
      </c>
      <c r="J47" s="36"/>
    </row>
    <row r="48" ht="45">
      <c r="A48" s="37" t="s">
        <v>625</v>
      </c>
      <c r="B48" s="37">
        <v>10</v>
      </c>
      <c r="C48" s="38" t="s">
        <v>678</v>
      </c>
      <c r="D48" s="37" t="s">
        <v>679</v>
      </c>
      <c r="E48" s="39" t="s">
        <v>680</v>
      </c>
      <c r="F48" s="40" t="s">
        <v>673</v>
      </c>
      <c r="G48" s="41">
        <v>3520</v>
      </c>
      <c r="H48" s="42">
        <v>0</v>
      </c>
      <c r="I48" s="43">
        <f>ROUND(G48*H48,P4)</f>
        <v>0</v>
      </c>
      <c r="J48" s="37"/>
      <c r="O48" s="44">
        <f>I48*0.21</f>
        <v>0</v>
      </c>
      <c r="P48">
        <v>3</v>
      </c>
    </row>
    <row r="49">
      <c r="A49" s="37" t="s">
        <v>630</v>
      </c>
      <c r="B49" s="45"/>
      <c r="C49" s="46"/>
      <c r="D49" s="46"/>
      <c r="E49" s="39" t="s">
        <v>681</v>
      </c>
      <c r="F49" s="46"/>
      <c r="G49" s="46"/>
      <c r="H49" s="46"/>
      <c r="I49" s="46"/>
      <c r="J49" s="48"/>
    </row>
    <row r="50" ht="45">
      <c r="A50" s="37" t="s">
        <v>631</v>
      </c>
      <c r="B50" s="45"/>
      <c r="C50" s="46"/>
      <c r="D50" s="46"/>
      <c r="E50" s="49" t="s">
        <v>6499</v>
      </c>
      <c r="F50" s="46"/>
      <c r="G50" s="46"/>
      <c r="H50" s="46"/>
      <c r="I50" s="46"/>
      <c r="J50" s="48"/>
    </row>
    <row r="51" ht="120">
      <c r="A51" s="37" t="s">
        <v>633</v>
      </c>
      <c r="B51" s="50"/>
      <c r="C51" s="51"/>
      <c r="D51" s="51"/>
      <c r="E51" s="39" t="s">
        <v>713</v>
      </c>
      <c r="F51" s="51"/>
      <c r="G51" s="51"/>
      <c r="H51" s="51"/>
      <c r="I51" s="51"/>
      <c r="J51" s="52"/>
    </row>
  </sheetData>
  <sheetProtection sheet="1" objects="1" scenarios="1" spinCount="100000" saltValue="Lkw+Fu+Fn9EpDYbmwhoogKoHhrGWD65uO+qiltuuKms2881LBrmM2T/pRLJiF7hDgz+sfoie3vQnyDt3lXOQhg==" hashValue="vsp1ABYzmVBQrA/eCU9iHRRm9x9NC2hRaF8y+ufOml6YcXlwDyGteLnjgDr4XBqwqonPvll3xpHUryL8nnlwr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0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6500</v>
      </c>
      <c r="I3" s="25">
        <f>SUMIFS(I9:I132,A9:A132,"SD")</f>
        <v>0</v>
      </c>
      <c r="J3" s="19"/>
      <c r="O3">
        <v>0</v>
      </c>
      <c r="P3">
        <v>2</v>
      </c>
    </row>
    <row r="4">
      <c r="A4" s="3" t="s">
        <v>607</v>
      </c>
      <c r="B4" s="20" t="s">
        <v>608</v>
      </c>
      <c r="C4" s="21" t="s">
        <v>233</v>
      </c>
      <c r="D4" s="22"/>
      <c r="E4" s="23" t="s">
        <v>234</v>
      </c>
      <c r="F4" s="17"/>
      <c r="G4" s="17"/>
      <c r="H4" s="17"/>
      <c r="I4" s="17"/>
      <c r="J4" s="19"/>
      <c r="O4">
        <v>0.12</v>
      </c>
      <c r="P4">
        <v>2</v>
      </c>
    </row>
    <row r="5" ht="30">
      <c r="A5" s="3" t="s">
        <v>609</v>
      </c>
      <c r="B5" s="20" t="s">
        <v>610</v>
      </c>
      <c r="C5" s="21" t="s">
        <v>6500</v>
      </c>
      <c r="D5" s="22"/>
      <c r="E5" s="23" t="s">
        <v>242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SUMIFS(I10:I33,A10:A33,"P")</f>
        <v>0</v>
      </c>
      <c r="J9" s="36"/>
    </row>
    <row r="10" ht="45">
      <c r="A10" s="37" t="s">
        <v>625</v>
      </c>
      <c r="B10" s="37">
        <v>1</v>
      </c>
      <c r="C10" s="38" t="s">
        <v>678</v>
      </c>
      <c r="D10" s="37" t="s">
        <v>679</v>
      </c>
      <c r="E10" s="39" t="s">
        <v>680</v>
      </c>
      <c r="F10" s="40" t="s">
        <v>673</v>
      </c>
      <c r="G10" s="41">
        <v>135.84999999999999</v>
      </c>
      <c r="H10" s="42">
        <v>0</v>
      </c>
      <c r="I10" s="43">
        <f>ROUND(G10*H10,P4)</f>
        <v>0</v>
      </c>
      <c r="J10" s="37"/>
      <c r="O10" s="44">
        <f>I10*0.21</f>
        <v>0</v>
      </c>
      <c r="P10">
        <v>3</v>
      </c>
    </row>
    <row r="11">
      <c r="A11" s="37" t="s">
        <v>630</v>
      </c>
      <c r="B11" s="45"/>
      <c r="C11" s="46"/>
      <c r="D11" s="46"/>
      <c r="E11" s="39" t="s">
        <v>681</v>
      </c>
      <c r="F11" s="46"/>
      <c r="G11" s="46"/>
      <c r="H11" s="46"/>
      <c r="I11" s="46"/>
      <c r="J11" s="48"/>
    </row>
    <row r="12" ht="30">
      <c r="A12" s="37" t="s">
        <v>631</v>
      </c>
      <c r="B12" s="45"/>
      <c r="C12" s="46"/>
      <c r="D12" s="46"/>
      <c r="E12" s="49" t="s">
        <v>6501</v>
      </c>
      <c r="F12" s="46"/>
      <c r="G12" s="46"/>
      <c r="H12" s="46"/>
      <c r="I12" s="46"/>
      <c r="J12" s="48"/>
    </row>
    <row r="13" ht="120">
      <c r="A13" s="37" t="s">
        <v>633</v>
      </c>
      <c r="B13" s="45"/>
      <c r="C13" s="46"/>
      <c r="D13" s="46"/>
      <c r="E13" s="39" t="s">
        <v>713</v>
      </c>
      <c r="F13" s="46"/>
      <c r="G13" s="46"/>
      <c r="H13" s="46"/>
      <c r="I13" s="46"/>
      <c r="J13" s="48"/>
    </row>
    <row r="14" ht="60">
      <c r="A14" s="37" t="s">
        <v>625</v>
      </c>
      <c r="B14" s="37">
        <v>2</v>
      </c>
      <c r="C14" s="38" t="s">
        <v>684</v>
      </c>
      <c r="D14" s="37" t="s">
        <v>685</v>
      </c>
      <c r="E14" s="39" t="s">
        <v>686</v>
      </c>
      <c r="F14" s="40" t="s">
        <v>673</v>
      </c>
      <c r="G14" s="41">
        <v>4.1600000000000001</v>
      </c>
      <c r="H14" s="42">
        <v>0</v>
      </c>
      <c r="I14" s="43">
        <f>ROUND(G14*H14,P4)</f>
        <v>0</v>
      </c>
      <c r="J14" s="37"/>
      <c r="O14" s="44">
        <f>I14*0.21</f>
        <v>0</v>
      </c>
      <c r="P14">
        <v>3</v>
      </c>
    </row>
    <row r="15">
      <c r="A15" s="37" t="s">
        <v>630</v>
      </c>
      <c r="B15" s="45"/>
      <c r="C15" s="46"/>
      <c r="D15" s="46"/>
      <c r="E15" s="39" t="s">
        <v>681</v>
      </c>
      <c r="F15" s="46"/>
      <c r="G15" s="46"/>
      <c r="H15" s="46"/>
      <c r="I15" s="46"/>
      <c r="J15" s="48"/>
    </row>
    <row r="16" ht="30">
      <c r="A16" s="37" t="s">
        <v>631</v>
      </c>
      <c r="B16" s="45"/>
      <c r="C16" s="46"/>
      <c r="D16" s="46"/>
      <c r="E16" s="49" t="s">
        <v>6502</v>
      </c>
      <c r="F16" s="46"/>
      <c r="G16" s="46"/>
      <c r="H16" s="46"/>
      <c r="I16" s="46"/>
      <c r="J16" s="48"/>
    </row>
    <row r="17" ht="120">
      <c r="A17" s="37" t="s">
        <v>633</v>
      </c>
      <c r="B17" s="45"/>
      <c r="C17" s="46"/>
      <c r="D17" s="46"/>
      <c r="E17" s="39" t="s">
        <v>713</v>
      </c>
      <c r="F17" s="46"/>
      <c r="G17" s="46"/>
      <c r="H17" s="46"/>
      <c r="I17" s="46"/>
      <c r="J17" s="48"/>
    </row>
    <row r="18" ht="45">
      <c r="A18" s="37" t="s">
        <v>625</v>
      </c>
      <c r="B18" s="37">
        <v>3</v>
      </c>
      <c r="C18" s="38" t="s">
        <v>6503</v>
      </c>
      <c r="D18" s="37" t="s">
        <v>6504</v>
      </c>
      <c r="E18" s="39" t="s">
        <v>6505</v>
      </c>
      <c r="F18" s="40" t="s">
        <v>673</v>
      </c>
      <c r="G18" s="41">
        <v>3.3999999999999999</v>
      </c>
      <c r="H18" s="42">
        <v>0</v>
      </c>
      <c r="I18" s="43">
        <f>ROUND(G18*H18,P4)</f>
        <v>0</v>
      </c>
      <c r="J18" s="37"/>
      <c r="O18" s="44">
        <f>I18*0.21</f>
        <v>0</v>
      </c>
      <c r="P18">
        <v>3</v>
      </c>
    </row>
    <row r="19">
      <c r="A19" s="37" t="s">
        <v>630</v>
      </c>
      <c r="B19" s="45"/>
      <c r="C19" s="46"/>
      <c r="D19" s="46"/>
      <c r="E19" s="39" t="s">
        <v>681</v>
      </c>
      <c r="F19" s="46"/>
      <c r="G19" s="46"/>
      <c r="H19" s="46"/>
      <c r="I19" s="46"/>
      <c r="J19" s="48"/>
    </row>
    <row r="20" ht="30">
      <c r="A20" s="37" t="s">
        <v>631</v>
      </c>
      <c r="B20" s="45"/>
      <c r="C20" s="46"/>
      <c r="D20" s="46"/>
      <c r="E20" s="49" t="s">
        <v>6506</v>
      </c>
      <c r="F20" s="46"/>
      <c r="G20" s="46"/>
      <c r="H20" s="46"/>
      <c r="I20" s="46"/>
      <c r="J20" s="48"/>
    </row>
    <row r="21" ht="120">
      <c r="A21" s="37" t="s">
        <v>633</v>
      </c>
      <c r="B21" s="45"/>
      <c r="C21" s="46"/>
      <c r="D21" s="46"/>
      <c r="E21" s="39" t="s">
        <v>713</v>
      </c>
      <c r="F21" s="46"/>
      <c r="G21" s="46"/>
      <c r="H21" s="46"/>
      <c r="I21" s="46"/>
      <c r="J21" s="48"/>
    </row>
    <row r="22" ht="60">
      <c r="A22" s="37" t="s">
        <v>625</v>
      </c>
      <c r="B22" s="37">
        <v>4</v>
      </c>
      <c r="C22" s="38" t="s">
        <v>6507</v>
      </c>
      <c r="D22" s="37" t="s">
        <v>6508</v>
      </c>
      <c r="E22" s="39" t="s">
        <v>6509</v>
      </c>
      <c r="F22" s="40" t="s">
        <v>673</v>
      </c>
      <c r="G22" s="41">
        <v>0.059999999999999998</v>
      </c>
      <c r="H22" s="42">
        <v>0</v>
      </c>
      <c r="I22" s="43">
        <f>ROUND(G22*H22,P4)</f>
        <v>0</v>
      </c>
      <c r="J22" s="37"/>
      <c r="O22" s="44">
        <f>I22*0.21</f>
        <v>0</v>
      </c>
      <c r="P22">
        <v>3</v>
      </c>
    </row>
    <row r="23">
      <c r="A23" s="37" t="s">
        <v>630</v>
      </c>
      <c r="B23" s="45"/>
      <c r="C23" s="46"/>
      <c r="D23" s="46"/>
      <c r="E23" s="39" t="s">
        <v>681</v>
      </c>
      <c r="F23" s="46"/>
      <c r="G23" s="46"/>
      <c r="H23" s="46"/>
      <c r="I23" s="46"/>
      <c r="J23" s="48"/>
    </row>
    <row r="24" ht="30">
      <c r="A24" s="37" t="s">
        <v>631</v>
      </c>
      <c r="B24" s="45"/>
      <c r="C24" s="46"/>
      <c r="D24" s="46"/>
      <c r="E24" s="49" t="s">
        <v>6510</v>
      </c>
      <c r="F24" s="46"/>
      <c r="G24" s="46"/>
      <c r="H24" s="46"/>
      <c r="I24" s="46"/>
      <c r="J24" s="48"/>
    </row>
    <row r="25" ht="120">
      <c r="A25" s="37" t="s">
        <v>633</v>
      </c>
      <c r="B25" s="45"/>
      <c r="C25" s="46"/>
      <c r="D25" s="46"/>
      <c r="E25" s="39" t="s">
        <v>713</v>
      </c>
      <c r="F25" s="46"/>
      <c r="G25" s="46"/>
      <c r="H25" s="46"/>
      <c r="I25" s="46"/>
      <c r="J25" s="48"/>
    </row>
    <row r="26" ht="45">
      <c r="A26" s="37" t="s">
        <v>625</v>
      </c>
      <c r="B26" s="37">
        <v>5</v>
      </c>
      <c r="C26" s="38" t="s">
        <v>6511</v>
      </c>
      <c r="D26" s="37" t="s">
        <v>6512</v>
      </c>
      <c r="E26" s="39" t="s">
        <v>6513</v>
      </c>
      <c r="F26" s="40" t="s">
        <v>673</v>
      </c>
      <c r="G26" s="41">
        <v>0.14899999999999999</v>
      </c>
      <c r="H26" s="42">
        <v>0</v>
      </c>
      <c r="I26" s="43">
        <f>ROUND(G26*H26,P4)</f>
        <v>0</v>
      </c>
      <c r="J26" s="37"/>
      <c r="O26" s="44">
        <f>I26*0.21</f>
        <v>0</v>
      </c>
      <c r="P26">
        <v>3</v>
      </c>
    </row>
    <row r="27">
      <c r="A27" s="37" t="s">
        <v>630</v>
      </c>
      <c r="B27" s="45"/>
      <c r="C27" s="46"/>
      <c r="D27" s="46"/>
      <c r="E27" s="39" t="s">
        <v>681</v>
      </c>
      <c r="F27" s="46"/>
      <c r="G27" s="46"/>
      <c r="H27" s="46"/>
      <c r="I27" s="46"/>
      <c r="J27" s="48"/>
    </row>
    <row r="28" ht="30">
      <c r="A28" s="37" t="s">
        <v>631</v>
      </c>
      <c r="B28" s="45"/>
      <c r="C28" s="46"/>
      <c r="D28" s="46"/>
      <c r="E28" s="49" t="s">
        <v>6514</v>
      </c>
      <c r="F28" s="46"/>
      <c r="G28" s="46"/>
      <c r="H28" s="46"/>
      <c r="I28" s="46"/>
      <c r="J28" s="48"/>
    </row>
    <row r="29" ht="120">
      <c r="A29" s="37" t="s">
        <v>633</v>
      </c>
      <c r="B29" s="45"/>
      <c r="C29" s="46"/>
      <c r="D29" s="46"/>
      <c r="E29" s="39" t="s">
        <v>713</v>
      </c>
      <c r="F29" s="46"/>
      <c r="G29" s="46"/>
      <c r="H29" s="46"/>
      <c r="I29" s="46"/>
      <c r="J29" s="48"/>
    </row>
    <row r="30" ht="45">
      <c r="A30" s="37" t="s">
        <v>625</v>
      </c>
      <c r="B30" s="37">
        <v>6</v>
      </c>
      <c r="C30" s="38" t="s">
        <v>6515</v>
      </c>
      <c r="D30" s="37" t="s">
        <v>6516</v>
      </c>
      <c r="E30" s="39" t="s">
        <v>6517</v>
      </c>
      <c r="F30" s="40" t="s">
        <v>673</v>
      </c>
      <c r="G30" s="41">
        <v>0.029999999999999999</v>
      </c>
      <c r="H30" s="42">
        <v>0</v>
      </c>
      <c r="I30" s="43">
        <f>ROUND(G30*H30,P4)</f>
        <v>0</v>
      </c>
      <c r="J30" s="37"/>
      <c r="O30" s="44">
        <f>I30*0.21</f>
        <v>0</v>
      </c>
      <c r="P30">
        <v>3</v>
      </c>
    </row>
    <row r="31">
      <c r="A31" s="37" t="s">
        <v>630</v>
      </c>
      <c r="B31" s="45"/>
      <c r="C31" s="46"/>
      <c r="D31" s="46"/>
      <c r="E31" s="39" t="s">
        <v>681</v>
      </c>
      <c r="F31" s="46"/>
      <c r="G31" s="46"/>
      <c r="H31" s="46"/>
      <c r="I31" s="46"/>
      <c r="J31" s="48"/>
    </row>
    <row r="32" ht="30">
      <c r="A32" s="37" t="s">
        <v>631</v>
      </c>
      <c r="B32" s="45"/>
      <c r="C32" s="46"/>
      <c r="D32" s="46"/>
      <c r="E32" s="49" t="s">
        <v>6518</v>
      </c>
      <c r="F32" s="46"/>
      <c r="G32" s="46"/>
      <c r="H32" s="46"/>
      <c r="I32" s="46"/>
      <c r="J32" s="48"/>
    </row>
    <row r="33" ht="120">
      <c r="A33" s="37" t="s">
        <v>633</v>
      </c>
      <c r="B33" s="45"/>
      <c r="C33" s="46"/>
      <c r="D33" s="46"/>
      <c r="E33" s="39" t="s">
        <v>713</v>
      </c>
      <c r="F33" s="46"/>
      <c r="G33" s="46"/>
      <c r="H33" s="46"/>
      <c r="I33" s="46"/>
      <c r="J33" s="48"/>
    </row>
    <row r="34">
      <c r="A34" s="31" t="s">
        <v>622</v>
      </c>
      <c r="B34" s="32"/>
      <c r="C34" s="33" t="s">
        <v>623</v>
      </c>
      <c r="D34" s="34"/>
      <c r="E34" s="31" t="s">
        <v>624</v>
      </c>
      <c r="F34" s="34"/>
      <c r="G34" s="34"/>
      <c r="H34" s="34"/>
      <c r="I34" s="35">
        <f>SUMIFS(I35:I50,A35:A50,"P")</f>
        <v>0</v>
      </c>
      <c r="J34" s="36"/>
    </row>
    <row r="35">
      <c r="A35" s="37" t="s">
        <v>625</v>
      </c>
      <c r="B35" s="37">
        <v>7</v>
      </c>
      <c r="C35" s="38" t="s">
        <v>6519</v>
      </c>
      <c r="D35" s="37" t="s">
        <v>627</v>
      </c>
      <c r="E35" s="39" t="s">
        <v>6520</v>
      </c>
      <c r="F35" s="40" t="s">
        <v>629</v>
      </c>
      <c r="G35" s="41">
        <v>1.6639999999999999</v>
      </c>
      <c r="H35" s="42">
        <v>0</v>
      </c>
      <c r="I35" s="43">
        <f>ROUND(G35*H35,P4)</f>
        <v>0</v>
      </c>
      <c r="J35" s="37"/>
      <c r="O35" s="44">
        <f>I35*0.21</f>
        <v>0</v>
      </c>
      <c r="P35">
        <v>3</v>
      </c>
    </row>
    <row r="36">
      <c r="A36" s="37" t="s">
        <v>630</v>
      </c>
      <c r="B36" s="45"/>
      <c r="C36" s="46"/>
      <c r="D36" s="46"/>
      <c r="E36" s="47" t="s">
        <v>627</v>
      </c>
      <c r="F36" s="46"/>
      <c r="G36" s="46"/>
      <c r="H36" s="46"/>
      <c r="I36" s="46"/>
      <c r="J36" s="48"/>
    </row>
    <row r="37" ht="30">
      <c r="A37" s="37" t="s">
        <v>631</v>
      </c>
      <c r="B37" s="45"/>
      <c r="C37" s="46"/>
      <c r="D37" s="46"/>
      <c r="E37" s="49" t="s">
        <v>6521</v>
      </c>
      <c r="F37" s="46"/>
      <c r="G37" s="46"/>
      <c r="H37" s="46"/>
      <c r="I37" s="46"/>
      <c r="J37" s="48"/>
    </row>
    <row r="38" ht="135">
      <c r="A38" s="37" t="s">
        <v>633</v>
      </c>
      <c r="B38" s="45"/>
      <c r="C38" s="46"/>
      <c r="D38" s="46"/>
      <c r="E38" s="39" t="s">
        <v>2290</v>
      </c>
      <c r="F38" s="46"/>
      <c r="G38" s="46"/>
      <c r="H38" s="46"/>
      <c r="I38" s="46"/>
      <c r="J38" s="48"/>
    </row>
    <row r="39">
      <c r="A39" s="37" t="s">
        <v>625</v>
      </c>
      <c r="B39" s="37">
        <v>8</v>
      </c>
      <c r="C39" s="38" t="s">
        <v>1148</v>
      </c>
      <c r="D39" s="37" t="s">
        <v>627</v>
      </c>
      <c r="E39" s="39" t="s">
        <v>1149</v>
      </c>
      <c r="F39" s="40" t="s">
        <v>629</v>
      </c>
      <c r="G39" s="41">
        <v>3</v>
      </c>
      <c r="H39" s="42">
        <v>0</v>
      </c>
      <c r="I39" s="43">
        <f>ROUND(G39*H39,P4)</f>
        <v>0</v>
      </c>
      <c r="J39" s="37"/>
      <c r="O39" s="44">
        <f>I39*0.21</f>
        <v>0</v>
      </c>
      <c r="P39">
        <v>3</v>
      </c>
    </row>
    <row r="40">
      <c r="A40" s="37" t="s">
        <v>630</v>
      </c>
      <c r="B40" s="45"/>
      <c r="C40" s="46"/>
      <c r="D40" s="46"/>
      <c r="E40" s="47" t="s">
        <v>627</v>
      </c>
      <c r="F40" s="46"/>
      <c r="G40" s="46"/>
      <c r="H40" s="46"/>
      <c r="I40" s="46"/>
      <c r="J40" s="48"/>
    </row>
    <row r="41" ht="30">
      <c r="A41" s="37" t="s">
        <v>631</v>
      </c>
      <c r="B41" s="45"/>
      <c r="C41" s="46"/>
      <c r="D41" s="46"/>
      <c r="E41" s="49" t="s">
        <v>6522</v>
      </c>
      <c r="F41" s="46"/>
      <c r="G41" s="46"/>
      <c r="H41" s="46"/>
      <c r="I41" s="46"/>
      <c r="J41" s="48"/>
    </row>
    <row r="42" ht="409.5">
      <c r="A42" s="37" t="s">
        <v>633</v>
      </c>
      <c r="B42" s="45"/>
      <c r="C42" s="46"/>
      <c r="D42" s="46"/>
      <c r="E42" s="39" t="s">
        <v>1152</v>
      </c>
      <c r="F42" s="46"/>
      <c r="G42" s="46"/>
      <c r="H42" s="46"/>
      <c r="I42" s="46"/>
      <c r="J42" s="48"/>
    </row>
    <row r="43">
      <c r="A43" s="37" t="s">
        <v>625</v>
      </c>
      <c r="B43" s="37">
        <v>9</v>
      </c>
      <c r="C43" s="38" t="s">
        <v>1153</v>
      </c>
      <c r="D43" s="37" t="s">
        <v>627</v>
      </c>
      <c r="E43" s="39" t="s">
        <v>1154</v>
      </c>
      <c r="F43" s="40" t="s">
        <v>629</v>
      </c>
      <c r="G43" s="41">
        <v>58.75</v>
      </c>
      <c r="H43" s="42">
        <v>0</v>
      </c>
      <c r="I43" s="43">
        <f>ROUND(G43*H43,P4)</f>
        <v>0</v>
      </c>
      <c r="J43" s="37"/>
      <c r="O43" s="44">
        <f>I43*0.21</f>
        <v>0</v>
      </c>
      <c r="P43">
        <v>3</v>
      </c>
    </row>
    <row r="44">
      <c r="A44" s="37" t="s">
        <v>630</v>
      </c>
      <c r="B44" s="45"/>
      <c r="C44" s="46"/>
      <c r="D44" s="46"/>
      <c r="E44" s="47" t="s">
        <v>627</v>
      </c>
      <c r="F44" s="46"/>
      <c r="G44" s="46"/>
      <c r="H44" s="46"/>
      <c r="I44" s="46"/>
      <c r="J44" s="48"/>
    </row>
    <row r="45" ht="60">
      <c r="A45" s="37" t="s">
        <v>631</v>
      </c>
      <c r="B45" s="45"/>
      <c r="C45" s="46"/>
      <c r="D45" s="46"/>
      <c r="E45" s="49" t="s">
        <v>6523</v>
      </c>
      <c r="F45" s="46"/>
      <c r="G45" s="46"/>
      <c r="H45" s="46"/>
      <c r="I45" s="46"/>
      <c r="J45" s="48"/>
    </row>
    <row r="46" ht="409.5">
      <c r="A46" s="37" t="s">
        <v>633</v>
      </c>
      <c r="B46" s="45"/>
      <c r="C46" s="46"/>
      <c r="D46" s="46"/>
      <c r="E46" s="39" t="s">
        <v>1152</v>
      </c>
      <c r="F46" s="46"/>
      <c r="G46" s="46"/>
      <c r="H46" s="46"/>
      <c r="I46" s="46"/>
      <c r="J46" s="48"/>
    </row>
    <row r="47">
      <c r="A47" s="37" t="s">
        <v>625</v>
      </c>
      <c r="B47" s="37">
        <v>10</v>
      </c>
      <c r="C47" s="38" t="s">
        <v>1296</v>
      </c>
      <c r="D47" s="37" t="s">
        <v>627</v>
      </c>
      <c r="E47" s="39" t="s">
        <v>1297</v>
      </c>
      <c r="F47" s="40" t="s">
        <v>629</v>
      </c>
      <c r="G47" s="41">
        <v>37.289999999999999</v>
      </c>
      <c r="H47" s="42">
        <v>0</v>
      </c>
      <c r="I47" s="43">
        <f>ROUND(G47*H47,P4)</f>
        <v>0</v>
      </c>
      <c r="J47" s="37"/>
      <c r="O47" s="44">
        <f>I47*0.21</f>
        <v>0</v>
      </c>
      <c r="P47">
        <v>3</v>
      </c>
    </row>
    <row r="48">
      <c r="A48" s="37" t="s">
        <v>630</v>
      </c>
      <c r="B48" s="45"/>
      <c r="C48" s="46"/>
      <c r="D48" s="46"/>
      <c r="E48" s="47" t="s">
        <v>627</v>
      </c>
      <c r="F48" s="46"/>
      <c r="G48" s="46"/>
      <c r="H48" s="46"/>
      <c r="I48" s="46"/>
      <c r="J48" s="48"/>
    </row>
    <row r="49" ht="60">
      <c r="A49" s="37" t="s">
        <v>631</v>
      </c>
      <c r="B49" s="45"/>
      <c r="C49" s="46"/>
      <c r="D49" s="46"/>
      <c r="E49" s="49" t="s">
        <v>6524</v>
      </c>
      <c r="F49" s="46"/>
      <c r="G49" s="46"/>
      <c r="H49" s="46"/>
      <c r="I49" s="46"/>
      <c r="J49" s="48"/>
    </row>
    <row r="50" ht="330">
      <c r="A50" s="37" t="s">
        <v>633</v>
      </c>
      <c r="B50" s="45"/>
      <c r="C50" s="46"/>
      <c r="D50" s="46"/>
      <c r="E50" s="39" t="s">
        <v>1299</v>
      </c>
      <c r="F50" s="46"/>
      <c r="G50" s="46"/>
      <c r="H50" s="46"/>
      <c r="I50" s="46"/>
      <c r="J50" s="48"/>
    </row>
    <row r="51">
      <c r="A51" s="31" t="s">
        <v>622</v>
      </c>
      <c r="B51" s="32"/>
      <c r="C51" s="33" t="s">
        <v>1162</v>
      </c>
      <c r="D51" s="34"/>
      <c r="E51" s="31" t="s">
        <v>1496</v>
      </c>
      <c r="F51" s="34"/>
      <c r="G51" s="34"/>
      <c r="H51" s="34"/>
      <c r="I51" s="35">
        <f>SUMIFS(I52:I55,A52:A55,"P")</f>
        <v>0</v>
      </c>
      <c r="J51" s="36"/>
    </row>
    <row r="52">
      <c r="A52" s="37" t="s">
        <v>625</v>
      </c>
      <c r="B52" s="37">
        <v>11</v>
      </c>
      <c r="C52" s="38" t="s">
        <v>1334</v>
      </c>
      <c r="D52" s="37" t="s">
        <v>627</v>
      </c>
      <c r="E52" s="39" t="s">
        <v>1335</v>
      </c>
      <c r="F52" s="40" t="s">
        <v>629</v>
      </c>
      <c r="G52" s="41">
        <v>1.6639999999999999</v>
      </c>
      <c r="H52" s="42">
        <v>0</v>
      </c>
      <c r="I52" s="43">
        <f>ROUND(G52*H52,P4)</f>
        <v>0</v>
      </c>
      <c r="J52" s="37"/>
      <c r="O52" s="44">
        <f>I52*0.21</f>
        <v>0</v>
      </c>
      <c r="P52">
        <v>3</v>
      </c>
    </row>
    <row r="53">
      <c r="A53" s="37" t="s">
        <v>630</v>
      </c>
      <c r="B53" s="45"/>
      <c r="C53" s="46"/>
      <c r="D53" s="46"/>
      <c r="E53" s="47" t="s">
        <v>627</v>
      </c>
      <c r="F53" s="46"/>
      <c r="G53" s="46"/>
      <c r="H53" s="46"/>
      <c r="I53" s="46"/>
      <c r="J53" s="48"/>
    </row>
    <row r="54" ht="30">
      <c r="A54" s="37" t="s">
        <v>631</v>
      </c>
      <c r="B54" s="45"/>
      <c r="C54" s="46"/>
      <c r="D54" s="46"/>
      <c r="E54" s="49" t="s">
        <v>6521</v>
      </c>
      <c r="F54" s="46"/>
      <c r="G54" s="46"/>
      <c r="H54" s="46"/>
      <c r="I54" s="46"/>
      <c r="J54" s="48"/>
    </row>
    <row r="55" ht="409.5">
      <c r="A55" s="37" t="s">
        <v>633</v>
      </c>
      <c r="B55" s="45"/>
      <c r="C55" s="46"/>
      <c r="D55" s="46"/>
      <c r="E55" s="39" t="s">
        <v>1337</v>
      </c>
      <c r="F55" s="46"/>
      <c r="G55" s="46"/>
      <c r="H55" s="46"/>
      <c r="I55" s="46"/>
      <c r="J55" s="48"/>
    </row>
    <row r="56">
      <c r="A56" s="31" t="s">
        <v>622</v>
      </c>
      <c r="B56" s="32"/>
      <c r="C56" s="33" t="s">
        <v>731</v>
      </c>
      <c r="D56" s="34"/>
      <c r="E56" s="31" t="s">
        <v>1019</v>
      </c>
      <c r="F56" s="34"/>
      <c r="G56" s="34"/>
      <c r="H56" s="34"/>
      <c r="I56" s="35">
        <f>SUMIFS(I57:I60,A57:A60,"P")</f>
        <v>0</v>
      </c>
      <c r="J56" s="36"/>
    </row>
    <row r="57">
      <c r="A57" s="37" t="s">
        <v>625</v>
      </c>
      <c r="B57" s="37">
        <v>12</v>
      </c>
      <c r="C57" s="38" t="s">
        <v>6525</v>
      </c>
      <c r="D57" s="37" t="s">
        <v>627</v>
      </c>
      <c r="E57" s="39" t="s">
        <v>6526</v>
      </c>
      <c r="F57" s="40" t="s">
        <v>629</v>
      </c>
      <c r="G57" s="41">
        <v>23</v>
      </c>
      <c r="H57" s="42">
        <v>0</v>
      </c>
      <c r="I57" s="43">
        <f>ROUND(G57*H57,P4)</f>
        <v>0</v>
      </c>
      <c r="J57" s="37"/>
      <c r="O57" s="44">
        <f>I57*0.21</f>
        <v>0</v>
      </c>
      <c r="P57">
        <v>3</v>
      </c>
    </row>
    <row r="58">
      <c r="A58" s="37" t="s">
        <v>630</v>
      </c>
      <c r="B58" s="45"/>
      <c r="C58" s="46"/>
      <c r="D58" s="46"/>
      <c r="E58" s="47" t="s">
        <v>627</v>
      </c>
      <c r="F58" s="46"/>
      <c r="G58" s="46"/>
      <c r="H58" s="46"/>
      <c r="I58" s="46"/>
      <c r="J58" s="48"/>
    </row>
    <row r="59" ht="30">
      <c r="A59" s="37" t="s">
        <v>631</v>
      </c>
      <c r="B59" s="45"/>
      <c r="C59" s="46"/>
      <c r="D59" s="46"/>
      <c r="E59" s="49" t="s">
        <v>6527</v>
      </c>
      <c r="F59" s="46"/>
      <c r="G59" s="46"/>
      <c r="H59" s="46"/>
      <c r="I59" s="46"/>
      <c r="J59" s="48"/>
    </row>
    <row r="60" ht="90">
      <c r="A60" s="37" t="s">
        <v>633</v>
      </c>
      <c r="B60" s="45"/>
      <c r="C60" s="46"/>
      <c r="D60" s="46"/>
      <c r="E60" s="39" t="s">
        <v>2442</v>
      </c>
      <c r="F60" s="46"/>
      <c r="G60" s="46"/>
      <c r="H60" s="46"/>
      <c r="I60" s="46"/>
      <c r="J60" s="48"/>
    </row>
    <row r="61">
      <c r="A61" s="31" t="s">
        <v>622</v>
      </c>
      <c r="B61" s="32"/>
      <c r="C61" s="33" t="s">
        <v>787</v>
      </c>
      <c r="D61" s="34"/>
      <c r="E61" s="31" t="s">
        <v>1028</v>
      </c>
      <c r="F61" s="34"/>
      <c r="G61" s="34"/>
      <c r="H61" s="34"/>
      <c r="I61" s="35">
        <f>SUMIFS(I62:I127,A62:A127,"P")</f>
        <v>0</v>
      </c>
      <c r="J61" s="36"/>
    </row>
    <row r="62" ht="30">
      <c r="A62" s="37" t="s">
        <v>625</v>
      </c>
      <c r="B62" s="37">
        <v>13</v>
      </c>
      <c r="C62" s="38" t="s">
        <v>6341</v>
      </c>
      <c r="D62" s="37" t="s">
        <v>627</v>
      </c>
      <c r="E62" s="39" t="s">
        <v>6342</v>
      </c>
      <c r="F62" s="40" t="s">
        <v>639</v>
      </c>
      <c r="G62" s="41">
        <v>3</v>
      </c>
      <c r="H62" s="42">
        <v>0</v>
      </c>
      <c r="I62" s="43">
        <f>ROUND(G62*H62,P4)</f>
        <v>0</v>
      </c>
      <c r="J62" s="37"/>
      <c r="O62" s="44">
        <f>I62*0.21</f>
        <v>0</v>
      </c>
      <c r="P62">
        <v>3</v>
      </c>
    </row>
    <row r="63">
      <c r="A63" s="37" t="s">
        <v>630</v>
      </c>
      <c r="B63" s="45"/>
      <c r="C63" s="46"/>
      <c r="D63" s="46"/>
      <c r="E63" s="47" t="s">
        <v>627</v>
      </c>
      <c r="F63" s="46"/>
      <c r="G63" s="46"/>
      <c r="H63" s="46"/>
      <c r="I63" s="46"/>
      <c r="J63" s="48"/>
    </row>
    <row r="64" ht="90">
      <c r="A64" s="37" t="s">
        <v>633</v>
      </c>
      <c r="B64" s="45"/>
      <c r="C64" s="46"/>
      <c r="D64" s="46"/>
      <c r="E64" s="39" t="s">
        <v>6344</v>
      </c>
      <c r="F64" s="46"/>
      <c r="G64" s="46"/>
      <c r="H64" s="46"/>
      <c r="I64" s="46"/>
      <c r="J64" s="48"/>
    </row>
    <row r="65">
      <c r="A65" s="37" t="s">
        <v>625</v>
      </c>
      <c r="B65" s="37">
        <v>14</v>
      </c>
      <c r="C65" s="38" t="s">
        <v>6528</v>
      </c>
      <c r="D65" s="37" t="s">
        <v>627</v>
      </c>
      <c r="E65" s="39" t="s">
        <v>6529</v>
      </c>
      <c r="F65" s="40" t="s">
        <v>639</v>
      </c>
      <c r="G65" s="41">
        <v>3</v>
      </c>
      <c r="H65" s="42">
        <v>0</v>
      </c>
      <c r="I65" s="43">
        <f>ROUND(G65*H65,P4)</f>
        <v>0</v>
      </c>
      <c r="J65" s="37"/>
      <c r="O65" s="44">
        <f>I65*0.21</f>
        <v>0</v>
      </c>
      <c r="P65">
        <v>3</v>
      </c>
    </row>
    <row r="66">
      <c r="A66" s="37" t="s">
        <v>630</v>
      </c>
      <c r="B66" s="45"/>
      <c r="C66" s="46"/>
      <c r="D66" s="46"/>
      <c r="E66" s="47" t="s">
        <v>627</v>
      </c>
      <c r="F66" s="46"/>
      <c r="G66" s="46"/>
      <c r="H66" s="46"/>
      <c r="I66" s="46"/>
      <c r="J66" s="48"/>
    </row>
    <row r="67" ht="90">
      <c r="A67" s="37" t="s">
        <v>633</v>
      </c>
      <c r="B67" s="45"/>
      <c r="C67" s="46"/>
      <c r="D67" s="46"/>
      <c r="E67" s="39" t="s">
        <v>6344</v>
      </c>
      <c r="F67" s="46"/>
      <c r="G67" s="46"/>
      <c r="H67" s="46"/>
      <c r="I67" s="46"/>
      <c r="J67" s="48"/>
    </row>
    <row r="68">
      <c r="A68" s="37" t="s">
        <v>625</v>
      </c>
      <c r="B68" s="37">
        <v>15</v>
      </c>
      <c r="C68" s="38" t="s">
        <v>6320</v>
      </c>
      <c r="D68" s="37" t="s">
        <v>627</v>
      </c>
      <c r="E68" s="39" t="s">
        <v>6321</v>
      </c>
      <c r="F68" s="40" t="s">
        <v>744</v>
      </c>
      <c r="G68" s="41">
        <v>100</v>
      </c>
      <c r="H68" s="42">
        <v>0</v>
      </c>
      <c r="I68" s="43">
        <f>ROUND(G68*H68,P4)</f>
        <v>0</v>
      </c>
      <c r="J68" s="37"/>
      <c r="O68" s="44">
        <f>I68*0.21</f>
        <v>0</v>
      </c>
      <c r="P68">
        <v>3</v>
      </c>
    </row>
    <row r="69">
      <c r="A69" s="37" t="s">
        <v>630</v>
      </c>
      <c r="B69" s="45"/>
      <c r="C69" s="46"/>
      <c r="D69" s="46"/>
      <c r="E69" s="47" t="s">
        <v>627</v>
      </c>
      <c r="F69" s="46"/>
      <c r="G69" s="46"/>
      <c r="H69" s="46"/>
      <c r="I69" s="46"/>
      <c r="J69" s="48"/>
    </row>
    <row r="70" ht="105">
      <c r="A70" s="37" t="s">
        <v>633</v>
      </c>
      <c r="B70" s="45"/>
      <c r="C70" s="46"/>
      <c r="D70" s="46"/>
      <c r="E70" s="39" t="s">
        <v>6323</v>
      </c>
      <c r="F70" s="46"/>
      <c r="G70" s="46"/>
      <c r="H70" s="46"/>
      <c r="I70" s="46"/>
      <c r="J70" s="48"/>
    </row>
    <row r="71">
      <c r="A71" s="37" t="s">
        <v>625</v>
      </c>
      <c r="B71" s="37">
        <v>16</v>
      </c>
      <c r="C71" s="38" t="s">
        <v>6530</v>
      </c>
      <c r="D71" s="37" t="s">
        <v>627</v>
      </c>
      <c r="E71" s="39" t="s">
        <v>6531</v>
      </c>
      <c r="F71" s="40" t="s">
        <v>744</v>
      </c>
      <c r="G71" s="41">
        <v>100</v>
      </c>
      <c r="H71" s="42">
        <v>0</v>
      </c>
      <c r="I71" s="43">
        <f>ROUND(G71*H71,P4)</f>
        <v>0</v>
      </c>
      <c r="J71" s="37"/>
      <c r="O71" s="44">
        <f>I71*0.21</f>
        <v>0</v>
      </c>
      <c r="P71">
        <v>3</v>
      </c>
    </row>
    <row r="72">
      <c r="A72" s="37" t="s">
        <v>630</v>
      </c>
      <c r="B72" s="45"/>
      <c r="C72" s="46"/>
      <c r="D72" s="46"/>
      <c r="E72" s="47" t="s">
        <v>627</v>
      </c>
      <c r="F72" s="46"/>
      <c r="G72" s="46"/>
      <c r="H72" s="46"/>
      <c r="I72" s="46"/>
      <c r="J72" s="48"/>
    </row>
    <row r="73" ht="150">
      <c r="A73" s="37" t="s">
        <v>633</v>
      </c>
      <c r="B73" s="45"/>
      <c r="C73" s="46"/>
      <c r="D73" s="46"/>
      <c r="E73" s="39" t="s">
        <v>6532</v>
      </c>
      <c r="F73" s="46"/>
      <c r="G73" s="46"/>
      <c r="H73" s="46"/>
      <c r="I73" s="46"/>
      <c r="J73" s="48"/>
    </row>
    <row r="74">
      <c r="A74" s="37" t="s">
        <v>625</v>
      </c>
      <c r="B74" s="37">
        <v>17</v>
      </c>
      <c r="C74" s="38" t="s">
        <v>6368</v>
      </c>
      <c r="D74" s="37" t="s">
        <v>627</v>
      </c>
      <c r="E74" s="39" t="s">
        <v>6369</v>
      </c>
      <c r="F74" s="40" t="s">
        <v>744</v>
      </c>
      <c r="G74" s="41">
        <v>100</v>
      </c>
      <c r="H74" s="42">
        <v>0</v>
      </c>
      <c r="I74" s="43">
        <f>ROUND(G74*H74,P4)</f>
        <v>0</v>
      </c>
      <c r="J74" s="37"/>
      <c r="O74" s="44">
        <f>I74*0.21</f>
        <v>0</v>
      </c>
      <c r="P74">
        <v>3</v>
      </c>
    </row>
    <row r="75">
      <c r="A75" s="37" t="s">
        <v>630</v>
      </c>
      <c r="B75" s="45"/>
      <c r="C75" s="46"/>
      <c r="D75" s="46"/>
      <c r="E75" s="47" t="s">
        <v>627</v>
      </c>
      <c r="F75" s="46"/>
      <c r="G75" s="46"/>
      <c r="H75" s="46"/>
      <c r="I75" s="46"/>
      <c r="J75" s="48"/>
    </row>
    <row r="76" ht="150">
      <c r="A76" s="37" t="s">
        <v>633</v>
      </c>
      <c r="B76" s="45"/>
      <c r="C76" s="46"/>
      <c r="D76" s="46"/>
      <c r="E76" s="39" t="s">
        <v>6371</v>
      </c>
      <c r="F76" s="46"/>
      <c r="G76" s="46"/>
      <c r="H76" s="46"/>
      <c r="I76" s="46"/>
      <c r="J76" s="48"/>
    </row>
    <row r="77">
      <c r="A77" s="37" t="s">
        <v>625</v>
      </c>
      <c r="B77" s="37">
        <v>18</v>
      </c>
      <c r="C77" s="38" t="s">
        <v>6375</v>
      </c>
      <c r="D77" s="37" t="s">
        <v>627</v>
      </c>
      <c r="E77" s="39" t="s">
        <v>6376</v>
      </c>
      <c r="F77" s="40" t="s">
        <v>639</v>
      </c>
      <c r="G77" s="41">
        <v>2</v>
      </c>
      <c r="H77" s="42">
        <v>0</v>
      </c>
      <c r="I77" s="43">
        <f>ROUND(G77*H77,P4)</f>
        <v>0</v>
      </c>
      <c r="J77" s="37"/>
      <c r="O77" s="44">
        <f>I77*0.21</f>
        <v>0</v>
      </c>
      <c r="P77">
        <v>3</v>
      </c>
    </row>
    <row r="78">
      <c r="A78" s="37" t="s">
        <v>630</v>
      </c>
      <c r="B78" s="45"/>
      <c r="C78" s="46"/>
      <c r="D78" s="46"/>
      <c r="E78" s="47" t="s">
        <v>627</v>
      </c>
      <c r="F78" s="46"/>
      <c r="G78" s="46"/>
      <c r="H78" s="46"/>
      <c r="I78" s="46"/>
      <c r="J78" s="48"/>
    </row>
    <row r="79" ht="90">
      <c r="A79" s="37" t="s">
        <v>633</v>
      </c>
      <c r="B79" s="45"/>
      <c r="C79" s="46"/>
      <c r="D79" s="46"/>
      <c r="E79" s="39" t="s">
        <v>6378</v>
      </c>
      <c r="F79" s="46"/>
      <c r="G79" s="46"/>
      <c r="H79" s="46"/>
      <c r="I79" s="46"/>
      <c r="J79" s="48"/>
    </row>
    <row r="80">
      <c r="A80" s="37" t="s">
        <v>625</v>
      </c>
      <c r="B80" s="37">
        <v>19</v>
      </c>
      <c r="C80" s="38" t="s">
        <v>6285</v>
      </c>
      <c r="D80" s="37" t="s">
        <v>627</v>
      </c>
      <c r="E80" s="39" t="s">
        <v>6286</v>
      </c>
      <c r="F80" s="40" t="s">
        <v>744</v>
      </c>
      <c r="G80" s="41">
        <v>100</v>
      </c>
      <c r="H80" s="42">
        <v>0</v>
      </c>
      <c r="I80" s="43">
        <f>ROUND(G80*H80,P4)</f>
        <v>0</v>
      </c>
      <c r="J80" s="37"/>
      <c r="O80" s="44">
        <f>I80*0.21</f>
        <v>0</v>
      </c>
      <c r="P80">
        <v>3</v>
      </c>
    </row>
    <row r="81">
      <c r="A81" s="37" t="s">
        <v>630</v>
      </c>
      <c r="B81" s="45"/>
      <c r="C81" s="46"/>
      <c r="D81" s="46"/>
      <c r="E81" s="47" t="s">
        <v>627</v>
      </c>
      <c r="F81" s="46"/>
      <c r="G81" s="46"/>
      <c r="H81" s="46"/>
      <c r="I81" s="46"/>
      <c r="J81" s="48"/>
    </row>
    <row r="82" ht="105">
      <c r="A82" s="37" t="s">
        <v>633</v>
      </c>
      <c r="B82" s="45"/>
      <c r="C82" s="46"/>
      <c r="D82" s="46"/>
      <c r="E82" s="39" t="s">
        <v>6386</v>
      </c>
      <c r="F82" s="46"/>
      <c r="G82" s="46"/>
      <c r="H82" s="46"/>
      <c r="I82" s="46"/>
      <c r="J82" s="48"/>
    </row>
    <row r="83" ht="30">
      <c r="A83" s="37" t="s">
        <v>625</v>
      </c>
      <c r="B83" s="37">
        <v>20</v>
      </c>
      <c r="C83" s="38" t="s">
        <v>6288</v>
      </c>
      <c r="D83" s="37" t="s">
        <v>627</v>
      </c>
      <c r="E83" s="39" t="s">
        <v>6289</v>
      </c>
      <c r="F83" s="40" t="s">
        <v>639</v>
      </c>
      <c r="G83" s="41">
        <v>2</v>
      </c>
      <c r="H83" s="42">
        <v>0</v>
      </c>
      <c r="I83" s="43">
        <f>ROUND(G83*H83,P4)</f>
        <v>0</v>
      </c>
      <c r="J83" s="37"/>
      <c r="O83" s="44">
        <f>I83*0.21</f>
        <v>0</v>
      </c>
      <c r="P83">
        <v>3</v>
      </c>
    </row>
    <row r="84">
      <c r="A84" s="37" t="s">
        <v>630</v>
      </c>
      <c r="B84" s="45"/>
      <c r="C84" s="46"/>
      <c r="D84" s="46"/>
      <c r="E84" s="47" t="s">
        <v>627</v>
      </c>
      <c r="F84" s="46"/>
      <c r="G84" s="46"/>
      <c r="H84" s="46"/>
      <c r="I84" s="46"/>
      <c r="J84" s="48"/>
    </row>
    <row r="85" ht="120">
      <c r="A85" s="37" t="s">
        <v>633</v>
      </c>
      <c r="B85" s="45"/>
      <c r="C85" s="46"/>
      <c r="D85" s="46"/>
      <c r="E85" s="39" t="s">
        <v>6271</v>
      </c>
      <c r="F85" s="46"/>
      <c r="G85" s="46"/>
      <c r="H85" s="46"/>
      <c r="I85" s="46"/>
      <c r="J85" s="48"/>
    </row>
    <row r="86">
      <c r="A86" s="37" t="s">
        <v>625</v>
      </c>
      <c r="B86" s="37">
        <v>21</v>
      </c>
      <c r="C86" s="38" t="s">
        <v>6398</v>
      </c>
      <c r="D86" s="37" t="s">
        <v>627</v>
      </c>
      <c r="E86" s="39" t="s">
        <v>6399</v>
      </c>
      <c r="F86" s="40" t="s">
        <v>639</v>
      </c>
      <c r="G86" s="41">
        <v>2</v>
      </c>
      <c r="H86" s="42">
        <v>0</v>
      </c>
      <c r="I86" s="43">
        <f>ROUND(G86*H86,P4)</f>
        <v>0</v>
      </c>
      <c r="J86" s="37"/>
      <c r="O86" s="44">
        <f>I86*0.21</f>
        <v>0</v>
      </c>
      <c r="P86">
        <v>3</v>
      </c>
    </row>
    <row r="87">
      <c r="A87" s="37" t="s">
        <v>630</v>
      </c>
      <c r="B87" s="45"/>
      <c r="C87" s="46"/>
      <c r="D87" s="46"/>
      <c r="E87" s="47" t="s">
        <v>627</v>
      </c>
      <c r="F87" s="46"/>
      <c r="G87" s="46"/>
      <c r="H87" s="46"/>
      <c r="I87" s="46"/>
      <c r="J87" s="48"/>
    </row>
    <row r="88" ht="105">
      <c r="A88" s="37" t="s">
        <v>633</v>
      </c>
      <c r="B88" s="45"/>
      <c r="C88" s="46"/>
      <c r="D88" s="46"/>
      <c r="E88" s="39" t="s">
        <v>6400</v>
      </c>
      <c r="F88" s="46"/>
      <c r="G88" s="46"/>
      <c r="H88" s="46"/>
      <c r="I88" s="46"/>
      <c r="J88" s="48"/>
    </row>
    <row r="89">
      <c r="A89" s="37" t="s">
        <v>625</v>
      </c>
      <c r="B89" s="37">
        <v>22</v>
      </c>
      <c r="C89" s="38" t="s">
        <v>6533</v>
      </c>
      <c r="D89" s="37" t="s">
        <v>627</v>
      </c>
      <c r="E89" s="39" t="s">
        <v>6534</v>
      </c>
      <c r="F89" s="40" t="s">
        <v>639</v>
      </c>
      <c r="G89" s="41">
        <v>1</v>
      </c>
      <c r="H89" s="42">
        <v>0</v>
      </c>
      <c r="I89" s="43">
        <f>ROUND(G89*H89,P4)</f>
        <v>0</v>
      </c>
      <c r="J89" s="37"/>
      <c r="O89" s="44">
        <f>I89*0.21</f>
        <v>0</v>
      </c>
      <c r="P89">
        <v>3</v>
      </c>
    </row>
    <row r="90">
      <c r="A90" s="37" t="s">
        <v>630</v>
      </c>
      <c r="B90" s="45"/>
      <c r="C90" s="46"/>
      <c r="D90" s="46"/>
      <c r="E90" s="47" t="s">
        <v>627</v>
      </c>
      <c r="F90" s="46"/>
      <c r="G90" s="46"/>
      <c r="H90" s="46"/>
      <c r="I90" s="46"/>
      <c r="J90" s="48"/>
    </row>
    <row r="91" ht="120">
      <c r="A91" s="37" t="s">
        <v>633</v>
      </c>
      <c r="B91" s="45"/>
      <c r="C91" s="46"/>
      <c r="D91" s="46"/>
      <c r="E91" s="39" t="s">
        <v>6535</v>
      </c>
      <c r="F91" s="46"/>
      <c r="G91" s="46"/>
      <c r="H91" s="46"/>
      <c r="I91" s="46"/>
      <c r="J91" s="48"/>
    </row>
    <row r="92">
      <c r="A92" s="37" t="s">
        <v>625</v>
      </c>
      <c r="B92" s="37">
        <v>23</v>
      </c>
      <c r="C92" s="38" t="s">
        <v>2650</v>
      </c>
      <c r="D92" s="37" t="s">
        <v>627</v>
      </c>
      <c r="E92" s="39" t="s">
        <v>2651</v>
      </c>
      <c r="F92" s="40" t="s">
        <v>744</v>
      </c>
      <c r="G92" s="41">
        <v>15</v>
      </c>
      <c r="H92" s="42">
        <v>0</v>
      </c>
      <c r="I92" s="43">
        <f>ROUND(G92*H92,P4)</f>
        <v>0</v>
      </c>
      <c r="J92" s="37"/>
      <c r="O92" s="44">
        <f>I92*0.21</f>
        <v>0</v>
      </c>
      <c r="P92">
        <v>3</v>
      </c>
    </row>
    <row r="93">
      <c r="A93" s="37" t="s">
        <v>630</v>
      </c>
      <c r="B93" s="45"/>
      <c r="C93" s="46"/>
      <c r="D93" s="46"/>
      <c r="E93" s="47" t="s">
        <v>627</v>
      </c>
      <c r="F93" s="46"/>
      <c r="G93" s="46"/>
      <c r="H93" s="46"/>
      <c r="I93" s="46"/>
      <c r="J93" s="48"/>
    </row>
    <row r="94" ht="60">
      <c r="A94" s="37" t="s">
        <v>633</v>
      </c>
      <c r="B94" s="45"/>
      <c r="C94" s="46"/>
      <c r="D94" s="46"/>
      <c r="E94" s="39" t="s">
        <v>2654</v>
      </c>
      <c r="F94" s="46"/>
      <c r="G94" s="46"/>
      <c r="H94" s="46"/>
      <c r="I94" s="46"/>
      <c r="J94" s="48"/>
    </row>
    <row r="95">
      <c r="A95" s="37" t="s">
        <v>625</v>
      </c>
      <c r="B95" s="37">
        <v>24</v>
      </c>
      <c r="C95" s="38" t="s">
        <v>6536</v>
      </c>
      <c r="D95" s="37" t="s">
        <v>627</v>
      </c>
      <c r="E95" s="39" t="s">
        <v>6537</v>
      </c>
      <c r="F95" s="40" t="s">
        <v>744</v>
      </c>
      <c r="G95" s="41">
        <v>100</v>
      </c>
      <c r="H95" s="42">
        <v>0</v>
      </c>
      <c r="I95" s="43">
        <f>ROUND(G95*H95,P4)</f>
        <v>0</v>
      </c>
      <c r="J95" s="37"/>
      <c r="O95" s="44">
        <f>I95*0.21</f>
        <v>0</v>
      </c>
      <c r="P95">
        <v>3</v>
      </c>
    </row>
    <row r="96">
      <c r="A96" s="37" t="s">
        <v>630</v>
      </c>
      <c r="B96" s="45"/>
      <c r="C96" s="46"/>
      <c r="D96" s="46"/>
      <c r="E96" s="47" t="s">
        <v>627</v>
      </c>
      <c r="F96" s="46"/>
      <c r="G96" s="46"/>
      <c r="H96" s="46"/>
      <c r="I96" s="46"/>
      <c r="J96" s="48"/>
    </row>
    <row r="97" ht="135">
      <c r="A97" s="37" t="s">
        <v>633</v>
      </c>
      <c r="B97" s="45"/>
      <c r="C97" s="46"/>
      <c r="D97" s="46"/>
      <c r="E97" s="39" t="s">
        <v>6538</v>
      </c>
      <c r="F97" s="46"/>
      <c r="G97" s="46"/>
      <c r="H97" s="46"/>
      <c r="I97" s="46"/>
      <c r="J97" s="48"/>
    </row>
    <row r="98" ht="30">
      <c r="A98" s="37" t="s">
        <v>625</v>
      </c>
      <c r="B98" s="37">
        <v>25</v>
      </c>
      <c r="C98" s="38" t="s">
        <v>6406</v>
      </c>
      <c r="D98" s="37" t="s">
        <v>627</v>
      </c>
      <c r="E98" s="39" t="s">
        <v>6407</v>
      </c>
      <c r="F98" s="40" t="s">
        <v>639</v>
      </c>
      <c r="G98" s="41">
        <v>2</v>
      </c>
      <c r="H98" s="42">
        <v>0</v>
      </c>
      <c r="I98" s="43">
        <f>ROUND(G98*H98,P4)</f>
        <v>0</v>
      </c>
      <c r="J98" s="37"/>
      <c r="O98" s="44">
        <f>I98*0.21</f>
        <v>0</v>
      </c>
      <c r="P98">
        <v>3</v>
      </c>
    </row>
    <row r="99">
      <c r="A99" s="37" t="s">
        <v>630</v>
      </c>
      <c r="B99" s="45"/>
      <c r="C99" s="46"/>
      <c r="D99" s="46"/>
      <c r="E99" s="47" t="s">
        <v>627</v>
      </c>
      <c r="F99" s="46"/>
      <c r="G99" s="46"/>
      <c r="H99" s="46"/>
      <c r="I99" s="46"/>
      <c r="J99" s="48"/>
    </row>
    <row r="100" ht="135">
      <c r="A100" s="37" t="s">
        <v>633</v>
      </c>
      <c r="B100" s="45"/>
      <c r="C100" s="46"/>
      <c r="D100" s="46"/>
      <c r="E100" s="39" t="s">
        <v>6405</v>
      </c>
      <c r="F100" s="46"/>
      <c r="G100" s="46"/>
      <c r="H100" s="46"/>
      <c r="I100" s="46"/>
      <c r="J100" s="48"/>
    </row>
    <row r="101">
      <c r="A101" s="37" t="s">
        <v>625</v>
      </c>
      <c r="B101" s="37">
        <v>26</v>
      </c>
      <c r="C101" s="38" t="s">
        <v>6539</v>
      </c>
      <c r="D101" s="37" t="s">
        <v>627</v>
      </c>
      <c r="E101" s="39" t="s">
        <v>6540</v>
      </c>
      <c r="F101" s="40" t="s">
        <v>639</v>
      </c>
      <c r="G101" s="41">
        <v>2</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ht="105">
      <c r="A103" s="37" t="s">
        <v>633</v>
      </c>
      <c r="B103" s="45"/>
      <c r="C103" s="46"/>
      <c r="D103" s="46"/>
      <c r="E103" s="39" t="s">
        <v>6430</v>
      </c>
      <c r="F103" s="46"/>
      <c r="G103" s="46"/>
      <c r="H103" s="46"/>
      <c r="I103" s="46"/>
      <c r="J103" s="48"/>
    </row>
    <row r="104">
      <c r="A104" s="37" t="s">
        <v>625</v>
      </c>
      <c r="B104" s="37">
        <v>27</v>
      </c>
      <c r="C104" s="38" t="s">
        <v>6436</v>
      </c>
      <c r="D104" s="37" t="s">
        <v>627</v>
      </c>
      <c r="E104" s="39" t="s">
        <v>6437</v>
      </c>
      <c r="F104" s="40" t="s">
        <v>639</v>
      </c>
      <c r="G104" s="41">
        <v>2</v>
      </c>
      <c r="H104" s="42">
        <v>0</v>
      </c>
      <c r="I104" s="43">
        <f>ROUND(G104*H104,P4)</f>
        <v>0</v>
      </c>
      <c r="J104" s="37"/>
      <c r="O104" s="44">
        <f>I104*0.21</f>
        <v>0</v>
      </c>
      <c r="P104">
        <v>3</v>
      </c>
    </row>
    <row r="105">
      <c r="A105" s="37" t="s">
        <v>630</v>
      </c>
      <c r="B105" s="45"/>
      <c r="C105" s="46"/>
      <c r="D105" s="46"/>
      <c r="E105" s="47" t="s">
        <v>627</v>
      </c>
      <c r="F105" s="46"/>
      <c r="G105" s="46"/>
      <c r="H105" s="46"/>
      <c r="I105" s="46"/>
      <c r="J105" s="48"/>
    </row>
    <row r="106" ht="105">
      <c r="A106" s="37" t="s">
        <v>633</v>
      </c>
      <c r="B106" s="45"/>
      <c r="C106" s="46"/>
      <c r="D106" s="46"/>
      <c r="E106" s="39" t="s">
        <v>6438</v>
      </c>
      <c r="F106" s="46"/>
      <c r="G106" s="46"/>
      <c r="H106" s="46"/>
      <c r="I106" s="46"/>
      <c r="J106" s="48"/>
    </row>
    <row r="107">
      <c r="A107" s="37" t="s">
        <v>625</v>
      </c>
      <c r="B107" s="37">
        <v>28</v>
      </c>
      <c r="C107" s="38" t="s">
        <v>6447</v>
      </c>
      <c r="D107" s="37" t="s">
        <v>627</v>
      </c>
      <c r="E107" s="39" t="s">
        <v>6448</v>
      </c>
      <c r="F107" s="40" t="s">
        <v>639</v>
      </c>
      <c r="G107" s="41">
        <v>2</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ht="135">
      <c r="A109" s="37" t="s">
        <v>633</v>
      </c>
      <c r="B109" s="45"/>
      <c r="C109" s="46"/>
      <c r="D109" s="46"/>
      <c r="E109" s="39" t="s">
        <v>6449</v>
      </c>
      <c r="F109" s="46"/>
      <c r="G109" s="46"/>
      <c r="H109" s="46"/>
      <c r="I109" s="46"/>
      <c r="J109" s="48"/>
    </row>
    <row r="110" ht="30">
      <c r="A110" s="37" t="s">
        <v>625</v>
      </c>
      <c r="B110" s="37">
        <v>29</v>
      </c>
      <c r="C110" s="38" t="s">
        <v>6541</v>
      </c>
      <c r="D110" s="37" t="s">
        <v>627</v>
      </c>
      <c r="E110" s="39" t="s">
        <v>6542</v>
      </c>
      <c r="F110" s="40" t="s">
        <v>639</v>
      </c>
      <c r="G110" s="41">
        <v>2</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ht="135">
      <c r="A112" s="37" t="s">
        <v>633</v>
      </c>
      <c r="B112" s="45"/>
      <c r="C112" s="46"/>
      <c r="D112" s="46"/>
      <c r="E112" s="39" t="s">
        <v>6449</v>
      </c>
      <c r="F112" s="46"/>
      <c r="G112" s="46"/>
      <c r="H112" s="46"/>
      <c r="I112" s="46"/>
      <c r="J112" s="48"/>
    </row>
    <row r="113">
      <c r="A113" s="37" t="s">
        <v>625</v>
      </c>
      <c r="B113" s="37">
        <v>30</v>
      </c>
      <c r="C113" s="38" t="s">
        <v>6543</v>
      </c>
      <c r="D113" s="37" t="s">
        <v>627</v>
      </c>
      <c r="E113" s="39" t="s">
        <v>6544</v>
      </c>
      <c r="F113" s="40" t="s">
        <v>639</v>
      </c>
      <c r="G113" s="41">
        <v>2</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ht="135">
      <c r="A115" s="37" t="s">
        <v>633</v>
      </c>
      <c r="B115" s="45"/>
      <c r="C115" s="46"/>
      <c r="D115" s="46"/>
      <c r="E115" s="39" t="s">
        <v>6449</v>
      </c>
      <c r="F115" s="46"/>
      <c r="G115" s="46"/>
      <c r="H115" s="46"/>
      <c r="I115" s="46"/>
      <c r="J115" s="48"/>
    </row>
    <row r="116" ht="30">
      <c r="A116" s="37" t="s">
        <v>625</v>
      </c>
      <c r="B116" s="37">
        <v>31</v>
      </c>
      <c r="C116" s="38" t="s">
        <v>6545</v>
      </c>
      <c r="D116" s="37" t="s">
        <v>627</v>
      </c>
      <c r="E116" s="39" t="s">
        <v>6546</v>
      </c>
      <c r="F116" s="40" t="s">
        <v>639</v>
      </c>
      <c r="G116" s="41">
        <v>1</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ht="135">
      <c r="A118" s="37" t="s">
        <v>633</v>
      </c>
      <c r="B118" s="45"/>
      <c r="C118" s="46"/>
      <c r="D118" s="46"/>
      <c r="E118" s="39" t="s">
        <v>6450</v>
      </c>
      <c r="F118" s="46"/>
      <c r="G118" s="46"/>
      <c r="H118" s="46"/>
      <c r="I118" s="46"/>
      <c r="J118" s="48"/>
    </row>
    <row r="119">
      <c r="A119" s="37" t="s">
        <v>625</v>
      </c>
      <c r="B119" s="37">
        <v>32</v>
      </c>
      <c r="C119" s="38" t="s">
        <v>6306</v>
      </c>
      <c r="D119" s="37" t="s">
        <v>627</v>
      </c>
      <c r="E119" s="39" t="s">
        <v>6307</v>
      </c>
      <c r="F119" s="40" t="s">
        <v>639</v>
      </c>
      <c r="G119" s="41">
        <v>1</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ht="90">
      <c r="A121" s="37" t="s">
        <v>633</v>
      </c>
      <c r="B121" s="45"/>
      <c r="C121" s="46"/>
      <c r="D121" s="46"/>
      <c r="E121" s="39" t="s">
        <v>6547</v>
      </c>
      <c r="F121" s="46"/>
      <c r="G121" s="46"/>
      <c r="H121" s="46"/>
      <c r="I121" s="46"/>
      <c r="J121" s="48"/>
    </row>
    <row r="122" ht="30">
      <c r="A122" s="37" t="s">
        <v>625</v>
      </c>
      <c r="B122" s="37">
        <v>33</v>
      </c>
      <c r="C122" s="38" t="s">
        <v>6548</v>
      </c>
      <c r="D122" s="37" t="s">
        <v>627</v>
      </c>
      <c r="E122" s="39" t="s">
        <v>6549</v>
      </c>
      <c r="F122" s="40" t="s">
        <v>639</v>
      </c>
      <c r="G122" s="41">
        <v>1</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ht="105">
      <c r="A124" s="37" t="s">
        <v>633</v>
      </c>
      <c r="B124" s="45"/>
      <c r="C124" s="46"/>
      <c r="D124" s="46"/>
      <c r="E124" s="39" t="s">
        <v>5650</v>
      </c>
      <c r="F124" s="46"/>
      <c r="G124" s="46"/>
      <c r="H124" s="46"/>
      <c r="I124" s="46"/>
      <c r="J124" s="48"/>
    </row>
    <row r="125">
      <c r="A125" s="37" t="s">
        <v>625</v>
      </c>
      <c r="B125" s="37">
        <v>34</v>
      </c>
      <c r="C125" s="38" t="s">
        <v>6310</v>
      </c>
      <c r="D125" s="37" t="s">
        <v>627</v>
      </c>
      <c r="E125" s="39" t="s">
        <v>6311</v>
      </c>
      <c r="F125" s="40" t="s">
        <v>3209</v>
      </c>
      <c r="G125" s="41">
        <v>8</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ht="120">
      <c r="A127" s="37" t="s">
        <v>633</v>
      </c>
      <c r="B127" s="45"/>
      <c r="C127" s="46"/>
      <c r="D127" s="46"/>
      <c r="E127" s="39" t="s">
        <v>6459</v>
      </c>
      <c r="F127" s="46"/>
      <c r="G127" s="46"/>
      <c r="H127" s="46"/>
      <c r="I127" s="46"/>
      <c r="J127" s="48"/>
    </row>
    <row r="128">
      <c r="A128" s="31" t="s">
        <v>622</v>
      </c>
      <c r="B128" s="32"/>
      <c r="C128" s="33" t="s">
        <v>1203</v>
      </c>
      <c r="D128" s="34"/>
      <c r="E128" s="31" t="s">
        <v>1553</v>
      </c>
      <c r="F128" s="34"/>
      <c r="G128" s="34"/>
      <c r="H128" s="34"/>
      <c r="I128" s="35">
        <f>SUMIFS(I129:I132,A129:A132,"P")</f>
        <v>0</v>
      </c>
      <c r="J128" s="36"/>
    </row>
    <row r="129">
      <c r="A129" s="37" t="s">
        <v>625</v>
      </c>
      <c r="B129" s="37">
        <v>35</v>
      </c>
      <c r="C129" s="38" t="s">
        <v>4673</v>
      </c>
      <c r="D129" s="37" t="s">
        <v>627</v>
      </c>
      <c r="E129" s="39" t="s">
        <v>4674</v>
      </c>
      <c r="F129" s="40" t="s">
        <v>744</v>
      </c>
      <c r="G129" s="41">
        <v>100</v>
      </c>
      <c r="H129" s="42">
        <v>0</v>
      </c>
      <c r="I129" s="43">
        <f>ROUND(G129*H129,P4)</f>
        <v>0</v>
      </c>
      <c r="J129" s="37"/>
      <c r="O129" s="44">
        <f>I129*0.21</f>
        <v>0</v>
      </c>
      <c r="P129">
        <v>3</v>
      </c>
    </row>
    <row r="130">
      <c r="A130" s="37" t="s">
        <v>630</v>
      </c>
      <c r="B130" s="45"/>
      <c r="C130" s="46"/>
      <c r="D130" s="46"/>
      <c r="E130" s="47" t="s">
        <v>627</v>
      </c>
      <c r="F130" s="46"/>
      <c r="G130" s="46"/>
      <c r="H130" s="46"/>
      <c r="I130" s="46"/>
      <c r="J130" s="48"/>
    </row>
    <row r="131" ht="30">
      <c r="A131" s="37" t="s">
        <v>631</v>
      </c>
      <c r="B131" s="45"/>
      <c r="C131" s="46"/>
      <c r="D131" s="46"/>
      <c r="E131" s="49" t="s">
        <v>6550</v>
      </c>
      <c r="F131" s="46"/>
      <c r="G131" s="46"/>
      <c r="H131" s="46"/>
      <c r="I131" s="46"/>
      <c r="J131" s="48"/>
    </row>
    <row r="132" ht="315">
      <c r="A132" s="37" t="s">
        <v>633</v>
      </c>
      <c r="B132" s="50"/>
      <c r="C132" s="51"/>
      <c r="D132" s="51"/>
      <c r="E132" s="39" t="s">
        <v>1397</v>
      </c>
      <c r="F132" s="51"/>
      <c r="G132" s="51"/>
      <c r="H132" s="51"/>
      <c r="I132" s="51"/>
      <c r="J132" s="52"/>
    </row>
  </sheetData>
  <sheetProtection sheet="1" objects="1" scenarios="1" spinCount="100000" saltValue="X7TPcyLNbay6ihz3SyXvnY/RB9nmUxXGjLUhAbqf55BDyllt5TSdmV3XPgYgl0anqkcP+Li8AuBk6YT7xKkX2A==" hashValue="fobQU+Z84tDtgysbdQUxP5syembI7HBnmOt5z/bDzuRcYIj11vaGiCMi+vk0kAdBbjAppMr+PBqi+PUAipbga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6551</v>
      </c>
      <c r="I3" s="25">
        <f>SUMIFS(I9:I133,A9:A133,"SD")</f>
        <v>0</v>
      </c>
      <c r="J3" s="19"/>
      <c r="O3">
        <v>0</v>
      </c>
      <c r="P3">
        <v>2</v>
      </c>
    </row>
    <row r="4">
      <c r="A4" s="3" t="s">
        <v>607</v>
      </c>
      <c r="B4" s="20" t="s">
        <v>608</v>
      </c>
      <c r="C4" s="21" t="s">
        <v>233</v>
      </c>
      <c r="D4" s="22"/>
      <c r="E4" s="23" t="s">
        <v>234</v>
      </c>
      <c r="F4" s="17"/>
      <c r="G4" s="17"/>
      <c r="H4" s="17"/>
      <c r="I4" s="17"/>
      <c r="J4" s="19"/>
      <c r="O4">
        <v>0.12</v>
      </c>
      <c r="P4">
        <v>2</v>
      </c>
    </row>
    <row r="5">
      <c r="A5" s="3" t="s">
        <v>609</v>
      </c>
      <c r="B5" s="20" t="s">
        <v>610</v>
      </c>
      <c r="C5" s="21" t="s">
        <v>6551</v>
      </c>
      <c r="D5" s="22"/>
      <c r="E5" s="23" t="s">
        <v>244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SUMIFS(I10:I33,A10:A33,"P")</f>
        <v>0</v>
      </c>
      <c r="J9" s="36"/>
    </row>
    <row r="10" ht="45">
      <c r="A10" s="37" t="s">
        <v>625</v>
      </c>
      <c r="B10" s="37">
        <v>1</v>
      </c>
      <c r="C10" s="38" t="s">
        <v>678</v>
      </c>
      <c r="D10" s="37" t="s">
        <v>679</v>
      </c>
      <c r="E10" s="39" t="s">
        <v>680</v>
      </c>
      <c r="F10" s="40" t="s">
        <v>673</v>
      </c>
      <c r="G10" s="41">
        <v>81.840000000000003</v>
      </c>
      <c r="H10" s="42">
        <v>0</v>
      </c>
      <c r="I10" s="43">
        <f>ROUND(G10*H10,P4)</f>
        <v>0</v>
      </c>
      <c r="J10" s="37"/>
      <c r="O10" s="44">
        <f>I10*0.21</f>
        <v>0</v>
      </c>
      <c r="P10">
        <v>3</v>
      </c>
    </row>
    <row r="11">
      <c r="A11" s="37" t="s">
        <v>630</v>
      </c>
      <c r="B11" s="45"/>
      <c r="C11" s="46"/>
      <c r="D11" s="46"/>
      <c r="E11" s="39" t="s">
        <v>681</v>
      </c>
      <c r="F11" s="46"/>
      <c r="G11" s="46"/>
      <c r="H11" s="46"/>
      <c r="I11" s="46"/>
      <c r="J11" s="48"/>
    </row>
    <row r="12" ht="30">
      <c r="A12" s="37" t="s">
        <v>631</v>
      </c>
      <c r="B12" s="45"/>
      <c r="C12" s="46"/>
      <c r="D12" s="46"/>
      <c r="E12" s="49" t="s">
        <v>6552</v>
      </c>
      <c r="F12" s="46"/>
      <c r="G12" s="46"/>
      <c r="H12" s="46"/>
      <c r="I12" s="46"/>
      <c r="J12" s="48"/>
    </row>
    <row r="13" ht="120">
      <c r="A13" s="37" t="s">
        <v>633</v>
      </c>
      <c r="B13" s="45"/>
      <c r="C13" s="46"/>
      <c r="D13" s="46"/>
      <c r="E13" s="39" t="s">
        <v>713</v>
      </c>
      <c r="F13" s="46"/>
      <c r="G13" s="46"/>
      <c r="H13" s="46"/>
      <c r="I13" s="46"/>
      <c r="J13" s="48"/>
    </row>
    <row r="14" ht="60">
      <c r="A14" s="37" t="s">
        <v>625</v>
      </c>
      <c r="B14" s="37">
        <v>2</v>
      </c>
      <c r="C14" s="38" t="s">
        <v>684</v>
      </c>
      <c r="D14" s="37" t="s">
        <v>685</v>
      </c>
      <c r="E14" s="39" t="s">
        <v>686</v>
      </c>
      <c r="F14" s="40" t="s">
        <v>673</v>
      </c>
      <c r="G14" s="41">
        <v>4.1600000000000001</v>
      </c>
      <c r="H14" s="42">
        <v>0</v>
      </c>
      <c r="I14" s="43">
        <f>ROUND(G14*H14,P4)</f>
        <v>0</v>
      </c>
      <c r="J14" s="37"/>
      <c r="O14" s="44">
        <f>I14*0.21</f>
        <v>0</v>
      </c>
      <c r="P14">
        <v>3</v>
      </c>
    </row>
    <row r="15">
      <c r="A15" s="37" t="s">
        <v>630</v>
      </c>
      <c r="B15" s="45"/>
      <c r="C15" s="46"/>
      <c r="D15" s="46"/>
      <c r="E15" s="39" t="s">
        <v>681</v>
      </c>
      <c r="F15" s="46"/>
      <c r="G15" s="46"/>
      <c r="H15" s="46"/>
      <c r="I15" s="46"/>
      <c r="J15" s="48"/>
    </row>
    <row r="16" ht="30">
      <c r="A16" s="37" t="s">
        <v>631</v>
      </c>
      <c r="B16" s="45"/>
      <c r="C16" s="46"/>
      <c r="D16" s="46"/>
      <c r="E16" s="49" t="s">
        <v>6502</v>
      </c>
      <c r="F16" s="46"/>
      <c r="G16" s="46"/>
      <c r="H16" s="46"/>
      <c r="I16" s="46"/>
      <c r="J16" s="48"/>
    </row>
    <row r="17" ht="120">
      <c r="A17" s="37" t="s">
        <v>633</v>
      </c>
      <c r="B17" s="45"/>
      <c r="C17" s="46"/>
      <c r="D17" s="46"/>
      <c r="E17" s="39" t="s">
        <v>713</v>
      </c>
      <c r="F17" s="46"/>
      <c r="G17" s="46"/>
      <c r="H17" s="46"/>
      <c r="I17" s="46"/>
      <c r="J17" s="48"/>
    </row>
    <row r="18" ht="45">
      <c r="A18" s="37" t="s">
        <v>625</v>
      </c>
      <c r="B18" s="37">
        <v>3</v>
      </c>
      <c r="C18" s="38" t="s">
        <v>6503</v>
      </c>
      <c r="D18" s="37" t="s">
        <v>6504</v>
      </c>
      <c r="E18" s="39" t="s">
        <v>6505</v>
      </c>
      <c r="F18" s="40" t="s">
        <v>673</v>
      </c>
      <c r="G18" s="41">
        <v>3.3999999999999999</v>
      </c>
      <c r="H18" s="42">
        <v>0</v>
      </c>
      <c r="I18" s="43">
        <f>ROUND(G18*H18,P4)</f>
        <v>0</v>
      </c>
      <c r="J18" s="37"/>
      <c r="O18" s="44">
        <f>I18*0.21</f>
        <v>0</v>
      </c>
      <c r="P18">
        <v>3</v>
      </c>
    </row>
    <row r="19">
      <c r="A19" s="37" t="s">
        <v>630</v>
      </c>
      <c r="B19" s="45"/>
      <c r="C19" s="46"/>
      <c r="D19" s="46"/>
      <c r="E19" s="39" t="s">
        <v>681</v>
      </c>
      <c r="F19" s="46"/>
      <c r="G19" s="46"/>
      <c r="H19" s="46"/>
      <c r="I19" s="46"/>
      <c r="J19" s="48"/>
    </row>
    <row r="20" ht="30">
      <c r="A20" s="37" t="s">
        <v>631</v>
      </c>
      <c r="B20" s="45"/>
      <c r="C20" s="46"/>
      <c r="D20" s="46"/>
      <c r="E20" s="49" t="s">
        <v>6506</v>
      </c>
      <c r="F20" s="46"/>
      <c r="G20" s="46"/>
      <c r="H20" s="46"/>
      <c r="I20" s="46"/>
      <c r="J20" s="48"/>
    </row>
    <row r="21" ht="120">
      <c r="A21" s="37" t="s">
        <v>633</v>
      </c>
      <c r="B21" s="45"/>
      <c r="C21" s="46"/>
      <c r="D21" s="46"/>
      <c r="E21" s="39" t="s">
        <v>713</v>
      </c>
      <c r="F21" s="46"/>
      <c r="G21" s="46"/>
      <c r="H21" s="46"/>
      <c r="I21" s="46"/>
      <c r="J21" s="48"/>
    </row>
    <row r="22" ht="60">
      <c r="A22" s="37" t="s">
        <v>625</v>
      </c>
      <c r="B22" s="37">
        <v>4</v>
      </c>
      <c r="C22" s="38" t="s">
        <v>6507</v>
      </c>
      <c r="D22" s="37" t="s">
        <v>6508</v>
      </c>
      <c r="E22" s="39" t="s">
        <v>6509</v>
      </c>
      <c r="F22" s="40" t="s">
        <v>673</v>
      </c>
      <c r="G22" s="41">
        <v>0.059999999999999998</v>
      </c>
      <c r="H22" s="42">
        <v>0</v>
      </c>
      <c r="I22" s="43">
        <f>ROUND(G22*H22,P4)</f>
        <v>0</v>
      </c>
      <c r="J22" s="37"/>
      <c r="O22" s="44">
        <f>I22*0.21</f>
        <v>0</v>
      </c>
      <c r="P22">
        <v>3</v>
      </c>
    </row>
    <row r="23">
      <c r="A23" s="37" t="s">
        <v>630</v>
      </c>
      <c r="B23" s="45"/>
      <c r="C23" s="46"/>
      <c r="D23" s="46"/>
      <c r="E23" s="39" t="s">
        <v>681</v>
      </c>
      <c r="F23" s="46"/>
      <c r="G23" s="46"/>
      <c r="H23" s="46"/>
      <c r="I23" s="46"/>
      <c r="J23" s="48"/>
    </row>
    <row r="24" ht="30">
      <c r="A24" s="37" t="s">
        <v>631</v>
      </c>
      <c r="B24" s="45"/>
      <c r="C24" s="46"/>
      <c r="D24" s="46"/>
      <c r="E24" s="49" t="s">
        <v>6510</v>
      </c>
      <c r="F24" s="46"/>
      <c r="G24" s="46"/>
      <c r="H24" s="46"/>
      <c r="I24" s="46"/>
      <c r="J24" s="48"/>
    </row>
    <row r="25" ht="120">
      <c r="A25" s="37" t="s">
        <v>633</v>
      </c>
      <c r="B25" s="45"/>
      <c r="C25" s="46"/>
      <c r="D25" s="46"/>
      <c r="E25" s="39" t="s">
        <v>713</v>
      </c>
      <c r="F25" s="46"/>
      <c r="G25" s="46"/>
      <c r="H25" s="46"/>
      <c r="I25" s="46"/>
      <c r="J25" s="48"/>
    </row>
    <row r="26" ht="45">
      <c r="A26" s="37" t="s">
        <v>625</v>
      </c>
      <c r="B26" s="37">
        <v>5</v>
      </c>
      <c r="C26" s="38" t="s">
        <v>6511</v>
      </c>
      <c r="D26" s="37" t="s">
        <v>6512</v>
      </c>
      <c r="E26" s="39" t="s">
        <v>6513</v>
      </c>
      <c r="F26" s="40" t="s">
        <v>673</v>
      </c>
      <c r="G26" s="41">
        <v>0.112</v>
      </c>
      <c r="H26" s="42">
        <v>0</v>
      </c>
      <c r="I26" s="43">
        <f>ROUND(G26*H26,P4)</f>
        <v>0</v>
      </c>
      <c r="J26" s="37"/>
      <c r="O26" s="44">
        <f>I26*0.21</f>
        <v>0</v>
      </c>
      <c r="P26">
        <v>3</v>
      </c>
    </row>
    <row r="27">
      <c r="A27" s="37" t="s">
        <v>630</v>
      </c>
      <c r="B27" s="45"/>
      <c r="C27" s="46"/>
      <c r="D27" s="46"/>
      <c r="E27" s="39" t="s">
        <v>681</v>
      </c>
      <c r="F27" s="46"/>
      <c r="G27" s="46"/>
      <c r="H27" s="46"/>
      <c r="I27" s="46"/>
      <c r="J27" s="48"/>
    </row>
    <row r="28" ht="30">
      <c r="A28" s="37" t="s">
        <v>631</v>
      </c>
      <c r="B28" s="45"/>
      <c r="C28" s="46"/>
      <c r="D28" s="46"/>
      <c r="E28" s="49" t="s">
        <v>6553</v>
      </c>
      <c r="F28" s="46"/>
      <c r="G28" s="46"/>
      <c r="H28" s="46"/>
      <c r="I28" s="46"/>
      <c r="J28" s="48"/>
    </row>
    <row r="29" ht="120">
      <c r="A29" s="37" t="s">
        <v>633</v>
      </c>
      <c r="B29" s="45"/>
      <c r="C29" s="46"/>
      <c r="D29" s="46"/>
      <c r="E29" s="39" t="s">
        <v>713</v>
      </c>
      <c r="F29" s="46"/>
      <c r="G29" s="46"/>
      <c r="H29" s="46"/>
      <c r="I29" s="46"/>
      <c r="J29" s="48"/>
    </row>
    <row r="30" ht="45">
      <c r="A30" s="37" t="s">
        <v>625</v>
      </c>
      <c r="B30" s="37">
        <v>6</v>
      </c>
      <c r="C30" s="38" t="s">
        <v>6515</v>
      </c>
      <c r="D30" s="37" t="s">
        <v>6516</v>
      </c>
      <c r="E30" s="39" t="s">
        <v>6517</v>
      </c>
      <c r="F30" s="40" t="s">
        <v>673</v>
      </c>
      <c r="G30" s="41">
        <v>0.029999999999999999</v>
      </c>
      <c r="H30" s="42">
        <v>0</v>
      </c>
      <c r="I30" s="43">
        <f>ROUND(G30*H30,P4)</f>
        <v>0</v>
      </c>
      <c r="J30" s="37"/>
      <c r="O30" s="44">
        <f>I30*0.21</f>
        <v>0</v>
      </c>
      <c r="P30">
        <v>3</v>
      </c>
    </row>
    <row r="31">
      <c r="A31" s="37" t="s">
        <v>630</v>
      </c>
      <c r="B31" s="45"/>
      <c r="C31" s="46"/>
      <c r="D31" s="46"/>
      <c r="E31" s="39" t="s">
        <v>681</v>
      </c>
      <c r="F31" s="46"/>
      <c r="G31" s="46"/>
      <c r="H31" s="46"/>
      <c r="I31" s="46"/>
      <c r="J31" s="48"/>
    </row>
    <row r="32" ht="30">
      <c r="A32" s="37" t="s">
        <v>631</v>
      </c>
      <c r="B32" s="45"/>
      <c r="C32" s="46"/>
      <c r="D32" s="46"/>
      <c r="E32" s="49" t="s">
        <v>6518</v>
      </c>
      <c r="F32" s="46"/>
      <c r="G32" s="46"/>
      <c r="H32" s="46"/>
      <c r="I32" s="46"/>
      <c r="J32" s="48"/>
    </row>
    <row r="33" ht="120">
      <c r="A33" s="37" t="s">
        <v>633</v>
      </c>
      <c r="B33" s="45"/>
      <c r="C33" s="46"/>
      <c r="D33" s="46"/>
      <c r="E33" s="39" t="s">
        <v>713</v>
      </c>
      <c r="F33" s="46"/>
      <c r="G33" s="46"/>
      <c r="H33" s="46"/>
      <c r="I33" s="46"/>
      <c r="J33" s="48"/>
    </row>
    <row r="34">
      <c r="A34" s="31" t="s">
        <v>622</v>
      </c>
      <c r="B34" s="32"/>
      <c r="C34" s="33" t="s">
        <v>623</v>
      </c>
      <c r="D34" s="34"/>
      <c r="E34" s="31" t="s">
        <v>624</v>
      </c>
      <c r="F34" s="34"/>
      <c r="G34" s="34"/>
      <c r="H34" s="34"/>
      <c r="I34" s="35">
        <f>SUMIFS(I35:I50,A35:A50,"P")</f>
        <v>0</v>
      </c>
      <c r="J34" s="36"/>
    </row>
    <row r="35">
      <c r="A35" s="37" t="s">
        <v>625</v>
      </c>
      <c r="B35" s="37">
        <v>7</v>
      </c>
      <c r="C35" s="38" t="s">
        <v>6519</v>
      </c>
      <c r="D35" s="37" t="s">
        <v>627</v>
      </c>
      <c r="E35" s="39" t="s">
        <v>6520</v>
      </c>
      <c r="F35" s="40" t="s">
        <v>629</v>
      </c>
      <c r="G35" s="41">
        <v>1.6639999999999999</v>
      </c>
      <c r="H35" s="42">
        <v>0</v>
      </c>
      <c r="I35" s="43">
        <f>ROUND(G35*H35,P4)</f>
        <v>0</v>
      </c>
      <c r="J35" s="37"/>
      <c r="O35" s="44">
        <f>I35*0.21</f>
        <v>0</v>
      </c>
      <c r="P35">
        <v>3</v>
      </c>
    </row>
    <row r="36">
      <c r="A36" s="37" t="s">
        <v>630</v>
      </c>
      <c r="B36" s="45"/>
      <c r="C36" s="46"/>
      <c r="D36" s="46"/>
      <c r="E36" s="47" t="s">
        <v>627</v>
      </c>
      <c r="F36" s="46"/>
      <c r="G36" s="46"/>
      <c r="H36" s="46"/>
      <c r="I36" s="46"/>
      <c r="J36" s="48"/>
    </row>
    <row r="37" ht="30">
      <c r="A37" s="37" t="s">
        <v>631</v>
      </c>
      <c r="B37" s="45"/>
      <c r="C37" s="46"/>
      <c r="D37" s="46"/>
      <c r="E37" s="49" t="s">
        <v>6521</v>
      </c>
      <c r="F37" s="46"/>
      <c r="G37" s="46"/>
      <c r="H37" s="46"/>
      <c r="I37" s="46"/>
      <c r="J37" s="48"/>
    </row>
    <row r="38" ht="135">
      <c r="A38" s="37" t="s">
        <v>633</v>
      </c>
      <c r="B38" s="45"/>
      <c r="C38" s="46"/>
      <c r="D38" s="46"/>
      <c r="E38" s="39" t="s">
        <v>2290</v>
      </c>
      <c r="F38" s="46"/>
      <c r="G38" s="46"/>
      <c r="H38" s="46"/>
      <c r="I38" s="46"/>
      <c r="J38" s="48"/>
    </row>
    <row r="39">
      <c r="A39" s="37" t="s">
        <v>625</v>
      </c>
      <c r="B39" s="37">
        <v>8</v>
      </c>
      <c r="C39" s="38" t="s">
        <v>1148</v>
      </c>
      <c r="D39" s="37" t="s">
        <v>627</v>
      </c>
      <c r="E39" s="39" t="s">
        <v>1149</v>
      </c>
      <c r="F39" s="40" t="s">
        <v>629</v>
      </c>
      <c r="G39" s="41">
        <v>9</v>
      </c>
      <c r="H39" s="42">
        <v>0</v>
      </c>
      <c r="I39" s="43">
        <f>ROUND(G39*H39,P4)</f>
        <v>0</v>
      </c>
      <c r="J39" s="37"/>
      <c r="O39" s="44">
        <f>I39*0.21</f>
        <v>0</v>
      </c>
      <c r="P39">
        <v>3</v>
      </c>
    </row>
    <row r="40">
      <c r="A40" s="37" t="s">
        <v>630</v>
      </c>
      <c r="B40" s="45"/>
      <c r="C40" s="46"/>
      <c r="D40" s="46"/>
      <c r="E40" s="47" t="s">
        <v>627</v>
      </c>
      <c r="F40" s="46"/>
      <c r="G40" s="46"/>
      <c r="H40" s="46"/>
      <c r="I40" s="46"/>
      <c r="J40" s="48"/>
    </row>
    <row r="41" ht="30">
      <c r="A41" s="37" t="s">
        <v>631</v>
      </c>
      <c r="B41" s="45"/>
      <c r="C41" s="46"/>
      <c r="D41" s="46"/>
      <c r="E41" s="49" t="s">
        <v>6554</v>
      </c>
      <c r="F41" s="46"/>
      <c r="G41" s="46"/>
      <c r="H41" s="46"/>
      <c r="I41" s="46"/>
      <c r="J41" s="48"/>
    </row>
    <row r="42" ht="409.5">
      <c r="A42" s="37" t="s">
        <v>633</v>
      </c>
      <c r="B42" s="45"/>
      <c r="C42" s="46"/>
      <c r="D42" s="46"/>
      <c r="E42" s="39" t="s">
        <v>1152</v>
      </c>
      <c r="F42" s="46"/>
      <c r="G42" s="46"/>
      <c r="H42" s="46"/>
      <c r="I42" s="46"/>
      <c r="J42" s="48"/>
    </row>
    <row r="43">
      <c r="A43" s="37" t="s">
        <v>625</v>
      </c>
      <c r="B43" s="37">
        <v>9</v>
      </c>
      <c r="C43" s="38" t="s">
        <v>1153</v>
      </c>
      <c r="D43" s="37" t="s">
        <v>627</v>
      </c>
      <c r="E43" s="39" t="s">
        <v>1154</v>
      </c>
      <c r="F43" s="40" t="s">
        <v>629</v>
      </c>
      <c r="G43" s="41">
        <v>34.200000000000003</v>
      </c>
      <c r="H43" s="42">
        <v>0</v>
      </c>
      <c r="I43" s="43">
        <f>ROUND(G43*H43,P4)</f>
        <v>0</v>
      </c>
      <c r="J43" s="37"/>
      <c r="O43" s="44">
        <f>I43*0.21</f>
        <v>0</v>
      </c>
      <c r="P43">
        <v>3</v>
      </c>
    </row>
    <row r="44">
      <c r="A44" s="37" t="s">
        <v>630</v>
      </c>
      <c r="B44" s="45"/>
      <c r="C44" s="46"/>
      <c r="D44" s="46"/>
      <c r="E44" s="47" t="s">
        <v>627</v>
      </c>
      <c r="F44" s="46"/>
      <c r="G44" s="46"/>
      <c r="H44" s="46"/>
      <c r="I44" s="46"/>
      <c r="J44" s="48"/>
    </row>
    <row r="45" ht="60">
      <c r="A45" s="37" t="s">
        <v>631</v>
      </c>
      <c r="B45" s="45"/>
      <c r="C45" s="46"/>
      <c r="D45" s="46"/>
      <c r="E45" s="49" t="s">
        <v>6555</v>
      </c>
      <c r="F45" s="46"/>
      <c r="G45" s="46"/>
      <c r="H45" s="46"/>
      <c r="I45" s="46"/>
      <c r="J45" s="48"/>
    </row>
    <row r="46" ht="409.5">
      <c r="A46" s="37" t="s">
        <v>633</v>
      </c>
      <c r="B46" s="45"/>
      <c r="C46" s="46"/>
      <c r="D46" s="46"/>
      <c r="E46" s="39" t="s">
        <v>1152</v>
      </c>
      <c r="F46" s="46"/>
      <c r="G46" s="46"/>
      <c r="H46" s="46"/>
      <c r="I46" s="46"/>
      <c r="J46" s="48"/>
    </row>
    <row r="47">
      <c r="A47" s="37" t="s">
        <v>625</v>
      </c>
      <c r="B47" s="37">
        <v>10</v>
      </c>
      <c r="C47" s="38" t="s">
        <v>1296</v>
      </c>
      <c r="D47" s="37" t="s">
        <v>627</v>
      </c>
      <c r="E47" s="39" t="s">
        <v>1297</v>
      </c>
      <c r="F47" s="40" t="s">
        <v>629</v>
      </c>
      <c r="G47" s="41">
        <v>23.82</v>
      </c>
      <c r="H47" s="42">
        <v>0</v>
      </c>
      <c r="I47" s="43">
        <f>ROUND(G47*H47,P4)</f>
        <v>0</v>
      </c>
      <c r="J47" s="37"/>
      <c r="O47" s="44">
        <f>I47*0.21</f>
        <v>0</v>
      </c>
      <c r="P47">
        <v>3</v>
      </c>
    </row>
    <row r="48">
      <c r="A48" s="37" t="s">
        <v>630</v>
      </c>
      <c r="B48" s="45"/>
      <c r="C48" s="46"/>
      <c r="D48" s="46"/>
      <c r="E48" s="47" t="s">
        <v>627</v>
      </c>
      <c r="F48" s="46"/>
      <c r="G48" s="46"/>
      <c r="H48" s="46"/>
      <c r="I48" s="46"/>
      <c r="J48" s="48"/>
    </row>
    <row r="49" ht="60">
      <c r="A49" s="37" t="s">
        <v>631</v>
      </c>
      <c r="B49" s="45"/>
      <c r="C49" s="46"/>
      <c r="D49" s="46"/>
      <c r="E49" s="49" t="s">
        <v>6556</v>
      </c>
      <c r="F49" s="46"/>
      <c r="G49" s="46"/>
      <c r="H49" s="46"/>
      <c r="I49" s="46"/>
      <c r="J49" s="48"/>
    </row>
    <row r="50" ht="330">
      <c r="A50" s="37" t="s">
        <v>633</v>
      </c>
      <c r="B50" s="45"/>
      <c r="C50" s="46"/>
      <c r="D50" s="46"/>
      <c r="E50" s="39" t="s">
        <v>1299</v>
      </c>
      <c r="F50" s="46"/>
      <c r="G50" s="46"/>
      <c r="H50" s="46"/>
      <c r="I50" s="46"/>
      <c r="J50" s="48"/>
    </row>
    <row r="51">
      <c r="A51" s="31" t="s">
        <v>622</v>
      </c>
      <c r="B51" s="32"/>
      <c r="C51" s="33" t="s">
        <v>1162</v>
      </c>
      <c r="D51" s="34"/>
      <c r="E51" s="31" t="s">
        <v>1496</v>
      </c>
      <c r="F51" s="34"/>
      <c r="G51" s="34"/>
      <c r="H51" s="34"/>
      <c r="I51" s="35">
        <f>SUMIFS(I52:I55,A52:A55,"P")</f>
        <v>0</v>
      </c>
      <c r="J51" s="36"/>
    </row>
    <row r="52">
      <c r="A52" s="37" t="s">
        <v>625</v>
      </c>
      <c r="B52" s="37">
        <v>11</v>
      </c>
      <c r="C52" s="38" t="s">
        <v>1334</v>
      </c>
      <c r="D52" s="37" t="s">
        <v>627</v>
      </c>
      <c r="E52" s="39" t="s">
        <v>1335</v>
      </c>
      <c r="F52" s="40" t="s">
        <v>629</v>
      </c>
      <c r="G52" s="41">
        <v>4.992</v>
      </c>
      <c r="H52" s="42">
        <v>0</v>
      </c>
      <c r="I52" s="43">
        <f>ROUND(G52*H52,P4)</f>
        <v>0</v>
      </c>
      <c r="J52" s="37"/>
      <c r="O52" s="44">
        <f>I52*0.21</f>
        <v>0</v>
      </c>
      <c r="P52">
        <v>3</v>
      </c>
    </row>
    <row r="53">
      <c r="A53" s="37" t="s">
        <v>630</v>
      </c>
      <c r="B53" s="45"/>
      <c r="C53" s="46"/>
      <c r="D53" s="46"/>
      <c r="E53" s="47" t="s">
        <v>627</v>
      </c>
      <c r="F53" s="46"/>
      <c r="G53" s="46"/>
      <c r="H53" s="46"/>
      <c r="I53" s="46"/>
      <c r="J53" s="48"/>
    </row>
    <row r="54" ht="30">
      <c r="A54" s="37" t="s">
        <v>631</v>
      </c>
      <c r="B54" s="45"/>
      <c r="C54" s="46"/>
      <c r="D54" s="46"/>
      <c r="E54" s="49" t="s">
        <v>6557</v>
      </c>
      <c r="F54" s="46"/>
      <c r="G54" s="46"/>
      <c r="H54" s="46"/>
      <c r="I54" s="46"/>
      <c r="J54" s="48"/>
    </row>
    <row r="55" ht="409.5">
      <c r="A55" s="37" t="s">
        <v>633</v>
      </c>
      <c r="B55" s="45"/>
      <c r="C55" s="46"/>
      <c r="D55" s="46"/>
      <c r="E55" s="39" t="s">
        <v>1337</v>
      </c>
      <c r="F55" s="46"/>
      <c r="G55" s="46"/>
      <c r="H55" s="46"/>
      <c r="I55" s="46"/>
      <c r="J55" s="48"/>
    </row>
    <row r="56">
      <c r="A56" s="31" t="s">
        <v>622</v>
      </c>
      <c r="B56" s="32"/>
      <c r="C56" s="33" t="s">
        <v>731</v>
      </c>
      <c r="D56" s="34"/>
      <c r="E56" s="31" t="s">
        <v>1019</v>
      </c>
      <c r="F56" s="34"/>
      <c r="G56" s="34"/>
      <c r="H56" s="34"/>
      <c r="I56" s="35">
        <f>SUMIFS(I57:I60,A57:A60,"P")</f>
        <v>0</v>
      </c>
      <c r="J56" s="36"/>
    </row>
    <row r="57">
      <c r="A57" s="37" t="s">
        <v>625</v>
      </c>
      <c r="B57" s="37">
        <v>12</v>
      </c>
      <c r="C57" s="38" t="s">
        <v>6525</v>
      </c>
      <c r="D57" s="37" t="s">
        <v>627</v>
      </c>
      <c r="E57" s="39" t="s">
        <v>6526</v>
      </c>
      <c r="F57" s="40" t="s">
        <v>629</v>
      </c>
      <c r="G57" s="41">
        <v>15</v>
      </c>
      <c r="H57" s="42">
        <v>0</v>
      </c>
      <c r="I57" s="43">
        <f>ROUND(G57*H57,P4)</f>
        <v>0</v>
      </c>
      <c r="J57" s="37"/>
      <c r="O57" s="44">
        <f>I57*0.21</f>
        <v>0</v>
      </c>
      <c r="P57">
        <v>3</v>
      </c>
    </row>
    <row r="58">
      <c r="A58" s="37" t="s">
        <v>630</v>
      </c>
      <c r="B58" s="45"/>
      <c r="C58" s="46"/>
      <c r="D58" s="46"/>
      <c r="E58" s="47" t="s">
        <v>627</v>
      </c>
      <c r="F58" s="46"/>
      <c r="G58" s="46"/>
      <c r="H58" s="46"/>
      <c r="I58" s="46"/>
      <c r="J58" s="48"/>
    </row>
    <row r="59" ht="30">
      <c r="A59" s="37" t="s">
        <v>631</v>
      </c>
      <c r="B59" s="45"/>
      <c r="C59" s="46"/>
      <c r="D59" s="46"/>
      <c r="E59" s="49" t="s">
        <v>6558</v>
      </c>
      <c r="F59" s="46"/>
      <c r="G59" s="46"/>
      <c r="H59" s="46"/>
      <c r="I59" s="46"/>
      <c r="J59" s="48"/>
    </row>
    <row r="60" ht="90">
      <c r="A60" s="37" t="s">
        <v>633</v>
      </c>
      <c r="B60" s="45"/>
      <c r="C60" s="46"/>
      <c r="D60" s="46"/>
      <c r="E60" s="39" t="s">
        <v>2442</v>
      </c>
      <c r="F60" s="46"/>
      <c r="G60" s="46"/>
      <c r="H60" s="46"/>
      <c r="I60" s="46"/>
      <c r="J60" s="48"/>
    </row>
    <row r="61">
      <c r="A61" s="31" t="s">
        <v>622</v>
      </c>
      <c r="B61" s="32"/>
      <c r="C61" s="33" t="s">
        <v>787</v>
      </c>
      <c r="D61" s="34"/>
      <c r="E61" s="31" t="s">
        <v>1028</v>
      </c>
      <c r="F61" s="34"/>
      <c r="G61" s="34"/>
      <c r="H61" s="34"/>
      <c r="I61" s="35">
        <f>SUMIFS(I62:I128,A62:A128,"P")</f>
        <v>0</v>
      </c>
      <c r="J61" s="36"/>
    </row>
    <row r="62" ht="30">
      <c r="A62" s="37" t="s">
        <v>625</v>
      </c>
      <c r="B62" s="37">
        <v>13</v>
      </c>
      <c r="C62" s="38" t="s">
        <v>6341</v>
      </c>
      <c r="D62" s="37" t="s">
        <v>627</v>
      </c>
      <c r="E62" s="39" t="s">
        <v>6342</v>
      </c>
      <c r="F62" s="40" t="s">
        <v>639</v>
      </c>
      <c r="G62" s="41">
        <v>6</v>
      </c>
      <c r="H62" s="42">
        <v>0</v>
      </c>
      <c r="I62" s="43">
        <f>ROUND(G62*H62,P4)</f>
        <v>0</v>
      </c>
      <c r="J62" s="37"/>
      <c r="O62" s="44">
        <f>I62*0.21</f>
        <v>0</v>
      </c>
      <c r="P62">
        <v>3</v>
      </c>
    </row>
    <row r="63">
      <c r="A63" s="37" t="s">
        <v>630</v>
      </c>
      <c r="B63" s="45"/>
      <c r="C63" s="46"/>
      <c r="D63" s="46"/>
      <c r="E63" s="47" t="s">
        <v>627</v>
      </c>
      <c r="F63" s="46"/>
      <c r="G63" s="46"/>
      <c r="H63" s="46"/>
      <c r="I63" s="46"/>
      <c r="J63" s="48"/>
    </row>
    <row r="64" ht="90">
      <c r="A64" s="37" t="s">
        <v>633</v>
      </c>
      <c r="B64" s="45"/>
      <c r="C64" s="46"/>
      <c r="D64" s="46"/>
      <c r="E64" s="39" t="s">
        <v>6344</v>
      </c>
      <c r="F64" s="46"/>
      <c r="G64" s="46"/>
      <c r="H64" s="46"/>
      <c r="I64" s="46"/>
      <c r="J64" s="48"/>
    </row>
    <row r="65">
      <c r="A65" s="37" t="s">
        <v>625</v>
      </c>
      <c r="B65" s="37">
        <v>14</v>
      </c>
      <c r="C65" s="38" t="s">
        <v>6528</v>
      </c>
      <c r="D65" s="37" t="s">
        <v>627</v>
      </c>
      <c r="E65" s="39" t="s">
        <v>6529</v>
      </c>
      <c r="F65" s="40" t="s">
        <v>639</v>
      </c>
      <c r="G65" s="41">
        <v>5</v>
      </c>
      <c r="H65" s="42">
        <v>0</v>
      </c>
      <c r="I65" s="43">
        <f>ROUND(G65*H65,P4)</f>
        <v>0</v>
      </c>
      <c r="J65" s="37"/>
      <c r="O65" s="44">
        <f>I65*0.21</f>
        <v>0</v>
      </c>
      <c r="P65">
        <v>3</v>
      </c>
    </row>
    <row r="66">
      <c r="A66" s="37" t="s">
        <v>630</v>
      </c>
      <c r="B66" s="45"/>
      <c r="C66" s="46"/>
      <c r="D66" s="46"/>
      <c r="E66" s="47" t="s">
        <v>627</v>
      </c>
      <c r="F66" s="46"/>
      <c r="G66" s="46"/>
      <c r="H66" s="46"/>
      <c r="I66" s="46"/>
      <c r="J66" s="48"/>
    </row>
    <row r="67" ht="90">
      <c r="A67" s="37" t="s">
        <v>633</v>
      </c>
      <c r="B67" s="45"/>
      <c r="C67" s="46"/>
      <c r="D67" s="46"/>
      <c r="E67" s="39" t="s">
        <v>6344</v>
      </c>
      <c r="F67" s="46"/>
      <c r="G67" s="46"/>
      <c r="H67" s="46"/>
      <c r="I67" s="46"/>
      <c r="J67" s="48"/>
    </row>
    <row r="68">
      <c r="A68" s="37" t="s">
        <v>625</v>
      </c>
      <c r="B68" s="37">
        <v>15</v>
      </c>
      <c r="C68" s="38" t="s">
        <v>6320</v>
      </c>
      <c r="D68" s="37" t="s">
        <v>627</v>
      </c>
      <c r="E68" s="39" t="s">
        <v>6321</v>
      </c>
      <c r="F68" s="40" t="s">
        <v>744</v>
      </c>
      <c r="G68" s="41">
        <v>75</v>
      </c>
      <c r="H68" s="42">
        <v>0</v>
      </c>
      <c r="I68" s="43">
        <f>ROUND(G68*H68,P4)</f>
        <v>0</v>
      </c>
      <c r="J68" s="37"/>
      <c r="O68" s="44">
        <f>I68*0.21</f>
        <v>0</v>
      </c>
      <c r="P68">
        <v>3</v>
      </c>
    </row>
    <row r="69">
      <c r="A69" s="37" t="s">
        <v>630</v>
      </c>
      <c r="B69" s="45"/>
      <c r="C69" s="46"/>
      <c r="D69" s="46"/>
      <c r="E69" s="47" t="s">
        <v>627</v>
      </c>
      <c r="F69" s="46"/>
      <c r="G69" s="46"/>
      <c r="H69" s="46"/>
      <c r="I69" s="46"/>
      <c r="J69" s="48"/>
    </row>
    <row r="70" ht="105">
      <c r="A70" s="37" t="s">
        <v>633</v>
      </c>
      <c r="B70" s="45"/>
      <c r="C70" s="46"/>
      <c r="D70" s="46"/>
      <c r="E70" s="39" t="s">
        <v>6323</v>
      </c>
      <c r="F70" s="46"/>
      <c r="G70" s="46"/>
      <c r="H70" s="46"/>
      <c r="I70" s="46"/>
      <c r="J70" s="48"/>
    </row>
    <row r="71">
      <c r="A71" s="37" t="s">
        <v>625</v>
      </c>
      <c r="B71" s="37">
        <v>16</v>
      </c>
      <c r="C71" s="38" t="s">
        <v>6530</v>
      </c>
      <c r="D71" s="37" t="s">
        <v>627</v>
      </c>
      <c r="E71" s="39" t="s">
        <v>6531</v>
      </c>
      <c r="F71" s="40" t="s">
        <v>744</v>
      </c>
      <c r="G71" s="41">
        <v>35</v>
      </c>
      <c r="H71" s="42">
        <v>0</v>
      </c>
      <c r="I71" s="43">
        <f>ROUND(G71*H71,P4)</f>
        <v>0</v>
      </c>
      <c r="J71" s="37"/>
      <c r="O71" s="44">
        <f>I71*0.21</f>
        <v>0</v>
      </c>
      <c r="P71">
        <v>3</v>
      </c>
    </row>
    <row r="72">
      <c r="A72" s="37" t="s">
        <v>630</v>
      </c>
      <c r="B72" s="45"/>
      <c r="C72" s="46"/>
      <c r="D72" s="46"/>
      <c r="E72" s="47" t="s">
        <v>627</v>
      </c>
      <c r="F72" s="46"/>
      <c r="G72" s="46"/>
      <c r="H72" s="46"/>
      <c r="I72" s="46"/>
      <c r="J72" s="48"/>
    </row>
    <row r="73" ht="150">
      <c r="A73" s="37" t="s">
        <v>633</v>
      </c>
      <c r="B73" s="45"/>
      <c r="C73" s="46"/>
      <c r="D73" s="46"/>
      <c r="E73" s="39" t="s">
        <v>6532</v>
      </c>
      <c r="F73" s="46"/>
      <c r="G73" s="46"/>
      <c r="H73" s="46"/>
      <c r="I73" s="46"/>
      <c r="J73" s="48"/>
    </row>
    <row r="74">
      <c r="A74" s="37" t="s">
        <v>625</v>
      </c>
      <c r="B74" s="37">
        <v>17</v>
      </c>
      <c r="C74" s="38" t="s">
        <v>6368</v>
      </c>
      <c r="D74" s="37" t="s">
        <v>627</v>
      </c>
      <c r="E74" s="39" t="s">
        <v>6369</v>
      </c>
      <c r="F74" s="40" t="s">
        <v>744</v>
      </c>
      <c r="G74" s="41">
        <v>75</v>
      </c>
      <c r="H74" s="42">
        <v>0</v>
      </c>
      <c r="I74" s="43">
        <f>ROUND(G74*H74,P4)</f>
        <v>0</v>
      </c>
      <c r="J74" s="37"/>
      <c r="O74" s="44">
        <f>I74*0.21</f>
        <v>0</v>
      </c>
      <c r="P74">
        <v>3</v>
      </c>
    </row>
    <row r="75">
      <c r="A75" s="37" t="s">
        <v>630</v>
      </c>
      <c r="B75" s="45"/>
      <c r="C75" s="46"/>
      <c r="D75" s="46"/>
      <c r="E75" s="47" t="s">
        <v>627</v>
      </c>
      <c r="F75" s="46"/>
      <c r="G75" s="46"/>
      <c r="H75" s="46"/>
      <c r="I75" s="46"/>
      <c r="J75" s="48"/>
    </row>
    <row r="76" ht="150">
      <c r="A76" s="37" t="s">
        <v>633</v>
      </c>
      <c r="B76" s="45"/>
      <c r="C76" s="46"/>
      <c r="D76" s="46"/>
      <c r="E76" s="39" t="s">
        <v>6371</v>
      </c>
      <c r="F76" s="46"/>
      <c r="G76" s="46"/>
      <c r="H76" s="46"/>
      <c r="I76" s="46"/>
      <c r="J76" s="48"/>
    </row>
    <row r="77">
      <c r="A77" s="37" t="s">
        <v>625</v>
      </c>
      <c r="B77" s="37">
        <v>18</v>
      </c>
      <c r="C77" s="38" t="s">
        <v>6375</v>
      </c>
      <c r="D77" s="37" t="s">
        <v>627</v>
      </c>
      <c r="E77" s="39" t="s">
        <v>6376</v>
      </c>
      <c r="F77" s="40" t="s">
        <v>639</v>
      </c>
      <c r="G77" s="41">
        <v>5</v>
      </c>
      <c r="H77" s="42">
        <v>0</v>
      </c>
      <c r="I77" s="43">
        <f>ROUND(G77*H77,P4)</f>
        <v>0</v>
      </c>
      <c r="J77" s="37"/>
      <c r="O77" s="44">
        <f>I77*0.21</f>
        <v>0</v>
      </c>
      <c r="P77">
        <v>3</v>
      </c>
    </row>
    <row r="78">
      <c r="A78" s="37" t="s">
        <v>630</v>
      </c>
      <c r="B78" s="45"/>
      <c r="C78" s="46"/>
      <c r="D78" s="46"/>
      <c r="E78" s="47" t="s">
        <v>627</v>
      </c>
      <c r="F78" s="46"/>
      <c r="G78" s="46"/>
      <c r="H78" s="46"/>
      <c r="I78" s="46"/>
      <c r="J78" s="48"/>
    </row>
    <row r="79" ht="90">
      <c r="A79" s="37" t="s">
        <v>633</v>
      </c>
      <c r="B79" s="45"/>
      <c r="C79" s="46"/>
      <c r="D79" s="46"/>
      <c r="E79" s="39" t="s">
        <v>6378</v>
      </c>
      <c r="F79" s="46"/>
      <c r="G79" s="46"/>
      <c r="H79" s="46"/>
      <c r="I79" s="46"/>
      <c r="J79" s="48"/>
    </row>
    <row r="80">
      <c r="A80" s="37" t="s">
        <v>625</v>
      </c>
      <c r="B80" s="37">
        <v>19</v>
      </c>
      <c r="C80" s="38" t="s">
        <v>6285</v>
      </c>
      <c r="D80" s="37" t="s">
        <v>627</v>
      </c>
      <c r="E80" s="39" t="s">
        <v>6286</v>
      </c>
      <c r="F80" s="40" t="s">
        <v>744</v>
      </c>
      <c r="G80" s="41">
        <v>75</v>
      </c>
      <c r="H80" s="42">
        <v>0</v>
      </c>
      <c r="I80" s="43">
        <f>ROUND(G80*H80,P4)</f>
        <v>0</v>
      </c>
      <c r="J80" s="37"/>
      <c r="O80" s="44">
        <f>I80*0.21</f>
        <v>0</v>
      </c>
      <c r="P80">
        <v>3</v>
      </c>
    </row>
    <row r="81">
      <c r="A81" s="37" t="s">
        <v>630</v>
      </c>
      <c r="B81" s="45"/>
      <c r="C81" s="46"/>
      <c r="D81" s="46"/>
      <c r="E81" s="47" t="s">
        <v>627</v>
      </c>
      <c r="F81" s="46"/>
      <c r="G81" s="46"/>
      <c r="H81" s="46"/>
      <c r="I81" s="46"/>
      <c r="J81" s="48"/>
    </row>
    <row r="82" ht="105">
      <c r="A82" s="37" t="s">
        <v>633</v>
      </c>
      <c r="B82" s="45"/>
      <c r="C82" s="46"/>
      <c r="D82" s="46"/>
      <c r="E82" s="39" t="s">
        <v>6386</v>
      </c>
      <c r="F82" s="46"/>
      <c r="G82" s="46"/>
      <c r="H82" s="46"/>
      <c r="I82" s="46"/>
      <c r="J82" s="48"/>
    </row>
    <row r="83" ht="30">
      <c r="A83" s="37" t="s">
        <v>625</v>
      </c>
      <c r="B83" s="37">
        <v>20</v>
      </c>
      <c r="C83" s="38" t="s">
        <v>6288</v>
      </c>
      <c r="D83" s="37" t="s">
        <v>627</v>
      </c>
      <c r="E83" s="39" t="s">
        <v>6289</v>
      </c>
      <c r="F83" s="40" t="s">
        <v>639</v>
      </c>
      <c r="G83" s="41">
        <v>5</v>
      </c>
      <c r="H83" s="42">
        <v>0</v>
      </c>
      <c r="I83" s="43">
        <f>ROUND(G83*H83,P4)</f>
        <v>0</v>
      </c>
      <c r="J83" s="37"/>
      <c r="O83" s="44">
        <f>I83*0.21</f>
        <v>0</v>
      </c>
      <c r="P83">
        <v>3</v>
      </c>
    </row>
    <row r="84">
      <c r="A84" s="37" t="s">
        <v>630</v>
      </c>
      <c r="B84" s="45"/>
      <c r="C84" s="46"/>
      <c r="D84" s="46"/>
      <c r="E84" s="47" t="s">
        <v>627</v>
      </c>
      <c r="F84" s="46"/>
      <c r="G84" s="46"/>
      <c r="H84" s="46"/>
      <c r="I84" s="46"/>
      <c r="J84" s="48"/>
    </row>
    <row r="85" ht="30">
      <c r="A85" s="37" t="s">
        <v>631</v>
      </c>
      <c r="B85" s="45"/>
      <c r="C85" s="46"/>
      <c r="D85" s="46"/>
      <c r="E85" s="49" t="s">
        <v>6559</v>
      </c>
      <c r="F85" s="46"/>
      <c r="G85" s="46"/>
      <c r="H85" s="46"/>
      <c r="I85" s="46"/>
      <c r="J85" s="48"/>
    </row>
    <row r="86" ht="120">
      <c r="A86" s="37" t="s">
        <v>633</v>
      </c>
      <c r="B86" s="45"/>
      <c r="C86" s="46"/>
      <c r="D86" s="46"/>
      <c r="E86" s="39" t="s">
        <v>6271</v>
      </c>
      <c r="F86" s="46"/>
      <c r="G86" s="46"/>
      <c r="H86" s="46"/>
      <c r="I86" s="46"/>
      <c r="J86" s="48"/>
    </row>
    <row r="87">
      <c r="A87" s="37" t="s">
        <v>625</v>
      </c>
      <c r="B87" s="37">
        <v>21</v>
      </c>
      <c r="C87" s="38" t="s">
        <v>6398</v>
      </c>
      <c r="D87" s="37" t="s">
        <v>627</v>
      </c>
      <c r="E87" s="39" t="s">
        <v>6399</v>
      </c>
      <c r="F87" s="40" t="s">
        <v>639</v>
      </c>
      <c r="G87" s="41">
        <v>2</v>
      </c>
      <c r="H87" s="42">
        <v>0</v>
      </c>
      <c r="I87" s="43">
        <f>ROUND(G87*H87,P4)</f>
        <v>0</v>
      </c>
      <c r="J87" s="37"/>
      <c r="O87" s="44">
        <f>I87*0.21</f>
        <v>0</v>
      </c>
      <c r="P87">
        <v>3</v>
      </c>
    </row>
    <row r="88">
      <c r="A88" s="37" t="s">
        <v>630</v>
      </c>
      <c r="B88" s="45"/>
      <c r="C88" s="46"/>
      <c r="D88" s="46"/>
      <c r="E88" s="47" t="s">
        <v>627</v>
      </c>
      <c r="F88" s="46"/>
      <c r="G88" s="46"/>
      <c r="H88" s="46"/>
      <c r="I88" s="46"/>
      <c r="J88" s="48"/>
    </row>
    <row r="89" ht="105">
      <c r="A89" s="37" t="s">
        <v>633</v>
      </c>
      <c r="B89" s="45"/>
      <c r="C89" s="46"/>
      <c r="D89" s="46"/>
      <c r="E89" s="39" t="s">
        <v>6400</v>
      </c>
      <c r="F89" s="46"/>
      <c r="G89" s="46"/>
      <c r="H89" s="46"/>
      <c r="I89" s="46"/>
      <c r="J89" s="48"/>
    </row>
    <row r="90">
      <c r="A90" s="37" t="s">
        <v>625</v>
      </c>
      <c r="B90" s="37">
        <v>22</v>
      </c>
      <c r="C90" s="38" t="s">
        <v>6533</v>
      </c>
      <c r="D90" s="37" t="s">
        <v>627</v>
      </c>
      <c r="E90" s="39" t="s">
        <v>6534</v>
      </c>
      <c r="F90" s="40" t="s">
        <v>639</v>
      </c>
      <c r="G90" s="41">
        <v>1</v>
      </c>
      <c r="H90" s="42">
        <v>0</v>
      </c>
      <c r="I90" s="43">
        <f>ROUND(G90*H90,P4)</f>
        <v>0</v>
      </c>
      <c r="J90" s="37"/>
      <c r="O90" s="44">
        <f>I90*0.21</f>
        <v>0</v>
      </c>
      <c r="P90">
        <v>3</v>
      </c>
    </row>
    <row r="91">
      <c r="A91" s="37" t="s">
        <v>630</v>
      </c>
      <c r="B91" s="45"/>
      <c r="C91" s="46"/>
      <c r="D91" s="46"/>
      <c r="E91" s="47" t="s">
        <v>627</v>
      </c>
      <c r="F91" s="46"/>
      <c r="G91" s="46"/>
      <c r="H91" s="46"/>
      <c r="I91" s="46"/>
      <c r="J91" s="48"/>
    </row>
    <row r="92" ht="120">
      <c r="A92" s="37" t="s">
        <v>633</v>
      </c>
      <c r="B92" s="45"/>
      <c r="C92" s="46"/>
      <c r="D92" s="46"/>
      <c r="E92" s="39" t="s">
        <v>6535</v>
      </c>
      <c r="F92" s="46"/>
      <c r="G92" s="46"/>
      <c r="H92" s="46"/>
      <c r="I92" s="46"/>
      <c r="J92" s="48"/>
    </row>
    <row r="93">
      <c r="A93" s="37" t="s">
        <v>625</v>
      </c>
      <c r="B93" s="37">
        <v>23</v>
      </c>
      <c r="C93" s="38" t="s">
        <v>2650</v>
      </c>
      <c r="D93" s="37" t="s">
        <v>627</v>
      </c>
      <c r="E93" s="39" t="s">
        <v>2651</v>
      </c>
      <c r="F93" s="40" t="s">
        <v>744</v>
      </c>
      <c r="G93" s="41">
        <v>28</v>
      </c>
      <c r="H93" s="42">
        <v>0</v>
      </c>
      <c r="I93" s="43">
        <f>ROUND(G93*H93,P4)</f>
        <v>0</v>
      </c>
      <c r="J93" s="37"/>
      <c r="O93" s="44">
        <f>I93*0.21</f>
        <v>0</v>
      </c>
      <c r="P93">
        <v>3</v>
      </c>
    </row>
    <row r="94">
      <c r="A94" s="37" t="s">
        <v>630</v>
      </c>
      <c r="B94" s="45"/>
      <c r="C94" s="46"/>
      <c r="D94" s="46"/>
      <c r="E94" s="47" t="s">
        <v>627</v>
      </c>
      <c r="F94" s="46"/>
      <c r="G94" s="46"/>
      <c r="H94" s="46"/>
      <c r="I94" s="46"/>
      <c r="J94" s="48"/>
    </row>
    <row r="95" ht="60">
      <c r="A95" s="37" t="s">
        <v>633</v>
      </c>
      <c r="B95" s="45"/>
      <c r="C95" s="46"/>
      <c r="D95" s="46"/>
      <c r="E95" s="39" t="s">
        <v>2654</v>
      </c>
      <c r="F95" s="46"/>
      <c r="G95" s="46"/>
      <c r="H95" s="46"/>
      <c r="I95" s="46"/>
      <c r="J95" s="48"/>
    </row>
    <row r="96">
      <c r="A96" s="37" t="s">
        <v>625</v>
      </c>
      <c r="B96" s="37">
        <v>24</v>
      </c>
      <c r="C96" s="38" t="s">
        <v>6536</v>
      </c>
      <c r="D96" s="37" t="s">
        <v>627</v>
      </c>
      <c r="E96" s="39" t="s">
        <v>6537</v>
      </c>
      <c r="F96" s="40" t="s">
        <v>744</v>
      </c>
      <c r="G96" s="41">
        <v>75</v>
      </c>
      <c r="H96" s="42">
        <v>0</v>
      </c>
      <c r="I96" s="43">
        <f>ROUND(G96*H96,P4)</f>
        <v>0</v>
      </c>
      <c r="J96" s="37"/>
      <c r="O96" s="44">
        <f>I96*0.21</f>
        <v>0</v>
      </c>
      <c r="P96">
        <v>3</v>
      </c>
    </row>
    <row r="97">
      <c r="A97" s="37" t="s">
        <v>630</v>
      </c>
      <c r="B97" s="45"/>
      <c r="C97" s="46"/>
      <c r="D97" s="46"/>
      <c r="E97" s="47" t="s">
        <v>627</v>
      </c>
      <c r="F97" s="46"/>
      <c r="G97" s="46"/>
      <c r="H97" s="46"/>
      <c r="I97" s="46"/>
      <c r="J97" s="48"/>
    </row>
    <row r="98" ht="135">
      <c r="A98" s="37" t="s">
        <v>633</v>
      </c>
      <c r="B98" s="45"/>
      <c r="C98" s="46"/>
      <c r="D98" s="46"/>
      <c r="E98" s="39" t="s">
        <v>6538</v>
      </c>
      <c r="F98" s="46"/>
      <c r="G98" s="46"/>
      <c r="H98" s="46"/>
      <c r="I98" s="46"/>
      <c r="J98" s="48"/>
    </row>
    <row r="99" ht="30">
      <c r="A99" s="37" t="s">
        <v>625</v>
      </c>
      <c r="B99" s="37">
        <v>25</v>
      </c>
      <c r="C99" s="38" t="s">
        <v>6406</v>
      </c>
      <c r="D99" s="37" t="s">
        <v>627</v>
      </c>
      <c r="E99" s="39" t="s">
        <v>6407</v>
      </c>
      <c r="F99" s="40" t="s">
        <v>639</v>
      </c>
      <c r="G99" s="41">
        <v>5</v>
      </c>
      <c r="H99" s="42">
        <v>0</v>
      </c>
      <c r="I99" s="43">
        <f>ROUND(G99*H99,P4)</f>
        <v>0</v>
      </c>
      <c r="J99" s="37"/>
      <c r="O99" s="44">
        <f>I99*0.21</f>
        <v>0</v>
      </c>
      <c r="P99">
        <v>3</v>
      </c>
    </row>
    <row r="100">
      <c r="A100" s="37" t="s">
        <v>630</v>
      </c>
      <c r="B100" s="45"/>
      <c r="C100" s="46"/>
      <c r="D100" s="46"/>
      <c r="E100" s="47" t="s">
        <v>627</v>
      </c>
      <c r="F100" s="46"/>
      <c r="G100" s="46"/>
      <c r="H100" s="46"/>
      <c r="I100" s="46"/>
      <c r="J100" s="48"/>
    </row>
    <row r="101" ht="135">
      <c r="A101" s="37" t="s">
        <v>633</v>
      </c>
      <c r="B101" s="45"/>
      <c r="C101" s="46"/>
      <c r="D101" s="46"/>
      <c r="E101" s="39" t="s">
        <v>6405</v>
      </c>
      <c r="F101" s="46"/>
      <c r="G101" s="46"/>
      <c r="H101" s="46"/>
      <c r="I101" s="46"/>
      <c r="J101" s="48"/>
    </row>
    <row r="102">
      <c r="A102" s="37" t="s">
        <v>625</v>
      </c>
      <c r="B102" s="37">
        <v>26</v>
      </c>
      <c r="C102" s="38" t="s">
        <v>6539</v>
      </c>
      <c r="D102" s="37" t="s">
        <v>627</v>
      </c>
      <c r="E102" s="39" t="s">
        <v>6540</v>
      </c>
      <c r="F102" s="40" t="s">
        <v>639</v>
      </c>
      <c r="G102" s="41">
        <v>5</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ht="105">
      <c r="A104" s="37" t="s">
        <v>633</v>
      </c>
      <c r="B104" s="45"/>
      <c r="C104" s="46"/>
      <c r="D104" s="46"/>
      <c r="E104" s="39" t="s">
        <v>6430</v>
      </c>
      <c r="F104" s="46"/>
      <c r="G104" s="46"/>
      <c r="H104" s="46"/>
      <c r="I104" s="46"/>
      <c r="J104" s="48"/>
    </row>
    <row r="105">
      <c r="A105" s="37" t="s">
        <v>625</v>
      </c>
      <c r="B105" s="37">
        <v>27</v>
      </c>
      <c r="C105" s="38" t="s">
        <v>6436</v>
      </c>
      <c r="D105" s="37" t="s">
        <v>627</v>
      </c>
      <c r="E105" s="39" t="s">
        <v>6437</v>
      </c>
      <c r="F105" s="40" t="s">
        <v>639</v>
      </c>
      <c r="G105" s="41">
        <v>5</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ht="105">
      <c r="A107" s="37" t="s">
        <v>633</v>
      </c>
      <c r="B107" s="45"/>
      <c r="C107" s="46"/>
      <c r="D107" s="46"/>
      <c r="E107" s="39" t="s">
        <v>6438</v>
      </c>
      <c r="F107" s="46"/>
      <c r="G107" s="46"/>
      <c r="H107" s="46"/>
      <c r="I107" s="46"/>
      <c r="J107" s="48"/>
    </row>
    <row r="108">
      <c r="A108" s="37" t="s">
        <v>625</v>
      </c>
      <c r="B108" s="37">
        <v>28</v>
      </c>
      <c r="C108" s="38" t="s">
        <v>6447</v>
      </c>
      <c r="D108" s="37" t="s">
        <v>627</v>
      </c>
      <c r="E108" s="39" t="s">
        <v>6448</v>
      </c>
      <c r="F108" s="40" t="s">
        <v>639</v>
      </c>
      <c r="G108" s="41">
        <v>2</v>
      </c>
      <c r="H108" s="42">
        <v>0</v>
      </c>
      <c r="I108" s="43">
        <f>ROUND(G108*H108,P4)</f>
        <v>0</v>
      </c>
      <c r="J108" s="37"/>
      <c r="O108" s="44">
        <f>I108*0.21</f>
        <v>0</v>
      </c>
      <c r="P108">
        <v>3</v>
      </c>
    </row>
    <row r="109">
      <c r="A109" s="37" t="s">
        <v>630</v>
      </c>
      <c r="B109" s="45"/>
      <c r="C109" s="46"/>
      <c r="D109" s="46"/>
      <c r="E109" s="47" t="s">
        <v>627</v>
      </c>
      <c r="F109" s="46"/>
      <c r="G109" s="46"/>
      <c r="H109" s="46"/>
      <c r="I109" s="46"/>
      <c r="J109" s="48"/>
    </row>
    <row r="110" ht="135">
      <c r="A110" s="37" t="s">
        <v>633</v>
      </c>
      <c r="B110" s="45"/>
      <c r="C110" s="46"/>
      <c r="D110" s="46"/>
      <c r="E110" s="39" t="s">
        <v>6449</v>
      </c>
      <c r="F110" s="46"/>
      <c r="G110" s="46"/>
      <c r="H110" s="46"/>
      <c r="I110" s="46"/>
      <c r="J110" s="48"/>
    </row>
    <row r="111" ht="30">
      <c r="A111" s="37" t="s">
        <v>625</v>
      </c>
      <c r="B111" s="37">
        <v>29</v>
      </c>
      <c r="C111" s="38" t="s">
        <v>6541</v>
      </c>
      <c r="D111" s="37" t="s">
        <v>627</v>
      </c>
      <c r="E111" s="39" t="s">
        <v>6542</v>
      </c>
      <c r="F111" s="40" t="s">
        <v>639</v>
      </c>
      <c r="G111" s="41">
        <v>2</v>
      </c>
      <c r="H111" s="42">
        <v>0</v>
      </c>
      <c r="I111" s="43">
        <f>ROUND(G111*H111,P4)</f>
        <v>0</v>
      </c>
      <c r="J111" s="37"/>
      <c r="O111" s="44">
        <f>I111*0.21</f>
        <v>0</v>
      </c>
      <c r="P111">
        <v>3</v>
      </c>
    </row>
    <row r="112">
      <c r="A112" s="37" t="s">
        <v>630</v>
      </c>
      <c r="B112" s="45"/>
      <c r="C112" s="46"/>
      <c r="D112" s="46"/>
      <c r="E112" s="47" t="s">
        <v>627</v>
      </c>
      <c r="F112" s="46"/>
      <c r="G112" s="46"/>
      <c r="H112" s="46"/>
      <c r="I112" s="46"/>
      <c r="J112" s="48"/>
    </row>
    <row r="113" ht="135">
      <c r="A113" s="37" t="s">
        <v>633</v>
      </c>
      <c r="B113" s="45"/>
      <c r="C113" s="46"/>
      <c r="D113" s="46"/>
      <c r="E113" s="39" t="s">
        <v>6449</v>
      </c>
      <c r="F113" s="46"/>
      <c r="G113" s="46"/>
      <c r="H113" s="46"/>
      <c r="I113" s="46"/>
      <c r="J113" s="48"/>
    </row>
    <row r="114">
      <c r="A114" s="37" t="s">
        <v>625</v>
      </c>
      <c r="B114" s="37">
        <v>30</v>
      </c>
      <c r="C114" s="38" t="s">
        <v>6543</v>
      </c>
      <c r="D114" s="37" t="s">
        <v>627</v>
      </c>
      <c r="E114" s="39" t="s">
        <v>6544</v>
      </c>
      <c r="F114" s="40" t="s">
        <v>639</v>
      </c>
      <c r="G114" s="41">
        <v>2</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ht="135">
      <c r="A116" s="37" t="s">
        <v>633</v>
      </c>
      <c r="B116" s="45"/>
      <c r="C116" s="46"/>
      <c r="D116" s="46"/>
      <c r="E116" s="39" t="s">
        <v>6449</v>
      </c>
      <c r="F116" s="46"/>
      <c r="G116" s="46"/>
      <c r="H116" s="46"/>
      <c r="I116" s="46"/>
      <c r="J116" s="48"/>
    </row>
    <row r="117" ht="30">
      <c r="A117" s="37" t="s">
        <v>625</v>
      </c>
      <c r="B117" s="37">
        <v>31</v>
      </c>
      <c r="C117" s="38" t="s">
        <v>6545</v>
      </c>
      <c r="D117" s="37" t="s">
        <v>627</v>
      </c>
      <c r="E117" s="39" t="s">
        <v>6546</v>
      </c>
      <c r="F117" s="40" t="s">
        <v>639</v>
      </c>
      <c r="G117" s="41">
        <v>1</v>
      </c>
      <c r="H117" s="42">
        <v>0</v>
      </c>
      <c r="I117" s="43">
        <f>ROUND(G117*H117,P4)</f>
        <v>0</v>
      </c>
      <c r="J117" s="37"/>
      <c r="O117" s="44">
        <f>I117*0.21</f>
        <v>0</v>
      </c>
      <c r="P117">
        <v>3</v>
      </c>
    </row>
    <row r="118">
      <c r="A118" s="37" t="s">
        <v>630</v>
      </c>
      <c r="B118" s="45"/>
      <c r="C118" s="46"/>
      <c r="D118" s="46"/>
      <c r="E118" s="47" t="s">
        <v>627</v>
      </c>
      <c r="F118" s="46"/>
      <c r="G118" s="46"/>
      <c r="H118" s="46"/>
      <c r="I118" s="46"/>
      <c r="J118" s="48"/>
    </row>
    <row r="119" ht="135">
      <c r="A119" s="37" t="s">
        <v>633</v>
      </c>
      <c r="B119" s="45"/>
      <c r="C119" s="46"/>
      <c r="D119" s="46"/>
      <c r="E119" s="39" t="s">
        <v>6450</v>
      </c>
      <c r="F119" s="46"/>
      <c r="G119" s="46"/>
      <c r="H119" s="46"/>
      <c r="I119" s="46"/>
      <c r="J119" s="48"/>
    </row>
    <row r="120">
      <c r="A120" s="37" t="s">
        <v>625</v>
      </c>
      <c r="B120" s="37">
        <v>32</v>
      </c>
      <c r="C120" s="38" t="s">
        <v>6306</v>
      </c>
      <c r="D120" s="37" t="s">
        <v>627</v>
      </c>
      <c r="E120" s="39" t="s">
        <v>6307</v>
      </c>
      <c r="F120" s="40" t="s">
        <v>639</v>
      </c>
      <c r="G120" s="41">
        <v>1</v>
      </c>
      <c r="H120" s="42">
        <v>0</v>
      </c>
      <c r="I120" s="43">
        <f>ROUND(G120*H120,P4)</f>
        <v>0</v>
      </c>
      <c r="J120" s="37"/>
      <c r="O120" s="44">
        <f>I120*0.21</f>
        <v>0</v>
      </c>
      <c r="P120">
        <v>3</v>
      </c>
    </row>
    <row r="121">
      <c r="A121" s="37" t="s">
        <v>630</v>
      </c>
      <c r="B121" s="45"/>
      <c r="C121" s="46"/>
      <c r="D121" s="46"/>
      <c r="E121" s="47" t="s">
        <v>627</v>
      </c>
      <c r="F121" s="46"/>
      <c r="G121" s="46"/>
      <c r="H121" s="46"/>
      <c r="I121" s="46"/>
      <c r="J121" s="48"/>
    </row>
    <row r="122" ht="90">
      <c r="A122" s="37" t="s">
        <v>633</v>
      </c>
      <c r="B122" s="45"/>
      <c r="C122" s="46"/>
      <c r="D122" s="46"/>
      <c r="E122" s="39" t="s">
        <v>6547</v>
      </c>
      <c r="F122" s="46"/>
      <c r="G122" s="46"/>
      <c r="H122" s="46"/>
      <c r="I122" s="46"/>
      <c r="J122" s="48"/>
    </row>
    <row r="123" ht="30">
      <c r="A123" s="37" t="s">
        <v>625</v>
      </c>
      <c r="B123" s="37">
        <v>33</v>
      </c>
      <c r="C123" s="38" t="s">
        <v>6548</v>
      </c>
      <c r="D123" s="37" t="s">
        <v>627</v>
      </c>
      <c r="E123" s="39" t="s">
        <v>6549</v>
      </c>
      <c r="F123" s="40" t="s">
        <v>639</v>
      </c>
      <c r="G123" s="41">
        <v>1</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ht="105">
      <c r="A125" s="37" t="s">
        <v>633</v>
      </c>
      <c r="B125" s="45"/>
      <c r="C125" s="46"/>
      <c r="D125" s="46"/>
      <c r="E125" s="39" t="s">
        <v>5650</v>
      </c>
      <c r="F125" s="46"/>
      <c r="G125" s="46"/>
      <c r="H125" s="46"/>
      <c r="I125" s="46"/>
      <c r="J125" s="48"/>
    </row>
    <row r="126">
      <c r="A126" s="37" t="s">
        <v>625</v>
      </c>
      <c r="B126" s="37">
        <v>34</v>
      </c>
      <c r="C126" s="38" t="s">
        <v>6310</v>
      </c>
      <c r="D126" s="37" t="s">
        <v>627</v>
      </c>
      <c r="E126" s="39" t="s">
        <v>6311</v>
      </c>
      <c r="F126" s="40" t="s">
        <v>3209</v>
      </c>
      <c r="G126" s="41">
        <v>8</v>
      </c>
      <c r="H126" s="42">
        <v>0</v>
      </c>
      <c r="I126" s="43">
        <f>ROUND(G126*H126,P4)</f>
        <v>0</v>
      </c>
      <c r="J126" s="37"/>
      <c r="O126" s="44">
        <f>I126*0.21</f>
        <v>0</v>
      </c>
      <c r="P126">
        <v>3</v>
      </c>
    </row>
    <row r="127">
      <c r="A127" s="37" t="s">
        <v>630</v>
      </c>
      <c r="B127" s="45"/>
      <c r="C127" s="46"/>
      <c r="D127" s="46"/>
      <c r="E127" s="47" t="s">
        <v>627</v>
      </c>
      <c r="F127" s="46"/>
      <c r="G127" s="46"/>
      <c r="H127" s="46"/>
      <c r="I127" s="46"/>
      <c r="J127" s="48"/>
    </row>
    <row r="128" ht="120">
      <c r="A128" s="37" t="s">
        <v>633</v>
      </c>
      <c r="B128" s="45"/>
      <c r="C128" s="46"/>
      <c r="D128" s="46"/>
      <c r="E128" s="39" t="s">
        <v>6459</v>
      </c>
      <c r="F128" s="46"/>
      <c r="G128" s="46"/>
      <c r="H128" s="46"/>
      <c r="I128" s="46"/>
      <c r="J128" s="48"/>
    </row>
    <row r="129">
      <c r="A129" s="31" t="s">
        <v>622</v>
      </c>
      <c r="B129" s="32"/>
      <c r="C129" s="33" t="s">
        <v>1203</v>
      </c>
      <c r="D129" s="34"/>
      <c r="E129" s="31" t="s">
        <v>1553</v>
      </c>
      <c r="F129" s="34"/>
      <c r="G129" s="34"/>
      <c r="H129" s="34"/>
      <c r="I129" s="35">
        <f>SUMIFS(I130:I133,A130:A133,"P")</f>
        <v>0</v>
      </c>
      <c r="J129" s="36"/>
    </row>
    <row r="130">
      <c r="A130" s="37" t="s">
        <v>625</v>
      </c>
      <c r="B130" s="37">
        <v>35</v>
      </c>
      <c r="C130" s="38" t="s">
        <v>4673</v>
      </c>
      <c r="D130" s="37" t="s">
        <v>627</v>
      </c>
      <c r="E130" s="39" t="s">
        <v>4674</v>
      </c>
      <c r="F130" s="40" t="s">
        <v>744</v>
      </c>
      <c r="G130" s="41">
        <v>30</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ht="30">
      <c r="A132" s="37" t="s">
        <v>631</v>
      </c>
      <c r="B132" s="45"/>
      <c r="C132" s="46"/>
      <c r="D132" s="46"/>
      <c r="E132" s="49" t="s">
        <v>6560</v>
      </c>
      <c r="F132" s="46"/>
      <c r="G132" s="46"/>
      <c r="H132" s="46"/>
      <c r="I132" s="46"/>
      <c r="J132" s="48"/>
    </row>
    <row r="133" ht="315">
      <c r="A133" s="37" t="s">
        <v>633</v>
      </c>
      <c r="B133" s="50"/>
      <c r="C133" s="51"/>
      <c r="D133" s="51"/>
      <c r="E133" s="39" t="s">
        <v>1397</v>
      </c>
      <c r="F133" s="51"/>
      <c r="G133" s="51"/>
      <c r="H133" s="51"/>
      <c r="I133" s="51"/>
      <c r="J133" s="52"/>
    </row>
  </sheetData>
  <sheetProtection sheet="1" objects="1" scenarios="1" spinCount="100000" saltValue="K9EZ2yz6iWPuwbCEE7HaBd+LFzLeYtKZcew7OigiC1Sqzsd4B830mhFriMlIoViLPPRfohQK4RTZR0euVJU0mQ==" hashValue="jZAWtQaXR/A34Mq3KppLBEGYVVFXPExlCqVaY860l+pKdPpgtnMupGj4g6PZbvKbTRLB8gjl9jYez9URGF8wa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6561</v>
      </c>
      <c r="I3" s="25">
        <f>SUMIFS(I9:I71,A9:A71,"SD")</f>
        <v>0</v>
      </c>
      <c r="J3" s="19"/>
      <c r="O3">
        <v>0</v>
      </c>
      <c r="P3">
        <v>2</v>
      </c>
    </row>
    <row r="4">
      <c r="A4" s="3" t="s">
        <v>607</v>
      </c>
      <c r="B4" s="20" t="s">
        <v>608</v>
      </c>
      <c r="C4" s="21" t="s">
        <v>233</v>
      </c>
      <c r="D4" s="22"/>
      <c r="E4" s="23" t="s">
        <v>234</v>
      </c>
      <c r="F4" s="17"/>
      <c r="G4" s="17"/>
      <c r="H4" s="17"/>
      <c r="I4" s="17"/>
      <c r="J4" s="19"/>
      <c r="O4">
        <v>0.12</v>
      </c>
      <c r="P4">
        <v>2</v>
      </c>
    </row>
    <row r="5" ht="30">
      <c r="A5" s="3" t="s">
        <v>609</v>
      </c>
      <c r="B5" s="20" t="s">
        <v>610</v>
      </c>
      <c r="C5" s="21" t="s">
        <v>6561</v>
      </c>
      <c r="D5" s="22"/>
      <c r="E5" s="23" t="s">
        <v>246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SUMIFS(I10:I49,A10:A49,"P")</f>
        <v>0</v>
      </c>
      <c r="J9" s="36"/>
    </row>
    <row r="10">
      <c r="A10" s="37" t="s">
        <v>625</v>
      </c>
      <c r="B10" s="37">
        <v>1</v>
      </c>
      <c r="C10" s="38" t="s">
        <v>6562</v>
      </c>
      <c r="D10" s="37" t="s">
        <v>627</v>
      </c>
      <c r="E10" s="39" t="s">
        <v>6563</v>
      </c>
      <c r="F10" s="40" t="s">
        <v>744</v>
      </c>
      <c r="G10" s="41">
        <v>180</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6564</v>
      </c>
      <c r="F12" s="46"/>
      <c r="G12" s="46"/>
      <c r="H12" s="46"/>
      <c r="I12" s="46"/>
      <c r="J12" s="48"/>
    </row>
    <row r="13" ht="120">
      <c r="A13" s="37" t="s">
        <v>633</v>
      </c>
      <c r="B13" s="45"/>
      <c r="C13" s="46"/>
      <c r="D13" s="46"/>
      <c r="E13" s="39" t="s">
        <v>3136</v>
      </c>
      <c r="F13" s="46"/>
      <c r="G13" s="46"/>
      <c r="H13" s="46"/>
      <c r="I13" s="46"/>
      <c r="J13" s="48"/>
    </row>
    <row r="14">
      <c r="A14" s="37" t="s">
        <v>625</v>
      </c>
      <c r="B14" s="37">
        <v>2</v>
      </c>
      <c r="C14" s="38" t="s">
        <v>1261</v>
      </c>
      <c r="D14" s="37" t="s">
        <v>627</v>
      </c>
      <c r="E14" s="39" t="s">
        <v>1262</v>
      </c>
      <c r="F14" s="40" t="s">
        <v>629</v>
      </c>
      <c r="G14" s="41">
        <v>150</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6565</v>
      </c>
      <c r="F16" s="46"/>
      <c r="G16" s="46"/>
      <c r="H16" s="46"/>
      <c r="I16" s="46"/>
      <c r="J16" s="48"/>
    </row>
    <row r="17" ht="75">
      <c r="A17" s="37" t="s">
        <v>633</v>
      </c>
      <c r="B17" s="45"/>
      <c r="C17" s="46"/>
      <c r="D17" s="46"/>
      <c r="E17" s="39" t="s">
        <v>1264</v>
      </c>
      <c r="F17" s="46"/>
      <c r="G17" s="46"/>
      <c r="H17" s="46"/>
      <c r="I17" s="46"/>
      <c r="J17" s="48"/>
    </row>
    <row r="18">
      <c r="A18" s="37" t="s">
        <v>625</v>
      </c>
      <c r="B18" s="37">
        <v>3</v>
      </c>
      <c r="C18" s="38" t="s">
        <v>6566</v>
      </c>
      <c r="D18" s="37" t="s">
        <v>627</v>
      </c>
      <c r="E18" s="39" t="s">
        <v>6567</v>
      </c>
      <c r="F18" s="40" t="s">
        <v>629</v>
      </c>
      <c r="G18" s="41">
        <v>590</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6568</v>
      </c>
      <c r="F20" s="46"/>
      <c r="G20" s="46"/>
      <c r="H20" s="46"/>
      <c r="I20" s="46"/>
      <c r="J20" s="48"/>
    </row>
    <row r="21" ht="409.5">
      <c r="A21" s="37" t="s">
        <v>633</v>
      </c>
      <c r="B21" s="45"/>
      <c r="C21" s="46"/>
      <c r="D21" s="46"/>
      <c r="E21" s="39" t="s">
        <v>6569</v>
      </c>
      <c r="F21" s="46"/>
      <c r="G21" s="46"/>
      <c r="H21" s="46"/>
      <c r="I21" s="46"/>
      <c r="J21" s="48"/>
    </row>
    <row r="22">
      <c r="A22" s="37" t="s">
        <v>625</v>
      </c>
      <c r="B22" s="37">
        <v>4</v>
      </c>
      <c r="C22" s="38" t="s">
        <v>1269</v>
      </c>
      <c r="D22" s="37" t="s">
        <v>627</v>
      </c>
      <c r="E22" s="39" t="s">
        <v>1270</v>
      </c>
      <c r="F22" s="40" t="s">
        <v>629</v>
      </c>
      <c r="G22" s="41">
        <v>320</v>
      </c>
      <c r="H22" s="42">
        <v>0</v>
      </c>
      <c r="I22" s="43">
        <f>ROUND(G22*H22,P4)</f>
        <v>0</v>
      </c>
      <c r="J22" s="37"/>
      <c r="O22" s="44">
        <f>I22*0.21</f>
        <v>0</v>
      </c>
      <c r="P22">
        <v>3</v>
      </c>
    </row>
    <row r="23">
      <c r="A23" s="37" t="s">
        <v>630</v>
      </c>
      <c r="B23" s="45"/>
      <c r="C23" s="46"/>
      <c r="D23" s="46"/>
      <c r="E23" s="47" t="s">
        <v>627</v>
      </c>
      <c r="F23" s="46"/>
      <c r="G23" s="46"/>
      <c r="H23" s="46"/>
      <c r="I23" s="46"/>
      <c r="J23" s="48"/>
    </row>
    <row r="24" ht="30">
      <c r="A24" s="37" t="s">
        <v>631</v>
      </c>
      <c r="B24" s="45"/>
      <c r="C24" s="46"/>
      <c r="D24" s="46"/>
      <c r="E24" s="49" t="s">
        <v>6570</v>
      </c>
      <c r="F24" s="46"/>
      <c r="G24" s="46"/>
      <c r="H24" s="46"/>
      <c r="I24" s="46"/>
      <c r="J24" s="48"/>
    </row>
    <row r="25" ht="405">
      <c r="A25" s="37" t="s">
        <v>633</v>
      </c>
      <c r="B25" s="45"/>
      <c r="C25" s="46"/>
      <c r="D25" s="46"/>
      <c r="E25" s="39" t="s">
        <v>1272</v>
      </c>
      <c r="F25" s="46"/>
      <c r="G25" s="46"/>
      <c r="H25" s="46"/>
      <c r="I25" s="46"/>
      <c r="J25" s="48"/>
    </row>
    <row r="26">
      <c r="A26" s="37" t="s">
        <v>625</v>
      </c>
      <c r="B26" s="37">
        <v>5</v>
      </c>
      <c r="C26" s="38" t="s">
        <v>1269</v>
      </c>
      <c r="D26" s="37" t="s">
        <v>623</v>
      </c>
      <c r="E26" s="39" t="s">
        <v>1270</v>
      </c>
      <c r="F26" s="40" t="s">
        <v>629</v>
      </c>
      <c r="G26" s="41">
        <v>58</v>
      </c>
      <c r="H26" s="42">
        <v>0</v>
      </c>
      <c r="I26" s="43">
        <f>ROUND(G26*H26,P4)</f>
        <v>0</v>
      </c>
      <c r="J26" s="37"/>
      <c r="O26" s="44">
        <f>I26*0.21</f>
        <v>0</v>
      </c>
      <c r="P26">
        <v>3</v>
      </c>
    </row>
    <row r="27">
      <c r="A27" s="37" t="s">
        <v>630</v>
      </c>
      <c r="B27" s="45"/>
      <c r="C27" s="46"/>
      <c r="D27" s="46"/>
      <c r="E27" s="39" t="s">
        <v>6484</v>
      </c>
      <c r="F27" s="46"/>
      <c r="G27" s="46"/>
      <c r="H27" s="46"/>
      <c r="I27" s="46"/>
      <c r="J27" s="48"/>
    </row>
    <row r="28" ht="30">
      <c r="A28" s="37" t="s">
        <v>631</v>
      </c>
      <c r="B28" s="45"/>
      <c r="C28" s="46"/>
      <c r="D28" s="46"/>
      <c r="E28" s="49" t="s">
        <v>6571</v>
      </c>
      <c r="F28" s="46"/>
      <c r="G28" s="46"/>
      <c r="H28" s="46"/>
      <c r="I28" s="46"/>
      <c r="J28" s="48"/>
    </row>
    <row r="29" ht="405">
      <c r="A29" s="37" t="s">
        <v>633</v>
      </c>
      <c r="B29" s="45"/>
      <c r="C29" s="46"/>
      <c r="D29" s="46"/>
      <c r="E29" s="39" t="s">
        <v>1272</v>
      </c>
      <c r="F29" s="46"/>
      <c r="G29" s="46"/>
      <c r="H29" s="46"/>
      <c r="I29" s="46"/>
      <c r="J29" s="48"/>
    </row>
    <row r="30">
      <c r="A30" s="37" t="s">
        <v>625</v>
      </c>
      <c r="B30" s="37">
        <v>6</v>
      </c>
      <c r="C30" s="38" t="s">
        <v>1281</v>
      </c>
      <c r="D30" s="37" t="s">
        <v>627</v>
      </c>
      <c r="E30" s="39" t="s">
        <v>1282</v>
      </c>
      <c r="F30" s="40" t="s">
        <v>629</v>
      </c>
      <c r="G30" s="41">
        <v>150</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6572</v>
      </c>
      <c r="F32" s="46"/>
      <c r="G32" s="46"/>
      <c r="H32" s="46"/>
      <c r="I32" s="46"/>
      <c r="J32" s="48"/>
    </row>
    <row r="33" ht="270">
      <c r="A33" s="37" t="s">
        <v>633</v>
      </c>
      <c r="B33" s="45"/>
      <c r="C33" s="46"/>
      <c r="D33" s="46"/>
      <c r="E33" s="39" t="s">
        <v>1284</v>
      </c>
      <c r="F33" s="46"/>
      <c r="G33" s="46"/>
      <c r="H33" s="46"/>
      <c r="I33" s="46"/>
      <c r="J33" s="48"/>
    </row>
    <row r="34">
      <c r="A34" s="37" t="s">
        <v>625</v>
      </c>
      <c r="B34" s="37">
        <v>7</v>
      </c>
      <c r="C34" s="38" t="s">
        <v>1296</v>
      </c>
      <c r="D34" s="37" t="s">
        <v>627</v>
      </c>
      <c r="E34" s="39" t="s">
        <v>1297</v>
      </c>
      <c r="F34" s="40" t="s">
        <v>629</v>
      </c>
      <c r="G34" s="41">
        <v>320</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6573</v>
      </c>
      <c r="F36" s="46"/>
      <c r="G36" s="46"/>
      <c r="H36" s="46"/>
      <c r="I36" s="46"/>
      <c r="J36" s="48"/>
    </row>
    <row r="37" ht="330">
      <c r="A37" s="37" t="s">
        <v>633</v>
      </c>
      <c r="B37" s="45"/>
      <c r="C37" s="46"/>
      <c r="D37" s="46"/>
      <c r="E37" s="39" t="s">
        <v>1299</v>
      </c>
      <c r="F37" s="46"/>
      <c r="G37" s="46"/>
      <c r="H37" s="46"/>
      <c r="I37" s="46"/>
      <c r="J37" s="48"/>
    </row>
    <row r="38">
      <c r="A38" s="37" t="s">
        <v>625</v>
      </c>
      <c r="B38" s="37">
        <v>8</v>
      </c>
      <c r="C38" s="38" t="s">
        <v>1493</v>
      </c>
      <c r="D38" s="37" t="s">
        <v>627</v>
      </c>
      <c r="E38" s="39" t="s">
        <v>1494</v>
      </c>
      <c r="F38" s="40" t="s">
        <v>629</v>
      </c>
      <c r="G38" s="41">
        <v>26</v>
      </c>
      <c r="H38" s="42">
        <v>0</v>
      </c>
      <c r="I38" s="43">
        <f>ROUND(G38*H38,P4)</f>
        <v>0</v>
      </c>
      <c r="J38" s="37"/>
      <c r="O38" s="44">
        <f>I38*0.21</f>
        <v>0</v>
      </c>
      <c r="P38">
        <v>3</v>
      </c>
    </row>
    <row r="39">
      <c r="A39" s="37" t="s">
        <v>630</v>
      </c>
      <c r="B39" s="45"/>
      <c r="C39" s="46"/>
      <c r="D39" s="46"/>
      <c r="E39" s="47" t="s">
        <v>627</v>
      </c>
      <c r="F39" s="46"/>
      <c r="G39" s="46"/>
      <c r="H39" s="46"/>
      <c r="I39" s="46"/>
      <c r="J39" s="48"/>
    </row>
    <row r="40">
      <c r="A40" s="37" t="s">
        <v>631</v>
      </c>
      <c r="B40" s="45"/>
      <c r="C40" s="46"/>
      <c r="D40" s="46"/>
      <c r="E40" s="49" t="s">
        <v>6574</v>
      </c>
      <c r="F40" s="46"/>
      <c r="G40" s="46"/>
      <c r="H40" s="46"/>
      <c r="I40" s="46"/>
      <c r="J40" s="48"/>
    </row>
    <row r="41" ht="75">
      <c r="A41" s="37" t="s">
        <v>633</v>
      </c>
      <c r="B41" s="45"/>
      <c r="C41" s="46"/>
      <c r="D41" s="46"/>
      <c r="E41" s="39" t="s">
        <v>1315</v>
      </c>
      <c r="F41" s="46"/>
      <c r="G41" s="46"/>
      <c r="H41" s="46"/>
      <c r="I41" s="46"/>
      <c r="J41" s="48"/>
    </row>
    <row r="42">
      <c r="A42" s="37" t="s">
        <v>625</v>
      </c>
      <c r="B42" s="37">
        <v>9</v>
      </c>
      <c r="C42" s="38" t="s">
        <v>2583</v>
      </c>
      <c r="D42" s="37" t="s">
        <v>627</v>
      </c>
      <c r="E42" s="39" t="s">
        <v>2584</v>
      </c>
      <c r="F42" s="40" t="s">
        <v>629</v>
      </c>
      <c r="G42" s="41">
        <v>32</v>
      </c>
      <c r="H42" s="42">
        <v>0</v>
      </c>
      <c r="I42" s="43">
        <f>ROUND(G42*H42,P4)</f>
        <v>0</v>
      </c>
      <c r="J42" s="37"/>
      <c r="O42" s="44">
        <f>I42*0.21</f>
        <v>0</v>
      </c>
      <c r="P42">
        <v>3</v>
      </c>
    </row>
    <row r="43">
      <c r="A43" s="37" t="s">
        <v>630</v>
      </c>
      <c r="B43" s="45"/>
      <c r="C43" s="46"/>
      <c r="D43" s="46"/>
      <c r="E43" s="47" t="s">
        <v>627</v>
      </c>
      <c r="F43" s="46"/>
      <c r="G43" s="46"/>
      <c r="H43" s="46"/>
      <c r="I43" s="46"/>
      <c r="J43" s="48"/>
    </row>
    <row r="44">
      <c r="A44" s="37" t="s">
        <v>631</v>
      </c>
      <c r="B44" s="45"/>
      <c r="C44" s="46"/>
      <c r="D44" s="46"/>
      <c r="E44" s="49" t="s">
        <v>6575</v>
      </c>
      <c r="F44" s="46"/>
      <c r="G44" s="46"/>
      <c r="H44" s="46"/>
      <c r="I44" s="46"/>
      <c r="J44" s="48"/>
    </row>
    <row r="45" ht="45">
      <c r="A45" s="37" t="s">
        <v>633</v>
      </c>
      <c r="B45" s="45"/>
      <c r="C45" s="46"/>
      <c r="D45" s="46"/>
      <c r="E45" s="39" t="s">
        <v>2585</v>
      </c>
      <c r="F45" s="46"/>
      <c r="G45" s="46"/>
      <c r="H45" s="46"/>
      <c r="I45" s="46"/>
      <c r="J45" s="48"/>
    </row>
    <row r="46">
      <c r="A46" s="37" t="s">
        <v>625</v>
      </c>
      <c r="B46" s="37">
        <v>10</v>
      </c>
      <c r="C46" s="38" t="s">
        <v>1320</v>
      </c>
      <c r="D46" s="37" t="s">
        <v>627</v>
      </c>
      <c r="E46" s="39" t="s">
        <v>1321</v>
      </c>
      <c r="F46" s="40" t="s">
        <v>832</v>
      </c>
      <c r="G46" s="41">
        <v>290</v>
      </c>
      <c r="H46" s="42">
        <v>0</v>
      </c>
      <c r="I46" s="43">
        <f>ROUND(G46*H46,P4)</f>
        <v>0</v>
      </c>
      <c r="J46" s="37"/>
      <c r="O46" s="44">
        <f>I46*0.21</f>
        <v>0</v>
      </c>
      <c r="P46">
        <v>3</v>
      </c>
    </row>
    <row r="47">
      <c r="A47" s="37" t="s">
        <v>630</v>
      </c>
      <c r="B47" s="45"/>
      <c r="C47" s="46"/>
      <c r="D47" s="46"/>
      <c r="E47" s="47" t="s">
        <v>627</v>
      </c>
      <c r="F47" s="46"/>
      <c r="G47" s="46"/>
      <c r="H47" s="46"/>
      <c r="I47" s="46"/>
      <c r="J47" s="48"/>
    </row>
    <row r="48">
      <c r="A48" s="37" t="s">
        <v>631</v>
      </c>
      <c r="B48" s="45"/>
      <c r="C48" s="46"/>
      <c r="D48" s="46"/>
      <c r="E48" s="49" t="s">
        <v>6576</v>
      </c>
      <c r="F48" s="46"/>
      <c r="G48" s="46"/>
      <c r="H48" s="46"/>
      <c r="I48" s="46"/>
      <c r="J48" s="48"/>
    </row>
    <row r="49" ht="75">
      <c r="A49" s="37" t="s">
        <v>633</v>
      </c>
      <c r="B49" s="45"/>
      <c r="C49" s="46"/>
      <c r="D49" s="46"/>
      <c r="E49" s="39" t="s">
        <v>1323</v>
      </c>
      <c r="F49" s="46"/>
      <c r="G49" s="46"/>
      <c r="H49" s="46"/>
      <c r="I49" s="46"/>
      <c r="J49" s="48"/>
    </row>
    <row r="50">
      <c r="A50" s="31" t="s">
        <v>622</v>
      </c>
      <c r="B50" s="32"/>
      <c r="C50" s="33" t="s">
        <v>835</v>
      </c>
      <c r="D50" s="34"/>
      <c r="E50" s="31" t="s">
        <v>836</v>
      </c>
      <c r="F50" s="34"/>
      <c r="G50" s="34"/>
      <c r="H50" s="34"/>
      <c r="I50" s="35">
        <f>SUMIFS(I51:I66,A51:A66,"P")</f>
        <v>0</v>
      </c>
      <c r="J50" s="36"/>
    </row>
    <row r="51">
      <c r="A51" s="37" t="s">
        <v>625</v>
      </c>
      <c r="B51" s="37">
        <v>11</v>
      </c>
      <c r="C51" s="38" t="s">
        <v>1361</v>
      </c>
      <c r="D51" s="37" t="s">
        <v>627</v>
      </c>
      <c r="E51" s="39" t="s">
        <v>1362</v>
      </c>
      <c r="F51" s="40" t="s">
        <v>629</v>
      </c>
      <c r="G51" s="41">
        <v>60</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6577</v>
      </c>
      <c r="F53" s="46"/>
      <c r="G53" s="46"/>
      <c r="H53" s="46"/>
      <c r="I53" s="46"/>
      <c r="J53" s="48"/>
    </row>
    <row r="54" ht="105">
      <c r="A54" s="37" t="s">
        <v>633</v>
      </c>
      <c r="B54" s="45"/>
      <c r="C54" s="46"/>
      <c r="D54" s="46"/>
      <c r="E54" s="39" t="s">
        <v>840</v>
      </c>
      <c r="F54" s="46"/>
      <c r="G54" s="46"/>
      <c r="H54" s="46"/>
      <c r="I54" s="46"/>
      <c r="J54" s="48"/>
    </row>
    <row r="55">
      <c r="A55" s="37" t="s">
        <v>625</v>
      </c>
      <c r="B55" s="37">
        <v>12</v>
      </c>
      <c r="C55" s="38" t="s">
        <v>3900</v>
      </c>
      <c r="D55" s="37" t="s">
        <v>627</v>
      </c>
      <c r="E55" s="39" t="s">
        <v>3901</v>
      </c>
      <c r="F55" s="40" t="s">
        <v>629</v>
      </c>
      <c r="G55" s="41">
        <v>180</v>
      </c>
      <c r="H55" s="42">
        <v>0</v>
      </c>
      <c r="I55" s="43">
        <f>ROUND(G55*H55,P4)</f>
        <v>0</v>
      </c>
      <c r="J55" s="37"/>
      <c r="O55" s="44">
        <f>I55*0.21</f>
        <v>0</v>
      </c>
      <c r="P55">
        <v>3</v>
      </c>
    </row>
    <row r="56">
      <c r="A56" s="37" t="s">
        <v>630</v>
      </c>
      <c r="B56" s="45"/>
      <c r="C56" s="46"/>
      <c r="D56" s="46"/>
      <c r="E56" s="39" t="s">
        <v>6497</v>
      </c>
      <c r="F56" s="46"/>
      <c r="G56" s="46"/>
      <c r="H56" s="46"/>
      <c r="I56" s="46"/>
      <c r="J56" s="48"/>
    </row>
    <row r="57">
      <c r="A57" s="37" t="s">
        <v>631</v>
      </c>
      <c r="B57" s="45"/>
      <c r="C57" s="46"/>
      <c r="D57" s="46"/>
      <c r="E57" s="49" t="s">
        <v>6578</v>
      </c>
      <c r="F57" s="46"/>
      <c r="G57" s="46"/>
      <c r="H57" s="46"/>
      <c r="I57" s="46"/>
      <c r="J57" s="48"/>
    </row>
    <row r="58" ht="120">
      <c r="A58" s="37" t="s">
        <v>633</v>
      </c>
      <c r="B58" s="45"/>
      <c r="C58" s="46"/>
      <c r="D58" s="46"/>
      <c r="E58" s="39" t="s">
        <v>3903</v>
      </c>
      <c r="F58" s="46"/>
      <c r="G58" s="46"/>
      <c r="H58" s="46"/>
      <c r="I58" s="46"/>
      <c r="J58" s="48"/>
    </row>
    <row r="59">
      <c r="A59" s="37" t="s">
        <v>625</v>
      </c>
      <c r="B59" s="37">
        <v>13</v>
      </c>
      <c r="C59" s="38" t="s">
        <v>6579</v>
      </c>
      <c r="D59" s="37" t="s">
        <v>627</v>
      </c>
      <c r="E59" s="39" t="s">
        <v>6580</v>
      </c>
      <c r="F59" s="40" t="s">
        <v>629</v>
      </c>
      <c r="G59" s="41">
        <v>2.0350000000000001</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6581</v>
      </c>
      <c r="F61" s="46"/>
      <c r="G61" s="46"/>
      <c r="H61" s="46"/>
      <c r="I61" s="46"/>
      <c r="J61" s="48"/>
    </row>
    <row r="62" ht="105">
      <c r="A62" s="37" t="s">
        <v>633</v>
      </c>
      <c r="B62" s="45"/>
      <c r="C62" s="46"/>
      <c r="D62" s="46"/>
      <c r="E62" s="39" t="s">
        <v>6582</v>
      </c>
      <c r="F62" s="46"/>
      <c r="G62" s="46"/>
      <c r="H62" s="46"/>
      <c r="I62" s="46"/>
      <c r="J62" s="48"/>
    </row>
    <row r="63">
      <c r="A63" s="37" t="s">
        <v>625</v>
      </c>
      <c r="B63" s="37">
        <v>14</v>
      </c>
      <c r="C63" s="38" t="s">
        <v>6583</v>
      </c>
      <c r="D63" s="37" t="s">
        <v>627</v>
      </c>
      <c r="E63" s="39" t="s">
        <v>6584</v>
      </c>
      <c r="F63" s="40" t="s">
        <v>629</v>
      </c>
      <c r="G63" s="41">
        <v>10.175000000000001</v>
      </c>
      <c r="H63" s="42">
        <v>0</v>
      </c>
      <c r="I63" s="43">
        <f>ROUND(G63*H63,P4)</f>
        <v>0</v>
      </c>
      <c r="J63" s="37"/>
      <c r="O63" s="44">
        <f>I63*0.21</f>
        <v>0</v>
      </c>
      <c r="P63">
        <v>3</v>
      </c>
    </row>
    <row r="64">
      <c r="A64" s="37" t="s">
        <v>630</v>
      </c>
      <c r="B64" s="45"/>
      <c r="C64" s="46"/>
      <c r="D64" s="46"/>
      <c r="E64" s="47" t="s">
        <v>627</v>
      </c>
      <c r="F64" s="46"/>
      <c r="G64" s="46"/>
      <c r="H64" s="46"/>
      <c r="I64" s="46"/>
      <c r="J64" s="48"/>
    </row>
    <row r="65">
      <c r="A65" s="37" t="s">
        <v>631</v>
      </c>
      <c r="B65" s="45"/>
      <c r="C65" s="46"/>
      <c r="D65" s="46"/>
      <c r="E65" s="49" t="s">
        <v>6585</v>
      </c>
      <c r="F65" s="46"/>
      <c r="G65" s="46"/>
      <c r="H65" s="46"/>
      <c r="I65" s="46"/>
      <c r="J65" s="48"/>
    </row>
    <row r="66" ht="409.5">
      <c r="A66" s="37" t="s">
        <v>633</v>
      </c>
      <c r="B66" s="45"/>
      <c r="C66" s="46"/>
      <c r="D66" s="46"/>
      <c r="E66" s="39" t="s">
        <v>4037</v>
      </c>
      <c r="F66" s="46"/>
      <c r="G66" s="46"/>
      <c r="H66" s="46"/>
      <c r="I66" s="46"/>
      <c r="J66" s="48"/>
    </row>
    <row r="67">
      <c r="A67" s="31" t="s">
        <v>622</v>
      </c>
      <c r="B67" s="32"/>
      <c r="C67" s="33" t="s">
        <v>676</v>
      </c>
      <c r="D67" s="34"/>
      <c r="E67" s="31" t="s">
        <v>677</v>
      </c>
      <c r="F67" s="34"/>
      <c r="G67" s="34"/>
      <c r="H67" s="34"/>
      <c r="I67" s="35">
        <f>SUMIFS(I68:I71,A68:A71,"P")</f>
        <v>0</v>
      </c>
      <c r="J67" s="36"/>
    </row>
    <row r="68" ht="45">
      <c r="A68" s="37" t="s">
        <v>625</v>
      </c>
      <c r="B68" s="37">
        <v>15</v>
      </c>
      <c r="C68" s="38" t="s">
        <v>678</v>
      </c>
      <c r="D68" s="37" t="s">
        <v>679</v>
      </c>
      <c r="E68" s="39" t="s">
        <v>680</v>
      </c>
      <c r="F68" s="40" t="s">
        <v>673</v>
      </c>
      <c r="G68" s="41">
        <v>540</v>
      </c>
      <c r="H68" s="42">
        <v>0</v>
      </c>
      <c r="I68" s="43">
        <f>ROUND(G68*H68,P4)</f>
        <v>0</v>
      </c>
      <c r="J68" s="37"/>
      <c r="O68" s="44">
        <f>I68*0.21</f>
        <v>0</v>
      </c>
      <c r="P68">
        <v>3</v>
      </c>
    </row>
    <row r="69">
      <c r="A69" s="37" t="s">
        <v>630</v>
      </c>
      <c r="B69" s="45"/>
      <c r="C69" s="46"/>
      <c r="D69" s="46"/>
      <c r="E69" s="39" t="s">
        <v>681</v>
      </c>
      <c r="F69" s="46"/>
      <c r="G69" s="46"/>
      <c r="H69" s="46"/>
      <c r="I69" s="46"/>
      <c r="J69" s="48"/>
    </row>
    <row r="70" ht="30">
      <c r="A70" s="37" t="s">
        <v>631</v>
      </c>
      <c r="B70" s="45"/>
      <c r="C70" s="46"/>
      <c r="D70" s="46"/>
      <c r="E70" s="49" t="s">
        <v>6586</v>
      </c>
      <c r="F70" s="46"/>
      <c r="G70" s="46"/>
      <c r="H70" s="46"/>
      <c r="I70" s="46"/>
      <c r="J70" s="48"/>
    </row>
    <row r="71" ht="120">
      <c r="A71" s="37" t="s">
        <v>633</v>
      </c>
      <c r="B71" s="50"/>
      <c r="C71" s="51"/>
      <c r="D71" s="51"/>
      <c r="E71" s="39" t="s">
        <v>713</v>
      </c>
      <c r="F71" s="51"/>
      <c r="G71" s="51"/>
      <c r="H71" s="51"/>
      <c r="I71" s="51"/>
      <c r="J71" s="52"/>
    </row>
  </sheetData>
  <sheetProtection sheet="1" objects="1" scenarios="1" spinCount="100000" saltValue="oJickSycitJ56YTH8RrTxA3ocjREgvvUAwcdVpMU5UOYr83pklWrhH9pJywQD0BRQFv5rBN2Rb4MiyeZVOGhFg==" hashValue="jO9ilHEgB1xypwBIV5aKohnwKdNIokK6pEmN9/+zK82BSherqe1hYFfmmtfFThw2s7PI4QMpkx/RCCOYoX4Ty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6587</v>
      </c>
      <c r="I3" s="25">
        <f>SUMIFS(I9:I76,A9:A76,"SD")</f>
        <v>0</v>
      </c>
      <c r="J3" s="19"/>
      <c r="O3">
        <v>0</v>
      </c>
      <c r="P3">
        <v>2</v>
      </c>
    </row>
    <row r="4">
      <c r="A4" s="3" t="s">
        <v>607</v>
      </c>
      <c r="B4" s="20" t="s">
        <v>608</v>
      </c>
      <c r="C4" s="21" t="s">
        <v>233</v>
      </c>
      <c r="D4" s="22"/>
      <c r="E4" s="23" t="s">
        <v>234</v>
      </c>
      <c r="F4" s="17"/>
      <c r="G4" s="17"/>
      <c r="H4" s="17"/>
      <c r="I4" s="17"/>
      <c r="J4" s="19"/>
      <c r="O4">
        <v>0.12</v>
      </c>
      <c r="P4">
        <v>2</v>
      </c>
    </row>
    <row r="5" ht="30">
      <c r="A5" s="3" t="s">
        <v>609</v>
      </c>
      <c r="B5" s="20" t="s">
        <v>610</v>
      </c>
      <c r="C5" s="21" t="s">
        <v>6587</v>
      </c>
      <c r="D5" s="22"/>
      <c r="E5" s="23" t="s">
        <v>248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SUMIFS(I10:I49,A10:A49,"P")</f>
        <v>0</v>
      </c>
      <c r="J9" s="36"/>
    </row>
    <row r="10">
      <c r="A10" s="37" t="s">
        <v>625</v>
      </c>
      <c r="B10" s="37">
        <v>1</v>
      </c>
      <c r="C10" s="38" t="s">
        <v>6562</v>
      </c>
      <c r="D10" s="37" t="s">
        <v>627</v>
      </c>
      <c r="E10" s="39" t="s">
        <v>6563</v>
      </c>
      <c r="F10" s="40" t="s">
        <v>744</v>
      </c>
      <c r="G10" s="41">
        <v>130</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6588</v>
      </c>
      <c r="F12" s="46"/>
      <c r="G12" s="46"/>
      <c r="H12" s="46"/>
      <c r="I12" s="46"/>
      <c r="J12" s="48"/>
    </row>
    <row r="13" ht="120">
      <c r="A13" s="37" t="s">
        <v>633</v>
      </c>
      <c r="B13" s="45"/>
      <c r="C13" s="46"/>
      <c r="D13" s="46"/>
      <c r="E13" s="39" t="s">
        <v>3136</v>
      </c>
      <c r="F13" s="46"/>
      <c r="G13" s="46"/>
      <c r="H13" s="46"/>
      <c r="I13" s="46"/>
      <c r="J13" s="48"/>
    </row>
    <row r="14">
      <c r="A14" s="37" t="s">
        <v>625</v>
      </c>
      <c r="B14" s="37">
        <v>2</v>
      </c>
      <c r="C14" s="38" t="s">
        <v>1261</v>
      </c>
      <c r="D14" s="37" t="s">
        <v>627</v>
      </c>
      <c r="E14" s="39" t="s">
        <v>1262</v>
      </c>
      <c r="F14" s="40" t="s">
        <v>629</v>
      </c>
      <c r="G14" s="41">
        <v>65</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6589</v>
      </c>
      <c r="F16" s="46"/>
      <c r="G16" s="46"/>
      <c r="H16" s="46"/>
      <c r="I16" s="46"/>
      <c r="J16" s="48"/>
    </row>
    <row r="17" ht="75">
      <c r="A17" s="37" t="s">
        <v>633</v>
      </c>
      <c r="B17" s="45"/>
      <c r="C17" s="46"/>
      <c r="D17" s="46"/>
      <c r="E17" s="39" t="s">
        <v>1264</v>
      </c>
      <c r="F17" s="46"/>
      <c r="G17" s="46"/>
      <c r="H17" s="46"/>
      <c r="I17" s="46"/>
      <c r="J17" s="48"/>
    </row>
    <row r="18">
      <c r="A18" s="37" t="s">
        <v>625</v>
      </c>
      <c r="B18" s="37">
        <v>3</v>
      </c>
      <c r="C18" s="38" t="s">
        <v>6566</v>
      </c>
      <c r="D18" s="37" t="s">
        <v>627</v>
      </c>
      <c r="E18" s="39" t="s">
        <v>6567</v>
      </c>
      <c r="F18" s="40" t="s">
        <v>629</v>
      </c>
      <c r="G18" s="41">
        <v>540</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6590</v>
      </c>
      <c r="F20" s="46"/>
      <c r="G20" s="46"/>
      <c r="H20" s="46"/>
      <c r="I20" s="46"/>
      <c r="J20" s="48"/>
    </row>
    <row r="21" ht="409.5">
      <c r="A21" s="37" t="s">
        <v>633</v>
      </c>
      <c r="B21" s="45"/>
      <c r="C21" s="46"/>
      <c r="D21" s="46"/>
      <c r="E21" s="39" t="s">
        <v>6569</v>
      </c>
      <c r="F21" s="46"/>
      <c r="G21" s="46"/>
      <c r="H21" s="46"/>
      <c r="I21" s="46"/>
      <c r="J21" s="48"/>
    </row>
    <row r="22">
      <c r="A22" s="37" t="s">
        <v>625</v>
      </c>
      <c r="B22" s="37">
        <v>4</v>
      </c>
      <c r="C22" s="38" t="s">
        <v>1269</v>
      </c>
      <c r="D22" s="37" t="s">
        <v>627</v>
      </c>
      <c r="E22" s="39" t="s">
        <v>1270</v>
      </c>
      <c r="F22" s="40" t="s">
        <v>629</v>
      </c>
      <c r="G22" s="41">
        <v>44</v>
      </c>
      <c r="H22" s="42">
        <v>0</v>
      </c>
      <c r="I22" s="43">
        <f>ROUND(G22*H22,P4)</f>
        <v>0</v>
      </c>
      <c r="J22" s="37"/>
      <c r="O22" s="44">
        <f>I22*0.21</f>
        <v>0</v>
      </c>
      <c r="P22">
        <v>3</v>
      </c>
    </row>
    <row r="23">
      <c r="A23" s="37" t="s">
        <v>630</v>
      </c>
      <c r="B23" s="45"/>
      <c r="C23" s="46"/>
      <c r="D23" s="46"/>
      <c r="E23" s="39" t="s">
        <v>6484</v>
      </c>
      <c r="F23" s="46"/>
      <c r="G23" s="46"/>
      <c r="H23" s="46"/>
      <c r="I23" s="46"/>
      <c r="J23" s="48"/>
    </row>
    <row r="24" ht="30">
      <c r="A24" s="37" t="s">
        <v>631</v>
      </c>
      <c r="B24" s="45"/>
      <c r="C24" s="46"/>
      <c r="D24" s="46"/>
      <c r="E24" s="49" t="s">
        <v>6591</v>
      </c>
      <c r="F24" s="46"/>
      <c r="G24" s="46"/>
      <c r="H24" s="46"/>
      <c r="I24" s="46"/>
      <c r="J24" s="48"/>
    </row>
    <row r="25" ht="405">
      <c r="A25" s="37" t="s">
        <v>633</v>
      </c>
      <c r="B25" s="45"/>
      <c r="C25" s="46"/>
      <c r="D25" s="46"/>
      <c r="E25" s="39" t="s">
        <v>1272</v>
      </c>
      <c r="F25" s="46"/>
      <c r="G25" s="46"/>
      <c r="H25" s="46"/>
      <c r="I25" s="46"/>
      <c r="J25" s="48"/>
    </row>
    <row r="26">
      <c r="A26" s="37" t="s">
        <v>625</v>
      </c>
      <c r="B26" s="37">
        <v>5</v>
      </c>
      <c r="C26" s="38" t="s">
        <v>1269</v>
      </c>
      <c r="D26" s="37" t="s">
        <v>623</v>
      </c>
      <c r="E26" s="39" t="s">
        <v>1270</v>
      </c>
      <c r="F26" s="40" t="s">
        <v>629</v>
      </c>
      <c r="G26" s="41">
        <v>280</v>
      </c>
      <c r="H26" s="42">
        <v>0</v>
      </c>
      <c r="I26" s="43">
        <f>ROUND(G26*H26,P4)</f>
        <v>0</v>
      </c>
      <c r="J26" s="37"/>
      <c r="O26" s="44">
        <f>I26*0.21</f>
        <v>0</v>
      </c>
      <c r="P26">
        <v>3</v>
      </c>
    </row>
    <row r="27">
      <c r="A27" s="37" t="s">
        <v>630</v>
      </c>
      <c r="B27" s="45"/>
      <c r="C27" s="46"/>
      <c r="D27" s="46"/>
      <c r="E27" s="39" t="s">
        <v>6592</v>
      </c>
      <c r="F27" s="46"/>
      <c r="G27" s="46"/>
      <c r="H27" s="46"/>
      <c r="I27" s="46"/>
      <c r="J27" s="48"/>
    </row>
    <row r="28" ht="30">
      <c r="A28" s="37" t="s">
        <v>631</v>
      </c>
      <c r="B28" s="45"/>
      <c r="C28" s="46"/>
      <c r="D28" s="46"/>
      <c r="E28" s="49" t="s">
        <v>6593</v>
      </c>
      <c r="F28" s="46"/>
      <c r="G28" s="46"/>
      <c r="H28" s="46"/>
      <c r="I28" s="46"/>
      <c r="J28" s="48"/>
    </row>
    <row r="29" ht="405">
      <c r="A29" s="37" t="s">
        <v>633</v>
      </c>
      <c r="B29" s="45"/>
      <c r="C29" s="46"/>
      <c r="D29" s="46"/>
      <c r="E29" s="39" t="s">
        <v>1272</v>
      </c>
      <c r="F29" s="46"/>
      <c r="G29" s="46"/>
      <c r="H29" s="46"/>
      <c r="I29" s="46"/>
      <c r="J29" s="48"/>
    </row>
    <row r="30">
      <c r="A30" s="37" t="s">
        <v>625</v>
      </c>
      <c r="B30" s="37">
        <v>6</v>
      </c>
      <c r="C30" s="38" t="s">
        <v>1281</v>
      </c>
      <c r="D30" s="37" t="s">
        <v>627</v>
      </c>
      <c r="E30" s="39" t="s">
        <v>1282</v>
      </c>
      <c r="F30" s="40" t="s">
        <v>629</v>
      </c>
      <c r="G30" s="41">
        <v>65</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6594</v>
      </c>
      <c r="F32" s="46"/>
      <c r="G32" s="46"/>
      <c r="H32" s="46"/>
      <c r="I32" s="46"/>
      <c r="J32" s="48"/>
    </row>
    <row r="33" ht="270">
      <c r="A33" s="37" t="s">
        <v>633</v>
      </c>
      <c r="B33" s="45"/>
      <c r="C33" s="46"/>
      <c r="D33" s="46"/>
      <c r="E33" s="39" t="s">
        <v>1284</v>
      </c>
      <c r="F33" s="46"/>
      <c r="G33" s="46"/>
      <c r="H33" s="46"/>
      <c r="I33" s="46"/>
      <c r="J33" s="48"/>
    </row>
    <row r="34">
      <c r="A34" s="37" t="s">
        <v>625</v>
      </c>
      <c r="B34" s="37">
        <v>7</v>
      </c>
      <c r="C34" s="38" t="s">
        <v>1296</v>
      </c>
      <c r="D34" s="37" t="s">
        <v>627</v>
      </c>
      <c r="E34" s="39" t="s">
        <v>1297</v>
      </c>
      <c r="F34" s="40" t="s">
        <v>629</v>
      </c>
      <c r="G34" s="41">
        <v>280</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6595</v>
      </c>
      <c r="F36" s="46"/>
      <c r="G36" s="46"/>
      <c r="H36" s="46"/>
      <c r="I36" s="46"/>
      <c r="J36" s="48"/>
    </row>
    <row r="37" ht="330">
      <c r="A37" s="37" t="s">
        <v>633</v>
      </c>
      <c r="B37" s="45"/>
      <c r="C37" s="46"/>
      <c r="D37" s="46"/>
      <c r="E37" s="39" t="s">
        <v>1299</v>
      </c>
      <c r="F37" s="46"/>
      <c r="G37" s="46"/>
      <c r="H37" s="46"/>
      <c r="I37" s="46"/>
      <c r="J37" s="48"/>
    </row>
    <row r="38">
      <c r="A38" s="37" t="s">
        <v>625</v>
      </c>
      <c r="B38" s="37">
        <v>8</v>
      </c>
      <c r="C38" s="38" t="s">
        <v>1493</v>
      </c>
      <c r="D38" s="37" t="s">
        <v>627</v>
      </c>
      <c r="E38" s="39" t="s">
        <v>1494</v>
      </c>
      <c r="F38" s="40" t="s">
        <v>629</v>
      </c>
      <c r="G38" s="41">
        <v>19</v>
      </c>
      <c r="H38" s="42">
        <v>0</v>
      </c>
      <c r="I38" s="43">
        <f>ROUND(G38*H38,P4)</f>
        <v>0</v>
      </c>
      <c r="J38" s="37"/>
      <c r="O38" s="44">
        <f>I38*0.21</f>
        <v>0</v>
      </c>
      <c r="P38">
        <v>3</v>
      </c>
    </row>
    <row r="39">
      <c r="A39" s="37" t="s">
        <v>630</v>
      </c>
      <c r="B39" s="45"/>
      <c r="C39" s="46"/>
      <c r="D39" s="46"/>
      <c r="E39" s="47" t="s">
        <v>627</v>
      </c>
      <c r="F39" s="46"/>
      <c r="G39" s="46"/>
      <c r="H39" s="46"/>
      <c r="I39" s="46"/>
      <c r="J39" s="48"/>
    </row>
    <row r="40">
      <c r="A40" s="37" t="s">
        <v>631</v>
      </c>
      <c r="B40" s="45"/>
      <c r="C40" s="46"/>
      <c r="D40" s="46"/>
      <c r="E40" s="49" t="s">
        <v>6596</v>
      </c>
      <c r="F40" s="46"/>
      <c r="G40" s="46"/>
      <c r="H40" s="46"/>
      <c r="I40" s="46"/>
      <c r="J40" s="48"/>
    </row>
    <row r="41" ht="75">
      <c r="A41" s="37" t="s">
        <v>633</v>
      </c>
      <c r="B41" s="45"/>
      <c r="C41" s="46"/>
      <c r="D41" s="46"/>
      <c r="E41" s="39" t="s">
        <v>1315</v>
      </c>
      <c r="F41" s="46"/>
      <c r="G41" s="46"/>
      <c r="H41" s="46"/>
      <c r="I41" s="46"/>
      <c r="J41" s="48"/>
    </row>
    <row r="42">
      <c r="A42" s="37" t="s">
        <v>625</v>
      </c>
      <c r="B42" s="37">
        <v>9</v>
      </c>
      <c r="C42" s="38" t="s">
        <v>2583</v>
      </c>
      <c r="D42" s="37" t="s">
        <v>627</v>
      </c>
      <c r="E42" s="39" t="s">
        <v>2584</v>
      </c>
      <c r="F42" s="40" t="s">
        <v>629</v>
      </c>
      <c r="G42" s="41">
        <v>25</v>
      </c>
      <c r="H42" s="42">
        <v>0</v>
      </c>
      <c r="I42" s="43">
        <f>ROUND(G42*H42,P4)</f>
        <v>0</v>
      </c>
      <c r="J42" s="37"/>
      <c r="O42" s="44">
        <f>I42*0.21</f>
        <v>0</v>
      </c>
      <c r="P42">
        <v>3</v>
      </c>
    </row>
    <row r="43">
      <c r="A43" s="37" t="s">
        <v>630</v>
      </c>
      <c r="B43" s="45"/>
      <c r="C43" s="46"/>
      <c r="D43" s="46"/>
      <c r="E43" s="47" t="s">
        <v>627</v>
      </c>
      <c r="F43" s="46"/>
      <c r="G43" s="46"/>
      <c r="H43" s="46"/>
      <c r="I43" s="46"/>
      <c r="J43" s="48"/>
    </row>
    <row r="44">
      <c r="A44" s="37" t="s">
        <v>631</v>
      </c>
      <c r="B44" s="45"/>
      <c r="C44" s="46"/>
      <c r="D44" s="46"/>
      <c r="E44" s="49" t="s">
        <v>6597</v>
      </c>
      <c r="F44" s="46"/>
      <c r="G44" s="46"/>
      <c r="H44" s="46"/>
      <c r="I44" s="46"/>
      <c r="J44" s="48"/>
    </row>
    <row r="45" ht="45">
      <c r="A45" s="37" t="s">
        <v>633</v>
      </c>
      <c r="B45" s="45"/>
      <c r="C45" s="46"/>
      <c r="D45" s="46"/>
      <c r="E45" s="39" t="s">
        <v>2585</v>
      </c>
      <c r="F45" s="46"/>
      <c r="G45" s="46"/>
      <c r="H45" s="46"/>
      <c r="I45" s="46"/>
      <c r="J45" s="48"/>
    </row>
    <row r="46">
      <c r="A46" s="37" t="s">
        <v>625</v>
      </c>
      <c r="B46" s="37">
        <v>10</v>
      </c>
      <c r="C46" s="38" t="s">
        <v>1320</v>
      </c>
      <c r="D46" s="37" t="s">
        <v>627</v>
      </c>
      <c r="E46" s="39" t="s">
        <v>1321</v>
      </c>
      <c r="F46" s="40" t="s">
        <v>832</v>
      </c>
      <c r="G46" s="41">
        <v>220</v>
      </c>
      <c r="H46" s="42">
        <v>0</v>
      </c>
      <c r="I46" s="43">
        <f>ROUND(G46*H46,P4)</f>
        <v>0</v>
      </c>
      <c r="J46" s="37"/>
      <c r="O46" s="44">
        <f>I46*0.21</f>
        <v>0</v>
      </c>
      <c r="P46">
        <v>3</v>
      </c>
    </row>
    <row r="47">
      <c r="A47" s="37" t="s">
        <v>630</v>
      </c>
      <c r="B47" s="45"/>
      <c r="C47" s="46"/>
      <c r="D47" s="46"/>
      <c r="E47" s="47" t="s">
        <v>627</v>
      </c>
      <c r="F47" s="46"/>
      <c r="G47" s="46"/>
      <c r="H47" s="46"/>
      <c r="I47" s="46"/>
      <c r="J47" s="48"/>
    </row>
    <row r="48">
      <c r="A48" s="37" t="s">
        <v>631</v>
      </c>
      <c r="B48" s="45"/>
      <c r="C48" s="46"/>
      <c r="D48" s="46"/>
      <c r="E48" s="49" t="s">
        <v>6598</v>
      </c>
      <c r="F48" s="46"/>
      <c r="G48" s="46"/>
      <c r="H48" s="46"/>
      <c r="I48" s="46"/>
      <c r="J48" s="48"/>
    </row>
    <row r="49" ht="75">
      <c r="A49" s="37" t="s">
        <v>633</v>
      </c>
      <c r="B49" s="45"/>
      <c r="C49" s="46"/>
      <c r="D49" s="46"/>
      <c r="E49" s="39" t="s">
        <v>1323</v>
      </c>
      <c r="F49" s="46"/>
      <c r="G49" s="46"/>
      <c r="H49" s="46"/>
      <c r="I49" s="46"/>
      <c r="J49" s="48"/>
    </row>
    <row r="50">
      <c r="A50" s="31" t="s">
        <v>622</v>
      </c>
      <c r="B50" s="32"/>
      <c r="C50" s="33" t="s">
        <v>1162</v>
      </c>
      <c r="D50" s="34"/>
      <c r="E50" s="31" t="s">
        <v>1496</v>
      </c>
      <c r="F50" s="34"/>
      <c r="G50" s="34"/>
      <c r="H50" s="34"/>
      <c r="I50" s="35">
        <f>SUMIFS(I51:I54,A51:A54,"P")</f>
        <v>0</v>
      </c>
      <c r="J50" s="36"/>
    </row>
    <row r="51">
      <c r="A51" s="37" t="s">
        <v>625</v>
      </c>
      <c r="B51" s="37">
        <v>11</v>
      </c>
      <c r="C51" s="38" t="s">
        <v>1507</v>
      </c>
      <c r="D51" s="37" t="s">
        <v>627</v>
      </c>
      <c r="E51" s="39" t="s">
        <v>1508</v>
      </c>
      <c r="F51" s="40" t="s">
        <v>832</v>
      </c>
      <c r="G51" s="41">
        <v>472</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6599</v>
      </c>
      <c r="F53" s="46"/>
      <c r="G53" s="46"/>
      <c r="H53" s="46"/>
      <c r="I53" s="46"/>
      <c r="J53" s="48"/>
    </row>
    <row r="54" ht="150">
      <c r="A54" s="37" t="s">
        <v>633</v>
      </c>
      <c r="B54" s="45"/>
      <c r="C54" s="46"/>
      <c r="D54" s="46"/>
      <c r="E54" s="39" t="s">
        <v>1628</v>
      </c>
      <c r="F54" s="46"/>
      <c r="G54" s="46"/>
      <c r="H54" s="46"/>
      <c r="I54" s="46"/>
      <c r="J54" s="48"/>
    </row>
    <row r="55">
      <c r="A55" s="31" t="s">
        <v>622</v>
      </c>
      <c r="B55" s="32"/>
      <c r="C55" s="33" t="s">
        <v>835</v>
      </c>
      <c r="D55" s="34"/>
      <c r="E55" s="31" t="s">
        <v>836</v>
      </c>
      <c r="F55" s="34"/>
      <c r="G55" s="34"/>
      <c r="H55" s="34"/>
      <c r="I55" s="35">
        <f>SUMIFS(I56:I71,A56:A71,"P")</f>
        <v>0</v>
      </c>
      <c r="J55" s="36"/>
    </row>
    <row r="56">
      <c r="A56" s="37" t="s">
        <v>625</v>
      </c>
      <c r="B56" s="37">
        <v>12</v>
      </c>
      <c r="C56" s="38" t="s">
        <v>1361</v>
      </c>
      <c r="D56" s="37" t="s">
        <v>627</v>
      </c>
      <c r="E56" s="39" t="s">
        <v>1362</v>
      </c>
      <c r="F56" s="40" t="s">
        <v>629</v>
      </c>
      <c r="G56" s="41">
        <v>47.200000000000003</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6600</v>
      </c>
      <c r="F58" s="46"/>
      <c r="G58" s="46"/>
      <c r="H58" s="46"/>
      <c r="I58" s="46"/>
      <c r="J58" s="48"/>
    </row>
    <row r="59" ht="105">
      <c r="A59" s="37" t="s">
        <v>633</v>
      </c>
      <c r="B59" s="45"/>
      <c r="C59" s="46"/>
      <c r="D59" s="46"/>
      <c r="E59" s="39" t="s">
        <v>840</v>
      </c>
      <c r="F59" s="46"/>
      <c r="G59" s="46"/>
      <c r="H59" s="46"/>
      <c r="I59" s="46"/>
      <c r="J59" s="48"/>
    </row>
    <row r="60">
      <c r="A60" s="37" t="s">
        <v>625</v>
      </c>
      <c r="B60" s="37">
        <v>13</v>
      </c>
      <c r="C60" s="38" t="s">
        <v>4626</v>
      </c>
      <c r="D60" s="37" t="s">
        <v>627</v>
      </c>
      <c r="E60" s="39" t="s">
        <v>4627</v>
      </c>
      <c r="F60" s="40" t="s">
        <v>629</v>
      </c>
      <c r="G60" s="41">
        <v>118</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6601</v>
      </c>
      <c r="F62" s="46"/>
      <c r="G62" s="46"/>
      <c r="H62" s="46"/>
      <c r="I62" s="46"/>
      <c r="J62" s="48"/>
    </row>
    <row r="63" ht="105">
      <c r="A63" s="37" t="s">
        <v>633</v>
      </c>
      <c r="B63" s="45"/>
      <c r="C63" s="46"/>
      <c r="D63" s="46"/>
      <c r="E63" s="39" t="s">
        <v>840</v>
      </c>
      <c r="F63" s="46"/>
      <c r="G63" s="46"/>
      <c r="H63" s="46"/>
      <c r="I63" s="46"/>
      <c r="J63" s="48"/>
    </row>
    <row r="64">
      <c r="A64" s="37" t="s">
        <v>625</v>
      </c>
      <c r="B64" s="37">
        <v>14</v>
      </c>
      <c r="C64" s="38" t="s">
        <v>6579</v>
      </c>
      <c r="D64" s="37" t="s">
        <v>627</v>
      </c>
      <c r="E64" s="39" t="s">
        <v>6580</v>
      </c>
      <c r="F64" s="40" t="s">
        <v>629</v>
      </c>
      <c r="G64" s="41">
        <v>1.488</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6602</v>
      </c>
      <c r="F66" s="46"/>
      <c r="G66" s="46"/>
      <c r="H66" s="46"/>
      <c r="I66" s="46"/>
      <c r="J66" s="48"/>
    </row>
    <row r="67" ht="105">
      <c r="A67" s="37" t="s">
        <v>633</v>
      </c>
      <c r="B67" s="45"/>
      <c r="C67" s="46"/>
      <c r="D67" s="46"/>
      <c r="E67" s="39" t="s">
        <v>6582</v>
      </c>
      <c r="F67" s="46"/>
      <c r="G67" s="46"/>
      <c r="H67" s="46"/>
      <c r="I67" s="46"/>
      <c r="J67" s="48"/>
    </row>
    <row r="68">
      <c r="A68" s="37" t="s">
        <v>625</v>
      </c>
      <c r="B68" s="37">
        <v>15</v>
      </c>
      <c r="C68" s="38" t="s">
        <v>6583</v>
      </c>
      <c r="D68" s="37" t="s">
        <v>627</v>
      </c>
      <c r="E68" s="39" t="s">
        <v>6584</v>
      </c>
      <c r="F68" s="40" t="s">
        <v>629</v>
      </c>
      <c r="G68" s="41">
        <v>7.4379999999999997</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6603</v>
      </c>
      <c r="F70" s="46"/>
      <c r="G70" s="46"/>
      <c r="H70" s="46"/>
      <c r="I70" s="46"/>
      <c r="J70" s="48"/>
    </row>
    <row r="71" ht="409.5">
      <c r="A71" s="37" t="s">
        <v>633</v>
      </c>
      <c r="B71" s="45"/>
      <c r="C71" s="46"/>
      <c r="D71" s="46"/>
      <c r="E71" s="39" t="s">
        <v>4037</v>
      </c>
      <c r="F71" s="46"/>
      <c r="G71" s="46"/>
      <c r="H71" s="46"/>
      <c r="I71" s="46"/>
      <c r="J71" s="48"/>
    </row>
    <row r="72">
      <c r="A72" s="31" t="s">
        <v>622</v>
      </c>
      <c r="B72" s="32"/>
      <c r="C72" s="33" t="s">
        <v>676</v>
      </c>
      <c r="D72" s="34"/>
      <c r="E72" s="31" t="s">
        <v>677</v>
      </c>
      <c r="F72" s="34"/>
      <c r="G72" s="34"/>
      <c r="H72" s="34"/>
      <c r="I72" s="35">
        <f>SUMIFS(I73:I76,A73:A76,"P")</f>
        <v>0</v>
      </c>
      <c r="J72" s="36"/>
    </row>
    <row r="73" ht="45">
      <c r="A73" s="37" t="s">
        <v>625</v>
      </c>
      <c r="B73" s="37">
        <v>16</v>
      </c>
      <c r="C73" s="38" t="s">
        <v>678</v>
      </c>
      <c r="D73" s="37" t="s">
        <v>679</v>
      </c>
      <c r="E73" s="39" t="s">
        <v>680</v>
      </c>
      <c r="F73" s="40" t="s">
        <v>673</v>
      </c>
      <c r="G73" s="41">
        <v>520</v>
      </c>
      <c r="H73" s="42">
        <v>0</v>
      </c>
      <c r="I73" s="43">
        <f>ROUND(G73*H73,P4)</f>
        <v>0</v>
      </c>
      <c r="J73" s="37"/>
      <c r="O73" s="44">
        <f>I73*0.21</f>
        <v>0</v>
      </c>
      <c r="P73">
        <v>3</v>
      </c>
    </row>
    <row r="74">
      <c r="A74" s="37" t="s">
        <v>630</v>
      </c>
      <c r="B74" s="45"/>
      <c r="C74" s="46"/>
      <c r="D74" s="46"/>
      <c r="E74" s="39" t="s">
        <v>681</v>
      </c>
      <c r="F74" s="46"/>
      <c r="G74" s="46"/>
      <c r="H74" s="46"/>
      <c r="I74" s="46"/>
      <c r="J74" s="48"/>
    </row>
    <row r="75" ht="30">
      <c r="A75" s="37" t="s">
        <v>631</v>
      </c>
      <c r="B75" s="45"/>
      <c r="C75" s="46"/>
      <c r="D75" s="46"/>
      <c r="E75" s="49" t="s">
        <v>6604</v>
      </c>
      <c r="F75" s="46"/>
      <c r="G75" s="46"/>
      <c r="H75" s="46"/>
      <c r="I75" s="46"/>
      <c r="J75" s="48"/>
    </row>
    <row r="76" ht="120">
      <c r="A76" s="37" t="s">
        <v>633</v>
      </c>
      <c r="B76" s="50"/>
      <c r="C76" s="51"/>
      <c r="D76" s="51"/>
      <c r="E76" s="39" t="s">
        <v>713</v>
      </c>
      <c r="F76" s="51"/>
      <c r="G76" s="51"/>
      <c r="H76" s="51"/>
      <c r="I76" s="51"/>
      <c r="J76" s="52"/>
    </row>
  </sheetData>
  <sheetProtection sheet="1" objects="1" scenarios="1" spinCount="100000" saltValue="Xbfl+d32BkYXo3jCdhxQpiEkVDOPTIfq0VtZMzyJcWCGvES9/W+4PDk6t3b0wqaagtnGjjik0725MBF+RaJ4LQ==" hashValue="59S9k0pJuiP85NoZTvgWV0k0tslN4iU1wxlQgS4+NTt2A4gzKe/d5KA75ICx0D/9npQMvzCUDBe/Px9QbeHAK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6605</v>
      </c>
      <c r="I3" s="25">
        <f>SUMIFS(I9:I162,A9:A162,"SD")</f>
        <v>0</v>
      </c>
      <c r="J3" s="19"/>
      <c r="O3">
        <v>0</v>
      </c>
      <c r="P3">
        <v>2</v>
      </c>
    </row>
    <row r="4">
      <c r="A4" s="3" t="s">
        <v>607</v>
      </c>
      <c r="B4" s="20" t="s">
        <v>608</v>
      </c>
      <c r="C4" s="21" t="s">
        <v>233</v>
      </c>
      <c r="D4" s="22"/>
      <c r="E4" s="23" t="s">
        <v>234</v>
      </c>
      <c r="F4" s="17"/>
      <c r="G4" s="17"/>
      <c r="H4" s="17"/>
      <c r="I4" s="17"/>
      <c r="J4" s="19"/>
      <c r="O4">
        <v>0.12</v>
      </c>
      <c r="P4">
        <v>2</v>
      </c>
    </row>
    <row r="5" ht="30">
      <c r="A5" s="3" t="s">
        <v>609</v>
      </c>
      <c r="B5" s="20" t="s">
        <v>610</v>
      </c>
      <c r="C5" s="21" t="s">
        <v>6605</v>
      </c>
      <c r="D5" s="22"/>
      <c r="E5" s="23" t="s">
        <v>250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SUMIFS(I10:I33,A10:A33,"P")</f>
        <v>0</v>
      </c>
      <c r="J9" s="36"/>
    </row>
    <row r="10" ht="45">
      <c r="A10" s="37" t="s">
        <v>625</v>
      </c>
      <c r="B10" s="37">
        <v>1</v>
      </c>
      <c r="C10" s="38" t="s">
        <v>678</v>
      </c>
      <c r="D10" s="37" t="s">
        <v>679</v>
      </c>
      <c r="E10" s="39" t="s">
        <v>680</v>
      </c>
      <c r="F10" s="40" t="s">
        <v>673</v>
      </c>
      <c r="G10" s="41">
        <v>271.69999999999999</v>
      </c>
      <c r="H10" s="42">
        <v>0</v>
      </c>
      <c r="I10" s="43">
        <f>ROUND(G10*H10,P4)</f>
        <v>0</v>
      </c>
      <c r="J10" s="37"/>
      <c r="O10" s="44">
        <f>I10*0.21</f>
        <v>0</v>
      </c>
      <c r="P10">
        <v>3</v>
      </c>
    </row>
    <row r="11">
      <c r="A11" s="37" t="s">
        <v>630</v>
      </c>
      <c r="B11" s="45"/>
      <c r="C11" s="46"/>
      <c r="D11" s="46"/>
      <c r="E11" s="39" t="s">
        <v>681</v>
      </c>
      <c r="F11" s="46"/>
      <c r="G11" s="46"/>
      <c r="H11" s="46"/>
      <c r="I11" s="46"/>
      <c r="J11" s="48"/>
    </row>
    <row r="12" ht="30">
      <c r="A12" s="37" t="s">
        <v>631</v>
      </c>
      <c r="B12" s="45"/>
      <c r="C12" s="46"/>
      <c r="D12" s="46"/>
      <c r="E12" s="49" t="s">
        <v>6606</v>
      </c>
      <c r="F12" s="46"/>
      <c r="G12" s="46"/>
      <c r="H12" s="46"/>
      <c r="I12" s="46"/>
      <c r="J12" s="48"/>
    </row>
    <row r="13" ht="120">
      <c r="A13" s="37" t="s">
        <v>633</v>
      </c>
      <c r="B13" s="45"/>
      <c r="C13" s="46"/>
      <c r="D13" s="46"/>
      <c r="E13" s="39" t="s">
        <v>713</v>
      </c>
      <c r="F13" s="46"/>
      <c r="G13" s="46"/>
      <c r="H13" s="46"/>
      <c r="I13" s="46"/>
      <c r="J13" s="48"/>
    </row>
    <row r="14" ht="60">
      <c r="A14" s="37" t="s">
        <v>625</v>
      </c>
      <c r="B14" s="37">
        <v>2</v>
      </c>
      <c r="C14" s="38" t="s">
        <v>684</v>
      </c>
      <c r="D14" s="37" t="s">
        <v>685</v>
      </c>
      <c r="E14" s="39" t="s">
        <v>686</v>
      </c>
      <c r="F14" s="40" t="s">
        <v>673</v>
      </c>
      <c r="G14" s="41">
        <v>8.3200000000000003</v>
      </c>
      <c r="H14" s="42">
        <v>0</v>
      </c>
      <c r="I14" s="43">
        <f>ROUND(G14*H14,P4)</f>
        <v>0</v>
      </c>
      <c r="J14" s="37"/>
      <c r="O14" s="44">
        <f>I14*0.21</f>
        <v>0</v>
      </c>
      <c r="P14">
        <v>3</v>
      </c>
    </row>
    <row r="15">
      <c r="A15" s="37" t="s">
        <v>630</v>
      </c>
      <c r="B15" s="45"/>
      <c r="C15" s="46"/>
      <c r="D15" s="46"/>
      <c r="E15" s="39" t="s">
        <v>681</v>
      </c>
      <c r="F15" s="46"/>
      <c r="G15" s="46"/>
      <c r="H15" s="46"/>
      <c r="I15" s="46"/>
      <c r="J15" s="48"/>
    </row>
    <row r="16" ht="30">
      <c r="A16" s="37" t="s">
        <v>631</v>
      </c>
      <c r="B16" s="45"/>
      <c r="C16" s="46"/>
      <c r="D16" s="46"/>
      <c r="E16" s="49" t="s">
        <v>6607</v>
      </c>
      <c r="F16" s="46"/>
      <c r="G16" s="46"/>
      <c r="H16" s="46"/>
      <c r="I16" s="46"/>
      <c r="J16" s="48"/>
    </row>
    <row r="17" ht="120">
      <c r="A17" s="37" t="s">
        <v>633</v>
      </c>
      <c r="B17" s="45"/>
      <c r="C17" s="46"/>
      <c r="D17" s="46"/>
      <c r="E17" s="39" t="s">
        <v>713</v>
      </c>
      <c r="F17" s="46"/>
      <c r="G17" s="46"/>
      <c r="H17" s="46"/>
      <c r="I17" s="46"/>
      <c r="J17" s="48"/>
    </row>
    <row r="18" ht="45">
      <c r="A18" s="37" t="s">
        <v>625</v>
      </c>
      <c r="B18" s="37">
        <v>3</v>
      </c>
      <c r="C18" s="38" t="s">
        <v>6503</v>
      </c>
      <c r="D18" s="37" t="s">
        <v>6504</v>
      </c>
      <c r="E18" s="39" t="s">
        <v>6505</v>
      </c>
      <c r="F18" s="40" t="s">
        <v>673</v>
      </c>
      <c r="G18" s="41">
        <v>6.7999999999999998</v>
      </c>
      <c r="H18" s="42">
        <v>0</v>
      </c>
      <c r="I18" s="43">
        <f>ROUND(G18*H18,P4)</f>
        <v>0</v>
      </c>
      <c r="J18" s="37"/>
      <c r="O18" s="44">
        <f>I18*0.21</f>
        <v>0</v>
      </c>
      <c r="P18">
        <v>3</v>
      </c>
    </row>
    <row r="19">
      <c r="A19" s="37" t="s">
        <v>630</v>
      </c>
      <c r="B19" s="45"/>
      <c r="C19" s="46"/>
      <c r="D19" s="46"/>
      <c r="E19" s="39" t="s">
        <v>681</v>
      </c>
      <c r="F19" s="46"/>
      <c r="G19" s="46"/>
      <c r="H19" s="46"/>
      <c r="I19" s="46"/>
      <c r="J19" s="48"/>
    </row>
    <row r="20" ht="30">
      <c r="A20" s="37" t="s">
        <v>631</v>
      </c>
      <c r="B20" s="45"/>
      <c r="C20" s="46"/>
      <c r="D20" s="46"/>
      <c r="E20" s="49" t="s">
        <v>6608</v>
      </c>
      <c r="F20" s="46"/>
      <c r="G20" s="46"/>
      <c r="H20" s="46"/>
      <c r="I20" s="46"/>
      <c r="J20" s="48"/>
    </row>
    <row r="21" ht="120">
      <c r="A21" s="37" t="s">
        <v>633</v>
      </c>
      <c r="B21" s="45"/>
      <c r="C21" s="46"/>
      <c r="D21" s="46"/>
      <c r="E21" s="39" t="s">
        <v>713</v>
      </c>
      <c r="F21" s="46"/>
      <c r="G21" s="46"/>
      <c r="H21" s="46"/>
      <c r="I21" s="46"/>
      <c r="J21" s="48"/>
    </row>
    <row r="22" ht="60">
      <c r="A22" s="37" t="s">
        <v>625</v>
      </c>
      <c r="B22" s="37">
        <v>4</v>
      </c>
      <c r="C22" s="38" t="s">
        <v>6507</v>
      </c>
      <c r="D22" s="37" t="s">
        <v>6508</v>
      </c>
      <c r="E22" s="39" t="s">
        <v>6509</v>
      </c>
      <c r="F22" s="40" t="s">
        <v>673</v>
      </c>
      <c r="G22" s="41">
        <v>0.20000000000000001</v>
      </c>
      <c r="H22" s="42">
        <v>0</v>
      </c>
      <c r="I22" s="43">
        <f>ROUND(G22*H22,P4)</f>
        <v>0</v>
      </c>
      <c r="J22" s="37"/>
      <c r="O22" s="44">
        <f>I22*0.21</f>
        <v>0</v>
      </c>
      <c r="P22">
        <v>3</v>
      </c>
    </row>
    <row r="23">
      <c r="A23" s="37" t="s">
        <v>630</v>
      </c>
      <c r="B23" s="45"/>
      <c r="C23" s="46"/>
      <c r="D23" s="46"/>
      <c r="E23" s="39" t="s">
        <v>681</v>
      </c>
      <c r="F23" s="46"/>
      <c r="G23" s="46"/>
      <c r="H23" s="46"/>
      <c r="I23" s="46"/>
      <c r="J23" s="48"/>
    </row>
    <row r="24" ht="30">
      <c r="A24" s="37" t="s">
        <v>631</v>
      </c>
      <c r="B24" s="45"/>
      <c r="C24" s="46"/>
      <c r="D24" s="46"/>
      <c r="E24" s="49" t="s">
        <v>6609</v>
      </c>
      <c r="F24" s="46"/>
      <c r="G24" s="46"/>
      <c r="H24" s="46"/>
      <c r="I24" s="46"/>
      <c r="J24" s="48"/>
    </row>
    <row r="25" ht="120">
      <c r="A25" s="37" t="s">
        <v>633</v>
      </c>
      <c r="B25" s="45"/>
      <c r="C25" s="46"/>
      <c r="D25" s="46"/>
      <c r="E25" s="39" t="s">
        <v>713</v>
      </c>
      <c r="F25" s="46"/>
      <c r="G25" s="46"/>
      <c r="H25" s="46"/>
      <c r="I25" s="46"/>
      <c r="J25" s="48"/>
    </row>
    <row r="26" ht="45">
      <c r="A26" s="37" t="s">
        <v>625</v>
      </c>
      <c r="B26" s="37">
        <v>5</v>
      </c>
      <c r="C26" s="38" t="s">
        <v>6511</v>
      </c>
      <c r="D26" s="37" t="s">
        <v>6512</v>
      </c>
      <c r="E26" s="39" t="s">
        <v>6513</v>
      </c>
      <c r="F26" s="40" t="s">
        <v>673</v>
      </c>
      <c r="G26" s="41">
        <v>0.17899999999999999</v>
      </c>
      <c r="H26" s="42">
        <v>0</v>
      </c>
      <c r="I26" s="43">
        <f>ROUND(G26*H26,P4)</f>
        <v>0</v>
      </c>
      <c r="J26" s="37"/>
      <c r="O26" s="44">
        <f>I26*0.21</f>
        <v>0</v>
      </c>
      <c r="P26">
        <v>3</v>
      </c>
    </row>
    <row r="27">
      <c r="A27" s="37" t="s">
        <v>630</v>
      </c>
      <c r="B27" s="45"/>
      <c r="C27" s="46"/>
      <c r="D27" s="46"/>
      <c r="E27" s="39" t="s">
        <v>681</v>
      </c>
      <c r="F27" s="46"/>
      <c r="G27" s="46"/>
      <c r="H27" s="46"/>
      <c r="I27" s="46"/>
      <c r="J27" s="48"/>
    </row>
    <row r="28" ht="30">
      <c r="A28" s="37" t="s">
        <v>631</v>
      </c>
      <c r="B28" s="45"/>
      <c r="C28" s="46"/>
      <c r="D28" s="46"/>
      <c r="E28" s="49" t="s">
        <v>6610</v>
      </c>
      <c r="F28" s="46"/>
      <c r="G28" s="46"/>
      <c r="H28" s="46"/>
      <c r="I28" s="46"/>
      <c r="J28" s="48"/>
    </row>
    <row r="29" ht="120">
      <c r="A29" s="37" t="s">
        <v>633</v>
      </c>
      <c r="B29" s="45"/>
      <c r="C29" s="46"/>
      <c r="D29" s="46"/>
      <c r="E29" s="39" t="s">
        <v>713</v>
      </c>
      <c r="F29" s="46"/>
      <c r="G29" s="46"/>
      <c r="H29" s="46"/>
      <c r="I29" s="46"/>
      <c r="J29" s="48"/>
    </row>
    <row r="30" ht="45">
      <c r="A30" s="37" t="s">
        <v>625</v>
      </c>
      <c r="B30" s="37">
        <v>6</v>
      </c>
      <c r="C30" s="38" t="s">
        <v>6515</v>
      </c>
      <c r="D30" s="37" t="s">
        <v>6516</v>
      </c>
      <c r="E30" s="39" t="s">
        <v>6517</v>
      </c>
      <c r="F30" s="40" t="s">
        <v>673</v>
      </c>
      <c r="G30" s="41">
        <v>0.059999999999999998</v>
      </c>
      <c r="H30" s="42">
        <v>0</v>
      </c>
      <c r="I30" s="43">
        <f>ROUND(G30*H30,P4)</f>
        <v>0</v>
      </c>
      <c r="J30" s="37"/>
      <c r="O30" s="44">
        <f>I30*0.21</f>
        <v>0</v>
      </c>
      <c r="P30">
        <v>3</v>
      </c>
    </row>
    <row r="31">
      <c r="A31" s="37" t="s">
        <v>630</v>
      </c>
      <c r="B31" s="45"/>
      <c r="C31" s="46"/>
      <c r="D31" s="46"/>
      <c r="E31" s="39" t="s">
        <v>681</v>
      </c>
      <c r="F31" s="46"/>
      <c r="G31" s="46"/>
      <c r="H31" s="46"/>
      <c r="I31" s="46"/>
      <c r="J31" s="48"/>
    </row>
    <row r="32" ht="30">
      <c r="A32" s="37" t="s">
        <v>631</v>
      </c>
      <c r="B32" s="45"/>
      <c r="C32" s="46"/>
      <c r="D32" s="46"/>
      <c r="E32" s="49" t="s">
        <v>6611</v>
      </c>
      <c r="F32" s="46"/>
      <c r="G32" s="46"/>
      <c r="H32" s="46"/>
      <c r="I32" s="46"/>
      <c r="J32" s="48"/>
    </row>
    <row r="33" ht="120">
      <c r="A33" s="37" t="s">
        <v>633</v>
      </c>
      <c r="B33" s="45"/>
      <c r="C33" s="46"/>
      <c r="D33" s="46"/>
      <c r="E33" s="39" t="s">
        <v>713</v>
      </c>
      <c r="F33" s="46"/>
      <c r="G33" s="46"/>
      <c r="H33" s="46"/>
      <c r="I33" s="46"/>
      <c r="J33" s="48"/>
    </row>
    <row r="34">
      <c r="A34" s="31" t="s">
        <v>622</v>
      </c>
      <c r="B34" s="32"/>
      <c r="C34" s="33" t="s">
        <v>623</v>
      </c>
      <c r="D34" s="34"/>
      <c r="E34" s="31" t="s">
        <v>624</v>
      </c>
      <c r="F34" s="34"/>
      <c r="G34" s="34"/>
      <c r="H34" s="34"/>
      <c r="I34" s="35">
        <f>SUMIFS(I35:I50,A35:A50,"P")</f>
        <v>0</v>
      </c>
      <c r="J34" s="36"/>
    </row>
    <row r="35">
      <c r="A35" s="37" t="s">
        <v>625</v>
      </c>
      <c r="B35" s="37">
        <v>7</v>
      </c>
      <c r="C35" s="38" t="s">
        <v>6519</v>
      </c>
      <c r="D35" s="37" t="s">
        <v>627</v>
      </c>
      <c r="E35" s="39" t="s">
        <v>6520</v>
      </c>
      <c r="F35" s="40" t="s">
        <v>629</v>
      </c>
      <c r="G35" s="41">
        <v>3.3279999999999998</v>
      </c>
      <c r="H35" s="42">
        <v>0</v>
      </c>
      <c r="I35" s="43">
        <f>ROUND(G35*H35,P4)</f>
        <v>0</v>
      </c>
      <c r="J35" s="37"/>
      <c r="O35" s="44">
        <f>I35*0.21</f>
        <v>0</v>
      </c>
      <c r="P35">
        <v>3</v>
      </c>
    </row>
    <row r="36">
      <c r="A36" s="37" t="s">
        <v>630</v>
      </c>
      <c r="B36" s="45"/>
      <c r="C36" s="46"/>
      <c r="D36" s="46"/>
      <c r="E36" s="47" t="s">
        <v>627</v>
      </c>
      <c r="F36" s="46"/>
      <c r="G36" s="46"/>
      <c r="H36" s="46"/>
      <c r="I36" s="46"/>
      <c r="J36" s="48"/>
    </row>
    <row r="37" ht="30">
      <c r="A37" s="37" t="s">
        <v>631</v>
      </c>
      <c r="B37" s="45"/>
      <c r="C37" s="46"/>
      <c r="D37" s="46"/>
      <c r="E37" s="49" t="s">
        <v>6612</v>
      </c>
      <c r="F37" s="46"/>
      <c r="G37" s="46"/>
      <c r="H37" s="46"/>
      <c r="I37" s="46"/>
      <c r="J37" s="48"/>
    </row>
    <row r="38" ht="135">
      <c r="A38" s="37" t="s">
        <v>633</v>
      </c>
      <c r="B38" s="45"/>
      <c r="C38" s="46"/>
      <c r="D38" s="46"/>
      <c r="E38" s="39" t="s">
        <v>2290</v>
      </c>
      <c r="F38" s="46"/>
      <c r="G38" s="46"/>
      <c r="H38" s="46"/>
      <c r="I38" s="46"/>
      <c r="J38" s="48"/>
    </row>
    <row r="39">
      <c r="A39" s="37" t="s">
        <v>625</v>
      </c>
      <c r="B39" s="37">
        <v>8</v>
      </c>
      <c r="C39" s="38" t="s">
        <v>1148</v>
      </c>
      <c r="D39" s="37" t="s">
        <v>627</v>
      </c>
      <c r="E39" s="39" t="s">
        <v>1149</v>
      </c>
      <c r="F39" s="40" t="s">
        <v>629</v>
      </c>
      <c r="G39" s="41">
        <v>7</v>
      </c>
      <c r="H39" s="42">
        <v>0</v>
      </c>
      <c r="I39" s="43">
        <f>ROUND(G39*H39,P4)</f>
        <v>0</v>
      </c>
      <c r="J39" s="37"/>
      <c r="O39" s="44">
        <f>I39*0.21</f>
        <v>0</v>
      </c>
      <c r="P39">
        <v>3</v>
      </c>
    </row>
    <row r="40">
      <c r="A40" s="37" t="s">
        <v>630</v>
      </c>
      <c r="B40" s="45"/>
      <c r="C40" s="46"/>
      <c r="D40" s="46"/>
      <c r="E40" s="47" t="s">
        <v>627</v>
      </c>
      <c r="F40" s="46"/>
      <c r="G40" s="46"/>
      <c r="H40" s="46"/>
      <c r="I40" s="46"/>
      <c r="J40" s="48"/>
    </row>
    <row r="41" ht="30">
      <c r="A41" s="37" t="s">
        <v>631</v>
      </c>
      <c r="B41" s="45"/>
      <c r="C41" s="46"/>
      <c r="D41" s="46"/>
      <c r="E41" s="49" t="s">
        <v>6613</v>
      </c>
      <c r="F41" s="46"/>
      <c r="G41" s="46"/>
      <c r="H41" s="46"/>
      <c r="I41" s="46"/>
      <c r="J41" s="48"/>
    </row>
    <row r="42" ht="409.5">
      <c r="A42" s="37" t="s">
        <v>633</v>
      </c>
      <c r="B42" s="45"/>
      <c r="C42" s="46"/>
      <c r="D42" s="46"/>
      <c r="E42" s="39" t="s">
        <v>1152</v>
      </c>
      <c r="F42" s="46"/>
      <c r="G42" s="46"/>
      <c r="H42" s="46"/>
      <c r="I42" s="46"/>
      <c r="J42" s="48"/>
    </row>
    <row r="43">
      <c r="A43" s="37" t="s">
        <v>625</v>
      </c>
      <c r="B43" s="37">
        <v>9</v>
      </c>
      <c r="C43" s="38" t="s">
        <v>1153</v>
      </c>
      <c r="D43" s="37" t="s">
        <v>627</v>
      </c>
      <c r="E43" s="39" t="s">
        <v>1154</v>
      </c>
      <c r="F43" s="40" t="s">
        <v>629</v>
      </c>
      <c r="G43" s="41">
        <v>102.09999999999999</v>
      </c>
      <c r="H43" s="42">
        <v>0</v>
      </c>
      <c r="I43" s="43">
        <f>ROUND(G43*H43,P4)</f>
        <v>0</v>
      </c>
      <c r="J43" s="37"/>
      <c r="O43" s="44">
        <f>I43*0.21</f>
        <v>0</v>
      </c>
      <c r="P43">
        <v>3</v>
      </c>
    </row>
    <row r="44">
      <c r="A44" s="37" t="s">
        <v>630</v>
      </c>
      <c r="B44" s="45"/>
      <c r="C44" s="46"/>
      <c r="D44" s="46"/>
      <c r="E44" s="47" t="s">
        <v>627</v>
      </c>
      <c r="F44" s="46"/>
      <c r="G44" s="46"/>
      <c r="H44" s="46"/>
      <c r="I44" s="46"/>
      <c r="J44" s="48"/>
    </row>
    <row r="45" ht="75">
      <c r="A45" s="37" t="s">
        <v>631</v>
      </c>
      <c r="B45" s="45"/>
      <c r="C45" s="46"/>
      <c r="D45" s="46"/>
      <c r="E45" s="49" t="s">
        <v>6614</v>
      </c>
      <c r="F45" s="46"/>
      <c r="G45" s="46"/>
      <c r="H45" s="46"/>
      <c r="I45" s="46"/>
      <c r="J45" s="48"/>
    </row>
    <row r="46" ht="409.5">
      <c r="A46" s="37" t="s">
        <v>633</v>
      </c>
      <c r="B46" s="45"/>
      <c r="C46" s="46"/>
      <c r="D46" s="46"/>
      <c r="E46" s="39" t="s">
        <v>1152</v>
      </c>
      <c r="F46" s="46"/>
      <c r="G46" s="46"/>
      <c r="H46" s="46"/>
      <c r="I46" s="46"/>
      <c r="J46" s="48"/>
    </row>
    <row r="47">
      <c r="A47" s="37" t="s">
        <v>625</v>
      </c>
      <c r="B47" s="37">
        <v>10</v>
      </c>
      <c r="C47" s="38" t="s">
        <v>1296</v>
      </c>
      <c r="D47" s="37" t="s">
        <v>627</v>
      </c>
      <c r="E47" s="39" t="s">
        <v>1297</v>
      </c>
      <c r="F47" s="40" t="s">
        <v>629</v>
      </c>
      <c r="G47" s="41">
        <v>76.579999999999998</v>
      </c>
      <c r="H47" s="42">
        <v>0</v>
      </c>
      <c r="I47" s="43">
        <f>ROUND(G47*H47,P4)</f>
        <v>0</v>
      </c>
      <c r="J47" s="37"/>
      <c r="O47" s="44">
        <f>I47*0.21</f>
        <v>0</v>
      </c>
      <c r="P47">
        <v>3</v>
      </c>
    </row>
    <row r="48">
      <c r="A48" s="37" t="s">
        <v>630</v>
      </c>
      <c r="B48" s="45"/>
      <c r="C48" s="46"/>
      <c r="D48" s="46"/>
      <c r="E48" s="47" t="s">
        <v>627</v>
      </c>
      <c r="F48" s="46"/>
      <c r="G48" s="46"/>
      <c r="H48" s="46"/>
      <c r="I48" s="46"/>
      <c r="J48" s="48"/>
    </row>
    <row r="49" ht="60">
      <c r="A49" s="37" t="s">
        <v>631</v>
      </c>
      <c r="B49" s="45"/>
      <c r="C49" s="46"/>
      <c r="D49" s="46"/>
      <c r="E49" s="49" t="s">
        <v>6615</v>
      </c>
      <c r="F49" s="46"/>
      <c r="G49" s="46"/>
      <c r="H49" s="46"/>
      <c r="I49" s="46"/>
      <c r="J49" s="48"/>
    </row>
    <row r="50" ht="330">
      <c r="A50" s="37" t="s">
        <v>633</v>
      </c>
      <c r="B50" s="45"/>
      <c r="C50" s="46"/>
      <c r="D50" s="46"/>
      <c r="E50" s="39" t="s">
        <v>1299</v>
      </c>
      <c r="F50" s="46"/>
      <c r="G50" s="46"/>
      <c r="H50" s="46"/>
      <c r="I50" s="46"/>
      <c r="J50" s="48"/>
    </row>
    <row r="51">
      <c r="A51" s="31" t="s">
        <v>622</v>
      </c>
      <c r="B51" s="32"/>
      <c r="C51" s="33" t="s">
        <v>1162</v>
      </c>
      <c r="D51" s="34"/>
      <c r="E51" s="31" t="s">
        <v>1496</v>
      </c>
      <c r="F51" s="34"/>
      <c r="G51" s="34"/>
      <c r="H51" s="34"/>
      <c r="I51" s="35">
        <f>SUMIFS(I52:I55,A52:A55,"P")</f>
        <v>0</v>
      </c>
      <c r="J51" s="36"/>
    </row>
    <row r="52">
      <c r="A52" s="37" t="s">
        <v>625</v>
      </c>
      <c r="B52" s="37">
        <v>11</v>
      </c>
      <c r="C52" s="38" t="s">
        <v>1334</v>
      </c>
      <c r="D52" s="37" t="s">
        <v>627</v>
      </c>
      <c r="E52" s="39" t="s">
        <v>1335</v>
      </c>
      <c r="F52" s="40" t="s">
        <v>629</v>
      </c>
      <c r="G52" s="41">
        <v>3.3279999999999998</v>
      </c>
      <c r="H52" s="42">
        <v>0</v>
      </c>
      <c r="I52" s="43">
        <f>ROUND(G52*H52,P4)</f>
        <v>0</v>
      </c>
      <c r="J52" s="37"/>
      <c r="O52" s="44">
        <f>I52*0.21</f>
        <v>0</v>
      </c>
      <c r="P52">
        <v>3</v>
      </c>
    </row>
    <row r="53">
      <c r="A53" s="37" t="s">
        <v>630</v>
      </c>
      <c r="B53" s="45"/>
      <c r="C53" s="46"/>
      <c r="D53" s="46"/>
      <c r="E53" s="47" t="s">
        <v>627</v>
      </c>
      <c r="F53" s="46"/>
      <c r="G53" s="46"/>
      <c r="H53" s="46"/>
      <c r="I53" s="46"/>
      <c r="J53" s="48"/>
    </row>
    <row r="54" ht="30">
      <c r="A54" s="37" t="s">
        <v>631</v>
      </c>
      <c r="B54" s="45"/>
      <c r="C54" s="46"/>
      <c r="D54" s="46"/>
      <c r="E54" s="49" t="s">
        <v>6612</v>
      </c>
      <c r="F54" s="46"/>
      <c r="G54" s="46"/>
      <c r="H54" s="46"/>
      <c r="I54" s="46"/>
      <c r="J54" s="48"/>
    </row>
    <row r="55" ht="409.5">
      <c r="A55" s="37" t="s">
        <v>633</v>
      </c>
      <c r="B55" s="45"/>
      <c r="C55" s="46"/>
      <c r="D55" s="46"/>
      <c r="E55" s="39" t="s">
        <v>1337</v>
      </c>
      <c r="F55" s="46"/>
      <c r="G55" s="46"/>
      <c r="H55" s="46"/>
      <c r="I55" s="46"/>
      <c r="J55" s="48"/>
    </row>
    <row r="56">
      <c r="A56" s="31" t="s">
        <v>622</v>
      </c>
      <c r="B56" s="32"/>
      <c r="C56" s="33" t="s">
        <v>731</v>
      </c>
      <c r="D56" s="34"/>
      <c r="E56" s="31" t="s">
        <v>1019</v>
      </c>
      <c r="F56" s="34"/>
      <c r="G56" s="34"/>
      <c r="H56" s="34"/>
      <c r="I56" s="35">
        <f>SUMIFS(I57:I60,A57:A60,"P")</f>
        <v>0</v>
      </c>
      <c r="J56" s="36"/>
    </row>
    <row r="57">
      <c r="A57" s="37" t="s">
        <v>625</v>
      </c>
      <c r="B57" s="37">
        <v>12</v>
      </c>
      <c r="C57" s="38" t="s">
        <v>6525</v>
      </c>
      <c r="D57" s="37" t="s">
        <v>627</v>
      </c>
      <c r="E57" s="39" t="s">
        <v>6526</v>
      </c>
      <c r="F57" s="40" t="s">
        <v>629</v>
      </c>
      <c r="G57" s="41">
        <v>31</v>
      </c>
      <c r="H57" s="42">
        <v>0</v>
      </c>
      <c r="I57" s="43">
        <f>ROUND(G57*H57,P4)</f>
        <v>0</v>
      </c>
      <c r="J57" s="37"/>
      <c r="O57" s="44">
        <f>I57*0.21</f>
        <v>0</v>
      </c>
      <c r="P57">
        <v>3</v>
      </c>
    </row>
    <row r="58">
      <c r="A58" s="37" t="s">
        <v>630</v>
      </c>
      <c r="B58" s="45"/>
      <c r="C58" s="46"/>
      <c r="D58" s="46"/>
      <c r="E58" s="47" t="s">
        <v>627</v>
      </c>
      <c r="F58" s="46"/>
      <c r="G58" s="46"/>
      <c r="H58" s="46"/>
      <c r="I58" s="46"/>
      <c r="J58" s="48"/>
    </row>
    <row r="59" ht="30">
      <c r="A59" s="37" t="s">
        <v>631</v>
      </c>
      <c r="B59" s="45"/>
      <c r="C59" s="46"/>
      <c r="D59" s="46"/>
      <c r="E59" s="49" t="s">
        <v>6616</v>
      </c>
      <c r="F59" s="46"/>
      <c r="G59" s="46"/>
      <c r="H59" s="46"/>
      <c r="I59" s="46"/>
      <c r="J59" s="48"/>
    </row>
    <row r="60" ht="90">
      <c r="A60" s="37" t="s">
        <v>633</v>
      </c>
      <c r="B60" s="45"/>
      <c r="C60" s="46"/>
      <c r="D60" s="46"/>
      <c r="E60" s="39" t="s">
        <v>2442</v>
      </c>
      <c r="F60" s="46"/>
      <c r="G60" s="46"/>
      <c r="H60" s="46"/>
      <c r="I60" s="46"/>
      <c r="J60" s="48"/>
    </row>
    <row r="61">
      <c r="A61" s="31" t="s">
        <v>622</v>
      </c>
      <c r="B61" s="32"/>
      <c r="C61" s="33" t="s">
        <v>787</v>
      </c>
      <c r="D61" s="34"/>
      <c r="E61" s="31" t="s">
        <v>1028</v>
      </c>
      <c r="F61" s="34"/>
      <c r="G61" s="34"/>
      <c r="H61" s="34"/>
      <c r="I61" s="35">
        <f>SUMIFS(I62:I157,A62:A157,"P")</f>
        <v>0</v>
      </c>
      <c r="J61" s="36"/>
    </row>
    <row r="62" ht="30">
      <c r="A62" s="37" t="s">
        <v>625</v>
      </c>
      <c r="B62" s="37">
        <v>13</v>
      </c>
      <c r="C62" s="38" t="s">
        <v>6341</v>
      </c>
      <c r="D62" s="37" t="s">
        <v>627</v>
      </c>
      <c r="E62" s="39" t="s">
        <v>6342</v>
      </c>
      <c r="F62" s="40" t="s">
        <v>639</v>
      </c>
      <c r="G62" s="41">
        <v>7</v>
      </c>
      <c r="H62" s="42">
        <v>0</v>
      </c>
      <c r="I62" s="43">
        <f>ROUND(G62*H62,P4)</f>
        <v>0</v>
      </c>
      <c r="J62" s="37"/>
      <c r="O62" s="44">
        <f>I62*0.21</f>
        <v>0</v>
      </c>
      <c r="P62">
        <v>3</v>
      </c>
    </row>
    <row r="63">
      <c r="A63" s="37" t="s">
        <v>630</v>
      </c>
      <c r="B63" s="45"/>
      <c r="C63" s="46"/>
      <c r="D63" s="46"/>
      <c r="E63" s="47" t="s">
        <v>627</v>
      </c>
      <c r="F63" s="46"/>
      <c r="G63" s="46"/>
      <c r="H63" s="46"/>
      <c r="I63" s="46"/>
      <c r="J63" s="48"/>
    </row>
    <row r="64" ht="90">
      <c r="A64" s="37" t="s">
        <v>633</v>
      </c>
      <c r="B64" s="45"/>
      <c r="C64" s="46"/>
      <c r="D64" s="46"/>
      <c r="E64" s="39" t="s">
        <v>6344</v>
      </c>
      <c r="F64" s="46"/>
      <c r="G64" s="46"/>
      <c r="H64" s="46"/>
      <c r="I64" s="46"/>
      <c r="J64" s="48"/>
    </row>
    <row r="65">
      <c r="A65" s="37" t="s">
        <v>625</v>
      </c>
      <c r="B65" s="37">
        <v>14</v>
      </c>
      <c r="C65" s="38" t="s">
        <v>6528</v>
      </c>
      <c r="D65" s="37" t="s">
        <v>627</v>
      </c>
      <c r="E65" s="39" t="s">
        <v>6529</v>
      </c>
      <c r="F65" s="40" t="s">
        <v>639</v>
      </c>
      <c r="G65" s="41">
        <v>11</v>
      </c>
      <c r="H65" s="42">
        <v>0</v>
      </c>
      <c r="I65" s="43">
        <f>ROUND(G65*H65,P4)</f>
        <v>0</v>
      </c>
      <c r="J65" s="37"/>
      <c r="O65" s="44">
        <f>I65*0.21</f>
        <v>0</v>
      </c>
      <c r="P65">
        <v>3</v>
      </c>
    </row>
    <row r="66">
      <c r="A66" s="37" t="s">
        <v>630</v>
      </c>
      <c r="B66" s="45"/>
      <c r="C66" s="46"/>
      <c r="D66" s="46"/>
      <c r="E66" s="47" t="s">
        <v>627</v>
      </c>
      <c r="F66" s="46"/>
      <c r="G66" s="46"/>
      <c r="H66" s="46"/>
      <c r="I66" s="46"/>
      <c r="J66" s="48"/>
    </row>
    <row r="67" ht="90">
      <c r="A67" s="37" t="s">
        <v>633</v>
      </c>
      <c r="B67" s="45"/>
      <c r="C67" s="46"/>
      <c r="D67" s="46"/>
      <c r="E67" s="39" t="s">
        <v>6344</v>
      </c>
      <c r="F67" s="46"/>
      <c r="G67" s="46"/>
      <c r="H67" s="46"/>
      <c r="I67" s="46"/>
      <c r="J67" s="48"/>
    </row>
    <row r="68">
      <c r="A68" s="37" t="s">
        <v>625</v>
      </c>
      <c r="B68" s="37">
        <v>15</v>
      </c>
      <c r="C68" s="38" t="s">
        <v>6320</v>
      </c>
      <c r="D68" s="37" t="s">
        <v>627</v>
      </c>
      <c r="E68" s="39" t="s">
        <v>6321</v>
      </c>
      <c r="F68" s="40" t="s">
        <v>744</v>
      </c>
      <c r="G68" s="41">
        <v>200</v>
      </c>
      <c r="H68" s="42">
        <v>0</v>
      </c>
      <c r="I68" s="43">
        <f>ROUND(G68*H68,P4)</f>
        <v>0</v>
      </c>
      <c r="J68" s="37"/>
      <c r="O68" s="44">
        <f>I68*0.21</f>
        <v>0</v>
      </c>
      <c r="P68">
        <v>3</v>
      </c>
    </row>
    <row r="69">
      <c r="A69" s="37" t="s">
        <v>630</v>
      </c>
      <c r="B69" s="45"/>
      <c r="C69" s="46"/>
      <c r="D69" s="46"/>
      <c r="E69" s="47" t="s">
        <v>627</v>
      </c>
      <c r="F69" s="46"/>
      <c r="G69" s="46"/>
      <c r="H69" s="46"/>
      <c r="I69" s="46"/>
      <c r="J69" s="48"/>
    </row>
    <row r="70" ht="105">
      <c r="A70" s="37" t="s">
        <v>633</v>
      </c>
      <c r="B70" s="45"/>
      <c r="C70" s="46"/>
      <c r="D70" s="46"/>
      <c r="E70" s="39" t="s">
        <v>6323</v>
      </c>
      <c r="F70" s="46"/>
      <c r="G70" s="46"/>
      <c r="H70" s="46"/>
      <c r="I70" s="46"/>
      <c r="J70" s="48"/>
    </row>
    <row r="71">
      <c r="A71" s="37" t="s">
        <v>625</v>
      </c>
      <c r="B71" s="37">
        <v>16</v>
      </c>
      <c r="C71" s="38" t="s">
        <v>6617</v>
      </c>
      <c r="D71" s="37" t="s">
        <v>627</v>
      </c>
      <c r="E71" s="39" t="s">
        <v>6618</v>
      </c>
      <c r="F71" s="40" t="s">
        <v>744</v>
      </c>
      <c r="G71" s="41">
        <v>50</v>
      </c>
      <c r="H71" s="42">
        <v>0</v>
      </c>
      <c r="I71" s="43">
        <f>ROUND(G71*H71,P4)</f>
        <v>0</v>
      </c>
      <c r="J71" s="37"/>
      <c r="O71" s="44">
        <f>I71*0.21</f>
        <v>0</v>
      </c>
      <c r="P71">
        <v>3</v>
      </c>
    </row>
    <row r="72">
      <c r="A72" s="37" t="s">
        <v>630</v>
      </c>
      <c r="B72" s="45"/>
      <c r="C72" s="46"/>
      <c r="D72" s="46"/>
      <c r="E72" s="47" t="s">
        <v>627</v>
      </c>
      <c r="F72" s="46"/>
      <c r="G72" s="46"/>
      <c r="H72" s="46"/>
      <c r="I72" s="46"/>
      <c r="J72" s="48"/>
    </row>
    <row r="73" ht="135">
      <c r="A73" s="37" t="s">
        <v>633</v>
      </c>
      <c r="B73" s="45"/>
      <c r="C73" s="46"/>
      <c r="D73" s="46"/>
      <c r="E73" s="39" t="s">
        <v>6619</v>
      </c>
      <c r="F73" s="46"/>
      <c r="G73" s="46"/>
      <c r="H73" s="46"/>
      <c r="I73" s="46"/>
      <c r="J73" s="48"/>
    </row>
    <row r="74" ht="30">
      <c r="A74" s="37" t="s">
        <v>625</v>
      </c>
      <c r="B74" s="37">
        <v>17</v>
      </c>
      <c r="C74" s="38" t="s">
        <v>6620</v>
      </c>
      <c r="D74" s="37" t="s">
        <v>627</v>
      </c>
      <c r="E74" s="39" t="s">
        <v>6621</v>
      </c>
      <c r="F74" s="40" t="s">
        <v>639</v>
      </c>
      <c r="G74" s="41">
        <v>2</v>
      </c>
      <c r="H74" s="42">
        <v>0</v>
      </c>
      <c r="I74" s="43">
        <f>ROUND(G74*H74,P4)</f>
        <v>0</v>
      </c>
      <c r="J74" s="37"/>
      <c r="O74" s="44">
        <f>I74*0.21</f>
        <v>0</v>
      </c>
      <c r="P74">
        <v>3</v>
      </c>
    </row>
    <row r="75">
      <c r="A75" s="37" t="s">
        <v>630</v>
      </c>
      <c r="B75" s="45"/>
      <c r="C75" s="46"/>
      <c r="D75" s="46"/>
      <c r="E75" s="47" t="s">
        <v>627</v>
      </c>
      <c r="F75" s="46"/>
      <c r="G75" s="46"/>
      <c r="H75" s="46"/>
      <c r="I75" s="46"/>
      <c r="J75" s="48"/>
    </row>
    <row r="76" ht="120">
      <c r="A76" s="37" t="s">
        <v>633</v>
      </c>
      <c r="B76" s="45"/>
      <c r="C76" s="46"/>
      <c r="D76" s="46"/>
      <c r="E76" s="39" t="s">
        <v>6622</v>
      </c>
      <c r="F76" s="46"/>
      <c r="G76" s="46"/>
      <c r="H76" s="46"/>
      <c r="I76" s="46"/>
      <c r="J76" s="48"/>
    </row>
    <row r="77">
      <c r="A77" s="37" t="s">
        <v>625</v>
      </c>
      <c r="B77" s="37">
        <v>18</v>
      </c>
      <c r="C77" s="38" t="s">
        <v>6530</v>
      </c>
      <c r="D77" s="37" t="s">
        <v>627</v>
      </c>
      <c r="E77" s="39" t="s">
        <v>6531</v>
      </c>
      <c r="F77" s="40" t="s">
        <v>744</v>
      </c>
      <c r="G77" s="41">
        <v>200</v>
      </c>
      <c r="H77" s="42">
        <v>0</v>
      </c>
      <c r="I77" s="43">
        <f>ROUND(G77*H77,P4)</f>
        <v>0</v>
      </c>
      <c r="J77" s="37"/>
      <c r="O77" s="44">
        <f>I77*0.21</f>
        <v>0</v>
      </c>
      <c r="P77">
        <v>3</v>
      </c>
    </row>
    <row r="78">
      <c r="A78" s="37" t="s">
        <v>630</v>
      </c>
      <c r="B78" s="45"/>
      <c r="C78" s="46"/>
      <c r="D78" s="46"/>
      <c r="E78" s="47" t="s">
        <v>627</v>
      </c>
      <c r="F78" s="46"/>
      <c r="G78" s="46"/>
      <c r="H78" s="46"/>
      <c r="I78" s="46"/>
      <c r="J78" s="48"/>
    </row>
    <row r="79" ht="150">
      <c r="A79" s="37" t="s">
        <v>633</v>
      </c>
      <c r="B79" s="45"/>
      <c r="C79" s="46"/>
      <c r="D79" s="46"/>
      <c r="E79" s="39" t="s">
        <v>6532</v>
      </c>
      <c r="F79" s="46"/>
      <c r="G79" s="46"/>
      <c r="H79" s="46"/>
      <c r="I79" s="46"/>
      <c r="J79" s="48"/>
    </row>
    <row r="80">
      <c r="A80" s="37" t="s">
        <v>625</v>
      </c>
      <c r="B80" s="37">
        <v>19</v>
      </c>
      <c r="C80" s="38" t="s">
        <v>6368</v>
      </c>
      <c r="D80" s="37" t="s">
        <v>627</v>
      </c>
      <c r="E80" s="39" t="s">
        <v>6369</v>
      </c>
      <c r="F80" s="40" t="s">
        <v>744</v>
      </c>
      <c r="G80" s="41">
        <v>190</v>
      </c>
      <c r="H80" s="42">
        <v>0</v>
      </c>
      <c r="I80" s="43">
        <f>ROUND(G80*H80,P4)</f>
        <v>0</v>
      </c>
      <c r="J80" s="37"/>
      <c r="O80" s="44">
        <f>I80*0.21</f>
        <v>0</v>
      </c>
      <c r="P80">
        <v>3</v>
      </c>
    </row>
    <row r="81">
      <c r="A81" s="37" t="s">
        <v>630</v>
      </c>
      <c r="B81" s="45"/>
      <c r="C81" s="46"/>
      <c r="D81" s="46"/>
      <c r="E81" s="47" t="s">
        <v>627</v>
      </c>
      <c r="F81" s="46"/>
      <c r="G81" s="46"/>
      <c r="H81" s="46"/>
      <c r="I81" s="46"/>
      <c r="J81" s="48"/>
    </row>
    <row r="82" ht="150">
      <c r="A82" s="37" t="s">
        <v>633</v>
      </c>
      <c r="B82" s="45"/>
      <c r="C82" s="46"/>
      <c r="D82" s="46"/>
      <c r="E82" s="39" t="s">
        <v>6371</v>
      </c>
      <c r="F82" s="46"/>
      <c r="G82" s="46"/>
      <c r="H82" s="46"/>
      <c r="I82" s="46"/>
      <c r="J82" s="48"/>
    </row>
    <row r="83">
      <c r="A83" s="37" t="s">
        <v>625</v>
      </c>
      <c r="B83" s="37">
        <v>20</v>
      </c>
      <c r="C83" s="38" t="s">
        <v>6375</v>
      </c>
      <c r="D83" s="37" t="s">
        <v>627</v>
      </c>
      <c r="E83" s="39" t="s">
        <v>6376</v>
      </c>
      <c r="F83" s="40" t="s">
        <v>639</v>
      </c>
      <c r="G83" s="41">
        <v>4</v>
      </c>
      <c r="H83" s="42">
        <v>0</v>
      </c>
      <c r="I83" s="43">
        <f>ROUND(G83*H83,P4)</f>
        <v>0</v>
      </c>
      <c r="J83" s="37"/>
      <c r="O83" s="44">
        <f>I83*0.21</f>
        <v>0</v>
      </c>
      <c r="P83">
        <v>3</v>
      </c>
    </row>
    <row r="84">
      <c r="A84" s="37" t="s">
        <v>630</v>
      </c>
      <c r="B84" s="45"/>
      <c r="C84" s="46"/>
      <c r="D84" s="46"/>
      <c r="E84" s="47" t="s">
        <v>627</v>
      </c>
      <c r="F84" s="46"/>
      <c r="G84" s="46"/>
      <c r="H84" s="46"/>
      <c r="I84" s="46"/>
      <c r="J84" s="48"/>
    </row>
    <row r="85" ht="90">
      <c r="A85" s="37" t="s">
        <v>633</v>
      </c>
      <c r="B85" s="45"/>
      <c r="C85" s="46"/>
      <c r="D85" s="46"/>
      <c r="E85" s="39" t="s">
        <v>6378</v>
      </c>
      <c r="F85" s="46"/>
      <c r="G85" s="46"/>
      <c r="H85" s="46"/>
      <c r="I85" s="46"/>
      <c r="J85" s="48"/>
    </row>
    <row r="86">
      <c r="A86" s="37" t="s">
        <v>625</v>
      </c>
      <c r="B86" s="37">
        <v>21</v>
      </c>
      <c r="C86" s="38" t="s">
        <v>6623</v>
      </c>
      <c r="D86" s="37" t="s">
        <v>627</v>
      </c>
      <c r="E86" s="39" t="s">
        <v>6624</v>
      </c>
      <c r="F86" s="40" t="s">
        <v>639</v>
      </c>
      <c r="G86" s="41">
        <v>8</v>
      </c>
      <c r="H86" s="42">
        <v>0</v>
      </c>
      <c r="I86" s="43">
        <f>ROUND(G86*H86,P4)</f>
        <v>0</v>
      </c>
      <c r="J86" s="37"/>
      <c r="O86" s="44">
        <f>I86*0.21</f>
        <v>0</v>
      </c>
      <c r="P86">
        <v>3</v>
      </c>
    </row>
    <row r="87">
      <c r="A87" s="37" t="s">
        <v>630</v>
      </c>
      <c r="B87" s="45"/>
      <c r="C87" s="46"/>
      <c r="D87" s="46"/>
      <c r="E87" s="47" t="s">
        <v>627</v>
      </c>
      <c r="F87" s="46"/>
      <c r="G87" s="46"/>
      <c r="H87" s="46"/>
      <c r="I87" s="46"/>
      <c r="J87" s="48"/>
    </row>
    <row r="88" ht="120">
      <c r="A88" s="37" t="s">
        <v>633</v>
      </c>
      <c r="B88" s="45"/>
      <c r="C88" s="46"/>
      <c r="D88" s="46"/>
      <c r="E88" s="39" t="s">
        <v>6625</v>
      </c>
      <c r="F88" s="46"/>
      <c r="G88" s="46"/>
      <c r="H88" s="46"/>
      <c r="I88" s="46"/>
      <c r="J88" s="48"/>
    </row>
    <row r="89">
      <c r="A89" s="37" t="s">
        <v>625</v>
      </c>
      <c r="B89" s="37">
        <v>22</v>
      </c>
      <c r="C89" s="38" t="s">
        <v>6387</v>
      </c>
      <c r="D89" s="37" t="s">
        <v>627</v>
      </c>
      <c r="E89" s="39" t="s">
        <v>6388</v>
      </c>
      <c r="F89" s="40" t="s">
        <v>744</v>
      </c>
      <c r="G89" s="41">
        <v>100</v>
      </c>
      <c r="H89" s="42">
        <v>0</v>
      </c>
      <c r="I89" s="43">
        <f>ROUND(G89*H89,P4)</f>
        <v>0</v>
      </c>
      <c r="J89" s="37"/>
      <c r="O89" s="44">
        <f>I89*0.21</f>
        <v>0</v>
      </c>
      <c r="P89">
        <v>3</v>
      </c>
    </row>
    <row r="90">
      <c r="A90" s="37" t="s">
        <v>630</v>
      </c>
      <c r="B90" s="45"/>
      <c r="C90" s="46"/>
      <c r="D90" s="46"/>
      <c r="E90" s="47" t="s">
        <v>627</v>
      </c>
      <c r="F90" s="46"/>
      <c r="G90" s="46"/>
      <c r="H90" s="46"/>
      <c r="I90" s="46"/>
      <c r="J90" s="48"/>
    </row>
    <row r="91" ht="105">
      <c r="A91" s="37" t="s">
        <v>633</v>
      </c>
      <c r="B91" s="45"/>
      <c r="C91" s="46"/>
      <c r="D91" s="46"/>
      <c r="E91" s="39" t="s">
        <v>6386</v>
      </c>
      <c r="F91" s="46"/>
      <c r="G91" s="46"/>
      <c r="H91" s="46"/>
      <c r="I91" s="46"/>
      <c r="J91" s="48"/>
    </row>
    <row r="92">
      <c r="A92" s="37" t="s">
        <v>625</v>
      </c>
      <c r="B92" s="37">
        <v>23</v>
      </c>
      <c r="C92" s="38" t="s">
        <v>6285</v>
      </c>
      <c r="D92" s="37" t="s">
        <v>627</v>
      </c>
      <c r="E92" s="39" t="s">
        <v>6286</v>
      </c>
      <c r="F92" s="40" t="s">
        <v>744</v>
      </c>
      <c r="G92" s="41">
        <v>215</v>
      </c>
      <c r="H92" s="42">
        <v>0</v>
      </c>
      <c r="I92" s="43">
        <f>ROUND(G92*H92,P4)</f>
        <v>0</v>
      </c>
      <c r="J92" s="37"/>
      <c r="O92" s="44">
        <f>I92*0.21</f>
        <v>0</v>
      </c>
      <c r="P92">
        <v>3</v>
      </c>
    </row>
    <row r="93">
      <c r="A93" s="37" t="s">
        <v>630</v>
      </c>
      <c r="B93" s="45"/>
      <c r="C93" s="46"/>
      <c r="D93" s="46"/>
      <c r="E93" s="47" t="s">
        <v>627</v>
      </c>
      <c r="F93" s="46"/>
      <c r="G93" s="46"/>
      <c r="H93" s="46"/>
      <c r="I93" s="46"/>
      <c r="J93" s="48"/>
    </row>
    <row r="94" ht="105">
      <c r="A94" s="37" t="s">
        <v>633</v>
      </c>
      <c r="B94" s="45"/>
      <c r="C94" s="46"/>
      <c r="D94" s="46"/>
      <c r="E94" s="39" t="s">
        <v>6386</v>
      </c>
      <c r="F94" s="46"/>
      <c r="G94" s="46"/>
      <c r="H94" s="46"/>
      <c r="I94" s="46"/>
      <c r="J94" s="48"/>
    </row>
    <row r="95" ht="30">
      <c r="A95" s="37" t="s">
        <v>625</v>
      </c>
      <c r="B95" s="37">
        <v>24</v>
      </c>
      <c r="C95" s="38" t="s">
        <v>6626</v>
      </c>
      <c r="D95" s="37" t="s">
        <v>627</v>
      </c>
      <c r="E95" s="39" t="s">
        <v>6627</v>
      </c>
      <c r="F95" s="40" t="s">
        <v>744</v>
      </c>
      <c r="G95" s="41">
        <v>20</v>
      </c>
      <c r="H95" s="42">
        <v>0</v>
      </c>
      <c r="I95" s="43">
        <f>ROUND(G95*H95,P4)</f>
        <v>0</v>
      </c>
      <c r="J95" s="37"/>
      <c r="O95" s="44">
        <f>I95*0.21</f>
        <v>0</v>
      </c>
      <c r="P95">
        <v>3</v>
      </c>
    </row>
    <row r="96">
      <c r="A96" s="37" t="s">
        <v>630</v>
      </c>
      <c r="B96" s="45"/>
      <c r="C96" s="46"/>
      <c r="D96" s="46"/>
      <c r="E96" s="47" t="s">
        <v>627</v>
      </c>
      <c r="F96" s="46"/>
      <c r="G96" s="46"/>
      <c r="H96" s="46"/>
      <c r="I96" s="46"/>
      <c r="J96" s="48"/>
    </row>
    <row r="97" ht="105">
      <c r="A97" s="37" t="s">
        <v>633</v>
      </c>
      <c r="B97" s="45"/>
      <c r="C97" s="46"/>
      <c r="D97" s="46"/>
      <c r="E97" s="39" t="s">
        <v>6386</v>
      </c>
      <c r="F97" s="46"/>
      <c r="G97" s="46"/>
      <c r="H97" s="46"/>
      <c r="I97" s="46"/>
      <c r="J97" s="48"/>
    </row>
    <row r="98" ht="30">
      <c r="A98" s="37" t="s">
        <v>625</v>
      </c>
      <c r="B98" s="37">
        <v>25</v>
      </c>
      <c r="C98" s="38" t="s">
        <v>6394</v>
      </c>
      <c r="D98" s="37" t="s">
        <v>627</v>
      </c>
      <c r="E98" s="39" t="s">
        <v>6395</v>
      </c>
      <c r="F98" s="40" t="s">
        <v>639</v>
      </c>
      <c r="G98" s="41">
        <v>14</v>
      </c>
      <c r="H98" s="42">
        <v>0</v>
      </c>
      <c r="I98" s="43">
        <f>ROUND(G98*H98,P4)</f>
        <v>0</v>
      </c>
      <c r="J98" s="37"/>
      <c r="O98" s="44">
        <f>I98*0.21</f>
        <v>0</v>
      </c>
      <c r="P98">
        <v>3</v>
      </c>
    </row>
    <row r="99">
      <c r="A99" s="37" t="s">
        <v>630</v>
      </c>
      <c r="B99" s="45"/>
      <c r="C99" s="46"/>
      <c r="D99" s="46"/>
      <c r="E99" s="47" t="s">
        <v>627</v>
      </c>
      <c r="F99" s="46"/>
      <c r="G99" s="46"/>
      <c r="H99" s="46"/>
      <c r="I99" s="46"/>
      <c r="J99" s="48"/>
    </row>
    <row r="100" ht="120">
      <c r="A100" s="37" t="s">
        <v>633</v>
      </c>
      <c r="B100" s="45"/>
      <c r="C100" s="46"/>
      <c r="D100" s="46"/>
      <c r="E100" s="39" t="s">
        <v>6271</v>
      </c>
      <c r="F100" s="46"/>
      <c r="G100" s="46"/>
      <c r="H100" s="46"/>
      <c r="I100" s="46"/>
      <c r="J100" s="48"/>
    </row>
    <row r="101" ht="30">
      <c r="A101" s="37" t="s">
        <v>625</v>
      </c>
      <c r="B101" s="37">
        <v>26</v>
      </c>
      <c r="C101" s="38" t="s">
        <v>6288</v>
      </c>
      <c r="D101" s="37" t="s">
        <v>627</v>
      </c>
      <c r="E101" s="39" t="s">
        <v>6289</v>
      </c>
      <c r="F101" s="40" t="s">
        <v>639</v>
      </c>
      <c r="G101" s="41">
        <v>4</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ht="120">
      <c r="A103" s="37" t="s">
        <v>633</v>
      </c>
      <c r="B103" s="45"/>
      <c r="C103" s="46"/>
      <c r="D103" s="46"/>
      <c r="E103" s="39" t="s">
        <v>6271</v>
      </c>
      <c r="F103" s="46"/>
      <c r="G103" s="46"/>
      <c r="H103" s="46"/>
      <c r="I103" s="46"/>
      <c r="J103" s="48"/>
    </row>
    <row r="104" ht="30">
      <c r="A104" s="37" t="s">
        <v>625</v>
      </c>
      <c r="B104" s="37">
        <v>27</v>
      </c>
      <c r="C104" s="38" t="s">
        <v>6628</v>
      </c>
      <c r="D104" s="37" t="s">
        <v>627</v>
      </c>
      <c r="E104" s="39" t="s">
        <v>6629</v>
      </c>
      <c r="F104" s="40" t="s">
        <v>639</v>
      </c>
      <c r="G104" s="41">
        <v>2</v>
      </c>
      <c r="H104" s="42">
        <v>0</v>
      </c>
      <c r="I104" s="43">
        <f>ROUND(G104*H104,P4)</f>
        <v>0</v>
      </c>
      <c r="J104" s="37"/>
      <c r="O104" s="44">
        <f>I104*0.21</f>
        <v>0</v>
      </c>
      <c r="P104">
        <v>3</v>
      </c>
    </row>
    <row r="105">
      <c r="A105" s="37" t="s">
        <v>630</v>
      </c>
      <c r="B105" s="45"/>
      <c r="C105" s="46"/>
      <c r="D105" s="46"/>
      <c r="E105" s="47" t="s">
        <v>627</v>
      </c>
      <c r="F105" s="46"/>
      <c r="G105" s="46"/>
      <c r="H105" s="46"/>
      <c r="I105" s="46"/>
      <c r="J105" s="48"/>
    </row>
    <row r="106" ht="120">
      <c r="A106" s="37" t="s">
        <v>633</v>
      </c>
      <c r="B106" s="45"/>
      <c r="C106" s="46"/>
      <c r="D106" s="46"/>
      <c r="E106" s="39" t="s">
        <v>6271</v>
      </c>
      <c r="F106" s="46"/>
      <c r="G106" s="46"/>
      <c r="H106" s="46"/>
      <c r="I106" s="46"/>
      <c r="J106" s="48"/>
    </row>
    <row r="107" ht="30">
      <c r="A107" s="37" t="s">
        <v>625</v>
      </c>
      <c r="B107" s="37">
        <v>28</v>
      </c>
      <c r="C107" s="38" t="s">
        <v>6630</v>
      </c>
      <c r="D107" s="37" t="s">
        <v>627</v>
      </c>
      <c r="E107" s="39" t="s">
        <v>6631</v>
      </c>
      <c r="F107" s="40" t="s">
        <v>639</v>
      </c>
      <c r="G107" s="41">
        <v>2</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ht="120">
      <c r="A109" s="37" t="s">
        <v>633</v>
      </c>
      <c r="B109" s="45"/>
      <c r="C109" s="46"/>
      <c r="D109" s="46"/>
      <c r="E109" s="39" t="s">
        <v>6271</v>
      </c>
      <c r="F109" s="46"/>
      <c r="G109" s="46"/>
      <c r="H109" s="46"/>
      <c r="I109" s="46"/>
      <c r="J109" s="48"/>
    </row>
    <row r="110">
      <c r="A110" s="37" t="s">
        <v>625</v>
      </c>
      <c r="B110" s="37">
        <v>29</v>
      </c>
      <c r="C110" s="38" t="s">
        <v>6398</v>
      </c>
      <c r="D110" s="37" t="s">
        <v>627</v>
      </c>
      <c r="E110" s="39" t="s">
        <v>6399</v>
      </c>
      <c r="F110" s="40" t="s">
        <v>639</v>
      </c>
      <c r="G110" s="41">
        <v>4</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ht="105">
      <c r="A112" s="37" t="s">
        <v>633</v>
      </c>
      <c r="B112" s="45"/>
      <c r="C112" s="46"/>
      <c r="D112" s="46"/>
      <c r="E112" s="39" t="s">
        <v>6400</v>
      </c>
      <c r="F112" s="46"/>
      <c r="G112" s="46"/>
      <c r="H112" s="46"/>
      <c r="I112" s="46"/>
      <c r="J112" s="48"/>
    </row>
    <row r="113">
      <c r="A113" s="37" t="s">
        <v>625</v>
      </c>
      <c r="B113" s="37">
        <v>30</v>
      </c>
      <c r="C113" s="38" t="s">
        <v>6533</v>
      </c>
      <c r="D113" s="37" t="s">
        <v>627</v>
      </c>
      <c r="E113" s="39" t="s">
        <v>6534</v>
      </c>
      <c r="F113" s="40" t="s">
        <v>639</v>
      </c>
      <c r="G113" s="41">
        <v>1</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ht="120">
      <c r="A115" s="37" t="s">
        <v>633</v>
      </c>
      <c r="B115" s="45"/>
      <c r="C115" s="46"/>
      <c r="D115" s="46"/>
      <c r="E115" s="39" t="s">
        <v>6535</v>
      </c>
      <c r="F115" s="46"/>
      <c r="G115" s="46"/>
      <c r="H115" s="46"/>
      <c r="I115" s="46"/>
      <c r="J115" s="48"/>
    </row>
    <row r="116">
      <c r="A116" s="37" t="s">
        <v>625</v>
      </c>
      <c r="B116" s="37">
        <v>31</v>
      </c>
      <c r="C116" s="38" t="s">
        <v>2650</v>
      </c>
      <c r="D116" s="37" t="s">
        <v>627</v>
      </c>
      <c r="E116" s="39" t="s">
        <v>2651</v>
      </c>
      <c r="F116" s="40" t="s">
        <v>744</v>
      </c>
      <c r="G116" s="41">
        <v>40</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ht="60">
      <c r="A118" s="37" t="s">
        <v>633</v>
      </c>
      <c r="B118" s="45"/>
      <c r="C118" s="46"/>
      <c r="D118" s="46"/>
      <c r="E118" s="39" t="s">
        <v>2654</v>
      </c>
      <c r="F118" s="46"/>
      <c r="G118" s="46"/>
      <c r="H118" s="46"/>
      <c r="I118" s="46"/>
      <c r="J118" s="48"/>
    </row>
    <row r="119">
      <c r="A119" s="37" t="s">
        <v>625</v>
      </c>
      <c r="B119" s="37">
        <v>32</v>
      </c>
      <c r="C119" s="38" t="s">
        <v>6536</v>
      </c>
      <c r="D119" s="37" t="s">
        <v>627</v>
      </c>
      <c r="E119" s="39" t="s">
        <v>6537</v>
      </c>
      <c r="F119" s="40" t="s">
        <v>744</v>
      </c>
      <c r="G119" s="41">
        <v>120</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ht="135">
      <c r="A121" s="37" t="s">
        <v>633</v>
      </c>
      <c r="B121" s="45"/>
      <c r="C121" s="46"/>
      <c r="D121" s="46"/>
      <c r="E121" s="39" t="s">
        <v>6538</v>
      </c>
      <c r="F121" s="46"/>
      <c r="G121" s="46"/>
      <c r="H121" s="46"/>
      <c r="I121" s="46"/>
      <c r="J121" s="48"/>
    </row>
    <row r="122" ht="30">
      <c r="A122" s="37" t="s">
        <v>625</v>
      </c>
      <c r="B122" s="37">
        <v>33</v>
      </c>
      <c r="C122" s="38" t="s">
        <v>6406</v>
      </c>
      <c r="D122" s="37" t="s">
        <v>627</v>
      </c>
      <c r="E122" s="39" t="s">
        <v>6407</v>
      </c>
      <c r="F122" s="40" t="s">
        <v>639</v>
      </c>
      <c r="G122" s="41">
        <v>4</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ht="135">
      <c r="A124" s="37" t="s">
        <v>633</v>
      </c>
      <c r="B124" s="45"/>
      <c r="C124" s="46"/>
      <c r="D124" s="46"/>
      <c r="E124" s="39" t="s">
        <v>6405</v>
      </c>
      <c r="F124" s="46"/>
      <c r="G124" s="46"/>
      <c r="H124" s="46"/>
      <c r="I124" s="46"/>
      <c r="J124" s="48"/>
    </row>
    <row r="125">
      <c r="A125" s="37" t="s">
        <v>625</v>
      </c>
      <c r="B125" s="37">
        <v>34</v>
      </c>
      <c r="C125" s="38" t="s">
        <v>6539</v>
      </c>
      <c r="D125" s="37" t="s">
        <v>627</v>
      </c>
      <c r="E125" s="39" t="s">
        <v>6540</v>
      </c>
      <c r="F125" s="40" t="s">
        <v>639</v>
      </c>
      <c r="G125" s="41">
        <v>4</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ht="105">
      <c r="A127" s="37" t="s">
        <v>633</v>
      </c>
      <c r="B127" s="45"/>
      <c r="C127" s="46"/>
      <c r="D127" s="46"/>
      <c r="E127" s="39" t="s">
        <v>6430</v>
      </c>
      <c r="F127" s="46"/>
      <c r="G127" s="46"/>
      <c r="H127" s="46"/>
      <c r="I127" s="46"/>
      <c r="J127" s="48"/>
    </row>
    <row r="128">
      <c r="A128" s="37" t="s">
        <v>625</v>
      </c>
      <c r="B128" s="37">
        <v>35</v>
      </c>
      <c r="C128" s="38" t="s">
        <v>6436</v>
      </c>
      <c r="D128" s="37" t="s">
        <v>627</v>
      </c>
      <c r="E128" s="39" t="s">
        <v>6437</v>
      </c>
      <c r="F128" s="40" t="s">
        <v>639</v>
      </c>
      <c r="G128" s="41">
        <v>4</v>
      </c>
      <c r="H128" s="42">
        <v>0</v>
      </c>
      <c r="I128" s="43">
        <f>ROUND(G128*H128,P4)</f>
        <v>0</v>
      </c>
      <c r="J128" s="37"/>
      <c r="O128" s="44">
        <f>I128*0.21</f>
        <v>0</v>
      </c>
      <c r="P128">
        <v>3</v>
      </c>
    </row>
    <row r="129">
      <c r="A129" s="37" t="s">
        <v>630</v>
      </c>
      <c r="B129" s="45"/>
      <c r="C129" s="46"/>
      <c r="D129" s="46"/>
      <c r="E129" s="47" t="s">
        <v>627</v>
      </c>
      <c r="F129" s="46"/>
      <c r="G129" s="46"/>
      <c r="H129" s="46"/>
      <c r="I129" s="46"/>
      <c r="J129" s="48"/>
    </row>
    <row r="130" ht="105">
      <c r="A130" s="37" t="s">
        <v>633</v>
      </c>
      <c r="B130" s="45"/>
      <c r="C130" s="46"/>
      <c r="D130" s="46"/>
      <c r="E130" s="39" t="s">
        <v>6438</v>
      </c>
      <c r="F130" s="46"/>
      <c r="G130" s="46"/>
      <c r="H130" s="46"/>
      <c r="I130" s="46"/>
      <c r="J130" s="48"/>
    </row>
    <row r="131" ht="30">
      <c r="A131" s="37" t="s">
        <v>625</v>
      </c>
      <c r="B131" s="37">
        <v>36</v>
      </c>
      <c r="C131" s="38" t="s">
        <v>6439</v>
      </c>
      <c r="D131" s="37" t="s">
        <v>627</v>
      </c>
      <c r="E131" s="39" t="s">
        <v>6440</v>
      </c>
      <c r="F131" s="40" t="s">
        <v>639</v>
      </c>
      <c r="G131" s="41">
        <v>1</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ht="120">
      <c r="A133" s="37" t="s">
        <v>633</v>
      </c>
      <c r="B133" s="45"/>
      <c r="C133" s="46"/>
      <c r="D133" s="46"/>
      <c r="E133" s="39" t="s">
        <v>6442</v>
      </c>
      <c r="F133" s="46"/>
      <c r="G133" s="46"/>
      <c r="H133" s="46"/>
      <c r="I133" s="46"/>
      <c r="J133" s="48"/>
    </row>
    <row r="134">
      <c r="A134" s="37" t="s">
        <v>625</v>
      </c>
      <c r="B134" s="37">
        <v>37</v>
      </c>
      <c r="C134" s="38" t="s">
        <v>6447</v>
      </c>
      <c r="D134" s="37" t="s">
        <v>627</v>
      </c>
      <c r="E134" s="39" t="s">
        <v>6448</v>
      </c>
      <c r="F134" s="40" t="s">
        <v>639</v>
      </c>
      <c r="G134" s="41">
        <v>4</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ht="135">
      <c r="A136" s="37" t="s">
        <v>633</v>
      </c>
      <c r="B136" s="45"/>
      <c r="C136" s="46"/>
      <c r="D136" s="46"/>
      <c r="E136" s="39" t="s">
        <v>6449</v>
      </c>
      <c r="F136" s="46"/>
      <c r="G136" s="46"/>
      <c r="H136" s="46"/>
      <c r="I136" s="46"/>
      <c r="J136" s="48"/>
    </row>
    <row r="137" ht="30">
      <c r="A137" s="37" t="s">
        <v>625</v>
      </c>
      <c r="B137" s="37">
        <v>38</v>
      </c>
      <c r="C137" s="38" t="s">
        <v>6541</v>
      </c>
      <c r="D137" s="37" t="s">
        <v>627</v>
      </c>
      <c r="E137" s="39" t="s">
        <v>6542</v>
      </c>
      <c r="F137" s="40" t="s">
        <v>639</v>
      </c>
      <c r="G137" s="41">
        <v>4</v>
      </c>
      <c r="H137" s="42">
        <v>0</v>
      </c>
      <c r="I137" s="43">
        <f>ROUND(G137*H137,P4)</f>
        <v>0</v>
      </c>
      <c r="J137" s="37"/>
      <c r="O137" s="44">
        <f>I137*0.21</f>
        <v>0</v>
      </c>
      <c r="P137">
        <v>3</v>
      </c>
    </row>
    <row r="138">
      <c r="A138" s="37" t="s">
        <v>630</v>
      </c>
      <c r="B138" s="45"/>
      <c r="C138" s="46"/>
      <c r="D138" s="46"/>
      <c r="E138" s="47" t="s">
        <v>627</v>
      </c>
      <c r="F138" s="46"/>
      <c r="G138" s="46"/>
      <c r="H138" s="46"/>
      <c r="I138" s="46"/>
      <c r="J138" s="48"/>
    </row>
    <row r="139" ht="135">
      <c r="A139" s="37" t="s">
        <v>633</v>
      </c>
      <c r="B139" s="45"/>
      <c r="C139" s="46"/>
      <c r="D139" s="46"/>
      <c r="E139" s="39" t="s">
        <v>6449</v>
      </c>
      <c r="F139" s="46"/>
      <c r="G139" s="46"/>
      <c r="H139" s="46"/>
      <c r="I139" s="46"/>
      <c r="J139" s="48"/>
    </row>
    <row r="140">
      <c r="A140" s="37" t="s">
        <v>625</v>
      </c>
      <c r="B140" s="37">
        <v>39</v>
      </c>
      <c r="C140" s="38" t="s">
        <v>6543</v>
      </c>
      <c r="D140" s="37" t="s">
        <v>627</v>
      </c>
      <c r="E140" s="39" t="s">
        <v>6544</v>
      </c>
      <c r="F140" s="40" t="s">
        <v>639</v>
      </c>
      <c r="G140" s="41">
        <v>4</v>
      </c>
      <c r="H140" s="42">
        <v>0</v>
      </c>
      <c r="I140" s="43">
        <f>ROUND(G140*H140,P4)</f>
        <v>0</v>
      </c>
      <c r="J140" s="37"/>
      <c r="O140" s="44">
        <f>I140*0.21</f>
        <v>0</v>
      </c>
      <c r="P140">
        <v>3</v>
      </c>
    </row>
    <row r="141">
      <c r="A141" s="37" t="s">
        <v>630</v>
      </c>
      <c r="B141" s="45"/>
      <c r="C141" s="46"/>
      <c r="D141" s="46"/>
      <c r="E141" s="47" t="s">
        <v>627</v>
      </c>
      <c r="F141" s="46"/>
      <c r="G141" s="46"/>
      <c r="H141" s="46"/>
      <c r="I141" s="46"/>
      <c r="J141" s="48"/>
    </row>
    <row r="142" ht="135">
      <c r="A142" s="37" t="s">
        <v>633</v>
      </c>
      <c r="B142" s="45"/>
      <c r="C142" s="46"/>
      <c r="D142" s="46"/>
      <c r="E142" s="39" t="s">
        <v>6449</v>
      </c>
      <c r="F142" s="46"/>
      <c r="G142" s="46"/>
      <c r="H142" s="46"/>
      <c r="I142" s="46"/>
      <c r="J142" s="48"/>
    </row>
    <row r="143" ht="30">
      <c r="A143" s="37" t="s">
        <v>625</v>
      </c>
      <c r="B143" s="37">
        <v>40</v>
      </c>
      <c r="C143" s="38" t="s">
        <v>6545</v>
      </c>
      <c r="D143" s="37" t="s">
        <v>627</v>
      </c>
      <c r="E143" s="39" t="s">
        <v>6546</v>
      </c>
      <c r="F143" s="40" t="s">
        <v>639</v>
      </c>
      <c r="G143" s="41">
        <v>1</v>
      </c>
      <c r="H143" s="42">
        <v>0</v>
      </c>
      <c r="I143" s="43">
        <f>ROUND(G143*H143,P4)</f>
        <v>0</v>
      </c>
      <c r="J143" s="37"/>
      <c r="O143" s="44">
        <f>I143*0.21</f>
        <v>0</v>
      </c>
      <c r="P143">
        <v>3</v>
      </c>
    </row>
    <row r="144">
      <c r="A144" s="37" t="s">
        <v>630</v>
      </c>
      <c r="B144" s="45"/>
      <c r="C144" s="46"/>
      <c r="D144" s="46"/>
      <c r="E144" s="47" t="s">
        <v>627</v>
      </c>
      <c r="F144" s="46"/>
      <c r="G144" s="46"/>
      <c r="H144" s="46"/>
      <c r="I144" s="46"/>
      <c r="J144" s="48"/>
    </row>
    <row r="145" ht="135">
      <c r="A145" s="37" t="s">
        <v>633</v>
      </c>
      <c r="B145" s="45"/>
      <c r="C145" s="46"/>
      <c r="D145" s="46"/>
      <c r="E145" s="39" t="s">
        <v>6450</v>
      </c>
      <c r="F145" s="46"/>
      <c r="G145" s="46"/>
      <c r="H145" s="46"/>
      <c r="I145" s="46"/>
      <c r="J145" s="48"/>
    </row>
    <row r="146">
      <c r="A146" s="37" t="s">
        <v>625</v>
      </c>
      <c r="B146" s="37">
        <v>41</v>
      </c>
      <c r="C146" s="38" t="s">
        <v>6306</v>
      </c>
      <c r="D146" s="37" t="s">
        <v>627</v>
      </c>
      <c r="E146" s="39" t="s">
        <v>6307</v>
      </c>
      <c r="F146" s="40" t="s">
        <v>639</v>
      </c>
      <c r="G146" s="41">
        <v>2</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ht="90">
      <c r="A148" s="37" t="s">
        <v>633</v>
      </c>
      <c r="B148" s="45"/>
      <c r="C148" s="46"/>
      <c r="D148" s="46"/>
      <c r="E148" s="39" t="s">
        <v>6547</v>
      </c>
      <c r="F148" s="46"/>
      <c r="G148" s="46"/>
      <c r="H148" s="46"/>
      <c r="I148" s="46"/>
      <c r="J148" s="48"/>
    </row>
    <row r="149" ht="30">
      <c r="A149" s="37" t="s">
        <v>625</v>
      </c>
      <c r="B149" s="37">
        <v>42</v>
      </c>
      <c r="C149" s="38" t="s">
        <v>6548</v>
      </c>
      <c r="D149" s="37" t="s">
        <v>627</v>
      </c>
      <c r="E149" s="39" t="s">
        <v>6549</v>
      </c>
      <c r="F149" s="40" t="s">
        <v>639</v>
      </c>
      <c r="G149" s="41">
        <v>1</v>
      </c>
      <c r="H149" s="42">
        <v>0</v>
      </c>
      <c r="I149" s="43">
        <f>ROUND(G149*H149,P4)</f>
        <v>0</v>
      </c>
      <c r="J149" s="37"/>
      <c r="O149" s="44">
        <f>I149*0.21</f>
        <v>0</v>
      </c>
      <c r="P149">
        <v>3</v>
      </c>
    </row>
    <row r="150">
      <c r="A150" s="37" t="s">
        <v>630</v>
      </c>
      <c r="B150" s="45"/>
      <c r="C150" s="46"/>
      <c r="D150" s="46"/>
      <c r="E150" s="47" t="s">
        <v>627</v>
      </c>
      <c r="F150" s="46"/>
      <c r="G150" s="46"/>
      <c r="H150" s="46"/>
      <c r="I150" s="46"/>
      <c r="J150" s="48"/>
    </row>
    <row r="151" ht="105">
      <c r="A151" s="37" t="s">
        <v>633</v>
      </c>
      <c r="B151" s="45"/>
      <c r="C151" s="46"/>
      <c r="D151" s="46"/>
      <c r="E151" s="39" t="s">
        <v>5650</v>
      </c>
      <c r="F151" s="46"/>
      <c r="G151" s="46"/>
      <c r="H151" s="46"/>
      <c r="I151" s="46"/>
      <c r="J151" s="48"/>
    </row>
    <row r="152">
      <c r="A152" s="37" t="s">
        <v>625</v>
      </c>
      <c r="B152" s="37">
        <v>43</v>
      </c>
      <c r="C152" s="38" t="s">
        <v>6310</v>
      </c>
      <c r="D152" s="37" t="s">
        <v>627</v>
      </c>
      <c r="E152" s="39" t="s">
        <v>6311</v>
      </c>
      <c r="F152" s="40" t="s">
        <v>3209</v>
      </c>
      <c r="G152" s="41">
        <v>8</v>
      </c>
      <c r="H152" s="42">
        <v>0</v>
      </c>
      <c r="I152" s="43">
        <f>ROUND(G152*H152,P4)</f>
        <v>0</v>
      </c>
      <c r="J152" s="37"/>
      <c r="O152" s="44">
        <f>I152*0.21</f>
        <v>0</v>
      </c>
      <c r="P152">
        <v>3</v>
      </c>
    </row>
    <row r="153">
      <c r="A153" s="37" t="s">
        <v>630</v>
      </c>
      <c r="B153" s="45"/>
      <c r="C153" s="46"/>
      <c r="D153" s="46"/>
      <c r="E153" s="47" t="s">
        <v>627</v>
      </c>
      <c r="F153" s="46"/>
      <c r="G153" s="46"/>
      <c r="H153" s="46"/>
      <c r="I153" s="46"/>
      <c r="J153" s="48"/>
    </row>
    <row r="154" ht="120">
      <c r="A154" s="37" t="s">
        <v>633</v>
      </c>
      <c r="B154" s="45"/>
      <c r="C154" s="46"/>
      <c r="D154" s="46"/>
      <c r="E154" s="39" t="s">
        <v>6459</v>
      </c>
      <c r="F154" s="46"/>
      <c r="G154" s="46"/>
      <c r="H154" s="46"/>
      <c r="I154" s="46"/>
      <c r="J154" s="48"/>
    </row>
    <row r="155" ht="30">
      <c r="A155" s="37" t="s">
        <v>625</v>
      </c>
      <c r="B155" s="37">
        <v>44</v>
      </c>
      <c r="C155" s="38" t="s">
        <v>6632</v>
      </c>
      <c r="D155" s="37" t="s">
        <v>627</v>
      </c>
      <c r="E155" s="39" t="s">
        <v>6633</v>
      </c>
      <c r="F155" s="40" t="s">
        <v>639</v>
      </c>
      <c r="G155" s="41">
        <v>10</v>
      </c>
      <c r="H155" s="42">
        <v>0</v>
      </c>
      <c r="I155" s="43">
        <f>ROUND(G155*H155,P4)</f>
        <v>0</v>
      </c>
      <c r="J155" s="37"/>
      <c r="O155" s="44">
        <f>I155*0.21</f>
        <v>0</v>
      </c>
      <c r="P155">
        <v>3</v>
      </c>
    </row>
    <row r="156">
      <c r="A156" s="37" t="s">
        <v>630</v>
      </c>
      <c r="B156" s="45"/>
      <c r="C156" s="46"/>
      <c r="D156" s="46"/>
      <c r="E156" s="47" t="s">
        <v>627</v>
      </c>
      <c r="F156" s="46"/>
      <c r="G156" s="46"/>
      <c r="H156" s="46"/>
      <c r="I156" s="46"/>
      <c r="J156" s="48"/>
    </row>
    <row r="157" ht="105">
      <c r="A157" s="37" t="s">
        <v>633</v>
      </c>
      <c r="B157" s="45"/>
      <c r="C157" s="46"/>
      <c r="D157" s="46"/>
      <c r="E157" s="39" t="s">
        <v>6430</v>
      </c>
      <c r="F157" s="46"/>
      <c r="G157" s="46"/>
      <c r="H157" s="46"/>
      <c r="I157" s="46"/>
      <c r="J157" s="48"/>
    </row>
    <row r="158">
      <c r="A158" s="31" t="s">
        <v>622</v>
      </c>
      <c r="B158" s="32"/>
      <c r="C158" s="33" t="s">
        <v>1203</v>
      </c>
      <c r="D158" s="34"/>
      <c r="E158" s="31" t="s">
        <v>1553</v>
      </c>
      <c r="F158" s="34"/>
      <c r="G158" s="34"/>
      <c r="H158" s="34"/>
      <c r="I158" s="35">
        <f>SUMIFS(I159:I162,A159:A162,"P")</f>
        <v>0</v>
      </c>
      <c r="J158" s="36"/>
    </row>
    <row r="159">
      <c r="A159" s="37" t="s">
        <v>625</v>
      </c>
      <c r="B159" s="37">
        <v>45</v>
      </c>
      <c r="C159" s="38" t="s">
        <v>4673</v>
      </c>
      <c r="D159" s="37" t="s">
        <v>627</v>
      </c>
      <c r="E159" s="39" t="s">
        <v>4674</v>
      </c>
      <c r="F159" s="40" t="s">
        <v>744</v>
      </c>
      <c r="G159" s="41">
        <v>90</v>
      </c>
      <c r="H159" s="42">
        <v>0</v>
      </c>
      <c r="I159" s="43">
        <f>ROUND(G159*H159,P4)</f>
        <v>0</v>
      </c>
      <c r="J159" s="37"/>
      <c r="O159" s="44">
        <f>I159*0.21</f>
        <v>0</v>
      </c>
      <c r="P159">
        <v>3</v>
      </c>
    </row>
    <row r="160">
      <c r="A160" s="37" t="s">
        <v>630</v>
      </c>
      <c r="B160" s="45"/>
      <c r="C160" s="46"/>
      <c r="D160" s="46"/>
      <c r="E160" s="47" t="s">
        <v>627</v>
      </c>
      <c r="F160" s="46"/>
      <c r="G160" s="46"/>
      <c r="H160" s="46"/>
      <c r="I160" s="46"/>
      <c r="J160" s="48"/>
    </row>
    <row r="161" ht="30">
      <c r="A161" s="37" t="s">
        <v>631</v>
      </c>
      <c r="B161" s="45"/>
      <c r="C161" s="46"/>
      <c r="D161" s="46"/>
      <c r="E161" s="49" t="s">
        <v>6634</v>
      </c>
      <c r="F161" s="46"/>
      <c r="G161" s="46"/>
      <c r="H161" s="46"/>
      <c r="I161" s="46"/>
      <c r="J161" s="48"/>
    </row>
    <row r="162" ht="315">
      <c r="A162" s="37" t="s">
        <v>633</v>
      </c>
      <c r="B162" s="50"/>
      <c r="C162" s="51"/>
      <c r="D162" s="51"/>
      <c r="E162" s="39" t="s">
        <v>1397</v>
      </c>
      <c r="F162" s="51"/>
      <c r="G162" s="51"/>
      <c r="H162" s="51"/>
      <c r="I162" s="51"/>
      <c r="J162" s="52"/>
    </row>
  </sheetData>
  <sheetProtection sheet="1" objects="1" scenarios="1" spinCount="100000" saltValue="6rp/GGKuOFF/2/Ojko35n41KGsXsuekBdijs3VyvQPnRNfvkFz+ZIrGGtfOPiqi4TK9OwtUPMUXGHDG5r2GQqg==" hashValue="vT6wkoTYNYHezw7QfBYrKB9J0z8eDxf1u2EbTJ0IA6KpXJFx7iPpqEmsC/UYw7EZb80C2kQYhhQsqHaVjDAa4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6635</v>
      </c>
      <c r="I3" s="25">
        <f>SUMIFS(I9:I105,A9:A105,"SD")</f>
        <v>0</v>
      </c>
      <c r="J3" s="19"/>
      <c r="O3">
        <v>0</v>
      </c>
      <c r="P3">
        <v>2</v>
      </c>
    </row>
    <row r="4">
      <c r="A4" s="3" t="s">
        <v>607</v>
      </c>
      <c r="B4" s="20" t="s">
        <v>608</v>
      </c>
      <c r="C4" s="21" t="s">
        <v>233</v>
      </c>
      <c r="D4" s="22"/>
      <c r="E4" s="23" t="s">
        <v>234</v>
      </c>
      <c r="F4" s="17"/>
      <c r="G4" s="17"/>
      <c r="H4" s="17"/>
      <c r="I4" s="17"/>
      <c r="J4" s="19"/>
      <c r="O4">
        <v>0.12</v>
      </c>
      <c r="P4">
        <v>2</v>
      </c>
    </row>
    <row r="5" ht="30">
      <c r="A5" s="3" t="s">
        <v>609</v>
      </c>
      <c r="B5" s="20" t="s">
        <v>610</v>
      </c>
      <c r="C5" s="21" t="s">
        <v>6635</v>
      </c>
      <c r="D5" s="22"/>
      <c r="E5" s="23" t="s">
        <v>252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6636</v>
      </c>
      <c r="D9" s="34"/>
      <c r="E9" s="31" t="s">
        <v>6637</v>
      </c>
      <c r="F9" s="34"/>
      <c r="G9" s="34"/>
      <c r="H9" s="34"/>
      <c r="I9" s="35">
        <f>SUMIFS(I10:I12,A10:A12,"P")</f>
        <v>0</v>
      </c>
      <c r="J9" s="36"/>
    </row>
    <row r="10">
      <c r="A10" s="37" t="s">
        <v>625</v>
      </c>
      <c r="B10" s="37">
        <v>1</v>
      </c>
      <c r="C10" s="38" t="s">
        <v>6638</v>
      </c>
      <c r="D10" s="37" t="s">
        <v>627</v>
      </c>
      <c r="E10" s="39" t="s">
        <v>6639</v>
      </c>
      <c r="F10" s="40" t="s">
        <v>2309</v>
      </c>
      <c r="G10" s="41">
        <v>1</v>
      </c>
      <c r="H10" s="42">
        <v>0</v>
      </c>
      <c r="I10" s="43">
        <f>ROUND(G10*H10,P4)</f>
        <v>0</v>
      </c>
      <c r="J10" s="37"/>
      <c r="O10" s="44">
        <f>I10*0.21</f>
        <v>0</v>
      </c>
      <c r="P10">
        <v>3</v>
      </c>
    </row>
    <row r="11">
      <c r="A11" s="37" t="s">
        <v>630</v>
      </c>
      <c r="B11" s="45"/>
      <c r="C11" s="46"/>
      <c r="D11" s="46"/>
      <c r="E11" s="39" t="s">
        <v>6639</v>
      </c>
      <c r="F11" s="46"/>
      <c r="G11" s="46"/>
      <c r="H11" s="46"/>
      <c r="I11" s="46"/>
      <c r="J11" s="48"/>
    </row>
    <row r="12">
      <c r="A12" s="37" t="s">
        <v>633</v>
      </c>
      <c r="B12" s="45"/>
      <c r="C12" s="46"/>
      <c r="D12" s="46"/>
      <c r="E12" s="47" t="s">
        <v>627</v>
      </c>
      <c r="F12" s="46"/>
      <c r="G12" s="46"/>
      <c r="H12" s="46"/>
      <c r="I12" s="46"/>
      <c r="J12" s="48"/>
    </row>
    <row r="13">
      <c r="A13" s="31" t="s">
        <v>622</v>
      </c>
      <c r="B13" s="32"/>
      <c r="C13" s="33" t="s">
        <v>6640</v>
      </c>
      <c r="D13" s="34"/>
      <c r="E13" s="31" t="s">
        <v>6641</v>
      </c>
      <c r="F13" s="34"/>
      <c r="G13" s="34"/>
      <c r="H13" s="34"/>
      <c r="I13" s="35">
        <f>SUMIFS(I14:I25,A14:A25,"P")</f>
        <v>0</v>
      </c>
      <c r="J13" s="36"/>
    </row>
    <row r="14">
      <c r="A14" s="37" t="s">
        <v>625</v>
      </c>
      <c r="B14" s="37">
        <v>2</v>
      </c>
      <c r="C14" s="38" t="s">
        <v>6642</v>
      </c>
      <c r="D14" s="37" t="s">
        <v>627</v>
      </c>
      <c r="E14" s="39" t="s">
        <v>6643</v>
      </c>
      <c r="F14" s="40" t="s">
        <v>744</v>
      </c>
      <c r="G14" s="41">
        <v>200</v>
      </c>
      <c r="H14" s="42">
        <v>0</v>
      </c>
      <c r="I14" s="43">
        <f>ROUND(G14*H14,P4)</f>
        <v>0</v>
      </c>
      <c r="J14" s="37"/>
      <c r="O14" s="44">
        <f>I14*0.21</f>
        <v>0</v>
      </c>
      <c r="P14">
        <v>3</v>
      </c>
    </row>
    <row r="15">
      <c r="A15" s="37" t="s">
        <v>630</v>
      </c>
      <c r="B15" s="45"/>
      <c r="C15" s="46"/>
      <c r="D15" s="46"/>
      <c r="E15" s="39" t="s">
        <v>6643</v>
      </c>
      <c r="F15" s="46"/>
      <c r="G15" s="46"/>
      <c r="H15" s="46"/>
      <c r="I15" s="46"/>
      <c r="J15" s="48"/>
    </row>
    <row r="16">
      <c r="A16" s="37" t="s">
        <v>633</v>
      </c>
      <c r="B16" s="45"/>
      <c r="C16" s="46"/>
      <c r="D16" s="46"/>
      <c r="E16" s="47" t="s">
        <v>627</v>
      </c>
      <c r="F16" s="46"/>
      <c r="G16" s="46"/>
      <c r="H16" s="46"/>
      <c r="I16" s="46"/>
      <c r="J16" s="48"/>
    </row>
    <row r="17">
      <c r="A17" s="37" t="s">
        <v>625</v>
      </c>
      <c r="B17" s="37">
        <v>3</v>
      </c>
      <c r="C17" s="38" t="s">
        <v>6644</v>
      </c>
      <c r="D17" s="37" t="s">
        <v>627</v>
      </c>
      <c r="E17" s="39" t="s">
        <v>6645</v>
      </c>
      <c r="F17" s="40" t="s">
        <v>744</v>
      </c>
      <c r="G17" s="41">
        <v>18</v>
      </c>
      <c r="H17" s="42">
        <v>0</v>
      </c>
      <c r="I17" s="43">
        <f>ROUND(G17*H17,P4)</f>
        <v>0</v>
      </c>
      <c r="J17" s="37"/>
      <c r="O17" s="44">
        <f>I17*0.21</f>
        <v>0</v>
      </c>
      <c r="P17">
        <v>3</v>
      </c>
    </row>
    <row r="18">
      <c r="A18" s="37" t="s">
        <v>630</v>
      </c>
      <c r="B18" s="45"/>
      <c r="C18" s="46"/>
      <c r="D18" s="46"/>
      <c r="E18" s="39" t="s">
        <v>6645</v>
      </c>
      <c r="F18" s="46"/>
      <c r="G18" s="46"/>
      <c r="H18" s="46"/>
      <c r="I18" s="46"/>
      <c r="J18" s="48"/>
    </row>
    <row r="19">
      <c r="A19" s="37" t="s">
        <v>633</v>
      </c>
      <c r="B19" s="45"/>
      <c r="C19" s="46"/>
      <c r="D19" s="46"/>
      <c r="E19" s="47" t="s">
        <v>627</v>
      </c>
      <c r="F19" s="46"/>
      <c r="G19" s="46"/>
      <c r="H19" s="46"/>
      <c r="I19" s="46"/>
      <c r="J19" s="48"/>
    </row>
    <row r="20">
      <c r="A20" s="37" t="s">
        <v>625</v>
      </c>
      <c r="B20" s="37">
        <v>4</v>
      </c>
      <c r="C20" s="38" t="s">
        <v>6646</v>
      </c>
      <c r="D20" s="37" t="s">
        <v>627</v>
      </c>
      <c r="E20" s="39" t="s">
        <v>6647</v>
      </c>
      <c r="F20" s="40" t="s">
        <v>744</v>
      </c>
      <c r="G20" s="41">
        <v>8</v>
      </c>
      <c r="H20" s="42">
        <v>0</v>
      </c>
      <c r="I20" s="43">
        <f>ROUND(G20*H20,P4)</f>
        <v>0</v>
      </c>
      <c r="J20" s="37"/>
      <c r="O20" s="44">
        <f>I20*0.21</f>
        <v>0</v>
      </c>
      <c r="P20">
        <v>3</v>
      </c>
    </row>
    <row r="21">
      <c r="A21" s="37" t="s">
        <v>630</v>
      </c>
      <c r="B21" s="45"/>
      <c r="C21" s="46"/>
      <c r="D21" s="46"/>
      <c r="E21" s="39" t="s">
        <v>6647</v>
      </c>
      <c r="F21" s="46"/>
      <c r="G21" s="46"/>
      <c r="H21" s="46"/>
      <c r="I21" s="46"/>
      <c r="J21" s="48"/>
    </row>
    <row r="22">
      <c r="A22" s="37" t="s">
        <v>633</v>
      </c>
      <c r="B22" s="45"/>
      <c r="C22" s="46"/>
      <c r="D22" s="46"/>
      <c r="E22" s="47" t="s">
        <v>627</v>
      </c>
      <c r="F22" s="46"/>
      <c r="G22" s="46"/>
      <c r="H22" s="46"/>
      <c r="I22" s="46"/>
      <c r="J22" s="48"/>
    </row>
    <row r="23">
      <c r="A23" s="37" t="s">
        <v>625</v>
      </c>
      <c r="B23" s="37">
        <v>5</v>
      </c>
      <c r="C23" s="38" t="s">
        <v>6648</v>
      </c>
      <c r="D23" s="37" t="s">
        <v>627</v>
      </c>
      <c r="E23" s="39" t="s">
        <v>6649</v>
      </c>
      <c r="F23" s="40" t="s">
        <v>744</v>
      </c>
      <c r="G23" s="41">
        <v>162</v>
      </c>
      <c r="H23" s="42">
        <v>0</v>
      </c>
      <c r="I23" s="43">
        <f>ROUND(G23*H23,P4)</f>
        <v>0</v>
      </c>
      <c r="J23" s="37"/>
      <c r="O23" s="44">
        <f>I23*0.21</f>
        <v>0</v>
      </c>
      <c r="P23">
        <v>3</v>
      </c>
    </row>
    <row r="24">
      <c r="A24" s="37" t="s">
        <v>630</v>
      </c>
      <c r="B24" s="45"/>
      <c r="C24" s="46"/>
      <c r="D24" s="46"/>
      <c r="E24" s="39" t="s">
        <v>6649</v>
      </c>
      <c r="F24" s="46"/>
      <c r="G24" s="46"/>
      <c r="H24" s="46"/>
      <c r="I24" s="46"/>
      <c r="J24" s="48"/>
    </row>
    <row r="25">
      <c r="A25" s="37" t="s">
        <v>633</v>
      </c>
      <c r="B25" s="45"/>
      <c r="C25" s="46"/>
      <c r="D25" s="46"/>
      <c r="E25" s="47" t="s">
        <v>627</v>
      </c>
      <c r="F25" s="46"/>
      <c r="G25" s="46"/>
      <c r="H25" s="46"/>
      <c r="I25" s="46"/>
      <c r="J25" s="48"/>
    </row>
    <row r="26">
      <c r="A26" s="31" t="s">
        <v>622</v>
      </c>
      <c r="B26" s="32"/>
      <c r="C26" s="33" t="s">
        <v>6650</v>
      </c>
      <c r="D26" s="34"/>
      <c r="E26" s="31" t="s">
        <v>6651</v>
      </c>
      <c r="F26" s="34"/>
      <c r="G26" s="34"/>
      <c r="H26" s="34"/>
      <c r="I26" s="35">
        <f>SUMIFS(I27:I62,A27:A62,"P")</f>
        <v>0</v>
      </c>
      <c r="J26" s="36"/>
    </row>
    <row r="27">
      <c r="A27" s="37" t="s">
        <v>625</v>
      </c>
      <c r="B27" s="37">
        <v>6</v>
      </c>
      <c r="C27" s="38" t="s">
        <v>6652</v>
      </c>
      <c r="D27" s="37" t="s">
        <v>627</v>
      </c>
      <c r="E27" s="39" t="s">
        <v>6653</v>
      </c>
      <c r="F27" s="40" t="s">
        <v>2309</v>
      </c>
      <c r="G27" s="41">
        <v>1</v>
      </c>
      <c r="H27" s="42">
        <v>0</v>
      </c>
      <c r="I27" s="43">
        <f>ROUND(G27*H27,P4)</f>
        <v>0</v>
      </c>
      <c r="J27" s="37"/>
      <c r="O27" s="44">
        <f>I27*0.21</f>
        <v>0</v>
      </c>
      <c r="P27">
        <v>3</v>
      </c>
    </row>
    <row r="28">
      <c r="A28" s="37" t="s">
        <v>630</v>
      </c>
      <c r="B28" s="45"/>
      <c r="C28" s="46"/>
      <c r="D28" s="46"/>
      <c r="E28" s="39" t="s">
        <v>6653</v>
      </c>
      <c r="F28" s="46"/>
      <c r="G28" s="46"/>
      <c r="H28" s="46"/>
      <c r="I28" s="46"/>
      <c r="J28" s="48"/>
    </row>
    <row r="29">
      <c r="A29" s="37" t="s">
        <v>633</v>
      </c>
      <c r="B29" s="45"/>
      <c r="C29" s="46"/>
      <c r="D29" s="46"/>
      <c r="E29" s="47" t="s">
        <v>627</v>
      </c>
      <c r="F29" s="46"/>
      <c r="G29" s="46"/>
      <c r="H29" s="46"/>
      <c r="I29" s="46"/>
      <c r="J29" s="48"/>
    </row>
    <row r="30">
      <c r="A30" s="37" t="s">
        <v>625</v>
      </c>
      <c r="B30" s="37">
        <v>7</v>
      </c>
      <c r="C30" s="38" t="s">
        <v>6654</v>
      </c>
      <c r="D30" s="37" t="s">
        <v>627</v>
      </c>
      <c r="E30" s="39" t="s">
        <v>6655</v>
      </c>
      <c r="F30" s="40" t="s">
        <v>2309</v>
      </c>
      <c r="G30" s="41">
        <v>1</v>
      </c>
      <c r="H30" s="42">
        <v>0</v>
      </c>
      <c r="I30" s="43">
        <f>ROUND(G30*H30,P4)</f>
        <v>0</v>
      </c>
      <c r="J30" s="37"/>
      <c r="O30" s="44">
        <f>I30*0.21</f>
        <v>0</v>
      </c>
      <c r="P30">
        <v>3</v>
      </c>
    </row>
    <row r="31">
      <c r="A31" s="37" t="s">
        <v>630</v>
      </c>
      <c r="B31" s="45"/>
      <c r="C31" s="46"/>
      <c r="D31" s="46"/>
      <c r="E31" s="39" t="s">
        <v>6655</v>
      </c>
      <c r="F31" s="46"/>
      <c r="G31" s="46"/>
      <c r="H31" s="46"/>
      <c r="I31" s="46"/>
      <c r="J31" s="48"/>
    </row>
    <row r="32">
      <c r="A32" s="37" t="s">
        <v>633</v>
      </c>
      <c r="B32" s="45"/>
      <c r="C32" s="46"/>
      <c r="D32" s="46"/>
      <c r="E32" s="47" t="s">
        <v>627</v>
      </c>
      <c r="F32" s="46"/>
      <c r="G32" s="46"/>
      <c r="H32" s="46"/>
      <c r="I32" s="46"/>
      <c r="J32" s="48"/>
    </row>
    <row r="33">
      <c r="A33" s="37" t="s">
        <v>625</v>
      </c>
      <c r="B33" s="37">
        <v>8</v>
      </c>
      <c r="C33" s="38" t="s">
        <v>6656</v>
      </c>
      <c r="D33" s="37" t="s">
        <v>627</v>
      </c>
      <c r="E33" s="39" t="s">
        <v>6657</v>
      </c>
      <c r="F33" s="40" t="s">
        <v>744</v>
      </c>
      <c r="G33" s="41">
        <v>89</v>
      </c>
      <c r="H33" s="42">
        <v>0</v>
      </c>
      <c r="I33" s="43">
        <f>ROUND(G33*H33,P4)</f>
        <v>0</v>
      </c>
      <c r="J33" s="37"/>
      <c r="O33" s="44">
        <f>I33*0.21</f>
        <v>0</v>
      </c>
      <c r="P33">
        <v>3</v>
      </c>
    </row>
    <row r="34">
      <c r="A34" s="37" t="s">
        <v>630</v>
      </c>
      <c r="B34" s="45"/>
      <c r="C34" s="46"/>
      <c r="D34" s="46"/>
      <c r="E34" s="39" t="s">
        <v>6657</v>
      </c>
      <c r="F34" s="46"/>
      <c r="G34" s="46"/>
      <c r="H34" s="46"/>
      <c r="I34" s="46"/>
      <c r="J34" s="48"/>
    </row>
    <row r="35">
      <c r="A35" s="37" t="s">
        <v>633</v>
      </c>
      <c r="B35" s="45"/>
      <c r="C35" s="46"/>
      <c r="D35" s="46"/>
      <c r="E35" s="47" t="s">
        <v>627</v>
      </c>
      <c r="F35" s="46"/>
      <c r="G35" s="46"/>
      <c r="H35" s="46"/>
      <c r="I35" s="46"/>
      <c r="J35" s="48"/>
    </row>
    <row r="36">
      <c r="A36" s="37" t="s">
        <v>625</v>
      </c>
      <c r="B36" s="37">
        <v>9</v>
      </c>
      <c r="C36" s="38" t="s">
        <v>6658</v>
      </c>
      <c r="D36" s="37" t="s">
        <v>627</v>
      </c>
      <c r="E36" s="39" t="s">
        <v>6659</v>
      </c>
      <c r="F36" s="40" t="s">
        <v>744</v>
      </c>
      <c r="G36" s="41">
        <v>85</v>
      </c>
      <c r="H36" s="42">
        <v>0</v>
      </c>
      <c r="I36" s="43">
        <f>ROUND(G36*H36,P4)</f>
        <v>0</v>
      </c>
      <c r="J36" s="37"/>
      <c r="O36" s="44">
        <f>I36*0.21</f>
        <v>0</v>
      </c>
      <c r="P36">
        <v>3</v>
      </c>
    </row>
    <row r="37">
      <c r="A37" s="37" t="s">
        <v>630</v>
      </c>
      <c r="B37" s="45"/>
      <c r="C37" s="46"/>
      <c r="D37" s="46"/>
      <c r="E37" s="39" t="s">
        <v>6659</v>
      </c>
      <c r="F37" s="46"/>
      <c r="G37" s="46"/>
      <c r="H37" s="46"/>
      <c r="I37" s="46"/>
      <c r="J37" s="48"/>
    </row>
    <row r="38">
      <c r="A38" s="37" t="s">
        <v>633</v>
      </c>
      <c r="B38" s="45"/>
      <c r="C38" s="46"/>
      <c r="D38" s="46"/>
      <c r="E38" s="47" t="s">
        <v>627</v>
      </c>
      <c r="F38" s="46"/>
      <c r="G38" s="46"/>
      <c r="H38" s="46"/>
      <c r="I38" s="46"/>
      <c r="J38" s="48"/>
    </row>
    <row r="39">
      <c r="A39" s="37" t="s">
        <v>625</v>
      </c>
      <c r="B39" s="37">
        <v>10</v>
      </c>
      <c r="C39" s="38" t="s">
        <v>6660</v>
      </c>
      <c r="D39" s="37" t="s">
        <v>627</v>
      </c>
      <c r="E39" s="39" t="s">
        <v>6661</v>
      </c>
      <c r="F39" s="40" t="s">
        <v>744</v>
      </c>
      <c r="G39" s="41">
        <v>85</v>
      </c>
      <c r="H39" s="42">
        <v>0</v>
      </c>
      <c r="I39" s="43">
        <f>ROUND(G39*H39,P4)</f>
        <v>0</v>
      </c>
      <c r="J39" s="37"/>
      <c r="O39" s="44">
        <f>I39*0.21</f>
        <v>0</v>
      </c>
      <c r="P39">
        <v>3</v>
      </c>
    </row>
    <row r="40">
      <c r="A40" s="37" t="s">
        <v>630</v>
      </c>
      <c r="B40" s="45"/>
      <c r="C40" s="46"/>
      <c r="D40" s="46"/>
      <c r="E40" s="39" t="s">
        <v>6661</v>
      </c>
      <c r="F40" s="46"/>
      <c r="G40" s="46"/>
      <c r="H40" s="46"/>
      <c r="I40" s="46"/>
      <c r="J40" s="48"/>
    </row>
    <row r="41">
      <c r="A41" s="37" t="s">
        <v>633</v>
      </c>
      <c r="B41" s="45"/>
      <c r="C41" s="46"/>
      <c r="D41" s="46"/>
      <c r="E41" s="47" t="s">
        <v>627</v>
      </c>
      <c r="F41" s="46"/>
      <c r="G41" s="46"/>
      <c r="H41" s="46"/>
      <c r="I41" s="46"/>
      <c r="J41" s="48"/>
    </row>
    <row r="42">
      <c r="A42" s="37" t="s">
        <v>625</v>
      </c>
      <c r="B42" s="37">
        <v>11</v>
      </c>
      <c r="C42" s="38" t="s">
        <v>6662</v>
      </c>
      <c r="D42" s="37" t="s">
        <v>627</v>
      </c>
      <c r="E42" s="39" t="s">
        <v>6663</v>
      </c>
      <c r="F42" s="40" t="s">
        <v>2309</v>
      </c>
      <c r="G42" s="41">
        <v>70</v>
      </c>
      <c r="H42" s="42">
        <v>0</v>
      </c>
      <c r="I42" s="43">
        <f>ROUND(G42*H42,P4)</f>
        <v>0</v>
      </c>
      <c r="J42" s="37"/>
      <c r="O42" s="44">
        <f>I42*0.21</f>
        <v>0</v>
      </c>
      <c r="P42">
        <v>3</v>
      </c>
    </row>
    <row r="43">
      <c r="A43" s="37" t="s">
        <v>630</v>
      </c>
      <c r="B43" s="45"/>
      <c r="C43" s="46"/>
      <c r="D43" s="46"/>
      <c r="E43" s="39" t="s">
        <v>6663</v>
      </c>
      <c r="F43" s="46"/>
      <c r="G43" s="46"/>
      <c r="H43" s="46"/>
      <c r="I43" s="46"/>
      <c r="J43" s="48"/>
    </row>
    <row r="44">
      <c r="A44" s="37" t="s">
        <v>633</v>
      </c>
      <c r="B44" s="45"/>
      <c r="C44" s="46"/>
      <c r="D44" s="46"/>
      <c r="E44" s="47" t="s">
        <v>627</v>
      </c>
      <c r="F44" s="46"/>
      <c r="G44" s="46"/>
      <c r="H44" s="46"/>
      <c r="I44" s="46"/>
      <c r="J44" s="48"/>
    </row>
    <row r="45">
      <c r="A45" s="37" t="s">
        <v>625</v>
      </c>
      <c r="B45" s="37">
        <v>12</v>
      </c>
      <c r="C45" s="38" t="s">
        <v>6664</v>
      </c>
      <c r="D45" s="37" t="s">
        <v>627</v>
      </c>
      <c r="E45" s="39" t="s">
        <v>6665</v>
      </c>
      <c r="F45" s="40" t="s">
        <v>2309</v>
      </c>
      <c r="G45" s="41">
        <v>2</v>
      </c>
      <c r="H45" s="42">
        <v>0</v>
      </c>
      <c r="I45" s="43">
        <f>ROUND(G45*H45,P4)</f>
        <v>0</v>
      </c>
      <c r="J45" s="37"/>
      <c r="O45" s="44">
        <f>I45*0.21</f>
        <v>0</v>
      </c>
      <c r="P45">
        <v>3</v>
      </c>
    </row>
    <row r="46">
      <c r="A46" s="37" t="s">
        <v>630</v>
      </c>
      <c r="B46" s="45"/>
      <c r="C46" s="46"/>
      <c r="D46" s="46"/>
      <c r="E46" s="39" t="s">
        <v>6665</v>
      </c>
      <c r="F46" s="46"/>
      <c r="G46" s="46"/>
      <c r="H46" s="46"/>
      <c r="I46" s="46"/>
      <c r="J46" s="48"/>
    </row>
    <row r="47">
      <c r="A47" s="37" t="s">
        <v>633</v>
      </c>
      <c r="B47" s="45"/>
      <c r="C47" s="46"/>
      <c r="D47" s="46"/>
      <c r="E47" s="47" t="s">
        <v>627</v>
      </c>
      <c r="F47" s="46"/>
      <c r="G47" s="46"/>
      <c r="H47" s="46"/>
      <c r="I47" s="46"/>
      <c r="J47" s="48"/>
    </row>
    <row r="48">
      <c r="A48" s="37" t="s">
        <v>625</v>
      </c>
      <c r="B48" s="37">
        <v>13</v>
      </c>
      <c r="C48" s="38" t="s">
        <v>6666</v>
      </c>
      <c r="D48" s="37" t="s">
        <v>627</v>
      </c>
      <c r="E48" s="39" t="s">
        <v>6667</v>
      </c>
      <c r="F48" s="40" t="s">
        <v>2309</v>
      </c>
      <c r="G48" s="41">
        <v>1</v>
      </c>
      <c r="H48" s="42">
        <v>0</v>
      </c>
      <c r="I48" s="43">
        <f>ROUND(G48*H48,P4)</f>
        <v>0</v>
      </c>
      <c r="J48" s="37"/>
      <c r="O48" s="44">
        <f>I48*0.21</f>
        <v>0</v>
      </c>
      <c r="P48">
        <v>3</v>
      </c>
    </row>
    <row r="49">
      <c r="A49" s="37" t="s">
        <v>630</v>
      </c>
      <c r="B49" s="45"/>
      <c r="C49" s="46"/>
      <c r="D49" s="46"/>
      <c r="E49" s="39" t="s">
        <v>6667</v>
      </c>
      <c r="F49" s="46"/>
      <c r="G49" s="46"/>
      <c r="H49" s="46"/>
      <c r="I49" s="46"/>
      <c r="J49" s="48"/>
    </row>
    <row r="50">
      <c r="A50" s="37" t="s">
        <v>633</v>
      </c>
      <c r="B50" s="45"/>
      <c r="C50" s="46"/>
      <c r="D50" s="46"/>
      <c r="E50" s="47" t="s">
        <v>627</v>
      </c>
      <c r="F50" s="46"/>
      <c r="G50" s="46"/>
      <c r="H50" s="46"/>
      <c r="I50" s="46"/>
      <c r="J50" s="48"/>
    </row>
    <row r="51">
      <c r="A51" s="37" t="s">
        <v>625</v>
      </c>
      <c r="B51" s="37">
        <v>14</v>
      </c>
      <c r="C51" s="38" t="s">
        <v>6668</v>
      </c>
      <c r="D51" s="37" t="s">
        <v>627</v>
      </c>
      <c r="E51" s="39" t="s">
        <v>6669</v>
      </c>
      <c r="F51" s="40" t="s">
        <v>2309</v>
      </c>
      <c r="G51" s="41">
        <v>34</v>
      </c>
      <c r="H51" s="42">
        <v>0</v>
      </c>
      <c r="I51" s="43">
        <f>ROUND(G51*H51,P4)</f>
        <v>0</v>
      </c>
      <c r="J51" s="37"/>
      <c r="O51" s="44">
        <f>I51*0.21</f>
        <v>0</v>
      </c>
      <c r="P51">
        <v>3</v>
      </c>
    </row>
    <row r="52">
      <c r="A52" s="37" t="s">
        <v>630</v>
      </c>
      <c r="B52" s="45"/>
      <c r="C52" s="46"/>
      <c r="D52" s="46"/>
      <c r="E52" s="39" t="s">
        <v>6669</v>
      </c>
      <c r="F52" s="46"/>
      <c r="G52" s="46"/>
      <c r="H52" s="46"/>
      <c r="I52" s="46"/>
      <c r="J52" s="48"/>
    </row>
    <row r="53">
      <c r="A53" s="37" t="s">
        <v>633</v>
      </c>
      <c r="B53" s="45"/>
      <c r="C53" s="46"/>
      <c r="D53" s="46"/>
      <c r="E53" s="47" t="s">
        <v>627</v>
      </c>
      <c r="F53" s="46"/>
      <c r="G53" s="46"/>
      <c r="H53" s="46"/>
      <c r="I53" s="46"/>
      <c r="J53" s="48"/>
    </row>
    <row r="54">
      <c r="A54" s="37" t="s">
        <v>625</v>
      </c>
      <c r="B54" s="37">
        <v>15</v>
      </c>
      <c r="C54" s="38" t="s">
        <v>6670</v>
      </c>
      <c r="D54" s="37" t="s">
        <v>627</v>
      </c>
      <c r="E54" s="39" t="s">
        <v>6671</v>
      </c>
      <c r="F54" s="40" t="s">
        <v>2309</v>
      </c>
      <c r="G54" s="41">
        <v>1</v>
      </c>
      <c r="H54" s="42">
        <v>0</v>
      </c>
      <c r="I54" s="43">
        <f>ROUND(G54*H54,P4)</f>
        <v>0</v>
      </c>
      <c r="J54" s="37"/>
      <c r="O54" s="44">
        <f>I54*0.21</f>
        <v>0</v>
      </c>
      <c r="P54">
        <v>3</v>
      </c>
    </row>
    <row r="55">
      <c r="A55" s="37" t="s">
        <v>630</v>
      </c>
      <c r="B55" s="45"/>
      <c r="C55" s="46"/>
      <c r="D55" s="46"/>
      <c r="E55" s="39" t="s">
        <v>6671</v>
      </c>
      <c r="F55" s="46"/>
      <c r="G55" s="46"/>
      <c r="H55" s="46"/>
      <c r="I55" s="46"/>
      <c r="J55" s="48"/>
    </row>
    <row r="56">
      <c r="A56" s="37" t="s">
        <v>633</v>
      </c>
      <c r="B56" s="45"/>
      <c r="C56" s="46"/>
      <c r="D56" s="46"/>
      <c r="E56" s="47" t="s">
        <v>627</v>
      </c>
      <c r="F56" s="46"/>
      <c r="G56" s="46"/>
      <c r="H56" s="46"/>
      <c r="I56" s="46"/>
      <c r="J56" s="48"/>
    </row>
    <row r="57">
      <c r="A57" s="37" t="s">
        <v>625</v>
      </c>
      <c r="B57" s="37">
        <v>16</v>
      </c>
      <c r="C57" s="38" t="s">
        <v>6672</v>
      </c>
      <c r="D57" s="37" t="s">
        <v>627</v>
      </c>
      <c r="E57" s="39" t="s">
        <v>6673</v>
      </c>
      <c r="F57" s="40" t="s">
        <v>2309</v>
      </c>
      <c r="G57" s="41">
        <v>15</v>
      </c>
      <c r="H57" s="42">
        <v>0</v>
      </c>
      <c r="I57" s="43">
        <f>ROUND(G57*H57,P4)</f>
        <v>0</v>
      </c>
      <c r="J57" s="37"/>
      <c r="O57" s="44">
        <f>I57*0.21</f>
        <v>0</v>
      </c>
      <c r="P57">
        <v>3</v>
      </c>
    </row>
    <row r="58">
      <c r="A58" s="37" t="s">
        <v>630</v>
      </c>
      <c r="B58" s="45"/>
      <c r="C58" s="46"/>
      <c r="D58" s="46"/>
      <c r="E58" s="39" t="s">
        <v>6673</v>
      </c>
      <c r="F58" s="46"/>
      <c r="G58" s="46"/>
      <c r="H58" s="46"/>
      <c r="I58" s="46"/>
      <c r="J58" s="48"/>
    </row>
    <row r="59">
      <c r="A59" s="37" t="s">
        <v>633</v>
      </c>
      <c r="B59" s="45"/>
      <c r="C59" s="46"/>
      <c r="D59" s="46"/>
      <c r="E59" s="47" t="s">
        <v>627</v>
      </c>
      <c r="F59" s="46"/>
      <c r="G59" s="46"/>
      <c r="H59" s="46"/>
      <c r="I59" s="46"/>
      <c r="J59" s="48"/>
    </row>
    <row r="60">
      <c r="A60" s="37" t="s">
        <v>625</v>
      </c>
      <c r="B60" s="37">
        <v>17</v>
      </c>
      <c r="C60" s="38" t="s">
        <v>6674</v>
      </c>
      <c r="D60" s="37" t="s">
        <v>627</v>
      </c>
      <c r="E60" s="39" t="s">
        <v>6675</v>
      </c>
      <c r="F60" s="40" t="s">
        <v>2309</v>
      </c>
      <c r="G60" s="41">
        <v>1</v>
      </c>
      <c r="H60" s="42">
        <v>0</v>
      </c>
      <c r="I60" s="43">
        <f>ROUND(G60*H60,P4)</f>
        <v>0</v>
      </c>
      <c r="J60" s="37"/>
      <c r="O60" s="44">
        <f>I60*0.21</f>
        <v>0</v>
      </c>
      <c r="P60">
        <v>3</v>
      </c>
    </row>
    <row r="61">
      <c r="A61" s="37" t="s">
        <v>630</v>
      </c>
      <c r="B61" s="45"/>
      <c r="C61" s="46"/>
      <c r="D61" s="46"/>
      <c r="E61" s="39" t="s">
        <v>6675</v>
      </c>
      <c r="F61" s="46"/>
      <c r="G61" s="46"/>
      <c r="H61" s="46"/>
      <c r="I61" s="46"/>
      <c r="J61" s="48"/>
    </row>
    <row r="62">
      <c r="A62" s="37" t="s">
        <v>633</v>
      </c>
      <c r="B62" s="45"/>
      <c r="C62" s="46"/>
      <c r="D62" s="46"/>
      <c r="E62" s="47" t="s">
        <v>627</v>
      </c>
      <c r="F62" s="46"/>
      <c r="G62" s="46"/>
      <c r="H62" s="46"/>
      <c r="I62" s="46"/>
      <c r="J62" s="48"/>
    </row>
    <row r="63">
      <c r="A63" s="31" t="s">
        <v>622</v>
      </c>
      <c r="B63" s="32"/>
      <c r="C63" s="33" t="s">
        <v>6676</v>
      </c>
      <c r="D63" s="34"/>
      <c r="E63" s="31" t="s">
        <v>6677</v>
      </c>
      <c r="F63" s="34"/>
      <c r="G63" s="34"/>
      <c r="H63" s="34"/>
      <c r="I63" s="35">
        <f>SUMIFS(I64:I66,A64:A66,"P")</f>
        <v>0</v>
      </c>
      <c r="J63" s="36"/>
    </row>
    <row r="64">
      <c r="A64" s="37" t="s">
        <v>625</v>
      </c>
      <c r="B64" s="37">
        <v>18</v>
      </c>
      <c r="C64" s="38" t="s">
        <v>6678</v>
      </c>
      <c r="D64" s="37" t="s">
        <v>627</v>
      </c>
      <c r="E64" s="39" t="s">
        <v>6679</v>
      </c>
      <c r="F64" s="40" t="s">
        <v>2309</v>
      </c>
      <c r="G64" s="41">
        <v>1</v>
      </c>
      <c r="H64" s="42">
        <v>0</v>
      </c>
      <c r="I64" s="43">
        <f>ROUND(G64*H64,P4)</f>
        <v>0</v>
      </c>
      <c r="J64" s="37"/>
      <c r="O64" s="44">
        <f>I64*0.21</f>
        <v>0</v>
      </c>
      <c r="P64">
        <v>3</v>
      </c>
    </row>
    <row r="65">
      <c r="A65" s="37" t="s">
        <v>630</v>
      </c>
      <c r="B65" s="45"/>
      <c r="C65" s="46"/>
      <c r="D65" s="46"/>
      <c r="E65" s="39" t="s">
        <v>6679</v>
      </c>
      <c r="F65" s="46"/>
      <c r="G65" s="46"/>
      <c r="H65" s="46"/>
      <c r="I65" s="46"/>
      <c r="J65" s="48"/>
    </row>
    <row r="66">
      <c r="A66" s="37" t="s">
        <v>633</v>
      </c>
      <c r="B66" s="45"/>
      <c r="C66" s="46"/>
      <c r="D66" s="46"/>
      <c r="E66" s="47" t="s">
        <v>627</v>
      </c>
      <c r="F66" s="46"/>
      <c r="G66" s="46"/>
      <c r="H66" s="46"/>
      <c r="I66" s="46"/>
      <c r="J66" s="48"/>
    </row>
    <row r="67">
      <c r="A67" s="31" t="s">
        <v>622</v>
      </c>
      <c r="B67" s="32"/>
      <c r="C67" s="33" t="s">
        <v>6680</v>
      </c>
      <c r="D67" s="34"/>
      <c r="E67" s="31" t="s">
        <v>6681</v>
      </c>
      <c r="F67" s="34"/>
      <c r="G67" s="34"/>
      <c r="H67" s="34"/>
      <c r="I67" s="35">
        <f>SUMIFS(I68:I76,A68:A76,"P")</f>
        <v>0</v>
      </c>
      <c r="J67" s="36"/>
    </row>
    <row r="68">
      <c r="A68" s="37" t="s">
        <v>625</v>
      </c>
      <c r="B68" s="37">
        <v>19</v>
      </c>
      <c r="C68" s="38" t="s">
        <v>6682</v>
      </c>
      <c r="D68" s="37" t="s">
        <v>627</v>
      </c>
      <c r="E68" s="39" t="s">
        <v>6683</v>
      </c>
      <c r="F68" s="40" t="s">
        <v>2309</v>
      </c>
      <c r="G68" s="41">
        <v>3</v>
      </c>
      <c r="H68" s="42">
        <v>0</v>
      </c>
      <c r="I68" s="43">
        <f>ROUND(G68*H68,P4)</f>
        <v>0</v>
      </c>
      <c r="J68" s="37"/>
      <c r="O68" s="44">
        <f>I68*0.21</f>
        <v>0</v>
      </c>
      <c r="P68">
        <v>3</v>
      </c>
    </row>
    <row r="69">
      <c r="A69" s="37" t="s">
        <v>630</v>
      </c>
      <c r="B69" s="45"/>
      <c r="C69" s="46"/>
      <c r="D69" s="46"/>
      <c r="E69" s="39" t="s">
        <v>6683</v>
      </c>
      <c r="F69" s="46"/>
      <c r="G69" s="46"/>
      <c r="H69" s="46"/>
      <c r="I69" s="46"/>
      <c r="J69" s="48"/>
    </row>
    <row r="70">
      <c r="A70" s="37" t="s">
        <v>633</v>
      </c>
      <c r="B70" s="45"/>
      <c r="C70" s="46"/>
      <c r="D70" s="46"/>
      <c r="E70" s="47" t="s">
        <v>627</v>
      </c>
      <c r="F70" s="46"/>
      <c r="G70" s="46"/>
      <c r="H70" s="46"/>
      <c r="I70" s="46"/>
      <c r="J70" s="48"/>
    </row>
    <row r="71">
      <c r="A71" s="37" t="s">
        <v>625</v>
      </c>
      <c r="B71" s="37">
        <v>20</v>
      </c>
      <c r="C71" s="38" t="s">
        <v>6684</v>
      </c>
      <c r="D71" s="37" t="s">
        <v>627</v>
      </c>
      <c r="E71" s="39" t="s">
        <v>6685</v>
      </c>
      <c r="F71" s="40" t="s">
        <v>2309</v>
      </c>
      <c r="G71" s="41">
        <v>3</v>
      </c>
      <c r="H71" s="42">
        <v>0</v>
      </c>
      <c r="I71" s="43">
        <f>ROUND(G71*H71,P4)</f>
        <v>0</v>
      </c>
      <c r="J71" s="37"/>
      <c r="O71" s="44">
        <f>I71*0.21</f>
        <v>0</v>
      </c>
      <c r="P71">
        <v>3</v>
      </c>
    </row>
    <row r="72">
      <c r="A72" s="37" t="s">
        <v>630</v>
      </c>
      <c r="B72" s="45"/>
      <c r="C72" s="46"/>
      <c r="D72" s="46"/>
      <c r="E72" s="39" t="s">
        <v>6685</v>
      </c>
      <c r="F72" s="46"/>
      <c r="G72" s="46"/>
      <c r="H72" s="46"/>
      <c r="I72" s="46"/>
      <c r="J72" s="48"/>
    </row>
    <row r="73">
      <c r="A73" s="37" t="s">
        <v>633</v>
      </c>
      <c r="B73" s="45"/>
      <c r="C73" s="46"/>
      <c r="D73" s="46"/>
      <c r="E73" s="47" t="s">
        <v>627</v>
      </c>
      <c r="F73" s="46"/>
      <c r="G73" s="46"/>
      <c r="H73" s="46"/>
      <c r="I73" s="46"/>
      <c r="J73" s="48"/>
    </row>
    <row r="74">
      <c r="A74" s="37" t="s">
        <v>625</v>
      </c>
      <c r="B74" s="37">
        <v>21</v>
      </c>
      <c r="C74" s="38" t="s">
        <v>6686</v>
      </c>
      <c r="D74" s="37" t="s">
        <v>627</v>
      </c>
      <c r="E74" s="39" t="s">
        <v>6687</v>
      </c>
      <c r="F74" s="40" t="s">
        <v>2309</v>
      </c>
      <c r="G74" s="41">
        <v>3</v>
      </c>
      <c r="H74" s="42">
        <v>0</v>
      </c>
      <c r="I74" s="43">
        <f>ROUND(G74*H74,P4)</f>
        <v>0</v>
      </c>
      <c r="J74" s="37"/>
      <c r="O74" s="44">
        <f>I74*0.21</f>
        <v>0</v>
      </c>
      <c r="P74">
        <v>3</v>
      </c>
    </row>
    <row r="75">
      <c r="A75" s="37" t="s">
        <v>630</v>
      </c>
      <c r="B75" s="45"/>
      <c r="C75" s="46"/>
      <c r="D75" s="46"/>
      <c r="E75" s="39" t="s">
        <v>6687</v>
      </c>
      <c r="F75" s="46"/>
      <c r="G75" s="46"/>
      <c r="H75" s="46"/>
      <c r="I75" s="46"/>
      <c r="J75" s="48"/>
    </row>
    <row r="76">
      <c r="A76" s="37" t="s">
        <v>633</v>
      </c>
      <c r="B76" s="45"/>
      <c r="C76" s="46"/>
      <c r="D76" s="46"/>
      <c r="E76" s="47" t="s">
        <v>627</v>
      </c>
      <c r="F76" s="46"/>
      <c r="G76" s="46"/>
      <c r="H76" s="46"/>
      <c r="I76" s="46"/>
      <c r="J76" s="48"/>
    </row>
    <row r="77">
      <c r="A77" s="31" t="s">
        <v>622</v>
      </c>
      <c r="B77" s="32"/>
      <c r="C77" s="33" t="s">
        <v>6688</v>
      </c>
      <c r="D77" s="34"/>
      <c r="E77" s="31" t="s">
        <v>6689</v>
      </c>
      <c r="F77" s="34"/>
      <c r="G77" s="34"/>
      <c r="H77" s="34"/>
      <c r="I77" s="35">
        <f>SUMIFS(I78:I80,A78:A80,"P")</f>
        <v>0</v>
      </c>
      <c r="J77" s="36"/>
    </row>
    <row r="78">
      <c r="A78" s="37" t="s">
        <v>625</v>
      </c>
      <c r="B78" s="37">
        <v>22</v>
      </c>
      <c r="C78" s="38" t="s">
        <v>6690</v>
      </c>
      <c r="D78" s="37" t="s">
        <v>627</v>
      </c>
      <c r="E78" s="39" t="s">
        <v>6691</v>
      </c>
      <c r="F78" s="40" t="s">
        <v>2309</v>
      </c>
      <c r="G78" s="41">
        <v>1</v>
      </c>
      <c r="H78" s="42">
        <v>0</v>
      </c>
      <c r="I78" s="43">
        <f>ROUND(G78*H78,P4)</f>
        <v>0</v>
      </c>
      <c r="J78" s="37"/>
      <c r="O78" s="44">
        <f>I78*0.21</f>
        <v>0</v>
      </c>
      <c r="P78">
        <v>3</v>
      </c>
    </row>
    <row r="79">
      <c r="A79" s="37" t="s">
        <v>630</v>
      </c>
      <c r="B79" s="45"/>
      <c r="C79" s="46"/>
      <c r="D79" s="46"/>
      <c r="E79" s="39" t="s">
        <v>6691</v>
      </c>
      <c r="F79" s="46"/>
      <c r="G79" s="46"/>
      <c r="H79" s="46"/>
      <c r="I79" s="46"/>
      <c r="J79" s="48"/>
    </row>
    <row r="80">
      <c r="A80" s="37" t="s">
        <v>633</v>
      </c>
      <c r="B80" s="45"/>
      <c r="C80" s="46"/>
      <c r="D80" s="46"/>
      <c r="E80" s="47" t="s">
        <v>627</v>
      </c>
      <c r="F80" s="46"/>
      <c r="G80" s="46"/>
      <c r="H80" s="46"/>
      <c r="I80" s="46"/>
      <c r="J80" s="48"/>
    </row>
    <row r="81">
      <c r="A81" s="31" t="s">
        <v>622</v>
      </c>
      <c r="B81" s="32"/>
      <c r="C81" s="33" t="s">
        <v>6692</v>
      </c>
      <c r="D81" s="34"/>
      <c r="E81" s="31" t="s">
        <v>6693</v>
      </c>
      <c r="F81" s="34"/>
      <c r="G81" s="34"/>
      <c r="H81" s="34"/>
      <c r="I81" s="35">
        <f>SUMIFS(I82:I105,A82:A105,"P")</f>
        <v>0</v>
      </c>
      <c r="J81" s="36"/>
    </row>
    <row r="82">
      <c r="A82" s="37" t="s">
        <v>625</v>
      </c>
      <c r="B82" s="37">
        <v>23</v>
      </c>
      <c r="C82" s="38" t="s">
        <v>6694</v>
      </c>
      <c r="D82" s="37" t="s">
        <v>627</v>
      </c>
      <c r="E82" s="39" t="s">
        <v>6695</v>
      </c>
      <c r="F82" s="40" t="s">
        <v>2309</v>
      </c>
      <c r="G82" s="41">
        <v>1</v>
      </c>
      <c r="H82" s="42">
        <v>0</v>
      </c>
      <c r="I82" s="43">
        <f>ROUND(G82*H82,P4)</f>
        <v>0</v>
      </c>
      <c r="J82" s="37"/>
      <c r="O82" s="44">
        <f>I82*0.21</f>
        <v>0</v>
      </c>
      <c r="P82">
        <v>3</v>
      </c>
    </row>
    <row r="83">
      <c r="A83" s="37" t="s">
        <v>630</v>
      </c>
      <c r="B83" s="45"/>
      <c r="C83" s="46"/>
      <c r="D83" s="46"/>
      <c r="E83" s="39" t="s">
        <v>6695</v>
      </c>
      <c r="F83" s="46"/>
      <c r="G83" s="46"/>
      <c r="H83" s="46"/>
      <c r="I83" s="46"/>
      <c r="J83" s="48"/>
    </row>
    <row r="84">
      <c r="A84" s="37" t="s">
        <v>633</v>
      </c>
      <c r="B84" s="45"/>
      <c r="C84" s="46"/>
      <c r="D84" s="46"/>
      <c r="E84" s="47" t="s">
        <v>627</v>
      </c>
      <c r="F84" s="46"/>
      <c r="G84" s="46"/>
      <c r="H84" s="46"/>
      <c r="I84" s="46"/>
      <c r="J84" s="48"/>
    </row>
    <row r="85">
      <c r="A85" s="37" t="s">
        <v>625</v>
      </c>
      <c r="B85" s="37">
        <v>24</v>
      </c>
      <c r="C85" s="38" t="s">
        <v>6696</v>
      </c>
      <c r="D85" s="37" t="s">
        <v>627</v>
      </c>
      <c r="E85" s="39" t="s">
        <v>6697</v>
      </c>
      <c r="F85" s="40" t="s">
        <v>2309</v>
      </c>
      <c r="G85" s="41">
        <v>162</v>
      </c>
      <c r="H85" s="42">
        <v>0</v>
      </c>
      <c r="I85" s="43">
        <f>ROUND(G85*H85,P4)</f>
        <v>0</v>
      </c>
      <c r="J85" s="37"/>
      <c r="O85" s="44">
        <f>I85*0.21</f>
        <v>0</v>
      </c>
      <c r="P85">
        <v>3</v>
      </c>
    </row>
    <row r="86">
      <c r="A86" s="37" t="s">
        <v>630</v>
      </c>
      <c r="B86" s="45"/>
      <c r="C86" s="46"/>
      <c r="D86" s="46"/>
      <c r="E86" s="39" t="s">
        <v>6697</v>
      </c>
      <c r="F86" s="46"/>
      <c r="G86" s="46"/>
      <c r="H86" s="46"/>
      <c r="I86" s="46"/>
      <c r="J86" s="48"/>
    </row>
    <row r="87">
      <c r="A87" s="37" t="s">
        <v>633</v>
      </c>
      <c r="B87" s="45"/>
      <c r="C87" s="46"/>
      <c r="D87" s="46"/>
      <c r="E87" s="47" t="s">
        <v>627</v>
      </c>
      <c r="F87" s="46"/>
      <c r="G87" s="46"/>
      <c r="H87" s="46"/>
      <c r="I87" s="46"/>
      <c r="J87" s="48"/>
    </row>
    <row r="88">
      <c r="A88" s="37" t="s">
        <v>625</v>
      </c>
      <c r="B88" s="37">
        <v>25</v>
      </c>
      <c r="C88" s="38" t="s">
        <v>6698</v>
      </c>
      <c r="D88" s="37" t="s">
        <v>627</v>
      </c>
      <c r="E88" s="39" t="s">
        <v>6699</v>
      </c>
      <c r="F88" s="40" t="s">
        <v>744</v>
      </c>
      <c r="G88" s="41">
        <v>162</v>
      </c>
      <c r="H88" s="42">
        <v>0</v>
      </c>
      <c r="I88" s="43">
        <f>ROUND(G88*H88,P4)</f>
        <v>0</v>
      </c>
      <c r="J88" s="37"/>
      <c r="O88" s="44">
        <f>I88*0.21</f>
        <v>0</v>
      </c>
      <c r="P88">
        <v>3</v>
      </c>
    </row>
    <row r="89">
      <c r="A89" s="37" t="s">
        <v>630</v>
      </c>
      <c r="B89" s="45"/>
      <c r="C89" s="46"/>
      <c r="D89" s="46"/>
      <c r="E89" s="39" t="s">
        <v>6699</v>
      </c>
      <c r="F89" s="46"/>
      <c r="G89" s="46"/>
      <c r="H89" s="46"/>
      <c r="I89" s="46"/>
      <c r="J89" s="48"/>
    </row>
    <row r="90">
      <c r="A90" s="37" t="s">
        <v>633</v>
      </c>
      <c r="B90" s="45"/>
      <c r="C90" s="46"/>
      <c r="D90" s="46"/>
      <c r="E90" s="47" t="s">
        <v>627</v>
      </c>
      <c r="F90" s="46"/>
      <c r="G90" s="46"/>
      <c r="H90" s="46"/>
      <c r="I90" s="46"/>
      <c r="J90" s="48"/>
    </row>
    <row r="91">
      <c r="A91" s="37" t="s">
        <v>625</v>
      </c>
      <c r="B91" s="37">
        <v>26</v>
      </c>
      <c r="C91" s="38" t="s">
        <v>6700</v>
      </c>
      <c r="D91" s="37" t="s">
        <v>627</v>
      </c>
      <c r="E91" s="39" t="s">
        <v>6701</v>
      </c>
      <c r="F91" s="40" t="s">
        <v>744</v>
      </c>
      <c r="G91" s="41">
        <v>89</v>
      </c>
      <c r="H91" s="42">
        <v>0</v>
      </c>
      <c r="I91" s="43">
        <f>ROUND(G91*H91,P4)</f>
        <v>0</v>
      </c>
      <c r="J91" s="37"/>
      <c r="O91" s="44">
        <f>I91*0.21</f>
        <v>0</v>
      </c>
      <c r="P91">
        <v>3</v>
      </c>
    </row>
    <row r="92">
      <c r="A92" s="37" t="s">
        <v>630</v>
      </c>
      <c r="B92" s="45"/>
      <c r="C92" s="46"/>
      <c r="D92" s="46"/>
      <c r="E92" s="39" t="s">
        <v>6701</v>
      </c>
      <c r="F92" s="46"/>
      <c r="G92" s="46"/>
      <c r="H92" s="46"/>
      <c r="I92" s="46"/>
      <c r="J92" s="48"/>
    </row>
    <row r="93">
      <c r="A93" s="37" t="s">
        <v>633</v>
      </c>
      <c r="B93" s="45"/>
      <c r="C93" s="46"/>
      <c r="D93" s="46"/>
      <c r="E93" s="47" t="s">
        <v>627</v>
      </c>
      <c r="F93" s="46"/>
      <c r="G93" s="46"/>
      <c r="H93" s="46"/>
      <c r="I93" s="46"/>
      <c r="J93" s="48"/>
    </row>
    <row r="94">
      <c r="A94" s="37" t="s">
        <v>625</v>
      </c>
      <c r="B94" s="37">
        <v>27</v>
      </c>
      <c r="C94" s="38" t="s">
        <v>6702</v>
      </c>
      <c r="D94" s="37" t="s">
        <v>627</v>
      </c>
      <c r="E94" s="39" t="s">
        <v>6703</v>
      </c>
      <c r="F94" s="40" t="s">
        <v>2309</v>
      </c>
      <c r="G94" s="41">
        <v>6</v>
      </c>
      <c r="H94" s="42">
        <v>0</v>
      </c>
      <c r="I94" s="43">
        <f>ROUND(G94*H94,P4)</f>
        <v>0</v>
      </c>
      <c r="J94" s="37"/>
      <c r="O94" s="44">
        <f>I94*0.21</f>
        <v>0</v>
      </c>
      <c r="P94">
        <v>3</v>
      </c>
    </row>
    <row r="95">
      <c r="A95" s="37" t="s">
        <v>630</v>
      </c>
      <c r="B95" s="45"/>
      <c r="C95" s="46"/>
      <c r="D95" s="46"/>
      <c r="E95" s="39" t="s">
        <v>6703</v>
      </c>
      <c r="F95" s="46"/>
      <c r="G95" s="46"/>
      <c r="H95" s="46"/>
      <c r="I95" s="46"/>
      <c r="J95" s="48"/>
    </row>
    <row r="96">
      <c r="A96" s="37" t="s">
        <v>633</v>
      </c>
      <c r="B96" s="45"/>
      <c r="C96" s="46"/>
      <c r="D96" s="46"/>
      <c r="E96" s="47" t="s">
        <v>627</v>
      </c>
      <c r="F96" s="46"/>
      <c r="G96" s="46"/>
      <c r="H96" s="46"/>
      <c r="I96" s="46"/>
      <c r="J96" s="48"/>
    </row>
    <row r="97">
      <c r="A97" s="37" t="s">
        <v>625</v>
      </c>
      <c r="B97" s="37">
        <v>28</v>
      </c>
      <c r="C97" s="38" t="s">
        <v>6704</v>
      </c>
      <c r="D97" s="37" t="s">
        <v>627</v>
      </c>
      <c r="E97" s="39" t="s">
        <v>6705</v>
      </c>
      <c r="F97" s="40" t="s">
        <v>2309</v>
      </c>
      <c r="G97" s="41">
        <v>14</v>
      </c>
      <c r="H97" s="42">
        <v>0</v>
      </c>
      <c r="I97" s="43">
        <f>ROUND(G97*H97,P4)</f>
        <v>0</v>
      </c>
      <c r="J97" s="37"/>
      <c r="O97" s="44">
        <f>I97*0.21</f>
        <v>0</v>
      </c>
      <c r="P97">
        <v>3</v>
      </c>
    </row>
    <row r="98">
      <c r="A98" s="37" t="s">
        <v>630</v>
      </c>
      <c r="B98" s="45"/>
      <c r="C98" s="46"/>
      <c r="D98" s="46"/>
      <c r="E98" s="39" t="s">
        <v>6705</v>
      </c>
      <c r="F98" s="46"/>
      <c r="G98" s="46"/>
      <c r="H98" s="46"/>
      <c r="I98" s="46"/>
      <c r="J98" s="48"/>
    </row>
    <row r="99">
      <c r="A99" s="37" t="s">
        <v>633</v>
      </c>
      <c r="B99" s="45"/>
      <c r="C99" s="46"/>
      <c r="D99" s="46"/>
      <c r="E99" s="47" t="s">
        <v>627</v>
      </c>
      <c r="F99" s="46"/>
      <c r="G99" s="46"/>
      <c r="H99" s="46"/>
      <c r="I99" s="46"/>
      <c r="J99" s="48"/>
    </row>
    <row r="100">
      <c r="A100" s="37" t="s">
        <v>625</v>
      </c>
      <c r="B100" s="37">
        <v>29</v>
      </c>
      <c r="C100" s="38" t="s">
        <v>6706</v>
      </c>
      <c r="D100" s="37" t="s">
        <v>627</v>
      </c>
      <c r="E100" s="39" t="s">
        <v>6707</v>
      </c>
      <c r="F100" s="40" t="s">
        <v>2309</v>
      </c>
      <c r="G100" s="41">
        <v>2</v>
      </c>
      <c r="H100" s="42">
        <v>0</v>
      </c>
      <c r="I100" s="43">
        <f>ROUND(G100*H100,P4)</f>
        <v>0</v>
      </c>
      <c r="J100" s="37"/>
      <c r="O100" s="44">
        <f>I100*0.21</f>
        <v>0</v>
      </c>
      <c r="P100">
        <v>3</v>
      </c>
    </row>
    <row r="101">
      <c r="A101" s="37" t="s">
        <v>630</v>
      </c>
      <c r="B101" s="45"/>
      <c r="C101" s="46"/>
      <c r="D101" s="46"/>
      <c r="E101" s="39" t="s">
        <v>6707</v>
      </c>
      <c r="F101" s="46"/>
      <c r="G101" s="46"/>
      <c r="H101" s="46"/>
      <c r="I101" s="46"/>
      <c r="J101" s="48"/>
    </row>
    <row r="102">
      <c r="A102" s="37" t="s">
        <v>633</v>
      </c>
      <c r="B102" s="45"/>
      <c r="C102" s="46"/>
      <c r="D102" s="46"/>
      <c r="E102" s="47" t="s">
        <v>627</v>
      </c>
      <c r="F102" s="46"/>
      <c r="G102" s="46"/>
      <c r="H102" s="46"/>
      <c r="I102" s="46"/>
      <c r="J102" s="48"/>
    </row>
    <row r="103">
      <c r="A103" s="37" t="s">
        <v>625</v>
      </c>
      <c r="B103" s="37">
        <v>30</v>
      </c>
      <c r="C103" s="38" t="s">
        <v>6708</v>
      </c>
      <c r="D103" s="37" t="s">
        <v>627</v>
      </c>
      <c r="E103" s="39" t="s">
        <v>6709</v>
      </c>
      <c r="F103" s="40" t="s">
        <v>2309</v>
      </c>
      <c r="G103" s="41">
        <v>5</v>
      </c>
      <c r="H103" s="42">
        <v>0</v>
      </c>
      <c r="I103" s="43">
        <f>ROUND(G103*H103,P4)</f>
        <v>0</v>
      </c>
      <c r="J103" s="37"/>
      <c r="O103" s="44">
        <f>I103*0.21</f>
        <v>0</v>
      </c>
      <c r="P103">
        <v>3</v>
      </c>
    </row>
    <row r="104">
      <c r="A104" s="37" t="s">
        <v>630</v>
      </c>
      <c r="B104" s="45"/>
      <c r="C104" s="46"/>
      <c r="D104" s="46"/>
      <c r="E104" s="39" t="s">
        <v>6709</v>
      </c>
      <c r="F104" s="46"/>
      <c r="G104" s="46"/>
      <c r="H104" s="46"/>
      <c r="I104" s="46"/>
      <c r="J104" s="48"/>
    </row>
    <row r="105">
      <c r="A105" s="37" t="s">
        <v>633</v>
      </c>
      <c r="B105" s="50"/>
      <c r="C105" s="51"/>
      <c r="D105" s="51"/>
      <c r="E105" s="54" t="s">
        <v>627</v>
      </c>
      <c r="F105" s="51"/>
      <c r="G105" s="51"/>
      <c r="H105" s="51"/>
      <c r="I105" s="51"/>
      <c r="J105" s="52"/>
    </row>
  </sheetData>
  <sheetProtection sheet="1" objects="1" scenarios="1" spinCount="100000" saltValue="tDXyOV1zFwkWmyBZC+rOlqOk5Lj6Hb+41wT32l80O5wvYwafNdo7dcxd5DvBd/Z3YOcYwCYuQqVNlqp61D62XA==" hashValue="vkoQfCcerNRjtr9kqOhtRmXT9ZkqarC4dE/Wqfwm6D8sfGiofLIIbfCOzSwmnrh2tPfmB+/61ZlJaZjKioxt6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6710</v>
      </c>
      <c r="I3" s="25">
        <f>SUMIFS(I9:I75,A9:A75,"SD")</f>
        <v>0</v>
      </c>
      <c r="J3" s="19"/>
      <c r="O3">
        <v>0</v>
      </c>
      <c r="P3">
        <v>2</v>
      </c>
    </row>
    <row r="4">
      <c r="A4" s="3" t="s">
        <v>607</v>
      </c>
      <c r="B4" s="20" t="s">
        <v>608</v>
      </c>
      <c r="C4" s="21" t="s">
        <v>233</v>
      </c>
      <c r="D4" s="22"/>
      <c r="E4" s="23" t="s">
        <v>234</v>
      </c>
      <c r="F4" s="17"/>
      <c r="G4" s="17"/>
      <c r="H4" s="17"/>
      <c r="I4" s="17"/>
      <c r="J4" s="19"/>
      <c r="O4">
        <v>0.12</v>
      </c>
      <c r="P4">
        <v>2</v>
      </c>
    </row>
    <row r="5" ht="30">
      <c r="A5" s="3" t="s">
        <v>609</v>
      </c>
      <c r="B5" s="20" t="s">
        <v>610</v>
      </c>
      <c r="C5" s="21" t="s">
        <v>6710</v>
      </c>
      <c r="D5" s="22"/>
      <c r="E5" s="23" t="s">
        <v>254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6711</v>
      </c>
      <c r="F9" s="34"/>
      <c r="G9" s="34"/>
      <c r="H9" s="34"/>
      <c r="I9" s="35">
        <f>SUMIFS(I10:I36,A10:A36,"P")</f>
        <v>0</v>
      </c>
      <c r="J9" s="36"/>
    </row>
    <row r="10">
      <c r="A10" s="37" t="s">
        <v>625</v>
      </c>
      <c r="B10" s="37">
        <v>1</v>
      </c>
      <c r="C10" s="38" t="s">
        <v>6712</v>
      </c>
      <c r="D10" s="37" t="s">
        <v>627</v>
      </c>
      <c r="E10" s="39" t="s">
        <v>6713</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633</v>
      </c>
      <c r="B12" s="45"/>
      <c r="C12" s="46"/>
      <c r="D12" s="46"/>
      <c r="E12" s="39" t="s">
        <v>6714</v>
      </c>
      <c r="F12" s="46"/>
      <c r="G12" s="46"/>
      <c r="H12" s="46"/>
      <c r="I12" s="46"/>
      <c r="J12" s="48"/>
    </row>
    <row r="13">
      <c r="A13" s="37" t="s">
        <v>625</v>
      </c>
      <c r="B13" s="37">
        <v>2</v>
      </c>
      <c r="C13" s="38" t="s">
        <v>4018</v>
      </c>
      <c r="D13" s="37" t="s">
        <v>627</v>
      </c>
      <c r="E13" s="39" t="s">
        <v>4019</v>
      </c>
      <c r="F13" s="40" t="s">
        <v>697</v>
      </c>
      <c r="G13" s="41">
        <v>1</v>
      </c>
      <c r="H13" s="42">
        <v>0</v>
      </c>
      <c r="I13" s="43">
        <f>ROUND(G13*H13,P4)</f>
        <v>0</v>
      </c>
      <c r="J13" s="37"/>
      <c r="O13" s="44">
        <f>I13*0.21</f>
        <v>0</v>
      </c>
      <c r="P13">
        <v>3</v>
      </c>
    </row>
    <row r="14">
      <c r="A14" s="37" t="s">
        <v>630</v>
      </c>
      <c r="B14" s="45"/>
      <c r="C14" s="46"/>
      <c r="D14" s="46"/>
      <c r="E14" s="47" t="s">
        <v>627</v>
      </c>
      <c r="F14" s="46"/>
      <c r="G14" s="46"/>
      <c r="H14" s="46"/>
      <c r="I14" s="46"/>
      <c r="J14" s="48"/>
    </row>
    <row r="15" ht="60">
      <c r="A15" s="37" t="s">
        <v>633</v>
      </c>
      <c r="B15" s="45"/>
      <c r="C15" s="46"/>
      <c r="D15" s="46"/>
      <c r="E15" s="39" t="s">
        <v>6715</v>
      </c>
      <c r="F15" s="46"/>
      <c r="G15" s="46"/>
      <c r="H15" s="46"/>
      <c r="I15" s="46"/>
      <c r="J15" s="48"/>
    </row>
    <row r="16">
      <c r="A16" s="37" t="s">
        <v>625</v>
      </c>
      <c r="B16" s="37">
        <v>3</v>
      </c>
      <c r="C16" s="38" t="s">
        <v>1087</v>
      </c>
      <c r="D16" s="37" t="s">
        <v>627</v>
      </c>
      <c r="E16" s="39" t="s">
        <v>6716</v>
      </c>
      <c r="F16" s="40" t="s">
        <v>697</v>
      </c>
      <c r="G16" s="41">
        <v>1</v>
      </c>
      <c r="H16" s="42">
        <v>0</v>
      </c>
      <c r="I16" s="43">
        <f>ROUND(G16*H16,P4)</f>
        <v>0</v>
      </c>
      <c r="J16" s="37"/>
      <c r="O16" s="44">
        <f>I16*0.21</f>
        <v>0</v>
      </c>
      <c r="P16">
        <v>3</v>
      </c>
    </row>
    <row r="17">
      <c r="A17" s="37" t="s">
        <v>630</v>
      </c>
      <c r="B17" s="45"/>
      <c r="C17" s="46"/>
      <c r="D17" s="46"/>
      <c r="E17" s="47" t="s">
        <v>627</v>
      </c>
      <c r="F17" s="46"/>
      <c r="G17" s="46"/>
      <c r="H17" s="46"/>
      <c r="I17" s="46"/>
      <c r="J17" s="48"/>
    </row>
    <row r="18" ht="60">
      <c r="A18" s="37" t="s">
        <v>633</v>
      </c>
      <c r="B18" s="45"/>
      <c r="C18" s="46"/>
      <c r="D18" s="46"/>
      <c r="E18" s="39" t="s">
        <v>700</v>
      </c>
      <c r="F18" s="46"/>
      <c r="G18" s="46"/>
      <c r="H18" s="46"/>
      <c r="I18" s="46"/>
      <c r="J18" s="48"/>
    </row>
    <row r="19">
      <c r="A19" s="37" t="s">
        <v>625</v>
      </c>
      <c r="B19" s="37">
        <v>4</v>
      </c>
      <c r="C19" s="38" t="s">
        <v>695</v>
      </c>
      <c r="D19" s="37" t="s">
        <v>627</v>
      </c>
      <c r="E19" s="39" t="s">
        <v>696</v>
      </c>
      <c r="F19" s="40" t="s">
        <v>697</v>
      </c>
      <c r="G19" s="41">
        <v>1</v>
      </c>
      <c r="H19" s="42">
        <v>0</v>
      </c>
      <c r="I19" s="43">
        <f>ROUND(G19*H19,P4)</f>
        <v>0</v>
      </c>
      <c r="J19" s="37"/>
      <c r="O19" s="44">
        <f>I19*0.21</f>
        <v>0</v>
      </c>
      <c r="P19">
        <v>3</v>
      </c>
    </row>
    <row r="20">
      <c r="A20" s="37" t="s">
        <v>630</v>
      </c>
      <c r="B20" s="45"/>
      <c r="C20" s="46"/>
      <c r="D20" s="46"/>
      <c r="E20" s="47" t="s">
        <v>627</v>
      </c>
      <c r="F20" s="46"/>
      <c r="G20" s="46"/>
      <c r="H20" s="46"/>
      <c r="I20" s="46"/>
      <c r="J20" s="48"/>
    </row>
    <row r="21" ht="60">
      <c r="A21" s="37" t="s">
        <v>633</v>
      </c>
      <c r="B21" s="45"/>
      <c r="C21" s="46"/>
      <c r="D21" s="46"/>
      <c r="E21" s="39" t="s">
        <v>700</v>
      </c>
      <c r="F21" s="46"/>
      <c r="G21" s="46"/>
      <c r="H21" s="46"/>
      <c r="I21" s="46"/>
      <c r="J21" s="48"/>
    </row>
    <row r="22">
      <c r="A22" s="37" t="s">
        <v>625</v>
      </c>
      <c r="B22" s="37">
        <v>5</v>
      </c>
      <c r="C22" s="38" t="s">
        <v>6717</v>
      </c>
      <c r="D22" s="37" t="s">
        <v>627</v>
      </c>
      <c r="E22" s="39" t="s">
        <v>4514</v>
      </c>
      <c r="F22" s="40" t="s">
        <v>697</v>
      </c>
      <c r="G22" s="41">
        <v>1</v>
      </c>
      <c r="H22" s="42">
        <v>0</v>
      </c>
      <c r="I22" s="43">
        <f>ROUND(G22*H22,P4)</f>
        <v>0</v>
      </c>
      <c r="J22" s="37"/>
      <c r="O22" s="44">
        <f>I22*0.21</f>
        <v>0</v>
      </c>
      <c r="P22">
        <v>3</v>
      </c>
    </row>
    <row r="23">
      <c r="A23" s="37" t="s">
        <v>630</v>
      </c>
      <c r="B23" s="45"/>
      <c r="C23" s="46"/>
      <c r="D23" s="46"/>
      <c r="E23" s="47" t="s">
        <v>627</v>
      </c>
      <c r="F23" s="46"/>
      <c r="G23" s="46"/>
      <c r="H23" s="46"/>
      <c r="I23" s="46"/>
      <c r="J23" s="48"/>
    </row>
    <row r="24" ht="60">
      <c r="A24" s="37" t="s">
        <v>633</v>
      </c>
      <c r="B24" s="45"/>
      <c r="C24" s="46"/>
      <c r="D24" s="46"/>
      <c r="E24" s="39" t="s">
        <v>700</v>
      </c>
      <c r="F24" s="46"/>
      <c r="G24" s="46"/>
      <c r="H24" s="46"/>
      <c r="I24" s="46"/>
      <c r="J24" s="48"/>
    </row>
    <row r="25">
      <c r="A25" s="37" t="s">
        <v>625</v>
      </c>
      <c r="B25" s="37">
        <v>7</v>
      </c>
      <c r="C25" s="38" t="s">
        <v>6718</v>
      </c>
      <c r="D25" s="37" t="s">
        <v>627</v>
      </c>
      <c r="E25" s="39" t="s">
        <v>4274</v>
      </c>
      <c r="F25" s="40" t="s">
        <v>697</v>
      </c>
      <c r="G25" s="41">
        <v>1</v>
      </c>
      <c r="H25" s="42">
        <v>0</v>
      </c>
      <c r="I25" s="43">
        <f>ROUND(G25*H25,P4)</f>
        <v>0</v>
      </c>
      <c r="J25" s="37"/>
      <c r="O25" s="44">
        <f>I25*0.21</f>
        <v>0</v>
      </c>
      <c r="P25">
        <v>3</v>
      </c>
    </row>
    <row r="26">
      <c r="A26" s="37" t="s">
        <v>630</v>
      </c>
      <c r="B26" s="45"/>
      <c r="C26" s="46"/>
      <c r="D26" s="46"/>
      <c r="E26" s="47" t="s">
        <v>627</v>
      </c>
      <c r="F26" s="46"/>
      <c r="G26" s="46"/>
      <c r="H26" s="46"/>
      <c r="I26" s="46"/>
      <c r="J26" s="48"/>
    </row>
    <row r="27" ht="105">
      <c r="A27" s="37" t="s">
        <v>633</v>
      </c>
      <c r="B27" s="45"/>
      <c r="C27" s="46"/>
      <c r="D27" s="46"/>
      <c r="E27" s="39" t="s">
        <v>4276</v>
      </c>
      <c r="F27" s="46"/>
      <c r="G27" s="46"/>
      <c r="H27" s="46"/>
      <c r="I27" s="46"/>
      <c r="J27" s="48"/>
    </row>
    <row r="28">
      <c r="A28" s="37" t="s">
        <v>625</v>
      </c>
      <c r="B28" s="37">
        <v>8</v>
      </c>
      <c r="C28" s="38" t="s">
        <v>6719</v>
      </c>
      <c r="D28" s="37" t="s">
        <v>627</v>
      </c>
      <c r="E28" s="39" t="s">
        <v>6720</v>
      </c>
      <c r="F28" s="40" t="s">
        <v>3209</v>
      </c>
      <c r="G28" s="41">
        <v>1</v>
      </c>
      <c r="H28" s="42">
        <v>0</v>
      </c>
      <c r="I28" s="43">
        <f>ROUND(G28*H28,P4)</f>
        <v>0</v>
      </c>
      <c r="J28" s="37"/>
      <c r="O28" s="44">
        <f>I28*0.21</f>
        <v>0</v>
      </c>
      <c r="P28">
        <v>3</v>
      </c>
    </row>
    <row r="29">
      <c r="A29" s="37" t="s">
        <v>630</v>
      </c>
      <c r="B29" s="45"/>
      <c r="C29" s="46"/>
      <c r="D29" s="46"/>
      <c r="E29" s="47" t="s">
        <v>627</v>
      </c>
      <c r="F29" s="46"/>
      <c r="G29" s="46"/>
      <c r="H29" s="46"/>
      <c r="I29" s="46"/>
      <c r="J29" s="48"/>
    </row>
    <row r="30" ht="60">
      <c r="A30" s="37" t="s">
        <v>633</v>
      </c>
      <c r="B30" s="45"/>
      <c r="C30" s="46"/>
      <c r="D30" s="46"/>
      <c r="E30" s="39" t="s">
        <v>700</v>
      </c>
      <c r="F30" s="46"/>
      <c r="G30" s="46"/>
      <c r="H30" s="46"/>
      <c r="I30" s="46"/>
      <c r="J30" s="48"/>
    </row>
    <row r="31">
      <c r="A31" s="37" t="s">
        <v>625</v>
      </c>
      <c r="B31" s="37">
        <v>9</v>
      </c>
      <c r="C31" s="38" t="s">
        <v>6721</v>
      </c>
      <c r="D31" s="37" t="s">
        <v>627</v>
      </c>
      <c r="E31" s="39" t="s">
        <v>6722</v>
      </c>
      <c r="F31" s="40" t="s">
        <v>639</v>
      </c>
      <c r="G31" s="41">
        <v>1</v>
      </c>
      <c r="H31" s="42">
        <v>0</v>
      </c>
      <c r="I31" s="43">
        <f>ROUND(G31*H31,P4)</f>
        <v>0</v>
      </c>
      <c r="J31" s="37"/>
      <c r="O31" s="44">
        <f>I31*0.21</f>
        <v>0</v>
      </c>
      <c r="P31">
        <v>3</v>
      </c>
    </row>
    <row r="32">
      <c r="A32" s="37" t="s">
        <v>630</v>
      </c>
      <c r="B32" s="45"/>
      <c r="C32" s="46"/>
      <c r="D32" s="46"/>
      <c r="E32" s="47" t="s">
        <v>627</v>
      </c>
      <c r="F32" s="46"/>
      <c r="G32" s="46"/>
      <c r="H32" s="46"/>
      <c r="I32" s="46"/>
      <c r="J32" s="48"/>
    </row>
    <row r="33" ht="60">
      <c r="A33" s="37" t="s">
        <v>633</v>
      </c>
      <c r="B33" s="45"/>
      <c r="C33" s="46"/>
      <c r="D33" s="46"/>
      <c r="E33" s="39" t="s">
        <v>700</v>
      </c>
      <c r="F33" s="46"/>
      <c r="G33" s="46"/>
      <c r="H33" s="46"/>
      <c r="I33" s="46"/>
      <c r="J33" s="48"/>
    </row>
    <row r="34">
      <c r="A34" s="37" t="s">
        <v>625</v>
      </c>
      <c r="B34" s="37">
        <v>10</v>
      </c>
      <c r="C34" s="38" t="s">
        <v>6723</v>
      </c>
      <c r="D34" s="37" t="s">
        <v>627</v>
      </c>
      <c r="E34" s="39" t="s">
        <v>6724</v>
      </c>
      <c r="F34" s="40" t="s">
        <v>697</v>
      </c>
      <c r="G34" s="41">
        <v>1</v>
      </c>
      <c r="H34" s="42">
        <v>0</v>
      </c>
      <c r="I34" s="43">
        <f>ROUND(G34*H34,P4)</f>
        <v>0</v>
      </c>
      <c r="J34" s="37"/>
      <c r="O34" s="44">
        <f>I34*0.21</f>
        <v>0</v>
      </c>
      <c r="P34">
        <v>3</v>
      </c>
    </row>
    <row r="35">
      <c r="A35" s="37" t="s">
        <v>630</v>
      </c>
      <c r="B35" s="45"/>
      <c r="C35" s="46"/>
      <c r="D35" s="46"/>
      <c r="E35" s="47" t="s">
        <v>627</v>
      </c>
      <c r="F35" s="46"/>
      <c r="G35" s="46"/>
      <c r="H35" s="46"/>
      <c r="I35" s="46"/>
      <c r="J35" s="48"/>
    </row>
    <row r="36" ht="60">
      <c r="A36" s="37" t="s">
        <v>633</v>
      </c>
      <c r="B36" s="45"/>
      <c r="C36" s="46"/>
      <c r="D36" s="46"/>
      <c r="E36" s="39" t="s">
        <v>700</v>
      </c>
      <c r="F36" s="46"/>
      <c r="G36" s="46"/>
      <c r="H36" s="46"/>
      <c r="I36" s="46"/>
      <c r="J36" s="48"/>
    </row>
    <row r="37">
      <c r="A37" s="31" t="s">
        <v>622</v>
      </c>
      <c r="B37" s="32"/>
      <c r="C37" s="33" t="s">
        <v>6725</v>
      </c>
      <c r="D37" s="34"/>
      <c r="E37" s="31" t="s">
        <v>6726</v>
      </c>
      <c r="F37" s="34"/>
      <c r="G37" s="34"/>
      <c r="H37" s="34"/>
      <c r="I37" s="35">
        <f>SUMIFS(I38:I40,A38:A40,"P")</f>
        <v>0</v>
      </c>
      <c r="J37" s="36"/>
    </row>
    <row r="38">
      <c r="A38" s="37" t="s">
        <v>625</v>
      </c>
      <c r="B38" s="37">
        <v>11</v>
      </c>
      <c r="C38" s="38" t="s">
        <v>1139</v>
      </c>
      <c r="D38" s="37" t="s">
        <v>627</v>
      </c>
      <c r="E38" s="39" t="s">
        <v>1140</v>
      </c>
      <c r="F38" s="40" t="s">
        <v>629</v>
      </c>
      <c r="G38" s="41">
        <v>1</v>
      </c>
      <c r="H38" s="42">
        <v>0</v>
      </c>
      <c r="I38" s="43">
        <f>ROUND(G38*H38,P4)</f>
        <v>0</v>
      </c>
      <c r="J38" s="37"/>
      <c r="O38" s="44">
        <f>I38*0.21</f>
        <v>0</v>
      </c>
      <c r="P38">
        <v>3</v>
      </c>
    </row>
    <row r="39">
      <c r="A39" s="37" t="s">
        <v>630</v>
      </c>
      <c r="B39" s="45"/>
      <c r="C39" s="46"/>
      <c r="D39" s="46"/>
      <c r="E39" s="47" t="s">
        <v>627</v>
      </c>
      <c r="F39" s="46"/>
      <c r="G39" s="46"/>
      <c r="H39" s="46"/>
      <c r="I39" s="46"/>
      <c r="J39" s="48"/>
    </row>
    <row r="40" ht="120">
      <c r="A40" s="37" t="s">
        <v>633</v>
      </c>
      <c r="B40" s="45"/>
      <c r="C40" s="46"/>
      <c r="D40" s="46"/>
      <c r="E40" s="39" t="s">
        <v>829</v>
      </c>
      <c r="F40" s="46"/>
      <c r="G40" s="46"/>
      <c r="H40" s="46"/>
      <c r="I40" s="46"/>
      <c r="J40" s="48"/>
    </row>
    <row r="41">
      <c r="A41" s="31" t="s">
        <v>622</v>
      </c>
      <c r="B41" s="32"/>
      <c r="C41" s="33" t="s">
        <v>6727</v>
      </c>
      <c r="D41" s="34"/>
      <c r="E41" s="31" t="s">
        <v>6728</v>
      </c>
      <c r="F41" s="34"/>
      <c r="G41" s="34"/>
      <c r="H41" s="34"/>
      <c r="I41" s="35">
        <f>SUMIFS(I42:I47,A42:A47,"P")</f>
        <v>0</v>
      </c>
      <c r="J41" s="36"/>
    </row>
    <row r="42">
      <c r="A42" s="37" t="s">
        <v>625</v>
      </c>
      <c r="B42" s="37">
        <v>12</v>
      </c>
      <c r="C42" s="38" t="s">
        <v>1148</v>
      </c>
      <c r="D42" s="37" t="s">
        <v>627</v>
      </c>
      <c r="E42" s="39" t="s">
        <v>1149</v>
      </c>
      <c r="F42" s="40" t="s">
        <v>629</v>
      </c>
      <c r="G42" s="41">
        <v>3</v>
      </c>
      <c r="H42" s="42">
        <v>0</v>
      </c>
      <c r="I42" s="43">
        <f>ROUND(G42*H42,P4)</f>
        <v>0</v>
      </c>
      <c r="J42" s="37"/>
      <c r="O42" s="44">
        <f>I42*0.21</f>
        <v>0</v>
      </c>
      <c r="P42">
        <v>3</v>
      </c>
    </row>
    <row r="43">
      <c r="A43" s="37" t="s">
        <v>630</v>
      </c>
      <c r="B43" s="45"/>
      <c r="C43" s="46"/>
      <c r="D43" s="46"/>
      <c r="E43" s="47" t="s">
        <v>627</v>
      </c>
      <c r="F43" s="46"/>
      <c r="G43" s="46"/>
      <c r="H43" s="46"/>
      <c r="I43" s="46"/>
      <c r="J43" s="48"/>
    </row>
    <row r="44" ht="409.5">
      <c r="A44" s="37" t="s">
        <v>633</v>
      </c>
      <c r="B44" s="45"/>
      <c r="C44" s="46"/>
      <c r="D44" s="46"/>
      <c r="E44" s="39" t="s">
        <v>1152</v>
      </c>
      <c r="F44" s="46"/>
      <c r="G44" s="46"/>
      <c r="H44" s="46"/>
      <c r="I44" s="46"/>
      <c r="J44" s="48"/>
    </row>
    <row r="45">
      <c r="A45" s="37" t="s">
        <v>625</v>
      </c>
      <c r="B45" s="37">
        <v>13</v>
      </c>
      <c r="C45" s="38" t="s">
        <v>1153</v>
      </c>
      <c r="D45" s="37" t="s">
        <v>627</v>
      </c>
      <c r="E45" s="39" t="s">
        <v>1154</v>
      </c>
      <c r="F45" s="40" t="s">
        <v>629</v>
      </c>
      <c r="G45" s="41">
        <v>70</v>
      </c>
      <c r="H45" s="42">
        <v>0</v>
      </c>
      <c r="I45" s="43">
        <f>ROUND(G45*H45,P4)</f>
        <v>0</v>
      </c>
      <c r="J45" s="37"/>
      <c r="O45" s="44">
        <f>I45*0.21</f>
        <v>0</v>
      </c>
      <c r="P45">
        <v>3</v>
      </c>
    </row>
    <row r="46">
      <c r="A46" s="37" t="s">
        <v>630</v>
      </c>
      <c r="B46" s="45"/>
      <c r="C46" s="46"/>
      <c r="D46" s="46"/>
      <c r="E46" s="47" t="s">
        <v>627</v>
      </c>
      <c r="F46" s="46"/>
      <c r="G46" s="46"/>
      <c r="H46" s="46"/>
      <c r="I46" s="46"/>
      <c r="J46" s="48"/>
    </row>
    <row r="47" ht="409.5">
      <c r="A47" s="37" t="s">
        <v>633</v>
      </c>
      <c r="B47" s="45"/>
      <c r="C47" s="46"/>
      <c r="D47" s="46"/>
      <c r="E47" s="39" t="s">
        <v>1152</v>
      </c>
      <c r="F47" s="46"/>
      <c r="G47" s="46"/>
      <c r="H47" s="46"/>
      <c r="I47" s="46"/>
      <c r="J47" s="48"/>
    </row>
    <row r="48">
      <c r="A48" s="31" t="s">
        <v>622</v>
      </c>
      <c r="B48" s="32"/>
      <c r="C48" s="33" t="s">
        <v>6729</v>
      </c>
      <c r="D48" s="34"/>
      <c r="E48" s="31" t="s">
        <v>6730</v>
      </c>
      <c r="F48" s="34"/>
      <c r="G48" s="34"/>
      <c r="H48" s="34"/>
      <c r="I48" s="35">
        <f>SUMIFS(I49:I51,A49:A51,"P")</f>
        <v>0</v>
      </c>
      <c r="J48" s="36"/>
    </row>
    <row r="49">
      <c r="A49" s="37" t="s">
        <v>625</v>
      </c>
      <c r="B49" s="37">
        <v>14</v>
      </c>
      <c r="C49" s="38" t="s">
        <v>6333</v>
      </c>
      <c r="D49" s="37" t="s">
        <v>627</v>
      </c>
      <c r="E49" s="39" t="s">
        <v>6334</v>
      </c>
      <c r="F49" s="40" t="s">
        <v>744</v>
      </c>
      <c r="G49" s="41">
        <v>36</v>
      </c>
      <c r="H49" s="42">
        <v>0</v>
      </c>
      <c r="I49" s="43">
        <f>ROUND(G49*H49,P4)</f>
        <v>0</v>
      </c>
      <c r="J49" s="37"/>
      <c r="O49" s="44">
        <f>I49*0.21</f>
        <v>0</v>
      </c>
      <c r="P49">
        <v>3</v>
      </c>
    </row>
    <row r="50">
      <c r="A50" s="37" t="s">
        <v>630</v>
      </c>
      <c r="B50" s="45"/>
      <c r="C50" s="46"/>
      <c r="D50" s="46"/>
      <c r="E50" s="47" t="s">
        <v>627</v>
      </c>
      <c r="F50" s="46"/>
      <c r="G50" s="46"/>
      <c r="H50" s="46"/>
      <c r="I50" s="46"/>
      <c r="J50" s="48"/>
    </row>
    <row r="51" ht="90">
      <c r="A51" s="37" t="s">
        <v>633</v>
      </c>
      <c r="B51" s="45"/>
      <c r="C51" s="46"/>
      <c r="D51" s="46"/>
      <c r="E51" s="39" t="s">
        <v>6336</v>
      </c>
      <c r="F51" s="46"/>
      <c r="G51" s="46"/>
      <c r="H51" s="46"/>
      <c r="I51" s="46"/>
      <c r="J51" s="48"/>
    </row>
    <row r="52">
      <c r="A52" s="31" t="s">
        <v>622</v>
      </c>
      <c r="B52" s="32"/>
      <c r="C52" s="33" t="s">
        <v>6731</v>
      </c>
      <c r="D52" s="34"/>
      <c r="E52" s="31" t="s">
        <v>6732</v>
      </c>
      <c r="F52" s="34"/>
      <c r="G52" s="34"/>
      <c r="H52" s="34"/>
      <c r="I52" s="35">
        <f>SUMIFS(I53:I58,A53:A58,"P")</f>
        <v>0</v>
      </c>
      <c r="J52" s="36"/>
    </row>
    <row r="53">
      <c r="A53" s="37" t="s">
        <v>625</v>
      </c>
      <c r="B53" s="37">
        <v>15</v>
      </c>
      <c r="C53" s="38" t="s">
        <v>1296</v>
      </c>
      <c r="D53" s="37" t="s">
        <v>627</v>
      </c>
      <c r="E53" s="39" t="s">
        <v>1297</v>
      </c>
      <c r="F53" s="40" t="s">
        <v>629</v>
      </c>
      <c r="G53" s="41">
        <v>73</v>
      </c>
      <c r="H53" s="42">
        <v>0</v>
      </c>
      <c r="I53" s="43">
        <f>ROUND(G53*H53,P4)</f>
        <v>0</v>
      </c>
      <c r="J53" s="37"/>
      <c r="O53" s="44">
        <f>I53*0.21</f>
        <v>0</v>
      </c>
      <c r="P53">
        <v>3</v>
      </c>
    </row>
    <row r="54">
      <c r="A54" s="37" t="s">
        <v>630</v>
      </c>
      <c r="B54" s="45"/>
      <c r="C54" s="46"/>
      <c r="D54" s="46"/>
      <c r="E54" s="47" t="s">
        <v>627</v>
      </c>
      <c r="F54" s="46"/>
      <c r="G54" s="46"/>
      <c r="H54" s="46"/>
      <c r="I54" s="46"/>
      <c r="J54" s="48"/>
    </row>
    <row r="55" ht="330">
      <c r="A55" s="37" t="s">
        <v>633</v>
      </c>
      <c r="B55" s="45"/>
      <c r="C55" s="46"/>
      <c r="D55" s="46"/>
      <c r="E55" s="39" t="s">
        <v>1299</v>
      </c>
      <c r="F55" s="46"/>
      <c r="G55" s="46"/>
      <c r="H55" s="46"/>
      <c r="I55" s="46"/>
      <c r="J55" s="48"/>
    </row>
    <row r="56">
      <c r="A56" s="37" t="s">
        <v>625</v>
      </c>
      <c r="B56" s="37">
        <v>16</v>
      </c>
      <c r="C56" s="38" t="s">
        <v>1304</v>
      </c>
      <c r="D56" s="37" t="s">
        <v>627</v>
      </c>
      <c r="E56" s="39" t="s">
        <v>1305</v>
      </c>
      <c r="F56" s="40" t="s">
        <v>629</v>
      </c>
      <c r="G56" s="41">
        <v>6</v>
      </c>
      <c r="H56" s="42">
        <v>0</v>
      </c>
      <c r="I56" s="43">
        <f>ROUND(G56*H56,P4)</f>
        <v>0</v>
      </c>
      <c r="J56" s="37"/>
      <c r="O56" s="44">
        <f>I56*0.21</f>
        <v>0</v>
      </c>
      <c r="P56">
        <v>3</v>
      </c>
    </row>
    <row r="57">
      <c r="A57" s="37" t="s">
        <v>630</v>
      </c>
      <c r="B57" s="45"/>
      <c r="C57" s="46"/>
      <c r="D57" s="46"/>
      <c r="E57" s="47" t="s">
        <v>627</v>
      </c>
      <c r="F57" s="46"/>
      <c r="G57" s="46"/>
      <c r="H57" s="46"/>
      <c r="I57" s="46"/>
      <c r="J57" s="48"/>
    </row>
    <row r="58" ht="409.5">
      <c r="A58" s="37" t="s">
        <v>633</v>
      </c>
      <c r="B58" s="45"/>
      <c r="C58" s="46"/>
      <c r="D58" s="46"/>
      <c r="E58" s="39" t="s">
        <v>1307</v>
      </c>
      <c r="F58" s="46"/>
      <c r="G58" s="46"/>
      <c r="H58" s="46"/>
      <c r="I58" s="46"/>
      <c r="J58" s="48"/>
    </row>
    <row r="59">
      <c r="A59" s="31" t="s">
        <v>622</v>
      </c>
      <c r="B59" s="32"/>
      <c r="C59" s="33" t="s">
        <v>6733</v>
      </c>
      <c r="D59" s="34"/>
      <c r="E59" s="31" t="s">
        <v>6734</v>
      </c>
      <c r="F59" s="34"/>
      <c r="G59" s="34"/>
      <c r="H59" s="34"/>
      <c r="I59" s="35">
        <f>SUMIFS(I60:I65,A60:A65,"P")</f>
        <v>0</v>
      </c>
      <c r="J59" s="36"/>
    </row>
    <row r="60" ht="30">
      <c r="A60" s="37" t="s">
        <v>625</v>
      </c>
      <c r="B60" s="37">
        <v>17</v>
      </c>
      <c r="C60" s="38" t="s">
        <v>6341</v>
      </c>
      <c r="D60" s="37" t="s">
        <v>627</v>
      </c>
      <c r="E60" s="39" t="s">
        <v>6342</v>
      </c>
      <c r="F60" s="40" t="s">
        <v>639</v>
      </c>
      <c r="G60" s="41">
        <v>2</v>
      </c>
      <c r="H60" s="42">
        <v>0</v>
      </c>
      <c r="I60" s="43">
        <f>ROUND(G60*H60,P4)</f>
        <v>0</v>
      </c>
      <c r="J60" s="37"/>
      <c r="O60" s="44">
        <f>I60*0.21</f>
        <v>0</v>
      </c>
      <c r="P60">
        <v>3</v>
      </c>
    </row>
    <row r="61">
      <c r="A61" s="37" t="s">
        <v>630</v>
      </c>
      <c r="B61" s="45"/>
      <c r="C61" s="46"/>
      <c r="D61" s="46"/>
      <c r="E61" s="47" t="s">
        <v>627</v>
      </c>
      <c r="F61" s="46"/>
      <c r="G61" s="46"/>
      <c r="H61" s="46"/>
      <c r="I61" s="46"/>
      <c r="J61" s="48"/>
    </row>
    <row r="62" ht="90">
      <c r="A62" s="37" t="s">
        <v>633</v>
      </c>
      <c r="B62" s="45"/>
      <c r="C62" s="46"/>
      <c r="D62" s="46"/>
      <c r="E62" s="39" t="s">
        <v>6344</v>
      </c>
      <c r="F62" s="46"/>
      <c r="G62" s="46"/>
      <c r="H62" s="46"/>
      <c r="I62" s="46"/>
      <c r="J62" s="48"/>
    </row>
    <row r="63">
      <c r="A63" s="37" t="s">
        <v>625</v>
      </c>
      <c r="B63" s="37">
        <v>18</v>
      </c>
      <c r="C63" s="38" t="s">
        <v>6735</v>
      </c>
      <c r="D63" s="37" t="s">
        <v>627</v>
      </c>
      <c r="E63" s="39" t="s">
        <v>6736</v>
      </c>
      <c r="F63" s="40" t="s">
        <v>639</v>
      </c>
      <c r="G63" s="41">
        <v>3</v>
      </c>
      <c r="H63" s="42">
        <v>0</v>
      </c>
      <c r="I63" s="43">
        <f>ROUND(G63*H63,P4)</f>
        <v>0</v>
      </c>
      <c r="J63" s="37"/>
      <c r="O63" s="44">
        <f>I63*0.21</f>
        <v>0</v>
      </c>
      <c r="P63">
        <v>3</v>
      </c>
    </row>
    <row r="64">
      <c r="A64" s="37" t="s">
        <v>630</v>
      </c>
      <c r="B64" s="45"/>
      <c r="C64" s="46"/>
      <c r="D64" s="46"/>
      <c r="E64" s="47" t="s">
        <v>627</v>
      </c>
      <c r="F64" s="46"/>
      <c r="G64" s="46"/>
      <c r="H64" s="46"/>
      <c r="I64" s="46"/>
      <c r="J64" s="48"/>
    </row>
    <row r="65">
      <c r="A65" s="37" t="s">
        <v>633</v>
      </c>
      <c r="B65" s="45"/>
      <c r="C65" s="46"/>
      <c r="D65" s="46"/>
      <c r="E65" s="47" t="s">
        <v>627</v>
      </c>
      <c r="F65" s="46"/>
      <c r="G65" s="46"/>
      <c r="H65" s="46"/>
      <c r="I65" s="46"/>
      <c r="J65" s="48"/>
    </row>
    <row r="66">
      <c r="A66" s="31" t="s">
        <v>622</v>
      </c>
      <c r="B66" s="32"/>
      <c r="C66" s="33" t="s">
        <v>676</v>
      </c>
      <c r="D66" s="34"/>
      <c r="E66" s="31" t="s">
        <v>6713</v>
      </c>
      <c r="F66" s="34"/>
      <c r="G66" s="34"/>
      <c r="H66" s="34"/>
      <c r="I66" s="35">
        <f>SUMIFS(I67:I75,A67:A75,"P")</f>
        <v>0</v>
      </c>
      <c r="J66" s="36"/>
    </row>
    <row r="67" ht="45">
      <c r="A67" s="37" t="s">
        <v>625</v>
      </c>
      <c r="B67" s="37">
        <v>19</v>
      </c>
      <c r="C67" s="38" t="s">
        <v>678</v>
      </c>
      <c r="D67" s="37" t="s">
        <v>679</v>
      </c>
      <c r="E67" s="39" t="s">
        <v>680</v>
      </c>
      <c r="F67" s="40" t="s">
        <v>673</v>
      </c>
      <c r="G67" s="41">
        <v>12</v>
      </c>
      <c r="H67" s="42">
        <v>0</v>
      </c>
      <c r="I67" s="43">
        <f>ROUND(G67*H67,P4)</f>
        <v>0</v>
      </c>
      <c r="J67" s="37"/>
      <c r="O67" s="44">
        <f>I67*0.21</f>
        <v>0</v>
      </c>
      <c r="P67">
        <v>3</v>
      </c>
    </row>
    <row r="68">
      <c r="A68" s="37" t="s">
        <v>630</v>
      </c>
      <c r="B68" s="45"/>
      <c r="C68" s="46"/>
      <c r="D68" s="46"/>
      <c r="E68" s="47" t="s">
        <v>627</v>
      </c>
      <c r="F68" s="46"/>
      <c r="G68" s="46"/>
      <c r="H68" s="46"/>
      <c r="I68" s="46"/>
      <c r="J68" s="48"/>
    </row>
    <row r="69">
      <c r="A69" s="37" t="s">
        <v>633</v>
      </c>
      <c r="B69" s="45"/>
      <c r="C69" s="46"/>
      <c r="D69" s="46"/>
      <c r="E69" s="47" t="s">
        <v>627</v>
      </c>
      <c r="F69" s="46"/>
      <c r="G69" s="46"/>
      <c r="H69" s="46"/>
      <c r="I69" s="46"/>
      <c r="J69" s="48"/>
    </row>
    <row r="70" ht="45">
      <c r="A70" s="37" t="s">
        <v>625</v>
      </c>
      <c r="B70" s="37">
        <v>20</v>
      </c>
      <c r="C70" s="38" t="s">
        <v>6737</v>
      </c>
      <c r="D70" s="37" t="s">
        <v>6738</v>
      </c>
      <c r="E70" s="39" t="s">
        <v>2499</v>
      </c>
      <c r="F70" s="40" t="s">
        <v>673</v>
      </c>
      <c r="G70" s="41">
        <v>2.1000000000000001</v>
      </c>
      <c r="H70" s="42">
        <v>0</v>
      </c>
      <c r="I70" s="43">
        <f>ROUND(G70*H70,P4)</f>
        <v>0</v>
      </c>
      <c r="J70" s="37"/>
      <c r="O70" s="44">
        <f>I70*0.21</f>
        <v>0</v>
      </c>
      <c r="P70">
        <v>3</v>
      </c>
    </row>
    <row r="71">
      <c r="A71" s="37" t="s">
        <v>630</v>
      </c>
      <c r="B71" s="45"/>
      <c r="C71" s="46"/>
      <c r="D71" s="46"/>
      <c r="E71" s="47" t="s">
        <v>627</v>
      </c>
      <c r="F71" s="46"/>
      <c r="G71" s="46"/>
      <c r="H71" s="46"/>
      <c r="I71" s="46"/>
      <c r="J71" s="48"/>
    </row>
    <row r="72">
      <c r="A72" s="37" t="s">
        <v>633</v>
      </c>
      <c r="B72" s="45"/>
      <c r="C72" s="46"/>
      <c r="D72" s="46"/>
      <c r="E72" s="47" t="s">
        <v>627</v>
      </c>
      <c r="F72" s="46"/>
      <c r="G72" s="46"/>
      <c r="H72" s="46"/>
      <c r="I72" s="46"/>
      <c r="J72" s="48"/>
    </row>
    <row r="73" ht="45">
      <c r="A73" s="37" t="s">
        <v>625</v>
      </c>
      <c r="B73" s="37">
        <v>21</v>
      </c>
      <c r="C73" s="38" t="s">
        <v>6511</v>
      </c>
      <c r="D73" s="37" t="s">
        <v>6512</v>
      </c>
      <c r="E73" s="39" t="s">
        <v>6513</v>
      </c>
      <c r="F73" s="40" t="s">
        <v>673</v>
      </c>
      <c r="G73" s="41">
        <v>0.050000000000000003</v>
      </c>
      <c r="H73" s="42">
        <v>0</v>
      </c>
      <c r="I73" s="43">
        <f>ROUND(G73*H73,P4)</f>
        <v>0</v>
      </c>
      <c r="J73" s="37"/>
      <c r="O73" s="44">
        <f>I73*0.21</f>
        <v>0</v>
      </c>
      <c r="P73">
        <v>3</v>
      </c>
    </row>
    <row r="74">
      <c r="A74" s="37" t="s">
        <v>630</v>
      </c>
      <c r="B74" s="45"/>
      <c r="C74" s="46"/>
      <c r="D74" s="46"/>
      <c r="E74" s="47" t="s">
        <v>627</v>
      </c>
      <c r="F74" s="46"/>
      <c r="G74" s="46"/>
      <c r="H74" s="46"/>
      <c r="I74" s="46"/>
      <c r="J74" s="48"/>
    </row>
    <row r="75">
      <c r="A75" s="37" t="s">
        <v>633</v>
      </c>
      <c r="B75" s="50"/>
      <c r="C75" s="51"/>
      <c r="D75" s="51"/>
      <c r="E75" s="54" t="s">
        <v>627</v>
      </c>
      <c r="F75" s="51"/>
      <c r="G75" s="51"/>
      <c r="H75" s="51"/>
      <c r="I75" s="51"/>
      <c r="J75" s="52"/>
    </row>
  </sheetData>
  <sheetProtection sheet="1" objects="1" scenarios="1" spinCount="100000" saltValue="nNySEhe7VkzW3oV+N42gbTEE00o0yfjQdMc5yxUyUrgDKQ/16FAsdDqa0uOe6+Emkb45nyHnFK66K4epkffY7Q==" hashValue="nXIYTvUu08e22rMqW5+r4TZw1+YEezRcRLFap5iLNyX7smAKYJqItO7CJYhCypZnS7idr6GWLX5sz1/4Iu2Gt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6739</v>
      </c>
      <c r="I3" s="25">
        <f>SUMIFS(I9:I132,A9:A132,"SD")</f>
        <v>0</v>
      </c>
      <c r="J3" s="19"/>
      <c r="O3">
        <v>0</v>
      </c>
      <c r="P3">
        <v>2</v>
      </c>
    </row>
    <row r="4">
      <c r="A4" s="3" t="s">
        <v>607</v>
      </c>
      <c r="B4" s="20" t="s">
        <v>608</v>
      </c>
      <c r="C4" s="21" t="s">
        <v>233</v>
      </c>
      <c r="D4" s="22"/>
      <c r="E4" s="23" t="s">
        <v>234</v>
      </c>
      <c r="F4" s="17"/>
      <c r="G4" s="17"/>
      <c r="H4" s="17"/>
      <c r="I4" s="17"/>
      <c r="J4" s="19"/>
      <c r="O4">
        <v>0.12</v>
      </c>
      <c r="P4">
        <v>2</v>
      </c>
    </row>
    <row r="5">
      <c r="A5" s="3" t="s">
        <v>609</v>
      </c>
      <c r="B5" s="20" t="s">
        <v>610</v>
      </c>
      <c r="C5" s="21" t="s">
        <v>6739</v>
      </c>
      <c r="D5" s="22"/>
      <c r="E5" s="23" t="s">
        <v>256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SUMIFS(I10:I33,A10:A33,"P")</f>
        <v>0</v>
      </c>
      <c r="J9" s="36"/>
    </row>
    <row r="10" ht="45">
      <c r="A10" s="37" t="s">
        <v>625</v>
      </c>
      <c r="B10" s="37">
        <v>1</v>
      </c>
      <c r="C10" s="38" t="s">
        <v>678</v>
      </c>
      <c r="D10" s="37" t="s">
        <v>679</v>
      </c>
      <c r="E10" s="39" t="s">
        <v>680</v>
      </c>
      <c r="F10" s="40" t="s">
        <v>673</v>
      </c>
      <c r="G10" s="41">
        <v>96.558000000000007</v>
      </c>
      <c r="H10" s="42">
        <v>0</v>
      </c>
      <c r="I10" s="43">
        <f>ROUND(G10*H10,P4)</f>
        <v>0</v>
      </c>
      <c r="J10" s="37"/>
      <c r="O10" s="44">
        <f>I10*0.21</f>
        <v>0</v>
      </c>
      <c r="P10">
        <v>3</v>
      </c>
    </row>
    <row r="11">
      <c r="A11" s="37" t="s">
        <v>630</v>
      </c>
      <c r="B11" s="45"/>
      <c r="C11" s="46"/>
      <c r="D11" s="46"/>
      <c r="E11" s="39" t="s">
        <v>681</v>
      </c>
      <c r="F11" s="46"/>
      <c r="G11" s="46"/>
      <c r="H11" s="46"/>
      <c r="I11" s="46"/>
      <c r="J11" s="48"/>
    </row>
    <row r="12">
      <c r="A12" s="37" t="s">
        <v>631</v>
      </c>
      <c r="B12" s="45"/>
      <c r="C12" s="46"/>
      <c r="D12" s="46"/>
      <c r="E12" s="49" t="s">
        <v>6740</v>
      </c>
      <c r="F12" s="46"/>
      <c r="G12" s="46"/>
      <c r="H12" s="46"/>
      <c r="I12" s="46"/>
      <c r="J12" s="48"/>
    </row>
    <row r="13" ht="120">
      <c r="A13" s="37" t="s">
        <v>633</v>
      </c>
      <c r="B13" s="45"/>
      <c r="C13" s="46"/>
      <c r="D13" s="46"/>
      <c r="E13" s="39" t="s">
        <v>713</v>
      </c>
      <c r="F13" s="46"/>
      <c r="G13" s="46"/>
      <c r="H13" s="46"/>
      <c r="I13" s="46"/>
      <c r="J13" s="48"/>
    </row>
    <row r="14" ht="60">
      <c r="A14" s="37" t="s">
        <v>625</v>
      </c>
      <c r="B14" s="37">
        <v>2</v>
      </c>
      <c r="C14" s="38" t="s">
        <v>684</v>
      </c>
      <c r="D14" s="37" t="s">
        <v>685</v>
      </c>
      <c r="E14" s="39" t="s">
        <v>686</v>
      </c>
      <c r="F14" s="40" t="s">
        <v>673</v>
      </c>
      <c r="G14" s="41">
        <v>4.1600000000000001</v>
      </c>
      <c r="H14" s="42">
        <v>0</v>
      </c>
      <c r="I14" s="43">
        <f>ROUND(G14*H14,P4)</f>
        <v>0</v>
      </c>
      <c r="J14" s="37"/>
      <c r="O14" s="44">
        <f>I14*0.21</f>
        <v>0</v>
      </c>
      <c r="P14">
        <v>3</v>
      </c>
    </row>
    <row r="15">
      <c r="A15" s="37" t="s">
        <v>630</v>
      </c>
      <c r="B15" s="45"/>
      <c r="C15" s="46"/>
      <c r="D15" s="46"/>
      <c r="E15" s="39" t="s">
        <v>681</v>
      </c>
      <c r="F15" s="46"/>
      <c r="G15" s="46"/>
      <c r="H15" s="46"/>
      <c r="I15" s="46"/>
      <c r="J15" s="48"/>
    </row>
    <row r="16">
      <c r="A16" s="37" t="s">
        <v>631</v>
      </c>
      <c r="B16" s="45"/>
      <c r="C16" s="46"/>
      <c r="D16" s="46"/>
      <c r="E16" s="49" t="s">
        <v>6741</v>
      </c>
      <c r="F16" s="46"/>
      <c r="G16" s="46"/>
      <c r="H16" s="46"/>
      <c r="I16" s="46"/>
      <c r="J16" s="48"/>
    </row>
    <row r="17" ht="120">
      <c r="A17" s="37" t="s">
        <v>633</v>
      </c>
      <c r="B17" s="45"/>
      <c r="C17" s="46"/>
      <c r="D17" s="46"/>
      <c r="E17" s="39" t="s">
        <v>713</v>
      </c>
      <c r="F17" s="46"/>
      <c r="G17" s="46"/>
      <c r="H17" s="46"/>
      <c r="I17" s="46"/>
      <c r="J17" s="48"/>
    </row>
    <row r="18" ht="45">
      <c r="A18" s="37" t="s">
        <v>625</v>
      </c>
      <c r="B18" s="37">
        <v>3</v>
      </c>
      <c r="C18" s="38" t="s">
        <v>6503</v>
      </c>
      <c r="D18" s="37" t="s">
        <v>6504</v>
      </c>
      <c r="E18" s="39" t="s">
        <v>6505</v>
      </c>
      <c r="F18" s="40" t="s">
        <v>673</v>
      </c>
      <c r="G18" s="41">
        <v>3.3999999999999999</v>
      </c>
      <c r="H18" s="42">
        <v>0</v>
      </c>
      <c r="I18" s="43">
        <f>ROUND(G18*H18,P4)</f>
        <v>0</v>
      </c>
      <c r="J18" s="37"/>
      <c r="O18" s="44">
        <f>I18*0.21</f>
        <v>0</v>
      </c>
      <c r="P18">
        <v>3</v>
      </c>
    </row>
    <row r="19">
      <c r="A19" s="37" t="s">
        <v>630</v>
      </c>
      <c r="B19" s="45"/>
      <c r="C19" s="46"/>
      <c r="D19" s="46"/>
      <c r="E19" s="39" t="s">
        <v>681</v>
      </c>
      <c r="F19" s="46"/>
      <c r="G19" s="46"/>
      <c r="H19" s="46"/>
      <c r="I19" s="46"/>
      <c r="J19" s="48"/>
    </row>
    <row r="20">
      <c r="A20" s="37" t="s">
        <v>631</v>
      </c>
      <c r="B20" s="45"/>
      <c r="C20" s="46"/>
      <c r="D20" s="46"/>
      <c r="E20" s="49" t="s">
        <v>6742</v>
      </c>
      <c r="F20" s="46"/>
      <c r="G20" s="46"/>
      <c r="H20" s="46"/>
      <c r="I20" s="46"/>
      <c r="J20" s="48"/>
    </row>
    <row r="21" ht="120">
      <c r="A21" s="37" t="s">
        <v>633</v>
      </c>
      <c r="B21" s="45"/>
      <c r="C21" s="46"/>
      <c r="D21" s="46"/>
      <c r="E21" s="39" t="s">
        <v>713</v>
      </c>
      <c r="F21" s="46"/>
      <c r="G21" s="46"/>
      <c r="H21" s="46"/>
      <c r="I21" s="46"/>
      <c r="J21" s="48"/>
    </row>
    <row r="22" ht="60">
      <c r="A22" s="37" t="s">
        <v>625</v>
      </c>
      <c r="B22" s="37">
        <v>4</v>
      </c>
      <c r="C22" s="38" t="s">
        <v>6507</v>
      </c>
      <c r="D22" s="37" t="s">
        <v>6508</v>
      </c>
      <c r="E22" s="39" t="s">
        <v>6509</v>
      </c>
      <c r="F22" s="40" t="s">
        <v>673</v>
      </c>
      <c r="G22" s="41">
        <v>0.059999999999999998</v>
      </c>
      <c r="H22" s="42">
        <v>0</v>
      </c>
      <c r="I22" s="43">
        <f>ROUND(G22*H22,P4)</f>
        <v>0</v>
      </c>
      <c r="J22" s="37"/>
      <c r="O22" s="44">
        <f>I22*0.21</f>
        <v>0</v>
      </c>
      <c r="P22">
        <v>3</v>
      </c>
    </row>
    <row r="23">
      <c r="A23" s="37" t="s">
        <v>630</v>
      </c>
      <c r="B23" s="45"/>
      <c r="C23" s="46"/>
      <c r="D23" s="46"/>
      <c r="E23" s="39" t="s">
        <v>681</v>
      </c>
      <c r="F23" s="46"/>
      <c r="G23" s="46"/>
      <c r="H23" s="46"/>
      <c r="I23" s="46"/>
      <c r="J23" s="48"/>
    </row>
    <row r="24">
      <c r="A24" s="37" t="s">
        <v>631</v>
      </c>
      <c r="B24" s="45"/>
      <c r="C24" s="46"/>
      <c r="D24" s="46"/>
      <c r="E24" s="49" t="s">
        <v>6743</v>
      </c>
      <c r="F24" s="46"/>
      <c r="G24" s="46"/>
      <c r="H24" s="46"/>
      <c r="I24" s="46"/>
      <c r="J24" s="48"/>
    </row>
    <row r="25" ht="120">
      <c r="A25" s="37" t="s">
        <v>633</v>
      </c>
      <c r="B25" s="45"/>
      <c r="C25" s="46"/>
      <c r="D25" s="46"/>
      <c r="E25" s="39" t="s">
        <v>713</v>
      </c>
      <c r="F25" s="46"/>
      <c r="G25" s="46"/>
      <c r="H25" s="46"/>
      <c r="I25" s="46"/>
      <c r="J25" s="48"/>
    </row>
    <row r="26" ht="45">
      <c r="A26" s="37" t="s">
        <v>625</v>
      </c>
      <c r="B26" s="37">
        <v>5</v>
      </c>
      <c r="C26" s="38" t="s">
        <v>6511</v>
      </c>
      <c r="D26" s="37" t="s">
        <v>6512</v>
      </c>
      <c r="E26" s="39" t="s">
        <v>6513</v>
      </c>
      <c r="F26" s="40" t="s">
        <v>673</v>
      </c>
      <c r="G26" s="41">
        <v>0.14899999999999999</v>
      </c>
      <c r="H26" s="42">
        <v>0</v>
      </c>
      <c r="I26" s="43">
        <f>ROUND(G26*H26,P4)</f>
        <v>0</v>
      </c>
      <c r="J26" s="37"/>
      <c r="O26" s="44">
        <f>I26*0.21</f>
        <v>0</v>
      </c>
      <c r="P26">
        <v>3</v>
      </c>
    </row>
    <row r="27">
      <c r="A27" s="37" t="s">
        <v>630</v>
      </c>
      <c r="B27" s="45"/>
      <c r="C27" s="46"/>
      <c r="D27" s="46"/>
      <c r="E27" s="39" t="s">
        <v>681</v>
      </c>
      <c r="F27" s="46"/>
      <c r="G27" s="46"/>
      <c r="H27" s="46"/>
      <c r="I27" s="46"/>
      <c r="J27" s="48"/>
    </row>
    <row r="28">
      <c r="A28" s="37" t="s">
        <v>631</v>
      </c>
      <c r="B28" s="45"/>
      <c r="C28" s="46"/>
      <c r="D28" s="46"/>
      <c r="E28" s="49" t="s">
        <v>6744</v>
      </c>
      <c r="F28" s="46"/>
      <c r="G28" s="46"/>
      <c r="H28" s="46"/>
      <c r="I28" s="46"/>
      <c r="J28" s="48"/>
    </row>
    <row r="29" ht="120">
      <c r="A29" s="37" t="s">
        <v>633</v>
      </c>
      <c r="B29" s="45"/>
      <c r="C29" s="46"/>
      <c r="D29" s="46"/>
      <c r="E29" s="39" t="s">
        <v>713</v>
      </c>
      <c r="F29" s="46"/>
      <c r="G29" s="46"/>
      <c r="H29" s="46"/>
      <c r="I29" s="46"/>
      <c r="J29" s="48"/>
    </row>
    <row r="30" ht="45">
      <c r="A30" s="37" t="s">
        <v>625</v>
      </c>
      <c r="B30" s="37">
        <v>6</v>
      </c>
      <c r="C30" s="38" t="s">
        <v>6515</v>
      </c>
      <c r="D30" s="37" t="s">
        <v>6516</v>
      </c>
      <c r="E30" s="39" t="s">
        <v>6517</v>
      </c>
      <c r="F30" s="40" t="s">
        <v>673</v>
      </c>
      <c r="G30" s="41">
        <v>0.044999999999999998</v>
      </c>
      <c r="H30" s="42">
        <v>0</v>
      </c>
      <c r="I30" s="43">
        <f>ROUND(G30*H30,P4)</f>
        <v>0</v>
      </c>
      <c r="J30" s="37"/>
      <c r="O30" s="44">
        <f>I30*0.21</f>
        <v>0</v>
      </c>
      <c r="P30">
        <v>3</v>
      </c>
    </row>
    <row r="31">
      <c r="A31" s="37" t="s">
        <v>630</v>
      </c>
      <c r="B31" s="45"/>
      <c r="C31" s="46"/>
      <c r="D31" s="46"/>
      <c r="E31" s="39" t="s">
        <v>681</v>
      </c>
      <c r="F31" s="46"/>
      <c r="G31" s="46"/>
      <c r="H31" s="46"/>
      <c r="I31" s="46"/>
      <c r="J31" s="48"/>
    </row>
    <row r="32">
      <c r="A32" s="37" t="s">
        <v>631</v>
      </c>
      <c r="B32" s="45"/>
      <c r="C32" s="46"/>
      <c r="D32" s="46"/>
      <c r="E32" s="49" t="s">
        <v>6745</v>
      </c>
      <c r="F32" s="46"/>
      <c r="G32" s="46"/>
      <c r="H32" s="46"/>
      <c r="I32" s="46"/>
      <c r="J32" s="48"/>
    </row>
    <row r="33" ht="120">
      <c r="A33" s="37" t="s">
        <v>633</v>
      </c>
      <c r="B33" s="45"/>
      <c r="C33" s="46"/>
      <c r="D33" s="46"/>
      <c r="E33" s="39" t="s">
        <v>713</v>
      </c>
      <c r="F33" s="46"/>
      <c r="G33" s="46"/>
      <c r="H33" s="46"/>
      <c r="I33" s="46"/>
      <c r="J33" s="48"/>
    </row>
    <row r="34">
      <c r="A34" s="31" t="s">
        <v>622</v>
      </c>
      <c r="B34" s="32"/>
      <c r="C34" s="33" t="s">
        <v>623</v>
      </c>
      <c r="D34" s="34"/>
      <c r="E34" s="31" t="s">
        <v>624</v>
      </c>
      <c r="F34" s="34"/>
      <c r="G34" s="34"/>
      <c r="H34" s="34"/>
      <c r="I34" s="35">
        <f>SUMIFS(I35:I50,A35:A50,"P")</f>
        <v>0</v>
      </c>
      <c r="J34" s="36"/>
    </row>
    <row r="35">
      <c r="A35" s="37" t="s">
        <v>625</v>
      </c>
      <c r="B35" s="37">
        <v>7</v>
      </c>
      <c r="C35" s="38" t="s">
        <v>6519</v>
      </c>
      <c r="D35" s="37" t="s">
        <v>627</v>
      </c>
      <c r="E35" s="39" t="s">
        <v>6520</v>
      </c>
      <c r="F35" s="40" t="s">
        <v>629</v>
      </c>
      <c r="G35" s="41">
        <v>1.6639999999999999</v>
      </c>
      <c r="H35" s="42">
        <v>0</v>
      </c>
      <c r="I35" s="43">
        <f>ROUND(G35*H35,P4)</f>
        <v>0</v>
      </c>
      <c r="J35" s="37"/>
      <c r="O35" s="44">
        <f>I35*0.21</f>
        <v>0</v>
      </c>
      <c r="P35">
        <v>3</v>
      </c>
    </row>
    <row r="36">
      <c r="A36" s="37" t="s">
        <v>630</v>
      </c>
      <c r="B36" s="45"/>
      <c r="C36" s="46"/>
      <c r="D36" s="46"/>
      <c r="E36" s="47" t="s">
        <v>627</v>
      </c>
      <c r="F36" s="46"/>
      <c r="G36" s="46"/>
      <c r="H36" s="46"/>
      <c r="I36" s="46"/>
      <c r="J36" s="48"/>
    </row>
    <row r="37">
      <c r="A37" s="37" t="s">
        <v>631</v>
      </c>
      <c r="B37" s="45"/>
      <c r="C37" s="46"/>
      <c r="D37" s="46"/>
      <c r="E37" s="49" t="s">
        <v>6746</v>
      </c>
      <c r="F37" s="46"/>
      <c r="G37" s="46"/>
      <c r="H37" s="46"/>
      <c r="I37" s="46"/>
      <c r="J37" s="48"/>
    </row>
    <row r="38" ht="135">
      <c r="A38" s="37" t="s">
        <v>633</v>
      </c>
      <c r="B38" s="45"/>
      <c r="C38" s="46"/>
      <c r="D38" s="46"/>
      <c r="E38" s="39" t="s">
        <v>2290</v>
      </c>
      <c r="F38" s="46"/>
      <c r="G38" s="46"/>
      <c r="H38" s="46"/>
      <c r="I38" s="46"/>
      <c r="J38" s="48"/>
    </row>
    <row r="39">
      <c r="A39" s="37" t="s">
        <v>625</v>
      </c>
      <c r="B39" s="37">
        <v>8</v>
      </c>
      <c r="C39" s="38" t="s">
        <v>1148</v>
      </c>
      <c r="D39" s="37" t="s">
        <v>627</v>
      </c>
      <c r="E39" s="39" t="s">
        <v>1149</v>
      </c>
      <c r="F39" s="40" t="s">
        <v>629</v>
      </c>
      <c r="G39" s="41">
        <v>2.496</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6747</v>
      </c>
      <c r="F41" s="46"/>
      <c r="G41" s="46"/>
      <c r="H41" s="46"/>
      <c r="I41" s="46"/>
      <c r="J41" s="48"/>
    </row>
    <row r="42" ht="409.5">
      <c r="A42" s="37" t="s">
        <v>633</v>
      </c>
      <c r="B42" s="45"/>
      <c r="C42" s="46"/>
      <c r="D42" s="46"/>
      <c r="E42" s="39" t="s">
        <v>1152</v>
      </c>
      <c r="F42" s="46"/>
      <c r="G42" s="46"/>
      <c r="H42" s="46"/>
      <c r="I42" s="46"/>
      <c r="J42" s="48"/>
    </row>
    <row r="43">
      <c r="A43" s="37" t="s">
        <v>625</v>
      </c>
      <c r="B43" s="37">
        <v>9</v>
      </c>
      <c r="C43" s="38" t="s">
        <v>1153</v>
      </c>
      <c r="D43" s="37" t="s">
        <v>627</v>
      </c>
      <c r="E43" s="39" t="s">
        <v>1154</v>
      </c>
      <c r="F43" s="40" t="s">
        <v>629</v>
      </c>
      <c r="G43" s="41">
        <v>117.75</v>
      </c>
      <c r="H43" s="42">
        <v>0</v>
      </c>
      <c r="I43" s="43">
        <f>ROUND(G43*H43,P4)</f>
        <v>0</v>
      </c>
      <c r="J43" s="37"/>
      <c r="O43" s="44">
        <f>I43*0.21</f>
        <v>0</v>
      </c>
      <c r="P43">
        <v>3</v>
      </c>
    </row>
    <row r="44">
      <c r="A44" s="37" t="s">
        <v>630</v>
      </c>
      <c r="B44" s="45"/>
      <c r="C44" s="46"/>
      <c r="D44" s="46"/>
      <c r="E44" s="47" t="s">
        <v>627</v>
      </c>
      <c r="F44" s="46"/>
      <c r="G44" s="46"/>
      <c r="H44" s="46"/>
      <c r="I44" s="46"/>
      <c r="J44" s="48"/>
    </row>
    <row r="45" ht="45">
      <c r="A45" s="37" t="s">
        <v>631</v>
      </c>
      <c r="B45" s="45"/>
      <c r="C45" s="46"/>
      <c r="D45" s="46"/>
      <c r="E45" s="49" t="s">
        <v>6748</v>
      </c>
      <c r="F45" s="46"/>
      <c r="G45" s="46"/>
      <c r="H45" s="46"/>
      <c r="I45" s="46"/>
      <c r="J45" s="48"/>
    </row>
    <row r="46" ht="409.5">
      <c r="A46" s="37" t="s">
        <v>633</v>
      </c>
      <c r="B46" s="45"/>
      <c r="C46" s="46"/>
      <c r="D46" s="46"/>
      <c r="E46" s="39" t="s">
        <v>1152</v>
      </c>
      <c r="F46" s="46"/>
      <c r="G46" s="46"/>
      <c r="H46" s="46"/>
      <c r="I46" s="46"/>
      <c r="J46" s="48"/>
    </row>
    <row r="47">
      <c r="A47" s="37" t="s">
        <v>625</v>
      </c>
      <c r="B47" s="37">
        <v>10</v>
      </c>
      <c r="C47" s="38" t="s">
        <v>1296</v>
      </c>
      <c r="D47" s="37" t="s">
        <v>627</v>
      </c>
      <c r="E47" s="39" t="s">
        <v>1297</v>
      </c>
      <c r="F47" s="40" t="s">
        <v>629</v>
      </c>
      <c r="G47" s="41">
        <v>73.859999999999999</v>
      </c>
      <c r="H47" s="42">
        <v>0</v>
      </c>
      <c r="I47" s="43">
        <f>ROUND(G47*H47,P4)</f>
        <v>0</v>
      </c>
      <c r="J47" s="37"/>
      <c r="O47" s="44">
        <f>I47*0.21</f>
        <v>0</v>
      </c>
      <c r="P47">
        <v>3</v>
      </c>
    </row>
    <row r="48">
      <c r="A48" s="37" t="s">
        <v>630</v>
      </c>
      <c r="B48" s="45"/>
      <c r="C48" s="46"/>
      <c r="D48" s="46"/>
      <c r="E48" s="47" t="s">
        <v>627</v>
      </c>
      <c r="F48" s="46"/>
      <c r="G48" s="46"/>
      <c r="H48" s="46"/>
      <c r="I48" s="46"/>
      <c r="J48" s="48"/>
    </row>
    <row r="49" ht="45">
      <c r="A49" s="37" t="s">
        <v>631</v>
      </c>
      <c r="B49" s="45"/>
      <c r="C49" s="46"/>
      <c r="D49" s="46"/>
      <c r="E49" s="49" t="s">
        <v>6749</v>
      </c>
      <c r="F49" s="46"/>
      <c r="G49" s="46"/>
      <c r="H49" s="46"/>
      <c r="I49" s="46"/>
      <c r="J49" s="48"/>
    </row>
    <row r="50" ht="330">
      <c r="A50" s="37" t="s">
        <v>633</v>
      </c>
      <c r="B50" s="45"/>
      <c r="C50" s="46"/>
      <c r="D50" s="46"/>
      <c r="E50" s="39" t="s">
        <v>1299</v>
      </c>
      <c r="F50" s="46"/>
      <c r="G50" s="46"/>
      <c r="H50" s="46"/>
      <c r="I50" s="46"/>
      <c r="J50" s="48"/>
    </row>
    <row r="51">
      <c r="A51" s="31" t="s">
        <v>622</v>
      </c>
      <c r="B51" s="32"/>
      <c r="C51" s="33" t="s">
        <v>1162</v>
      </c>
      <c r="D51" s="34"/>
      <c r="E51" s="31" t="s">
        <v>1496</v>
      </c>
      <c r="F51" s="34"/>
      <c r="G51" s="34"/>
      <c r="H51" s="34"/>
      <c r="I51" s="35">
        <f>SUMIFS(I52:I55,A52:A55,"P")</f>
        <v>0</v>
      </c>
      <c r="J51" s="36"/>
    </row>
    <row r="52">
      <c r="A52" s="37" t="s">
        <v>625</v>
      </c>
      <c r="B52" s="37">
        <v>11</v>
      </c>
      <c r="C52" s="38" t="s">
        <v>1334</v>
      </c>
      <c r="D52" s="37" t="s">
        <v>627</v>
      </c>
      <c r="E52" s="39" t="s">
        <v>1335</v>
      </c>
      <c r="F52" s="40" t="s">
        <v>629</v>
      </c>
      <c r="G52" s="41">
        <v>2.496</v>
      </c>
      <c r="H52" s="42">
        <v>0</v>
      </c>
      <c r="I52" s="43">
        <f>ROUND(G52*H52,P4)</f>
        <v>0</v>
      </c>
      <c r="J52" s="37"/>
      <c r="O52" s="44">
        <f>I52*0.21</f>
        <v>0</v>
      </c>
      <c r="P52">
        <v>3</v>
      </c>
    </row>
    <row r="53">
      <c r="A53" s="37" t="s">
        <v>630</v>
      </c>
      <c r="B53" s="45"/>
      <c r="C53" s="46"/>
      <c r="D53" s="46"/>
      <c r="E53" s="47" t="s">
        <v>627</v>
      </c>
      <c r="F53" s="46"/>
      <c r="G53" s="46"/>
      <c r="H53" s="46"/>
      <c r="I53" s="46"/>
      <c r="J53" s="48"/>
    </row>
    <row r="54">
      <c r="A54" s="37" t="s">
        <v>631</v>
      </c>
      <c r="B54" s="45"/>
      <c r="C54" s="46"/>
      <c r="D54" s="46"/>
      <c r="E54" s="49" t="s">
        <v>6747</v>
      </c>
      <c r="F54" s="46"/>
      <c r="G54" s="46"/>
      <c r="H54" s="46"/>
      <c r="I54" s="46"/>
      <c r="J54" s="48"/>
    </row>
    <row r="55" ht="409.5">
      <c r="A55" s="37" t="s">
        <v>633</v>
      </c>
      <c r="B55" s="45"/>
      <c r="C55" s="46"/>
      <c r="D55" s="46"/>
      <c r="E55" s="39" t="s">
        <v>1337</v>
      </c>
      <c r="F55" s="46"/>
      <c r="G55" s="46"/>
      <c r="H55" s="46"/>
      <c r="I55" s="46"/>
      <c r="J55" s="48"/>
    </row>
    <row r="56">
      <c r="A56" s="31" t="s">
        <v>622</v>
      </c>
      <c r="B56" s="32"/>
      <c r="C56" s="33" t="s">
        <v>731</v>
      </c>
      <c r="D56" s="34"/>
      <c r="E56" s="31" t="s">
        <v>1019</v>
      </c>
      <c r="F56" s="34"/>
      <c r="G56" s="34"/>
      <c r="H56" s="34"/>
      <c r="I56" s="35">
        <f>SUMIFS(I57:I60,A57:A60,"P")</f>
        <v>0</v>
      </c>
      <c r="J56" s="36"/>
    </row>
    <row r="57">
      <c r="A57" s="37" t="s">
        <v>625</v>
      </c>
      <c r="B57" s="37">
        <v>12</v>
      </c>
      <c r="C57" s="38" t="s">
        <v>6525</v>
      </c>
      <c r="D57" s="37" t="s">
        <v>627</v>
      </c>
      <c r="E57" s="39" t="s">
        <v>6526</v>
      </c>
      <c r="F57" s="40" t="s">
        <v>629</v>
      </c>
      <c r="G57" s="41">
        <v>46.200000000000003</v>
      </c>
      <c r="H57" s="42">
        <v>0</v>
      </c>
      <c r="I57" s="43">
        <f>ROUND(G57*H57,P4)</f>
        <v>0</v>
      </c>
      <c r="J57" s="37"/>
      <c r="O57" s="44">
        <f>I57*0.21</f>
        <v>0</v>
      </c>
      <c r="P57">
        <v>3</v>
      </c>
    </row>
    <row r="58">
      <c r="A58" s="37" t="s">
        <v>630</v>
      </c>
      <c r="B58" s="45"/>
      <c r="C58" s="46"/>
      <c r="D58" s="46"/>
      <c r="E58" s="47" t="s">
        <v>627</v>
      </c>
      <c r="F58" s="46"/>
      <c r="G58" s="46"/>
      <c r="H58" s="46"/>
      <c r="I58" s="46"/>
      <c r="J58" s="48"/>
    </row>
    <row r="59">
      <c r="A59" s="37" t="s">
        <v>631</v>
      </c>
      <c r="B59" s="45"/>
      <c r="C59" s="46"/>
      <c r="D59" s="46"/>
      <c r="E59" s="49" t="s">
        <v>6750</v>
      </c>
      <c r="F59" s="46"/>
      <c r="G59" s="46"/>
      <c r="H59" s="46"/>
      <c r="I59" s="46"/>
      <c r="J59" s="48"/>
    </row>
    <row r="60" ht="90">
      <c r="A60" s="37" t="s">
        <v>633</v>
      </c>
      <c r="B60" s="45"/>
      <c r="C60" s="46"/>
      <c r="D60" s="46"/>
      <c r="E60" s="39" t="s">
        <v>2442</v>
      </c>
      <c r="F60" s="46"/>
      <c r="G60" s="46"/>
      <c r="H60" s="46"/>
      <c r="I60" s="46"/>
      <c r="J60" s="48"/>
    </row>
    <row r="61">
      <c r="A61" s="31" t="s">
        <v>622</v>
      </c>
      <c r="B61" s="32"/>
      <c r="C61" s="33" t="s">
        <v>787</v>
      </c>
      <c r="D61" s="34"/>
      <c r="E61" s="31" t="s">
        <v>1028</v>
      </c>
      <c r="F61" s="34"/>
      <c r="G61" s="34"/>
      <c r="H61" s="34"/>
      <c r="I61" s="35">
        <f>SUMIFS(I62:I127,A62:A127,"P")</f>
        <v>0</v>
      </c>
      <c r="J61" s="36"/>
    </row>
    <row r="62" ht="30">
      <c r="A62" s="37" t="s">
        <v>625</v>
      </c>
      <c r="B62" s="37">
        <v>13</v>
      </c>
      <c r="C62" s="38" t="s">
        <v>6341</v>
      </c>
      <c r="D62" s="37" t="s">
        <v>627</v>
      </c>
      <c r="E62" s="39" t="s">
        <v>6342</v>
      </c>
      <c r="F62" s="40" t="s">
        <v>639</v>
      </c>
      <c r="G62" s="41">
        <v>4</v>
      </c>
      <c r="H62" s="42">
        <v>0</v>
      </c>
      <c r="I62" s="43">
        <f>ROUND(G62*H62,P4)</f>
        <v>0</v>
      </c>
      <c r="J62" s="37"/>
      <c r="O62" s="44">
        <f>I62*0.21</f>
        <v>0</v>
      </c>
      <c r="P62">
        <v>3</v>
      </c>
    </row>
    <row r="63">
      <c r="A63" s="37" t="s">
        <v>630</v>
      </c>
      <c r="B63" s="45"/>
      <c r="C63" s="46"/>
      <c r="D63" s="46"/>
      <c r="E63" s="47" t="s">
        <v>627</v>
      </c>
      <c r="F63" s="46"/>
      <c r="G63" s="46"/>
      <c r="H63" s="46"/>
      <c r="I63" s="46"/>
      <c r="J63" s="48"/>
    </row>
    <row r="64" ht="90">
      <c r="A64" s="37" t="s">
        <v>633</v>
      </c>
      <c r="B64" s="45"/>
      <c r="C64" s="46"/>
      <c r="D64" s="46"/>
      <c r="E64" s="39" t="s">
        <v>6344</v>
      </c>
      <c r="F64" s="46"/>
      <c r="G64" s="46"/>
      <c r="H64" s="46"/>
      <c r="I64" s="46"/>
      <c r="J64" s="48"/>
    </row>
    <row r="65">
      <c r="A65" s="37" t="s">
        <v>625</v>
      </c>
      <c r="B65" s="37">
        <v>14</v>
      </c>
      <c r="C65" s="38" t="s">
        <v>6528</v>
      </c>
      <c r="D65" s="37" t="s">
        <v>627</v>
      </c>
      <c r="E65" s="39" t="s">
        <v>6529</v>
      </c>
      <c r="F65" s="40" t="s">
        <v>639</v>
      </c>
      <c r="G65" s="41">
        <v>3</v>
      </c>
      <c r="H65" s="42">
        <v>0</v>
      </c>
      <c r="I65" s="43">
        <f>ROUND(G65*H65,P4)</f>
        <v>0</v>
      </c>
      <c r="J65" s="37"/>
      <c r="O65" s="44">
        <f>I65*0.21</f>
        <v>0</v>
      </c>
      <c r="P65">
        <v>3</v>
      </c>
    </row>
    <row r="66">
      <c r="A66" s="37" t="s">
        <v>630</v>
      </c>
      <c r="B66" s="45"/>
      <c r="C66" s="46"/>
      <c r="D66" s="46"/>
      <c r="E66" s="47" t="s">
        <v>627</v>
      </c>
      <c r="F66" s="46"/>
      <c r="G66" s="46"/>
      <c r="H66" s="46"/>
      <c r="I66" s="46"/>
      <c r="J66" s="48"/>
    </row>
    <row r="67" ht="90">
      <c r="A67" s="37" t="s">
        <v>633</v>
      </c>
      <c r="B67" s="45"/>
      <c r="C67" s="46"/>
      <c r="D67" s="46"/>
      <c r="E67" s="39" t="s">
        <v>6344</v>
      </c>
      <c r="F67" s="46"/>
      <c r="G67" s="46"/>
      <c r="H67" s="46"/>
      <c r="I67" s="46"/>
      <c r="J67" s="48"/>
    </row>
    <row r="68">
      <c r="A68" s="37" t="s">
        <v>625</v>
      </c>
      <c r="B68" s="37">
        <v>15</v>
      </c>
      <c r="C68" s="38" t="s">
        <v>6320</v>
      </c>
      <c r="D68" s="37" t="s">
        <v>627</v>
      </c>
      <c r="E68" s="39" t="s">
        <v>6321</v>
      </c>
      <c r="F68" s="40" t="s">
        <v>744</v>
      </c>
      <c r="G68" s="41">
        <v>200</v>
      </c>
      <c r="H68" s="42">
        <v>0</v>
      </c>
      <c r="I68" s="43">
        <f>ROUND(G68*H68,P4)</f>
        <v>0</v>
      </c>
      <c r="J68" s="37"/>
      <c r="O68" s="44">
        <f>I68*0.21</f>
        <v>0</v>
      </c>
      <c r="P68">
        <v>3</v>
      </c>
    </row>
    <row r="69">
      <c r="A69" s="37" t="s">
        <v>630</v>
      </c>
      <c r="B69" s="45"/>
      <c r="C69" s="46"/>
      <c r="D69" s="46"/>
      <c r="E69" s="47" t="s">
        <v>627</v>
      </c>
      <c r="F69" s="46"/>
      <c r="G69" s="46"/>
      <c r="H69" s="46"/>
      <c r="I69" s="46"/>
      <c r="J69" s="48"/>
    </row>
    <row r="70" ht="105">
      <c r="A70" s="37" t="s">
        <v>633</v>
      </c>
      <c r="B70" s="45"/>
      <c r="C70" s="46"/>
      <c r="D70" s="46"/>
      <c r="E70" s="39" t="s">
        <v>6323</v>
      </c>
      <c r="F70" s="46"/>
      <c r="G70" s="46"/>
      <c r="H70" s="46"/>
      <c r="I70" s="46"/>
      <c r="J70" s="48"/>
    </row>
    <row r="71">
      <c r="A71" s="37" t="s">
        <v>625</v>
      </c>
      <c r="B71" s="37">
        <v>16</v>
      </c>
      <c r="C71" s="38" t="s">
        <v>6530</v>
      </c>
      <c r="D71" s="37" t="s">
        <v>627</v>
      </c>
      <c r="E71" s="39" t="s">
        <v>6531</v>
      </c>
      <c r="F71" s="40" t="s">
        <v>744</v>
      </c>
      <c r="G71" s="41">
        <v>15</v>
      </c>
      <c r="H71" s="42">
        <v>0</v>
      </c>
      <c r="I71" s="43">
        <f>ROUND(G71*H71,P4)</f>
        <v>0</v>
      </c>
      <c r="J71" s="37"/>
      <c r="O71" s="44">
        <f>I71*0.21</f>
        <v>0</v>
      </c>
      <c r="P71">
        <v>3</v>
      </c>
    </row>
    <row r="72">
      <c r="A72" s="37" t="s">
        <v>630</v>
      </c>
      <c r="B72" s="45"/>
      <c r="C72" s="46"/>
      <c r="D72" s="46"/>
      <c r="E72" s="47" t="s">
        <v>627</v>
      </c>
      <c r="F72" s="46"/>
      <c r="G72" s="46"/>
      <c r="H72" s="46"/>
      <c r="I72" s="46"/>
      <c r="J72" s="48"/>
    </row>
    <row r="73" ht="150">
      <c r="A73" s="37" t="s">
        <v>633</v>
      </c>
      <c r="B73" s="45"/>
      <c r="C73" s="46"/>
      <c r="D73" s="46"/>
      <c r="E73" s="39" t="s">
        <v>6532</v>
      </c>
      <c r="F73" s="46"/>
      <c r="G73" s="46"/>
      <c r="H73" s="46"/>
      <c r="I73" s="46"/>
      <c r="J73" s="48"/>
    </row>
    <row r="74">
      <c r="A74" s="37" t="s">
        <v>625</v>
      </c>
      <c r="B74" s="37">
        <v>17</v>
      </c>
      <c r="C74" s="38" t="s">
        <v>6368</v>
      </c>
      <c r="D74" s="37" t="s">
        <v>627</v>
      </c>
      <c r="E74" s="39" t="s">
        <v>6369</v>
      </c>
      <c r="F74" s="40" t="s">
        <v>744</v>
      </c>
      <c r="G74" s="41">
        <v>210</v>
      </c>
      <c r="H74" s="42">
        <v>0</v>
      </c>
      <c r="I74" s="43">
        <f>ROUND(G74*H74,P4)</f>
        <v>0</v>
      </c>
      <c r="J74" s="37"/>
      <c r="O74" s="44">
        <f>I74*0.21</f>
        <v>0</v>
      </c>
      <c r="P74">
        <v>3</v>
      </c>
    </row>
    <row r="75">
      <c r="A75" s="37" t="s">
        <v>630</v>
      </c>
      <c r="B75" s="45"/>
      <c r="C75" s="46"/>
      <c r="D75" s="46"/>
      <c r="E75" s="47" t="s">
        <v>627</v>
      </c>
      <c r="F75" s="46"/>
      <c r="G75" s="46"/>
      <c r="H75" s="46"/>
      <c r="I75" s="46"/>
      <c r="J75" s="48"/>
    </row>
    <row r="76" ht="150">
      <c r="A76" s="37" t="s">
        <v>633</v>
      </c>
      <c r="B76" s="45"/>
      <c r="C76" s="46"/>
      <c r="D76" s="46"/>
      <c r="E76" s="39" t="s">
        <v>6371</v>
      </c>
      <c r="F76" s="46"/>
      <c r="G76" s="46"/>
      <c r="H76" s="46"/>
      <c r="I76" s="46"/>
      <c r="J76" s="48"/>
    </row>
    <row r="77">
      <c r="A77" s="37" t="s">
        <v>625</v>
      </c>
      <c r="B77" s="37">
        <v>18</v>
      </c>
      <c r="C77" s="38" t="s">
        <v>6375</v>
      </c>
      <c r="D77" s="37" t="s">
        <v>627</v>
      </c>
      <c r="E77" s="39" t="s">
        <v>6376</v>
      </c>
      <c r="F77" s="40" t="s">
        <v>639</v>
      </c>
      <c r="G77" s="41">
        <v>7</v>
      </c>
      <c r="H77" s="42">
        <v>0</v>
      </c>
      <c r="I77" s="43">
        <f>ROUND(G77*H77,P4)</f>
        <v>0</v>
      </c>
      <c r="J77" s="37"/>
      <c r="O77" s="44">
        <f>I77*0.21</f>
        <v>0</v>
      </c>
      <c r="P77">
        <v>3</v>
      </c>
    </row>
    <row r="78">
      <c r="A78" s="37" t="s">
        <v>630</v>
      </c>
      <c r="B78" s="45"/>
      <c r="C78" s="46"/>
      <c r="D78" s="46"/>
      <c r="E78" s="47" t="s">
        <v>627</v>
      </c>
      <c r="F78" s="46"/>
      <c r="G78" s="46"/>
      <c r="H78" s="46"/>
      <c r="I78" s="46"/>
      <c r="J78" s="48"/>
    </row>
    <row r="79" ht="90">
      <c r="A79" s="37" t="s">
        <v>633</v>
      </c>
      <c r="B79" s="45"/>
      <c r="C79" s="46"/>
      <c r="D79" s="46"/>
      <c r="E79" s="39" t="s">
        <v>6378</v>
      </c>
      <c r="F79" s="46"/>
      <c r="G79" s="46"/>
      <c r="H79" s="46"/>
      <c r="I79" s="46"/>
      <c r="J79" s="48"/>
    </row>
    <row r="80">
      <c r="A80" s="37" t="s">
        <v>625</v>
      </c>
      <c r="B80" s="37">
        <v>19</v>
      </c>
      <c r="C80" s="38" t="s">
        <v>6285</v>
      </c>
      <c r="D80" s="37" t="s">
        <v>627</v>
      </c>
      <c r="E80" s="39" t="s">
        <v>6286</v>
      </c>
      <c r="F80" s="40" t="s">
        <v>744</v>
      </c>
      <c r="G80" s="41">
        <v>210</v>
      </c>
      <c r="H80" s="42">
        <v>0</v>
      </c>
      <c r="I80" s="43">
        <f>ROUND(G80*H80,P4)</f>
        <v>0</v>
      </c>
      <c r="J80" s="37"/>
      <c r="O80" s="44">
        <f>I80*0.21</f>
        <v>0</v>
      </c>
      <c r="P80">
        <v>3</v>
      </c>
    </row>
    <row r="81">
      <c r="A81" s="37" t="s">
        <v>630</v>
      </c>
      <c r="B81" s="45"/>
      <c r="C81" s="46"/>
      <c r="D81" s="46"/>
      <c r="E81" s="47" t="s">
        <v>627</v>
      </c>
      <c r="F81" s="46"/>
      <c r="G81" s="46"/>
      <c r="H81" s="46"/>
      <c r="I81" s="46"/>
      <c r="J81" s="48"/>
    </row>
    <row r="82" ht="105">
      <c r="A82" s="37" t="s">
        <v>633</v>
      </c>
      <c r="B82" s="45"/>
      <c r="C82" s="46"/>
      <c r="D82" s="46"/>
      <c r="E82" s="39" t="s">
        <v>6386</v>
      </c>
      <c r="F82" s="46"/>
      <c r="G82" s="46"/>
      <c r="H82" s="46"/>
      <c r="I82" s="46"/>
      <c r="J82" s="48"/>
    </row>
    <row r="83" ht="30">
      <c r="A83" s="37" t="s">
        <v>625</v>
      </c>
      <c r="B83" s="37">
        <v>20</v>
      </c>
      <c r="C83" s="38" t="s">
        <v>6288</v>
      </c>
      <c r="D83" s="37" t="s">
        <v>627</v>
      </c>
      <c r="E83" s="39" t="s">
        <v>6289</v>
      </c>
      <c r="F83" s="40" t="s">
        <v>639</v>
      </c>
      <c r="G83" s="41">
        <v>4</v>
      </c>
      <c r="H83" s="42">
        <v>0</v>
      </c>
      <c r="I83" s="43">
        <f>ROUND(G83*H83,P4)</f>
        <v>0</v>
      </c>
      <c r="J83" s="37"/>
      <c r="O83" s="44">
        <f>I83*0.21</f>
        <v>0</v>
      </c>
      <c r="P83">
        <v>3</v>
      </c>
    </row>
    <row r="84">
      <c r="A84" s="37" t="s">
        <v>630</v>
      </c>
      <c r="B84" s="45"/>
      <c r="C84" s="46"/>
      <c r="D84" s="46"/>
      <c r="E84" s="47" t="s">
        <v>627</v>
      </c>
      <c r="F84" s="46"/>
      <c r="G84" s="46"/>
      <c r="H84" s="46"/>
      <c r="I84" s="46"/>
      <c r="J84" s="48"/>
    </row>
    <row r="85" ht="120">
      <c r="A85" s="37" t="s">
        <v>633</v>
      </c>
      <c r="B85" s="45"/>
      <c r="C85" s="46"/>
      <c r="D85" s="46"/>
      <c r="E85" s="39" t="s">
        <v>6271</v>
      </c>
      <c r="F85" s="46"/>
      <c r="G85" s="46"/>
      <c r="H85" s="46"/>
      <c r="I85" s="46"/>
      <c r="J85" s="48"/>
    </row>
    <row r="86">
      <c r="A86" s="37" t="s">
        <v>625</v>
      </c>
      <c r="B86" s="37">
        <v>21</v>
      </c>
      <c r="C86" s="38" t="s">
        <v>6398</v>
      </c>
      <c r="D86" s="37" t="s">
        <v>627</v>
      </c>
      <c r="E86" s="39" t="s">
        <v>6399</v>
      </c>
      <c r="F86" s="40" t="s">
        <v>639</v>
      </c>
      <c r="G86" s="41">
        <v>4</v>
      </c>
      <c r="H86" s="42">
        <v>0</v>
      </c>
      <c r="I86" s="43">
        <f>ROUND(G86*H86,P4)</f>
        <v>0</v>
      </c>
      <c r="J86" s="37"/>
      <c r="O86" s="44">
        <f>I86*0.21</f>
        <v>0</v>
      </c>
      <c r="P86">
        <v>3</v>
      </c>
    </row>
    <row r="87">
      <c r="A87" s="37" t="s">
        <v>630</v>
      </c>
      <c r="B87" s="45"/>
      <c r="C87" s="46"/>
      <c r="D87" s="46"/>
      <c r="E87" s="47" t="s">
        <v>627</v>
      </c>
      <c r="F87" s="46"/>
      <c r="G87" s="46"/>
      <c r="H87" s="46"/>
      <c r="I87" s="46"/>
      <c r="J87" s="48"/>
    </row>
    <row r="88" ht="105">
      <c r="A88" s="37" t="s">
        <v>633</v>
      </c>
      <c r="B88" s="45"/>
      <c r="C88" s="46"/>
      <c r="D88" s="46"/>
      <c r="E88" s="39" t="s">
        <v>6400</v>
      </c>
      <c r="F88" s="46"/>
      <c r="G88" s="46"/>
      <c r="H88" s="46"/>
      <c r="I88" s="46"/>
      <c r="J88" s="48"/>
    </row>
    <row r="89">
      <c r="A89" s="37" t="s">
        <v>625</v>
      </c>
      <c r="B89" s="37">
        <v>22</v>
      </c>
      <c r="C89" s="38" t="s">
        <v>6533</v>
      </c>
      <c r="D89" s="37" t="s">
        <v>627</v>
      </c>
      <c r="E89" s="39" t="s">
        <v>6534</v>
      </c>
      <c r="F89" s="40" t="s">
        <v>639</v>
      </c>
      <c r="G89" s="41">
        <v>1</v>
      </c>
      <c r="H89" s="42">
        <v>0</v>
      </c>
      <c r="I89" s="43">
        <f>ROUND(G89*H89,P4)</f>
        <v>0</v>
      </c>
      <c r="J89" s="37"/>
      <c r="O89" s="44">
        <f>I89*0.21</f>
        <v>0</v>
      </c>
      <c r="P89">
        <v>3</v>
      </c>
    </row>
    <row r="90">
      <c r="A90" s="37" t="s">
        <v>630</v>
      </c>
      <c r="B90" s="45"/>
      <c r="C90" s="46"/>
      <c r="D90" s="46"/>
      <c r="E90" s="47" t="s">
        <v>627</v>
      </c>
      <c r="F90" s="46"/>
      <c r="G90" s="46"/>
      <c r="H90" s="46"/>
      <c r="I90" s="46"/>
      <c r="J90" s="48"/>
    </row>
    <row r="91" ht="120">
      <c r="A91" s="37" t="s">
        <v>633</v>
      </c>
      <c r="B91" s="45"/>
      <c r="C91" s="46"/>
      <c r="D91" s="46"/>
      <c r="E91" s="39" t="s">
        <v>6535</v>
      </c>
      <c r="F91" s="46"/>
      <c r="G91" s="46"/>
      <c r="H91" s="46"/>
      <c r="I91" s="46"/>
      <c r="J91" s="48"/>
    </row>
    <row r="92">
      <c r="A92" s="37" t="s">
        <v>625</v>
      </c>
      <c r="B92" s="37">
        <v>23</v>
      </c>
      <c r="C92" s="38" t="s">
        <v>2650</v>
      </c>
      <c r="D92" s="37" t="s">
        <v>627</v>
      </c>
      <c r="E92" s="39" t="s">
        <v>2651</v>
      </c>
      <c r="F92" s="40" t="s">
        <v>744</v>
      </c>
      <c r="G92" s="41">
        <v>30</v>
      </c>
      <c r="H92" s="42">
        <v>0</v>
      </c>
      <c r="I92" s="43">
        <f>ROUND(G92*H92,P4)</f>
        <v>0</v>
      </c>
      <c r="J92" s="37"/>
      <c r="O92" s="44">
        <f>I92*0.21</f>
        <v>0</v>
      </c>
      <c r="P92">
        <v>3</v>
      </c>
    </row>
    <row r="93">
      <c r="A93" s="37" t="s">
        <v>630</v>
      </c>
      <c r="B93" s="45"/>
      <c r="C93" s="46"/>
      <c r="D93" s="46"/>
      <c r="E93" s="47" t="s">
        <v>627</v>
      </c>
      <c r="F93" s="46"/>
      <c r="G93" s="46"/>
      <c r="H93" s="46"/>
      <c r="I93" s="46"/>
      <c r="J93" s="48"/>
    </row>
    <row r="94" ht="60">
      <c r="A94" s="37" t="s">
        <v>633</v>
      </c>
      <c r="B94" s="45"/>
      <c r="C94" s="46"/>
      <c r="D94" s="46"/>
      <c r="E94" s="39" t="s">
        <v>2654</v>
      </c>
      <c r="F94" s="46"/>
      <c r="G94" s="46"/>
      <c r="H94" s="46"/>
      <c r="I94" s="46"/>
      <c r="J94" s="48"/>
    </row>
    <row r="95">
      <c r="A95" s="37" t="s">
        <v>625</v>
      </c>
      <c r="B95" s="37">
        <v>24</v>
      </c>
      <c r="C95" s="38" t="s">
        <v>6536</v>
      </c>
      <c r="D95" s="37" t="s">
        <v>627</v>
      </c>
      <c r="E95" s="39" t="s">
        <v>6537</v>
      </c>
      <c r="F95" s="40" t="s">
        <v>744</v>
      </c>
      <c r="G95" s="41">
        <v>75</v>
      </c>
      <c r="H95" s="42">
        <v>0</v>
      </c>
      <c r="I95" s="43">
        <f>ROUND(G95*H95,P4)</f>
        <v>0</v>
      </c>
      <c r="J95" s="37"/>
      <c r="O95" s="44">
        <f>I95*0.21</f>
        <v>0</v>
      </c>
      <c r="P95">
        <v>3</v>
      </c>
    </row>
    <row r="96">
      <c r="A96" s="37" t="s">
        <v>630</v>
      </c>
      <c r="B96" s="45"/>
      <c r="C96" s="46"/>
      <c r="D96" s="46"/>
      <c r="E96" s="47" t="s">
        <v>627</v>
      </c>
      <c r="F96" s="46"/>
      <c r="G96" s="46"/>
      <c r="H96" s="46"/>
      <c r="I96" s="46"/>
      <c r="J96" s="48"/>
    </row>
    <row r="97" ht="135">
      <c r="A97" s="37" t="s">
        <v>633</v>
      </c>
      <c r="B97" s="45"/>
      <c r="C97" s="46"/>
      <c r="D97" s="46"/>
      <c r="E97" s="39" t="s">
        <v>6538</v>
      </c>
      <c r="F97" s="46"/>
      <c r="G97" s="46"/>
      <c r="H97" s="46"/>
      <c r="I97" s="46"/>
      <c r="J97" s="48"/>
    </row>
    <row r="98" ht="30">
      <c r="A98" s="37" t="s">
        <v>625</v>
      </c>
      <c r="B98" s="37">
        <v>25</v>
      </c>
      <c r="C98" s="38" t="s">
        <v>6406</v>
      </c>
      <c r="D98" s="37" t="s">
        <v>627</v>
      </c>
      <c r="E98" s="39" t="s">
        <v>6407</v>
      </c>
      <c r="F98" s="40" t="s">
        <v>639</v>
      </c>
      <c r="G98" s="41">
        <v>3</v>
      </c>
      <c r="H98" s="42">
        <v>0</v>
      </c>
      <c r="I98" s="43">
        <f>ROUND(G98*H98,P4)</f>
        <v>0</v>
      </c>
      <c r="J98" s="37"/>
      <c r="O98" s="44">
        <f>I98*0.21</f>
        <v>0</v>
      </c>
      <c r="P98">
        <v>3</v>
      </c>
    </row>
    <row r="99">
      <c r="A99" s="37" t="s">
        <v>630</v>
      </c>
      <c r="B99" s="45"/>
      <c r="C99" s="46"/>
      <c r="D99" s="46"/>
      <c r="E99" s="47" t="s">
        <v>627</v>
      </c>
      <c r="F99" s="46"/>
      <c r="G99" s="46"/>
      <c r="H99" s="46"/>
      <c r="I99" s="46"/>
      <c r="J99" s="48"/>
    </row>
    <row r="100" ht="135">
      <c r="A100" s="37" t="s">
        <v>633</v>
      </c>
      <c r="B100" s="45"/>
      <c r="C100" s="46"/>
      <c r="D100" s="46"/>
      <c r="E100" s="39" t="s">
        <v>6405</v>
      </c>
      <c r="F100" s="46"/>
      <c r="G100" s="46"/>
      <c r="H100" s="46"/>
      <c r="I100" s="46"/>
      <c r="J100" s="48"/>
    </row>
    <row r="101">
      <c r="A101" s="37" t="s">
        <v>625</v>
      </c>
      <c r="B101" s="37">
        <v>26</v>
      </c>
      <c r="C101" s="38" t="s">
        <v>6539</v>
      </c>
      <c r="D101" s="37" t="s">
        <v>627</v>
      </c>
      <c r="E101" s="39" t="s">
        <v>6540</v>
      </c>
      <c r="F101" s="40" t="s">
        <v>639</v>
      </c>
      <c r="G101" s="41">
        <v>3</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ht="105">
      <c r="A103" s="37" t="s">
        <v>633</v>
      </c>
      <c r="B103" s="45"/>
      <c r="C103" s="46"/>
      <c r="D103" s="46"/>
      <c r="E103" s="39" t="s">
        <v>6430</v>
      </c>
      <c r="F103" s="46"/>
      <c r="G103" s="46"/>
      <c r="H103" s="46"/>
      <c r="I103" s="46"/>
      <c r="J103" s="48"/>
    </row>
    <row r="104">
      <c r="A104" s="37" t="s">
        <v>625</v>
      </c>
      <c r="B104" s="37">
        <v>27</v>
      </c>
      <c r="C104" s="38" t="s">
        <v>6436</v>
      </c>
      <c r="D104" s="37" t="s">
        <v>627</v>
      </c>
      <c r="E104" s="39" t="s">
        <v>6437</v>
      </c>
      <c r="F104" s="40" t="s">
        <v>639</v>
      </c>
      <c r="G104" s="41">
        <v>2</v>
      </c>
      <c r="H104" s="42">
        <v>0</v>
      </c>
      <c r="I104" s="43">
        <f>ROUND(G104*H104,P4)</f>
        <v>0</v>
      </c>
      <c r="J104" s="37"/>
      <c r="O104" s="44">
        <f>I104*0.21</f>
        <v>0</v>
      </c>
      <c r="P104">
        <v>3</v>
      </c>
    </row>
    <row r="105">
      <c r="A105" s="37" t="s">
        <v>630</v>
      </c>
      <c r="B105" s="45"/>
      <c r="C105" s="46"/>
      <c r="D105" s="46"/>
      <c r="E105" s="47" t="s">
        <v>627</v>
      </c>
      <c r="F105" s="46"/>
      <c r="G105" s="46"/>
      <c r="H105" s="46"/>
      <c r="I105" s="46"/>
      <c r="J105" s="48"/>
    </row>
    <row r="106" ht="105">
      <c r="A106" s="37" t="s">
        <v>633</v>
      </c>
      <c r="B106" s="45"/>
      <c r="C106" s="46"/>
      <c r="D106" s="46"/>
      <c r="E106" s="39" t="s">
        <v>6438</v>
      </c>
      <c r="F106" s="46"/>
      <c r="G106" s="46"/>
      <c r="H106" s="46"/>
      <c r="I106" s="46"/>
      <c r="J106" s="48"/>
    </row>
    <row r="107">
      <c r="A107" s="37" t="s">
        <v>625</v>
      </c>
      <c r="B107" s="37">
        <v>28</v>
      </c>
      <c r="C107" s="38" t="s">
        <v>6447</v>
      </c>
      <c r="D107" s="37" t="s">
        <v>627</v>
      </c>
      <c r="E107" s="39" t="s">
        <v>6448</v>
      </c>
      <c r="F107" s="40" t="s">
        <v>639</v>
      </c>
      <c r="G107" s="41">
        <v>2</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ht="135">
      <c r="A109" s="37" t="s">
        <v>633</v>
      </c>
      <c r="B109" s="45"/>
      <c r="C109" s="46"/>
      <c r="D109" s="46"/>
      <c r="E109" s="39" t="s">
        <v>6449</v>
      </c>
      <c r="F109" s="46"/>
      <c r="G109" s="46"/>
      <c r="H109" s="46"/>
      <c r="I109" s="46"/>
      <c r="J109" s="48"/>
    </row>
    <row r="110" ht="30">
      <c r="A110" s="37" t="s">
        <v>625</v>
      </c>
      <c r="B110" s="37">
        <v>29</v>
      </c>
      <c r="C110" s="38" t="s">
        <v>6541</v>
      </c>
      <c r="D110" s="37" t="s">
        <v>627</v>
      </c>
      <c r="E110" s="39" t="s">
        <v>6542</v>
      </c>
      <c r="F110" s="40" t="s">
        <v>639</v>
      </c>
      <c r="G110" s="41">
        <v>2</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ht="135">
      <c r="A112" s="37" t="s">
        <v>633</v>
      </c>
      <c r="B112" s="45"/>
      <c r="C112" s="46"/>
      <c r="D112" s="46"/>
      <c r="E112" s="39" t="s">
        <v>6449</v>
      </c>
      <c r="F112" s="46"/>
      <c r="G112" s="46"/>
      <c r="H112" s="46"/>
      <c r="I112" s="46"/>
      <c r="J112" s="48"/>
    </row>
    <row r="113">
      <c r="A113" s="37" t="s">
        <v>625</v>
      </c>
      <c r="B113" s="37">
        <v>30</v>
      </c>
      <c r="C113" s="38" t="s">
        <v>6543</v>
      </c>
      <c r="D113" s="37" t="s">
        <v>627</v>
      </c>
      <c r="E113" s="39" t="s">
        <v>6544</v>
      </c>
      <c r="F113" s="40" t="s">
        <v>639</v>
      </c>
      <c r="G113" s="41">
        <v>2</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ht="135">
      <c r="A115" s="37" t="s">
        <v>633</v>
      </c>
      <c r="B115" s="45"/>
      <c r="C115" s="46"/>
      <c r="D115" s="46"/>
      <c r="E115" s="39" t="s">
        <v>6449</v>
      </c>
      <c r="F115" s="46"/>
      <c r="G115" s="46"/>
      <c r="H115" s="46"/>
      <c r="I115" s="46"/>
      <c r="J115" s="48"/>
    </row>
    <row r="116" ht="30">
      <c r="A116" s="37" t="s">
        <v>625</v>
      </c>
      <c r="B116" s="37">
        <v>31</v>
      </c>
      <c r="C116" s="38" t="s">
        <v>6545</v>
      </c>
      <c r="D116" s="37" t="s">
        <v>627</v>
      </c>
      <c r="E116" s="39" t="s">
        <v>6546</v>
      </c>
      <c r="F116" s="40" t="s">
        <v>639</v>
      </c>
      <c r="G116" s="41">
        <v>1</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ht="135">
      <c r="A118" s="37" t="s">
        <v>633</v>
      </c>
      <c r="B118" s="45"/>
      <c r="C118" s="46"/>
      <c r="D118" s="46"/>
      <c r="E118" s="39" t="s">
        <v>6450</v>
      </c>
      <c r="F118" s="46"/>
      <c r="G118" s="46"/>
      <c r="H118" s="46"/>
      <c r="I118" s="46"/>
      <c r="J118" s="48"/>
    </row>
    <row r="119">
      <c r="A119" s="37" t="s">
        <v>625</v>
      </c>
      <c r="B119" s="37">
        <v>32</v>
      </c>
      <c r="C119" s="38" t="s">
        <v>6306</v>
      </c>
      <c r="D119" s="37" t="s">
        <v>627</v>
      </c>
      <c r="E119" s="39" t="s">
        <v>6307</v>
      </c>
      <c r="F119" s="40" t="s">
        <v>639</v>
      </c>
      <c r="G119" s="41">
        <v>2</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ht="90">
      <c r="A121" s="37" t="s">
        <v>633</v>
      </c>
      <c r="B121" s="45"/>
      <c r="C121" s="46"/>
      <c r="D121" s="46"/>
      <c r="E121" s="39" t="s">
        <v>6547</v>
      </c>
      <c r="F121" s="46"/>
      <c r="G121" s="46"/>
      <c r="H121" s="46"/>
      <c r="I121" s="46"/>
      <c r="J121" s="48"/>
    </row>
    <row r="122" ht="30">
      <c r="A122" s="37" t="s">
        <v>625</v>
      </c>
      <c r="B122" s="37">
        <v>33</v>
      </c>
      <c r="C122" s="38" t="s">
        <v>6548</v>
      </c>
      <c r="D122" s="37" t="s">
        <v>627</v>
      </c>
      <c r="E122" s="39" t="s">
        <v>6549</v>
      </c>
      <c r="F122" s="40" t="s">
        <v>639</v>
      </c>
      <c r="G122" s="41">
        <v>1</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ht="105">
      <c r="A124" s="37" t="s">
        <v>633</v>
      </c>
      <c r="B124" s="45"/>
      <c r="C124" s="46"/>
      <c r="D124" s="46"/>
      <c r="E124" s="39" t="s">
        <v>5650</v>
      </c>
      <c r="F124" s="46"/>
      <c r="G124" s="46"/>
      <c r="H124" s="46"/>
      <c r="I124" s="46"/>
      <c r="J124" s="48"/>
    </row>
    <row r="125">
      <c r="A125" s="37" t="s">
        <v>625</v>
      </c>
      <c r="B125" s="37">
        <v>34</v>
      </c>
      <c r="C125" s="38" t="s">
        <v>6310</v>
      </c>
      <c r="D125" s="37" t="s">
        <v>627</v>
      </c>
      <c r="E125" s="39" t="s">
        <v>6311</v>
      </c>
      <c r="F125" s="40" t="s">
        <v>3209</v>
      </c>
      <c r="G125" s="41">
        <v>8</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ht="120">
      <c r="A127" s="37" t="s">
        <v>633</v>
      </c>
      <c r="B127" s="45"/>
      <c r="C127" s="46"/>
      <c r="D127" s="46"/>
      <c r="E127" s="39" t="s">
        <v>6459</v>
      </c>
      <c r="F127" s="46"/>
      <c r="G127" s="46"/>
      <c r="H127" s="46"/>
      <c r="I127" s="46"/>
      <c r="J127" s="48"/>
    </row>
    <row r="128">
      <c r="A128" s="31" t="s">
        <v>622</v>
      </c>
      <c r="B128" s="32"/>
      <c r="C128" s="33" t="s">
        <v>1203</v>
      </c>
      <c r="D128" s="34"/>
      <c r="E128" s="31" t="s">
        <v>1553</v>
      </c>
      <c r="F128" s="34"/>
      <c r="G128" s="34"/>
      <c r="H128" s="34"/>
      <c r="I128" s="35">
        <f>SUMIFS(I129:I132,A129:A132,"P")</f>
        <v>0</v>
      </c>
      <c r="J128" s="36"/>
    </row>
    <row r="129">
      <c r="A129" s="37" t="s">
        <v>625</v>
      </c>
      <c r="B129" s="37">
        <v>35</v>
      </c>
      <c r="C129" s="38" t="s">
        <v>4673</v>
      </c>
      <c r="D129" s="37" t="s">
        <v>627</v>
      </c>
      <c r="E129" s="39" t="s">
        <v>4674</v>
      </c>
      <c r="F129" s="40" t="s">
        <v>744</v>
      </c>
      <c r="G129" s="41">
        <v>60</v>
      </c>
      <c r="H129" s="42">
        <v>0</v>
      </c>
      <c r="I129" s="43">
        <f>ROUND(G129*H129,P4)</f>
        <v>0</v>
      </c>
      <c r="J129" s="37"/>
      <c r="O129" s="44">
        <f>I129*0.21</f>
        <v>0</v>
      </c>
      <c r="P129">
        <v>3</v>
      </c>
    </row>
    <row r="130">
      <c r="A130" s="37" t="s">
        <v>630</v>
      </c>
      <c r="B130" s="45"/>
      <c r="C130" s="46"/>
      <c r="D130" s="46"/>
      <c r="E130" s="47" t="s">
        <v>627</v>
      </c>
      <c r="F130" s="46"/>
      <c r="G130" s="46"/>
      <c r="H130" s="46"/>
      <c r="I130" s="46"/>
      <c r="J130" s="48"/>
    </row>
    <row r="131">
      <c r="A131" s="37" t="s">
        <v>631</v>
      </c>
      <c r="B131" s="45"/>
      <c r="C131" s="46"/>
      <c r="D131" s="46"/>
      <c r="E131" s="49" t="s">
        <v>6751</v>
      </c>
      <c r="F131" s="46"/>
      <c r="G131" s="46"/>
      <c r="H131" s="46"/>
      <c r="I131" s="46"/>
      <c r="J131" s="48"/>
    </row>
    <row r="132" ht="315">
      <c r="A132" s="37" t="s">
        <v>633</v>
      </c>
      <c r="B132" s="50"/>
      <c r="C132" s="51"/>
      <c r="D132" s="51"/>
      <c r="E132" s="39" t="s">
        <v>1397</v>
      </c>
      <c r="F132" s="51"/>
      <c r="G132" s="51"/>
      <c r="H132" s="51"/>
      <c r="I132" s="51"/>
      <c r="J132" s="52"/>
    </row>
  </sheetData>
  <sheetProtection sheet="1" objects="1" scenarios="1" spinCount="100000" saltValue="lKxB3lE0N2mDSj541O4rl6iNUYgd7k876VkE3RJTb4dewkVUkgto8c13PLPlliuv+5rpH4+BW2ssSE6OeGrSNw==" hashValue="gF+vbCfTY4R22IPiwsC7Mnj+1K0O24iEnoJ1p757sRQyw+Lckey5m014sSMOtNx1GFtPdi4sxWNPbE9bByWXR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6752</v>
      </c>
      <c r="I3" s="25">
        <f>SUMIFS(I10:I151,A10:A151,"SD")</f>
        <v>0</v>
      </c>
      <c r="J3" s="19"/>
      <c r="O3">
        <v>0</v>
      </c>
      <c r="P3">
        <v>2</v>
      </c>
    </row>
    <row r="4">
      <c r="A4" s="3" t="s">
        <v>607</v>
      </c>
      <c r="B4" s="20" t="s">
        <v>608</v>
      </c>
      <c r="C4" s="21" t="s">
        <v>233</v>
      </c>
      <c r="D4" s="22"/>
      <c r="E4" s="23" t="s">
        <v>234</v>
      </c>
      <c r="F4" s="17"/>
      <c r="G4" s="17"/>
      <c r="H4" s="17"/>
      <c r="I4" s="17"/>
      <c r="J4" s="19"/>
      <c r="O4">
        <v>0.12</v>
      </c>
      <c r="P4">
        <v>2</v>
      </c>
    </row>
    <row r="5" ht="30">
      <c r="A5" s="3" t="s">
        <v>609</v>
      </c>
      <c r="B5" s="20" t="s">
        <v>608</v>
      </c>
      <c r="C5" s="21" t="s">
        <v>6753</v>
      </c>
      <c r="D5" s="22"/>
      <c r="E5" s="23" t="s">
        <v>258</v>
      </c>
      <c r="F5" s="17"/>
      <c r="G5" s="17"/>
      <c r="H5" s="17"/>
      <c r="I5" s="17"/>
      <c r="J5" s="19"/>
      <c r="O5">
        <v>0.20999999999999999</v>
      </c>
    </row>
    <row r="6">
      <c r="A6" s="3" t="s">
        <v>2757</v>
      </c>
      <c r="B6" s="20" t="s">
        <v>610</v>
      </c>
      <c r="C6" s="21" t="s">
        <v>6752</v>
      </c>
      <c r="D6" s="22"/>
      <c r="E6" s="23" t="s">
        <v>260</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6636</v>
      </c>
      <c r="D10" s="34"/>
      <c r="E10" s="31" t="s">
        <v>6637</v>
      </c>
      <c r="F10" s="34"/>
      <c r="G10" s="34"/>
      <c r="H10" s="34"/>
      <c r="I10" s="35">
        <f>SUMIFS(I11:I16,A11:A16,"P")</f>
        <v>0</v>
      </c>
      <c r="J10" s="36"/>
    </row>
    <row r="11">
      <c r="A11" s="37" t="s">
        <v>625</v>
      </c>
      <c r="B11" s="37">
        <v>1</v>
      </c>
      <c r="C11" s="38" t="s">
        <v>6754</v>
      </c>
      <c r="D11" s="37" t="s">
        <v>627</v>
      </c>
      <c r="E11" s="39" t="s">
        <v>6755</v>
      </c>
      <c r="F11" s="40" t="s">
        <v>2309</v>
      </c>
      <c r="G11" s="41">
        <v>1</v>
      </c>
      <c r="H11" s="42">
        <v>0</v>
      </c>
      <c r="I11" s="43">
        <f>ROUND(G11*H11,P4)</f>
        <v>0</v>
      </c>
      <c r="J11" s="37"/>
      <c r="O11" s="44">
        <f>I11*0.21</f>
        <v>0</v>
      </c>
      <c r="P11">
        <v>3</v>
      </c>
    </row>
    <row r="12">
      <c r="A12" s="37" t="s">
        <v>630</v>
      </c>
      <c r="B12" s="45"/>
      <c r="C12" s="46"/>
      <c r="D12" s="46"/>
      <c r="E12" s="39" t="s">
        <v>6755</v>
      </c>
      <c r="F12" s="46"/>
      <c r="G12" s="46"/>
      <c r="H12" s="46"/>
      <c r="I12" s="46"/>
      <c r="J12" s="48"/>
    </row>
    <row r="13">
      <c r="A13" s="37" t="s">
        <v>633</v>
      </c>
      <c r="B13" s="45"/>
      <c r="C13" s="46"/>
      <c r="D13" s="46"/>
      <c r="E13" s="47" t="s">
        <v>627</v>
      </c>
      <c r="F13" s="46"/>
      <c r="G13" s="46"/>
      <c r="H13" s="46"/>
      <c r="I13" s="46"/>
      <c r="J13" s="48"/>
    </row>
    <row r="14">
      <c r="A14" s="37" t="s">
        <v>625</v>
      </c>
      <c r="B14" s="37">
        <v>2</v>
      </c>
      <c r="C14" s="38" t="s">
        <v>6756</v>
      </c>
      <c r="D14" s="37" t="s">
        <v>627</v>
      </c>
      <c r="E14" s="39" t="s">
        <v>6757</v>
      </c>
      <c r="F14" s="40" t="s">
        <v>2309</v>
      </c>
      <c r="G14" s="41">
        <v>2</v>
      </c>
      <c r="H14" s="42">
        <v>0</v>
      </c>
      <c r="I14" s="43">
        <f>ROUND(G14*H14,P4)</f>
        <v>0</v>
      </c>
      <c r="J14" s="37"/>
      <c r="O14" s="44">
        <f>I14*0.21</f>
        <v>0</v>
      </c>
      <c r="P14">
        <v>3</v>
      </c>
    </row>
    <row r="15">
      <c r="A15" s="37" t="s">
        <v>630</v>
      </c>
      <c r="B15" s="45"/>
      <c r="C15" s="46"/>
      <c r="D15" s="46"/>
      <c r="E15" s="39" t="s">
        <v>6757</v>
      </c>
      <c r="F15" s="46"/>
      <c r="G15" s="46"/>
      <c r="H15" s="46"/>
      <c r="I15" s="46"/>
      <c r="J15" s="48"/>
    </row>
    <row r="16">
      <c r="A16" s="37" t="s">
        <v>633</v>
      </c>
      <c r="B16" s="45"/>
      <c r="C16" s="46"/>
      <c r="D16" s="46"/>
      <c r="E16" s="47" t="s">
        <v>627</v>
      </c>
      <c r="F16" s="46"/>
      <c r="G16" s="46"/>
      <c r="H16" s="46"/>
      <c r="I16" s="46"/>
      <c r="J16" s="48"/>
    </row>
    <row r="17">
      <c r="A17" s="31" t="s">
        <v>622</v>
      </c>
      <c r="B17" s="32"/>
      <c r="C17" s="33" t="s">
        <v>6640</v>
      </c>
      <c r="D17" s="34"/>
      <c r="E17" s="31" t="s">
        <v>6641</v>
      </c>
      <c r="F17" s="34"/>
      <c r="G17" s="34"/>
      <c r="H17" s="34"/>
      <c r="I17" s="35">
        <f>SUMIFS(I18:I26,A18:A26,"P")</f>
        <v>0</v>
      </c>
      <c r="J17" s="36"/>
    </row>
    <row r="18">
      <c r="A18" s="37" t="s">
        <v>625</v>
      </c>
      <c r="B18" s="37">
        <v>3</v>
      </c>
      <c r="C18" s="38" t="s">
        <v>6758</v>
      </c>
      <c r="D18" s="37" t="s">
        <v>627</v>
      </c>
      <c r="E18" s="39" t="s">
        <v>6647</v>
      </c>
      <c r="F18" s="40" t="s">
        <v>744</v>
      </c>
      <c r="G18" s="41">
        <v>9</v>
      </c>
      <c r="H18" s="42">
        <v>0</v>
      </c>
      <c r="I18" s="43">
        <f>ROUND(G18*H18,P4)</f>
        <v>0</v>
      </c>
      <c r="J18" s="37"/>
      <c r="O18" s="44">
        <f>I18*0.21</f>
        <v>0</v>
      </c>
      <c r="P18">
        <v>3</v>
      </c>
    </row>
    <row r="19">
      <c r="A19" s="37" t="s">
        <v>630</v>
      </c>
      <c r="B19" s="45"/>
      <c r="C19" s="46"/>
      <c r="D19" s="46"/>
      <c r="E19" s="39" t="s">
        <v>6647</v>
      </c>
      <c r="F19" s="46"/>
      <c r="G19" s="46"/>
      <c r="H19" s="46"/>
      <c r="I19" s="46"/>
      <c r="J19" s="48"/>
    </row>
    <row r="20">
      <c r="A20" s="37" t="s">
        <v>633</v>
      </c>
      <c r="B20" s="45"/>
      <c r="C20" s="46"/>
      <c r="D20" s="46"/>
      <c r="E20" s="47" t="s">
        <v>627</v>
      </c>
      <c r="F20" s="46"/>
      <c r="G20" s="46"/>
      <c r="H20" s="46"/>
      <c r="I20" s="46"/>
      <c r="J20" s="48"/>
    </row>
    <row r="21">
      <c r="A21" s="37" t="s">
        <v>625</v>
      </c>
      <c r="B21" s="37">
        <v>4</v>
      </c>
      <c r="C21" s="38" t="s">
        <v>6759</v>
      </c>
      <c r="D21" s="37" t="s">
        <v>627</v>
      </c>
      <c r="E21" s="39" t="s">
        <v>6760</v>
      </c>
      <c r="F21" s="40" t="s">
        <v>744</v>
      </c>
      <c r="G21" s="41">
        <v>117</v>
      </c>
      <c r="H21" s="42">
        <v>0</v>
      </c>
      <c r="I21" s="43">
        <f>ROUND(G21*H21,P4)</f>
        <v>0</v>
      </c>
      <c r="J21" s="37"/>
      <c r="O21" s="44">
        <f>I21*0.21</f>
        <v>0</v>
      </c>
      <c r="P21">
        <v>3</v>
      </c>
    </row>
    <row r="22">
      <c r="A22" s="37" t="s">
        <v>630</v>
      </c>
      <c r="B22" s="45"/>
      <c r="C22" s="46"/>
      <c r="D22" s="46"/>
      <c r="E22" s="39" t="s">
        <v>6760</v>
      </c>
      <c r="F22" s="46"/>
      <c r="G22" s="46"/>
      <c r="H22" s="46"/>
      <c r="I22" s="46"/>
      <c r="J22" s="48"/>
    </row>
    <row r="23">
      <c r="A23" s="37" t="s">
        <v>633</v>
      </c>
      <c r="B23" s="45"/>
      <c r="C23" s="46"/>
      <c r="D23" s="46"/>
      <c r="E23" s="47" t="s">
        <v>627</v>
      </c>
      <c r="F23" s="46"/>
      <c r="G23" s="46"/>
      <c r="H23" s="46"/>
      <c r="I23" s="46"/>
      <c r="J23" s="48"/>
    </row>
    <row r="24">
      <c r="A24" s="37" t="s">
        <v>625</v>
      </c>
      <c r="B24" s="37">
        <v>5</v>
      </c>
      <c r="C24" s="38" t="s">
        <v>6761</v>
      </c>
      <c r="D24" s="37" t="s">
        <v>627</v>
      </c>
      <c r="E24" s="39" t="s">
        <v>6643</v>
      </c>
      <c r="F24" s="40" t="s">
        <v>744</v>
      </c>
      <c r="G24" s="41">
        <v>90</v>
      </c>
      <c r="H24" s="42">
        <v>0</v>
      </c>
      <c r="I24" s="43">
        <f>ROUND(G24*H24,P4)</f>
        <v>0</v>
      </c>
      <c r="J24" s="37"/>
      <c r="O24" s="44">
        <f>I24*0.21</f>
        <v>0</v>
      </c>
      <c r="P24">
        <v>3</v>
      </c>
    </row>
    <row r="25">
      <c r="A25" s="37" t="s">
        <v>630</v>
      </c>
      <c r="B25" s="45"/>
      <c r="C25" s="46"/>
      <c r="D25" s="46"/>
      <c r="E25" s="39" t="s">
        <v>6643</v>
      </c>
      <c r="F25" s="46"/>
      <c r="G25" s="46"/>
      <c r="H25" s="46"/>
      <c r="I25" s="46"/>
      <c r="J25" s="48"/>
    </row>
    <row r="26">
      <c r="A26" s="37" t="s">
        <v>633</v>
      </c>
      <c r="B26" s="45"/>
      <c r="C26" s="46"/>
      <c r="D26" s="46"/>
      <c r="E26" s="47" t="s">
        <v>627</v>
      </c>
      <c r="F26" s="46"/>
      <c r="G26" s="46"/>
      <c r="H26" s="46"/>
      <c r="I26" s="46"/>
      <c r="J26" s="48"/>
    </row>
    <row r="27">
      <c r="A27" s="31" t="s">
        <v>622</v>
      </c>
      <c r="B27" s="32"/>
      <c r="C27" s="33" t="s">
        <v>6650</v>
      </c>
      <c r="D27" s="34"/>
      <c r="E27" s="31" t="s">
        <v>6651</v>
      </c>
      <c r="F27" s="34"/>
      <c r="G27" s="34"/>
      <c r="H27" s="34"/>
      <c r="I27" s="35">
        <f>SUMIFS(I28:I78,A28:A78,"P")</f>
        <v>0</v>
      </c>
      <c r="J27" s="36"/>
    </row>
    <row r="28">
      <c r="A28" s="37" t="s">
        <v>625</v>
      </c>
      <c r="B28" s="37">
        <v>6</v>
      </c>
      <c r="C28" s="38" t="s">
        <v>6762</v>
      </c>
      <c r="D28" s="37" t="s">
        <v>627</v>
      </c>
      <c r="E28" s="39" t="s">
        <v>6763</v>
      </c>
      <c r="F28" s="40" t="s">
        <v>2309</v>
      </c>
      <c r="G28" s="41">
        <v>1</v>
      </c>
      <c r="H28" s="42">
        <v>0</v>
      </c>
      <c r="I28" s="43">
        <f>ROUND(G28*H28,P4)</f>
        <v>0</v>
      </c>
      <c r="J28" s="37"/>
      <c r="O28" s="44">
        <f>I28*0.21</f>
        <v>0</v>
      </c>
      <c r="P28">
        <v>3</v>
      </c>
    </row>
    <row r="29">
      <c r="A29" s="37" t="s">
        <v>630</v>
      </c>
      <c r="B29" s="45"/>
      <c r="C29" s="46"/>
      <c r="D29" s="46"/>
      <c r="E29" s="39" t="s">
        <v>6763</v>
      </c>
      <c r="F29" s="46"/>
      <c r="G29" s="46"/>
      <c r="H29" s="46"/>
      <c r="I29" s="46"/>
      <c r="J29" s="48"/>
    </row>
    <row r="30">
      <c r="A30" s="37" t="s">
        <v>633</v>
      </c>
      <c r="B30" s="45"/>
      <c r="C30" s="46"/>
      <c r="D30" s="46"/>
      <c r="E30" s="47" t="s">
        <v>627</v>
      </c>
      <c r="F30" s="46"/>
      <c r="G30" s="46"/>
      <c r="H30" s="46"/>
      <c r="I30" s="46"/>
      <c r="J30" s="48"/>
    </row>
    <row r="31">
      <c r="A31" s="37" t="s">
        <v>625</v>
      </c>
      <c r="B31" s="37">
        <v>7</v>
      </c>
      <c r="C31" s="38" t="s">
        <v>6764</v>
      </c>
      <c r="D31" s="37" t="s">
        <v>627</v>
      </c>
      <c r="E31" s="39" t="s">
        <v>6765</v>
      </c>
      <c r="F31" s="40" t="s">
        <v>2309</v>
      </c>
      <c r="G31" s="41">
        <v>1</v>
      </c>
      <c r="H31" s="42">
        <v>0</v>
      </c>
      <c r="I31" s="43">
        <f>ROUND(G31*H31,P4)</f>
        <v>0</v>
      </c>
      <c r="J31" s="37"/>
      <c r="O31" s="44">
        <f>I31*0.21</f>
        <v>0</v>
      </c>
      <c r="P31">
        <v>3</v>
      </c>
    </row>
    <row r="32">
      <c r="A32" s="37" t="s">
        <v>630</v>
      </c>
      <c r="B32" s="45"/>
      <c r="C32" s="46"/>
      <c r="D32" s="46"/>
      <c r="E32" s="39" t="s">
        <v>6765</v>
      </c>
      <c r="F32" s="46"/>
      <c r="G32" s="46"/>
      <c r="H32" s="46"/>
      <c r="I32" s="46"/>
      <c r="J32" s="48"/>
    </row>
    <row r="33">
      <c r="A33" s="37" t="s">
        <v>633</v>
      </c>
      <c r="B33" s="45"/>
      <c r="C33" s="46"/>
      <c r="D33" s="46"/>
      <c r="E33" s="47" t="s">
        <v>627</v>
      </c>
      <c r="F33" s="46"/>
      <c r="G33" s="46"/>
      <c r="H33" s="46"/>
      <c r="I33" s="46"/>
      <c r="J33" s="48"/>
    </row>
    <row r="34">
      <c r="A34" s="37" t="s">
        <v>625</v>
      </c>
      <c r="B34" s="37">
        <v>8</v>
      </c>
      <c r="C34" s="38" t="s">
        <v>6766</v>
      </c>
      <c r="D34" s="37" t="s">
        <v>627</v>
      </c>
      <c r="E34" s="39" t="s">
        <v>6767</v>
      </c>
      <c r="F34" s="40" t="s">
        <v>2309</v>
      </c>
      <c r="G34" s="41">
        <v>1</v>
      </c>
      <c r="H34" s="42">
        <v>0</v>
      </c>
      <c r="I34" s="43">
        <f>ROUND(G34*H34,P4)</f>
        <v>0</v>
      </c>
      <c r="J34" s="37"/>
      <c r="O34" s="44">
        <f>I34*0.21</f>
        <v>0</v>
      </c>
      <c r="P34">
        <v>3</v>
      </c>
    </row>
    <row r="35">
      <c r="A35" s="37" t="s">
        <v>630</v>
      </c>
      <c r="B35" s="45"/>
      <c r="C35" s="46"/>
      <c r="D35" s="46"/>
      <c r="E35" s="39" t="s">
        <v>6767</v>
      </c>
      <c r="F35" s="46"/>
      <c r="G35" s="46"/>
      <c r="H35" s="46"/>
      <c r="I35" s="46"/>
      <c r="J35" s="48"/>
    </row>
    <row r="36">
      <c r="A36" s="37" t="s">
        <v>633</v>
      </c>
      <c r="B36" s="45"/>
      <c r="C36" s="46"/>
      <c r="D36" s="46"/>
      <c r="E36" s="47" t="s">
        <v>627</v>
      </c>
      <c r="F36" s="46"/>
      <c r="G36" s="46"/>
      <c r="H36" s="46"/>
      <c r="I36" s="46"/>
      <c r="J36" s="48"/>
    </row>
    <row r="37">
      <c r="A37" s="37" t="s">
        <v>625</v>
      </c>
      <c r="B37" s="37">
        <v>9</v>
      </c>
      <c r="C37" s="38" t="s">
        <v>6768</v>
      </c>
      <c r="D37" s="37" t="s">
        <v>627</v>
      </c>
      <c r="E37" s="39" t="s">
        <v>6769</v>
      </c>
      <c r="F37" s="40" t="s">
        <v>2309</v>
      </c>
      <c r="G37" s="41">
        <v>9</v>
      </c>
      <c r="H37" s="42">
        <v>0</v>
      </c>
      <c r="I37" s="43">
        <f>ROUND(G37*H37,P4)</f>
        <v>0</v>
      </c>
      <c r="J37" s="37"/>
      <c r="O37" s="44">
        <f>I37*0.21</f>
        <v>0</v>
      </c>
      <c r="P37">
        <v>3</v>
      </c>
    </row>
    <row r="38">
      <c r="A38" s="37" t="s">
        <v>630</v>
      </c>
      <c r="B38" s="45"/>
      <c r="C38" s="46"/>
      <c r="D38" s="46"/>
      <c r="E38" s="39" t="s">
        <v>6769</v>
      </c>
      <c r="F38" s="46"/>
      <c r="G38" s="46"/>
      <c r="H38" s="46"/>
      <c r="I38" s="46"/>
      <c r="J38" s="48"/>
    </row>
    <row r="39">
      <c r="A39" s="37" t="s">
        <v>633</v>
      </c>
      <c r="B39" s="45"/>
      <c r="C39" s="46"/>
      <c r="D39" s="46"/>
      <c r="E39" s="47" t="s">
        <v>627</v>
      </c>
      <c r="F39" s="46"/>
      <c r="G39" s="46"/>
      <c r="H39" s="46"/>
      <c r="I39" s="46"/>
      <c r="J39" s="48"/>
    </row>
    <row r="40">
      <c r="A40" s="37" t="s">
        <v>625</v>
      </c>
      <c r="B40" s="37">
        <v>10</v>
      </c>
      <c r="C40" s="38" t="s">
        <v>6770</v>
      </c>
      <c r="D40" s="37" t="s">
        <v>627</v>
      </c>
      <c r="E40" s="39" t="s">
        <v>6771</v>
      </c>
      <c r="F40" s="40" t="s">
        <v>744</v>
      </c>
      <c r="G40" s="41">
        <v>135</v>
      </c>
      <c r="H40" s="42">
        <v>0</v>
      </c>
      <c r="I40" s="43">
        <f>ROUND(G40*H40,P4)</f>
        <v>0</v>
      </c>
      <c r="J40" s="37"/>
      <c r="O40" s="44">
        <f>I40*0.21</f>
        <v>0</v>
      </c>
      <c r="P40">
        <v>3</v>
      </c>
    </row>
    <row r="41">
      <c r="A41" s="37" t="s">
        <v>630</v>
      </c>
      <c r="B41" s="45"/>
      <c r="C41" s="46"/>
      <c r="D41" s="46"/>
      <c r="E41" s="39" t="s">
        <v>6771</v>
      </c>
      <c r="F41" s="46"/>
      <c r="G41" s="46"/>
      <c r="H41" s="46"/>
      <c r="I41" s="46"/>
      <c r="J41" s="48"/>
    </row>
    <row r="42">
      <c r="A42" s="37" t="s">
        <v>633</v>
      </c>
      <c r="B42" s="45"/>
      <c r="C42" s="46"/>
      <c r="D42" s="46"/>
      <c r="E42" s="47" t="s">
        <v>627</v>
      </c>
      <c r="F42" s="46"/>
      <c r="G42" s="46"/>
      <c r="H42" s="46"/>
      <c r="I42" s="46"/>
      <c r="J42" s="48"/>
    </row>
    <row r="43">
      <c r="A43" s="37" t="s">
        <v>625</v>
      </c>
      <c r="B43" s="37">
        <v>11</v>
      </c>
      <c r="C43" s="38" t="s">
        <v>6772</v>
      </c>
      <c r="D43" s="37" t="s">
        <v>627</v>
      </c>
      <c r="E43" s="39" t="s">
        <v>6773</v>
      </c>
      <c r="F43" s="40" t="s">
        <v>2309</v>
      </c>
      <c r="G43" s="41">
        <v>1</v>
      </c>
      <c r="H43" s="42">
        <v>0</v>
      </c>
      <c r="I43" s="43">
        <f>ROUND(G43*H43,P4)</f>
        <v>0</v>
      </c>
      <c r="J43" s="37"/>
      <c r="O43" s="44">
        <f>I43*0.21</f>
        <v>0</v>
      </c>
      <c r="P43">
        <v>3</v>
      </c>
    </row>
    <row r="44">
      <c r="A44" s="37" t="s">
        <v>630</v>
      </c>
      <c r="B44" s="45"/>
      <c r="C44" s="46"/>
      <c r="D44" s="46"/>
      <c r="E44" s="39" t="s">
        <v>6773</v>
      </c>
      <c r="F44" s="46"/>
      <c r="G44" s="46"/>
      <c r="H44" s="46"/>
      <c r="I44" s="46"/>
      <c r="J44" s="48"/>
    </row>
    <row r="45">
      <c r="A45" s="37" t="s">
        <v>633</v>
      </c>
      <c r="B45" s="45"/>
      <c r="C45" s="46"/>
      <c r="D45" s="46"/>
      <c r="E45" s="47" t="s">
        <v>627</v>
      </c>
      <c r="F45" s="46"/>
      <c r="G45" s="46"/>
      <c r="H45" s="46"/>
      <c r="I45" s="46"/>
      <c r="J45" s="48"/>
    </row>
    <row r="46">
      <c r="A46" s="37" t="s">
        <v>625</v>
      </c>
      <c r="B46" s="37">
        <v>12</v>
      </c>
      <c r="C46" s="38" t="s">
        <v>6774</v>
      </c>
      <c r="D46" s="37" t="s">
        <v>627</v>
      </c>
      <c r="E46" s="39" t="s">
        <v>6775</v>
      </c>
      <c r="F46" s="40" t="s">
        <v>2309</v>
      </c>
      <c r="G46" s="41">
        <v>96</v>
      </c>
      <c r="H46" s="42">
        <v>0</v>
      </c>
      <c r="I46" s="43">
        <f>ROUND(G46*H46,P4)</f>
        <v>0</v>
      </c>
      <c r="J46" s="37"/>
      <c r="O46" s="44">
        <f>I46*0.21</f>
        <v>0</v>
      </c>
      <c r="P46">
        <v>3</v>
      </c>
    </row>
    <row r="47">
      <c r="A47" s="37" t="s">
        <v>630</v>
      </c>
      <c r="B47" s="45"/>
      <c r="C47" s="46"/>
      <c r="D47" s="46"/>
      <c r="E47" s="39" t="s">
        <v>6775</v>
      </c>
      <c r="F47" s="46"/>
      <c r="G47" s="46"/>
      <c r="H47" s="46"/>
      <c r="I47" s="46"/>
      <c r="J47" s="48"/>
    </row>
    <row r="48">
      <c r="A48" s="37" t="s">
        <v>633</v>
      </c>
      <c r="B48" s="45"/>
      <c r="C48" s="46"/>
      <c r="D48" s="46"/>
      <c r="E48" s="47" t="s">
        <v>627</v>
      </c>
      <c r="F48" s="46"/>
      <c r="G48" s="46"/>
      <c r="H48" s="46"/>
      <c r="I48" s="46"/>
      <c r="J48" s="48"/>
    </row>
    <row r="49">
      <c r="A49" s="37" t="s">
        <v>625</v>
      </c>
      <c r="B49" s="37">
        <v>13</v>
      </c>
      <c r="C49" s="38" t="s">
        <v>6776</v>
      </c>
      <c r="D49" s="37" t="s">
        <v>627</v>
      </c>
      <c r="E49" s="39" t="s">
        <v>6777</v>
      </c>
      <c r="F49" s="40" t="s">
        <v>2309</v>
      </c>
      <c r="G49" s="41">
        <v>1</v>
      </c>
      <c r="H49" s="42">
        <v>0</v>
      </c>
      <c r="I49" s="43">
        <f>ROUND(G49*H49,P4)</f>
        <v>0</v>
      </c>
      <c r="J49" s="37"/>
      <c r="O49" s="44">
        <f>I49*0.21</f>
        <v>0</v>
      </c>
      <c r="P49">
        <v>3</v>
      </c>
    </row>
    <row r="50">
      <c r="A50" s="37" t="s">
        <v>630</v>
      </c>
      <c r="B50" s="45"/>
      <c r="C50" s="46"/>
      <c r="D50" s="46"/>
      <c r="E50" s="39" t="s">
        <v>6777</v>
      </c>
      <c r="F50" s="46"/>
      <c r="G50" s="46"/>
      <c r="H50" s="46"/>
      <c r="I50" s="46"/>
      <c r="J50" s="48"/>
    </row>
    <row r="51">
      <c r="A51" s="37" t="s">
        <v>633</v>
      </c>
      <c r="B51" s="45"/>
      <c r="C51" s="46"/>
      <c r="D51" s="46"/>
      <c r="E51" s="47" t="s">
        <v>627</v>
      </c>
      <c r="F51" s="46"/>
      <c r="G51" s="46"/>
      <c r="H51" s="46"/>
      <c r="I51" s="46"/>
      <c r="J51" s="48"/>
    </row>
    <row r="52">
      <c r="A52" s="37" t="s">
        <v>625</v>
      </c>
      <c r="B52" s="37">
        <v>14</v>
      </c>
      <c r="C52" s="38" t="s">
        <v>6778</v>
      </c>
      <c r="D52" s="37" t="s">
        <v>627</v>
      </c>
      <c r="E52" s="39" t="s">
        <v>6655</v>
      </c>
      <c r="F52" s="40" t="s">
        <v>2309</v>
      </c>
      <c r="G52" s="41">
        <v>1</v>
      </c>
      <c r="H52" s="42">
        <v>0</v>
      </c>
      <c r="I52" s="43">
        <f>ROUND(G52*H52,P4)</f>
        <v>0</v>
      </c>
      <c r="J52" s="37"/>
      <c r="O52" s="44">
        <f>I52*0.21</f>
        <v>0</v>
      </c>
      <c r="P52">
        <v>3</v>
      </c>
    </row>
    <row r="53">
      <c r="A53" s="37" t="s">
        <v>630</v>
      </c>
      <c r="B53" s="45"/>
      <c r="C53" s="46"/>
      <c r="D53" s="46"/>
      <c r="E53" s="39" t="s">
        <v>6655</v>
      </c>
      <c r="F53" s="46"/>
      <c r="G53" s="46"/>
      <c r="H53" s="46"/>
      <c r="I53" s="46"/>
      <c r="J53" s="48"/>
    </row>
    <row r="54">
      <c r="A54" s="37" t="s">
        <v>633</v>
      </c>
      <c r="B54" s="45"/>
      <c r="C54" s="46"/>
      <c r="D54" s="46"/>
      <c r="E54" s="47" t="s">
        <v>627</v>
      </c>
      <c r="F54" s="46"/>
      <c r="G54" s="46"/>
      <c r="H54" s="46"/>
      <c r="I54" s="46"/>
      <c r="J54" s="48"/>
    </row>
    <row r="55">
      <c r="A55" s="37" t="s">
        <v>625</v>
      </c>
      <c r="B55" s="37">
        <v>15</v>
      </c>
      <c r="C55" s="38" t="s">
        <v>6779</v>
      </c>
      <c r="D55" s="37" t="s">
        <v>627</v>
      </c>
      <c r="E55" s="39" t="s">
        <v>6780</v>
      </c>
      <c r="F55" s="40" t="s">
        <v>744</v>
      </c>
      <c r="G55" s="41">
        <v>1985</v>
      </c>
      <c r="H55" s="42">
        <v>0</v>
      </c>
      <c r="I55" s="43">
        <f>ROUND(G55*H55,P4)</f>
        <v>0</v>
      </c>
      <c r="J55" s="37"/>
      <c r="O55" s="44">
        <f>I55*0.21</f>
        <v>0</v>
      </c>
      <c r="P55">
        <v>3</v>
      </c>
    </row>
    <row r="56">
      <c r="A56" s="37" t="s">
        <v>630</v>
      </c>
      <c r="B56" s="45"/>
      <c r="C56" s="46"/>
      <c r="D56" s="46"/>
      <c r="E56" s="39" t="s">
        <v>6780</v>
      </c>
      <c r="F56" s="46"/>
      <c r="G56" s="46"/>
      <c r="H56" s="46"/>
      <c r="I56" s="46"/>
      <c r="J56" s="48"/>
    </row>
    <row r="57">
      <c r="A57" s="37" t="s">
        <v>633</v>
      </c>
      <c r="B57" s="45"/>
      <c r="C57" s="46"/>
      <c r="D57" s="46"/>
      <c r="E57" s="47" t="s">
        <v>627</v>
      </c>
      <c r="F57" s="46"/>
      <c r="G57" s="46"/>
      <c r="H57" s="46"/>
      <c r="I57" s="46"/>
      <c r="J57" s="48"/>
    </row>
    <row r="58">
      <c r="A58" s="37" t="s">
        <v>625</v>
      </c>
      <c r="B58" s="37">
        <v>16</v>
      </c>
      <c r="C58" s="38" t="s">
        <v>6781</v>
      </c>
      <c r="D58" s="37" t="s">
        <v>627</v>
      </c>
      <c r="E58" s="39" t="s">
        <v>6782</v>
      </c>
      <c r="F58" s="40" t="s">
        <v>2309</v>
      </c>
      <c r="G58" s="41">
        <v>1</v>
      </c>
      <c r="H58" s="42">
        <v>0</v>
      </c>
      <c r="I58" s="43">
        <f>ROUND(G58*H58,P4)</f>
        <v>0</v>
      </c>
      <c r="J58" s="37"/>
      <c r="O58" s="44">
        <f>I58*0.21</f>
        <v>0</v>
      </c>
      <c r="P58">
        <v>3</v>
      </c>
    </row>
    <row r="59">
      <c r="A59" s="37" t="s">
        <v>630</v>
      </c>
      <c r="B59" s="45"/>
      <c r="C59" s="46"/>
      <c r="D59" s="46"/>
      <c r="E59" s="39" t="s">
        <v>6782</v>
      </c>
      <c r="F59" s="46"/>
      <c r="G59" s="46"/>
      <c r="H59" s="46"/>
      <c r="I59" s="46"/>
      <c r="J59" s="48"/>
    </row>
    <row r="60">
      <c r="A60" s="37" t="s">
        <v>633</v>
      </c>
      <c r="B60" s="45"/>
      <c r="C60" s="46"/>
      <c r="D60" s="46"/>
      <c r="E60" s="47" t="s">
        <v>627</v>
      </c>
      <c r="F60" s="46"/>
      <c r="G60" s="46"/>
      <c r="H60" s="46"/>
      <c r="I60" s="46"/>
      <c r="J60" s="48"/>
    </row>
    <row r="61">
      <c r="A61" s="37" t="s">
        <v>625</v>
      </c>
      <c r="B61" s="37">
        <v>17</v>
      </c>
      <c r="C61" s="38" t="s">
        <v>6783</v>
      </c>
      <c r="D61" s="37" t="s">
        <v>627</v>
      </c>
      <c r="E61" s="39" t="s">
        <v>6653</v>
      </c>
      <c r="F61" s="40" t="s">
        <v>2309</v>
      </c>
      <c r="G61" s="41">
        <v>1</v>
      </c>
      <c r="H61" s="42">
        <v>0</v>
      </c>
      <c r="I61" s="43">
        <f>ROUND(G61*H61,P4)</f>
        <v>0</v>
      </c>
      <c r="J61" s="37"/>
      <c r="O61" s="44">
        <f>I61*0.21</f>
        <v>0</v>
      </c>
      <c r="P61">
        <v>3</v>
      </c>
    </row>
    <row r="62">
      <c r="A62" s="37" t="s">
        <v>630</v>
      </c>
      <c r="B62" s="45"/>
      <c r="C62" s="46"/>
      <c r="D62" s="46"/>
      <c r="E62" s="39" t="s">
        <v>6653</v>
      </c>
      <c r="F62" s="46"/>
      <c r="G62" s="46"/>
      <c r="H62" s="46"/>
      <c r="I62" s="46"/>
      <c r="J62" s="48"/>
    </row>
    <row r="63">
      <c r="A63" s="37" t="s">
        <v>633</v>
      </c>
      <c r="B63" s="45"/>
      <c r="C63" s="46"/>
      <c r="D63" s="46"/>
      <c r="E63" s="47" t="s">
        <v>627</v>
      </c>
      <c r="F63" s="46"/>
      <c r="G63" s="46"/>
      <c r="H63" s="46"/>
      <c r="I63" s="46"/>
      <c r="J63" s="48"/>
    </row>
    <row r="64">
      <c r="A64" s="37" t="s">
        <v>625</v>
      </c>
      <c r="B64" s="37">
        <v>18</v>
      </c>
      <c r="C64" s="38" t="s">
        <v>6784</v>
      </c>
      <c r="D64" s="37" t="s">
        <v>627</v>
      </c>
      <c r="E64" s="39" t="s">
        <v>6785</v>
      </c>
      <c r="F64" s="40" t="s">
        <v>744</v>
      </c>
      <c r="G64" s="41">
        <v>132</v>
      </c>
      <c r="H64" s="42">
        <v>0</v>
      </c>
      <c r="I64" s="43">
        <f>ROUND(G64*H64,P4)</f>
        <v>0</v>
      </c>
      <c r="J64" s="37"/>
      <c r="O64" s="44">
        <f>I64*0.21</f>
        <v>0</v>
      </c>
      <c r="P64">
        <v>3</v>
      </c>
    </row>
    <row r="65">
      <c r="A65" s="37" t="s">
        <v>630</v>
      </c>
      <c r="B65" s="45"/>
      <c r="C65" s="46"/>
      <c r="D65" s="46"/>
      <c r="E65" s="39" t="s">
        <v>6785</v>
      </c>
      <c r="F65" s="46"/>
      <c r="G65" s="46"/>
      <c r="H65" s="46"/>
      <c r="I65" s="46"/>
      <c r="J65" s="48"/>
    </row>
    <row r="66">
      <c r="A66" s="37" t="s">
        <v>633</v>
      </c>
      <c r="B66" s="45"/>
      <c r="C66" s="46"/>
      <c r="D66" s="46"/>
      <c r="E66" s="47" t="s">
        <v>627</v>
      </c>
      <c r="F66" s="46"/>
      <c r="G66" s="46"/>
      <c r="H66" s="46"/>
      <c r="I66" s="46"/>
      <c r="J66" s="48"/>
    </row>
    <row r="67">
      <c r="A67" s="37" t="s">
        <v>625</v>
      </c>
      <c r="B67" s="37">
        <v>19</v>
      </c>
      <c r="C67" s="38" t="s">
        <v>6786</v>
      </c>
      <c r="D67" s="37" t="s">
        <v>627</v>
      </c>
      <c r="E67" s="39" t="s">
        <v>6787</v>
      </c>
      <c r="F67" s="40" t="s">
        <v>744</v>
      </c>
      <c r="G67" s="41">
        <v>132</v>
      </c>
      <c r="H67" s="42">
        <v>0</v>
      </c>
      <c r="I67" s="43">
        <f>ROUND(G67*H67,P4)</f>
        <v>0</v>
      </c>
      <c r="J67" s="37"/>
      <c r="O67" s="44">
        <f>I67*0.21</f>
        <v>0</v>
      </c>
      <c r="P67">
        <v>3</v>
      </c>
    </row>
    <row r="68">
      <c r="A68" s="37" t="s">
        <v>630</v>
      </c>
      <c r="B68" s="45"/>
      <c r="C68" s="46"/>
      <c r="D68" s="46"/>
      <c r="E68" s="39" t="s">
        <v>6787</v>
      </c>
      <c r="F68" s="46"/>
      <c r="G68" s="46"/>
      <c r="H68" s="46"/>
      <c r="I68" s="46"/>
      <c r="J68" s="48"/>
    </row>
    <row r="69">
      <c r="A69" s="37" t="s">
        <v>633</v>
      </c>
      <c r="B69" s="45"/>
      <c r="C69" s="46"/>
      <c r="D69" s="46"/>
      <c r="E69" s="47" t="s">
        <v>627</v>
      </c>
      <c r="F69" s="46"/>
      <c r="G69" s="46"/>
      <c r="H69" s="46"/>
      <c r="I69" s="46"/>
      <c r="J69" s="48"/>
    </row>
    <row r="70">
      <c r="A70" s="37" t="s">
        <v>625</v>
      </c>
      <c r="B70" s="37">
        <v>20</v>
      </c>
      <c r="C70" s="38" t="s">
        <v>6788</v>
      </c>
      <c r="D70" s="37" t="s">
        <v>627</v>
      </c>
      <c r="E70" s="39" t="s">
        <v>6789</v>
      </c>
      <c r="F70" s="40" t="s">
        <v>744</v>
      </c>
      <c r="G70" s="41">
        <v>135</v>
      </c>
      <c r="H70" s="42">
        <v>0</v>
      </c>
      <c r="I70" s="43">
        <f>ROUND(G70*H70,P4)</f>
        <v>0</v>
      </c>
      <c r="J70" s="37"/>
      <c r="O70" s="44">
        <f>I70*0.21</f>
        <v>0</v>
      </c>
      <c r="P70">
        <v>3</v>
      </c>
    </row>
    <row r="71">
      <c r="A71" s="37" t="s">
        <v>630</v>
      </c>
      <c r="B71" s="45"/>
      <c r="C71" s="46"/>
      <c r="D71" s="46"/>
      <c r="E71" s="39" t="s">
        <v>6789</v>
      </c>
      <c r="F71" s="46"/>
      <c r="G71" s="46"/>
      <c r="H71" s="46"/>
      <c r="I71" s="46"/>
      <c r="J71" s="48"/>
    </row>
    <row r="72">
      <c r="A72" s="37" t="s">
        <v>633</v>
      </c>
      <c r="B72" s="45"/>
      <c r="C72" s="46"/>
      <c r="D72" s="46"/>
      <c r="E72" s="47" t="s">
        <v>627</v>
      </c>
      <c r="F72" s="46"/>
      <c r="G72" s="46"/>
      <c r="H72" s="46"/>
      <c r="I72" s="46"/>
      <c r="J72" s="48"/>
    </row>
    <row r="73">
      <c r="A73" s="37" t="s">
        <v>625</v>
      </c>
      <c r="B73" s="37">
        <v>21</v>
      </c>
      <c r="C73" s="38" t="s">
        <v>6790</v>
      </c>
      <c r="D73" s="37" t="s">
        <v>627</v>
      </c>
      <c r="E73" s="39" t="s">
        <v>6791</v>
      </c>
      <c r="F73" s="40" t="s">
        <v>2309</v>
      </c>
      <c r="G73" s="41">
        <v>48</v>
      </c>
      <c r="H73" s="42">
        <v>0</v>
      </c>
      <c r="I73" s="43">
        <f>ROUND(G73*H73,P4)</f>
        <v>0</v>
      </c>
      <c r="J73" s="37"/>
      <c r="O73" s="44">
        <f>I73*0.21</f>
        <v>0</v>
      </c>
      <c r="P73">
        <v>3</v>
      </c>
    </row>
    <row r="74">
      <c r="A74" s="37" t="s">
        <v>630</v>
      </c>
      <c r="B74" s="45"/>
      <c r="C74" s="46"/>
      <c r="D74" s="46"/>
      <c r="E74" s="39" t="s">
        <v>6791</v>
      </c>
      <c r="F74" s="46"/>
      <c r="G74" s="46"/>
      <c r="H74" s="46"/>
      <c r="I74" s="46"/>
      <c r="J74" s="48"/>
    </row>
    <row r="75">
      <c r="A75" s="37" t="s">
        <v>633</v>
      </c>
      <c r="B75" s="45"/>
      <c r="C75" s="46"/>
      <c r="D75" s="46"/>
      <c r="E75" s="47" t="s">
        <v>627</v>
      </c>
      <c r="F75" s="46"/>
      <c r="G75" s="46"/>
      <c r="H75" s="46"/>
      <c r="I75" s="46"/>
      <c r="J75" s="48"/>
    </row>
    <row r="76">
      <c r="A76" s="37" t="s">
        <v>625</v>
      </c>
      <c r="B76" s="37">
        <v>22</v>
      </c>
      <c r="C76" s="38" t="s">
        <v>6792</v>
      </c>
      <c r="D76" s="37" t="s">
        <v>627</v>
      </c>
      <c r="E76" s="39" t="s">
        <v>6793</v>
      </c>
      <c r="F76" s="40" t="s">
        <v>2309</v>
      </c>
      <c r="G76" s="41">
        <v>48</v>
      </c>
      <c r="H76" s="42">
        <v>0</v>
      </c>
      <c r="I76" s="43">
        <f>ROUND(G76*H76,P4)</f>
        <v>0</v>
      </c>
      <c r="J76" s="37"/>
      <c r="O76" s="44">
        <f>I76*0.21</f>
        <v>0</v>
      </c>
      <c r="P76">
        <v>3</v>
      </c>
    </row>
    <row r="77">
      <c r="A77" s="37" t="s">
        <v>630</v>
      </c>
      <c r="B77" s="45"/>
      <c r="C77" s="46"/>
      <c r="D77" s="46"/>
      <c r="E77" s="39" t="s">
        <v>6793</v>
      </c>
      <c r="F77" s="46"/>
      <c r="G77" s="46"/>
      <c r="H77" s="46"/>
      <c r="I77" s="46"/>
      <c r="J77" s="48"/>
    </row>
    <row r="78">
      <c r="A78" s="37" t="s">
        <v>633</v>
      </c>
      <c r="B78" s="45"/>
      <c r="C78" s="46"/>
      <c r="D78" s="46"/>
      <c r="E78" s="47" t="s">
        <v>627</v>
      </c>
      <c r="F78" s="46"/>
      <c r="G78" s="46"/>
      <c r="H78" s="46"/>
      <c r="I78" s="46"/>
      <c r="J78" s="48"/>
    </row>
    <row r="79">
      <c r="A79" s="31" t="s">
        <v>622</v>
      </c>
      <c r="B79" s="32"/>
      <c r="C79" s="33" t="s">
        <v>6676</v>
      </c>
      <c r="D79" s="34"/>
      <c r="E79" s="31" t="s">
        <v>6677</v>
      </c>
      <c r="F79" s="34"/>
      <c r="G79" s="34"/>
      <c r="H79" s="34"/>
      <c r="I79" s="35">
        <f>SUMIFS(I80:I82,A80:A82,"P")</f>
        <v>0</v>
      </c>
      <c r="J79" s="36"/>
    </row>
    <row r="80">
      <c r="A80" s="37" t="s">
        <v>625</v>
      </c>
      <c r="B80" s="37">
        <v>23</v>
      </c>
      <c r="C80" s="38" t="s">
        <v>6794</v>
      </c>
      <c r="D80" s="37" t="s">
        <v>627</v>
      </c>
      <c r="E80" s="39" t="s">
        <v>6679</v>
      </c>
      <c r="F80" s="40" t="s">
        <v>2309</v>
      </c>
      <c r="G80" s="41">
        <v>1</v>
      </c>
      <c r="H80" s="42">
        <v>0</v>
      </c>
      <c r="I80" s="43">
        <f>ROUND(G80*H80,P4)</f>
        <v>0</v>
      </c>
      <c r="J80" s="37"/>
      <c r="O80" s="44">
        <f>I80*0.21</f>
        <v>0</v>
      </c>
      <c r="P80">
        <v>3</v>
      </c>
    </row>
    <row r="81">
      <c r="A81" s="37" t="s">
        <v>630</v>
      </c>
      <c r="B81" s="45"/>
      <c r="C81" s="46"/>
      <c r="D81" s="46"/>
      <c r="E81" s="39" t="s">
        <v>6679</v>
      </c>
      <c r="F81" s="46"/>
      <c r="G81" s="46"/>
      <c r="H81" s="46"/>
      <c r="I81" s="46"/>
      <c r="J81" s="48"/>
    </row>
    <row r="82">
      <c r="A82" s="37" t="s">
        <v>633</v>
      </c>
      <c r="B82" s="45"/>
      <c r="C82" s="46"/>
      <c r="D82" s="46"/>
      <c r="E82" s="47" t="s">
        <v>627</v>
      </c>
      <c r="F82" s="46"/>
      <c r="G82" s="46"/>
      <c r="H82" s="46"/>
      <c r="I82" s="46"/>
      <c r="J82" s="48"/>
    </row>
    <row r="83">
      <c r="A83" s="31" t="s">
        <v>622</v>
      </c>
      <c r="B83" s="32"/>
      <c r="C83" s="33" t="s">
        <v>6680</v>
      </c>
      <c r="D83" s="34"/>
      <c r="E83" s="31" t="s">
        <v>6681</v>
      </c>
      <c r="F83" s="34"/>
      <c r="G83" s="34"/>
      <c r="H83" s="34"/>
      <c r="I83" s="35">
        <f>SUMIFS(I84:I86,A84:A86,"P")</f>
        <v>0</v>
      </c>
      <c r="J83" s="36"/>
    </row>
    <row r="84">
      <c r="A84" s="37" t="s">
        <v>625</v>
      </c>
      <c r="B84" s="37">
        <v>24</v>
      </c>
      <c r="C84" s="38" t="s">
        <v>6795</v>
      </c>
      <c r="D84" s="37" t="s">
        <v>627</v>
      </c>
      <c r="E84" s="39" t="s">
        <v>6683</v>
      </c>
      <c r="F84" s="40" t="s">
        <v>2309</v>
      </c>
      <c r="G84" s="41">
        <v>1</v>
      </c>
      <c r="H84" s="42">
        <v>0</v>
      </c>
      <c r="I84" s="43">
        <f>ROUND(G84*H84,P4)</f>
        <v>0</v>
      </c>
      <c r="J84" s="37"/>
      <c r="O84" s="44">
        <f>I84*0.21</f>
        <v>0</v>
      </c>
      <c r="P84">
        <v>3</v>
      </c>
    </row>
    <row r="85">
      <c r="A85" s="37" t="s">
        <v>630</v>
      </c>
      <c r="B85" s="45"/>
      <c r="C85" s="46"/>
      <c r="D85" s="46"/>
      <c r="E85" s="39" t="s">
        <v>6683</v>
      </c>
      <c r="F85" s="46"/>
      <c r="G85" s="46"/>
      <c r="H85" s="46"/>
      <c r="I85" s="46"/>
      <c r="J85" s="48"/>
    </row>
    <row r="86">
      <c r="A86" s="37" t="s">
        <v>633</v>
      </c>
      <c r="B86" s="45"/>
      <c r="C86" s="46"/>
      <c r="D86" s="46"/>
      <c r="E86" s="47" t="s">
        <v>627</v>
      </c>
      <c r="F86" s="46"/>
      <c r="G86" s="46"/>
      <c r="H86" s="46"/>
      <c r="I86" s="46"/>
      <c r="J86" s="48"/>
    </row>
    <row r="87">
      <c r="A87" s="31" t="s">
        <v>622</v>
      </c>
      <c r="B87" s="32"/>
      <c r="C87" s="33" t="s">
        <v>6688</v>
      </c>
      <c r="D87" s="34"/>
      <c r="E87" s="31" t="s">
        <v>6689</v>
      </c>
      <c r="F87" s="34"/>
      <c r="G87" s="34"/>
      <c r="H87" s="34"/>
      <c r="I87" s="35">
        <f>SUMIFS(I88:I93,A88:A93,"P")</f>
        <v>0</v>
      </c>
      <c r="J87" s="36"/>
    </row>
    <row r="88">
      <c r="A88" s="37" t="s">
        <v>625</v>
      </c>
      <c r="B88" s="37">
        <v>25</v>
      </c>
      <c r="C88" s="38" t="s">
        <v>6796</v>
      </c>
      <c r="D88" s="37" t="s">
        <v>627</v>
      </c>
      <c r="E88" s="39" t="s">
        <v>6797</v>
      </c>
      <c r="F88" s="40" t="s">
        <v>2309</v>
      </c>
      <c r="G88" s="41">
        <v>1</v>
      </c>
      <c r="H88" s="42">
        <v>0</v>
      </c>
      <c r="I88" s="43">
        <f>ROUND(G88*H88,P4)</f>
        <v>0</v>
      </c>
      <c r="J88" s="37"/>
      <c r="O88" s="44">
        <f>I88*0.21</f>
        <v>0</v>
      </c>
      <c r="P88">
        <v>3</v>
      </c>
    </row>
    <row r="89">
      <c r="A89" s="37" t="s">
        <v>630</v>
      </c>
      <c r="B89" s="45"/>
      <c r="C89" s="46"/>
      <c r="D89" s="46"/>
      <c r="E89" s="39" t="s">
        <v>6797</v>
      </c>
      <c r="F89" s="46"/>
      <c r="G89" s="46"/>
      <c r="H89" s="46"/>
      <c r="I89" s="46"/>
      <c r="J89" s="48"/>
    </row>
    <row r="90">
      <c r="A90" s="37" t="s">
        <v>633</v>
      </c>
      <c r="B90" s="45"/>
      <c r="C90" s="46"/>
      <c r="D90" s="46"/>
      <c r="E90" s="47" t="s">
        <v>627</v>
      </c>
      <c r="F90" s="46"/>
      <c r="G90" s="46"/>
      <c r="H90" s="46"/>
      <c r="I90" s="46"/>
      <c r="J90" s="48"/>
    </row>
    <row r="91">
      <c r="A91" s="37" t="s">
        <v>625</v>
      </c>
      <c r="B91" s="37">
        <v>26</v>
      </c>
      <c r="C91" s="38" t="s">
        <v>6798</v>
      </c>
      <c r="D91" s="37" t="s">
        <v>627</v>
      </c>
      <c r="E91" s="39" t="s">
        <v>6799</v>
      </c>
      <c r="F91" s="40" t="s">
        <v>2309</v>
      </c>
      <c r="G91" s="41">
        <v>3</v>
      </c>
      <c r="H91" s="42">
        <v>0</v>
      </c>
      <c r="I91" s="43">
        <f>ROUND(G91*H91,P4)</f>
        <v>0</v>
      </c>
      <c r="J91" s="37"/>
      <c r="O91" s="44">
        <f>I91*0.21</f>
        <v>0</v>
      </c>
      <c r="P91">
        <v>3</v>
      </c>
    </row>
    <row r="92">
      <c r="A92" s="37" t="s">
        <v>630</v>
      </c>
      <c r="B92" s="45"/>
      <c r="C92" s="46"/>
      <c r="D92" s="46"/>
      <c r="E92" s="39" t="s">
        <v>6799</v>
      </c>
      <c r="F92" s="46"/>
      <c r="G92" s="46"/>
      <c r="H92" s="46"/>
      <c r="I92" s="46"/>
      <c r="J92" s="48"/>
    </row>
    <row r="93">
      <c r="A93" s="37" t="s">
        <v>633</v>
      </c>
      <c r="B93" s="45"/>
      <c r="C93" s="46"/>
      <c r="D93" s="46"/>
      <c r="E93" s="47" t="s">
        <v>627</v>
      </c>
      <c r="F93" s="46"/>
      <c r="G93" s="46"/>
      <c r="H93" s="46"/>
      <c r="I93" s="46"/>
      <c r="J93" s="48"/>
    </row>
    <row r="94">
      <c r="A94" s="31" t="s">
        <v>622</v>
      </c>
      <c r="B94" s="32"/>
      <c r="C94" s="33" t="s">
        <v>6692</v>
      </c>
      <c r="D94" s="34"/>
      <c r="E94" s="31" t="s">
        <v>6693</v>
      </c>
      <c r="F94" s="34"/>
      <c r="G94" s="34"/>
      <c r="H94" s="34"/>
      <c r="I94" s="35">
        <f>SUMIFS(I95:I151,A95:A151,"P")</f>
        <v>0</v>
      </c>
      <c r="J94" s="36"/>
    </row>
    <row r="95">
      <c r="A95" s="37" t="s">
        <v>625</v>
      </c>
      <c r="B95" s="37">
        <v>27</v>
      </c>
      <c r="C95" s="38" t="s">
        <v>6800</v>
      </c>
      <c r="D95" s="37" t="s">
        <v>627</v>
      </c>
      <c r="E95" s="39" t="s">
        <v>6697</v>
      </c>
      <c r="F95" s="40" t="s">
        <v>2309</v>
      </c>
      <c r="G95" s="41">
        <v>117</v>
      </c>
      <c r="H95" s="42">
        <v>0</v>
      </c>
      <c r="I95" s="43">
        <f>ROUND(G95*H95,P4)</f>
        <v>0</v>
      </c>
      <c r="J95" s="37"/>
      <c r="O95" s="44">
        <f>I95*0.21</f>
        <v>0</v>
      </c>
      <c r="P95">
        <v>3</v>
      </c>
    </row>
    <row r="96">
      <c r="A96" s="37" t="s">
        <v>630</v>
      </c>
      <c r="B96" s="45"/>
      <c r="C96" s="46"/>
      <c r="D96" s="46"/>
      <c r="E96" s="39" t="s">
        <v>6697</v>
      </c>
      <c r="F96" s="46"/>
      <c r="G96" s="46"/>
      <c r="H96" s="46"/>
      <c r="I96" s="46"/>
      <c r="J96" s="48"/>
    </row>
    <row r="97">
      <c r="A97" s="37" t="s">
        <v>633</v>
      </c>
      <c r="B97" s="45"/>
      <c r="C97" s="46"/>
      <c r="D97" s="46"/>
      <c r="E97" s="47" t="s">
        <v>627</v>
      </c>
      <c r="F97" s="46"/>
      <c r="G97" s="46"/>
      <c r="H97" s="46"/>
      <c r="I97" s="46"/>
      <c r="J97" s="48"/>
    </row>
    <row r="98">
      <c r="A98" s="37" t="s">
        <v>625</v>
      </c>
      <c r="B98" s="37">
        <v>28</v>
      </c>
      <c r="C98" s="38" t="s">
        <v>6801</v>
      </c>
      <c r="D98" s="37" t="s">
        <v>627</v>
      </c>
      <c r="E98" s="39" t="s">
        <v>6699</v>
      </c>
      <c r="F98" s="40" t="s">
        <v>744</v>
      </c>
      <c r="G98" s="41">
        <v>117</v>
      </c>
      <c r="H98" s="42">
        <v>0</v>
      </c>
      <c r="I98" s="43">
        <f>ROUND(G98*H98,P4)</f>
        <v>0</v>
      </c>
      <c r="J98" s="37"/>
      <c r="O98" s="44">
        <f>I98*0.21</f>
        <v>0</v>
      </c>
      <c r="P98">
        <v>3</v>
      </c>
    </row>
    <row r="99">
      <c r="A99" s="37" t="s">
        <v>630</v>
      </c>
      <c r="B99" s="45"/>
      <c r="C99" s="46"/>
      <c r="D99" s="46"/>
      <c r="E99" s="39" t="s">
        <v>6699</v>
      </c>
      <c r="F99" s="46"/>
      <c r="G99" s="46"/>
      <c r="H99" s="46"/>
      <c r="I99" s="46"/>
      <c r="J99" s="48"/>
    </row>
    <row r="100">
      <c r="A100" s="37" t="s">
        <v>633</v>
      </c>
      <c r="B100" s="45"/>
      <c r="C100" s="46"/>
      <c r="D100" s="46"/>
      <c r="E100" s="47" t="s">
        <v>627</v>
      </c>
      <c r="F100" s="46"/>
      <c r="G100" s="46"/>
      <c r="H100" s="46"/>
      <c r="I100" s="46"/>
      <c r="J100" s="48"/>
    </row>
    <row r="101">
      <c r="A101" s="37" t="s">
        <v>625</v>
      </c>
      <c r="B101" s="37">
        <v>29</v>
      </c>
      <c r="C101" s="38" t="s">
        <v>6802</v>
      </c>
      <c r="D101" s="37" t="s">
        <v>627</v>
      </c>
      <c r="E101" s="39" t="s">
        <v>6803</v>
      </c>
      <c r="F101" s="40" t="s">
        <v>744</v>
      </c>
      <c r="G101" s="41">
        <v>300</v>
      </c>
      <c r="H101" s="42">
        <v>0</v>
      </c>
      <c r="I101" s="43">
        <f>ROUND(G101*H101,P4)</f>
        <v>0</v>
      </c>
      <c r="J101" s="37"/>
      <c r="O101" s="44">
        <f>I101*0.21</f>
        <v>0</v>
      </c>
      <c r="P101">
        <v>3</v>
      </c>
    </row>
    <row r="102">
      <c r="A102" s="37" t="s">
        <v>630</v>
      </c>
      <c r="B102" s="45"/>
      <c r="C102" s="46"/>
      <c r="D102" s="46"/>
      <c r="E102" s="39" t="s">
        <v>6803</v>
      </c>
      <c r="F102" s="46"/>
      <c r="G102" s="46"/>
      <c r="H102" s="46"/>
      <c r="I102" s="46"/>
      <c r="J102" s="48"/>
    </row>
    <row r="103">
      <c r="A103" s="37" t="s">
        <v>633</v>
      </c>
      <c r="B103" s="45"/>
      <c r="C103" s="46"/>
      <c r="D103" s="46"/>
      <c r="E103" s="47" t="s">
        <v>627</v>
      </c>
      <c r="F103" s="46"/>
      <c r="G103" s="46"/>
      <c r="H103" s="46"/>
      <c r="I103" s="46"/>
      <c r="J103" s="48"/>
    </row>
    <row r="104">
      <c r="A104" s="37" t="s">
        <v>625</v>
      </c>
      <c r="B104" s="37">
        <v>30</v>
      </c>
      <c r="C104" s="38" t="s">
        <v>6804</v>
      </c>
      <c r="D104" s="37" t="s">
        <v>627</v>
      </c>
      <c r="E104" s="39" t="s">
        <v>6805</v>
      </c>
      <c r="F104" s="40" t="s">
        <v>744</v>
      </c>
      <c r="G104" s="41">
        <v>1005</v>
      </c>
      <c r="H104" s="42">
        <v>0</v>
      </c>
      <c r="I104" s="43">
        <f>ROUND(G104*H104,P4)</f>
        <v>0</v>
      </c>
      <c r="J104" s="37"/>
      <c r="O104" s="44">
        <f>I104*0.21</f>
        <v>0</v>
      </c>
      <c r="P104">
        <v>3</v>
      </c>
    </row>
    <row r="105">
      <c r="A105" s="37" t="s">
        <v>630</v>
      </c>
      <c r="B105" s="45"/>
      <c r="C105" s="46"/>
      <c r="D105" s="46"/>
      <c r="E105" s="39" t="s">
        <v>6805</v>
      </c>
      <c r="F105" s="46"/>
      <c r="G105" s="46"/>
      <c r="H105" s="46"/>
      <c r="I105" s="46"/>
      <c r="J105" s="48"/>
    </row>
    <row r="106">
      <c r="A106" s="37" t="s">
        <v>633</v>
      </c>
      <c r="B106" s="45"/>
      <c r="C106" s="46"/>
      <c r="D106" s="46"/>
      <c r="E106" s="47" t="s">
        <v>627</v>
      </c>
      <c r="F106" s="46"/>
      <c r="G106" s="46"/>
      <c r="H106" s="46"/>
      <c r="I106" s="46"/>
      <c r="J106" s="48"/>
    </row>
    <row r="107">
      <c r="A107" s="37" t="s">
        <v>625</v>
      </c>
      <c r="B107" s="37">
        <v>31</v>
      </c>
      <c r="C107" s="38" t="s">
        <v>6806</v>
      </c>
      <c r="D107" s="37" t="s">
        <v>627</v>
      </c>
      <c r="E107" s="39" t="s">
        <v>6807</v>
      </c>
      <c r="F107" s="40" t="s">
        <v>2309</v>
      </c>
      <c r="G107" s="41">
        <v>96</v>
      </c>
      <c r="H107" s="42">
        <v>0</v>
      </c>
      <c r="I107" s="43">
        <f>ROUND(G107*H107,P4)</f>
        <v>0</v>
      </c>
      <c r="J107" s="37"/>
      <c r="O107" s="44">
        <f>I107*0.21</f>
        <v>0</v>
      </c>
      <c r="P107">
        <v>3</v>
      </c>
    </row>
    <row r="108">
      <c r="A108" s="37" t="s">
        <v>630</v>
      </c>
      <c r="B108" s="45"/>
      <c r="C108" s="46"/>
      <c r="D108" s="46"/>
      <c r="E108" s="39" t="s">
        <v>6807</v>
      </c>
      <c r="F108" s="46"/>
      <c r="G108" s="46"/>
      <c r="H108" s="46"/>
      <c r="I108" s="46"/>
      <c r="J108" s="48"/>
    </row>
    <row r="109">
      <c r="A109" s="37" t="s">
        <v>633</v>
      </c>
      <c r="B109" s="45"/>
      <c r="C109" s="46"/>
      <c r="D109" s="46"/>
      <c r="E109" s="47" t="s">
        <v>627</v>
      </c>
      <c r="F109" s="46"/>
      <c r="G109" s="46"/>
      <c r="H109" s="46"/>
      <c r="I109" s="46"/>
      <c r="J109" s="48"/>
    </row>
    <row r="110">
      <c r="A110" s="37" t="s">
        <v>625</v>
      </c>
      <c r="B110" s="37">
        <v>32</v>
      </c>
      <c r="C110" s="38" t="s">
        <v>6808</v>
      </c>
      <c r="D110" s="37" t="s">
        <v>627</v>
      </c>
      <c r="E110" s="39" t="s">
        <v>6809</v>
      </c>
      <c r="F110" s="40" t="s">
        <v>2309</v>
      </c>
      <c r="G110" s="41">
        <v>1</v>
      </c>
      <c r="H110" s="42">
        <v>0</v>
      </c>
      <c r="I110" s="43">
        <f>ROUND(G110*H110,P4)</f>
        <v>0</v>
      </c>
      <c r="J110" s="37"/>
      <c r="O110" s="44">
        <f>I110*0.21</f>
        <v>0</v>
      </c>
      <c r="P110">
        <v>3</v>
      </c>
    </row>
    <row r="111">
      <c r="A111" s="37" t="s">
        <v>630</v>
      </c>
      <c r="B111" s="45"/>
      <c r="C111" s="46"/>
      <c r="D111" s="46"/>
      <c r="E111" s="39" t="s">
        <v>6809</v>
      </c>
      <c r="F111" s="46"/>
      <c r="G111" s="46"/>
      <c r="H111" s="46"/>
      <c r="I111" s="46"/>
      <c r="J111" s="48"/>
    </row>
    <row r="112">
      <c r="A112" s="37" t="s">
        <v>633</v>
      </c>
      <c r="B112" s="45"/>
      <c r="C112" s="46"/>
      <c r="D112" s="46"/>
      <c r="E112" s="47" t="s">
        <v>627</v>
      </c>
      <c r="F112" s="46"/>
      <c r="G112" s="46"/>
      <c r="H112" s="46"/>
      <c r="I112" s="46"/>
      <c r="J112" s="48"/>
    </row>
    <row r="113">
      <c r="A113" s="37" t="s">
        <v>625</v>
      </c>
      <c r="B113" s="37">
        <v>33</v>
      </c>
      <c r="C113" s="38" t="s">
        <v>6810</v>
      </c>
      <c r="D113" s="37" t="s">
        <v>627</v>
      </c>
      <c r="E113" s="39" t="s">
        <v>6811</v>
      </c>
      <c r="F113" s="40" t="s">
        <v>2309</v>
      </c>
      <c r="G113" s="41">
        <v>1</v>
      </c>
      <c r="H113" s="42">
        <v>0</v>
      </c>
      <c r="I113" s="43">
        <f>ROUND(G113*H113,P4)</f>
        <v>0</v>
      </c>
      <c r="J113" s="37"/>
      <c r="O113" s="44">
        <f>I113*0.21</f>
        <v>0</v>
      </c>
      <c r="P113">
        <v>3</v>
      </c>
    </row>
    <row r="114">
      <c r="A114" s="37" t="s">
        <v>630</v>
      </c>
      <c r="B114" s="45"/>
      <c r="C114" s="46"/>
      <c r="D114" s="46"/>
      <c r="E114" s="39" t="s">
        <v>6811</v>
      </c>
      <c r="F114" s="46"/>
      <c r="G114" s="46"/>
      <c r="H114" s="46"/>
      <c r="I114" s="46"/>
      <c r="J114" s="48"/>
    </row>
    <row r="115">
      <c r="A115" s="37" t="s">
        <v>633</v>
      </c>
      <c r="B115" s="45"/>
      <c r="C115" s="46"/>
      <c r="D115" s="46"/>
      <c r="E115" s="47" t="s">
        <v>627</v>
      </c>
      <c r="F115" s="46"/>
      <c r="G115" s="46"/>
      <c r="H115" s="46"/>
      <c r="I115" s="46"/>
      <c r="J115" s="48"/>
    </row>
    <row r="116">
      <c r="A116" s="37" t="s">
        <v>625</v>
      </c>
      <c r="B116" s="37">
        <v>34</v>
      </c>
      <c r="C116" s="38" t="s">
        <v>6812</v>
      </c>
      <c r="D116" s="37" t="s">
        <v>627</v>
      </c>
      <c r="E116" s="39" t="s">
        <v>6813</v>
      </c>
      <c r="F116" s="40" t="s">
        <v>2309</v>
      </c>
      <c r="G116" s="41">
        <v>1</v>
      </c>
      <c r="H116" s="42">
        <v>0</v>
      </c>
      <c r="I116" s="43">
        <f>ROUND(G116*H116,P4)</f>
        <v>0</v>
      </c>
      <c r="J116" s="37"/>
      <c r="O116" s="44">
        <f>I116*0.21</f>
        <v>0</v>
      </c>
      <c r="P116">
        <v>3</v>
      </c>
    </row>
    <row r="117">
      <c r="A117" s="37" t="s">
        <v>630</v>
      </c>
      <c r="B117" s="45"/>
      <c r="C117" s="46"/>
      <c r="D117" s="46"/>
      <c r="E117" s="39" t="s">
        <v>6813</v>
      </c>
      <c r="F117" s="46"/>
      <c r="G117" s="46"/>
      <c r="H117" s="46"/>
      <c r="I117" s="46"/>
      <c r="J117" s="48"/>
    </row>
    <row r="118">
      <c r="A118" s="37" t="s">
        <v>633</v>
      </c>
      <c r="B118" s="45"/>
      <c r="C118" s="46"/>
      <c r="D118" s="46"/>
      <c r="E118" s="47" t="s">
        <v>627</v>
      </c>
      <c r="F118" s="46"/>
      <c r="G118" s="46"/>
      <c r="H118" s="46"/>
      <c r="I118" s="46"/>
      <c r="J118" s="48"/>
    </row>
    <row r="119">
      <c r="A119" s="37" t="s">
        <v>625</v>
      </c>
      <c r="B119" s="37">
        <v>35</v>
      </c>
      <c r="C119" s="38" t="s">
        <v>6814</v>
      </c>
      <c r="D119" s="37" t="s">
        <v>627</v>
      </c>
      <c r="E119" s="39" t="s">
        <v>6703</v>
      </c>
      <c r="F119" s="40" t="s">
        <v>2309</v>
      </c>
      <c r="G119" s="41">
        <v>6</v>
      </c>
      <c r="H119" s="42">
        <v>0</v>
      </c>
      <c r="I119" s="43">
        <f>ROUND(G119*H119,P4)</f>
        <v>0</v>
      </c>
      <c r="J119" s="37"/>
      <c r="O119" s="44">
        <f>I119*0.21</f>
        <v>0</v>
      </c>
      <c r="P119">
        <v>3</v>
      </c>
    </row>
    <row r="120">
      <c r="A120" s="37" t="s">
        <v>630</v>
      </c>
      <c r="B120" s="45"/>
      <c r="C120" s="46"/>
      <c r="D120" s="46"/>
      <c r="E120" s="39" t="s">
        <v>6703</v>
      </c>
      <c r="F120" s="46"/>
      <c r="G120" s="46"/>
      <c r="H120" s="46"/>
      <c r="I120" s="46"/>
      <c r="J120" s="48"/>
    </row>
    <row r="121">
      <c r="A121" s="37" t="s">
        <v>633</v>
      </c>
      <c r="B121" s="45"/>
      <c r="C121" s="46"/>
      <c r="D121" s="46"/>
      <c r="E121" s="47" t="s">
        <v>627</v>
      </c>
      <c r="F121" s="46"/>
      <c r="G121" s="46"/>
      <c r="H121" s="46"/>
      <c r="I121" s="46"/>
      <c r="J121" s="48"/>
    </row>
    <row r="122">
      <c r="A122" s="37" t="s">
        <v>625</v>
      </c>
      <c r="B122" s="37">
        <v>36</v>
      </c>
      <c r="C122" s="38" t="s">
        <v>6815</v>
      </c>
      <c r="D122" s="37" t="s">
        <v>627</v>
      </c>
      <c r="E122" s="39" t="s">
        <v>6816</v>
      </c>
      <c r="F122" s="40" t="s">
        <v>2309</v>
      </c>
      <c r="G122" s="41">
        <v>96</v>
      </c>
      <c r="H122" s="42">
        <v>0</v>
      </c>
      <c r="I122" s="43">
        <f>ROUND(G122*H122,P4)</f>
        <v>0</v>
      </c>
      <c r="J122" s="37"/>
      <c r="O122" s="44">
        <f>I122*0.21</f>
        <v>0</v>
      </c>
      <c r="P122">
        <v>3</v>
      </c>
    </row>
    <row r="123">
      <c r="A123" s="37" t="s">
        <v>630</v>
      </c>
      <c r="B123" s="45"/>
      <c r="C123" s="46"/>
      <c r="D123" s="46"/>
      <c r="E123" s="39" t="s">
        <v>6816</v>
      </c>
      <c r="F123" s="46"/>
      <c r="G123" s="46"/>
      <c r="H123" s="46"/>
      <c r="I123" s="46"/>
      <c r="J123" s="48"/>
    </row>
    <row r="124">
      <c r="A124" s="37" t="s">
        <v>633</v>
      </c>
      <c r="B124" s="45"/>
      <c r="C124" s="46"/>
      <c r="D124" s="46"/>
      <c r="E124" s="47" t="s">
        <v>627</v>
      </c>
      <c r="F124" s="46"/>
      <c r="G124" s="46"/>
      <c r="H124" s="46"/>
      <c r="I124" s="46"/>
      <c r="J124" s="48"/>
    </row>
    <row r="125">
      <c r="A125" s="37" t="s">
        <v>625</v>
      </c>
      <c r="B125" s="37">
        <v>37</v>
      </c>
      <c r="C125" s="38" t="s">
        <v>6817</v>
      </c>
      <c r="D125" s="37" t="s">
        <v>627</v>
      </c>
      <c r="E125" s="39" t="s">
        <v>6818</v>
      </c>
      <c r="F125" s="40" t="s">
        <v>2309</v>
      </c>
      <c r="G125" s="41">
        <v>1</v>
      </c>
      <c r="H125" s="42">
        <v>0</v>
      </c>
      <c r="I125" s="43">
        <f>ROUND(G125*H125,P4)</f>
        <v>0</v>
      </c>
      <c r="J125" s="37"/>
      <c r="O125" s="44">
        <f>I125*0.21</f>
        <v>0</v>
      </c>
      <c r="P125">
        <v>3</v>
      </c>
    </row>
    <row r="126">
      <c r="A126" s="37" t="s">
        <v>630</v>
      </c>
      <c r="B126" s="45"/>
      <c r="C126" s="46"/>
      <c r="D126" s="46"/>
      <c r="E126" s="39" t="s">
        <v>6818</v>
      </c>
      <c r="F126" s="46"/>
      <c r="G126" s="46"/>
      <c r="H126" s="46"/>
      <c r="I126" s="46"/>
      <c r="J126" s="48"/>
    </row>
    <row r="127">
      <c r="A127" s="37" t="s">
        <v>633</v>
      </c>
      <c r="B127" s="45"/>
      <c r="C127" s="46"/>
      <c r="D127" s="46"/>
      <c r="E127" s="47" t="s">
        <v>627</v>
      </c>
      <c r="F127" s="46"/>
      <c r="G127" s="46"/>
      <c r="H127" s="46"/>
      <c r="I127" s="46"/>
      <c r="J127" s="48"/>
    </row>
    <row r="128">
      <c r="A128" s="37" t="s">
        <v>625</v>
      </c>
      <c r="B128" s="37">
        <v>38</v>
      </c>
      <c r="C128" s="38" t="s">
        <v>6819</v>
      </c>
      <c r="D128" s="37" t="s">
        <v>627</v>
      </c>
      <c r="E128" s="39" t="s">
        <v>6820</v>
      </c>
      <c r="F128" s="40" t="s">
        <v>2309</v>
      </c>
      <c r="G128" s="41">
        <v>1</v>
      </c>
      <c r="H128" s="42">
        <v>0</v>
      </c>
      <c r="I128" s="43">
        <f>ROUND(G128*H128,P4)</f>
        <v>0</v>
      </c>
      <c r="J128" s="37"/>
      <c r="O128" s="44">
        <f>I128*0.21</f>
        <v>0</v>
      </c>
      <c r="P128">
        <v>3</v>
      </c>
    </row>
    <row r="129">
      <c r="A129" s="37" t="s">
        <v>630</v>
      </c>
      <c r="B129" s="45"/>
      <c r="C129" s="46"/>
      <c r="D129" s="46"/>
      <c r="E129" s="39" t="s">
        <v>6820</v>
      </c>
      <c r="F129" s="46"/>
      <c r="G129" s="46"/>
      <c r="H129" s="46"/>
      <c r="I129" s="46"/>
      <c r="J129" s="48"/>
    </row>
    <row r="130">
      <c r="A130" s="37" t="s">
        <v>633</v>
      </c>
      <c r="B130" s="45"/>
      <c r="C130" s="46"/>
      <c r="D130" s="46"/>
      <c r="E130" s="47" t="s">
        <v>627</v>
      </c>
      <c r="F130" s="46"/>
      <c r="G130" s="46"/>
      <c r="H130" s="46"/>
      <c r="I130" s="46"/>
      <c r="J130" s="48"/>
    </row>
    <row r="131">
      <c r="A131" s="37" t="s">
        <v>625</v>
      </c>
      <c r="B131" s="37">
        <v>39</v>
      </c>
      <c r="C131" s="38" t="s">
        <v>6821</v>
      </c>
      <c r="D131" s="37" t="s">
        <v>627</v>
      </c>
      <c r="E131" s="39" t="s">
        <v>6822</v>
      </c>
      <c r="F131" s="40" t="s">
        <v>2309</v>
      </c>
      <c r="G131" s="41">
        <v>1</v>
      </c>
      <c r="H131" s="42">
        <v>0</v>
      </c>
      <c r="I131" s="43">
        <f>ROUND(G131*H131,P4)</f>
        <v>0</v>
      </c>
      <c r="J131" s="37"/>
      <c r="O131" s="44">
        <f>I131*0.21</f>
        <v>0</v>
      </c>
      <c r="P131">
        <v>3</v>
      </c>
    </row>
    <row r="132">
      <c r="A132" s="37" t="s">
        <v>630</v>
      </c>
      <c r="B132" s="45"/>
      <c r="C132" s="46"/>
      <c r="D132" s="46"/>
      <c r="E132" s="39" t="s">
        <v>6822</v>
      </c>
      <c r="F132" s="46"/>
      <c r="G132" s="46"/>
      <c r="H132" s="46"/>
      <c r="I132" s="46"/>
      <c r="J132" s="48"/>
    </row>
    <row r="133">
      <c r="A133" s="37" t="s">
        <v>633</v>
      </c>
      <c r="B133" s="45"/>
      <c r="C133" s="46"/>
      <c r="D133" s="46"/>
      <c r="E133" s="47" t="s">
        <v>627</v>
      </c>
      <c r="F133" s="46"/>
      <c r="G133" s="46"/>
      <c r="H133" s="46"/>
      <c r="I133" s="46"/>
      <c r="J133" s="48"/>
    </row>
    <row r="134">
      <c r="A134" s="37" t="s">
        <v>625</v>
      </c>
      <c r="B134" s="37">
        <v>40</v>
      </c>
      <c r="C134" s="38" t="s">
        <v>6823</v>
      </c>
      <c r="D134" s="37" t="s">
        <v>627</v>
      </c>
      <c r="E134" s="39" t="s">
        <v>6824</v>
      </c>
      <c r="F134" s="40" t="s">
        <v>2309</v>
      </c>
      <c r="G134" s="41">
        <v>9</v>
      </c>
      <c r="H134" s="42">
        <v>0</v>
      </c>
      <c r="I134" s="43">
        <f>ROUND(G134*H134,P4)</f>
        <v>0</v>
      </c>
      <c r="J134" s="37"/>
      <c r="O134" s="44">
        <f>I134*0.21</f>
        <v>0</v>
      </c>
      <c r="P134">
        <v>3</v>
      </c>
    </row>
    <row r="135">
      <c r="A135" s="37" t="s">
        <v>630</v>
      </c>
      <c r="B135" s="45"/>
      <c r="C135" s="46"/>
      <c r="D135" s="46"/>
      <c r="E135" s="39" t="s">
        <v>6824</v>
      </c>
      <c r="F135" s="46"/>
      <c r="G135" s="46"/>
      <c r="H135" s="46"/>
      <c r="I135" s="46"/>
      <c r="J135" s="48"/>
    </row>
    <row r="136">
      <c r="A136" s="37" t="s">
        <v>633</v>
      </c>
      <c r="B136" s="45"/>
      <c r="C136" s="46"/>
      <c r="D136" s="46"/>
      <c r="E136" s="47" t="s">
        <v>627</v>
      </c>
      <c r="F136" s="46"/>
      <c r="G136" s="46"/>
      <c r="H136" s="46"/>
      <c r="I136" s="46"/>
      <c r="J136" s="48"/>
    </row>
    <row r="137">
      <c r="A137" s="37" t="s">
        <v>625</v>
      </c>
      <c r="B137" s="37">
        <v>41</v>
      </c>
      <c r="C137" s="38" t="s">
        <v>6825</v>
      </c>
      <c r="D137" s="37" t="s">
        <v>627</v>
      </c>
      <c r="E137" s="39" t="s">
        <v>6826</v>
      </c>
      <c r="F137" s="40" t="s">
        <v>744</v>
      </c>
      <c r="G137" s="41">
        <v>45</v>
      </c>
      <c r="H137" s="42">
        <v>0</v>
      </c>
      <c r="I137" s="43">
        <f>ROUND(G137*H137,P4)</f>
        <v>0</v>
      </c>
      <c r="J137" s="37"/>
      <c r="O137" s="44">
        <f>I137*0.21</f>
        <v>0</v>
      </c>
      <c r="P137">
        <v>3</v>
      </c>
    </row>
    <row r="138">
      <c r="A138" s="37" t="s">
        <v>630</v>
      </c>
      <c r="B138" s="45"/>
      <c r="C138" s="46"/>
      <c r="D138" s="46"/>
      <c r="E138" s="39" t="s">
        <v>6826</v>
      </c>
      <c r="F138" s="46"/>
      <c r="G138" s="46"/>
      <c r="H138" s="46"/>
      <c r="I138" s="46"/>
      <c r="J138" s="48"/>
    </row>
    <row r="139">
      <c r="A139" s="37" t="s">
        <v>633</v>
      </c>
      <c r="B139" s="45"/>
      <c r="C139" s="46"/>
      <c r="D139" s="46"/>
      <c r="E139" s="47" t="s">
        <v>627</v>
      </c>
      <c r="F139" s="46"/>
      <c r="G139" s="46"/>
      <c r="H139" s="46"/>
      <c r="I139" s="46"/>
      <c r="J139" s="48"/>
    </row>
    <row r="140">
      <c r="A140" s="37" t="s">
        <v>625</v>
      </c>
      <c r="B140" s="37">
        <v>42</v>
      </c>
      <c r="C140" s="38" t="s">
        <v>6827</v>
      </c>
      <c r="D140" s="37" t="s">
        <v>627</v>
      </c>
      <c r="E140" s="39" t="s">
        <v>6828</v>
      </c>
      <c r="F140" s="40" t="s">
        <v>744</v>
      </c>
      <c r="G140" s="41">
        <v>45</v>
      </c>
      <c r="H140" s="42">
        <v>0</v>
      </c>
      <c r="I140" s="43">
        <f>ROUND(G140*H140,P4)</f>
        <v>0</v>
      </c>
      <c r="J140" s="37"/>
      <c r="O140" s="44">
        <f>I140*0.21</f>
        <v>0</v>
      </c>
      <c r="P140">
        <v>3</v>
      </c>
    </row>
    <row r="141">
      <c r="A141" s="37" t="s">
        <v>630</v>
      </c>
      <c r="B141" s="45"/>
      <c r="C141" s="46"/>
      <c r="D141" s="46"/>
      <c r="E141" s="39" t="s">
        <v>6828</v>
      </c>
      <c r="F141" s="46"/>
      <c r="G141" s="46"/>
      <c r="H141" s="46"/>
      <c r="I141" s="46"/>
      <c r="J141" s="48"/>
    </row>
    <row r="142">
      <c r="A142" s="37" t="s">
        <v>633</v>
      </c>
      <c r="B142" s="45"/>
      <c r="C142" s="46"/>
      <c r="D142" s="46"/>
      <c r="E142" s="47" t="s">
        <v>627</v>
      </c>
      <c r="F142" s="46"/>
      <c r="G142" s="46"/>
      <c r="H142" s="46"/>
      <c r="I142" s="46"/>
      <c r="J142" s="48"/>
    </row>
    <row r="143">
      <c r="A143" s="37" t="s">
        <v>625</v>
      </c>
      <c r="B143" s="37">
        <v>43</v>
      </c>
      <c r="C143" s="38" t="s">
        <v>6829</v>
      </c>
      <c r="D143" s="37" t="s">
        <v>627</v>
      </c>
      <c r="E143" s="39" t="s">
        <v>6830</v>
      </c>
      <c r="F143" s="40" t="s">
        <v>744</v>
      </c>
      <c r="G143" s="41">
        <v>45</v>
      </c>
      <c r="H143" s="42">
        <v>0</v>
      </c>
      <c r="I143" s="43">
        <f>ROUND(G143*H143,P4)</f>
        <v>0</v>
      </c>
      <c r="J143" s="37"/>
      <c r="O143" s="44">
        <f>I143*0.21</f>
        <v>0</v>
      </c>
      <c r="P143">
        <v>3</v>
      </c>
    </row>
    <row r="144">
      <c r="A144" s="37" t="s">
        <v>630</v>
      </c>
      <c r="B144" s="45"/>
      <c r="C144" s="46"/>
      <c r="D144" s="46"/>
      <c r="E144" s="39" t="s">
        <v>6830</v>
      </c>
      <c r="F144" s="46"/>
      <c r="G144" s="46"/>
      <c r="H144" s="46"/>
      <c r="I144" s="46"/>
      <c r="J144" s="48"/>
    </row>
    <row r="145">
      <c r="A145" s="37" t="s">
        <v>633</v>
      </c>
      <c r="B145" s="45"/>
      <c r="C145" s="46"/>
      <c r="D145" s="46"/>
      <c r="E145" s="47" t="s">
        <v>627</v>
      </c>
      <c r="F145" s="46"/>
      <c r="G145" s="46"/>
      <c r="H145" s="46"/>
      <c r="I145" s="46"/>
      <c r="J145" s="48"/>
    </row>
    <row r="146">
      <c r="A146" s="37" t="s">
        <v>625</v>
      </c>
      <c r="B146" s="37">
        <v>44</v>
      </c>
      <c r="C146" s="38" t="s">
        <v>6831</v>
      </c>
      <c r="D146" s="37" t="s">
        <v>627</v>
      </c>
      <c r="E146" s="39" t="s">
        <v>6832</v>
      </c>
      <c r="F146" s="40" t="s">
        <v>2309</v>
      </c>
      <c r="G146" s="41">
        <v>2</v>
      </c>
      <c r="H146" s="42">
        <v>0</v>
      </c>
      <c r="I146" s="43">
        <f>ROUND(G146*H146,P4)</f>
        <v>0</v>
      </c>
      <c r="J146" s="37"/>
      <c r="O146" s="44">
        <f>I146*0.21</f>
        <v>0</v>
      </c>
      <c r="P146">
        <v>3</v>
      </c>
    </row>
    <row r="147">
      <c r="A147" s="37" t="s">
        <v>630</v>
      </c>
      <c r="B147" s="45"/>
      <c r="C147" s="46"/>
      <c r="D147" s="46"/>
      <c r="E147" s="39" t="s">
        <v>6832</v>
      </c>
      <c r="F147" s="46"/>
      <c r="G147" s="46"/>
      <c r="H147" s="46"/>
      <c r="I147" s="46"/>
      <c r="J147" s="48"/>
    </row>
    <row r="148">
      <c r="A148" s="37" t="s">
        <v>633</v>
      </c>
      <c r="B148" s="45"/>
      <c r="C148" s="46"/>
      <c r="D148" s="46"/>
      <c r="E148" s="47" t="s">
        <v>627</v>
      </c>
      <c r="F148" s="46"/>
      <c r="G148" s="46"/>
      <c r="H148" s="46"/>
      <c r="I148" s="46"/>
      <c r="J148" s="48"/>
    </row>
    <row r="149">
      <c r="A149" s="37" t="s">
        <v>625</v>
      </c>
      <c r="B149" s="37">
        <v>45</v>
      </c>
      <c r="C149" s="38" t="s">
        <v>6833</v>
      </c>
      <c r="D149" s="37" t="s">
        <v>627</v>
      </c>
      <c r="E149" s="39" t="s">
        <v>6834</v>
      </c>
      <c r="F149" s="40" t="s">
        <v>2309</v>
      </c>
      <c r="G149" s="41">
        <v>1</v>
      </c>
      <c r="H149" s="42">
        <v>0</v>
      </c>
      <c r="I149" s="43">
        <f>ROUND(G149*H149,P4)</f>
        <v>0</v>
      </c>
      <c r="J149" s="37"/>
      <c r="O149" s="44">
        <f>I149*0.21</f>
        <v>0</v>
      </c>
      <c r="P149">
        <v>3</v>
      </c>
    </row>
    <row r="150">
      <c r="A150" s="37" t="s">
        <v>630</v>
      </c>
      <c r="B150" s="45"/>
      <c r="C150" s="46"/>
      <c r="D150" s="46"/>
      <c r="E150" s="39" t="s">
        <v>6834</v>
      </c>
      <c r="F150" s="46"/>
      <c r="G150" s="46"/>
      <c r="H150" s="46"/>
      <c r="I150" s="46"/>
      <c r="J150" s="48"/>
    </row>
    <row r="151">
      <c r="A151" s="37" t="s">
        <v>633</v>
      </c>
      <c r="B151" s="50"/>
      <c r="C151" s="51"/>
      <c r="D151" s="51"/>
      <c r="E151" s="54" t="s">
        <v>627</v>
      </c>
      <c r="F151" s="51"/>
      <c r="G151" s="51"/>
      <c r="H151" s="51"/>
      <c r="I151" s="51"/>
      <c r="J151" s="52"/>
    </row>
  </sheetData>
  <sheetProtection sheet="1" objects="1" scenarios="1" spinCount="100000" saltValue="gECw4WXJSrOJmz6Om8zLhAscQPskH7UjULNfmvTzz/YQ2WYR/u9rcPb55ZcEMaU11Ic6LrXZJSRdelI3aM2SKw==" hashValue="JJKwHamElESToFPbv2qnHWUJ9j4t2GZSLwVF07yHZGCmC1SoXs4D6eymF9lbXtyu72VjZyUk4L9ztNlI8Tr8Yg=="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6835</v>
      </c>
      <c r="I3" s="25">
        <f>SUMIFS(I10:I144,A10:A144,"SD")</f>
        <v>0</v>
      </c>
      <c r="J3" s="19"/>
      <c r="O3">
        <v>0</v>
      </c>
      <c r="P3">
        <v>2</v>
      </c>
    </row>
    <row r="4">
      <c r="A4" s="3" t="s">
        <v>607</v>
      </c>
      <c r="B4" s="20" t="s">
        <v>608</v>
      </c>
      <c r="C4" s="21" t="s">
        <v>233</v>
      </c>
      <c r="D4" s="22"/>
      <c r="E4" s="23" t="s">
        <v>234</v>
      </c>
      <c r="F4" s="17"/>
      <c r="G4" s="17"/>
      <c r="H4" s="17"/>
      <c r="I4" s="17"/>
      <c r="J4" s="19"/>
      <c r="O4">
        <v>0.12</v>
      </c>
      <c r="P4">
        <v>2</v>
      </c>
    </row>
    <row r="5" ht="30">
      <c r="A5" s="3" t="s">
        <v>609</v>
      </c>
      <c r="B5" s="20" t="s">
        <v>608</v>
      </c>
      <c r="C5" s="21" t="s">
        <v>6753</v>
      </c>
      <c r="D5" s="22"/>
      <c r="E5" s="23" t="s">
        <v>258</v>
      </c>
      <c r="F5" s="17"/>
      <c r="G5" s="17"/>
      <c r="H5" s="17"/>
      <c r="I5" s="17"/>
      <c r="J5" s="19"/>
      <c r="O5">
        <v>0.20999999999999999</v>
      </c>
    </row>
    <row r="6">
      <c r="A6" s="3" t="s">
        <v>2757</v>
      </c>
      <c r="B6" s="20" t="s">
        <v>610</v>
      </c>
      <c r="C6" s="21" t="s">
        <v>6835</v>
      </c>
      <c r="D6" s="22"/>
      <c r="E6" s="23" t="s">
        <v>262</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6636</v>
      </c>
      <c r="D10" s="34"/>
      <c r="E10" s="31" t="s">
        <v>6637</v>
      </c>
      <c r="F10" s="34"/>
      <c r="G10" s="34"/>
      <c r="H10" s="34"/>
      <c r="I10" s="35">
        <f>SUMIFS(I11:I16,A11:A16,"P")</f>
        <v>0</v>
      </c>
      <c r="J10" s="36"/>
    </row>
    <row r="11">
      <c r="A11" s="37" t="s">
        <v>625</v>
      </c>
      <c r="B11" s="37">
        <v>1</v>
      </c>
      <c r="C11" s="38" t="s">
        <v>6754</v>
      </c>
      <c r="D11" s="37" t="s">
        <v>627</v>
      </c>
      <c r="E11" s="39" t="s">
        <v>6755</v>
      </c>
      <c r="F11" s="40" t="s">
        <v>2309</v>
      </c>
      <c r="G11" s="41">
        <v>1</v>
      </c>
      <c r="H11" s="42">
        <v>0</v>
      </c>
      <c r="I11" s="43">
        <f>ROUND(G11*H11,P4)</f>
        <v>0</v>
      </c>
      <c r="J11" s="37"/>
      <c r="O11" s="44">
        <f>I11*0.21</f>
        <v>0</v>
      </c>
      <c r="P11">
        <v>3</v>
      </c>
    </row>
    <row r="12">
      <c r="A12" s="37" t="s">
        <v>630</v>
      </c>
      <c r="B12" s="45"/>
      <c r="C12" s="46"/>
      <c r="D12" s="46"/>
      <c r="E12" s="39" t="s">
        <v>6755</v>
      </c>
      <c r="F12" s="46"/>
      <c r="G12" s="46"/>
      <c r="H12" s="46"/>
      <c r="I12" s="46"/>
      <c r="J12" s="48"/>
    </row>
    <row r="13">
      <c r="A13" s="37" t="s">
        <v>633</v>
      </c>
      <c r="B13" s="45"/>
      <c r="C13" s="46"/>
      <c r="D13" s="46"/>
      <c r="E13" s="47" t="s">
        <v>627</v>
      </c>
      <c r="F13" s="46"/>
      <c r="G13" s="46"/>
      <c r="H13" s="46"/>
      <c r="I13" s="46"/>
      <c r="J13" s="48"/>
    </row>
    <row r="14">
      <c r="A14" s="37" t="s">
        <v>625</v>
      </c>
      <c r="B14" s="37">
        <v>2</v>
      </c>
      <c r="C14" s="38" t="s">
        <v>6756</v>
      </c>
      <c r="D14" s="37" t="s">
        <v>627</v>
      </c>
      <c r="E14" s="39" t="s">
        <v>6757</v>
      </c>
      <c r="F14" s="40" t="s">
        <v>2309</v>
      </c>
      <c r="G14" s="41">
        <v>3</v>
      </c>
      <c r="H14" s="42">
        <v>0</v>
      </c>
      <c r="I14" s="43">
        <f>ROUND(G14*H14,P4)</f>
        <v>0</v>
      </c>
      <c r="J14" s="37"/>
      <c r="O14" s="44">
        <f>I14*0.21</f>
        <v>0</v>
      </c>
      <c r="P14">
        <v>3</v>
      </c>
    </row>
    <row r="15">
      <c r="A15" s="37" t="s">
        <v>630</v>
      </c>
      <c r="B15" s="45"/>
      <c r="C15" s="46"/>
      <c r="D15" s="46"/>
      <c r="E15" s="39" t="s">
        <v>6757</v>
      </c>
      <c r="F15" s="46"/>
      <c r="G15" s="46"/>
      <c r="H15" s="46"/>
      <c r="I15" s="46"/>
      <c r="J15" s="48"/>
    </row>
    <row r="16">
      <c r="A16" s="37" t="s">
        <v>633</v>
      </c>
      <c r="B16" s="45"/>
      <c r="C16" s="46"/>
      <c r="D16" s="46"/>
      <c r="E16" s="47" t="s">
        <v>627</v>
      </c>
      <c r="F16" s="46"/>
      <c r="G16" s="46"/>
      <c r="H16" s="46"/>
      <c r="I16" s="46"/>
      <c r="J16" s="48"/>
    </row>
    <row r="17">
      <c r="A17" s="31" t="s">
        <v>622</v>
      </c>
      <c r="B17" s="32"/>
      <c r="C17" s="33" t="s">
        <v>6640</v>
      </c>
      <c r="D17" s="34"/>
      <c r="E17" s="31" t="s">
        <v>6641</v>
      </c>
      <c r="F17" s="34"/>
      <c r="G17" s="34"/>
      <c r="H17" s="34"/>
      <c r="I17" s="35">
        <f>SUMIFS(I18:I26,A18:A26,"P")</f>
        <v>0</v>
      </c>
      <c r="J17" s="36"/>
    </row>
    <row r="18">
      <c r="A18" s="37" t="s">
        <v>625</v>
      </c>
      <c r="B18" s="37">
        <v>3</v>
      </c>
      <c r="C18" s="38" t="s">
        <v>6758</v>
      </c>
      <c r="D18" s="37" t="s">
        <v>627</v>
      </c>
      <c r="E18" s="39" t="s">
        <v>6647</v>
      </c>
      <c r="F18" s="40" t="s">
        <v>744</v>
      </c>
      <c r="G18" s="41">
        <v>83</v>
      </c>
      <c r="H18" s="42">
        <v>0</v>
      </c>
      <c r="I18" s="43">
        <f>ROUND(G18*H18,P4)</f>
        <v>0</v>
      </c>
      <c r="J18" s="37"/>
      <c r="O18" s="44">
        <f>I18*0.21</f>
        <v>0</v>
      </c>
      <c r="P18">
        <v>3</v>
      </c>
    </row>
    <row r="19">
      <c r="A19" s="37" t="s">
        <v>630</v>
      </c>
      <c r="B19" s="45"/>
      <c r="C19" s="46"/>
      <c r="D19" s="46"/>
      <c r="E19" s="39" t="s">
        <v>6647</v>
      </c>
      <c r="F19" s="46"/>
      <c r="G19" s="46"/>
      <c r="H19" s="46"/>
      <c r="I19" s="46"/>
      <c r="J19" s="48"/>
    </row>
    <row r="20">
      <c r="A20" s="37" t="s">
        <v>633</v>
      </c>
      <c r="B20" s="45"/>
      <c r="C20" s="46"/>
      <c r="D20" s="46"/>
      <c r="E20" s="47" t="s">
        <v>627</v>
      </c>
      <c r="F20" s="46"/>
      <c r="G20" s="46"/>
      <c r="H20" s="46"/>
      <c r="I20" s="46"/>
      <c r="J20" s="48"/>
    </row>
    <row r="21">
      <c r="A21" s="37" t="s">
        <v>625</v>
      </c>
      <c r="B21" s="37">
        <v>4</v>
      </c>
      <c r="C21" s="38" t="s">
        <v>6759</v>
      </c>
      <c r="D21" s="37" t="s">
        <v>627</v>
      </c>
      <c r="E21" s="39" t="s">
        <v>6760</v>
      </c>
      <c r="F21" s="40" t="s">
        <v>744</v>
      </c>
      <c r="G21" s="41">
        <v>115</v>
      </c>
      <c r="H21" s="42">
        <v>0</v>
      </c>
      <c r="I21" s="43">
        <f>ROUND(G21*H21,P4)</f>
        <v>0</v>
      </c>
      <c r="J21" s="37"/>
      <c r="O21" s="44">
        <f>I21*0.21</f>
        <v>0</v>
      </c>
      <c r="P21">
        <v>3</v>
      </c>
    </row>
    <row r="22">
      <c r="A22" s="37" t="s">
        <v>630</v>
      </c>
      <c r="B22" s="45"/>
      <c r="C22" s="46"/>
      <c r="D22" s="46"/>
      <c r="E22" s="39" t="s">
        <v>6760</v>
      </c>
      <c r="F22" s="46"/>
      <c r="G22" s="46"/>
      <c r="H22" s="46"/>
      <c r="I22" s="46"/>
      <c r="J22" s="48"/>
    </row>
    <row r="23">
      <c r="A23" s="37" t="s">
        <v>633</v>
      </c>
      <c r="B23" s="45"/>
      <c r="C23" s="46"/>
      <c r="D23" s="46"/>
      <c r="E23" s="47" t="s">
        <v>627</v>
      </c>
      <c r="F23" s="46"/>
      <c r="G23" s="46"/>
      <c r="H23" s="46"/>
      <c r="I23" s="46"/>
      <c r="J23" s="48"/>
    </row>
    <row r="24">
      <c r="A24" s="37" t="s">
        <v>625</v>
      </c>
      <c r="B24" s="37">
        <v>5</v>
      </c>
      <c r="C24" s="38" t="s">
        <v>6761</v>
      </c>
      <c r="D24" s="37" t="s">
        <v>627</v>
      </c>
      <c r="E24" s="39" t="s">
        <v>6643</v>
      </c>
      <c r="F24" s="40" t="s">
        <v>744</v>
      </c>
      <c r="G24" s="41">
        <v>200</v>
      </c>
      <c r="H24" s="42">
        <v>0</v>
      </c>
      <c r="I24" s="43">
        <f>ROUND(G24*H24,P4)</f>
        <v>0</v>
      </c>
      <c r="J24" s="37"/>
      <c r="O24" s="44">
        <f>I24*0.21</f>
        <v>0</v>
      </c>
      <c r="P24">
        <v>3</v>
      </c>
    </row>
    <row r="25">
      <c r="A25" s="37" t="s">
        <v>630</v>
      </c>
      <c r="B25" s="45"/>
      <c r="C25" s="46"/>
      <c r="D25" s="46"/>
      <c r="E25" s="39" t="s">
        <v>6643</v>
      </c>
      <c r="F25" s="46"/>
      <c r="G25" s="46"/>
      <c r="H25" s="46"/>
      <c r="I25" s="46"/>
      <c r="J25" s="48"/>
    </row>
    <row r="26">
      <c r="A26" s="37" t="s">
        <v>633</v>
      </c>
      <c r="B26" s="45"/>
      <c r="C26" s="46"/>
      <c r="D26" s="46"/>
      <c r="E26" s="47" t="s">
        <v>627</v>
      </c>
      <c r="F26" s="46"/>
      <c r="G26" s="46"/>
      <c r="H26" s="46"/>
      <c r="I26" s="46"/>
      <c r="J26" s="48"/>
    </row>
    <row r="27">
      <c r="A27" s="31" t="s">
        <v>622</v>
      </c>
      <c r="B27" s="32"/>
      <c r="C27" s="33" t="s">
        <v>6650</v>
      </c>
      <c r="D27" s="34"/>
      <c r="E27" s="31" t="s">
        <v>6651</v>
      </c>
      <c r="F27" s="34"/>
      <c r="G27" s="34"/>
      <c r="H27" s="34"/>
      <c r="I27" s="35">
        <f>SUMIFS(I28:I84,A28:A84,"P")</f>
        <v>0</v>
      </c>
      <c r="J27" s="36"/>
    </row>
    <row r="28">
      <c r="A28" s="37" t="s">
        <v>625</v>
      </c>
      <c r="B28" s="37">
        <v>6</v>
      </c>
      <c r="C28" s="38" t="s">
        <v>6762</v>
      </c>
      <c r="D28" s="37" t="s">
        <v>627</v>
      </c>
      <c r="E28" s="39" t="s">
        <v>6836</v>
      </c>
      <c r="F28" s="40" t="s">
        <v>2309</v>
      </c>
      <c r="G28" s="41">
        <v>2</v>
      </c>
      <c r="H28" s="42">
        <v>0</v>
      </c>
      <c r="I28" s="43">
        <f>ROUND(G28*H28,P4)</f>
        <v>0</v>
      </c>
      <c r="J28" s="37"/>
      <c r="O28" s="44">
        <f>I28*0.21</f>
        <v>0</v>
      </c>
      <c r="P28">
        <v>3</v>
      </c>
    </row>
    <row r="29">
      <c r="A29" s="37" t="s">
        <v>630</v>
      </c>
      <c r="B29" s="45"/>
      <c r="C29" s="46"/>
      <c r="D29" s="46"/>
      <c r="E29" s="39" t="s">
        <v>6836</v>
      </c>
      <c r="F29" s="46"/>
      <c r="G29" s="46"/>
      <c r="H29" s="46"/>
      <c r="I29" s="46"/>
      <c r="J29" s="48"/>
    </row>
    <row r="30">
      <c r="A30" s="37" t="s">
        <v>633</v>
      </c>
      <c r="B30" s="45"/>
      <c r="C30" s="46"/>
      <c r="D30" s="46"/>
      <c r="E30" s="47" t="s">
        <v>627</v>
      </c>
      <c r="F30" s="46"/>
      <c r="G30" s="46"/>
      <c r="H30" s="46"/>
      <c r="I30" s="46"/>
      <c r="J30" s="48"/>
    </row>
    <row r="31">
      <c r="A31" s="37" t="s">
        <v>625</v>
      </c>
      <c r="B31" s="37">
        <v>7</v>
      </c>
      <c r="C31" s="38" t="s">
        <v>6764</v>
      </c>
      <c r="D31" s="37" t="s">
        <v>627</v>
      </c>
      <c r="E31" s="39" t="s">
        <v>6763</v>
      </c>
      <c r="F31" s="40" t="s">
        <v>2309</v>
      </c>
      <c r="G31" s="41">
        <v>1</v>
      </c>
      <c r="H31" s="42">
        <v>0</v>
      </c>
      <c r="I31" s="43">
        <f>ROUND(G31*H31,P4)</f>
        <v>0</v>
      </c>
      <c r="J31" s="37"/>
      <c r="O31" s="44">
        <f>I31*0.21</f>
        <v>0</v>
      </c>
      <c r="P31">
        <v>3</v>
      </c>
    </row>
    <row r="32">
      <c r="A32" s="37" t="s">
        <v>630</v>
      </c>
      <c r="B32" s="45"/>
      <c r="C32" s="46"/>
      <c r="D32" s="46"/>
      <c r="E32" s="39" t="s">
        <v>6763</v>
      </c>
      <c r="F32" s="46"/>
      <c r="G32" s="46"/>
      <c r="H32" s="46"/>
      <c r="I32" s="46"/>
      <c r="J32" s="48"/>
    </row>
    <row r="33">
      <c r="A33" s="37" t="s">
        <v>633</v>
      </c>
      <c r="B33" s="45"/>
      <c r="C33" s="46"/>
      <c r="D33" s="46"/>
      <c r="E33" s="47" t="s">
        <v>627</v>
      </c>
      <c r="F33" s="46"/>
      <c r="G33" s="46"/>
      <c r="H33" s="46"/>
      <c r="I33" s="46"/>
      <c r="J33" s="48"/>
    </row>
    <row r="34">
      <c r="A34" s="37" t="s">
        <v>625</v>
      </c>
      <c r="B34" s="37">
        <v>8</v>
      </c>
      <c r="C34" s="38" t="s">
        <v>6766</v>
      </c>
      <c r="D34" s="37" t="s">
        <v>627</v>
      </c>
      <c r="E34" s="39" t="s">
        <v>6837</v>
      </c>
      <c r="F34" s="40" t="s">
        <v>2309</v>
      </c>
      <c r="G34" s="41">
        <v>1</v>
      </c>
      <c r="H34" s="42">
        <v>0</v>
      </c>
      <c r="I34" s="43">
        <f>ROUND(G34*H34,P4)</f>
        <v>0</v>
      </c>
      <c r="J34" s="37"/>
      <c r="O34" s="44">
        <f>I34*0.21</f>
        <v>0</v>
      </c>
      <c r="P34">
        <v>3</v>
      </c>
    </row>
    <row r="35">
      <c r="A35" s="37" t="s">
        <v>630</v>
      </c>
      <c r="B35" s="45"/>
      <c r="C35" s="46"/>
      <c r="D35" s="46"/>
      <c r="E35" s="39" t="s">
        <v>6837</v>
      </c>
      <c r="F35" s="46"/>
      <c r="G35" s="46"/>
      <c r="H35" s="46"/>
      <c r="I35" s="46"/>
      <c r="J35" s="48"/>
    </row>
    <row r="36">
      <c r="A36" s="37" t="s">
        <v>633</v>
      </c>
      <c r="B36" s="45"/>
      <c r="C36" s="46"/>
      <c r="D36" s="46"/>
      <c r="E36" s="47" t="s">
        <v>627</v>
      </c>
      <c r="F36" s="46"/>
      <c r="G36" s="46"/>
      <c r="H36" s="46"/>
      <c r="I36" s="46"/>
      <c r="J36" s="48"/>
    </row>
    <row r="37">
      <c r="A37" s="37" t="s">
        <v>625</v>
      </c>
      <c r="B37" s="37">
        <v>9</v>
      </c>
      <c r="C37" s="38" t="s">
        <v>6768</v>
      </c>
      <c r="D37" s="37" t="s">
        <v>627</v>
      </c>
      <c r="E37" s="39" t="s">
        <v>6838</v>
      </c>
      <c r="F37" s="40" t="s">
        <v>2309</v>
      </c>
      <c r="G37" s="41">
        <v>2</v>
      </c>
      <c r="H37" s="42">
        <v>0</v>
      </c>
      <c r="I37" s="43">
        <f>ROUND(G37*H37,P4)</f>
        <v>0</v>
      </c>
      <c r="J37" s="37"/>
      <c r="O37" s="44">
        <f>I37*0.21</f>
        <v>0</v>
      </c>
      <c r="P37">
        <v>3</v>
      </c>
    </row>
    <row r="38">
      <c r="A38" s="37" t="s">
        <v>630</v>
      </c>
      <c r="B38" s="45"/>
      <c r="C38" s="46"/>
      <c r="D38" s="46"/>
      <c r="E38" s="39" t="s">
        <v>6838</v>
      </c>
      <c r="F38" s="46"/>
      <c r="G38" s="46"/>
      <c r="H38" s="46"/>
      <c r="I38" s="46"/>
      <c r="J38" s="48"/>
    </row>
    <row r="39">
      <c r="A39" s="37" t="s">
        <v>633</v>
      </c>
      <c r="B39" s="45"/>
      <c r="C39" s="46"/>
      <c r="D39" s="46"/>
      <c r="E39" s="47" t="s">
        <v>627</v>
      </c>
      <c r="F39" s="46"/>
      <c r="G39" s="46"/>
      <c r="H39" s="46"/>
      <c r="I39" s="46"/>
      <c r="J39" s="48"/>
    </row>
    <row r="40">
      <c r="A40" s="37" t="s">
        <v>625</v>
      </c>
      <c r="B40" s="37">
        <v>10</v>
      </c>
      <c r="C40" s="38" t="s">
        <v>6770</v>
      </c>
      <c r="D40" s="37" t="s">
        <v>627</v>
      </c>
      <c r="E40" s="39" t="s">
        <v>6769</v>
      </c>
      <c r="F40" s="40" t="s">
        <v>2309</v>
      </c>
      <c r="G40" s="41">
        <v>12</v>
      </c>
      <c r="H40" s="42">
        <v>0</v>
      </c>
      <c r="I40" s="43">
        <f>ROUND(G40*H40,P4)</f>
        <v>0</v>
      </c>
      <c r="J40" s="37"/>
      <c r="O40" s="44">
        <f>I40*0.21</f>
        <v>0</v>
      </c>
      <c r="P40">
        <v>3</v>
      </c>
    </row>
    <row r="41">
      <c r="A41" s="37" t="s">
        <v>630</v>
      </c>
      <c r="B41" s="45"/>
      <c r="C41" s="46"/>
      <c r="D41" s="46"/>
      <c r="E41" s="39" t="s">
        <v>6769</v>
      </c>
      <c r="F41" s="46"/>
      <c r="G41" s="46"/>
      <c r="H41" s="46"/>
      <c r="I41" s="46"/>
      <c r="J41" s="48"/>
    </row>
    <row r="42">
      <c r="A42" s="37" t="s">
        <v>633</v>
      </c>
      <c r="B42" s="45"/>
      <c r="C42" s="46"/>
      <c r="D42" s="46"/>
      <c r="E42" s="47" t="s">
        <v>627</v>
      </c>
      <c r="F42" s="46"/>
      <c r="G42" s="46"/>
      <c r="H42" s="46"/>
      <c r="I42" s="46"/>
      <c r="J42" s="48"/>
    </row>
    <row r="43">
      <c r="A43" s="37" t="s">
        <v>625</v>
      </c>
      <c r="B43" s="37">
        <v>11</v>
      </c>
      <c r="C43" s="38" t="s">
        <v>6772</v>
      </c>
      <c r="D43" s="37" t="s">
        <v>627</v>
      </c>
      <c r="E43" s="39" t="s">
        <v>6695</v>
      </c>
      <c r="F43" s="40" t="s">
        <v>2309</v>
      </c>
      <c r="G43" s="41">
        <v>1</v>
      </c>
      <c r="H43" s="42">
        <v>0</v>
      </c>
      <c r="I43" s="43">
        <f>ROUND(G43*H43,P4)</f>
        <v>0</v>
      </c>
      <c r="J43" s="37"/>
      <c r="O43" s="44">
        <f>I43*0.21</f>
        <v>0</v>
      </c>
      <c r="P43">
        <v>3</v>
      </c>
    </row>
    <row r="44">
      <c r="A44" s="37" t="s">
        <v>630</v>
      </c>
      <c r="B44" s="45"/>
      <c r="C44" s="46"/>
      <c r="D44" s="46"/>
      <c r="E44" s="39" t="s">
        <v>6695</v>
      </c>
      <c r="F44" s="46"/>
      <c r="G44" s="46"/>
      <c r="H44" s="46"/>
      <c r="I44" s="46"/>
      <c r="J44" s="48"/>
    </row>
    <row r="45">
      <c r="A45" s="37" t="s">
        <v>633</v>
      </c>
      <c r="B45" s="45"/>
      <c r="C45" s="46"/>
      <c r="D45" s="46"/>
      <c r="E45" s="47" t="s">
        <v>627</v>
      </c>
      <c r="F45" s="46"/>
      <c r="G45" s="46"/>
      <c r="H45" s="46"/>
      <c r="I45" s="46"/>
      <c r="J45" s="48"/>
    </row>
    <row r="46">
      <c r="A46" s="37" t="s">
        <v>625</v>
      </c>
      <c r="B46" s="37">
        <v>12</v>
      </c>
      <c r="C46" s="38" t="s">
        <v>6774</v>
      </c>
      <c r="D46" s="37" t="s">
        <v>627</v>
      </c>
      <c r="E46" s="39" t="s">
        <v>6771</v>
      </c>
      <c r="F46" s="40" t="s">
        <v>744</v>
      </c>
      <c r="G46" s="41">
        <v>236</v>
      </c>
      <c r="H46" s="42">
        <v>0</v>
      </c>
      <c r="I46" s="43">
        <f>ROUND(G46*H46,P4)</f>
        <v>0</v>
      </c>
      <c r="J46" s="37"/>
      <c r="O46" s="44">
        <f>I46*0.21</f>
        <v>0</v>
      </c>
      <c r="P46">
        <v>3</v>
      </c>
    </row>
    <row r="47">
      <c r="A47" s="37" t="s">
        <v>630</v>
      </c>
      <c r="B47" s="45"/>
      <c r="C47" s="46"/>
      <c r="D47" s="46"/>
      <c r="E47" s="39" t="s">
        <v>6771</v>
      </c>
      <c r="F47" s="46"/>
      <c r="G47" s="46"/>
      <c r="H47" s="46"/>
      <c r="I47" s="46"/>
      <c r="J47" s="48"/>
    </row>
    <row r="48">
      <c r="A48" s="37" t="s">
        <v>633</v>
      </c>
      <c r="B48" s="45"/>
      <c r="C48" s="46"/>
      <c r="D48" s="46"/>
      <c r="E48" s="47" t="s">
        <v>627</v>
      </c>
      <c r="F48" s="46"/>
      <c r="G48" s="46"/>
      <c r="H48" s="46"/>
      <c r="I48" s="46"/>
      <c r="J48" s="48"/>
    </row>
    <row r="49">
      <c r="A49" s="37" t="s">
        <v>625</v>
      </c>
      <c r="B49" s="37">
        <v>13</v>
      </c>
      <c r="C49" s="38" t="s">
        <v>6776</v>
      </c>
      <c r="D49" s="37" t="s">
        <v>627</v>
      </c>
      <c r="E49" s="39" t="s">
        <v>6773</v>
      </c>
      <c r="F49" s="40" t="s">
        <v>2309</v>
      </c>
      <c r="G49" s="41">
        <v>1</v>
      </c>
      <c r="H49" s="42">
        <v>0</v>
      </c>
      <c r="I49" s="43">
        <f>ROUND(G49*H49,P4)</f>
        <v>0</v>
      </c>
      <c r="J49" s="37"/>
      <c r="O49" s="44">
        <f>I49*0.21</f>
        <v>0</v>
      </c>
      <c r="P49">
        <v>3</v>
      </c>
    </row>
    <row r="50">
      <c r="A50" s="37" t="s">
        <v>630</v>
      </c>
      <c r="B50" s="45"/>
      <c r="C50" s="46"/>
      <c r="D50" s="46"/>
      <c r="E50" s="39" t="s">
        <v>6773</v>
      </c>
      <c r="F50" s="46"/>
      <c r="G50" s="46"/>
      <c r="H50" s="46"/>
      <c r="I50" s="46"/>
      <c r="J50" s="48"/>
    </row>
    <row r="51">
      <c r="A51" s="37" t="s">
        <v>633</v>
      </c>
      <c r="B51" s="45"/>
      <c r="C51" s="46"/>
      <c r="D51" s="46"/>
      <c r="E51" s="47" t="s">
        <v>627</v>
      </c>
      <c r="F51" s="46"/>
      <c r="G51" s="46"/>
      <c r="H51" s="46"/>
      <c r="I51" s="46"/>
      <c r="J51" s="48"/>
    </row>
    <row r="52">
      <c r="A52" s="37" t="s">
        <v>625</v>
      </c>
      <c r="B52" s="37">
        <v>14</v>
      </c>
      <c r="C52" s="38" t="s">
        <v>6778</v>
      </c>
      <c r="D52" s="37" t="s">
        <v>627</v>
      </c>
      <c r="E52" s="39" t="s">
        <v>6839</v>
      </c>
      <c r="F52" s="40" t="s">
        <v>2309</v>
      </c>
      <c r="G52" s="41">
        <v>96</v>
      </c>
      <c r="H52" s="42">
        <v>0</v>
      </c>
      <c r="I52" s="43">
        <f>ROUND(G52*H52,P4)</f>
        <v>0</v>
      </c>
      <c r="J52" s="37"/>
      <c r="O52" s="44">
        <f>I52*0.21</f>
        <v>0</v>
      </c>
      <c r="P52">
        <v>3</v>
      </c>
    </row>
    <row r="53">
      <c r="A53" s="37" t="s">
        <v>630</v>
      </c>
      <c r="B53" s="45"/>
      <c r="C53" s="46"/>
      <c r="D53" s="46"/>
      <c r="E53" s="39" t="s">
        <v>6839</v>
      </c>
      <c r="F53" s="46"/>
      <c r="G53" s="46"/>
      <c r="H53" s="46"/>
      <c r="I53" s="46"/>
      <c r="J53" s="48"/>
    </row>
    <row r="54">
      <c r="A54" s="37" t="s">
        <v>633</v>
      </c>
      <c r="B54" s="45"/>
      <c r="C54" s="46"/>
      <c r="D54" s="46"/>
      <c r="E54" s="47" t="s">
        <v>627</v>
      </c>
      <c r="F54" s="46"/>
      <c r="G54" s="46"/>
      <c r="H54" s="46"/>
      <c r="I54" s="46"/>
      <c r="J54" s="48"/>
    </row>
    <row r="55">
      <c r="A55" s="37" t="s">
        <v>625</v>
      </c>
      <c r="B55" s="37">
        <v>15</v>
      </c>
      <c r="C55" s="38" t="s">
        <v>6779</v>
      </c>
      <c r="D55" s="37" t="s">
        <v>627</v>
      </c>
      <c r="E55" s="39" t="s">
        <v>6777</v>
      </c>
      <c r="F55" s="40" t="s">
        <v>2309</v>
      </c>
      <c r="G55" s="41">
        <v>1</v>
      </c>
      <c r="H55" s="42">
        <v>0</v>
      </c>
      <c r="I55" s="43">
        <f>ROUND(G55*H55,P4)</f>
        <v>0</v>
      </c>
      <c r="J55" s="37"/>
      <c r="O55" s="44">
        <f>I55*0.21</f>
        <v>0</v>
      </c>
      <c r="P55">
        <v>3</v>
      </c>
    </row>
    <row r="56">
      <c r="A56" s="37" t="s">
        <v>630</v>
      </c>
      <c r="B56" s="45"/>
      <c r="C56" s="46"/>
      <c r="D56" s="46"/>
      <c r="E56" s="39" t="s">
        <v>6777</v>
      </c>
      <c r="F56" s="46"/>
      <c r="G56" s="46"/>
      <c r="H56" s="46"/>
      <c r="I56" s="46"/>
      <c r="J56" s="48"/>
    </row>
    <row r="57">
      <c r="A57" s="37" t="s">
        <v>633</v>
      </c>
      <c r="B57" s="45"/>
      <c r="C57" s="46"/>
      <c r="D57" s="46"/>
      <c r="E57" s="47" t="s">
        <v>627</v>
      </c>
      <c r="F57" s="46"/>
      <c r="G57" s="46"/>
      <c r="H57" s="46"/>
      <c r="I57" s="46"/>
      <c r="J57" s="48"/>
    </row>
    <row r="58">
      <c r="A58" s="37" t="s">
        <v>625</v>
      </c>
      <c r="B58" s="37">
        <v>16</v>
      </c>
      <c r="C58" s="38" t="s">
        <v>6781</v>
      </c>
      <c r="D58" s="37" t="s">
        <v>627</v>
      </c>
      <c r="E58" s="39" t="s">
        <v>6840</v>
      </c>
      <c r="F58" s="40" t="s">
        <v>2309</v>
      </c>
      <c r="G58" s="41">
        <v>1</v>
      </c>
      <c r="H58" s="42">
        <v>0</v>
      </c>
      <c r="I58" s="43">
        <f>ROUND(G58*H58,P4)</f>
        <v>0</v>
      </c>
      <c r="J58" s="37"/>
      <c r="O58" s="44">
        <f>I58*0.21</f>
        <v>0</v>
      </c>
      <c r="P58">
        <v>3</v>
      </c>
    </row>
    <row r="59">
      <c r="A59" s="37" t="s">
        <v>630</v>
      </c>
      <c r="B59" s="45"/>
      <c r="C59" s="46"/>
      <c r="D59" s="46"/>
      <c r="E59" s="39" t="s">
        <v>6840</v>
      </c>
      <c r="F59" s="46"/>
      <c r="G59" s="46"/>
      <c r="H59" s="46"/>
      <c r="I59" s="46"/>
      <c r="J59" s="48"/>
    </row>
    <row r="60">
      <c r="A60" s="37" t="s">
        <v>633</v>
      </c>
      <c r="B60" s="45"/>
      <c r="C60" s="46"/>
      <c r="D60" s="46"/>
      <c r="E60" s="47" t="s">
        <v>627</v>
      </c>
      <c r="F60" s="46"/>
      <c r="G60" s="46"/>
      <c r="H60" s="46"/>
      <c r="I60" s="46"/>
      <c r="J60" s="48"/>
    </row>
    <row r="61">
      <c r="A61" s="37" t="s">
        <v>625</v>
      </c>
      <c r="B61" s="37">
        <v>17</v>
      </c>
      <c r="C61" s="38" t="s">
        <v>6783</v>
      </c>
      <c r="D61" s="37" t="s">
        <v>627</v>
      </c>
      <c r="E61" s="39" t="s">
        <v>6780</v>
      </c>
      <c r="F61" s="40" t="s">
        <v>744</v>
      </c>
      <c r="G61" s="41">
        <v>690</v>
      </c>
      <c r="H61" s="42">
        <v>0</v>
      </c>
      <c r="I61" s="43">
        <f>ROUND(G61*H61,P4)</f>
        <v>0</v>
      </c>
      <c r="J61" s="37"/>
      <c r="O61" s="44">
        <f>I61*0.21</f>
        <v>0</v>
      </c>
      <c r="P61">
        <v>3</v>
      </c>
    </row>
    <row r="62">
      <c r="A62" s="37" t="s">
        <v>630</v>
      </c>
      <c r="B62" s="45"/>
      <c r="C62" s="46"/>
      <c r="D62" s="46"/>
      <c r="E62" s="39" t="s">
        <v>6780</v>
      </c>
      <c r="F62" s="46"/>
      <c r="G62" s="46"/>
      <c r="H62" s="46"/>
      <c r="I62" s="46"/>
      <c r="J62" s="48"/>
    </row>
    <row r="63">
      <c r="A63" s="37" t="s">
        <v>633</v>
      </c>
      <c r="B63" s="45"/>
      <c r="C63" s="46"/>
      <c r="D63" s="46"/>
      <c r="E63" s="47" t="s">
        <v>627</v>
      </c>
      <c r="F63" s="46"/>
      <c r="G63" s="46"/>
      <c r="H63" s="46"/>
      <c r="I63" s="46"/>
      <c r="J63" s="48"/>
    </row>
    <row r="64">
      <c r="A64" s="37" t="s">
        <v>625</v>
      </c>
      <c r="B64" s="37">
        <v>18</v>
      </c>
      <c r="C64" s="38" t="s">
        <v>6784</v>
      </c>
      <c r="D64" s="37" t="s">
        <v>627</v>
      </c>
      <c r="E64" s="39" t="s">
        <v>6782</v>
      </c>
      <c r="F64" s="40" t="s">
        <v>2309</v>
      </c>
      <c r="G64" s="41">
        <v>2</v>
      </c>
      <c r="H64" s="42">
        <v>0</v>
      </c>
      <c r="I64" s="43">
        <f>ROUND(G64*H64,P4)</f>
        <v>0</v>
      </c>
      <c r="J64" s="37"/>
      <c r="O64" s="44">
        <f>I64*0.21</f>
        <v>0</v>
      </c>
      <c r="P64">
        <v>3</v>
      </c>
    </row>
    <row r="65">
      <c r="A65" s="37" t="s">
        <v>630</v>
      </c>
      <c r="B65" s="45"/>
      <c r="C65" s="46"/>
      <c r="D65" s="46"/>
      <c r="E65" s="39" t="s">
        <v>6782</v>
      </c>
      <c r="F65" s="46"/>
      <c r="G65" s="46"/>
      <c r="H65" s="46"/>
      <c r="I65" s="46"/>
      <c r="J65" s="48"/>
    </row>
    <row r="66">
      <c r="A66" s="37" t="s">
        <v>633</v>
      </c>
      <c r="B66" s="45"/>
      <c r="C66" s="46"/>
      <c r="D66" s="46"/>
      <c r="E66" s="47" t="s">
        <v>627</v>
      </c>
      <c r="F66" s="46"/>
      <c r="G66" s="46"/>
      <c r="H66" s="46"/>
      <c r="I66" s="46"/>
      <c r="J66" s="48"/>
    </row>
    <row r="67">
      <c r="A67" s="37" t="s">
        <v>625</v>
      </c>
      <c r="B67" s="37">
        <v>19</v>
      </c>
      <c r="C67" s="38" t="s">
        <v>6794</v>
      </c>
      <c r="D67" s="37" t="s">
        <v>627</v>
      </c>
      <c r="E67" s="39" t="s">
        <v>6841</v>
      </c>
      <c r="F67" s="40" t="s">
        <v>2309</v>
      </c>
      <c r="G67" s="41">
        <v>1</v>
      </c>
      <c r="H67" s="42">
        <v>0</v>
      </c>
      <c r="I67" s="43">
        <f>ROUND(G67*H67,P4)</f>
        <v>0</v>
      </c>
      <c r="J67" s="37"/>
      <c r="O67" s="44">
        <f>I67*0.21</f>
        <v>0</v>
      </c>
      <c r="P67">
        <v>3</v>
      </c>
    </row>
    <row r="68">
      <c r="A68" s="37" t="s">
        <v>630</v>
      </c>
      <c r="B68" s="45"/>
      <c r="C68" s="46"/>
      <c r="D68" s="46"/>
      <c r="E68" s="39" t="s">
        <v>6841</v>
      </c>
      <c r="F68" s="46"/>
      <c r="G68" s="46"/>
      <c r="H68" s="46"/>
      <c r="I68" s="46"/>
      <c r="J68" s="48"/>
    </row>
    <row r="69">
      <c r="A69" s="37" t="s">
        <v>633</v>
      </c>
      <c r="B69" s="45"/>
      <c r="C69" s="46"/>
      <c r="D69" s="46"/>
      <c r="E69" s="47" t="s">
        <v>627</v>
      </c>
      <c r="F69" s="46"/>
      <c r="G69" s="46"/>
      <c r="H69" s="46"/>
      <c r="I69" s="46"/>
      <c r="J69" s="48"/>
    </row>
    <row r="70">
      <c r="A70" s="37" t="s">
        <v>625</v>
      </c>
      <c r="B70" s="37">
        <v>20</v>
      </c>
      <c r="C70" s="38" t="s">
        <v>6795</v>
      </c>
      <c r="D70" s="37" t="s">
        <v>627</v>
      </c>
      <c r="E70" s="39" t="s">
        <v>6785</v>
      </c>
      <c r="F70" s="40" t="s">
        <v>744</v>
      </c>
      <c r="G70" s="41">
        <v>194</v>
      </c>
      <c r="H70" s="42">
        <v>0</v>
      </c>
      <c r="I70" s="43">
        <f>ROUND(G70*H70,P4)</f>
        <v>0</v>
      </c>
      <c r="J70" s="37"/>
      <c r="O70" s="44">
        <f>I70*0.21</f>
        <v>0</v>
      </c>
      <c r="P70">
        <v>3</v>
      </c>
    </row>
    <row r="71">
      <c r="A71" s="37" t="s">
        <v>630</v>
      </c>
      <c r="B71" s="45"/>
      <c r="C71" s="46"/>
      <c r="D71" s="46"/>
      <c r="E71" s="39" t="s">
        <v>6785</v>
      </c>
      <c r="F71" s="46"/>
      <c r="G71" s="46"/>
      <c r="H71" s="46"/>
      <c r="I71" s="46"/>
      <c r="J71" s="48"/>
    </row>
    <row r="72">
      <c r="A72" s="37" t="s">
        <v>633</v>
      </c>
      <c r="B72" s="45"/>
      <c r="C72" s="46"/>
      <c r="D72" s="46"/>
      <c r="E72" s="47" t="s">
        <v>627</v>
      </c>
      <c r="F72" s="46"/>
      <c r="G72" s="46"/>
      <c r="H72" s="46"/>
      <c r="I72" s="46"/>
      <c r="J72" s="48"/>
    </row>
    <row r="73">
      <c r="A73" s="37" t="s">
        <v>625</v>
      </c>
      <c r="B73" s="37">
        <v>21</v>
      </c>
      <c r="C73" s="38" t="s">
        <v>6786</v>
      </c>
      <c r="D73" s="37" t="s">
        <v>627</v>
      </c>
      <c r="E73" s="39" t="s">
        <v>6787</v>
      </c>
      <c r="F73" s="40" t="s">
        <v>744</v>
      </c>
      <c r="G73" s="41">
        <v>194</v>
      </c>
      <c r="H73" s="42">
        <v>0</v>
      </c>
      <c r="I73" s="43">
        <f>ROUND(G73*H73,P4)</f>
        <v>0</v>
      </c>
      <c r="J73" s="37"/>
      <c r="O73" s="44">
        <f>I73*0.21</f>
        <v>0</v>
      </c>
      <c r="P73">
        <v>3</v>
      </c>
    </row>
    <row r="74">
      <c r="A74" s="37" t="s">
        <v>630</v>
      </c>
      <c r="B74" s="45"/>
      <c r="C74" s="46"/>
      <c r="D74" s="46"/>
      <c r="E74" s="39" t="s">
        <v>6787</v>
      </c>
      <c r="F74" s="46"/>
      <c r="G74" s="46"/>
      <c r="H74" s="46"/>
      <c r="I74" s="46"/>
      <c r="J74" s="48"/>
    </row>
    <row r="75">
      <c r="A75" s="37" t="s">
        <v>633</v>
      </c>
      <c r="B75" s="45"/>
      <c r="C75" s="46"/>
      <c r="D75" s="46"/>
      <c r="E75" s="47" t="s">
        <v>627</v>
      </c>
      <c r="F75" s="46"/>
      <c r="G75" s="46"/>
      <c r="H75" s="46"/>
      <c r="I75" s="46"/>
      <c r="J75" s="48"/>
    </row>
    <row r="76">
      <c r="A76" s="37" t="s">
        <v>625</v>
      </c>
      <c r="B76" s="37">
        <v>22</v>
      </c>
      <c r="C76" s="38" t="s">
        <v>6788</v>
      </c>
      <c r="D76" s="37" t="s">
        <v>627</v>
      </c>
      <c r="E76" s="39" t="s">
        <v>6789</v>
      </c>
      <c r="F76" s="40" t="s">
        <v>744</v>
      </c>
      <c r="G76" s="41">
        <v>286</v>
      </c>
      <c r="H76" s="42">
        <v>0</v>
      </c>
      <c r="I76" s="43">
        <f>ROUND(G76*H76,P4)</f>
        <v>0</v>
      </c>
      <c r="J76" s="37"/>
      <c r="O76" s="44">
        <f>I76*0.21</f>
        <v>0</v>
      </c>
      <c r="P76">
        <v>3</v>
      </c>
    </row>
    <row r="77">
      <c r="A77" s="37" t="s">
        <v>630</v>
      </c>
      <c r="B77" s="45"/>
      <c r="C77" s="46"/>
      <c r="D77" s="46"/>
      <c r="E77" s="39" t="s">
        <v>6789</v>
      </c>
      <c r="F77" s="46"/>
      <c r="G77" s="46"/>
      <c r="H77" s="46"/>
      <c r="I77" s="46"/>
      <c r="J77" s="48"/>
    </row>
    <row r="78">
      <c r="A78" s="37" t="s">
        <v>633</v>
      </c>
      <c r="B78" s="45"/>
      <c r="C78" s="46"/>
      <c r="D78" s="46"/>
      <c r="E78" s="47" t="s">
        <v>627</v>
      </c>
      <c r="F78" s="46"/>
      <c r="G78" s="46"/>
      <c r="H78" s="46"/>
      <c r="I78" s="46"/>
      <c r="J78" s="48"/>
    </row>
    <row r="79">
      <c r="A79" s="37" t="s">
        <v>625</v>
      </c>
      <c r="B79" s="37">
        <v>23</v>
      </c>
      <c r="C79" s="38" t="s">
        <v>6790</v>
      </c>
      <c r="D79" s="37" t="s">
        <v>627</v>
      </c>
      <c r="E79" s="39" t="s">
        <v>6842</v>
      </c>
      <c r="F79" s="40" t="s">
        <v>2309</v>
      </c>
      <c r="G79" s="41">
        <v>48</v>
      </c>
      <c r="H79" s="42">
        <v>0</v>
      </c>
      <c r="I79" s="43">
        <f>ROUND(G79*H79,P4)</f>
        <v>0</v>
      </c>
      <c r="J79" s="37"/>
      <c r="O79" s="44">
        <f>I79*0.21</f>
        <v>0</v>
      </c>
      <c r="P79">
        <v>3</v>
      </c>
    </row>
    <row r="80">
      <c r="A80" s="37" t="s">
        <v>630</v>
      </c>
      <c r="B80" s="45"/>
      <c r="C80" s="46"/>
      <c r="D80" s="46"/>
      <c r="E80" s="39" t="s">
        <v>6842</v>
      </c>
      <c r="F80" s="46"/>
      <c r="G80" s="46"/>
      <c r="H80" s="46"/>
      <c r="I80" s="46"/>
      <c r="J80" s="48"/>
    </row>
    <row r="81">
      <c r="A81" s="37" t="s">
        <v>633</v>
      </c>
      <c r="B81" s="45"/>
      <c r="C81" s="46"/>
      <c r="D81" s="46"/>
      <c r="E81" s="47" t="s">
        <v>627</v>
      </c>
      <c r="F81" s="46"/>
      <c r="G81" s="46"/>
      <c r="H81" s="46"/>
      <c r="I81" s="46"/>
      <c r="J81" s="48"/>
    </row>
    <row r="82">
      <c r="A82" s="37" t="s">
        <v>625</v>
      </c>
      <c r="B82" s="37">
        <v>24</v>
      </c>
      <c r="C82" s="38" t="s">
        <v>6792</v>
      </c>
      <c r="D82" s="37" t="s">
        <v>627</v>
      </c>
      <c r="E82" s="39" t="s">
        <v>6793</v>
      </c>
      <c r="F82" s="40" t="s">
        <v>2309</v>
      </c>
      <c r="G82" s="41">
        <v>48</v>
      </c>
      <c r="H82" s="42">
        <v>0</v>
      </c>
      <c r="I82" s="43">
        <f>ROUND(G82*H82,P4)</f>
        <v>0</v>
      </c>
      <c r="J82" s="37"/>
      <c r="O82" s="44">
        <f>I82*0.21</f>
        <v>0</v>
      </c>
      <c r="P82">
        <v>3</v>
      </c>
    </row>
    <row r="83">
      <c r="A83" s="37" t="s">
        <v>630</v>
      </c>
      <c r="B83" s="45"/>
      <c r="C83" s="46"/>
      <c r="D83" s="46"/>
      <c r="E83" s="39" t="s">
        <v>6793</v>
      </c>
      <c r="F83" s="46"/>
      <c r="G83" s="46"/>
      <c r="H83" s="46"/>
      <c r="I83" s="46"/>
      <c r="J83" s="48"/>
    </row>
    <row r="84">
      <c r="A84" s="37" t="s">
        <v>633</v>
      </c>
      <c r="B84" s="45"/>
      <c r="C84" s="46"/>
      <c r="D84" s="46"/>
      <c r="E84" s="47" t="s">
        <v>627</v>
      </c>
      <c r="F84" s="46"/>
      <c r="G84" s="46"/>
      <c r="H84" s="46"/>
      <c r="I84" s="46"/>
      <c r="J84" s="48"/>
    </row>
    <row r="85">
      <c r="A85" s="31" t="s">
        <v>622</v>
      </c>
      <c r="B85" s="32"/>
      <c r="C85" s="33" t="s">
        <v>6676</v>
      </c>
      <c r="D85" s="34"/>
      <c r="E85" s="31" t="s">
        <v>6677</v>
      </c>
      <c r="F85" s="34"/>
      <c r="G85" s="34"/>
      <c r="H85" s="34"/>
      <c r="I85" s="35">
        <f>SUMIFS(I86:I88,A86:A88,"P")</f>
        <v>0</v>
      </c>
      <c r="J85" s="36"/>
    </row>
    <row r="86">
      <c r="A86" s="37" t="s">
        <v>625</v>
      </c>
      <c r="B86" s="37">
        <v>25</v>
      </c>
      <c r="C86" s="38" t="s">
        <v>6796</v>
      </c>
      <c r="D86" s="37" t="s">
        <v>627</v>
      </c>
      <c r="E86" s="39" t="s">
        <v>6679</v>
      </c>
      <c r="F86" s="40" t="s">
        <v>2309</v>
      </c>
      <c r="G86" s="41">
        <v>1</v>
      </c>
      <c r="H86" s="42">
        <v>0</v>
      </c>
      <c r="I86" s="43">
        <f>ROUND(G86*H86,P4)</f>
        <v>0</v>
      </c>
      <c r="J86" s="37"/>
      <c r="O86" s="44">
        <f>I86*0.21</f>
        <v>0</v>
      </c>
      <c r="P86">
        <v>3</v>
      </c>
    </row>
    <row r="87">
      <c r="A87" s="37" t="s">
        <v>630</v>
      </c>
      <c r="B87" s="45"/>
      <c r="C87" s="46"/>
      <c r="D87" s="46"/>
      <c r="E87" s="39" t="s">
        <v>6679</v>
      </c>
      <c r="F87" s="46"/>
      <c r="G87" s="46"/>
      <c r="H87" s="46"/>
      <c r="I87" s="46"/>
      <c r="J87" s="48"/>
    </row>
    <row r="88">
      <c r="A88" s="37" t="s">
        <v>633</v>
      </c>
      <c r="B88" s="45"/>
      <c r="C88" s="46"/>
      <c r="D88" s="46"/>
      <c r="E88" s="47" t="s">
        <v>627</v>
      </c>
      <c r="F88" s="46"/>
      <c r="G88" s="46"/>
      <c r="H88" s="46"/>
      <c r="I88" s="46"/>
      <c r="J88" s="48"/>
    </row>
    <row r="89">
      <c r="A89" s="31" t="s">
        <v>622</v>
      </c>
      <c r="B89" s="32"/>
      <c r="C89" s="33" t="s">
        <v>6680</v>
      </c>
      <c r="D89" s="34"/>
      <c r="E89" s="31" t="s">
        <v>6689</v>
      </c>
      <c r="F89" s="34"/>
      <c r="G89" s="34"/>
      <c r="H89" s="34"/>
      <c r="I89" s="35">
        <f>SUMIFS(I90:I92,A90:A92,"P")</f>
        <v>0</v>
      </c>
      <c r="J89" s="36"/>
    </row>
    <row r="90">
      <c r="A90" s="37" t="s">
        <v>625</v>
      </c>
      <c r="B90" s="37">
        <v>26</v>
      </c>
      <c r="C90" s="38" t="s">
        <v>6798</v>
      </c>
      <c r="D90" s="37" t="s">
        <v>627</v>
      </c>
      <c r="E90" s="39" t="s">
        <v>6843</v>
      </c>
      <c r="F90" s="40" t="s">
        <v>2309</v>
      </c>
      <c r="G90" s="41">
        <v>1</v>
      </c>
      <c r="H90" s="42">
        <v>0</v>
      </c>
      <c r="I90" s="43">
        <f>ROUND(G90*H90,P4)</f>
        <v>0</v>
      </c>
      <c r="J90" s="37"/>
      <c r="O90" s="44">
        <f>I90*0.21</f>
        <v>0</v>
      </c>
      <c r="P90">
        <v>3</v>
      </c>
    </row>
    <row r="91">
      <c r="A91" s="37" t="s">
        <v>630</v>
      </c>
      <c r="B91" s="45"/>
      <c r="C91" s="46"/>
      <c r="D91" s="46"/>
      <c r="E91" s="39" t="s">
        <v>6843</v>
      </c>
      <c r="F91" s="46"/>
      <c r="G91" s="46"/>
      <c r="H91" s="46"/>
      <c r="I91" s="46"/>
      <c r="J91" s="48"/>
    </row>
    <row r="92">
      <c r="A92" s="37" t="s">
        <v>633</v>
      </c>
      <c r="B92" s="45"/>
      <c r="C92" s="46"/>
      <c r="D92" s="46"/>
      <c r="E92" s="47" t="s">
        <v>627</v>
      </c>
      <c r="F92" s="46"/>
      <c r="G92" s="46"/>
      <c r="H92" s="46"/>
      <c r="I92" s="46"/>
      <c r="J92" s="48"/>
    </row>
    <row r="93">
      <c r="A93" s="31" t="s">
        <v>622</v>
      </c>
      <c r="B93" s="32"/>
      <c r="C93" s="33" t="s">
        <v>6688</v>
      </c>
      <c r="D93" s="34"/>
      <c r="E93" s="31" t="s">
        <v>6693</v>
      </c>
      <c r="F93" s="34"/>
      <c r="G93" s="34"/>
      <c r="H93" s="34"/>
      <c r="I93" s="35">
        <f>SUMIFS(I94:I144,A94:A144,"P")</f>
        <v>0</v>
      </c>
      <c r="J93" s="36"/>
    </row>
    <row r="94">
      <c r="A94" s="37" t="s">
        <v>625</v>
      </c>
      <c r="B94" s="37">
        <v>27</v>
      </c>
      <c r="C94" s="38" t="s">
        <v>6800</v>
      </c>
      <c r="D94" s="37" t="s">
        <v>627</v>
      </c>
      <c r="E94" s="39" t="s">
        <v>6697</v>
      </c>
      <c r="F94" s="40" t="s">
        <v>2309</v>
      </c>
      <c r="G94" s="41">
        <v>115</v>
      </c>
      <c r="H94" s="42">
        <v>0</v>
      </c>
      <c r="I94" s="43">
        <f>ROUND(G94*H94,P4)</f>
        <v>0</v>
      </c>
      <c r="J94" s="37"/>
      <c r="O94" s="44">
        <f>I94*0.21</f>
        <v>0</v>
      </c>
      <c r="P94">
        <v>3</v>
      </c>
    </row>
    <row r="95">
      <c r="A95" s="37" t="s">
        <v>630</v>
      </c>
      <c r="B95" s="45"/>
      <c r="C95" s="46"/>
      <c r="D95" s="46"/>
      <c r="E95" s="39" t="s">
        <v>6697</v>
      </c>
      <c r="F95" s="46"/>
      <c r="G95" s="46"/>
      <c r="H95" s="46"/>
      <c r="I95" s="46"/>
      <c r="J95" s="48"/>
    </row>
    <row r="96">
      <c r="A96" s="37" t="s">
        <v>633</v>
      </c>
      <c r="B96" s="45"/>
      <c r="C96" s="46"/>
      <c r="D96" s="46"/>
      <c r="E96" s="47" t="s">
        <v>627</v>
      </c>
      <c r="F96" s="46"/>
      <c r="G96" s="46"/>
      <c r="H96" s="46"/>
      <c r="I96" s="46"/>
      <c r="J96" s="48"/>
    </row>
    <row r="97">
      <c r="A97" s="37" t="s">
        <v>625</v>
      </c>
      <c r="B97" s="37">
        <v>28</v>
      </c>
      <c r="C97" s="38" t="s">
        <v>6801</v>
      </c>
      <c r="D97" s="37" t="s">
        <v>627</v>
      </c>
      <c r="E97" s="39" t="s">
        <v>6699</v>
      </c>
      <c r="F97" s="40" t="s">
        <v>744</v>
      </c>
      <c r="G97" s="41">
        <v>115</v>
      </c>
      <c r="H97" s="42">
        <v>0</v>
      </c>
      <c r="I97" s="43">
        <f>ROUND(G97*H97,P4)</f>
        <v>0</v>
      </c>
      <c r="J97" s="37"/>
      <c r="O97" s="44">
        <f>I97*0.21</f>
        <v>0</v>
      </c>
      <c r="P97">
        <v>3</v>
      </c>
    </row>
    <row r="98">
      <c r="A98" s="37" t="s">
        <v>630</v>
      </c>
      <c r="B98" s="45"/>
      <c r="C98" s="46"/>
      <c r="D98" s="46"/>
      <c r="E98" s="39" t="s">
        <v>6699</v>
      </c>
      <c r="F98" s="46"/>
      <c r="G98" s="46"/>
      <c r="H98" s="46"/>
      <c r="I98" s="46"/>
      <c r="J98" s="48"/>
    </row>
    <row r="99">
      <c r="A99" s="37" t="s">
        <v>633</v>
      </c>
      <c r="B99" s="45"/>
      <c r="C99" s="46"/>
      <c r="D99" s="46"/>
      <c r="E99" s="47" t="s">
        <v>627</v>
      </c>
      <c r="F99" s="46"/>
      <c r="G99" s="46"/>
      <c r="H99" s="46"/>
      <c r="I99" s="46"/>
      <c r="J99" s="48"/>
    </row>
    <row r="100">
      <c r="A100" s="37" t="s">
        <v>625</v>
      </c>
      <c r="B100" s="37">
        <v>29</v>
      </c>
      <c r="C100" s="38" t="s">
        <v>6802</v>
      </c>
      <c r="D100" s="37" t="s">
        <v>627</v>
      </c>
      <c r="E100" s="39" t="s">
        <v>6803</v>
      </c>
      <c r="F100" s="40" t="s">
        <v>744</v>
      </c>
      <c r="G100" s="41">
        <v>300</v>
      </c>
      <c r="H100" s="42">
        <v>0</v>
      </c>
      <c r="I100" s="43">
        <f>ROUND(G100*H100,P4)</f>
        <v>0</v>
      </c>
      <c r="J100" s="37"/>
      <c r="O100" s="44">
        <f>I100*0.21</f>
        <v>0</v>
      </c>
      <c r="P100">
        <v>3</v>
      </c>
    </row>
    <row r="101">
      <c r="A101" s="37" t="s">
        <v>630</v>
      </c>
      <c r="B101" s="45"/>
      <c r="C101" s="46"/>
      <c r="D101" s="46"/>
      <c r="E101" s="39" t="s">
        <v>6803</v>
      </c>
      <c r="F101" s="46"/>
      <c r="G101" s="46"/>
      <c r="H101" s="46"/>
      <c r="I101" s="46"/>
      <c r="J101" s="48"/>
    </row>
    <row r="102">
      <c r="A102" s="37" t="s">
        <v>633</v>
      </c>
      <c r="B102" s="45"/>
      <c r="C102" s="46"/>
      <c r="D102" s="46"/>
      <c r="E102" s="47" t="s">
        <v>627</v>
      </c>
      <c r="F102" s="46"/>
      <c r="G102" s="46"/>
      <c r="H102" s="46"/>
      <c r="I102" s="46"/>
      <c r="J102" s="48"/>
    </row>
    <row r="103">
      <c r="A103" s="37" t="s">
        <v>625</v>
      </c>
      <c r="B103" s="37">
        <v>30</v>
      </c>
      <c r="C103" s="38" t="s">
        <v>6804</v>
      </c>
      <c r="D103" s="37" t="s">
        <v>627</v>
      </c>
      <c r="E103" s="39" t="s">
        <v>6844</v>
      </c>
      <c r="F103" s="40" t="s">
        <v>744</v>
      </c>
      <c r="G103" s="41">
        <v>415</v>
      </c>
      <c r="H103" s="42">
        <v>0</v>
      </c>
      <c r="I103" s="43">
        <f>ROUND(G103*H103,P4)</f>
        <v>0</v>
      </c>
      <c r="J103" s="37"/>
      <c r="O103" s="44">
        <f>I103*0.21</f>
        <v>0</v>
      </c>
      <c r="P103">
        <v>3</v>
      </c>
    </row>
    <row r="104">
      <c r="A104" s="37" t="s">
        <v>630</v>
      </c>
      <c r="B104" s="45"/>
      <c r="C104" s="46"/>
      <c r="D104" s="46"/>
      <c r="E104" s="39" t="s">
        <v>6844</v>
      </c>
      <c r="F104" s="46"/>
      <c r="G104" s="46"/>
      <c r="H104" s="46"/>
      <c r="I104" s="46"/>
      <c r="J104" s="48"/>
    </row>
    <row r="105">
      <c r="A105" s="37" t="s">
        <v>633</v>
      </c>
      <c r="B105" s="45"/>
      <c r="C105" s="46"/>
      <c r="D105" s="46"/>
      <c r="E105" s="47" t="s">
        <v>627</v>
      </c>
      <c r="F105" s="46"/>
      <c r="G105" s="46"/>
      <c r="H105" s="46"/>
      <c r="I105" s="46"/>
      <c r="J105" s="48"/>
    </row>
    <row r="106">
      <c r="A106" s="37" t="s">
        <v>625</v>
      </c>
      <c r="B106" s="37">
        <v>31</v>
      </c>
      <c r="C106" s="38" t="s">
        <v>6806</v>
      </c>
      <c r="D106" s="37" t="s">
        <v>627</v>
      </c>
      <c r="E106" s="39" t="s">
        <v>6845</v>
      </c>
      <c r="F106" s="40" t="s">
        <v>2309</v>
      </c>
      <c r="G106" s="41">
        <v>100</v>
      </c>
      <c r="H106" s="42">
        <v>0</v>
      </c>
      <c r="I106" s="43">
        <f>ROUND(G106*H106,P4)</f>
        <v>0</v>
      </c>
      <c r="J106" s="37"/>
      <c r="O106" s="44">
        <f>I106*0.21</f>
        <v>0</v>
      </c>
      <c r="P106">
        <v>3</v>
      </c>
    </row>
    <row r="107">
      <c r="A107" s="37" t="s">
        <v>630</v>
      </c>
      <c r="B107" s="45"/>
      <c r="C107" s="46"/>
      <c r="D107" s="46"/>
      <c r="E107" s="39" t="s">
        <v>6845</v>
      </c>
      <c r="F107" s="46"/>
      <c r="G107" s="46"/>
      <c r="H107" s="46"/>
      <c r="I107" s="46"/>
      <c r="J107" s="48"/>
    </row>
    <row r="108">
      <c r="A108" s="37" t="s">
        <v>633</v>
      </c>
      <c r="B108" s="45"/>
      <c r="C108" s="46"/>
      <c r="D108" s="46"/>
      <c r="E108" s="47" t="s">
        <v>627</v>
      </c>
      <c r="F108" s="46"/>
      <c r="G108" s="46"/>
      <c r="H108" s="46"/>
      <c r="I108" s="46"/>
      <c r="J108" s="48"/>
    </row>
    <row r="109">
      <c r="A109" s="37" t="s">
        <v>625</v>
      </c>
      <c r="B109" s="37">
        <v>32</v>
      </c>
      <c r="C109" s="38" t="s">
        <v>6808</v>
      </c>
      <c r="D109" s="37" t="s">
        <v>627</v>
      </c>
      <c r="E109" s="39" t="s">
        <v>6846</v>
      </c>
      <c r="F109" s="40" t="s">
        <v>2309</v>
      </c>
      <c r="G109" s="41">
        <v>2</v>
      </c>
      <c r="H109" s="42">
        <v>0</v>
      </c>
      <c r="I109" s="43">
        <f>ROUND(G109*H109,P4)</f>
        <v>0</v>
      </c>
      <c r="J109" s="37"/>
      <c r="O109" s="44">
        <f>I109*0.21</f>
        <v>0</v>
      </c>
      <c r="P109">
        <v>3</v>
      </c>
    </row>
    <row r="110">
      <c r="A110" s="37" t="s">
        <v>630</v>
      </c>
      <c r="B110" s="45"/>
      <c r="C110" s="46"/>
      <c r="D110" s="46"/>
      <c r="E110" s="39" t="s">
        <v>6846</v>
      </c>
      <c r="F110" s="46"/>
      <c r="G110" s="46"/>
      <c r="H110" s="46"/>
      <c r="I110" s="46"/>
      <c r="J110" s="48"/>
    </row>
    <row r="111">
      <c r="A111" s="37" t="s">
        <v>633</v>
      </c>
      <c r="B111" s="45"/>
      <c r="C111" s="46"/>
      <c r="D111" s="46"/>
      <c r="E111" s="47" t="s">
        <v>627</v>
      </c>
      <c r="F111" s="46"/>
      <c r="G111" s="46"/>
      <c r="H111" s="46"/>
      <c r="I111" s="46"/>
      <c r="J111" s="48"/>
    </row>
    <row r="112">
      <c r="A112" s="37" t="s">
        <v>625</v>
      </c>
      <c r="B112" s="37">
        <v>33</v>
      </c>
      <c r="C112" s="38" t="s">
        <v>6810</v>
      </c>
      <c r="D112" s="37" t="s">
        <v>627</v>
      </c>
      <c r="E112" s="39" t="s">
        <v>6811</v>
      </c>
      <c r="F112" s="40" t="s">
        <v>2309</v>
      </c>
      <c r="G112" s="41">
        <v>1</v>
      </c>
      <c r="H112" s="42">
        <v>0</v>
      </c>
      <c r="I112" s="43">
        <f>ROUND(G112*H112,P4)</f>
        <v>0</v>
      </c>
      <c r="J112" s="37"/>
      <c r="O112" s="44">
        <f>I112*0.21</f>
        <v>0</v>
      </c>
      <c r="P112">
        <v>3</v>
      </c>
    </row>
    <row r="113">
      <c r="A113" s="37" t="s">
        <v>630</v>
      </c>
      <c r="B113" s="45"/>
      <c r="C113" s="46"/>
      <c r="D113" s="46"/>
      <c r="E113" s="39" t="s">
        <v>6811</v>
      </c>
      <c r="F113" s="46"/>
      <c r="G113" s="46"/>
      <c r="H113" s="46"/>
      <c r="I113" s="46"/>
      <c r="J113" s="48"/>
    </row>
    <row r="114">
      <c r="A114" s="37" t="s">
        <v>633</v>
      </c>
      <c r="B114" s="45"/>
      <c r="C114" s="46"/>
      <c r="D114" s="46"/>
      <c r="E114" s="47" t="s">
        <v>627</v>
      </c>
      <c r="F114" s="46"/>
      <c r="G114" s="46"/>
      <c r="H114" s="46"/>
      <c r="I114" s="46"/>
      <c r="J114" s="48"/>
    </row>
    <row r="115">
      <c r="A115" s="37" t="s">
        <v>625</v>
      </c>
      <c r="B115" s="37">
        <v>34</v>
      </c>
      <c r="C115" s="38" t="s">
        <v>6812</v>
      </c>
      <c r="D115" s="37" t="s">
        <v>627</v>
      </c>
      <c r="E115" s="39" t="s">
        <v>6703</v>
      </c>
      <c r="F115" s="40" t="s">
        <v>2309</v>
      </c>
      <c r="G115" s="41">
        <v>10</v>
      </c>
      <c r="H115" s="42">
        <v>0</v>
      </c>
      <c r="I115" s="43">
        <f>ROUND(G115*H115,P4)</f>
        <v>0</v>
      </c>
      <c r="J115" s="37"/>
      <c r="O115" s="44">
        <f>I115*0.21</f>
        <v>0</v>
      </c>
      <c r="P115">
        <v>3</v>
      </c>
    </row>
    <row r="116">
      <c r="A116" s="37" t="s">
        <v>630</v>
      </c>
      <c r="B116" s="45"/>
      <c r="C116" s="46"/>
      <c r="D116" s="46"/>
      <c r="E116" s="39" t="s">
        <v>6703</v>
      </c>
      <c r="F116" s="46"/>
      <c r="G116" s="46"/>
      <c r="H116" s="46"/>
      <c r="I116" s="46"/>
      <c r="J116" s="48"/>
    </row>
    <row r="117">
      <c r="A117" s="37" t="s">
        <v>633</v>
      </c>
      <c r="B117" s="45"/>
      <c r="C117" s="46"/>
      <c r="D117" s="46"/>
      <c r="E117" s="47" t="s">
        <v>627</v>
      </c>
      <c r="F117" s="46"/>
      <c r="G117" s="46"/>
      <c r="H117" s="46"/>
      <c r="I117" s="46"/>
      <c r="J117" s="48"/>
    </row>
    <row r="118">
      <c r="A118" s="37" t="s">
        <v>625</v>
      </c>
      <c r="B118" s="37">
        <v>35</v>
      </c>
      <c r="C118" s="38" t="s">
        <v>6814</v>
      </c>
      <c r="D118" s="37" t="s">
        <v>627</v>
      </c>
      <c r="E118" s="39" t="s">
        <v>6816</v>
      </c>
      <c r="F118" s="40" t="s">
        <v>2309</v>
      </c>
      <c r="G118" s="41">
        <v>96</v>
      </c>
      <c r="H118" s="42">
        <v>0</v>
      </c>
      <c r="I118" s="43">
        <f>ROUND(G118*H118,P4)</f>
        <v>0</v>
      </c>
      <c r="J118" s="37"/>
      <c r="O118" s="44">
        <f>I118*0.21</f>
        <v>0</v>
      </c>
      <c r="P118">
        <v>3</v>
      </c>
    </row>
    <row r="119">
      <c r="A119" s="37" t="s">
        <v>630</v>
      </c>
      <c r="B119" s="45"/>
      <c r="C119" s="46"/>
      <c r="D119" s="46"/>
      <c r="E119" s="39" t="s">
        <v>6816</v>
      </c>
      <c r="F119" s="46"/>
      <c r="G119" s="46"/>
      <c r="H119" s="46"/>
      <c r="I119" s="46"/>
      <c r="J119" s="48"/>
    </row>
    <row r="120">
      <c r="A120" s="37" t="s">
        <v>633</v>
      </c>
      <c r="B120" s="45"/>
      <c r="C120" s="46"/>
      <c r="D120" s="46"/>
      <c r="E120" s="47" t="s">
        <v>627</v>
      </c>
      <c r="F120" s="46"/>
      <c r="G120" s="46"/>
      <c r="H120" s="46"/>
      <c r="I120" s="46"/>
      <c r="J120" s="48"/>
    </row>
    <row r="121">
      <c r="A121" s="37" t="s">
        <v>625</v>
      </c>
      <c r="B121" s="37">
        <v>36</v>
      </c>
      <c r="C121" s="38" t="s">
        <v>6815</v>
      </c>
      <c r="D121" s="37" t="s">
        <v>627</v>
      </c>
      <c r="E121" s="39" t="s">
        <v>6818</v>
      </c>
      <c r="F121" s="40" t="s">
        <v>2309</v>
      </c>
      <c r="G121" s="41">
        <v>2</v>
      </c>
      <c r="H121" s="42">
        <v>0</v>
      </c>
      <c r="I121" s="43">
        <f>ROUND(G121*H121,P4)</f>
        <v>0</v>
      </c>
      <c r="J121" s="37"/>
      <c r="O121" s="44">
        <f>I121*0.21</f>
        <v>0</v>
      </c>
      <c r="P121">
        <v>3</v>
      </c>
    </row>
    <row r="122">
      <c r="A122" s="37" t="s">
        <v>630</v>
      </c>
      <c r="B122" s="45"/>
      <c r="C122" s="46"/>
      <c r="D122" s="46"/>
      <c r="E122" s="39" t="s">
        <v>6818</v>
      </c>
      <c r="F122" s="46"/>
      <c r="G122" s="46"/>
      <c r="H122" s="46"/>
      <c r="I122" s="46"/>
      <c r="J122" s="48"/>
    </row>
    <row r="123">
      <c r="A123" s="37" t="s">
        <v>633</v>
      </c>
      <c r="B123" s="45"/>
      <c r="C123" s="46"/>
      <c r="D123" s="46"/>
      <c r="E123" s="47" t="s">
        <v>627</v>
      </c>
      <c r="F123" s="46"/>
      <c r="G123" s="46"/>
      <c r="H123" s="46"/>
      <c r="I123" s="46"/>
      <c r="J123" s="48"/>
    </row>
    <row r="124">
      <c r="A124" s="37" t="s">
        <v>625</v>
      </c>
      <c r="B124" s="37">
        <v>37</v>
      </c>
      <c r="C124" s="38" t="s">
        <v>6817</v>
      </c>
      <c r="D124" s="37" t="s">
        <v>627</v>
      </c>
      <c r="E124" s="39" t="s">
        <v>6820</v>
      </c>
      <c r="F124" s="40" t="s">
        <v>2309</v>
      </c>
      <c r="G124" s="41">
        <v>2</v>
      </c>
      <c r="H124" s="42">
        <v>0</v>
      </c>
      <c r="I124" s="43">
        <f>ROUND(G124*H124,P4)</f>
        <v>0</v>
      </c>
      <c r="J124" s="37"/>
      <c r="O124" s="44">
        <f>I124*0.21</f>
        <v>0</v>
      </c>
      <c r="P124">
        <v>3</v>
      </c>
    </row>
    <row r="125">
      <c r="A125" s="37" t="s">
        <v>630</v>
      </c>
      <c r="B125" s="45"/>
      <c r="C125" s="46"/>
      <c r="D125" s="46"/>
      <c r="E125" s="39" t="s">
        <v>6820</v>
      </c>
      <c r="F125" s="46"/>
      <c r="G125" s="46"/>
      <c r="H125" s="46"/>
      <c r="I125" s="46"/>
      <c r="J125" s="48"/>
    </row>
    <row r="126">
      <c r="A126" s="37" t="s">
        <v>633</v>
      </c>
      <c r="B126" s="45"/>
      <c r="C126" s="46"/>
      <c r="D126" s="46"/>
      <c r="E126" s="47" t="s">
        <v>627</v>
      </c>
      <c r="F126" s="46"/>
      <c r="G126" s="46"/>
      <c r="H126" s="46"/>
      <c r="I126" s="46"/>
      <c r="J126" s="48"/>
    </row>
    <row r="127">
      <c r="A127" s="37" t="s">
        <v>625</v>
      </c>
      <c r="B127" s="37">
        <v>38</v>
      </c>
      <c r="C127" s="38" t="s">
        <v>6819</v>
      </c>
      <c r="D127" s="37" t="s">
        <v>627</v>
      </c>
      <c r="E127" s="39" t="s">
        <v>6847</v>
      </c>
      <c r="F127" s="40" t="s">
        <v>2309</v>
      </c>
      <c r="G127" s="41">
        <v>2</v>
      </c>
      <c r="H127" s="42">
        <v>0</v>
      </c>
      <c r="I127" s="43">
        <f>ROUND(G127*H127,P4)</f>
        <v>0</v>
      </c>
      <c r="J127" s="37"/>
      <c r="O127" s="44">
        <f>I127*0.21</f>
        <v>0</v>
      </c>
      <c r="P127">
        <v>3</v>
      </c>
    </row>
    <row r="128">
      <c r="A128" s="37" t="s">
        <v>630</v>
      </c>
      <c r="B128" s="45"/>
      <c r="C128" s="46"/>
      <c r="D128" s="46"/>
      <c r="E128" s="39" t="s">
        <v>6847</v>
      </c>
      <c r="F128" s="46"/>
      <c r="G128" s="46"/>
      <c r="H128" s="46"/>
      <c r="I128" s="46"/>
      <c r="J128" s="48"/>
    </row>
    <row r="129">
      <c r="A129" s="37" t="s">
        <v>633</v>
      </c>
      <c r="B129" s="45"/>
      <c r="C129" s="46"/>
      <c r="D129" s="46"/>
      <c r="E129" s="47" t="s">
        <v>627</v>
      </c>
      <c r="F129" s="46"/>
      <c r="G129" s="46"/>
      <c r="H129" s="46"/>
      <c r="I129" s="46"/>
      <c r="J129" s="48"/>
    </row>
    <row r="130">
      <c r="A130" s="37" t="s">
        <v>625</v>
      </c>
      <c r="B130" s="37">
        <v>39</v>
      </c>
      <c r="C130" s="38" t="s">
        <v>6821</v>
      </c>
      <c r="D130" s="37" t="s">
        <v>627</v>
      </c>
      <c r="E130" s="39" t="s">
        <v>6824</v>
      </c>
      <c r="F130" s="40" t="s">
        <v>2309</v>
      </c>
      <c r="G130" s="41">
        <v>12</v>
      </c>
      <c r="H130" s="42">
        <v>0</v>
      </c>
      <c r="I130" s="43">
        <f>ROUND(G130*H130,P4)</f>
        <v>0</v>
      </c>
      <c r="J130" s="37"/>
      <c r="O130" s="44">
        <f>I130*0.21</f>
        <v>0</v>
      </c>
      <c r="P130">
        <v>3</v>
      </c>
    </row>
    <row r="131">
      <c r="A131" s="37" t="s">
        <v>630</v>
      </c>
      <c r="B131" s="45"/>
      <c r="C131" s="46"/>
      <c r="D131" s="46"/>
      <c r="E131" s="39" t="s">
        <v>6824</v>
      </c>
      <c r="F131" s="46"/>
      <c r="G131" s="46"/>
      <c r="H131" s="46"/>
      <c r="I131" s="46"/>
      <c r="J131" s="48"/>
    </row>
    <row r="132">
      <c r="A132" s="37" t="s">
        <v>633</v>
      </c>
      <c r="B132" s="45"/>
      <c r="C132" s="46"/>
      <c r="D132" s="46"/>
      <c r="E132" s="47" t="s">
        <v>627</v>
      </c>
      <c r="F132" s="46"/>
      <c r="G132" s="46"/>
      <c r="H132" s="46"/>
      <c r="I132" s="46"/>
      <c r="J132" s="48"/>
    </row>
    <row r="133">
      <c r="A133" s="37" t="s">
        <v>625</v>
      </c>
      <c r="B133" s="37">
        <v>40</v>
      </c>
      <c r="C133" s="38" t="s">
        <v>6823</v>
      </c>
      <c r="D133" s="37" t="s">
        <v>627</v>
      </c>
      <c r="E133" s="39" t="s">
        <v>6848</v>
      </c>
      <c r="F133" s="40" t="s">
        <v>744</v>
      </c>
      <c r="G133" s="41">
        <v>118</v>
      </c>
      <c r="H133" s="42">
        <v>0</v>
      </c>
      <c r="I133" s="43">
        <f>ROUND(G133*H133,P4)</f>
        <v>0</v>
      </c>
      <c r="J133" s="37"/>
      <c r="O133" s="44">
        <f>I133*0.21</f>
        <v>0</v>
      </c>
      <c r="P133">
        <v>3</v>
      </c>
    </row>
    <row r="134">
      <c r="A134" s="37" t="s">
        <v>630</v>
      </c>
      <c r="B134" s="45"/>
      <c r="C134" s="46"/>
      <c r="D134" s="46"/>
      <c r="E134" s="39" t="s">
        <v>6848</v>
      </c>
      <c r="F134" s="46"/>
      <c r="G134" s="46"/>
      <c r="H134" s="46"/>
      <c r="I134" s="46"/>
      <c r="J134" s="48"/>
    </row>
    <row r="135">
      <c r="A135" s="37" t="s">
        <v>633</v>
      </c>
      <c r="B135" s="45"/>
      <c r="C135" s="46"/>
      <c r="D135" s="46"/>
      <c r="E135" s="47" t="s">
        <v>627</v>
      </c>
      <c r="F135" s="46"/>
      <c r="G135" s="46"/>
      <c r="H135" s="46"/>
      <c r="I135" s="46"/>
      <c r="J135" s="48"/>
    </row>
    <row r="136">
      <c r="A136" s="37" t="s">
        <v>625</v>
      </c>
      <c r="B136" s="37">
        <v>41</v>
      </c>
      <c r="C136" s="38" t="s">
        <v>6825</v>
      </c>
      <c r="D136" s="37" t="s">
        <v>627</v>
      </c>
      <c r="E136" s="39" t="s">
        <v>6848</v>
      </c>
      <c r="F136" s="40" t="s">
        <v>744</v>
      </c>
      <c r="G136" s="41">
        <v>118</v>
      </c>
      <c r="H136" s="42">
        <v>0</v>
      </c>
      <c r="I136" s="43">
        <f>ROUND(G136*H136,P4)</f>
        <v>0</v>
      </c>
      <c r="J136" s="37"/>
      <c r="O136" s="44">
        <f>I136*0.21</f>
        <v>0</v>
      </c>
      <c r="P136">
        <v>3</v>
      </c>
    </row>
    <row r="137">
      <c r="A137" s="37" t="s">
        <v>630</v>
      </c>
      <c r="B137" s="45"/>
      <c r="C137" s="46"/>
      <c r="D137" s="46"/>
      <c r="E137" s="39" t="s">
        <v>6848</v>
      </c>
      <c r="F137" s="46"/>
      <c r="G137" s="46"/>
      <c r="H137" s="46"/>
      <c r="I137" s="46"/>
      <c r="J137" s="48"/>
    </row>
    <row r="138">
      <c r="A138" s="37" t="s">
        <v>633</v>
      </c>
      <c r="B138" s="45"/>
      <c r="C138" s="46"/>
      <c r="D138" s="46"/>
      <c r="E138" s="47" t="s">
        <v>627</v>
      </c>
      <c r="F138" s="46"/>
      <c r="G138" s="46"/>
      <c r="H138" s="46"/>
      <c r="I138" s="46"/>
      <c r="J138" s="48"/>
    </row>
    <row r="139">
      <c r="A139" s="37" t="s">
        <v>625</v>
      </c>
      <c r="B139" s="37">
        <v>42</v>
      </c>
      <c r="C139" s="38" t="s">
        <v>6827</v>
      </c>
      <c r="D139" s="37" t="s">
        <v>627</v>
      </c>
      <c r="E139" s="39" t="s">
        <v>6832</v>
      </c>
      <c r="F139" s="40" t="s">
        <v>2309</v>
      </c>
      <c r="G139" s="41">
        <v>14</v>
      </c>
      <c r="H139" s="42">
        <v>0</v>
      </c>
      <c r="I139" s="43">
        <f>ROUND(G139*H139,P4)</f>
        <v>0</v>
      </c>
      <c r="J139" s="37"/>
      <c r="O139" s="44">
        <f>I139*0.21</f>
        <v>0</v>
      </c>
      <c r="P139">
        <v>3</v>
      </c>
    </row>
    <row r="140">
      <c r="A140" s="37" t="s">
        <v>630</v>
      </c>
      <c r="B140" s="45"/>
      <c r="C140" s="46"/>
      <c r="D140" s="46"/>
      <c r="E140" s="39" t="s">
        <v>6832</v>
      </c>
      <c r="F140" s="46"/>
      <c r="G140" s="46"/>
      <c r="H140" s="46"/>
      <c r="I140" s="46"/>
      <c r="J140" s="48"/>
    </row>
    <row r="141">
      <c r="A141" s="37" t="s">
        <v>633</v>
      </c>
      <c r="B141" s="45"/>
      <c r="C141" s="46"/>
      <c r="D141" s="46"/>
      <c r="E141" s="47" t="s">
        <v>627</v>
      </c>
      <c r="F141" s="46"/>
      <c r="G141" s="46"/>
      <c r="H141" s="46"/>
      <c r="I141" s="46"/>
      <c r="J141" s="48"/>
    </row>
    <row r="142">
      <c r="A142" s="37" t="s">
        <v>625</v>
      </c>
      <c r="B142" s="37">
        <v>43</v>
      </c>
      <c r="C142" s="38" t="s">
        <v>6829</v>
      </c>
      <c r="D142" s="37" t="s">
        <v>627</v>
      </c>
      <c r="E142" s="39" t="s">
        <v>6849</v>
      </c>
      <c r="F142" s="40" t="s">
        <v>2309</v>
      </c>
      <c r="G142" s="41">
        <v>1</v>
      </c>
      <c r="H142" s="42">
        <v>0</v>
      </c>
      <c r="I142" s="43">
        <f>ROUND(G142*H142,P4)</f>
        <v>0</v>
      </c>
      <c r="J142" s="37"/>
      <c r="O142" s="44">
        <f>I142*0.21</f>
        <v>0</v>
      </c>
      <c r="P142">
        <v>3</v>
      </c>
    </row>
    <row r="143">
      <c r="A143" s="37" t="s">
        <v>630</v>
      </c>
      <c r="B143" s="45"/>
      <c r="C143" s="46"/>
      <c r="D143" s="46"/>
      <c r="E143" s="39" t="s">
        <v>6849</v>
      </c>
      <c r="F143" s="46"/>
      <c r="G143" s="46"/>
      <c r="H143" s="46"/>
      <c r="I143" s="46"/>
      <c r="J143" s="48"/>
    </row>
    <row r="144">
      <c r="A144" s="37" t="s">
        <v>633</v>
      </c>
      <c r="B144" s="50"/>
      <c r="C144" s="51"/>
      <c r="D144" s="51"/>
      <c r="E144" s="54" t="s">
        <v>627</v>
      </c>
      <c r="F144" s="51"/>
      <c r="G144" s="51"/>
      <c r="H144" s="51"/>
      <c r="I144" s="51"/>
      <c r="J144" s="52"/>
    </row>
  </sheetData>
  <sheetProtection sheet="1" objects="1" scenarios="1" spinCount="100000" saltValue="bfRCjhtLFB7RtXjqy3FkLblt8o+xkZ5++tJTheYWbGkVqNkV2z6cgZcXfhOMQmXjc8eDSPenaaAHcqUB81KFew==" hashValue="CIkAJUxRboRvZRitT5MqPHzBEHVAuceGeTz7N1ugAgBzlvJX0ewsyY1h5OySFxOSb7HhS0xsGmWLSbs/Rqduf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6850</v>
      </c>
      <c r="I3" s="25">
        <f>SUMIFS(I10:I129,A10:A129,"SD")</f>
        <v>0</v>
      </c>
      <c r="J3" s="19"/>
      <c r="O3">
        <v>0</v>
      </c>
      <c r="P3">
        <v>2</v>
      </c>
    </row>
    <row r="4">
      <c r="A4" s="3" t="s">
        <v>607</v>
      </c>
      <c r="B4" s="20" t="s">
        <v>608</v>
      </c>
      <c r="C4" s="21" t="s">
        <v>233</v>
      </c>
      <c r="D4" s="22"/>
      <c r="E4" s="23" t="s">
        <v>234</v>
      </c>
      <c r="F4" s="17"/>
      <c r="G4" s="17"/>
      <c r="H4" s="17"/>
      <c r="I4" s="17"/>
      <c r="J4" s="19"/>
      <c r="O4">
        <v>0.12</v>
      </c>
      <c r="P4">
        <v>2</v>
      </c>
    </row>
    <row r="5" ht="30">
      <c r="A5" s="3" t="s">
        <v>609</v>
      </c>
      <c r="B5" s="20" t="s">
        <v>608</v>
      </c>
      <c r="C5" s="21" t="s">
        <v>6753</v>
      </c>
      <c r="D5" s="22"/>
      <c r="E5" s="23" t="s">
        <v>258</v>
      </c>
      <c r="F5" s="17"/>
      <c r="G5" s="17"/>
      <c r="H5" s="17"/>
      <c r="I5" s="17"/>
      <c r="J5" s="19"/>
      <c r="O5">
        <v>0.20999999999999999</v>
      </c>
    </row>
    <row r="6">
      <c r="A6" s="3" t="s">
        <v>2757</v>
      </c>
      <c r="B6" s="20" t="s">
        <v>610</v>
      </c>
      <c r="C6" s="21" t="s">
        <v>6850</v>
      </c>
      <c r="D6" s="22"/>
      <c r="E6" s="23" t="s">
        <v>264</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6636</v>
      </c>
      <c r="D10" s="34"/>
      <c r="E10" s="31" t="s">
        <v>6637</v>
      </c>
      <c r="F10" s="34"/>
      <c r="G10" s="34"/>
      <c r="H10" s="34"/>
      <c r="I10" s="35">
        <f>SUMIFS(I11:I16,A11:A16,"P")</f>
        <v>0</v>
      </c>
      <c r="J10" s="36"/>
    </row>
    <row r="11">
      <c r="A11" s="37" t="s">
        <v>625</v>
      </c>
      <c r="B11" s="37">
        <v>1</v>
      </c>
      <c r="C11" s="38" t="s">
        <v>6754</v>
      </c>
      <c r="D11" s="37" t="s">
        <v>627</v>
      </c>
      <c r="E11" s="39" t="s">
        <v>6755</v>
      </c>
      <c r="F11" s="40" t="s">
        <v>2309</v>
      </c>
      <c r="G11" s="41">
        <v>1</v>
      </c>
      <c r="H11" s="42">
        <v>0</v>
      </c>
      <c r="I11" s="43">
        <f>ROUND(G11*H11,P4)</f>
        <v>0</v>
      </c>
      <c r="J11" s="37"/>
      <c r="O11" s="44">
        <f>I11*0.21</f>
        <v>0</v>
      </c>
      <c r="P11">
        <v>3</v>
      </c>
    </row>
    <row r="12">
      <c r="A12" s="37" t="s">
        <v>630</v>
      </c>
      <c r="B12" s="45"/>
      <c r="C12" s="46"/>
      <c r="D12" s="46"/>
      <c r="E12" s="39" t="s">
        <v>6755</v>
      </c>
      <c r="F12" s="46"/>
      <c r="G12" s="46"/>
      <c r="H12" s="46"/>
      <c r="I12" s="46"/>
      <c r="J12" s="48"/>
    </row>
    <row r="13">
      <c r="A13" s="37" t="s">
        <v>633</v>
      </c>
      <c r="B13" s="45"/>
      <c r="C13" s="46"/>
      <c r="D13" s="46"/>
      <c r="E13" s="47" t="s">
        <v>627</v>
      </c>
      <c r="F13" s="46"/>
      <c r="G13" s="46"/>
      <c r="H13" s="46"/>
      <c r="I13" s="46"/>
      <c r="J13" s="48"/>
    </row>
    <row r="14">
      <c r="A14" s="37" t="s">
        <v>625</v>
      </c>
      <c r="B14" s="37">
        <v>2</v>
      </c>
      <c r="C14" s="38" t="s">
        <v>6756</v>
      </c>
      <c r="D14" s="37" t="s">
        <v>627</v>
      </c>
      <c r="E14" s="39" t="s">
        <v>6757</v>
      </c>
      <c r="F14" s="40" t="s">
        <v>2309</v>
      </c>
      <c r="G14" s="41">
        <v>2</v>
      </c>
      <c r="H14" s="42">
        <v>0</v>
      </c>
      <c r="I14" s="43">
        <f>ROUND(G14*H14,P4)</f>
        <v>0</v>
      </c>
      <c r="J14" s="37"/>
      <c r="O14" s="44">
        <f>I14*0.21</f>
        <v>0</v>
      </c>
      <c r="P14">
        <v>3</v>
      </c>
    </row>
    <row r="15">
      <c r="A15" s="37" t="s">
        <v>630</v>
      </c>
      <c r="B15" s="45"/>
      <c r="C15" s="46"/>
      <c r="D15" s="46"/>
      <c r="E15" s="39" t="s">
        <v>6757</v>
      </c>
      <c r="F15" s="46"/>
      <c r="G15" s="46"/>
      <c r="H15" s="46"/>
      <c r="I15" s="46"/>
      <c r="J15" s="48"/>
    </row>
    <row r="16">
      <c r="A16" s="37" t="s">
        <v>633</v>
      </c>
      <c r="B16" s="45"/>
      <c r="C16" s="46"/>
      <c r="D16" s="46"/>
      <c r="E16" s="47" t="s">
        <v>627</v>
      </c>
      <c r="F16" s="46"/>
      <c r="G16" s="46"/>
      <c r="H16" s="46"/>
      <c r="I16" s="46"/>
      <c r="J16" s="48"/>
    </row>
    <row r="17">
      <c r="A17" s="31" t="s">
        <v>622</v>
      </c>
      <c r="B17" s="32"/>
      <c r="C17" s="33" t="s">
        <v>6640</v>
      </c>
      <c r="D17" s="34"/>
      <c r="E17" s="31" t="s">
        <v>6641</v>
      </c>
      <c r="F17" s="34"/>
      <c r="G17" s="34"/>
      <c r="H17" s="34"/>
      <c r="I17" s="35">
        <f>SUMIFS(I18:I29,A18:A29,"P")</f>
        <v>0</v>
      </c>
      <c r="J17" s="36"/>
    </row>
    <row r="18">
      <c r="A18" s="37" t="s">
        <v>625</v>
      </c>
      <c r="B18" s="37">
        <v>3</v>
      </c>
      <c r="C18" s="38" t="s">
        <v>6758</v>
      </c>
      <c r="D18" s="37" t="s">
        <v>627</v>
      </c>
      <c r="E18" s="39" t="s">
        <v>6645</v>
      </c>
      <c r="F18" s="40" t="s">
        <v>744</v>
      </c>
      <c r="G18" s="41">
        <v>28</v>
      </c>
      <c r="H18" s="42">
        <v>0</v>
      </c>
      <c r="I18" s="43">
        <f>ROUND(G18*H18,P4)</f>
        <v>0</v>
      </c>
      <c r="J18" s="37"/>
      <c r="O18" s="44">
        <f>I18*0.21</f>
        <v>0</v>
      </c>
      <c r="P18">
        <v>3</v>
      </c>
    </row>
    <row r="19">
      <c r="A19" s="37" t="s">
        <v>630</v>
      </c>
      <c r="B19" s="45"/>
      <c r="C19" s="46"/>
      <c r="D19" s="46"/>
      <c r="E19" s="39" t="s">
        <v>6645</v>
      </c>
      <c r="F19" s="46"/>
      <c r="G19" s="46"/>
      <c r="H19" s="46"/>
      <c r="I19" s="46"/>
      <c r="J19" s="48"/>
    </row>
    <row r="20">
      <c r="A20" s="37" t="s">
        <v>633</v>
      </c>
      <c r="B20" s="45"/>
      <c r="C20" s="46"/>
      <c r="D20" s="46"/>
      <c r="E20" s="47" t="s">
        <v>627</v>
      </c>
      <c r="F20" s="46"/>
      <c r="G20" s="46"/>
      <c r="H20" s="46"/>
      <c r="I20" s="46"/>
      <c r="J20" s="48"/>
    </row>
    <row r="21">
      <c r="A21" s="37" t="s">
        <v>625</v>
      </c>
      <c r="B21" s="37">
        <v>4</v>
      </c>
      <c r="C21" s="38" t="s">
        <v>6759</v>
      </c>
      <c r="D21" s="37" t="s">
        <v>627</v>
      </c>
      <c r="E21" s="39" t="s">
        <v>6647</v>
      </c>
      <c r="F21" s="40" t="s">
        <v>744</v>
      </c>
      <c r="G21" s="41">
        <v>71</v>
      </c>
      <c r="H21" s="42">
        <v>0</v>
      </c>
      <c r="I21" s="43">
        <f>ROUND(G21*H21,P4)</f>
        <v>0</v>
      </c>
      <c r="J21" s="37"/>
      <c r="O21" s="44">
        <f>I21*0.21</f>
        <v>0</v>
      </c>
      <c r="P21">
        <v>3</v>
      </c>
    </row>
    <row r="22">
      <c r="A22" s="37" t="s">
        <v>630</v>
      </c>
      <c r="B22" s="45"/>
      <c r="C22" s="46"/>
      <c r="D22" s="46"/>
      <c r="E22" s="39" t="s">
        <v>6647</v>
      </c>
      <c r="F22" s="46"/>
      <c r="G22" s="46"/>
      <c r="H22" s="46"/>
      <c r="I22" s="46"/>
      <c r="J22" s="48"/>
    </row>
    <row r="23">
      <c r="A23" s="37" t="s">
        <v>633</v>
      </c>
      <c r="B23" s="45"/>
      <c r="C23" s="46"/>
      <c r="D23" s="46"/>
      <c r="E23" s="47" t="s">
        <v>627</v>
      </c>
      <c r="F23" s="46"/>
      <c r="G23" s="46"/>
      <c r="H23" s="46"/>
      <c r="I23" s="46"/>
      <c r="J23" s="48"/>
    </row>
    <row r="24">
      <c r="A24" s="37" t="s">
        <v>625</v>
      </c>
      <c r="B24" s="37">
        <v>5</v>
      </c>
      <c r="C24" s="38" t="s">
        <v>6761</v>
      </c>
      <c r="D24" s="37" t="s">
        <v>627</v>
      </c>
      <c r="E24" s="39" t="s">
        <v>6760</v>
      </c>
      <c r="F24" s="40" t="s">
        <v>744</v>
      </c>
      <c r="G24" s="41">
        <v>199</v>
      </c>
      <c r="H24" s="42">
        <v>0</v>
      </c>
      <c r="I24" s="43">
        <f>ROUND(G24*H24,P4)</f>
        <v>0</v>
      </c>
      <c r="J24" s="37"/>
      <c r="O24" s="44">
        <f>I24*0.21</f>
        <v>0</v>
      </c>
      <c r="P24">
        <v>3</v>
      </c>
    </row>
    <row r="25">
      <c r="A25" s="37" t="s">
        <v>630</v>
      </c>
      <c r="B25" s="45"/>
      <c r="C25" s="46"/>
      <c r="D25" s="46"/>
      <c r="E25" s="39" t="s">
        <v>6760</v>
      </c>
      <c r="F25" s="46"/>
      <c r="G25" s="46"/>
      <c r="H25" s="46"/>
      <c r="I25" s="46"/>
      <c r="J25" s="48"/>
    </row>
    <row r="26">
      <c r="A26" s="37" t="s">
        <v>633</v>
      </c>
      <c r="B26" s="45"/>
      <c r="C26" s="46"/>
      <c r="D26" s="46"/>
      <c r="E26" s="47" t="s">
        <v>627</v>
      </c>
      <c r="F26" s="46"/>
      <c r="G26" s="46"/>
      <c r="H26" s="46"/>
      <c r="I26" s="46"/>
      <c r="J26" s="48"/>
    </row>
    <row r="27">
      <c r="A27" s="37" t="s">
        <v>625</v>
      </c>
      <c r="B27" s="37">
        <v>6</v>
      </c>
      <c r="C27" s="38" t="s">
        <v>6786</v>
      </c>
      <c r="D27" s="37" t="s">
        <v>627</v>
      </c>
      <c r="E27" s="39" t="s">
        <v>6643</v>
      </c>
      <c r="F27" s="40" t="s">
        <v>744</v>
      </c>
      <c r="G27" s="41">
        <v>230</v>
      </c>
      <c r="H27" s="42">
        <v>0</v>
      </c>
      <c r="I27" s="43">
        <f>ROUND(G27*H27,P4)</f>
        <v>0</v>
      </c>
      <c r="J27" s="37"/>
      <c r="O27" s="44">
        <f>I27*0.21</f>
        <v>0</v>
      </c>
      <c r="P27">
        <v>3</v>
      </c>
    </row>
    <row r="28">
      <c r="A28" s="37" t="s">
        <v>630</v>
      </c>
      <c r="B28" s="45"/>
      <c r="C28" s="46"/>
      <c r="D28" s="46"/>
      <c r="E28" s="39" t="s">
        <v>6643</v>
      </c>
      <c r="F28" s="46"/>
      <c r="G28" s="46"/>
      <c r="H28" s="46"/>
      <c r="I28" s="46"/>
      <c r="J28" s="48"/>
    </row>
    <row r="29">
      <c r="A29" s="37" t="s">
        <v>633</v>
      </c>
      <c r="B29" s="45"/>
      <c r="C29" s="46"/>
      <c r="D29" s="46"/>
      <c r="E29" s="47" t="s">
        <v>627</v>
      </c>
      <c r="F29" s="46"/>
      <c r="G29" s="46"/>
      <c r="H29" s="46"/>
      <c r="I29" s="46"/>
      <c r="J29" s="48"/>
    </row>
    <row r="30">
      <c r="A30" s="31" t="s">
        <v>622</v>
      </c>
      <c r="B30" s="32"/>
      <c r="C30" s="33" t="s">
        <v>6650</v>
      </c>
      <c r="D30" s="34"/>
      <c r="E30" s="31" t="s">
        <v>6651</v>
      </c>
      <c r="F30" s="34"/>
      <c r="G30" s="34"/>
      <c r="H30" s="34"/>
      <c r="I30" s="35">
        <f>SUMIFS(I31:I81,A31:A81,"P")</f>
        <v>0</v>
      </c>
      <c r="J30" s="36"/>
    </row>
    <row r="31">
      <c r="A31" s="37" t="s">
        <v>625</v>
      </c>
      <c r="B31" s="37">
        <v>7</v>
      </c>
      <c r="C31" s="38" t="s">
        <v>6762</v>
      </c>
      <c r="D31" s="37" t="s">
        <v>627</v>
      </c>
      <c r="E31" s="39" t="s">
        <v>6791</v>
      </c>
      <c r="F31" s="40" t="s">
        <v>2309</v>
      </c>
      <c r="G31" s="41">
        <v>48</v>
      </c>
      <c r="H31" s="42">
        <v>0</v>
      </c>
      <c r="I31" s="43">
        <f>ROUND(G31*H31,P4)</f>
        <v>0</v>
      </c>
      <c r="J31" s="37"/>
      <c r="O31" s="44">
        <f>I31*0.21</f>
        <v>0</v>
      </c>
      <c r="P31">
        <v>3</v>
      </c>
    </row>
    <row r="32">
      <c r="A32" s="37" t="s">
        <v>630</v>
      </c>
      <c r="B32" s="45"/>
      <c r="C32" s="46"/>
      <c r="D32" s="46"/>
      <c r="E32" s="39" t="s">
        <v>6791</v>
      </c>
      <c r="F32" s="46"/>
      <c r="G32" s="46"/>
      <c r="H32" s="46"/>
      <c r="I32" s="46"/>
      <c r="J32" s="48"/>
    </row>
    <row r="33">
      <c r="A33" s="37" t="s">
        <v>633</v>
      </c>
      <c r="B33" s="45"/>
      <c r="C33" s="46"/>
      <c r="D33" s="46"/>
      <c r="E33" s="47" t="s">
        <v>627</v>
      </c>
      <c r="F33" s="46"/>
      <c r="G33" s="46"/>
      <c r="H33" s="46"/>
      <c r="I33" s="46"/>
      <c r="J33" s="48"/>
    </row>
    <row r="34">
      <c r="A34" s="37" t="s">
        <v>625</v>
      </c>
      <c r="B34" s="37">
        <v>8</v>
      </c>
      <c r="C34" s="38" t="s">
        <v>6764</v>
      </c>
      <c r="D34" s="37" t="s">
        <v>627</v>
      </c>
      <c r="E34" s="39" t="s">
        <v>6793</v>
      </c>
      <c r="F34" s="40" t="s">
        <v>2309</v>
      </c>
      <c r="G34" s="41">
        <v>48</v>
      </c>
      <c r="H34" s="42">
        <v>0</v>
      </c>
      <c r="I34" s="43">
        <f>ROUND(G34*H34,P4)</f>
        <v>0</v>
      </c>
      <c r="J34" s="37"/>
      <c r="O34" s="44">
        <f>I34*0.21</f>
        <v>0</v>
      </c>
      <c r="P34">
        <v>3</v>
      </c>
    </row>
    <row r="35">
      <c r="A35" s="37" t="s">
        <v>630</v>
      </c>
      <c r="B35" s="45"/>
      <c r="C35" s="46"/>
      <c r="D35" s="46"/>
      <c r="E35" s="39" t="s">
        <v>6793</v>
      </c>
      <c r="F35" s="46"/>
      <c r="G35" s="46"/>
      <c r="H35" s="46"/>
      <c r="I35" s="46"/>
      <c r="J35" s="48"/>
    </row>
    <row r="36">
      <c r="A36" s="37" t="s">
        <v>633</v>
      </c>
      <c r="B36" s="45"/>
      <c r="C36" s="46"/>
      <c r="D36" s="46"/>
      <c r="E36" s="47" t="s">
        <v>627</v>
      </c>
      <c r="F36" s="46"/>
      <c r="G36" s="46"/>
      <c r="H36" s="46"/>
      <c r="I36" s="46"/>
      <c r="J36" s="48"/>
    </row>
    <row r="37">
      <c r="A37" s="37" t="s">
        <v>625</v>
      </c>
      <c r="B37" s="37">
        <v>9</v>
      </c>
      <c r="C37" s="38" t="s">
        <v>6766</v>
      </c>
      <c r="D37" s="37" t="s">
        <v>627</v>
      </c>
      <c r="E37" s="39" t="s">
        <v>6695</v>
      </c>
      <c r="F37" s="40" t="s">
        <v>2309</v>
      </c>
      <c r="G37" s="41">
        <v>1</v>
      </c>
      <c r="H37" s="42">
        <v>0</v>
      </c>
      <c r="I37" s="43">
        <f>ROUND(G37*H37,P4)</f>
        <v>0</v>
      </c>
      <c r="J37" s="37"/>
      <c r="O37" s="44">
        <f>I37*0.21</f>
        <v>0</v>
      </c>
      <c r="P37">
        <v>3</v>
      </c>
    </row>
    <row r="38">
      <c r="A38" s="37" t="s">
        <v>630</v>
      </c>
      <c r="B38" s="45"/>
      <c r="C38" s="46"/>
      <c r="D38" s="46"/>
      <c r="E38" s="39" t="s">
        <v>6695</v>
      </c>
      <c r="F38" s="46"/>
      <c r="G38" s="46"/>
      <c r="H38" s="46"/>
      <c r="I38" s="46"/>
      <c r="J38" s="48"/>
    </row>
    <row r="39">
      <c r="A39" s="37" t="s">
        <v>633</v>
      </c>
      <c r="B39" s="45"/>
      <c r="C39" s="46"/>
      <c r="D39" s="46"/>
      <c r="E39" s="47" t="s">
        <v>627</v>
      </c>
      <c r="F39" s="46"/>
      <c r="G39" s="46"/>
      <c r="H39" s="46"/>
      <c r="I39" s="46"/>
      <c r="J39" s="48"/>
    </row>
    <row r="40">
      <c r="A40" s="37" t="s">
        <v>625</v>
      </c>
      <c r="B40" s="37">
        <v>10</v>
      </c>
      <c r="C40" s="38" t="s">
        <v>6768</v>
      </c>
      <c r="D40" s="37" t="s">
        <v>627</v>
      </c>
      <c r="E40" s="39" t="s">
        <v>6769</v>
      </c>
      <c r="F40" s="40" t="s">
        <v>2309</v>
      </c>
      <c r="G40" s="41">
        <v>18</v>
      </c>
      <c r="H40" s="42">
        <v>0</v>
      </c>
      <c r="I40" s="43">
        <f>ROUND(G40*H40,P4)</f>
        <v>0</v>
      </c>
      <c r="J40" s="37"/>
      <c r="O40" s="44">
        <f>I40*0.21</f>
        <v>0</v>
      </c>
      <c r="P40">
        <v>3</v>
      </c>
    </row>
    <row r="41">
      <c r="A41" s="37" t="s">
        <v>630</v>
      </c>
      <c r="B41" s="45"/>
      <c r="C41" s="46"/>
      <c r="D41" s="46"/>
      <c r="E41" s="39" t="s">
        <v>6769</v>
      </c>
      <c r="F41" s="46"/>
      <c r="G41" s="46"/>
      <c r="H41" s="46"/>
      <c r="I41" s="46"/>
      <c r="J41" s="48"/>
    </row>
    <row r="42">
      <c r="A42" s="37" t="s">
        <v>633</v>
      </c>
      <c r="B42" s="45"/>
      <c r="C42" s="46"/>
      <c r="D42" s="46"/>
      <c r="E42" s="47" t="s">
        <v>627</v>
      </c>
      <c r="F42" s="46"/>
      <c r="G42" s="46"/>
      <c r="H42" s="46"/>
      <c r="I42" s="46"/>
      <c r="J42" s="48"/>
    </row>
    <row r="43">
      <c r="A43" s="37" t="s">
        <v>625</v>
      </c>
      <c r="B43" s="37">
        <v>11</v>
      </c>
      <c r="C43" s="38" t="s">
        <v>6770</v>
      </c>
      <c r="D43" s="37" t="s">
        <v>627</v>
      </c>
      <c r="E43" s="39" t="s">
        <v>6771</v>
      </c>
      <c r="F43" s="40" t="s">
        <v>744</v>
      </c>
      <c r="G43" s="41">
        <v>483</v>
      </c>
      <c r="H43" s="42">
        <v>0</v>
      </c>
      <c r="I43" s="43">
        <f>ROUND(G43*H43,P4)</f>
        <v>0</v>
      </c>
      <c r="J43" s="37"/>
      <c r="O43" s="44">
        <f>I43*0.21</f>
        <v>0</v>
      </c>
      <c r="P43">
        <v>3</v>
      </c>
    </row>
    <row r="44">
      <c r="A44" s="37" t="s">
        <v>630</v>
      </c>
      <c r="B44" s="45"/>
      <c r="C44" s="46"/>
      <c r="D44" s="46"/>
      <c r="E44" s="39" t="s">
        <v>6771</v>
      </c>
      <c r="F44" s="46"/>
      <c r="G44" s="46"/>
      <c r="H44" s="46"/>
      <c r="I44" s="46"/>
      <c r="J44" s="48"/>
    </row>
    <row r="45">
      <c r="A45" s="37" t="s">
        <v>633</v>
      </c>
      <c r="B45" s="45"/>
      <c r="C45" s="46"/>
      <c r="D45" s="46"/>
      <c r="E45" s="47" t="s">
        <v>627</v>
      </c>
      <c r="F45" s="46"/>
      <c r="G45" s="46"/>
      <c r="H45" s="46"/>
      <c r="I45" s="46"/>
      <c r="J45" s="48"/>
    </row>
    <row r="46">
      <c r="A46" s="37" t="s">
        <v>625</v>
      </c>
      <c r="B46" s="37">
        <v>12</v>
      </c>
      <c r="C46" s="38" t="s">
        <v>6772</v>
      </c>
      <c r="D46" s="37" t="s">
        <v>627</v>
      </c>
      <c r="E46" s="39" t="s">
        <v>6773</v>
      </c>
      <c r="F46" s="40" t="s">
        <v>2309</v>
      </c>
      <c r="G46" s="41">
        <v>1</v>
      </c>
      <c r="H46" s="42">
        <v>0</v>
      </c>
      <c r="I46" s="43">
        <f>ROUND(G46*H46,P4)</f>
        <v>0</v>
      </c>
      <c r="J46" s="37"/>
      <c r="O46" s="44">
        <f>I46*0.21</f>
        <v>0</v>
      </c>
      <c r="P46">
        <v>3</v>
      </c>
    </row>
    <row r="47">
      <c r="A47" s="37" t="s">
        <v>630</v>
      </c>
      <c r="B47" s="45"/>
      <c r="C47" s="46"/>
      <c r="D47" s="46"/>
      <c r="E47" s="39" t="s">
        <v>6773</v>
      </c>
      <c r="F47" s="46"/>
      <c r="G47" s="46"/>
      <c r="H47" s="46"/>
      <c r="I47" s="46"/>
      <c r="J47" s="48"/>
    </row>
    <row r="48">
      <c r="A48" s="37" t="s">
        <v>633</v>
      </c>
      <c r="B48" s="45"/>
      <c r="C48" s="46"/>
      <c r="D48" s="46"/>
      <c r="E48" s="47" t="s">
        <v>627</v>
      </c>
      <c r="F48" s="46"/>
      <c r="G48" s="46"/>
      <c r="H48" s="46"/>
      <c r="I48" s="46"/>
      <c r="J48" s="48"/>
    </row>
    <row r="49">
      <c r="A49" s="37" t="s">
        <v>625</v>
      </c>
      <c r="B49" s="37">
        <v>13</v>
      </c>
      <c r="C49" s="38" t="s">
        <v>6774</v>
      </c>
      <c r="D49" s="37" t="s">
        <v>627</v>
      </c>
      <c r="E49" s="39" t="s">
        <v>6775</v>
      </c>
      <c r="F49" s="40" t="s">
        <v>2309</v>
      </c>
      <c r="G49" s="41">
        <v>48</v>
      </c>
      <c r="H49" s="42">
        <v>0</v>
      </c>
      <c r="I49" s="43">
        <f>ROUND(G49*H49,P4)</f>
        <v>0</v>
      </c>
      <c r="J49" s="37"/>
      <c r="O49" s="44">
        <f>I49*0.21</f>
        <v>0</v>
      </c>
      <c r="P49">
        <v>3</v>
      </c>
    </row>
    <row r="50">
      <c r="A50" s="37" t="s">
        <v>630</v>
      </c>
      <c r="B50" s="45"/>
      <c r="C50" s="46"/>
      <c r="D50" s="46"/>
      <c r="E50" s="39" t="s">
        <v>6775</v>
      </c>
      <c r="F50" s="46"/>
      <c r="G50" s="46"/>
      <c r="H50" s="46"/>
      <c r="I50" s="46"/>
      <c r="J50" s="48"/>
    </row>
    <row r="51">
      <c r="A51" s="37" t="s">
        <v>633</v>
      </c>
      <c r="B51" s="45"/>
      <c r="C51" s="46"/>
      <c r="D51" s="46"/>
      <c r="E51" s="47" t="s">
        <v>627</v>
      </c>
      <c r="F51" s="46"/>
      <c r="G51" s="46"/>
      <c r="H51" s="46"/>
      <c r="I51" s="46"/>
      <c r="J51" s="48"/>
    </row>
    <row r="52">
      <c r="A52" s="37" t="s">
        <v>625</v>
      </c>
      <c r="B52" s="37">
        <v>14</v>
      </c>
      <c r="C52" s="38" t="s">
        <v>6776</v>
      </c>
      <c r="D52" s="37" t="s">
        <v>627</v>
      </c>
      <c r="E52" s="39" t="s">
        <v>6777</v>
      </c>
      <c r="F52" s="40" t="s">
        <v>2309</v>
      </c>
      <c r="G52" s="41">
        <v>2</v>
      </c>
      <c r="H52" s="42">
        <v>0</v>
      </c>
      <c r="I52" s="43">
        <f>ROUND(G52*H52,P4)</f>
        <v>0</v>
      </c>
      <c r="J52" s="37"/>
      <c r="O52" s="44">
        <f>I52*0.21</f>
        <v>0</v>
      </c>
      <c r="P52">
        <v>3</v>
      </c>
    </row>
    <row r="53">
      <c r="A53" s="37" t="s">
        <v>630</v>
      </c>
      <c r="B53" s="45"/>
      <c r="C53" s="46"/>
      <c r="D53" s="46"/>
      <c r="E53" s="39" t="s">
        <v>6777</v>
      </c>
      <c r="F53" s="46"/>
      <c r="G53" s="46"/>
      <c r="H53" s="46"/>
      <c r="I53" s="46"/>
      <c r="J53" s="48"/>
    </row>
    <row r="54">
      <c r="A54" s="37" t="s">
        <v>633</v>
      </c>
      <c r="B54" s="45"/>
      <c r="C54" s="46"/>
      <c r="D54" s="46"/>
      <c r="E54" s="47" t="s">
        <v>627</v>
      </c>
      <c r="F54" s="46"/>
      <c r="G54" s="46"/>
      <c r="H54" s="46"/>
      <c r="I54" s="46"/>
      <c r="J54" s="48"/>
    </row>
    <row r="55">
      <c r="A55" s="37" t="s">
        <v>625</v>
      </c>
      <c r="B55" s="37">
        <v>15</v>
      </c>
      <c r="C55" s="38" t="s">
        <v>6778</v>
      </c>
      <c r="D55" s="37" t="s">
        <v>627</v>
      </c>
      <c r="E55" s="39" t="s">
        <v>6655</v>
      </c>
      <c r="F55" s="40" t="s">
        <v>2309</v>
      </c>
      <c r="G55" s="41">
        <v>1</v>
      </c>
      <c r="H55" s="42">
        <v>0</v>
      </c>
      <c r="I55" s="43">
        <f>ROUND(G55*H55,P4)</f>
        <v>0</v>
      </c>
      <c r="J55" s="37"/>
      <c r="O55" s="44">
        <f>I55*0.21</f>
        <v>0</v>
      </c>
      <c r="P55">
        <v>3</v>
      </c>
    </row>
    <row r="56">
      <c r="A56" s="37" t="s">
        <v>630</v>
      </c>
      <c r="B56" s="45"/>
      <c r="C56" s="46"/>
      <c r="D56" s="46"/>
      <c r="E56" s="39" t="s">
        <v>6655</v>
      </c>
      <c r="F56" s="46"/>
      <c r="G56" s="46"/>
      <c r="H56" s="46"/>
      <c r="I56" s="46"/>
      <c r="J56" s="48"/>
    </row>
    <row r="57">
      <c r="A57" s="37" t="s">
        <v>633</v>
      </c>
      <c r="B57" s="45"/>
      <c r="C57" s="46"/>
      <c r="D57" s="46"/>
      <c r="E57" s="47" t="s">
        <v>627</v>
      </c>
      <c r="F57" s="46"/>
      <c r="G57" s="46"/>
      <c r="H57" s="46"/>
      <c r="I57" s="46"/>
      <c r="J57" s="48"/>
    </row>
    <row r="58">
      <c r="A58" s="37" t="s">
        <v>625</v>
      </c>
      <c r="B58" s="37">
        <v>16</v>
      </c>
      <c r="C58" s="38" t="s">
        <v>6779</v>
      </c>
      <c r="D58" s="37" t="s">
        <v>627</v>
      </c>
      <c r="E58" s="39" t="s">
        <v>6780</v>
      </c>
      <c r="F58" s="40" t="s">
        <v>744</v>
      </c>
      <c r="G58" s="41">
        <v>544</v>
      </c>
      <c r="H58" s="42">
        <v>0</v>
      </c>
      <c r="I58" s="43">
        <f>ROUND(G58*H58,P4)</f>
        <v>0</v>
      </c>
      <c r="J58" s="37"/>
      <c r="O58" s="44">
        <f>I58*0.21</f>
        <v>0</v>
      </c>
      <c r="P58">
        <v>3</v>
      </c>
    </row>
    <row r="59">
      <c r="A59" s="37" t="s">
        <v>630</v>
      </c>
      <c r="B59" s="45"/>
      <c r="C59" s="46"/>
      <c r="D59" s="46"/>
      <c r="E59" s="39" t="s">
        <v>6780</v>
      </c>
      <c r="F59" s="46"/>
      <c r="G59" s="46"/>
      <c r="H59" s="46"/>
      <c r="I59" s="46"/>
      <c r="J59" s="48"/>
    </row>
    <row r="60">
      <c r="A60" s="37" t="s">
        <v>633</v>
      </c>
      <c r="B60" s="45"/>
      <c r="C60" s="46"/>
      <c r="D60" s="46"/>
      <c r="E60" s="47" t="s">
        <v>627</v>
      </c>
      <c r="F60" s="46"/>
      <c r="G60" s="46"/>
      <c r="H60" s="46"/>
      <c r="I60" s="46"/>
      <c r="J60" s="48"/>
    </row>
    <row r="61">
      <c r="A61" s="37" t="s">
        <v>625</v>
      </c>
      <c r="B61" s="37">
        <v>17</v>
      </c>
      <c r="C61" s="38" t="s">
        <v>6781</v>
      </c>
      <c r="D61" s="37" t="s">
        <v>627</v>
      </c>
      <c r="E61" s="39" t="s">
        <v>6782</v>
      </c>
      <c r="F61" s="40" t="s">
        <v>2309</v>
      </c>
      <c r="G61" s="41">
        <v>1</v>
      </c>
      <c r="H61" s="42">
        <v>0</v>
      </c>
      <c r="I61" s="43">
        <f>ROUND(G61*H61,P4)</f>
        <v>0</v>
      </c>
      <c r="J61" s="37"/>
      <c r="O61" s="44">
        <f>I61*0.21</f>
        <v>0</v>
      </c>
      <c r="P61">
        <v>3</v>
      </c>
    </row>
    <row r="62">
      <c r="A62" s="37" t="s">
        <v>630</v>
      </c>
      <c r="B62" s="45"/>
      <c r="C62" s="46"/>
      <c r="D62" s="46"/>
      <c r="E62" s="39" t="s">
        <v>6782</v>
      </c>
      <c r="F62" s="46"/>
      <c r="G62" s="46"/>
      <c r="H62" s="46"/>
      <c r="I62" s="46"/>
      <c r="J62" s="48"/>
    </row>
    <row r="63">
      <c r="A63" s="37" t="s">
        <v>633</v>
      </c>
      <c r="B63" s="45"/>
      <c r="C63" s="46"/>
      <c r="D63" s="46"/>
      <c r="E63" s="47" t="s">
        <v>627</v>
      </c>
      <c r="F63" s="46"/>
      <c r="G63" s="46"/>
      <c r="H63" s="46"/>
      <c r="I63" s="46"/>
      <c r="J63" s="48"/>
    </row>
    <row r="64">
      <c r="A64" s="37" t="s">
        <v>625</v>
      </c>
      <c r="B64" s="37">
        <v>18</v>
      </c>
      <c r="C64" s="38" t="s">
        <v>6783</v>
      </c>
      <c r="D64" s="37" t="s">
        <v>627</v>
      </c>
      <c r="E64" s="39" t="s">
        <v>6653</v>
      </c>
      <c r="F64" s="40" t="s">
        <v>2309</v>
      </c>
      <c r="G64" s="41">
        <v>1</v>
      </c>
      <c r="H64" s="42">
        <v>0</v>
      </c>
      <c r="I64" s="43">
        <f>ROUND(G64*H64,P4)</f>
        <v>0</v>
      </c>
      <c r="J64" s="37"/>
      <c r="O64" s="44">
        <f>I64*0.21</f>
        <v>0</v>
      </c>
      <c r="P64">
        <v>3</v>
      </c>
    </row>
    <row r="65">
      <c r="A65" s="37" t="s">
        <v>630</v>
      </c>
      <c r="B65" s="45"/>
      <c r="C65" s="46"/>
      <c r="D65" s="46"/>
      <c r="E65" s="39" t="s">
        <v>6653</v>
      </c>
      <c r="F65" s="46"/>
      <c r="G65" s="46"/>
      <c r="H65" s="46"/>
      <c r="I65" s="46"/>
      <c r="J65" s="48"/>
    </row>
    <row r="66">
      <c r="A66" s="37" t="s">
        <v>633</v>
      </c>
      <c r="B66" s="45"/>
      <c r="C66" s="46"/>
      <c r="D66" s="46"/>
      <c r="E66" s="47" t="s">
        <v>627</v>
      </c>
      <c r="F66" s="46"/>
      <c r="G66" s="46"/>
      <c r="H66" s="46"/>
      <c r="I66" s="46"/>
      <c r="J66" s="48"/>
    </row>
    <row r="67">
      <c r="A67" s="37" t="s">
        <v>625</v>
      </c>
      <c r="B67" s="37">
        <v>19</v>
      </c>
      <c r="C67" s="38" t="s">
        <v>6784</v>
      </c>
      <c r="D67" s="37" t="s">
        <v>627</v>
      </c>
      <c r="E67" s="39" t="s">
        <v>6851</v>
      </c>
      <c r="F67" s="40" t="s">
        <v>2309</v>
      </c>
      <c r="G67" s="41">
        <v>2</v>
      </c>
      <c r="H67" s="42">
        <v>0</v>
      </c>
      <c r="I67" s="43">
        <f>ROUND(G67*H67,P4)</f>
        <v>0</v>
      </c>
      <c r="J67" s="37"/>
      <c r="O67" s="44">
        <f>I67*0.21</f>
        <v>0</v>
      </c>
      <c r="P67">
        <v>3</v>
      </c>
    </row>
    <row r="68">
      <c r="A68" s="37" t="s">
        <v>630</v>
      </c>
      <c r="B68" s="45"/>
      <c r="C68" s="46"/>
      <c r="D68" s="46"/>
      <c r="E68" s="39" t="s">
        <v>6851</v>
      </c>
      <c r="F68" s="46"/>
      <c r="G68" s="46"/>
      <c r="H68" s="46"/>
      <c r="I68" s="46"/>
      <c r="J68" s="48"/>
    </row>
    <row r="69">
      <c r="A69" s="37" t="s">
        <v>633</v>
      </c>
      <c r="B69" s="45"/>
      <c r="C69" s="46"/>
      <c r="D69" s="46"/>
      <c r="E69" s="47" t="s">
        <v>627</v>
      </c>
      <c r="F69" s="46"/>
      <c r="G69" s="46"/>
      <c r="H69" s="46"/>
      <c r="I69" s="46"/>
      <c r="J69" s="48"/>
    </row>
    <row r="70">
      <c r="A70" s="37" t="s">
        <v>625</v>
      </c>
      <c r="B70" s="37">
        <v>20</v>
      </c>
      <c r="C70" s="38" t="s">
        <v>6794</v>
      </c>
      <c r="D70" s="37" t="s">
        <v>627</v>
      </c>
      <c r="E70" s="39" t="s">
        <v>6785</v>
      </c>
      <c r="F70" s="40" t="s">
        <v>744</v>
      </c>
      <c r="G70" s="41">
        <v>436</v>
      </c>
      <c r="H70" s="42">
        <v>0</v>
      </c>
      <c r="I70" s="43">
        <f>ROUND(G70*H70,P4)</f>
        <v>0</v>
      </c>
      <c r="J70" s="37"/>
      <c r="O70" s="44">
        <f>I70*0.21</f>
        <v>0</v>
      </c>
      <c r="P70">
        <v>3</v>
      </c>
    </row>
    <row r="71">
      <c r="A71" s="37" t="s">
        <v>630</v>
      </c>
      <c r="B71" s="45"/>
      <c r="C71" s="46"/>
      <c r="D71" s="46"/>
      <c r="E71" s="39" t="s">
        <v>6785</v>
      </c>
      <c r="F71" s="46"/>
      <c r="G71" s="46"/>
      <c r="H71" s="46"/>
      <c r="I71" s="46"/>
      <c r="J71" s="48"/>
    </row>
    <row r="72">
      <c r="A72" s="37" t="s">
        <v>633</v>
      </c>
      <c r="B72" s="45"/>
      <c r="C72" s="46"/>
      <c r="D72" s="46"/>
      <c r="E72" s="47" t="s">
        <v>627</v>
      </c>
      <c r="F72" s="46"/>
      <c r="G72" s="46"/>
      <c r="H72" s="46"/>
      <c r="I72" s="46"/>
      <c r="J72" s="48"/>
    </row>
    <row r="73">
      <c r="A73" s="37" t="s">
        <v>625</v>
      </c>
      <c r="B73" s="37">
        <v>21</v>
      </c>
      <c r="C73" s="38" t="s">
        <v>6788</v>
      </c>
      <c r="D73" s="37" t="s">
        <v>627</v>
      </c>
      <c r="E73" s="39" t="s">
        <v>6852</v>
      </c>
      <c r="F73" s="40" t="s">
        <v>2309</v>
      </c>
      <c r="G73" s="41">
        <v>2</v>
      </c>
      <c r="H73" s="42">
        <v>0</v>
      </c>
      <c r="I73" s="43">
        <f>ROUND(G73*H73,P4)</f>
        <v>0</v>
      </c>
      <c r="J73" s="37"/>
      <c r="O73" s="44">
        <f>I73*0.21</f>
        <v>0</v>
      </c>
      <c r="P73">
        <v>3</v>
      </c>
    </row>
    <row r="74">
      <c r="A74" s="37" t="s">
        <v>630</v>
      </c>
      <c r="B74" s="45"/>
      <c r="C74" s="46"/>
      <c r="D74" s="46"/>
      <c r="E74" s="39" t="s">
        <v>6852</v>
      </c>
      <c r="F74" s="46"/>
      <c r="G74" s="46"/>
      <c r="H74" s="46"/>
      <c r="I74" s="46"/>
      <c r="J74" s="48"/>
    </row>
    <row r="75">
      <c r="A75" s="37" t="s">
        <v>633</v>
      </c>
      <c r="B75" s="45"/>
      <c r="C75" s="46"/>
      <c r="D75" s="46"/>
      <c r="E75" s="47" t="s">
        <v>627</v>
      </c>
      <c r="F75" s="46"/>
      <c r="G75" s="46"/>
      <c r="H75" s="46"/>
      <c r="I75" s="46"/>
      <c r="J75" s="48"/>
    </row>
    <row r="76">
      <c r="A76" s="37" t="s">
        <v>625</v>
      </c>
      <c r="B76" s="37">
        <v>22</v>
      </c>
      <c r="C76" s="38" t="s">
        <v>6790</v>
      </c>
      <c r="D76" s="37" t="s">
        <v>627</v>
      </c>
      <c r="E76" s="39" t="s">
        <v>6787</v>
      </c>
      <c r="F76" s="40" t="s">
        <v>744</v>
      </c>
      <c r="G76" s="41">
        <v>436</v>
      </c>
      <c r="H76" s="42">
        <v>0</v>
      </c>
      <c r="I76" s="43">
        <f>ROUND(G76*H76,P4)</f>
        <v>0</v>
      </c>
      <c r="J76" s="37"/>
      <c r="O76" s="44">
        <f>I76*0.21</f>
        <v>0</v>
      </c>
      <c r="P76">
        <v>3</v>
      </c>
    </row>
    <row r="77">
      <c r="A77" s="37" t="s">
        <v>630</v>
      </c>
      <c r="B77" s="45"/>
      <c r="C77" s="46"/>
      <c r="D77" s="46"/>
      <c r="E77" s="39" t="s">
        <v>6787</v>
      </c>
      <c r="F77" s="46"/>
      <c r="G77" s="46"/>
      <c r="H77" s="46"/>
      <c r="I77" s="46"/>
      <c r="J77" s="48"/>
    </row>
    <row r="78">
      <c r="A78" s="37" t="s">
        <v>633</v>
      </c>
      <c r="B78" s="45"/>
      <c r="C78" s="46"/>
      <c r="D78" s="46"/>
      <c r="E78" s="47" t="s">
        <v>627</v>
      </c>
      <c r="F78" s="46"/>
      <c r="G78" s="46"/>
      <c r="H78" s="46"/>
      <c r="I78" s="46"/>
      <c r="J78" s="48"/>
    </row>
    <row r="79">
      <c r="A79" s="37" t="s">
        <v>625</v>
      </c>
      <c r="B79" s="37">
        <v>23</v>
      </c>
      <c r="C79" s="38" t="s">
        <v>6792</v>
      </c>
      <c r="D79" s="37" t="s">
        <v>627</v>
      </c>
      <c r="E79" s="39" t="s">
        <v>6789</v>
      </c>
      <c r="F79" s="40" t="s">
        <v>744</v>
      </c>
      <c r="G79" s="41">
        <v>483</v>
      </c>
      <c r="H79" s="42">
        <v>0</v>
      </c>
      <c r="I79" s="43">
        <f>ROUND(G79*H79,P4)</f>
        <v>0</v>
      </c>
      <c r="J79" s="37"/>
      <c r="O79" s="44">
        <f>I79*0.21</f>
        <v>0</v>
      </c>
      <c r="P79">
        <v>3</v>
      </c>
    </row>
    <row r="80">
      <c r="A80" s="37" t="s">
        <v>630</v>
      </c>
      <c r="B80" s="45"/>
      <c r="C80" s="46"/>
      <c r="D80" s="46"/>
      <c r="E80" s="39" t="s">
        <v>6789</v>
      </c>
      <c r="F80" s="46"/>
      <c r="G80" s="46"/>
      <c r="H80" s="46"/>
      <c r="I80" s="46"/>
      <c r="J80" s="48"/>
    </row>
    <row r="81">
      <c r="A81" s="37" t="s">
        <v>633</v>
      </c>
      <c r="B81" s="45"/>
      <c r="C81" s="46"/>
      <c r="D81" s="46"/>
      <c r="E81" s="47" t="s">
        <v>627</v>
      </c>
      <c r="F81" s="46"/>
      <c r="G81" s="46"/>
      <c r="H81" s="46"/>
      <c r="I81" s="46"/>
      <c r="J81" s="48"/>
    </row>
    <row r="82">
      <c r="A82" s="31" t="s">
        <v>622</v>
      </c>
      <c r="B82" s="32"/>
      <c r="C82" s="33" t="s">
        <v>6676</v>
      </c>
      <c r="D82" s="34"/>
      <c r="E82" s="31" t="s">
        <v>6677</v>
      </c>
      <c r="F82" s="34"/>
      <c r="G82" s="34"/>
      <c r="H82" s="34"/>
      <c r="I82" s="35">
        <f>SUMIFS(I83:I85,A83:A85,"P")</f>
        <v>0</v>
      </c>
      <c r="J82" s="36"/>
    </row>
    <row r="83">
      <c r="A83" s="37" t="s">
        <v>625</v>
      </c>
      <c r="B83" s="37">
        <v>24</v>
      </c>
      <c r="C83" s="38" t="s">
        <v>6795</v>
      </c>
      <c r="D83" s="37" t="s">
        <v>627</v>
      </c>
      <c r="E83" s="39" t="s">
        <v>6679</v>
      </c>
      <c r="F83" s="40" t="s">
        <v>744</v>
      </c>
      <c r="G83" s="41">
        <v>159</v>
      </c>
      <c r="H83" s="42">
        <v>0</v>
      </c>
      <c r="I83" s="43">
        <f>ROUND(G83*H83,P4)</f>
        <v>0</v>
      </c>
      <c r="J83" s="37"/>
      <c r="O83" s="44">
        <f>I83*0.21</f>
        <v>0</v>
      </c>
      <c r="P83">
        <v>3</v>
      </c>
    </row>
    <row r="84">
      <c r="A84" s="37" t="s">
        <v>630</v>
      </c>
      <c r="B84" s="45"/>
      <c r="C84" s="46"/>
      <c r="D84" s="46"/>
      <c r="E84" s="39" t="s">
        <v>6679</v>
      </c>
      <c r="F84" s="46"/>
      <c r="G84" s="46"/>
      <c r="H84" s="46"/>
      <c r="I84" s="46"/>
      <c r="J84" s="48"/>
    </row>
    <row r="85">
      <c r="A85" s="37" t="s">
        <v>633</v>
      </c>
      <c r="B85" s="45"/>
      <c r="C85" s="46"/>
      <c r="D85" s="46"/>
      <c r="E85" s="47" t="s">
        <v>627</v>
      </c>
      <c r="F85" s="46"/>
      <c r="G85" s="46"/>
      <c r="H85" s="46"/>
      <c r="I85" s="46"/>
      <c r="J85" s="48"/>
    </row>
    <row r="86">
      <c r="A86" s="31" t="s">
        <v>622</v>
      </c>
      <c r="B86" s="32"/>
      <c r="C86" s="33" t="s">
        <v>6680</v>
      </c>
      <c r="D86" s="34"/>
      <c r="E86" s="31" t="s">
        <v>6681</v>
      </c>
      <c r="F86" s="34"/>
      <c r="G86" s="34"/>
      <c r="H86" s="34"/>
      <c r="I86" s="35">
        <f>SUMIFS(I87:I89,A87:A89,"P")</f>
        <v>0</v>
      </c>
      <c r="J86" s="36"/>
    </row>
    <row r="87">
      <c r="A87" s="37" t="s">
        <v>625</v>
      </c>
      <c r="B87" s="37">
        <v>25</v>
      </c>
      <c r="C87" s="38" t="s">
        <v>6796</v>
      </c>
      <c r="D87" s="37" t="s">
        <v>627</v>
      </c>
      <c r="E87" s="39" t="s">
        <v>6683</v>
      </c>
      <c r="F87" s="40" t="s">
        <v>2309</v>
      </c>
      <c r="G87" s="41">
        <v>1</v>
      </c>
      <c r="H87" s="42">
        <v>0</v>
      </c>
      <c r="I87" s="43">
        <f>ROUND(G87*H87,P4)</f>
        <v>0</v>
      </c>
      <c r="J87" s="37"/>
      <c r="O87" s="44">
        <f>I87*0.21</f>
        <v>0</v>
      </c>
      <c r="P87">
        <v>3</v>
      </c>
    </row>
    <row r="88">
      <c r="A88" s="37" t="s">
        <v>630</v>
      </c>
      <c r="B88" s="45"/>
      <c r="C88" s="46"/>
      <c r="D88" s="46"/>
      <c r="E88" s="39" t="s">
        <v>6683</v>
      </c>
      <c r="F88" s="46"/>
      <c r="G88" s="46"/>
      <c r="H88" s="46"/>
      <c r="I88" s="46"/>
      <c r="J88" s="48"/>
    </row>
    <row r="89">
      <c r="A89" s="37" t="s">
        <v>633</v>
      </c>
      <c r="B89" s="45"/>
      <c r="C89" s="46"/>
      <c r="D89" s="46"/>
      <c r="E89" s="47" t="s">
        <v>627</v>
      </c>
      <c r="F89" s="46"/>
      <c r="G89" s="46"/>
      <c r="H89" s="46"/>
      <c r="I89" s="46"/>
      <c r="J89" s="48"/>
    </row>
    <row r="90">
      <c r="A90" s="31" t="s">
        <v>622</v>
      </c>
      <c r="B90" s="32"/>
      <c r="C90" s="33" t="s">
        <v>6688</v>
      </c>
      <c r="D90" s="34"/>
      <c r="E90" s="31" t="s">
        <v>6693</v>
      </c>
      <c r="F90" s="34"/>
      <c r="G90" s="34"/>
      <c r="H90" s="34"/>
      <c r="I90" s="35">
        <f>SUMIFS(I91:I129,A91:A129,"P")</f>
        <v>0</v>
      </c>
      <c r="J90" s="36"/>
    </row>
    <row r="91">
      <c r="A91" s="37" t="s">
        <v>625</v>
      </c>
      <c r="B91" s="37">
        <v>26</v>
      </c>
      <c r="C91" s="38" t="s">
        <v>6798</v>
      </c>
      <c r="D91" s="37" t="s">
        <v>627</v>
      </c>
      <c r="E91" s="39" t="s">
        <v>6697</v>
      </c>
      <c r="F91" s="40" t="s">
        <v>2309</v>
      </c>
      <c r="G91" s="41">
        <v>199</v>
      </c>
      <c r="H91" s="42">
        <v>0</v>
      </c>
      <c r="I91" s="43">
        <f>ROUND(G91*H91,P4)</f>
        <v>0</v>
      </c>
      <c r="J91" s="37"/>
      <c r="O91" s="44">
        <f>I91*0.21</f>
        <v>0</v>
      </c>
      <c r="P91">
        <v>3</v>
      </c>
    </row>
    <row r="92">
      <c r="A92" s="37" t="s">
        <v>630</v>
      </c>
      <c r="B92" s="45"/>
      <c r="C92" s="46"/>
      <c r="D92" s="46"/>
      <c r="E92" s="39" t="s">
        <v>6697</v>
      </c>
      <c r="F92" s="46"/>
      <c r="G92" s="46"/>
      <c r="H92" s="46"/>
      <c r="I92" s="46"/>
      <c r="J92" s="48"/>
    </row>
    <row r="93">
      <c r="A93" s="37" t="s">
        <v>633</v>
      </c>
      <c r="B93" s="45"/>
      <c r="C93" s="46"/>
      <c r="D93" s="46"/>
      <c r="E93" s="47" t="s">
        <v>627</v>
      </c>
      <c r="F93" s="46"/>
      <c r="G93" s="46"/>
      <c r="H93" s="46"/>
      <c r="I93" s="46"/>
      <c r="J93" s="48"/>
    </row>
    <row r="94">
      <c r="A94" s="37" t="s">
        <v>625</v>
      </c>
      <c r="B94" s="37">
        <v>27</v>
      </c>
      <c r="C94" s="38" t="s">
        <v>6800</v>
      </c>
      <c r="D94" s="37" t="s">
        <v>627</v>
      </c>
      <c r="E94" s="39" t="s">
        <v>6699</v>
      </c>
      <c r="F94" s="40" t="s">
        <v>744</v>
      </c>
      <c r="G94" s="41">
        <v>199</v>
      </c>
      <c r="H94" s="42">
        <v>0</v>
      </c>
      <c r="I94" s="43">
        <f>ROUND(G94*H94,P4)</f>
        <v>0</v>
      </c>
      <c r="J94" s="37"/>
      <c r="O94" s="44">
        <f>I94*0.21</f>
        <v>0</v>
      </c>
      <c r="P94">
        <v>3</v>
      </c>
    </row>
    <row r="95">
      <c r="A95" s="37" t="s">
        <v>630</v>
      </c>
      <c r="B95" s="45"/>
      <c r="C95" s="46"/>
      <c r="D95" s="46"/>
      <c r="E95" s="39" t="s">
        <v>6699</v>
      </c>
      <c r="F95" s="46"/>
      <c r="G95" s="46"/>
      <c r="H95" s="46"/>
      <c r="I95" s="46"/>
      <c r="J95" s="48"/>
    </row>
    <row r="96">
      <c r="A96" s="37" t="s">
        <v>633</v>
      </c>
      <c r="B96" s="45"/>
      <c r="C96" s="46"/>
      <c r="D96" s="46"/>
      <c r="E96" s="47" t="s">
        <v>627</v>
      </c>
      <c r="F96" s="46"/>
      <c r="G96" s="46"/>
      <c r="H96" s="46"/>
      <c r="I96" s="46"/>
      <c r="J96" s="48"/>
    </row>
    <row r="97">
      <c r="A97" s="37" t="s">
        <v>625</v>
      </c>
      <c r="B97" s="37">
        <v>28</v>
      </c>
      <c r="C97" s="38" t="s">
        <v>6801</v>
      </c>
      <c r="D97" s="37" t="s">
        <v>627</v>
      </c>
      <c r="E97" s="39" t="s">
        <v>6803</v>
      </c>
      <c r="F97" s="40" t="s">
        <v>744</v>
      </c>
      <c r="G97" s="41">
        <v>500</v>
      </c>
      <c r="H97" s="42">
        <v>0</v>
      </c>
      <c r="I97" s="43">
        <f>ROUND(G97*H97,P4)</f>
        <v>0</v>
      </c>
      <c r="J97" s="37"/>
      <c r="O97" s="44">
        <f>I97*0.21</f>
        <v>0</v>
      </c>
      <c r="P97">
        <v>3</v>
      </c>
    </row>
    <row r="98">
      <c r="A98" s="37" t="s">
        <v>630</v>
      </c>
      <c r="B98" s="45"/>
      <c r="C98" s="46"/>
      <c r="D98" s="46"/>
      <c r="E98" s="39" t="s">
        <v>6803</v>
      </c>
      <c r="F98" s="46"/>
      <c r="G98" s="46"/>
      <c r="H98" s="46"/>
      <c r="I98" s="46"/>
      <c r="J98" s="48"/>
    </row>
    <row r="99">
      <c r="A99" s="37" t="s">
        <v>633</v>
      </c>
      <c r="B99" s="45"/>
      <c r="C99" s="46"/>
      <c r="D99" s="46"/>
      <c r="E99" s="47" t="s">
        <v>627</v>
      </c>
      <c r="F99" s="46"/>
      <c r="G99" s="46"/>
      <c r="H99" s="46"/>
      <c r="I99" s="46"/>
      <c r="J99" s="48"/>
    </row>
    <row r="100">
      <c r="A100" s="37" t="s">
        <v>625</v>
      </c>
      <c r="B100" s="37">
        <v>29</v>
      </c>
      <c r="C100" s="38" t="s">
        <v>6802</v>
      </c>
      <c r="D100" s="37" t="s">
        <v>627</v>
      </c>
      <c r="E100" s="39" t="s">
        <v>6807</v>
      </c>
      <c r="F100" s="40" t="s">
        <v>2309</v>
      </c>
      <c r="G100" s="41">
        <v>50</v>
      </c>
      <c r="H100" s="42">
        <v>0</v>
      </c>
      <c r="I100" s="43">
        <f>ROUND(G100*H100,P4)</f>
        <v>0</v>
      </c>
      <c r="J100" s="37"/>
      <c r="O100" s="44">
        <f>I100*0.21</f>
        <v>0</v>
      </c>
      <c r="P100">
        <v>3</v>
      </c>
    </row>
    <row r="101">
      <c r="A101" s="37" t="s">
        <v>630</v>
      </c>
      <c r="B101" s="45"/>
      <c r="C101" s="46"/>
      <c r="D101" s="46"/>
      <c r="E101" s="39" t="s">
        <v>6807</v>
      </c>
      <c r="F101" s="46"/>
      <c r="G101" s="46"/>
      <c r="H101" s="46"/>
      <c r="I101" s="46"/>
      <c r="J101" s="48"/>
    </row>
    <row r="102">
      <c r="A102" s="37" t="s">
        <v>633</v>
      </c>
      <c r="B102" s="45"/>
      <c r="C102" s="46"/>
      <c r="D102" s="46"/>
      <c r="E102" s="47" t="s">
        <v>627</v>
      </c>
      <c r="F102" s="46"/>
      <c r="G102" s="46"/>
      <c r="H102" s="46"/>
      <c r="I102" s="46"/>
      <c r="J102" s="48"/>
    </row>
    <row r="103">
      <c r="A103" s="37" t="s">
        <v>625</v>
      </c>
      <c r="B103" s="37">
        <v>30</v>
      </c>
      <c r="C103" s="38" t="s">
        <v>6804</v>
      </c>
      <c r="D103" s="37" t="s">
        <v>627</v>
      </c>
      <c r="E103" s="39" t="s">
        <v>6837</v>
      </c>
      <c r="F103" s="40" t="s">
        <v>2309</v>
      </c>
      <c r="G103" s="41">
        <v>1</v>
      </c>
      <c r="H103" s="42">
        <v>0</v>
      </c>
      <c r="I103" s="43">
        <f>ROUND(G103*H103,P4)</f>
        <v>0</v>
      </c>
      <c r="J103" s="37"/>
      <c r="O103" s="44">
        <f>I103*0.21</f>
        <v>0</v>
      </c>
      <c r="P103">
        <v>3</v>
      </c>
    </row>
    <row r="104">
      <c r="A104" s="37" t="s">
        <v>630</v>
      </c>
      <c r="B104" s="45"/>
      <c r="C104" s="46"/>
      <c r="D104" s="46"/>
      <c r="E104" s="39" t="s">
        <v>6837</v>
      </c>
      <c r="F104" s="46"/>
      <c r="G104" s="46"/>
      <c r="H104" s="46"/>
      <c r="I104" s="46"/>
      <c r="J104" s="48"/>
    </row>
    <row r="105">
      <c r="A105" s="37" t="s">
        <v>633</v>
      </c>
      <c r="B105" s="45"/>
      <c r="C105" s="46"/>
      <c r="D105" s="46"/>
      <c r="E105" s="47" t="s">
        <v>627</v>
      </c>
      <c r="F105" s="46"/>
      <c r="G105" s="46"/>
      <c r="H105" s="46"/>
      <c r="I105" s="46"/>
      <c r="J105" s="48"/>
    </row>
    <row r="106">
      <c r="A106" s="37" t="s">
        <v>625</v>
      </c>
      <c r="B106" s="37">
        <v>31</v>
      </c>
      <c r="C106" s="38" t="s">
        <v>6806</v>
      </c>
      <c r="D106" s="37" t="s">
        <v>627</v>
      </c>
      <c r="E106" s="39" t="s">
        <v>6816</v>
      </c>
      <c r="F106" s="40" t="s">
        <v>2309</v>
      </c>
      <c r="G106" s="41">
        <v>48</v>
      </c>
      <c r="H106" s="42">
        <v>0</v>
      </c>
      <c r="I106" s="43">
        <f>ROUND(G106*H106,P4)</f>
        <v>0</v>
      </c>
      <c r="J106" s="37"/>
      <c r="O106" s="44">
        <f>I106*0.21</f>
        <v>0</v>
      </c>
      <c r="P106">
        <v>3</v>
      </c>
    </row>
    <row r="107">
      <c r="A107" s="37" t="s">
        <v>630</v>
      </c>
      <c r="B107" s="45"/>
      <c r="C107" s="46"/>
      <c r="D107" s="46"/>
      <c r="E107" s="39" t="s">
        <v>6816</v>
      </c>
      <c r="F107" s="46"/>
      <c r="G107" s="46"/>
      <c r="H107" s="46"/>
      <c r="I107" s="46"/>
      <c r="J107" s="48"/>
    </row>
    <row r="108">
      <c r="A108" s="37" t="s">
        <v>633</v>
      </c>
      <c r="B108" s="45"/>
      <c r="C108" s="46"/>
      <c r="D108" s="46"/>
      <c r="E108" s="47" t="s">
        <v>627</v>
      </c>
      <c r="F108" s="46"/>
      <c r="G108" s="46"/>
      <c r="H108" s="46"/>
      <c r="I108" s="46"/>
      <c r="J108" s="48"/>
    </row>
    <row r="109">
      <c r="A109" s="37" t="s">
        <v>625</v>
      </c>
      <c r="B109" s="37">
        <v>32</v>
      </c>
      <c r="C109" s="38" t="s">
        <v>6808</v>
      </c>
      <c r="D109" s="37" t="s">
        <v>627</v>
      </c>
      <c r="E109" s="39" t="s">
        <v>6824</v>
      </c>
      <c r="F109" s="40" t="s">
        <v>2309</v>
      </c>
      <c r="G109" s="41">
        <v>18</v>
      </c>
      <c r="H109" s="42">
        <v>0</v>
      </c>
      <c r="I109" s="43">
        <f>ROUND(G109*H109,P4)</f>
        <v>0</v>
      </c>
      <c r="J109" s="37"/>
      <c r="O109" s="44">
        <f>I109*0.21</f>
        <v>0</v>
      </c>
      <c r="P109">
        <v>3</v>
      </c>
    </row>
    <row r="110">
      <c r="A110" s="37" t="s">
        <v>630</v>
      </c>
      <c r="B110" s="45"/>
      <c r="C110" s="46"/>
      <c r="D110" s="46"/>
      <c r="E110" s="39" t="s">
        <v>6824</v>
      </c>
      <c r="F110" s="46"/>
      <c r="G110" s="46"/>
      <c r="H110" s="46"/>
      <c r="I110" s="46"/>
      <c r="J110" s="48"/>
    </row>
    <row r="111">
      <c r="A111" s="37" t="s">
        <v>633</v>
      </c>
      <c r="B111" s="45"/>
      <c r="C111" s="46"/>
      <c r="D111" s="46"/>
      <c r="E111" s="47" t="s">
        <v>627</v>
      </c>
      <c r="F111" s="46"/>
      <c r="G111" s="46"/>
      <c r="H111" s="46"/>
      <c r="I111" s="46"/>
      <c r="J111" s="48"/>
    </row>
    <row r="112">
      <c r="A112" s="37" t="s">
        <v>625</v>
      </c>
      <c r="B112" s="37">
        <v>33</v>
      </c>
      <c r="C112" s="38" t="s">
        <v>6810</v>
      </c>
      <c r="D112" s="37" t="s">
        <v>627</v>
      </c>
      <c r="E112" s="39" t="s">
        <v>6853</v>
      </c>
      <c r="F112" s="40" t="s">
        <v>744</v>
      </c>
      <c r="G112" s="41">
        <v>161</v>
      </c>
      <c r="H112" s="42">
        <v>0</v>
      </c>
      <c r="I112" s="43">
        <f>ROUND(G112*H112,P4)</f>
        <v>0</v>
      </c>
      <c r="J112" s="37"/>
      <c r="O112" s="44">
        <f>I112*0.21</f>
        <v>0</v>
      </c>
      <c r="P112">
        <v>3</v>
      </c>
    </row>
    <row r="113">
      <c r="A113" s="37" t="s">
        <v>630</v>
      </c>
      <c r="B113" s="45"/>
      <c r="C113" s="46"/>
      <c r="D113" s="46"/>
      <c r="E113" s="39" t="s">
        <v>6853</v>
      </c>
      <c r="F113" s="46"/>
      <c r="G113" s="46"/>
      <c r="H113" s="46"/>
      <c r="I113" s="46"/>
      <c r="J113" s="48"/>
    </row>
    <row r="114">
      <c r="A114" s="37" t="s">
        <v>633</v>
      </c>
      <c r="B114" s="45"/>
      <c r="C114" s="46"/>
      <c r="D114" s="46"/>
      <c r="E114" s="47" t="s">
        <v>627</v>
      </c>
      <c r="F114" s="46"/>
      <c r="G114" s="46"/>
      <c r="H114" s="46"/>
      <c r="I114" s="46"/>
      <c r="J114" s="48"/>
    </row>
    <row r="115">
      <c r="A115" s="37" t="s">
        <v>625</v>
      </c>
      <c r="B115" s="37">
        <v>34</v>
      </c>
      <c r="C115" s="38" t="s">
        <v>6812</v>
      </c>
      <c r="D115" s="37" t="s">
        <v>627</v>
      </c>
      <c r="E115" s="39" t="s">
        <v>6830</v>
      </c>
      <c r="F115" s="40" t="s">
        <v>744</v>
      </c>
      <c r="G115" s="41">
        <v>161</v>
      </c>
      <c r="H115" s="42">
        <v>0</v>
      </c>
      <c r="I115" s="43">
        <f>ROUND(G115*H115,P4)</f>
        <v>0</v>
      </c>
      <c r="J115" s="37"/>
      <c r="O115" s="44">
        <f>I115*0.21</f>
        <v>0</v>
      </c>
      <c r="P115">
        <v>3</v>
      </c>
    </row>
    <row r="116">
      <c r="A116" s="37" t="s">
        <v>630</v>
      </c>
      <c r="B116" s="45"/>
      <c r="C116" s="46"/>
      <c r="D116" s="46"/>
      <c r="E116" s="39" t="s">
        <v>6830</v>
      </c>
      <c r="F116" s="46"/>
      <c r="G116" s="46"/>
      <c r="H116" s="46"/>
      <c r="I116" s="46"/>
      <c r="J116" s="48"/>
    </row>
    <row r="117">
      <c r="A117" s="37" t="s">
        <v>633</v>
      </c>
      <c r="B117" s="45"/>
      <c r="C117" s="46"/>
      <c r="D117" s="46"/>
      <c r="E117" s="47" t="s">
        <v>627</v>
      </c>
      <c r="F117" s="46"/>
      <c r="G117" s="46"/>
      <c r="H117" s="46"/>
      <c r="I117" s="46"/>
      <c r="J117" s="48"/>
    </row>
    <row r="118">
      <c r="A118" s="37" t="s">
        <v>625</v>
      </c>
      <c r="B118" s="37">
        <v>35</v>
      </c>
      <c r="C118" s="38" t="s">
        <v>6814</v>
      </c>
      <c r="D118" s="37" t="s">
        <v>627</v>
      </c>
      <c r="E118" s="39" t="s">
        <v>6828</v>
      </c>
      <c r="F118" s="40" t="s">
        <v>744</v>
      </c>
      <c r="G118" s="41">
        <v>161</v>
      </c>
      <c r="H118" s="42">
        <v>0</v>
      </c>
      <c r="I118" s="43">
        <f>ROUND(G118*H118,P4)</f>
        <v>0</v>
      </c>
      <c r="J118" s="37"/>
      <c r="O118" s="44">
        <f>I118*0.21</f>
        <v>0</v>
      </c>
      <c r="P118">
        <v>3</v>
      </c>
    </row>
    <row r="119">
      <c r="A119" s="37" t="s">
        <v>630</v>
      </c>
      <c r="B119" s="45"/>
      <c r="C119" s="46"/>
      <c r="D119" s="46"/>
      <c r="E119" s="39" t="s">
        <v>6828</v>
      </c>
      <c r="F119" s="46"/>
      <c r="G119" s="46"/>
      <c r="H119" s="46"/>
      <c r="I119" s="46"/>
      <c r="J119" s="48"/>
    </row>
    <row r="120">
      <c r="A120" s="37" t="s">
        <v>633</v>
      </c>
      <c r="B120" s="45"/>
      <c r="C120" s="46"/>
      <c r="D120" s="46"/>
      <c r="E120" s="47" t="s">
        <v>627</v>
      </c>
      <c r="F120" s="46"/>
      <c r="G120" s="46"/>
      <c r="H120" s="46"/>
      <c r="I120" s="46"/>
      <c r="J120" s="48"/>
    </row>
    <row r="121">
      <c r="A121" s="37" t="s">
        <v>625</v>
      </c>
      <c r="B121" s="37">
        <v>36</v>
      </c>
      <c r="C121" s="38" t="s">
        <v>6815</v>
      </c>
      <c r="D121" s="37" t="s">
        <v>627</v>
      </c>
      <c r="E121" s="39" t="s">
        <v>6832</v>
      </c>
      <c r="F121" s="40" t="s">
        <v>2309</v>
      </c>
      <c r="G121" s="41">
        <v>17</v>
      </c>
      <c r="H121" s="42">
        <v>0</v>
      </c>
      <c r="I121" s="43">
        <f>ROUND(G121*H121,P4)</f>
        <v>0</v>
      </c>
      <c r="J121" s="37"/>
      <c r="O121" s="44">
        <f>I121*0.21</f>
        <v>0</v>
      </c>
      <c r="P121">
        <v>3</v>
      </c>
    </row>
    <row r="122">
      <c r="A122" s="37" t="s">
        <v>630</v>
      </c>
      <c r="B122" s="45"/>
      <c r="C122" s="46"/>
      <c r="D122" s="46"/>
      <c r="E122" s="39" t="s">
        <v>6832</v>
      </c>
      <c r="F122" s="46"/>
      <c r="G122" s="46"/>
      <c r="H122" s="46"/>
      <c r="I122" s="46"/>
      <c r="J122" s="48"/>
    </row>
    <row r="123">
      <c r="A123" s="37" t="s">
        <v>633</v>
      </c>
      <c r="B123" s="45"/>
      <c r="C123" s="46"/>
      <c r="D123" s="46"/>
      <c r="E123" s="47" t="s">
        <v>627</v>
      </c>
      <c r="F123" s="46"/>
      <c r="G123" s="46"/>
      <c r="H123" s="46"/>
      <c r="I123" s="46"/>
      <c r="J123" s="48"/>
    </row>
    <row r="124">
      <c r="A124" s="37" t="s">
        <v>625</v>
      </c>
      <c r="B124" s="37">
        <v>37</v>
      </c>
      <c r="C124" s="38" t="s">
        <v>6817</v>
      </c>
      <c r="D124" s="37" t="s">
        <v>627</v>
      </c>
      <c r="E124" s="39" t="s">
        <v>6834</v>
      </c>
      <c r="F124" s="40" t="s">
        <v>2309</v>
      </c>
      <c r="G124" s="41">
        <v>1</v>
      </c>
      <c r="H124" s="42">
        <v>0</v>
      </c>
      <c r="I124" s="43">
        <f>ROUND(G124*H124,P4)</f>
        <v>0</v>
      </c>
      <c r="J124" s="37"/>
      <c r="O124" s="44">
        <f>I124*0.21</f>
        <v>0</v>
      </c>
      <c r="P124">
        <v>3</v>
      </c>
    </row>
    <row r="125">
      <c r="A125" s="37" t="s">
        <v>630</v>
      </c>
      <c r="B125" s="45"/>
      <c r="C125" s="46"/>
      <c r="D125" s="46"/>
      <c r="E125" s="39" t="s">
        <v>6834</v>
      </c>
      <c r="F125" s="46"/>
      <c r="G125" s="46"/>
      <c r="H125" s="46"/>
      <c r="I125" s="46"/>
      <c r="J125" s="48"/>
    </row>
    <row r="126">
      <c r="A126" s="37" t="s">
        <v>633</v>
      </c>
      <c r="B126" s="45"/>
      <c r="C126" s="46"/>
      <c r="D126" s="46"/>
      <c r="E126" s="47" t="s">
        <v>627</v>
      </c>
      <c r="F126" s="46"/>
      <c r="G126" s="46"/>
      <c r="H126" s="46"/>
      <c r="I126" s="46"/>
      <c r="J126" s="48"/>
    </row>
    <row r="127">
      <c r="A127" s="37" t="s">
        <v>625</v>
      </c>
      <c r="B127" s="37">
        <v>38</v>
      </c>
      <c r="C127" s="38" t="s">
        <v>6819</v>
      </c>
      <c r="D127" s="37" t="s">
        <v>627</v>
      </c>
      <c r="E127" s="39" t="s">
        <v>6854</v>
      </c>
      <c r="F127" s="40" t="s">
        <v>2309</v>
      </c>
      <c r="G127" s="41">
        <v>1</v>
      </c>
      <c r="H127" s="42">
        <v>0</v>
      </c>
      <c r="I127" s="43">
        <f>ROUND(G127*H127,P4)</f>
        <v>0</v>
      </c>
      <c r="J127" s="37"/>
      <c r="O127" s="44">
        <f>I127*0.21</f>
        <v>0</v>
      </c>
      <c r="P127">
        <v>3</v>
      </c>
    </row>
    <row r="128">
      <c r="A128" s="37" t="s">
        <v>630</v>
      </c>
      <c r="B128" s="45"/>
      <c r="C128" s="46"/>
      <c r="D128" s="46"/>
      <c r="E128" s="39" t="s">
        <v>6854</v>
      </c>
      <c r="F128" s="46"/>
      <c r="G128" s="46"/>
      <c r="H128" s="46"/>
      <c r="I128" s="46"/>
      <c r="J128" s="48"/>
    </row>
    <row r="129">
      <c r="A129" s="37" t="s">
        <v>633</v>
      </c>
      <c r="B129" s="50"/>
      <c r="C129" s="51"/>
      <c r="D129" s="51"/>
      <c r="E129" s="54" t="s">
        <v>627</v>
      </c>
      <c r="F129" s="51"/>
      <c r="G129" s="51"/>
      <c r="H129" s="51"/>
      <c r="I129" s="51"/>
      <c r="J129" s="52"/>
    </row>
  </sheetData>
  <sheetProtection sheet="1" objects="1" scenarios="1" spinCount="100000" saltValue="mPaUHEpUaTEihZOg6vwvnm8ek5SDU/0NP7tlZVtDXK8EXRRVoBA5UiQ0RhyYtTx35hzOgXE7VAi96h0ds4rs8w==" hashValue="ypLmFzkva6WSc7ygpSrlFsv0J0KiRmcpDZnsJy3DaKCvZKKpH/NpVTLQ4mAXZ4I1YDavoT+EgUSAoAu+79fxAg=="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6855</v>
      </c>
      <c r="I3" s="25">
        <f>SUMIFS(I9:I68,A9:A68,"SD")</f>
        <v>0</v>
      </c>
      <c r="J3" s="19"/>
      <c r="O3">
        <v>0</v>
      </c>
      <c r="P3">
        <v>2</v>
      </c>
    </row>
    <row r="4">
      <c r="A4" s="3" t="s">
        <v>607</v>
      </c>
      <c r="B4" s="20" t="s">
        <v>608</v>
      </c>
      <c r="C4" s="21" t="s">
        <v>233</v>
      </c>
      <c r="D4" s="22"/>
      <c r="E4" s="23" t="s">
        <v>234</v>
      </c>
      <c r="F4" s="17"/>
      <c r="G4" s="17"/>
      <c r="H4" s="17"/>
      <c r="I4" s="17"/>
      <c r="J4" s="19"/>
      <c r="O4">
        <v>0.12</v>
      </c>
      <c r="P4">
        <v>2</v>
      </c>
    </row>
    <row r="5" ht="30">
      <c r="A5" s="3" t="s">
        <v>609</v>
      </c>
      <c r="B5" s="20" t="s">
        <v>610</v>
      </c>
      <c r="C5" s="21" t="s">
        <v>6855</v>
      </c>
      <c r="D5" s="22"/>
      <c r="E5" s="23" t="s">
        <v>266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6711</v>
      </c>
      <c r="F9" s="34"/>
      <c r="G9" s="34"/>
      <c r="H9" s="34"/>
      <c r="I9" s="35">
        <f>SUMIFS(I10:I36,A10:A36,"P")</f>
        <v>0</v>
      </c>
      <c r="J9" s="36"/>
    </row>
    <row r="10">
      <c r="A10" s="37" t="s">
        <v>625</v>
      </c>
      <c r="B10" s="37">
        <v>1</v>
      </c>
      <c r="C10" s="38" t="s">
        <v>6712</v>
      </c>
      <c r="D10" s="37" t="s">
        <v>627</v>
      </c>
      <c r="E10" s="39" t="s">
        <v>6713</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633</v>
      </c>
      <c r="B12" s="45"/>
      <c r="C12" s="46"/>
      <c r="D12" s="46"/>
      <c r="E12" s="39" t="s">
        <v>6714</v>
      </c>
      <c r="F12" s="46"/>
      <c r="G12" s="46"/>
      <c r="H12" s="46"/>
      <c r="I12" s="46"/>
      <c r="J12" s="48"/>
    </row>
    <row r="13">
      <c r="A13" s="37" t="s">
        <v>625</v>
      </c>
      <c r="B13" s="37">
        <v>2</v>
      </c>
      <c r="C13" s="38" t="s">
        <v>4018</v>
      </c>
      <c r="D13" s="37" t="s">
        <v>627</v>
      </c>
      <c r="E13" s="39" t="s">
        <v>4019</v>
      </c>
      <c r="F13" s="40" t="s">
        <v>697</v>
      </c>
      <c r="G13" s="41">
        <v>1</v>
      </c>
      <c r="H13" s="42">
        <v>0</v>
      </c>
      <c r="I13" s="43">
        <f>ROUND(G13*H13,P4)</f>
        <v>0</v>
      </c>
      <c r="J13" s="37"/>
      <c r="O13" s="44">
        <f>I13*0.21</f>
        <v>0</v>
      </c>
      <c r="P13">
        <v>3</v>
      </c>
    </row>
    <row r="14">
      <c r="A14" s="37" t="s">
        <v>630</v>
      </c>
      <c r="B14" s="45"/>
      <c r="C14" s="46"/>
      <c r="D14" s="46"/>
      <c r="E14" s="47" t="s">
        <v>627</v>
      </c>
      <c r="F14" s="46"/>
      <c r="G14" s="46"/>
      <c r="H14" s="46"/>
      <c r="I14" s="46"/>
      <c r="J14" s="48"/>
    </row>
    <row r="15" ht="60">
      <c r="A15" s="37" t="s">
        <v>633</v>
      </c>
      <c r="B15" s="45"/>
      <c r="C15" s="46"/>
      <c r="D15" s="46"/>
      <c r="E15" s="39" t="s">
        <v>6715</v>
      </c>
      <c r="F15" s="46"/>
      <c r="G15" s="46"/>
      <c r="H15" s="46"/>
      <c r="I15" s="46"/>
      <c r="J15" s="48"/>
    </row>
    <row r="16">
      <c r="A16" s="37" t="s">
        <v>625</v>
      </c>
      <c r="B16" s="37">
        <v>3</v>
      </c>
      <c r="C16" s="38" t="s">
        <v>1087</v>
      </c>
      <c r="D16" s="37" t="s">
        <v>627</v>
      </c>
      <c r="E16" s="39" t="s">
        <v>6716</v>
      </c>
      <c r="F16" s="40" t="s">
        <v>697</v>
      </c>
      <c r="G16" s="41">
        <v>1</v>
      </c>
      <c r="H16" s="42">
        <v>0</v>
      </c>
      <c r="I16" s="43">
        <f>ROUND(G16*H16,P4)</f>
        <v>0</v>
      </c>
      <c r="J16" s="37"/>
      <c r="O16" s="44">
        <f>I16*0.21</f>
        <v>0</v>
      </c>
      <c r="P16">
        <v>3</v>
      </c>
    </row>
    <row r="17">
      <c r="A17" s="37" t="s">
        <v>630</v>
      </c>
      <c r="B17" s="45"/>
      <c r="C17" s="46"/>
      <c r="D17" s="46"/>
      <c r="E17" s="47" t="s">
        <v>627</v>
      </c>
      <c r="F17" s="46"/>
      <c r="G17" s="46"/>
      <c r="H17" s="46"/>
      <c r="I17" s="46"/>
      <c r="J17" s="48"/>
    </row>
    <row r="18" ht="60">
      <c r="A18" s="37" t="s">
        <v>633</v>
      </c>
      <c r="B18" s="45"/>
      <c r="C18" s="46"/>
      <c r="D18" s="46"/>
      <c r="E18" s="39" t="s">
        <v>700</v>
      </c>
      <c r="F18" s="46"/>
      <c r="G18" s="46"/>
      <c r="H18" s="46"/>
      <c r="I18" s="46"/>
      <c r="J18" s="48"/>
    </row>
    <row r="19">
      <c r="A19" s="37" t="s">
        <v>625</v>
      </c>
      <c r="B19" s="37">
        <v>4</v>
      </c>
      <c r="C19" s="38" t="s">
        <v>695</v>
      </c>
      <c r="D19" s="37" t="s">
        <v>627</v>
      </c>
      <c r="E19" s="39" t="s">
        <v>696</v>
      </c>
      <c r="F19" s="40" t="s">
        <v>697</v>
      </c>
      <c r="G19" s="41">
        <v>1</v>
      </c>
      <c r="H19" s="42">
        <v>0</v>
      </c>
      <c r="I19" s="43">
        <f>ROUND(G19*H19,P4)</f>
        <v>0</v>
      </c>
      <c r="J19" s="37"/>
      <c r="O19" s="44">
        <f>I19*0.21</f>
        <v>0</v>
      </c>
      <c r="P19">
        <v>3</v>
      </c>
    </row>
    <row r="20">
      <c r="A20" s="37" t="s">
        <v>630</v>
      </c>
      <c r="B20" s="45"/>
      <c r="C20" s="46"/>
      <c r="D20" s="46"/>
      <c r="E20" s="47" t="s">
        <v>627</v>
      </c>
      <c r="F20" s="46"/>
      <c r="G20" s="46"/>
      <c r="H20" s="46"/>
      <c r="I20" s="46"/>
      <c r="J20" s="48"/>
    </row>
    <row r="21" ht="60">
      <c r="A21" s="37" t="s">
        <v>633</v>
      </c>
      <c r="B21" s="45"/>
      <c r="C21" s="46"/>
      <c r="D21" s="46"/>
      <c r="E21" s="39" t="s">
        <v>700</v>
      </c>
      <c r="F21" s="46"/>
      <c r="G21" s="46"/>
      <c r="H21" s="46"/>
      <c r="I21" s="46"/>
      <c r="J21" s="48"/>
    </row>
    <row r="22">
      <c r="A22" s="37" t="s">
        <v>625</v>
      </c>
      <c r="B22" s="37">
        <v>5</v>
      </c>
      <c r="C22" s="38" t="s">
        <v>6717</v>
      </c>
      <c r="D22" s="37" t="s">
        <v>627</v>
      </c>
      <c r="E22" s="39" t="s">
        <v>4514</v>
      </c>
      <c r="F22" s="40" t="s">
        <v>697</v>
      </c>
      <c r="G22" s="41">
        <v>1</v>
      </c>
      <c r="H22" s="42">
        <v>0</v>
      </c>
      <c r="I22" s="43">
        <f>ROUND(G22*H22,P4)</f>
        <v>0</v>
      </c>
      <c r="J22" s="37"/>
      <c r="O22" s="44">
        <f>I22*0.21</f>
        <v>0</v>
      </c>
      <c r="P22">
        <v>3</v>
      </c>
    </row>
    <row r="23">
      <c r="A23" s="37" t="s">
        <v>630</v>
      </c>
      <c r="B23" s="45"/>
      <c r="C23" s="46"/>
      <c r="D23" s="46"/>
      <c r="E23" s="47" t="s">
        <v>627</v>
      </c>
      <c r="F23" s="46"/>
      <c r="G23" s="46"/>
      <c r="H23" s="46"/>
      <c r="I23" s="46"/>
      <c r="J23" s="48"/>
    </row>
    <row r="24" ht="60">
      <c r="A24" s="37" t="s">
        <v>633</v>
      </c>
      <c r="B24" s="45"/>
      <c r="C24" s="46"/>
      <c r="D24" s="46"/>
      <c r="E24" s="39" t="s">
        <v>700</v>
      </c>
      <c r="F24" s="46"/>
      <c r="G24" s="46"/>
      <c r="H24" s="46"/>
      <c r="I24" s="46"/>
      <c r="J24" s="48"/>
    </row>
    <row r="25">
      <c r="A25" s="37" t="s">
        <v>625</v>
      </c>
      <c r="B25" s="37">
        <v>7</v>
      </c>
      <c r="C25" s="38" t="s">
        <v>6718</v>
      </c>
      <c r="D25" s="37" t="s">
        <v>627</v>
      </c>
      <c r="E25" s="39" t="s">
        <v>4274</v>
      </c>
      <c r="F25" s="40" t="s">
        <v>697</v>
      </c>
      <c r="G25" s="41">
        <v>1</v>
      </c>
      <c r="H25" s="42">
        <v>0</v>
      </c>
      <c r="I25" s="43">
        <f>ROUND(G25*H25,P4)</f>
        <v>0</v>
      </c>
      <c r="J25" s="37"/>
      <c r="O25" s="44">
        <f>I25*0.21</f>
        <v>0</v>
      </c>
      <c r="P25">
        <v>3</v>
      </c>
    </row>
    <row r="26">
      <c r="A26" s="37" t="s">
        <v>630</v>
      </c>
      <c r="B26" s="45"/>
      <c r="C26" s="46"/>
      <c r="D26" s="46"/>
      <c r="E26" s="47" t="s">
        <v>627</v>
      </c>
      <c r="F26" s="46"/>
      <c r="G26" s="46"/>
      <c r="H26" s="46"/>
      <c r="I26" s="46"/>
      <c r="J26" s="48"/>
    </row>
    <row r="27" ht="105">
      <c r="A27" s="37" t="s">
        <v>633</v>
      </c>
      <c r="B27" s="45"/>
      <c r="C27" s="46"/>
      <c r="D27" s="46"/>
      <c r="E27" s="39" t="s">
        <v>4276</v>
      </c>
      <c r="F27" s="46"/>
      <c r="G27" s="46"/>
      <c r="H27" s="46"/>
      <c r="I27" s="46"/>
      <c r="J27" s="48"/>
    </row>
    <row r="28">
      <c r="A28" s="37" t="s">
        <v>625</v>
      </c>
      <c r="B28" s="37">
        <v>8</v>
      </c>
      <c r="C28" s="38" t="s">
        <v>6719</v>
      </c>
      <c r="D28" s="37" t="s">
        <v>627</v>
      </c>
      <c r="E28" s="39" t="s">
        <v>6720</v>
      </c>
      <c r="F28" s="40" t="s">
        <v>3209</v>
      </c>
      <c r="G28" s="41">
        <v>1</v>
      </c>
      <c r="H28" s="42">
        <v>0</v>
      </c>
      <c r="I28" s="43">
        <f>ROUND(G28*H28,P4)</f>
        <v>0</v>
      </c>
      <c r="J28" s="37"/>
      <c r="O28" s="44">
        <f>I28*0.21</f>
        <v>0</v>
      </c>
      <c r="P28">
        <v>3</v>
      </c>
    </row>
    <row r="29">
      <c r="A29" s="37" t="s">
        <v>630</v>
      </c>
      <c r="B29" s="45"/>
      <c r="C29" s="46"/>
      <c r="D29" s="46"/>
      <c r="E29" s="47" t="s">
        <v>627</v>
      </c>
      <c r="F29" s="46"/>
      <c r="G29" s="46"/>
      <c r="H29" s="46"/>
      <c r="I29" s="46"/>
      <c r="J29" s="48"/>
    </row>
    <row r="30" ht="60">
      <c r="A30" s="37" t="s">
        <v>633</v>
      </c>
      <c r="B30" s="45"/>
      <c r="C30" s="46"/>
      <c r="D30" s="46"/>
      <c r="E30" s="39" t="s">
        <v>700</v>
      </c>
      <c r="F30" s="46"/>
      <c r="G30" s="46"/>
      <c r="H30" s="46"/>
      <c r="I30" s="46"/>
      <c r="J30" s="48"/>
    </row>
    <row r="31">
      <c r="A31" s="37" t="s">
        <v>625</v>
      </c>
      <c r="B31" s="37">
        <v>9</v>
      </c>
      <c r="C31" s="38" t="s">
        <v>6721</v>
      </c>
      <c r="D31" s="37" t="s">
        <v>627</v>
      </c>
      <c r="E31" s="39" t="s">
        <v>6722</v>
      </c>
      <c r="F31" s="40" t="s">
        <v>639</v>
      </c>
      <c r="G31" s="41">
        <v>1</v>
      </c>
      <c r="H31" s="42">
        <v>0</v>
      </c>
      <c r="I31" s="43">
        <f>ROUND(G31*H31,P4)</f>
        <v>0</v>
      </c>
      <c r="J31" s="37"/>
      <c r="O31" s="44">
        <f>I31*0.21</f>
        <v>0</v>
      </c>
      <c r="P31">
        <v>3</v>
      </c>
    </row>
    <row r="32">
      <c r="A32" s="37" t="s">
        <v>630</v>
      </c>
      <c r="B32" s="45"/>
      <c r="C32" s="46"/>
      <c r="D32" s="46"/>
      <c r="E32" s="47" t="s">
        <v>627</v>
      </c>
      <c r="F32" s="46"/>
      <c r="G32" s="46"/>
      <c r="H32" s="46"/>
      <c r="I32" s="46"/>
      <c r="J32" s="48"/>
    </row>
    <row r="33" ht="60">
      <c r="A33" s="37" t="s">
        <v>633</v>
      </c>
      <c r="B33" s="45"/>
      <c r="C33" s="46"/>
      <c r="D33" s="46"/>
      <c r="E33" s="39" t="s">
        <v>700</v>
      </c>
      <c r="F33" s="46"/>
      <c r="G33" s="46"/>
      <c r="H33" s="46"/>
      <c r="I33" s="46"/>
      <c r="J33" s="48"/>
    </row>
    <row r="34">
      <c r="A34" s="37" t="s">
        <v>625</v>
      </c>
      <c r="B34" s="37">
        <v>10</v>
      </c>
      <c r="C34" s="38" t="s">
        <v>6723</v>
      </c>
      <c r="D34" s="37" t="s">
        <v>627</v>
      </c>
      <c r="E34" s="39" t="s">
        <v>6724</v>
      </c>
      <c r="F34" s="40" t="s">
        <v>697</v>
      </c>
      <c r="G34" s="41">
        <v>1</v>
      </c>
      <c r="H34" s="42">
        <v>0</v>
      </c>
      <c r="I34" s="43">
        <f>ROUND(G34*H34,P4)</f>
        <v>0</v>
      </c>
      <c r="J34" s="37"/>
      <c r="O34" s="44">
        <f>I34*0.21</f>
        <v>0</v>
      </c>
      <c r="P34">
        <v>3</v>
      </c>
    </row>
    <row r="35">
      <c r="A35" s="37" t="s">
        <v>630</v>
      </c>
      <c r="B35" s="45"/>
      <c r="C35" s="46"/>
      <c r="D35" s="46"/>
      <c r="E35" s="47" t="s">
        <v>627</v>
      </c>
      <c r="F35" s="46"/>
      <c r="G35" s="46"/>
      <c r="H35" s="46"/>
      <c r="I35" s="46"/>
      <c r="J35" s="48"/>
    </row>
    <row r="36" ht="60">
      <c r="A36" s="37" t="s">
        <v>633</v>
      </c>
      <c r="B36" s="45"/>
      <c r="C36" s="46"/>
      <c r="D36" s="46"/>
      <c r="E36" s="39" t="s">
        <v>700</v>
      </c>
      <c r="F36" s="46"/>
      <c r="G36" s="46"/>
      <c r="H36" s="46"/>
      <c r="I36" s="46"/>
      <c r="J36" s="48"/>
    </row>
    <row r="37">
      <c r="A37" s="31" t="s">
        <v>622</v>
      </c>
      <c r="B37" s="32"/>
      <c r="C37" s="33" t="s">
        <v>6727</v>
      </c>
      <c r="D37" s="34"/>
      <c r="E37" s="31" t="s">
        <v>6728</v>
      </c>
      <c r="F37" s="34"/>
      <c r="G37" s="34"/>
      <c r="H37" s="34"/>
      <c r="I37" s="35">
        <f>SUMIFS(I38:I43,A38:A43,"P")</f>
        <v>0</v>
      </c>
      <c r="J37" s="36"/>
    </row>
    <row r="38">
      <c r="A38" s="37" t="s">
        <v>625</v>
      </c>
      <c r="B38" s="37">
        <v>11</v>
      </c>
      <c r="C38" s="38" t="s">
        <v>1148</v>
      </c>
      <c r="D38" s="37" t="s">
        <v>627</v>
      </c>
      <c r="E38" s="39" t="s">
        <v>1149</v>
      </c>
      <c r="F38" s="40" t="s">
        <v>629</v>
      </c>
      <c r="G38" s="41">
        <v>5</v>
      </c>
      <c r="H38" s="42">
        <v>0</v>
      </c>
      <c r="I38" s="43">
        <f>ROUND(G38*H38,P4)</f>
        <v>0</v>
      </c>
      <c r="J38" s="37"/>
      <c r="O38" s="44">
        <f>I38*0.21</f>
        <v>0</v>
      </c>
      <c r="P38">
        <v>3</v>
      </c>
    </row>
    <row r="39">
      <c r="A39" s="37" t="s">
        <v>630</v>
      </c>
      <c r="B39" s="45"/>
      <c r="C39" s="46"/>
      <c r="D39" s="46"/>
      <c r="E39" s="47" t="s">
        <v>627</v>
      </c>
      <c r="F39" s="46"/>
      <c r="G39" s="46"/>
      <c r="H39" s="46"/>
      <c r="I39" s="46"/>
      <c r="J39" s="48"/>
    </row>
    <row r="40" ht="409.5">
      <c r="A40" s="37" t="s">
        <v>633</v>
      </c>
      <c r="B40" s="45"/>
      <c r="C40" s="46"/>
      <c r="D40" s="46"/>
      <c r="E40" s="39" t="s">
        <v>1152</v>
      </c>
      <c r="F40" s="46"/>
      <c r="G40" s="46"/>
      <c r="H40" s="46"/>
      <c r="I40" s="46"/>
      <c r="J40" s="48"/>
    </row>
    <row r="41">
      <c r="A41" s="37" t="s">
        <v>625</v>
      </c>
      <c r="B41" s="37">
        <v>12</v>
      </c>
      <c r="C41" s="38" t="s">
        <v>1153</v>
      </c>
      <c r="D41" s="37" t="s">
        <v>627</v>
      </c>
      <c r="E41" s="39" t="s">
        <v>1154</v>
      </c>
      <c r="F41" s="40" t="s">
        <v>629</v>
      </c>
      <c r="G41" s="41">
        <v>141</v>
      </c>
      <c r="H41" s="42">
        <v>0</v>
      </c>
      <c r="I41" s="43">
        <f>ROUND(G41*H41,P4)</f>
        <v>0</v>
      </c>
      <c r="J41" s="37"/>
      <c r="O41" s="44">
        <f>I41*0.21</f>
        <v>0</v>
      </c>
      <c r="P41">
        <v>3</v>
      </c>
    </row>
    <row r="42">
      <c r="A42" s="37" t="s">
        <v>630</v>
      </c>
      <c r="B42" s="45"/>
      <c r="C42" s="46"/>
      <c r="D42" s="46"/>
      <c r="E42" s="47" t="s">
        <v>627</v>
      </c>
      <c r="F42" s="46"/>
      <c r="G42" s="46"/>
      <c r="H42" s="46"/>
      <c r="I42" s="46"/>
      <c r="J42" s="48"/>
    </row>
    <row r="43" ht="409.5">
      <c r="A43" s="37" t="s">
        <v>633</v>
      </c>
      <c r="B43" s="45"/>
      <c r="C43" s="46"/>
      <c r="D43" s="46"/>
      <c r="E43" s="39" t="s">
        <v>1152</v>
      </c>
      <c r="F43" s="46"/>
      <c r="G43" s="46"/>
      <c r="H43" s="46"/>
      <c r="I43" s="46"/>
      <c r="J43" s="48"/>
    </row>
    <row r="44">
      <c r="A44" s="31" t="s">
        <v>622</v>
      </c>
      <c r="B44" s="32"/>
      <c r="C44" s="33" t="s">
        <v>6729</v>
      </c>
      <c r="D44" s="34"/>
      <c r="E44" s="31" t="s">
        <v>6730</v>
      </c>
      <c r="F44" s="34"/>
      <c r="G44" s="34"/>
      <c r="H44" s="34"/>
      <c r="I44" s="35">
        <f>SUMIFS(I45:I47,A45:A47,"P")</f>
        <v>0</v>
      </c>
      <c r="J44" s="36"/>
    </row>
    <row r="45">
      <c r="A45" s="37" t="s">
        <v>625</v>
      </c>
      <c r="B45" s="37">
        <v>13</v>
      </c>
      <c r="C45" s="38" t="s">
        <v>6333</v>
      </c>
      <c r="D45" s="37" t="s">
        <v>627</v>
      </c>
      <c r="E45" s="39" t="s">
        <v>6334</v>
      </c>
      <c r="F45" s="40" t="s">
        <v>744</v>
      </c>
      <c r="G45" s="41">
        <v>46</v>
      </c>
      <c r="H45" s="42">
        <v>0</v>
      </c>
      <c r="I45" s="43">
        <f>ROUND(G45*H45,P4)</f>
        <v>0</v>
      </c>
      <c r="J45" s="37"/>
      <c r="O45" s="44">
        <f>I45*0.21</f>
        <v>0</v>
      </c>
      <c r="P45">
        <v>3</v>
      </c>
    </row>
    <row r="46">
      <c r="A46" s="37" t="s">
        <v>630</v>
      </c>
      <c r="B46" s="45"/>
      <c r="C46" s="46"/>
      <c r="D46" s="46"/>
      <c r="E46" s="47" t="s">
        <v>627</v>
      </c>
      <c r="F46" s="46"/>
      <c r="G46" s="46"/>
      <c r="H46" s="46"/>
      <c r="I46" s="46"/>
      <c r="J46" s="48"/>
    </row>
    <row r="47" ht="90">
      <c r="A47" s="37" t="s">
        <v>633</v>
      </c>
      <c r="B47" s="45"/>
      <c r="C47" s="46"/>
      <c r="D47" s="46"/>
      <c r="E47" s="39" t="s">
        <v>6336</v>
      </c>
      <c r="F47" s="46"/>
      <c r="G47" s="46"/>
      <c r="H47" s="46"/>
      <c r="I47" s="46"/>
      <c r="J47" s="48"/>
    </row>
    <row r="48">
      <c r="A48" s="31" t="s">
        <v>622</v>
      </c>
      <c r="B48" s="32"/>
      <c r="C48" s="33" t="s">
        <v>6731</v>
      </c>
      <c r="D48" s="34"/>
      <c r="E48" s="31" t="s">
        <v>6732</v>
      </c>
      <c r="F48" s="34"/>
      <c r="G48" s="34"/>
      <c r="H48" s="34"/>
      <c r="I48" s="35">
        <f>SUMIFS(I49:I54,A49:A54,"P")</f>
        <v>0</v>
      </c>
      <c r="J48" s="36"/>
    </row>
    <row r="49">
      <c r="A49" s="37" t="s">
        <v>625</v>
      </c>
      <c r="B49" s="37">
        <v>14</v>
      </c>
      <c r="C49" s="38" t="s">
        <v>1296</v>
      </c>
      <c r="D49" s="37" t="s">
        <v>627</v>
      </c>
      <c r="E49" s="39" t="s">
        <v>1297</v>
      </c>
      <c r="F49" s="40" t="s">
        <v>629</v>
      </c>
      <c r="G49" s="41">
        <v>134</v>
      </c>
      <c r="H49" s="42">
        <v>0</v>
      </c>
      <c r="I49" s="43">
        <f>ROUND(G49*H49,P4)</f>
        <v>0</v>
      </c>
      <c r="J49" s="37"/>
      <c r="O49" s="44">
        <f>I49*0.21</f>
        <v>0</v>
      </c>
      <c r="P49">
        <v>3</v>
      </c>
    </row>
    <row r="50">
      <c r="A50" s="37" t="s">
        <v>630</v>
      </c>
      <c r="B50" s="45"/>
      <c r="C50" s="46"/>
      <c r="D50" s="46"/>
      <c r="E50" s="47" t="s">
        <v>627</v>
      </c>
      <c r="F50" s="46"/>
      <c r="G50" s="46"/>
      <c r="H50" s="46"/>
      <c r="I50" s="46"/>
      <c r="J50" s="48"/>
    </row>
    <row r="51" ht="330">
      <c r="A51" s="37" t="s">
        <v>633</v>
      </c>
      <c r="B51" s="45"/>
      <c r="C51" s="46"/>
      <c r="D51" s="46"/>
      <c r="E51" s="39" t="s">
        <v>1299</v>
      </c>
      <c r="F51" s="46"/>
      <c r="G51" s="46"/>
      <c r="H51" s="46"/>
      <c r="I51" s="46"/>
      <c r="J51" s="48"/>
    </row>
    <row r="52">
      <c r="A52" s="37" t="s">
        <v>625</v>
      </c>
      <c r="B52" s="37">
        <v>15</v>
      </c>
      <c r="C52" s="38" t="s">
        <v>1304</v>
      </c>
      <c r="D52" s="37" t="s">
        <v>627</v>
      </c>
      <c r="E52" s="39" t="s">
        <v>1305</v>
      </c>
      <c r="F52" s="40" t="s">
        <v>629</v>
      </c>
      <c r="G52" s="41">
        <v>12</v>
      </c>
      <c r="H52" s="42">
        <v>0</v>
      </c>
      <c r="I52" s="43">
        <f>ROUND(G52*H52,P4)</f>
        <v>0</v>
      </c>
      <c r="J52" s="37"/>
      <c r="O52" s="44">
        <f>I52*0.21</f>
        <v>0</v>
      </c>
      <c r="P52">
        <v>3</v>
      </c>
    </row>
    <row r="53">
      <c r="A53" s="37" t="s">
        <v>630</v>
      </c>
      <c r="B53" s="45"/>
      <c r="C53" s="46"/>
      <c r="D53" s="46"/>
      <c r="E53" s="47" t="s">
        <v>627</v>
      </c>
      <c r="F53" s="46"/>
      <c r="G53" s="46"/>
      <c r="H53" s="46"/>
      <c r="I53" s="46"/>
      <c r="J53" s="48"/>
    </row>
    <row r="54" ht="409.5">
      <c r="A54" s="37" t="s">
        <v>633</v>
      </c>
      <c r="B54" s="45"/>
      <c r="C54" s="46"/>
      <c r="D54" s="46"/>
      <c r="E54" s="39" t="s">
        <v>1307</v>
      </c>
      <c r="F54" s="46"/>
      <c r="G54" s="46"/>
      <c r="H54" s="46"/>
      <c r="I54" s="46"/>
      <c r="J54" s="48"/>
    </row>
    <row r="55">
      <c r="A55" s="31" t="s">
        <v>622</v>
      </c>
      <c r="B55" s="32"/>
      <c r="C55" s="33" t="s">
        <v>6733</v>
      </c>
      <c r="D55" s="34"/>
      <c r="E55" s="31" t="s">
        <v>6734</v>
      </c>
      <c r="F55" s="34"/>
      <c r="G55" s="34"/>
      <c r="H55" s="34"/>
      <c r="I55" s="35">
        <f>SUMIFS(I56:I61,A56:A61,"P")</f>
        <v>0</v>
      </c>
      <c r="J55" s="36"/>
    </row>
    <row r="56" ht="30">
      <c r="A56" s="37" t="s">
        <v>625</v>
      </c>
      <c r="B56" s="37">
        <v>16</v>
      </c>
      <c r="C56" s="38" t="s">
        <v>6341</v>
      </c>
      <c r="D56" s="37" t="s">
        <v>627</v>
      </c>
      <c r="E56" s="39" t="s">
        <v>6342</v>
      </c>
      <c r="F56" s="40" t="s">
        <v>639</v>
      </c>
      <c r="G56" s="41">
        <v>10</v>
      </c>
      <c r="H56" s="42">
        <v>0</v>
      </c>
      <c r="I56" s="43">
        <f>ROUND(G56*H56,P4)</f>
        <v>0</v>
      </c>
      <c r="J56" s="37"/>
      <c r="O56" s="44">
        <f>I56*0.21</f>
        <v>0</v>
      </c>
      <c r="P56">
        <v>3</v>
      </c>
    </row>
    <row r="57">
      <c r="A57" s="37" t="s">
        <v>630</v>
      </c>
      <c r="B57" s="45"/>
      <c r="C57" s="46"/>
      <c r="D57" s="46"/>
      <c r="E57" s="47" t="s">
        <v>627</v>
      </c>
      <c r="F57" s="46"/>
      <c r="G57" s="46"/>
      <c r="H57" s="46"/>
      <c r="I57" s="46"/>
      <c r="J57" s="48"/>
    </row>
    <row r="58" ht="90">
      <c r="A58" s="37" t="s">
        <v>633</v>
      </c>
      <c r="B58" s="45"/>
      <c r="C58" s="46"/>
      <c r="D58" s="46"/>
      <c r="E58" s="39" t="s">
        <v>6344</v>
      </c>
      <c r="F58" s="46"/>
      <c r="G58" s="46"/>
      <c r="H58" s="46"/>
      <c r="I58" s="46"/>
      <c r="J58" s="48"/>
    </row>
    <row r="59">
      <c r="A59" s="37" t="s">
        <v>625</v>
      </c>
      <c r="B59" s="37">
        <v>17</v>
      </c>
      <c r="C59" s="38" t="s">
        <v>6735</v>
      </c>
      <c r="D59" s="37" t="s">
        <v>627</v>
      </c>
      <c r="E59" s="39" t="s">
        <v>6736</v>
      </c>
      <c r="F59" s="40" t="s">
        <v>639</v>
      </c>
      <c r="G59" s="41">
        <v>4</v>
      </c>
      <c r="H59" s="42">
        <v>0</v>
      </c>
      <c r="I59" s="43">
        <f>ROUND(G59*H59,P4)</f>
        <v>0</v>
      </c>
      <c r="J59" s="37"/>
      <c r="O59" s="44">
        <f>I59*0.21</f>
        <v>0</v>
      </c>
      <c r="P59">
        <v>3</v>
      </c>
    </row>
    <row r="60">
      <c r="A60" s="37" t="s">
        <v>630</v>
      </c>
      <c r="B60" s="45"/>
      <c r="C60" s="46"/>
      <c r="D60" s="46"/>
      <c r="E60" s="47" t="s">
        <v>627</v>
      </c>
      <c r="F60" s="46"/>
      <c r="G60" s="46"/>
      <c r="H60" s="46"/>
      <c r="I60" s="46"/>
      <c r="J60" s="48"/>
    </row>
    <row r="61">
      <c r="A61" s="37" t="s">
        <v>633</v>
      </c>
      <c r="B61" s="45"/>
      <c r="C61" s="46"/>
      <c r="D61" s="46"/>
      <c r="E61" s="47" t="s">
        <v>627</v>
      </c>
      <c r="F61" s="46"/>
      <c r="G61" s="46"/>
      <c r="H61" s="46"/>
      <c r="I61" s="46"/>
      <c r="J61" s="48"/>
    </row>
    <row r="62">
      <c r="A62" s="31" t="s">
        <v>622</v>
      </c>
      <c r="B62" s="32"/>
      <c r="C62" s="33" t="s">
        <v>676</v>
      </c>
      <c r="D62" s="34"/>
      <c r="E62" s="31" t="s">
        <v>6713</v>
      </c>
      <c r="F62" s="34"/>
      <c r="G62" s="34"/>
      <c r="H62" s="34"/>
      <c r="I62" s="35">
        <f>SUMIFS(I63:I68,A63:A68,"P")</f>
        <v>0</v>
      </c>
      <c r="J62" s="36"/>
    </row>
    <row r="63" ht="45">
      <c r="A63" s="37" t="s">
        <v>625</v>
      </c>
      <c r="B63" s="37">
        <v>18</v>
      </c>
      <c r="C63" s="38" t="s">
        <v>678</v>
      </c>
      <c r="D63" s="37" t="s">
        <v>679</v>
      </c>
      <c r="E63" s="39" t="s">
        <v>680</v>
      </c>
      <c r="F63" s="40" t="s">
        <v>673</v>
      </c>
      <c r="G63" s="41">
        <v>20</v>
      </c>
      <c r="H63" s="42">
        <v>0</v>
      </c>
      <c r="I63" s="43">
        <f>ROUND(G63*H63,P4)</f>
        <v>0</v>
      </c>
      <c r="J63" s="37"/>
      <c r="O63" s="44">
        <f>I63*0.21</f>
        <v>0</v>
      </c>
      <c r="P63">
        <v>3</v>
      </c>
    </row>
    <row r="64">
      <c r="A64" s="37" t="s">
        <v>630</v>
      </c>
      <c r="B64" s="45"/>
      <c r="C64" s="46"/>
      <c r="D64" s="46"/>
      <c r="E64" s="47" t="s">
        <v>627</v>
      </c>
      <c r="F64" s="46"/>
      <c r="G64" s="46"/>
      <c r="H64" s="46"/>
      <c r="I64" s="46"/>
      <c r="J64" s="48"/>
    </row>
    <row r="65">
      <c r="A65" s="37" t="s">
        <v>633</v>
      </c>
      <c r="B65" s="45"/>
      <c r="C65" s="46"/>
      <c r="D65" s="46"/>
      <c r="E65" s="47" t="s">
        <v>627</v>
      </c>
      <c r="F65" s="46"/>
      <c r="G65" s="46"/>
      <c r="H65" s="46"/>
      <c r="I65" s="46"/>
      <c r="J65" s="48"/>
    </row>
    <row r="66" ht="45">
      <c r="A66" s="37" t="s">
        <v>625</v>
      </c>
      <c r="B66" s="37">
        <v>19</v>
      </c>
      <c r="C66" s="38" t="s">
        <v>6511</v>
      </c>
      <c r="D66" s="37" t="s">
        <v>6512</v>
      </c>
      <c r="E66" s="39" t="s">
        <v>6513</v>
      </c>
      <c r="F66" s="40" t="s">
        <v>673</v>
      </c>
      <c r="G66" s="41">
        <v>0.25</v>
      </c>
      <c r="H66" s="42">
        <v>0</v>
      </c>
      <c r="I66" s="43">
        <f>ROUND(G66*H66,P4)</f>
        <v>0</v>
      </c>
      <c r="J66" s="37"/>
      <c r="O66" s="44">
        <f>I66*0.21</f>
        <v>0</v>
      </c>
      <c r="P66">
        <v>3</v>
      </c>
    </row>
    <row r="67">
      <c r="A67" s="37" t="s">
        <v>630</v>
      </c>
      <c r="B67" s="45"/>
      <c r="C67" s="46"/>
      <c r="D67" s="46"/>
      <c r="E67" s="47" t="s">
        <v>627</v>
      </c>
      <c r="F67" s="46"/>
      <c r="G67" s="46"/>
      <c r="H67" s="46"/>
      <c r="I67" s="46"/>
      <c r="J67" s="48"/>
    </row>
    <row r="68">
      <c r="A68" s="37" t="s">
        <v>633</v>
      </c>
      <c r="B68" s="50"/>
      <c r="C68" s="51"/>
      <c r="D68" s="51"/>
      <c r="E68" s="54" t="s">
        <v>627</v>
      </c>
      <c r="F68" s="51"/>
      <c r="G68" s="51"/>
      <c r="H68" s="51"/>
      <c r="I68" s="51"/>
      <c r="J68" s="52"/>
    </row>
  </sheetData>
  <sheetProtection sheet="1" objects="1" scenarios="1" spinCount="100000" saltValue="TEhfp22gE6qnmOZjT7aIxV1Amohx4QL3CCfuTy6k1yPnjGsdDquyrMdemCCPRS3Udz90EiGudkk6/lPgkek0fg==" hashValue="WTMq6H30i4nNTQ1WhMefc3QiQDorK7naow0n4LhpcIn0hruFD6vgYbbJyIa43oKnM01UXcXulDXelXBckHss1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6856</v>
      </c>
      <c r="I3" s="25">
        <f>SUMIFS(I10:I94,A10:A94,"SD")</f>
        <v>0</v>
      </c>
      <c r="J3" s="19"/>
      <c r="O3">
        <v>0</v>
      </c>
      <c r="P3">
        <v>2</v>
      </c>
    </row>
    <row r="4">
      <c r="A4" s="3" t="s">
        <v>607</v>
      </c>
      <c r="B4" s="20" t="s">
        <v>608</v>
      </c>
      <c r="C4" s="21" t="s">
        <v>233</v>
      </c>
      <c r="D4" s="22"/>
      <c r="E4" s="23" t="s">
        <v>234</v>
      </c>
      <c r="F4" s="17"/>
      <c r="G4" s="17"/>
      <c r="H4" s="17"/>
      <c r="I4" s="17"/>
      <c r="J4" s="19"/>
      <c r="O4">
        <v>0.12</v>
      </c>
      <c r="P4">
        <v>2</v>
      </c>
    </row>
    <row r="5" ht="30">
      <c r="A5" s="3" t="s">
        <v>609</v>
      </c>
      <c r="B5" s="20" t="s">
        <v>608</v>
      </c>
      <c r="C5" s="21" t="s">
        <v>6857</v>
      </c>
      <c r="D5" s="22"/>
      <c r="E5" s="23" t="s">
        <v>268</v>
      </c>
      <c r="F5" s="17"/>
      <c r="G5" s="17"/>
      <c r="H5" s="17"/>
      <c r="I5" s="17"/>
      <c r="J5" s="19"/>
      <c r="O5">
        <v>0.20999999999999999</v>
      </c>
    </row>
    <row r="6">
      <c r="A6" s="3" t="s">
        <v>2757</v>
      </c>
      <c r="B6" s="20" t="s">
        <v>610</v>
      </c>
      <c r="C6" s="21" t="s">
        <v>6856</v>
      </c>
      <c r="D6" s="22"/>
      <c r="E6" s="23" t="s">
        <v>270</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6636</v>
      </c>
      <c r="D10" s="34"/>
      <c r="E10" s="31" t="s">
        <v>6637</v>
      </c>
      <c r="F10" s="34"/>
      <c r="G10" s="34"/>
      <c r="H10" s="34"/>
      <c r="I10" s="35">
        <f>SUMIFS(I11:I16,A11:A16,"P")</f>
        <v>0</v>
      </c>
      <c r="J10" s="36"/>
    </row>
    <row r="11">
      <c r="A11" s="37" t="s">
        <v>625</v>
      </c>
      <c r="B11" s="37">
        <v>1</v>
      </c>
      <c r="C11" s="38" t="s">
        <v>6754</v>
      </c>
      <c r="D11" s="37" t="s">
        <v>627</v>
      </c>
      <c r="E11" s="39" t="s">
        <v>6755</v>
      </c>
      <c r="F11" s="40" t="s">
        <v>2309</v>
      </c>
      <c r="G11" s="41">
        <v>1</v>
      </c>
      <c r="H11" s="42">
        <v>0</v>
      </c>
      <c r="I11" s="43">
        <f>ROUND(G11*H11,P4)</f>
        <v>0</v>
      </c>
      <c r="J11" s="37"/>
      <c r="O11" s="44">
        <f>I11*0.21</f>
        <v>0</v>
      </c>
      <c r="P11">
        <v>3</v>
      </c>
    </row>
    <row r="12">
      <c r="A12" s="37" t="s">
        <v>630</v>
      </c>
      <c r="B12" s="45"/>
      <c r="C12" s="46"/>
      <c r="D12" s="46"/>
      <c r="E12" s="39" t="s">
        <v>6755</v>
      </c>
      <c r="F12" s="46"/>
      <c r="G12" s="46"/>
      <c r="H12" s="46"/>
      <c r="I12" s="46"/>
      <c r="J12" s="48"/>
    </row>
    <row r="13">
      <c r="A13" s="37" t="s">
        <v>633</v>
      </c>
      <c r="B13" s="45"/>
      <c r="C13" s="46"/>
      <c r="D13" s="46"/>
      <c r="E13" s="47" t="s">
        <v>627</v>
      </c>
      <c r="F13" s="46"/>
      <c r="G13" s="46"/>
      <c r="H13" s="46"/>
      <c r="I13" s="46"/>
      <c r="J13" s="48"/>
    </row>
    <row r="14">
      <c r="A14" s="37" t="s">
        <v>625</v>
      </c>
      <c r="B14" s="37">
        <v>2</v>
      </c>
      <c r="C14" s="38" t="s">
        <v>6756</v>
      </c>
      <c r="D14" s="37" t="s">
        <v>627</v>
      </c>
      <c r="E14" s="39" t="s">
        <v>6757</v>
      </c>
      <c r="F14" s="40" t="s">
        <v>2309</v>
      </c>
      <c r="G14" s="41">
        <v>2</v>
      </c>
      <c r="H14" s="42">
        <v>0</v>
      </c>
      <c r="I14" s="43">
        <f>ROUND(G14*H14,P4)</f>
        <v>0</v>
      </c>
      <c r="J14" s="37"/>
      <c r="O14" s="44">
        <f>I14*0.21</f>
        <v>0</v>
      </c>
      <c r="P14">
        <v>3</v>
      </c>
    </row>
    <row r="15">
      <c r="A15" s="37" t="s">
        <v>630</v>
      </c>
      <c r="B15" s="45"/>
      <c r="C15" s="46"/>
      <c r="D15" s="46"/>
      <c r="E15" s="39" t="s">
        <v>6757</v>
      </c>
      <c r="F15" s="46"/>
      <c r="G15" s="46"/>
      <c r="H15" s="46"/>
      <c r="I15" s="46"/>
      <c r="J15" s="48"/>
    </row>
    <row r="16">
      <c r="A16" s="37" t="s">
        <v>633</v>
      </c>
      <c r="B16" s="45"/>
      <c r="C16" s="46"/>
      <c r="D16" s="46"/>
      <c r="E16" s="47" t="s">
        <v>627</v>
      </c>
      <c r="F16" s="46"/>
      <c r="G16" s="46"/>
      <c r="H16" s="46"/>
      <c r="I16" s="46"/>
      <c r="J16" s="48"/>
    </row>
    <row r="17">
      <c r="A17" s="31" t="s">
        <v>622</v>
      </c>
      <c r="B17" s="32"/>
      <c r="C17" s="33" t="s">
        <v>6640</v>
      </c>
      <c r="D17" s="34"/>
      <c r="E17" s="31" t="s">
        <v>6641</v>
      </c>
      <c r="F17" s="34"/>
      <c r="G17" s="34"/>
      <c r="H17" s="34"/>
      <c r="I17" s="35">
        <f>SUMIFS(I18:I26,A18:A26,"P")</f>
        <v>0</v>
      </c>
      <c r="J17" s="36"/>
    </row>
    <row r="18">
      <c r="A18" s="37" t="s">
        <v>625</v>
      </c>
      <c r="B18" s="37">
        <v>3</v>
      </c>
      <c r="C18" s="38" t="s">
        <v>6758</v>
      </c>
      <c r="D18" s="37" t="s">
        <v>627</v>
      </c>
      <c r="E18" s="39" t="s">
        <v>6647</v>
      </c>
      <c r="F18" s="40" t="s">
        <v>744</v>
      </c>
      <c r="G18" s="41">
        <v>9</v>
      </c>
      <c r="H18" s="42">
        <v>0</v>
      </c>
      <c r="I18" s="43">
        <f>ROUND(G18*H18,P4)</f>
        <v>0</v>
      </c>
      <c r="J18" s="37"/>
      <c r="O18" s="44">
        <f>I18*0.21</f>
        <v>0</v>
      </c>
      <c r="P18">
        <v>3</v>
      </c>
    </row>
    <row r="19">
      <c r="A19" s="37" t="s">
        <v>630</v>
      </c>
      <c r="B19" s="45"/>
      <c r="C19" s="46"/>
      <c r="D19" s="46"/>
      <c r="E19" s="39" t="s">
        <v>6647</v>
      </c>
      <c r="F19" s="46"/>
      <c r="G19" s="46"/>
      <c r="H19" s="46"/>
      <c r="I19" s="46"/>
      <c r="J19" s="48"/>
    </row>
    <row r="20">
      <c r="A20" s="37" t="s">
        <v>633</v>
      </c>
      <c r="B20" s="45"/>
      <c r="C20" s="46"/>
      <c r="D20" s="46"/>
      <c r="E20" s="47" t="s">
        <v>627</v>
      </c>
      <c r="F20" s="46"/>
      <c r="G20" s="46"/>
      <c r="H20" s="46"/>
      <c r="I20" s="46"/>
      <c r="J20" s="48"/>
    </row>
    <row r="21">
      <c r="A21" s="37" t="s">
        <v>625</v>
      </c>
      <c r="B21" s="37">
        <v>4</v>
      </c>
      <c r="C21" s="38" t="s">
        <v>6759</v>
      </c>
      <c r="D21" s="37" t="s">
        <v>627</v>
      </c>
      <c r="E21" s="39" t="s">
        <v>6760</v>
      </c>
      <c r="F21" s="40" t="s">
        <v>744</v>
      </c>
      <c r="G21" s="41">
        <v>117</v>
      </c>
      <c r="H21" s="42">
        <v>0</v>
      </c>
      <c r="I21" s="43">
        <f>ROUND(G21*H21,P4)</f>
        <v>0</v>
      </c>
      <c r="J21" s="37"/>
      <c r="O21" s="44">
        <f>I21*0.21</f>
        <v>0</v>
      </c>
      <c r="P21">
        <v>3</v>
      </c>
    </row>
    <row r="22">
      <c r="A22" s="37" t="s">
        <v>630</v>
      </c>
      <c r="B22" s="45"/>
      <c r="C22" s="46"/>
      <c r="D22" s="46"/>
      <c r="E22" s="39" t="s">
        <v>6760</v>
      </c>
      <c r="F22" s="46"/>
      <c r="G22" s="46"/>
      <c r="H22" s="46"/>
      <c r="I22" s="46"/>
      <c r="J22" s="48"/>
    </row>
    <row r="23">
      <c r="A23" s="37" t="s">
        <v>633</v>
      </c>
      <c r="B23" s="45"/>
      <c r="C23" s="46"/>
      <c r="D23" s="46"/>
      <c r="E23" s="47" t="s">
        <v>627</v>
      </c>
      <c r="F23" s="46"/>
      <c r="G23" s="46"/>
      <c r="H23" s="46"/>
      <c r="I23" s="46"/>
      <c r="J23" s="48"/>
    </row>
    <row r="24">
      <c r="A24" s="37" t="s">
        <v>625</v>
      </c>
      <c r="B24" s="37">
        <v>5</v>
      </c>
      <c r="C24" s="38" t="s">
        <v>6761</v>
      </c>
      <c r="D24" s="37" t="s">
        <v>627</v>
      </c>
      <c r="E24" s="39" t="s">
        <v>6643</v>
      </c>
      <c r="F24" s="40" t="s">
        <v>744</v>
      </c>
      <c r="G24" s="41">
        <v>90</v>
      </c>
      <c r="H24" s="42">
        <v>0</v>
      </c>
      <c r="I24" s="43">
        <f>ROUND(G24*H24,P4)</f>
        <v>0</v>
      </c>
      <c r="J24" s="37"/>
      <c r="O24" s="44">
        <f>I24*0.21</f>
        <v>0</v>
      </c>
      <c r="P24">
        <v>3</v>
      </c>
    </row>
    <row r="25">
      <c r="A25" s="37" t="s">
        <v>630</v>
      </c>
      <c r="B25" s="45"/>
      <c r="C25" s="46"/>
      <c r="D25" s="46"/>
      <c r="E25" s="39" t="s">
        <v>6643</v>
      </c>
      <c r="F25" s="46"/>
      <c r="G25" s="46"/>
      <c r="H25" s="46"/>
      <c r="I25" s="46"/>
      <c r="J25" s="48"/>
    </row>
    <row r="26">
      <c r="A26" s="37" t="s">
        <v>633</v>
      </c>
      <c r="B26" s="45"/>
      <c r="C26" s="46"/>
      <c r="D26" s="46"/>
      <c r="E26" s="47" t="s">
        <v>627</v>
      </c>
      <c r="F26" s="46"/>
      <c r="G26" s="46"/>
      <c r="H26" s="46"/>
      <c r="I26" s="46"/>
      <c r="J26" s="48"/>
    </row>
    <row r="27">
      <c r="A27" s="31" t="s">
        <v>622</v>
      </c>
      <c r="B27" s="32"/>
      <c r="C27" s="33" t="s">
        <v>6650</v>
      </c>
      <c r="D27" s="34"/>
      <c r="E27" s="31" t="s">
        <v>6651</v>
      </c>
      <c r="F27" s="34"/>
      <c r="G27" s="34"/>
      <c r="H27" s="34"/>
      <c r="I27" s="35">
        <f>SUMIFS(I28:I54,A28:A54,"P")</f>
        <v>0</v>
      </c>
      <c r="J27" s="36"/>
    </row>
    <row r="28">
      <c r="A28" s="37" t="s">
        <v>625</v>
      </c>
      <c r="B28" s="37">
        <v>6</v>
      </c>
      <c r="C28" s="38" t="s">
        <v>6762</v>
      </c>
      <c r="D28" s="37" t="s">
        <v>627</v>
      </c>
      <c r="E28" s="39" t="s">
        <v>6771</v>
      </c>
      <c r="F28" s="40" t="s">
        <v>744</v>
      </c>
      <c r="G28" s="41">
        <v>46</v>
      </c>
      <c r="H28" s="42">
        <v>0</v>
      </c>
      <c r="I28" s="43">
        <f>ROUND(G28*H28,P4)</f>
        <v>0</v>
      </c>
      <c r="J28" s="37"/>
      <c r="O28" s="44">
        <f>I28*0.21</f>
        <v>0</v>
      </c>
      <c r="P28">
        <v>3</v>
      </c>
    </row>
    <row r="29">
      <c r="A29" s="37" t="s">
        <v>630</v>
      </c>
      <c r="B29" s="45"/>
      <c r="C29" s="46"/>
      <c r="D29" s="46"/>
      <c r="E29" s="39" t="s">
        <v>6771</v>
      </c>
      <c r="F29" s="46"/>
      <c r="G29" s="46"/>
      <c r="H29" s="46"/>
      <c r="I29" s="46"/>
      <c r="J29" s="48"/>
    </row>
    <row r="30">
      <c r="A30" s="37" t="s">
        <v>633</v>
      </c>
      <c r="B30" s="45"/>
      <c r="C30" s="46"/>
      <c r="D30" s="46"/>
      <c r="E30" s="47" t="s">
        <v>627</v>
      </c>
      <c r="F30" s="46"/>
      <c r="G30" s="46"/>
      <c r="H30" s="46"/>
      <c r="I30" s="46"/>
      <c r="J30" s="48"/>
    </row>
    <row r="31">
      <c r="A31" s="37" t="s">
        <v>625</v>
      </c>
      <c r="B31" s="37">
        <v>7</v>
      </c>
      <c r="C31" s="38" t="s">
        <v>6764</v>
      </c>
      <c r="D31" s="37" t="s">
        <v>627</v>
      </c>
      <c r="E31" s="39" t="s">
        <v>6773</v>
      </c>
      <c r="F31" s="40" t="s">
        <v>2309</v>
      </c>
      <c r="G31" s="41">
        <v>1</v>
      </c>
      <c r="H31" s="42">
        <v>0</v>
      </c>
      <c r="I31" s="43">
        <f>ROUND(G31*H31,P4)</f>
        <v>0</v>
      </c>
      <c r="J31" s="37"/>
      <c r="O31" s="44">
        <f>I31*0.21</f>
        <v>0</v>
      </c>
      <c r="P31">
        <v>3</v>
      </c>
    </row>
    <row r="32">
      <c r="A32" s="37" t="s">
        <v>630</v>
      </c>
      <c r="B32" s="45"/>
      <c r="C32" s="46"/>
      <c r="D32" s="46"/>
      <c r="E32" s="39" t="s">
        <v>6773</v>
      </c>
      <c r="F32" s="46"/>
      <c r="G32" s="46"/>
      <c r="H32" s="46"/>
      <c r="I32" s="46"/>
      <c r="J32" s="48"/>
    </row>
    <row r="33">
      <c r="A33" s="37" t="s">
        <v>633</v>
      </c>
      <c r="B33" s="45"/>
      <c r="C33" s="46"/>
      <c r="D33" s="46"/>
      <c r="E33" s="47" t="s">
        <v>627</v>
      </c>
      <c r="F33" s="46"/>
      <c r="G33" s="46"/>
      <c r="H33" s="46"/>
      <c r="I33" s="46"/>
      <c r="J33" s="48"/>
    </row>
    <row r="34">
      <c r="A34" s="37" t="s">
        <v>625</v>
      </c>
      <c r="B34" s="37">
        <v>8</v>
      </c>
      <c r="C34" s="38" t="s">
        <v>6766</v>
      </c>
      <c r="D34" s="37" t="s">
        <v>627</v>
      </c>
      <c r="E34" s="39" t="s">
        <v>6655</v>
      </c>
      <c r="F34" s="40" t="s">
        <v>2309</v>
      </c>
      <c r="G34" s="41">
        <v>1</v>
      </c>
      <c r="H34" s="42">
        <v>0</v>
      </c>
      <c r="I34" s="43">
        <f>ROUND(G34*H34,P4)</f>
        <v>0</v>
      </c>
      <c r="J34" s="37"/>
      <c r="O34" s="44">
        <f>I34*0.21</f>
        <v>0</v>
      </c>
      <c r="P34">
        <v>3</v>
      </c>
    </row>
    <row r="35">
      <c r="A35" s="37" t="s">
        <v>630</v>
      </c>
      <c r="B35" s="45"/>
      <c r="C35" s="46"/>
      <c r="D35" s="46"/>
      <c r="E35" s="39" t="s">
        <v>6655</v>
      </c>
      <c r="F35" s="46"/>
      <c r="G35" s="46"/>
      <c r="H35" s="46"/>
      <c r="I35" s="46"/>
      <c r="J35" s="48"/>
    </row>
    <row r="36">
      <c r="A36" s="37" t="s">
        <v>633</v>
      </c>
      <c r="B36" s="45"/>
      <c r="C36" s="46"/>
      <c r="D36" s="46"/>
      <c r="E36" s="47" t="s">
        <v>627</v>
      </c>
      <c r="F36" s="46"/>
      <c r="G36" s="46"/>
      <c r="H36" s="46"/>
      <c r="I36" s="46"/>
      <c r="J36" s="48"/>
    </row>
    <row r="37">
      <c r="A37" s="37" t="s">
        <v>625</v>
      </c>
      <c r="B37" s="37">
        <v>9</v>
      </c>
      <c r="C37" s="38" t="s">
        <v>6768</v>
      </c>
      <c r="D37" s="37" t="s">
        <v>627</v>
      </c>
      <c r="E37" s="39" t="s">
        <v>6653</v>
      </c>
      <c r="F37" s="40" t="s">
        <v>2309</v>
      </c>
      <c r="G37" s="41">
        <v>1</v>
      </c>
      <c r="H37" s="42">
        <v>0</v>
      </c>
      <c r="I37" s="43">
        <f>ROUND(G37*H37,P4)</f>
        <v>0</v>
      </c>
      <c r="J37" s="37"/>
      <c r="O37" s="44">
        <f>I37*0.21</f>
        <v>0</v>
      </c>
      <c r="P37">
        <v>3</v>
      </c>
    </row>
    <row r="38">
      <c r="A38" s="37" t="s">
        <v>630</v>
      </c>
      <c r="B38" s="45"/>
      <c r="C38" s="46"/>
      <c r="D38" s="46"/>
      <c r="E38" s="39" t="s">
        <v>6653</v>
      </c>
      <c r="F38" s="46"/>
      <c r="G38" s="46"/>
      <c r="H38" s="46"/>
      <c r="I38" s="46"/>
      <c r="J38" s="48"/>
    </row>
    <row r="39">
      <c r="A39" s="37" t="s">
        <v>633</v>
      </c>
      <c r="B39" s="45"/>
      <c r="C39" s="46"/>
      <c r="D39" s="46"/>
      <c r="E39" s="47" t="s">
        <v>627</v>
      </c>
      <c r="F39" s="46"/>
      <c r="G39" s="46"/>
      <c r="H39" s="46"/>
      <c r="I39" s="46"/>
      <c r="J39" s="48"/>
    </row>
    <row r="40">
      <c r="A40" s="37" t="s">
        <v>625</v>
      </c>
      <c r="B40" s="37">
        <v>10</v>
      </c>
      <c r="C40" s="38" t="s">
        <v>6770</v>
      </c>
      <c r="D40" s="37" t="s">
        <v>627</v>
      </c>
      <c r="E40" s="39" t="s">
        <v>6785</v>
      </c>
      <c r="F40" s="40" t="s">
        <v>744</v>
      </c>
      <c r="G40" s="41">
        <v>44</v>
      </c>
      <c r="H40" s="42">
        <v>0</v>
      </c>
      <c r="I40" s="43">
        <f>ROUND(G40*H40,P4)</f>
        <v>0</v>
      </c>
      <c r="J40" s="37"/>
      <c r="O40" s="44">
        <f>I40*0.21</f>
        <v>0</v>
      </c>
      <c r="P40">
        <v>3</v>
      </c>
    </row>
    <row r="41">
      <c r="A41" s="37" t="s">
        <v>630</v>
      </c>
      <c r="B41" s="45"/>
      <c r="C41" s="46"/>
      <c r="D41" s="46"/>
      <c r="E41" s="39" t="s">
        <v>6785</v>
      </c>
      <c r="F41" s="46"/>
      <c r="G41" s="46"/>
      <c r="H41" s="46"/>
      <c r="I41" s="46"/>
      <c r="J41" s="48"/>
    </row>
    <row r="42">
      <c r="A42" s="37" t="s">
        <v>633</v>
      </c>
      <c r="B42" s="45"/>
      <c r="C42" s="46"/>
      <c r="D42" s="46"/>
      <c r="E42" s="47" t="s">
        <v>627</v>
      </c>
      <c r="F42" s="46"/>
      <c r="G42" s="46"/>
      <c r="H42" s="46"/>
      <c r="I42" s="46"/>
      <c r="J42" s="48"/>
    </row>
    <row r="43">
      <c r="A43" s="37" t="s">
        <v>625</v>
      </c>
      <c r="B43" s="37">
        <v>11</v>
      </c>
      <c r="C43" s="38" t="s">
        <v>6786</v>
      </c>
      <c r="D43" s="37" t="s">
        <v>627</v>
      </c>
      <c r="E43" s="39" t="s">
        <v>6787</v>
      </c>
      <c r="F43" s="40" t="s">
        <v>744</v>
      </c>
      <c r="G43" s="41">
        <v>44</v>
      </c>
      <c r="H43" s="42">
        <v>0</v>
      </c>
      <c r="I43" s="43">
        <f>ROUND(G43*H43,P4)</f>
        <v>0</v>
      </c>
      <c r="J43" s="37"/>
      <c r="O43" s="44">
        <f>I43*0.21</f>
        <v>0</v>
      </c>
      <c r="P43">
        <v>3</v>
      </c>
    </row>
    <row r="44">
      <c r="A44" s="37" t="s">
        <v>630</v>
      </c>
      <c r="B44" s="45"/>
      <c r="C44" s="46"/>
      <c r="D44" s="46"/>
      <c r="E44" s="39" t="s">
        <v>6787</v>
      </c>
      <c r="F44" s="46"/>
      <c r="G44" s="46"/>
      <c r="H44" s="46"/>
      <c r="I44" s="46"/>
      <c r="J44" s="48"/>
    </row>
    <row r="45">
      <c r="A45" s="37" t="s">
        <v>633</v>
      </c>
      <c r="B45" s="45"/>
      <c r="C45" s="46"/>
      <c r="D45" s="46"/>
      <c r="E45" s="47" t="s">
        <v>627</v>
      </c>
      <c r="F45" s="46"/>
      <c r="G45" s="46"/>
      <c r="H45" s="46"/>
      <c r="I45" s="46"/>
      <c r="J45" s="48"/>
    </row>
    <row r="46">
      <c r="A46" s="37" t="s">
        <v>625</v>
      </c>
      <c r="B46" s="37">
        <v>12</v>
      </c>
      <c r="C46" s="38" t="s">
        <v>6788</v>
      </c>
      <c r="D46" s="37" t="s">
        <v>627</v>
      </c>
      <c r="E46" s="39" t="s">
        <v>6789</v>
      </c>
      <c r="F46" s="40" t="s">
        <v>744</v>
      </c>
      <c r="G46" s="41">
        <v>135</v>
      </c>
      <c r="H46" s="42">
        <v>0</v>
      </c>
      <c r="I46" s="43">
        <f>ROUND(G46*H46,P4)</f>
        <v>0</v>
      </c>
      <c r="J46" s="37"/>
      <c r="O46" s="44">
        <f>I46*0.21</f>
        <v>0</v>
      </c>
      <c r="P46">
        <v>3</v>
      </c>
    </row>
    <row r="47">
      <c r="A47" s="37" t="s">
        <v>630</v>
      </c>
      <c r="B47" s="45"/>
      <c r="C47" s="46"/>
      <c r="D47" s="46"/>
      <c r="E47" s="39" t="s">
        <v>6789</v>
      </c>
      <c r="F47" s="46"/>
      <c r="G47" s="46"/>
      <c r="H47" s="46"/>
      <c r="I47" s="46"/>
      <c r="J47" s="48"/>
    </row>
    <row r="48">
      <c r="A48" s="37" t="s">
        <v>633</v>
      </c>
      <c r="B48" s="45"/>
      <c r="C48" s="46"/>
      <c r="D48" s="46"/>
      <c r="E48" s="47" t="s">
        <v>627</v>
      </c>
      <c r="F48" s="46"/>
      <c r="G48" s="46"/>
      <c r="H48" s="46"/>
      <c r="I48" s="46"/>
      <c r="J48" s="48"/>
    </row>
    <row r="49">
      <c r="A49" s="37" t="s">
        <v>625</v>
      </c>
      <c r="B49" s="37">
        <v>13</v>
      </c>
      <c r="C49" s="38" t="s">
        <v>6790</v>
      </c>
      <c r="D49" s="37" t="s">
        <v>627</v>
      </c>
      <c r="E49" s="39" t="s">
        <v>6765</v>
      </c>
      <c r="F49" s="40" t="s">
        <v>2309</v>
      </c>
      <c r="G49" s="41">
        <v>1</v>
      </c>
      <c r="H49" s="42">
        <v>0</v>
      </c>
      <c r="I49" s="43">
        <f>ROUND(G49*H49,P4)</f>
        <v>0</v>
      </c>
      <c r="J49" s="37"/>
      <c r="O49" s="44">
        <f>I49*0.21</f>
        <v>0</v>
      </c>
      <c r="P49">
        <v>3</v>
      </c>
    </row>
    <row r="50">
      <c r="A50" s="37" t="s">
        <v>630</v>
      </c>
      <c r="B50" s="45"/>
      <c r="C50" s="46"/>
      <c r="D50" s="46"/>
      <c r="E50" s="39" t="s">
        <v>6765</v>
      </c>
      <c r="F50" s="46"/>
      <c r="G50" s="46"/>
      <c r="H50" s="46"/>
      <c r="I50" s="46"/>
      <c r="J50" s="48"/>
    </row>
    <row r="51">
      <c r="A51" s="37" t="s">
        <v>633</v>
      </c>
      <c r="B51" s="45"/>
      <c r="C51" s="46"/>
      <c r="D51" s="46"/>
      <c r="E51" s="47" t="s">
        <v>627</v>
      </c>
      <c r="F51" s="46"/>
      <c r="G51" s="46"/>
      <c r="H51" s="46"/>
      <c r="I51" s="46"/>
      <c r="J51" s="48"/>
    </row>
    <row r="52">
      <c r="A52" s="37" t="s">
        <v>625</v>
      </c>
      <c r="B52" s="37">
        <v>14</v>
      </c>
      <c r="C52" s="38" t="s">
        <v>6792</v>
      </c>
      <c r="D52" s="37" t="s">
        <v>627</v>
      </c>
      <c r="E52" s="39" t="s">
        <v>6769</v>
      </c>
      <c r="F52" s="40" t="s">
        <v>2309</v>
      </c>
      <c r="G52" s="41">
        <v>3</v>
      </c>
      <c r="H52" s="42">
        <v>0</v>
      </c>
      <c r="I52" s="43">
        <f>ROUND(G52*H52,P4)</f>
        <v>0</v>
      </c>
      <c r="J52" s="37"/>
      <c r="O52" s="44">
        <f>I52*0.21</f>
        <v>0</v>
      </c>
      <c r="P52">
        <v>3</v>
      </c>
    </row>
    <row r="53">
      <c r="A53" s="37" t="s">
        <v>630</v>
      </c>
      <c r="B53" s="45"/>
      <c r="C53" s="46"/>
      <c r="D53" s="46"/>
      <c r="E53" s="39" t="s">
        <v>6769</v>
      </c>
      <c r="F53" s="46"/>
      <c r="G53" s="46"/>
      <c r="H53" s="46"/>
      <c r="I53" s="46"/>
      <c r="J53" s="48"/>
    </row>
    <row r="54">
      <c r="A54" s="37" t="s">
        <v>633</v>
      </c>
      <c r="B54" s="45"/>
      <c r="C54" s="46"/>
      <c r="D54" s="46"/>
      <c r="E54" s="47" t="s">
        <v>627</v>
      </c>
      <c r="F54" s="46"/>
      <c r="G54" s="46"/>
      <c r="H54" s="46"/>
      <c r="I54" s="46"/>
      <c r="J54" s="48"/>
    </row>
    <row r="55">
      <c r="A55" s="31" t="s">
        <v>622</v>
      </c>
      <c r="B55" s="32"/>
      <c r="C55" s="33" t="s">
        <v>6676</v>
      </c>
      <c r="D55" s="34"/>
      <c r="E55" s="31" t="s">
        <v>6677</v>
      </c>
      <c r="F55" s="34"/>
      <c r="G55" s="34"/>
      <c r="H55" s="34"/>
      <c r="I55" s="35">
        <f>SUMIFS(I56:I58,A56:A58,"P")</f>
        <v>0</v>
      </c>
      <c r="J55" s="36"/>
    </row>
    <row r="56">
      <c r="A56" s="37" t="s">
        <v>625</v>
      </c>
      <c r="B56" s="37">
        <v>15</v>
      </c>
      <c r="C56" s="38" t="s">
        <v>6772</v>
      </c>
      <c r="D56" s="37" t="s">
        <v>627</v>
      </c>
      <c r="E56" s="39" t="s">
        <v>6679</v>
      </c>
      <c r="F56" s="40" t="s">
        <v>2309</v>
      </c>
      <c r="G56" s="41">
        <v>1</v>
      </c>
      <c r="H56" s="42">
        <v>0</v>
      </c>
      <c r="I56" s="43">
        <f>ROUND(G56*H56,P4)</f>
        <v>0</v>
      </c>
      <c r="J56" s="37"/>
      <c r="O56" s="44">
        <f>I56*0.21</f>
        <v>0</v>
      </c>
      <c r="P56">
        <v>3</v>
      </c>
    </row>
    <row r="57">
      <c r="A57" s="37" t="s">
        <v>630</v>
      </c>
      <c r="B57" s="45"/>
      <c r="C57" s="46"/>
      <c r="D57" s="46"/>
      <c r="E57" s="39" t="s">
        <v>6679</v>
      </c>
      <c r="F57" s="46"/>
      <c r="G57" s="46"/>
      <c r="H57" s="46"/>
      <c r="I57" s="46"/>
      <c r="J57" s="48"/>
    </row>
    <row r="58">
      <c r="A58" s="37" t="s">
        <v>633</v>
      </c>
      <c r="B58" s="45"/>
      <c r="C58" s="46"/>
      <c r="D58" s="46"/>
      <c r="E58" s="47" t="s">
        <v>627</v>
      </c>
      <c r="F58" s="46"/>
      <c r="G58" s="46"/>
      <c r="H58" s="46"/>
      <c r="I58" s="46"/>
      <c r="J58" s="48"/>
    </row>
    <row r="59">
      <c r="A59" s="31" t="s">
        <v>622</v>
      </c>
      <c r="B59" s="32"/>
      <c r="C59" s="33" t="s">
        <v>6680</v>
      </c>
      <c r="D59" s="34"/>
      <c r="E59" s="31" t="s">
        <v>6681</v>
      </c>
      <c r="F59" s="34"/>
      <c r="G59" s="34"/>
      <c r="H59" s="34"/>
      <c r="I59" s="35">
        <f>SUMIFS(I60:I62,A60:A62,"P")</f>
        <v>0</v>
      </c>
      <c r="J59" s="36"/>
    </row>
    <row r="60">
      <c r="A60" s="37" t="s">
        <v>625</v>
      </c>
      <c r="B60" s="37">
        <v>16</v>
      </c>
      <c r="C60" s="38" t="s">
        <v>6774</v>
      </c>
      <c r="D60" s="37" t="s">
        <v>627</v>
      </c>
      <c r="E60" s="39" t="s">
        <v>6683</v>
      </c>
      <c r="F60" s="40" t="s">
        <v>2309</v>
      </c>
      <c r="G60" s="41">
        <v>1</v>
      </c>
      <c r="H60" s="42">
        <v>0</v>
      </c>
      <c r="I60" s="43">
        <f>ROUND(G60*H60,P4)</f>
        <v>0</v>
      </c>
      <c r="J60" s="37"/>
      <c r="O60" s="44">
        <f>I60*0.21</f>
        <v>0</v>
      </c>
      <c r="P60">
        <v>3</v>
      </c>
    </row>
    <row r="61">
      <c r="A61" s="37" t="s">
        <v>630</v>
      </c>
      <c r="B61" s="45"/>
      <c r="C61" s="46"/>
      <c r="D61" s="46"/>
      <c r="E61" s="39" t="s">
        <v>6683</v>
      </c>
      <c r="F61" s="46"/>
      <c r="G61" s="46"/>
      <c r="H61" s="46"/>
      <c r="I61" s="46"/>
      <c r="J61" s="48"/>
    </row>
    <row r="62">
      <c r="A62" s="37" t="s">
        <v>633</v>
      </c>
      <c r="B62" s="45"/>
      <c r="C62" s="46"/>
      <c r="D62" s="46"/>
      <c r="E62" s="47" t="s">
        <v>627</v>
      </c>
      <c r="F62" s="46"/>
      <c r="G62" s="46"/>
      <c r="H62" s="46"/>
      <c r="I62" s="46"/>
      <c r="J62" s="48"/>
    </row>
    <row r="63">
      <c r="A63" s="31" t="s">
        <v>622</v>
      </c>
      <c r="B63" s="32"/>
      <c r="C63" s="33" t="s">
        <v>6688</v>
      </c>
      <c r="D63" s="34"/>
      <c r="E63" s="31" t="s">
        <v>6689</v>
      </c>
      <c r="F63" s="34"/>
      <c r="G63" s="34"/>
      <c r="H63" s="34"/>
      <c r="I63" s="35">
        <f>SUMIFS(I64:I69,A64:A69,"P")</f>
        <v>0</v>
      </c>
      <c r="J63" s="36"/>
    </row>
    <row r="64">
      <c r="A64" s="37" t="s">
        <v>625</v>
      </c>
      <c r="B64" s="37">
        <v>17</v>
      </c>
      <c r="C64" s="38" t="s">
        <v>6776</v>
      </c>
      <c r="D64" s="37" t="s">
        <v>627</v>
      </c>
      <c r="E64" s="39" t="s">
        <v>6797</v>
      </c>
      <c r="F64" s="40" t="s">
        <v>2309</v>
      </c>
      <c r="G64" s="41">
        <v>1</v>
      </c>
      <c r="H64" s="42">
        <v>0</v>
      </c>
      <c r="I64" s="43">
        <f>ROUND(G64*H64,P4)</f>
        <v>0</v>
      </c>
      <c r="J64" s="37"/>
      <c r="O64" s="44">
        <f>I64*0.21</f>
        <v>0</v>
      </c>
      <c r="P64">
        <v>3</v>
      </c>
    </row>
    <row r="65">
      <c r="A65" s="37" t="s">
        <v>630</v>
      </c>
      <c r="B65" s="45"/>
      <c r="C65" s="46"/>
      <c r="D65" s="46"/>
      <c r="E65" s="39" t="s">
        <v>6797</v>
      </c>
      <c r="F65" s="46"/>
      <c r="G65" s="46"/>
      <c r="H65" s="46"/>
      <c r="I65" s="46"/>
      <c r="J65" s="48"/>
    </row>
    <row r="66">
      <c r="A66" s="37" t="s">
        <v>633</v>
      </c>
      <c r="B66" s="45"/>
      <c r="C66" s="46"/>
      <c r="D66" s="46"/>
      <c r="E66" s="47" t="s">
        <v>627</v>
      </c>
      <c r="F66" s="46"/>
      <c r="G66" s="46"/>
      <c r="H66" s="46"/>
      <c r="I66" s="46"/>
      <c r="J66" s="48"/>
    </row>
    <row r="67">
      <c r="A67" s="37" t="s">
        <v>625</v>
      </c>
      <c r="B67" s="37">
        <v>18</v>
      </c>
      <c r="C67" s="38" t="s">
        <v>6778</v>
      </c>
      <c r="D67" s="37" t="s">
        <v>627</v>
      </c>
      <c r="E67" s="39" t="s">
        <v>6858</v>
      </c>
      <c r="F67" s="40" t="s">
        <v>2309</v>
      </c>
      <c r="G67" s="41">
        <v>2</v>
      </c>
      <c r="H67" s="42">
        <v>0</v>
      </c>
      <c r="I67" s="43">
        <f>ROUND(G67*H67,P4)</f>
        <v>0</v>
      </c>
      <c r="J67" s="37"/>
      <c r="O67" s="44">
        <f>I67*0.21</f>
        <v>0</v>
      </c>
      <c r="P67">
        <v>3</v>
      </c>
    </row>
    <row r="68">
      <c r="A68" s="37" t="s">
        <v>630</v>
      </c>
      <c r="B68" s="45"/>
      <c r="C68" s="46"/>
      <c r="D68" s="46"/>
      <c r="E68" s="39" t="s">
        <v>6858</v>
      </c>
      <c r="F68" s="46"/>
      <c r="G68" s="46"/>
      <c r="H68" s="46"/>
      <c r="I68" s="46"/>
      <c r="J68" s="48"/>
    </row>
    <row r="69">
      <c r="A69" s="37" t="s">
        <v>633</v>
      </c>
      <c r="B69" s="45"/>
      <c r="C69" s="46"/>
      <c r="D69" s="46"/>
      <c r="E69" s="47" t="s">
        <v>627</v>
      </c>
      <c r="F69" s="46"/>
      <c r="G69" s="46"/>
      <c r="H69" s="46"/>
      <c r="I69" s="46"/>
      <c r="J69" s="48"/>
    </row>
    <row r="70">
      <c r="A70" s="31" t="s">
        <v>622</v>
      </c>
      <c r="B70" s="32"/>
      <c r="C70" s="33" t="s">
        <v>6692</v>
      </c>
      <c r="D70" s="34"/>
      <c r="E70" s="31" t="s">
        <v>6693</v>
      </c>
      <c r="F70" s="34"/>
      <c r="G70" s="34"/>
      <c r="H70" s="34"/>
      <c r="I70" s="35">
        <f>SUMIFS(I71:I94,A71:A94,"P")</f>
        <v>0</v>
      </c>
      <c r="J70" s="36"/>
    </row>
    <row r="71">
      <c r="A71" s="37" t="s">
        <v>625</v>
      </c>
      <c r="B71" s="37">
        <v>19</v>
      </c>
      <c r="C71" s="38" t="s">
        <v>6779</v>
      </c>
      <c r="D71" s="37" t="s">
        <v>627</v>
      </c>
      <c r="E71" s="39" t="s">
        <v>6697</v>
      </c>
      <c r="F71" s="40" t="s">
        <v>2309</v>
      </c>
      <c r="G71" s="41">
        <v>117</v>
      </c>
      <c r="H71" s="42">
        <v>0</v>
      </c>
      <c r="I71" s="43">
        <f>ROUND(G71*H71,P4)</f>
        <v>0</v>
      </c>
      <c r="J71" s="37"/>
      <c r="O71" s="44">
        <f>I71*0.21</f>
        <v>0</v>
      </c>
      <c r="P71">
        <v>3</v>
      </c>
    </row>
    <row r="72">
      <c r="A72" s="37" t="s">
        <v>630</v>
      </c>
      <c r="B72" s="45"/>
      <c r="C72" s="46"/>
      <c r="D72" s="46"/>
      <c r="E72" s="39" t="s">
        <v>6697</v>
      </c>
      <c r="F72" s="46"/>
      <c r="G72" s="46"/>
      <c r="H72" s="46"/>
      <c r="I72" s="46"/>
      <c r="J72" s="48"/>
    </row>
    <row r="73">
      <c r="A73" s="37" t="s">
        <v>633</v>
      </c>
      <c r="B73" s="45"/>
      <c r="C73" s="46"/>
      <c r="D73" s="46"/>
      <c r="E73" s="47" t="s">
        <v>627</v>
      </c>
      <c r="F73" s="46"/>
      <c r="G73" s="46"/>
      <c r="H73" s="46"/>
      <c r="I73" s="46"/>
      <c r="J73" s="48"/>
    </row>
    <row r="74">
      <c r="A74" s="37" t="s">
        <v>625</v>
      </c>
      <c r="B74" s="37">
        <v>20</v>
      </c>
      <c r="C74" s="38" t="s">
        <v>6781</v>
      </c>
      <c r="D74" s="37" t="s">
        <v>627</v>
      </c>
      <c r="E74" s="39" t="s">
        <v>6699</v>
      </c>
      <c r="F74" s="40" t="s">
        <v>744</v>
      </c>
      <c r="G74" s="41">
        <v>117</v>
      </c>
      <c r="H74" s="42">
        <v>0</v>
      </c>
      <c r="I74" s="43">
        <f>ROUND(G74*H74,P4)</f>
        <v>0</v>
      </c>
      <c r="J74" s="37"/>
      <c r="O74" s="44">
        <f>I74*0.21</f>
        <v>0</v>
      </c>
      <c r="P74">
        <v>3</v>
      </c>
    </row>
    <row r="75">
      <c r="A75" s="37" t="s">
        <v>630</v>
      </c>
      <c r="B75" s="45"/>
      <c r="C75" s="46"/>
      <c r="D75" s="46"/>
      <c r="E75" s="39" t="s">
        <v>6699</v>
      </c>
      <c r="F75" s="46"/>
      <c r="G75" s="46"/>
      <c r="H75" s="46"/>
      <c r="I75" s="46"/>
      <c r="J75" s="48"/>
    </row>
    <row r="76">
      <c r="A76" s="37" t="s">
        <v>633</v>
      </c>
      <c r="B76" s="45"/>
      <c r="C76" s="46"/>
      <c r="D76" s="46"/>
      <c r="E76" s="47" t="s">
        <v>627</v>
      </c>
      <c r="F76" s="46"/>
      <c r="G76" s="46"/>
      <c r="H76" s="46"/>
      <c r="I76" s="46"/>
      <c r="J76" s="48"/>
    </row>
    <row r="77">
      <c r="A77" s="37" t="s">
        <v>625</v>
      </c>
      <c r="B77" s="37">
        <v>21</v>
      </c>
      <c r="C77" s="38" t="s">
        <v>6783</v>
      </c>
      <c r="D77" s="37" t="s">
        <v>627</v>
      </c>
      <c r="E77" s="39" t="s">
        <v>6803</v>
      </c>
      <c r="F77" s="40" t="s">
        <v>744</v>
      </c>
      <c r="G77" s="41">
        <v>300</v>
      </c>
      <c r="H77" s="42">
        <v>0</v>
      </c>
      <c r="I77" s="43">
        <f>ROUND(G77*H77,P4)</f>
        <v>0</v>
      </c>
      <c r="J77" s="37"/>
      <c r="O77" s="44">
        <f>I77*0.21</f>
        <v>0</v>
      </c>
      <c r="P77">
        <v>3</v>
      </c>
    </row>
    <row r="78">
      <c r="A78" s="37" t="s">
        <v>630</v>
      </c>
      <c r="B78" s="45"/>
      <c r="C78" s="46"/>
      <c r="D78" s="46"/>
      <c r="E78" s="39" t="s">
        <v>6803</v>
      </c>
      <c r="F78" s="46"/>
      <c r="G78" s="46"/>
      <c r="H78" s="46"/>
      <c r="I78" s="46"/>
      <c r="J78" s="48"/>
    </row>
    <row r="79">
      <c r="A79" s="37" t="s">
        <v>633</v>
      </c>
      <c r="B79" s="45"/>
      <c r="C79" s="46"/>
      <c r="D79" s="46"/>
      <c r="E79" s="47" t="s">
        <v>627</v>
      </c>
      <c r="F79" s="46"/>
      <c r="G79" s="46"/>
      <c r="H79" s="46"/>
      <c r="I79" s="46"/>
      <c r="J79" s="48"/>
    </row>
    <row r="80">
      <c r="A80" s="37" t="s">
        <v>625</v>
      </c>
      <c r="B80" s="37">
        <v>22</v>
      </c>
      <c r="C80" s="38" t="s">
        <v>6784</v>
      </c>
      <c r="D80" s="37" t="s">
        <v>627</v>
      </c>
      <c r="E80" s="39" t="s">
        <v>6813</v>
      </c>
      <c r="F80" s="40" t="s">
        <v>2309</v>
      </c>
      <c r="G80" s="41">
        <v>1</v>
      </c>
      <c r="H80" s="42">
        <v>0</v>
      </c>
      <c r="I80" s="43">
        <f>ROUND(G80*H80,P4)</f>
        <v>0</v>
      </c>
      <c r="J80" s="37"/>
      <c r="O80" s="44">
        <f>I80*0.21</f>
        <v>0</v>
      </c>
      <c r="P80">
        <v>3</v>
      </c>
    </row>
    <row r="81">
      <c r="A81" s="37" t="s">
        <v>630</v>
      </c>
      <c r="B81" s="45"/>
      <c r="C81" s="46"/>
      <c r="D81" s="46"/>
      <c r="E81" s="39" t="s">
        <v>6813</v>
      </c>
      <c r="F81" s="46"/>
      <c r="G81" s="46"/>
      <c r="H81" s="46"/>
      <c r="I81" s="46"/>
      <c r="J81" s="48"/>
    </row>
    <row r="82">
      <c r="A82" s="37" t="s">
        <v>633</v>
      </c>
      <c r="B82" s="45"/>
      <c r="C82" s="46"/>
      <c r="D82" s="46"/>
      <c r="E82" s="47" t="s">
        <v>627</v>
      </c>
      <c r="F82" s="46"/>
      <c r="G82" s="46"/>
      <c r="H82" s="46"/>
      <c r="I82" s="46"/>
      <c r="J82" s="48"/>
    </row>
    <row r="83">
      <c r="A83" s="37" t="s">
        <v>625</v>
      </c>
      <c r="B83" s="37">
        <v>23</v>
      </c>
      <c r="C83" s="38" t="s">
        <v>6794</v>
      </c>
      <c r="D83" s="37" t="s">
        <v>627</v>
      </c>
      <c r="E83" s="39" t="s">
        <v>6703</v>
      </c>
      <c r="F83" s="40" t="s">
        <v>2309</v>
      </c>
      <c r="G83" s="41">
        <v>6</v>
      </c>
      <c r="H83" s="42">
        <v>0</v>
      </c>
      <c r="I83" s="43">
        <f>ROUND(G83*H83,P4)</f>
        <v>0</v>
      </c>
      <c r="J83" s="37"/>
      <c r="O83" s="44">
        <f>I83*0.21</f>
        <v>0</v>
      </c>
      <c r="P83">
        <v>3</v>
      </c>
    </row>
    <row r="84">
      <c r="A84" s="37" t="s">
        <v>630</v>
      </c>
      <c r="B84" s="45"/>
      <c r="C84" s="46"/>
      <c r="D84" s="46"/>
      <c r="E84" s="39" t="s">
        <v>6703</v>
      </c>
      <c r="F84" s="46"/>
      <c r="G84" s="46"/>
      <c r="H84" s="46"/>
      <c r="I84" s="46"/>
      <c r="J84" s="48"/>
    </row>
    <row r="85">
      <c r="A85" s="37" t="s">
        <v>633</v>
      </c>
      <c r="B85" s="45"/>
      <c r="C85" s="46"/>
      <c r="D85" s="46"/>
      <c r="E85" s="47" t="s">
        <v>627</v>
      </c>
      <c r="F85" s="46"/>
      <c r="G85" s="46"/>
      <c r="H85" s="46"/>
      <c r="I85" s="46"/>
      <c r="J85" s="48"/>
    </row>
    <row r="86">
      <c r="A86" s="37" t="s">
        <v>625</v>
      </c>
      <c r="B86" s="37">
        <v>24</v>
      </c>
      <c r="C86" s="38" t="s">
        <v>6795</v>
      </c>
      <c r="D86" s="37" t="s">
        <v>627</v>
      </c>
      <c r="E86" s="39" t="s">
        <v>6824</v>
      </c>
      <c r="F86" s="40" t="s">
        <v>2309</v>
      </c>
      <c r="G86" s="41">
        <v>3</v>
      </c>
      <c r="H86" s="42">
        <v>0</v>
      </c>
      <c r="I86" s="43">
        <f>ROUND(G86*H86,P4)</f>
        <v>0</v>
      </c>
      <c r="J86" s="37"/>
      <c r="O86" s="44">
        <f>I86*0.21</f>
        <v>0</v>
      </c>
      <c r="P86">
        <v>3</v>
      </c>
    </row>
    <row r="87">
      <c r="A87" s="37" t="s">
        <v>630</v>
      </c>
      <c r="B87" s="45"/>
      <c r="C87" s="46"/>
      <c r="D87" s="46"/>
      <c r="E87" s="39" t="s">
        <v>6824</v>
      </c>
      <c r="F87" s="46"/>
      <c r="G87" s="46"/>
      <c r="H87" s="46"/>
      <c r="I87" s="46"/>
      <c r="J87" s="48"/>
    </row>
    <row r="88">
      <c r="A88" s="37" t="s">
        <v>633</v>
      </c>
      <c r="B88" s="45"/>
      <c r="C88" s="46"/>
      <c r="D88" s="46"/>
      <c r="E88" s="47" t="s">
        <v>627</v>
      </c>
      <c r="F88" s="46"/>
      <c r="G88" s="46"/>
      <c r="H88" s="46"/>
      <c r="I88" s="46"/>
      <c r="J88" s="48"/>
    </row>
    <row r="89">
      <c r="A89" s="37" t="s">
        <v>625</v>
      </c>
      <c r="B89" s="37">
        <v>25</v>
      </c>
      <c r="C89" s="38" t="s">
        <v>6796</v>
      </c>
      <c r="D89" s="37" t="s">
        <v>627</v>
      </c>
      <c r="E89" s="39" t="s">
        <v>6859</v>
      </c>
      <c r="F89" s="40" t="s">
        <v>744</v>
      </c>
      <c r="G89" s="41">
        <v>46</v>
      </c>
      <c r="H89" s="42">
        <v>0</v>
      </c>
      <c r="I89" s="43">
        <f>ROUND(G89*H89,P4)</f>
        <v>0</v>
      </c>
      <c r="J89" s="37"/>
      <c r="O89" s="44">
        <f>I89*0.21</f>
        <v>0</v>
      </c>
      <c r="P89">
        <v>3</v>
      </c>
    </row>
    <row r="90">
      <c r="A90" s="37" t="s">
        <v>630</v>
      </c>
      <c r="B90" s="45"/>
      <c r="C90" s="46"/>
      <c r="D90" s="46"/>
      <c r="E90" s="39" t="s">
        <v>6859</v>
      </c>
      <c r="F90" s="46"/>
      <c r="G90" s="46"/>
      <c r="H90" s="46"/>
      <c r="I90" s="46"/>
      <c r="J90" s="48"/>
    </row>
    <row r="91">
      <c r="A91" s="37" t="s">
        <v>633</v>
      </c>
      <c r="B91" s="45"/>
      <c r="C91" s="46"/>
      <c r="D91" s="46"/>
      <c r="E91" s="47" t="s">
        <v>627</v>
      </c>
      <c r="F91" s="46"/>
      <c r="G91" s="46"/>
      <c r="H91" s="46"/>
      <c r="I91" s="46"/>
      <c r="J91" s="48"/>
    </row>
    <row r="92">
      <c r="A92" s="37" t="s">
        <v>625</v>
      </c>
      <c r="B92" s="37">
        <v>26</v>
      </c>
      <c r="C92" s="38" t="s">
        <v>6798</v>
      </c>
      <c r="D92" s="37" t="s">
        <v>627</v>
      </c>
      <c r="E92" s="39" t="s">
        <v>6860</v>
      </c>
      <c r="F92" s="40" t="s">
        <v>2309</v>
      </c>
      <c r="G92" s="41">
        <v>2</v>
      </c>
      <c r="H92" s="42">
        <v>0</v>
      </c>
      <c r="I92" s="43">
        <f>ROUND(G92*H92,P4)</f>
        <v>0</v>
      </c>
      <c r="J92" s="37"/>
      <c r="O92" s="44">
        <f>I92*0.21</f>
        <v>0</v>
      </c>
      <c r="P92">
        <v>3</v>
      </c>
    </row>
    <row r="93">
      <c r="A93" s="37" t="s">
        <v>630</v>
      </c>
      <c r="B93" s="45"/>
      <c r="C93" s="46"/>
      <c r="D93" s="46"/>
      <c r="E93" s="39" t="s">
        <v>6860</v>
      </c>
      <c r="F93" s="46"/>
      <c r="G93" s="46"/>
      <c r="H93" s="46"/>
      <c r="I93" s="46"/>
      <c r="J93" s="48"/>
    </row>
    <row r="94">
      <c r="A94" s="37" t="s">
        <v>633</v>
      </c>
      <c r="B94" s="50"/>
      <c r="C94" s="51"/>
      <c r="D94" s="51"/>
      <c r="E94" s="54" t="s">
        <v>627</v>
      </c>
      <c r="F94" s="51"/>
      <c r="G94" s="51"/>
      <c r="H94" s="51"/>
      <c r="I94" s="51"/>
      <c r="J94" s="52"/>
    </row>
  </sheetData>
  <sheetProtection sheet="1" objects="1" scenarios="1" spinCount="100000" saltValue="0n5xQTZzLwcRKU2PNmVjtMGZ35Zbx/jUUzCBynKN0P9FptYjKd58sUc4EtGvKn6KsqBwRDCcCcDfPaXSuIGmWw==" hashValue="Ioa/heTLiwRxop2LBK2Y1tNitWj8TZ6SFH8gvfbb6CQRdTWYY2M43LVxhDAvZeMrN+vpMw2QbEc2bxyke4TZ5g=="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6861</v>
      </c>
      <c r="I3" s="25">
        <f>SUMIFS(I10:I199,A10:A199,"SD")</f>
        <v>0</v>
      </c>
      <c r="J3" s="19"/>
      <c r="O3">
        <v>0</v>
      </c>
      <c r="P3">
        <v>2</v>
      </c>
    </row>
    <row r="4">
      <c r="A4" s="3" t="s">
        <v>607</v>
      </c>
      <c r="B4" s="20" t="s">
        <v>608</v>
      </c>
      <c r="C4" s="21" t="s">
        <v>233</v>
      </c>
      <c r="D4" s="22"/>
      <c r="E4" s="23" t="s">
        <v>234</v>
      </c>
      <c r="F4" s="17"/>
      <c r="G4" s="17"/>
      <c r="H4" s="17"/>
      <c r="I4" s="17"/>
      <c r="J4" s="19"/>
      <c r="O4">
        <v>0.12</v>
      </c>
      <c r="P4">
        <v>2</v>
      </c>
    </row>
    <row r="5" ht="30">
      <c r="A5" s="3" t="s">
        <v>609</v>
      </c>
      <c r="B5" s="20" t="s">
        <v>608</v>
      </c>
      <c r="C5" s="21" t="s">
        <v>6857</v>
      </c>
      <c r="D5" s="22"/>
      <c r="E5" s="23" t="s">
        <v>268</v>
      </c>
      <c r="F5" s="17"/>
      <c r="G5" s="17"/>
      <c r="H5" s="17"/>
      <c r="I5" s="17"/>
      <c r="J5" s="19"/>
      <c r="O5">
        <v>0.20999999999999999</v>
      </c>
    </row>
    <row r="6">
      <c r="A6" s="3" t="s">
        <v>2757</v>
      </c>
      <c r="B6" s="20" t="s">
        <v>610</v>
      </c>
      <c r="C6" s="21" t="s">
        <v>6861</v>
      </c>
      <c r="D6" s="22"/>
      <c r="E6" s="23" t="s">
        <v>272</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6636</v>
      </c>
      <c r="D10" s="34"/>
      <c r="E10" s="31" t="s">
        <v>6637</v>
      </c>
      <c r="F10" s="34"/>
      <c r="G10" s="34"/>
      <c r="H10" s="34"/>
      <c r="I10" s="35">
        <f>SUMIFS(I11:I16,A11:A16,"P")</f>
        <v>0</v>
      </c>
      <c r="J10" s="36"/>
    </row>
    <row r="11">
      <c r="A11" s="37" t="s">
        <v>625</v>
      </c>
      <c r="B11" s="37">
        <v>1</v>
      </c>
      <c r="C11" s="38" t="s">
        <v>6754</v>
      </c>
      <c r="D11" s="37" t="s">
        <v>627</v>
      </c>
      <c r="E11" s="39" t="s">
        <v>6755</v>
      </c>
      <c r="F11" s="40" t="s">
        <v>2309</v>
      </c>
      <c r="G11" s="41">
        <v>1</v>
      </c>
      <c r="H11" s="42">
        <v>0</v>
      </c>
      <c r="I11" s="43">
        <f>ROUND(G11*H11,P4)</f>
        <v>0</v>
      </c>
      <c r="J11" s="37"/>
      <c r="O11" s="44">
        <f>I11*0.21</f>
        <v>0</v>
      </c>
      <c r="P11">
        <v>3</v>
      </c>
    </row>
    <row r="12">
      <c r="A12" s="37" t="s">
        <v>630</v>
      </c>
      <c r="B12" s="45"/>
      <c r="C12" s="46"/>
      <c r="D12" s="46"/>
      <c r="E12" s="39" t="s">
        <v>6755</v>
      </c>
      <c r="F12" s="46"/>
      <c r="G12" s="46"/>
      <c r="H12" s="46"/>
      <c r="I12" s="46"/>
      <c r="J12" s="48"/>
    </row>
    <row r="13">
      <c r="A13" s="37" t="s">
        <v>633</v>
      </c>
      <c r="B13" s="45"/>
      <c r="C13" s="46"/>
      <c r="D13" s="46"/>
      <c r="E13" s="47" t="s">
        <v>627</v>
      </c>
      <c r="F13" s="46"/>
      <c r="G13" s="46"/>
      <c r="H13" s="46"/>
      <c r="I13" s="46"/>
      <c r="J13" s="48"/>
    </row>
    <row r="14">
      <c r="A14" s="37" t="s">
        <v>625</v>
      </c>
      <c r="B14" s="37">
        <v>2</v>
      </c>
      <c r="C14" s="38" t="s">
        <v>6756</v>
      </c>
      <c r="D14" s="37" t="s">
        <v>627</v>
      </c>
      <c r="E14" s="39" t="s">
        <v>6757</v>
      </c>
      <c r="F14" s="40" t="s">
        <v>2309</v>
      </c>
      <c r="G14" s="41">
        <v>3</v>
      </c>
      <c r="H14" s="42">
        <v>0</v>
      </c>
      <c r="I14" s="43">
        <f>ROUND(G14*H14,P4)</f>
        <v>0</v>
      </c>
      <c r="J14" s="37"/>
      <c r="O14" s="44">
        <f>I14*0.21</f>
        <v>0</v>
      </c>
      <c r="P14">
        <v>3</v>
      </c>
    </row>
    <row r="15">
      <c r="A15" s="37" t="s">
        <v>630</v>
      </c>
      <c r="B15" s="45"/>
      <c r="C15" s="46"/>
      <c r="D15" s="46"/>
      <c r="E15" s="39" t="s">
        <v>6757</v>
      </c>
      <c r="F15" s="46"/>
      <c r="G15" s="46"/>
      <c r="H15" s="46"/>
      <c r="I15" s="46"/>
      <c r="J15" s="48"/>
    </row>
    <row r="16">
      <c r="A16" s="37" t="s">
        <v>633</v>
      </c>
      <c r="B16" s="45"/>
      <c r="C16" s="46"/>
      <c r="D16" s="46"/>
      <c r="E16" s="47" t="s">
        <v>627</v>
      </c>
      <c r="F16" s="46"/>
      <c r="G16" s="46"/>
      <c r="H16" s="46"/>
      <c r="I16" s="46"/>
      <c r="J16" s="48"/>
    </row>
    <row r="17">
      <c r="A17" s="31" t="s">
        <v>622</v>
      </c>
      <c r="B17" s="32"/>
      <c r="C17" s="33" t="s">
        <v>6640</v>
      </c>
      <c r="D17" s="34"/>
      <c r="E17" s="31" t="s">
        <v>6641</v>
      </c>
      <c r="F17" s="34"/>
      <c r="G17" s="34"/>
      <c r="H17" s="34"/>
      <c r="I17" s="35">
        <f>SUMIFS(I18:I29,A18:A29,"P")</f>
        <v>0</v>
      </c>
      <c r="J17" s="36"/>
    </row>
    <row r="18">
      <c r="A18" s="37" t="s">
        <v>625</v>
      </c>
      <c r="B18" s="37">
        <v>3</v>
      </c>
      <c r="C18" s="38" t="s">
        <v>6758</v>
      </c>
      <c r="D18" s="37" t="s">
        <v>627</v>
      </c>
      <c r="E18" s="39" t="s">
        <v>6645</v>
      </c>
      <c r="F18" s="40" t="s">
        <v>744</v>
      </c>
      <c r="G18" s="41">
        <v>31</v>
      </c>
      <c r="H18" s="42">
        <v>0</v>
      </c>
      <c r="I18" s="43">
        <f>ROUND(G18*H18,P4)</f>
        <v>0</v>
      </c>
      <c r="J18" s="37"/>
      <c r="O18" s="44">
        <f>I18*0.21</f>
        <v>0</v>
      </c>
      <c r="P18">
        <v>3</v>
      </c>
    </row>
    <row r="19">
      <c r="A19" s="37" t="s">
        <v>630</v>
      </c>
      <c r="B19" s="45"/>
      <c r="C19" s="46"/>
      <c r="D19" s="46"/>
      <c r="E19" s="39" t="s">
        <v>6645</v>
      </c>
      <c r="F19" s="46"/>
      <c r="G19" s="46"/>
      <c r="H19" s="46"/>
      <c r="I19" s="46"/>
      <c r="J19" s="48"/>
    </row>
    <row r="20">
      <c r="A20" s="37" t="s">
        <v>633</v>
      </c>
      <c r="B20" s="45"/>
      <c r="C20" s="46"/>
      <c r="D20" s="46"/>
      <c r="E20" s="47" t="s">
        <v>627</v>
      </c>
      <c r="F20" s="46"/>
      <c r="G20" s="46"/>
      <c r="H20" s="46"/>
      <c r="I20" s="46"/>
      <c r="J20" s="48"/>
    </row>
    <row r="21">
      <c r="A21" s="37" t="s">
        <v>625</v>
      </c>
      <c r="B21" s="37">
        <v>4</v>
      </c>
      <c r="C21" s="38" t="s">
        <v>6759</v>
      </c>
      <c r="D21" s="37" t="s">
        <v>627</v>
      </c>
      <c r="E21" s="39" t="s">
        <v>6647</v>
      </c>
      <c r="F21" s="40" t="s">
        <v>744</v>
      </c>
      <c r="G21" s="41">
        <v>8</v>
      </c>
      <c r="H21" s="42">
        <v>0</v>
      </c>
      <c r="I21" s="43">
        <f>ROUND(G21*H21,P4)</f>
        <v>0</v>
      </c>
      <c r="J21" s="37"/>
      <c r="O21" s="44">
        <f>I21*0.21</f>
        <v>0</v>
      </c>
      <c r="P21">
        <v>3</v>
      </c>
    </row>
    <row r="22">
      <c r="A22" s="37" t="s">
        <v>630</v>
      </c>
      <c r="B22" s="45"/>
      <c r="C22" s="46"/>
      <c r="D22" s="46"/>
      <c r="E22" s="39" t="s">
        <v>6647</v>
      </c>
      <c r="F22" s="46"/>
      <c r="G22" s="46"/>
      <c r="H22" s="46"/>
      <c r="I22" s="46"/>
      <c r="J22" s="48"/>
    </row>
    <row r="23">
      <c r="A23" s="37" t="s">
        <v>633</v>
      </c>
      <c r="B23" s="45"/>
      <c r="C23" s="46"/>
      <c r="D23" s="46"/>
      <c r="E23" s="47" t="s">
        <v>627</v>
      </c>
      <c r="F23" s="46"/>
      <c r="G23" s="46"/>
      <c r="H23" s="46"/>
      <c r="I23" s="46"/>
      <c r="J23" s="48"/>
    </row>
    <row r="24">
      <c r="A24" s="37" t="s">
        <v>625</v>
      </c>
      <c r="B24" s="37">
        <v>5</v>
      </c>
      <c r="C24" s="38" t="s">
        <v>6761</v>
      </c>
      <c r="D24" s="37" t="s">
        <v>627</v>
      </c>
      <c r="E24" s="39" t="s">
        <v>6760</v>
      </c>
      <c r="F24" s="40" t="s">
        <v>744</v>
      </c>
      <c r="G24" s="41">
        <v>628</v>
      </c>
      <c r="H24" s="42">
        <v>0</v>
      </c>
      <c r="I24" s="43">
        <f>ROUND(G24*H24,P4)</f>
        <v>0</v>
      </c>
      <c r="J24" s="37"/>
      <c r="O24" s="44">
        <f>I24*0.21</f>
        <v>0</v>
      </c>
      <c r="P24">
        <v>3</v>
      </c>
    </row>
    <row r="25">
      <c r="A25" s="37" t="s">
        <v>630</v>
      </c>
      <c r="B25" s="45"/>
      <c r="C25" s="46"/>
      <c r="D25" s="46"/>
      <c r="E25" s="39" t="s">
        <v>6760</v>
      </c>
      <c r="F25" s="46"/>
      <c r="G25" s="46"/>
      <c r="H25" s="46"/>
      <c r="I25" s="46"/>
      <c r="J25" s="48"/>
    </row>
    <row r="26">
      <c r="A26" s="37" t="s">
        <v>633</v>
      </c>
      <c r="B26" s="45"/>
      <c r="C26" s="46"/>
      <c r="D26" s="46"/>
      <c r="E26" s="47" t="s">
        <v>627</v>
      </c>
      <c r="F26" s="46"/>
      <c r="G26" s="46"/>
      <c r="H26" s="46"/>
      <c r="I26" s="46"/>
      <c r="J26" s="48"/>
    </row>
    <row r="27">
      <c r="A27" s="37" t="s">
        <v>625</v>
      </c>
      <c r="B27" s="37">
        <v>6</v>
      </c>
      <c r="C27" s="38" t="s">
        <v>6786</v>
      </c>
      <c r="D27" s="37" t="s">
        <v>627</v>
      </c>
      <c r="E27" s="39" t="s">
        <v>6643</v>
      </c>
      <c r="F27" s="40" t="s">
        <v>744</v>
      </c>
      <c r="G27" s="41">
        <v>767</v>
      </c>
      <c r="H27" s="42">
        <v>0</v>
      </c>
      <c r="I27" s="43">
        <f>ROUND(G27*H27,P4)</f>
        <v>0</v>
      </c>
      <c r="J27" s="37"/>
      <c r="O27" s="44">
        <f>I27*0.21</f>
        <v>0</v>
      </c>
      <c r="P27">
        <v>3</v>
      </c>
    </row>
    <row r="28">
      <c r="A28" s="37" t="s">
        <v>630</v>
      </c>
      <c r="B28" s="45"/>
      <c r="C28" s="46"/>
      <c r="D28" s="46"/>
      <c r="E28" s="39" t="s">
        <v>6643</v>
      </c>
      <c r="F28" s="46"/>
      <c r="G28" s="46"/>
      <c r="H28" s="46"/>
      <c r="I28" s="46"/>
      <c r="J28" s="48"/>
    </row>
    <row r="29">
      <c r="A29" s="37" t="s">
        <v>633</v>
      </c>
      <c r="B29" s="45"/>
      <c r="C29" s="46"/>
      <c r="D29" s="46"/>
      <c r="E29" s="47" t="s">
        <v>627</v>
      </c>
      <c r="F29" s="46"/>
      <c r="G29" s="46"/>
      <c r="H29" s="46"/>
      <c r="I29" s="46"/>
      <c r="J29" s="48"/>
    </row>
    <row r="30">
      <c r="A30" s="31" t="s">
        <v>622</v>
      </c>
      <c r="B30" s="32"/>
      <c r="C30" s="33" t="s">
        <v>6650</v>
      </c>
      <c r="D30" s="34"/>
      <c r="E30" s="31" t="s">
        <v>6651</v>
      </c>
      <c r="F30" s="34"/>
      <c r="G30" s="34"/>
      <c r="H30" s="34"/>
      <c r="I30" s="35">
        <f>SUMIFS(I31:I126,A31:A126,"P")</f>
        <v>0</v>
      </c>
      <c r="J30" s="36"/>
    </row>
    <row r="31">
      <c r="A31" s="37" t="s">
        <v>625</v>
      </c>
      <c r="B31" s="37">
        <v>7</v>
      </c>
      <c r="C31" s="38" t="s">
        <v>6762</v>
      </c>
      <c r="D31" s="37" t="s">
        <v>627</v>
      </c>
      <c r="E31" s="39" t="s">
        <v>6862</v>
      </c>
      <c r="F31" s="40" t="s">
        <v>2309</v>
      </c>
      <c r="G31" s="41">
        <v>1</v>
      </c>
      <c r="H31" s="42">
        <v>0</v>
      </c>
      <c r="I31" s="43">
        <f>ROUND(G31*H31,P4)</f>
        <v>0</v>
      </c>
      <c r="J31" s="37"/>
      <c r="O31" s="44">
        <f>I31*0.21</f>
        <v>0</v>
      </c>
      <c r="P31">
        <v>3</v>
      </c>
    </row>
    <row r="32">
      <c r="A32" s="37" t="s">
        <v>630</v>
      </c>
      <c r="B32" s="45"/>
      <c r="C32" s="46"/>
      <c r="D32" s="46"/>
      <c r="E32" s="39" t="s">
        <v>6862</v>
      </c>
      <c r="F32" s="46"/>
      <c r="G32" s="46"/>
      <c r="H32" s="46"/>
      <c r="I32" s="46"/>
      <c r="J32" s="48"/>
    </row>
    <row r="33">
      <c r="A33" s="37" t="s">
        <v>633</v>
      </c>
      <c r="B33" s="45"/>
      <c r="C33" s="46"/>
      <c r="D33" s="46"/>
      <c r="E33" s="47" t="s">
        <v>627</v>
      </c>
      <c r="F33" s="46"/>
      <c r="G33" s="46"/>
      <c r="H33" s="46"/>
      <c r="I33" s="46"/>
      <c r="J33" s="48"/>
    </row>
    <row r="34">
      <c r="A34" s="37" t="s">
        <v>625</v>
      </c>
      <c r="B34" s="37">
        <v>8</v>
      </c>
      <c r="C34" s="38" t="s">
        <v>6764</v>
      </c>
      <c r="D34" s="37" t="s">
        <v>627</v>
      </c>
      <c r="E34" s="39" t="s">
        <v>6791</v>
      </c>
      <c r="F34" s="40" t="s">
        <v>2309</v>
      </c>
      <c r="G34" s="41">
        <v>96</v>
      </c>
      <c r="H34" s="42">
        <v>0</v>
      </c>
      <c r="I34" s="43">
        <f>ROUND(G34*H34,P4)</f>
        <v>0</v>
      </c>
      <c r="J34" s="37"/>
      <c r="O34" s="44">
        <f>I34*0.21</f>
        <v>0</v>
      </c>
      <c r="P34">
        <v>3</v>
      </c>
    </row>
    <row r="35">
      <c r="A35" s="37" t="s">
        <v>630</v>
      </c>
      <c r="B35" s="45"/>
      <c r="C35" s="46"/>
      <c r="D35" s="46"/>
      <c r="E35" s="39" t="s">
        <v>6791</v>
      </c>
      <c r="F35" s="46"/>
      <c r="G35" s="46"/>
      <c r="H35" s="46"/>
      <c r="I35" s="46"/>
      <c r="J35" s="48"/>
    </row>
    <row r="36">
      <c r="A36" s="37" t="s">
        <v>633</v>
      </c>
      <c r="B36" s="45"/>
      <c r="C36" s="46"/>
      <c r="D36" s="46"/>
      <c r="E36" s="47" t="s">
        <v>627</v>
      </c>
      <c r="F36" s="46"/>
      <c r="G36" s="46"/>
      <c r="H36" s="46"/>
      <c r="I36" s="46"/>
      <c r="J36" s="48"/>
    </row>
    <row r="37">
      <c r="A37" s="37" t="s">
        <v>625</v>
      </c>
      <c r="B37" s="37">
        <v>9</v>
      </c>
      <c r="C37" s="38" t="s">
        <v>6766</v>
      </c>
      <c r="D37" s="37" t="s">
        <v>627</v>
      </c>
      <c r="E37" s="39" t="s">
        <v>6793</v>
      </c>
      <c r="F37" s="40" t="s">
        <v>2309</v>
      </c>
      <c r="G37" s="41">
        <v>96</v>
      </c>
      <c r="H37" s="42">
        <v>0</v>
      </c>
      <c r="I37" s="43">
        <f>ROUND(G37*H37,P4)</f>
        <v>0</v>
      </c>
      <c r="J37" s="37"/>
      <c r="O37" s="44">
        <f>I37*0.21</f>
        <v>0</v>
      </c>
      <c r="P37">
        <v>3</v>
      </c>
    </row>
    <row r="38">
      <c r="A38" s="37" t="s">
        <v>630</v>
      </c>
      <c r="B38" s="45"/>
      <c r="C38" s="46"/>
      <c r="D38" s="46"/>
      <c r="E38" s="39" t="s">
        <v>6793</v>
      </c>
      <c r="F38" s="46"/>
      <c r="G38" s="46"/>
      <c r="H38" s="46"/>
      <c r="I38" s="46"/>
      <c r="J38" s="48"/>
    </row>
    <row r="39">
      <c r="A39" s="37" t="s">
        <v>633</v>
      </c>
      <c r="B39" s="45"/>
      <c r="C39" s="46"/>
      <c r="D39" s="46"/>
      <c r="E39" s="47" t="s">
        <v>627</v>
      </c>
      <c r="F39" s="46"/>
      <c r="G39" s="46"/>
      <c r="H39" s="46"/>
      <c r="I39" s="46"/>
      <c r="J39" s="48"/>
    </row>
    <row r="40">
      <c r="A40" s="37" t="s">
        <v>625</v>
      </c>
      <c r="B40" s="37">
        <v>10</v>
      </c>
      <c r="C40" s="38" t="s">
        <v>6768</v>
      </c>
      <c r="D40" s="37" t="s">
        <v>627</v>
      </c>
      <c r="E40" s="39" t="s">
        <v>6667</v>
      </c>
      <c r="F40" s="40" t="s">
        <v>2309</v>
      </c>
      <c r="G40" s="41">
        <v>1</v>
      </c>
      <c r="H40" s="42">
        <v>0</v>
      </c>
      <c r="I40" s="43">
        <f>ROUND(G40*H40,P4)</f>
        <v>0</v>
      </c>
      <c r="J40" s="37"/>
      <c r="O40" s="44">
        <f>I40*0.21</f>
        <v>0</v>
      </c>
      <c r="P40">
        <v>3</v>
      </c>
    </row>
    <row r="41">
      <c r="A41" s="37" t="s">
        <v>630</v>
      </c>
      <c r="B41" s="45"/>
      <c r="C41" s="46"/>
      <c r="D41" s="46"/>
      <c r="E41" s="39" t="s">
        <v>6667</v>
      </c>
      <c r="F41" s="46"/>
      <c r="G41" s="46"/>
      <c r="H41" s="46"/>
      <c r="I41" s="46"/>
      <c r="J41" s="48"/>
    </row>
    <row r="42">
      <c r="A42" s="37" t="s">
        <v>633</v>
      </c>
      <c r="B42" s="45"/>
      <c r="C42" s="46"/>
      <c r="D42" s="46"/>
      <c r="E42" s="47" t="s">
        <v>627</v>
      </c>
      <c r="F42" s="46"/>
      <c r="G42" s="46"/>
      <c r="H42" s="46"/>
      <c r="I42" s="46"/>
      <c r="J42" s="48"/>
    </row>
    <row r="43">
      <c r="A43" s="37" t="s">
        <v>625</v>
      </c>
      <c r="B43" s="37">
        <v>11</v>
      </c>
      <c r="C43" s="38" t="s">
        <v>6770</v>
      </c>
      <c r="D43" s="37" t="s">
        <v>627</v>
      </c>
      <c r="E43" s="39" t="s">
        <v>6669</v>
      </c>
      <c r="F43" s="40" t="s">
        <v>2309</v>
      </c>
      <c r="G43" s="41">
        <v>49</v>
      </c>
      <c r="H43" s="42">
        <v>0</v>
      </c>
      <c r="I43" s="43">
        <f>ROUND(G43*H43,P4)</f>
        <v>0</v>
      </c>
      <c r="J43" s="37"/>
      <c r="O43" s="44">
        <f>I43*0.21</f>
        <v>0</v>
      </c>
      <c r="P43">
        <v>3</v>
      </c>
    </row>
    <row r="44">
      <c r="A44" s="37" t="s">
        <v>630</v>
      </c>
      <c r="B44" s="45"/>
      <c r="C44" s="46"/>
      <c r="D44" s="46"/>
      <c r="E44" s="39" t="s">
        <v>6669</v>
      </c>
      <c r="F44" s="46"/>
      <c r="G44" s="46"/>
      <c r="H44" s="46"/>
      <c r="I44" s="46"/>
      <c r="J44" s="48"/>
    </row>
    <row r="45">
      <c r="A45" s="37" t="s">
        <v>633</v>
      </c>
      <c r="B45" s="45"/>
      <c r="C45" s="46"/>
      <c r="D45" s="46"/>
      <c r="E45" s="47" t="s">
        <v>627</v>
      </c>
      <c r="F45" s="46"/>
      <c r="G45" s="46"/>
      <c r="H45" s="46"/>
      <c r="I45" s="46"/>
      <c r="J45" s="48"/>
    </row>
    <row r="46">
      <c r="A46" s="37" t="s">
        <v>625</v>
      </c>
      <c r="B46" s="37">
        <v>12</v>
      </c>
      <c r="C46" s="38" t="s">
        <v>6772</v>
      </c>
      <c r="D46" s="37" t="s">
        <v>627</v>
      </c>
      <c r="E46" s="39" t="s">
        <v>6863</v>
      </c>
      <c r="F46" s="40" t="s">
        <v>2309</v>
      </c>
      <c r="G46" s="41">
        <v>49</v>
      </c>
      <c r="H46" s="42">
        <v>0</v>
      </c>
      <c r="I46" s="43">
        <f>ROUND(G46*H46,P4)</f>
        <v>0</v>
      </c>
      <c r="J46" s="37"/>
      <c r="O46" s="44">
        <f>I46*0.21</f>
        <v>0</v>
      </c>
      <c r="P46">
        <v>3</v>
      </c>
    </row>
    <row r="47">
      <c r="A47" s="37" t="s">
        <v>630</v>
      </c>
      <c r="B47" s="45"/>
      <c r="C47" s="46"/>
      <c r="D47" s="46"/>
      <c r="E47" s="39" t="s">
        <v>6863</v>
      </c>
      <c r="F47" s="46"/>
      <c r="G47" s="46"/>
      <c r="H47" s="46"/>
      <c r="I47" s="46"/>
      <c r="J47" s="48"/>
    </row>
    <row r="48">
      <c r="A48" s="37" t="s">
        <v>633</v>
      </c>
      <c r="B48" s="45"/>
      <c r="C48" s="46"/>
      <c r="D48" s="46"/>
      <c r="E48" s="47" t="s">
        <v>627</v>
      </c>
      <c r="F48" s="46"/>
      <c r="G48" s="46"/>
      <c r="H48" s="46"/>
      <c r="I48" s="46"/>
      <c r="J48" s="48"/>
    </row>
    <row r="49">
      <c r="A49" s="37" t="s">
        <v>625</v>
      </c>
      <c r="B49" s="37">
        <v>13</v>
      </c>
      <c r="C49" s="38" t="s">
        <v>6774</v>
      </c>
      <c r="D49" s="37" t="s">
        <v>627</v>
      </c>
      <c r="E49" s="39" t="s">
        <v>6864</v>
      </c>
      <c r="F49" s="40" t="s">
        <v>2309</v>
      </c>
      <c r="G49" s="41">
        <v>1</v>
      </c>
      <c r="H49" s="42">
        <v>0</v>
      </c>
      <c r="I49" s="43">
        <f>ROUND(G49*H49,P4)</f>
        <v>0</v>
      </c>
      <c r="J49" s="37"/>
      <c r="O49" s="44">
        <f>I49*0.21</f>
        <v>0</v>
      </c>
      <c r="P49">
        <v>3</v>
      </c>
    </row>
    <row r="50">
      <c r="A50" s="37" t="s">
        <v>630</v>
      </c>
      <c r="B50" s="45"/>
      <c r="C50" s="46"/>
      <c r="D50" s="46"/>
      <c r="E50" s="39" t="s">
        <v>6864</v>
      </c>
      <c r="F50" s="46"/>
      <c r="G50" s="46"/>
      <c r="H50" s="46"/>
      <c r="I50" s="46"/>
      <c r="J50" s="48"/>
    </row>
    <row r="51">
      <c r="A51" s="37" t="s">
        <v>633</v>
      </c>
      <c r="B51" s="45"/>
      <c r="C51" s="46"/>
      <c r="D51" s="46"/>
      <c r="E51" s="47" t="s">
        <v>627</v>
      </c>
      <c r="F51" s="46"/>
      <c r="G51" s="46"/>
      <c r="H51" s="46"/>
      <c r="I51" s="46"/>
      <c r="J51" s="48"/>
    </row>
    <row r="52">
      <c r="A52" s="37" t="s">
        <v>625</v>
      </c>
      <c r="B52" s="37">
        <v>14</v>
      </c>
      <c r="C52" s="38" t="s">
        <v>6776</v>
      </c>
      <c r="D52" s="37" t="s">
        <v>627</v>
      </c>
      <c r="E52" s="39" t="s">
        <v>6671</v>
      </c>
      <c r="F52" s="40" t="s">
        <v>2309</v>
      </c>
      <c r="G52" s="41">
        <v>1</v>
      </c>
      <c r="H52" s="42">
        <v>0</v>
      </c>
      <c r="I52" s="43">
        <f>ROUND(G52*H52,P4)</f>
        <v>0</v>
      </c>
      <c r="J52" s="37"/>
      <c r="O52" s="44">
        <f>I52*0.21</f>
        <v>0</v>
      </c>
      <c r="P52">
        <v>3</v>
      </c>
    </row>
    <row r="53">
      <c r="A53" s="37" t="s">
        <v>630</v>
      </c>
      <c r="B53" s="45"/>
      <c r="C53" s="46"/>
      <c r="D53" s="46"/>
      <c r="E53" s="39" t="s">
        <v>6671</v>
      </c>
      <c r="F53" s="46"/>
      <c r="G53" s="46"/>
      <c r="H53" s="46"/>
      <c r="I53" s="46"/>
      <c r="J53" s="48"/>
    </row>
    <row r="54">
      <c r="A54" s="37" t="s">
        <v>633</v>
      </c>
      <c r="B54" s="45"/>
      <c r="C54" s="46"/>
      <c r="D54" s="46"/>
      <c r="E54" s="47" t="s">
        <v>627</v>
      </c>
      <c r="F54" s="46"/>
      <c r="G54" s="46"/>
      <c r="H54" s="46"/>
      <c r="I54" s="46"/>
      <c r="J54" s="48"/>
    </row>
    <row r="55">
      <c r="A55" s="37" t="s">
        <v>625</v>
      </c>
      <c r="B55" s="37">
        <v>15</v>
      </c>
      <c r="C55" s="38" t="s">
        <v>6778</v>
      </c>
      <c r="D55" s="37" t="s">
        <v>627</v>
      </c>
      <c r="E55" s="39" t="s">
        <v>6663</v>
      </c>
      <c r="F55" s="40" t="s">
        <v>2309</v>
      </c>
      <c r="G55" s="41">
        <v>2</v>
      </c>
      <c r="H55" s="42">
        <v>0</v>
      </c>
      <c r="I55" s="43">
        <f>ROUND(G55*H55,P4)</f>
        <v>0</v>
      </c>
      <c r="J55" s="37"/>
      <c r="O55" s="44">
        <f>I55*0.21</f>
        <v>0</v>
      </c>
      <c r="P55">
        <v>3</v>
      </c>
    </row>
    <row r="56">
      <c r="A56" s="37" t="s">
        <v>630</v>
      </c>
      <c r="B56" s="45"/>
      <c r="C56" s="46"/>
      <c r="D56" s="46"/>
      <c r="E56" s="39" t="s">
        <v>6663</v>
      </c>
      <c r="F56" s="46"/>
      <c r="G56" s="46"/>
      <c r="H56" s="46"/>
      <c r="I56" s="46"/>
      <c r="J56" s="48"/>
    </row>
    <row r="57">
      <c r="A57" s="37" t="s">
        <v>633</v>
      </c>
      <c r="B57" s="45"/>
      <c r="C57" s="46"/>
      <c r="D57" s="46"/>
      <c r="E57" s="47" t="s">
        <v>627</v>
      </c>
      <c r="F57" s="46"/>
      <c r="G57" s="46"/>
      <c r="H57" s="46"/>
      <c r="I57" s="46"/>
      <c r="J57" s="48"/>
    </row>
    <row r="58">
      <c r="A58" s="37" t="s">
        <v>625</v>
      </c>
      <c r="B58" s="37">
        <v>16</v>
      </c>
      <c r="C58" s="38" t="s">
        <v>6779</v>
      </c>
      <c r="D58" s="37" t="s">
        <v>627</v>
      </c>
      <c r="E58" s="39" t="s">
        <v>6836</v>
      </c>
      <c r="F58" s="40" t="s">
        <v>2309</v>
      </c>
      <c r="G58" s="41">
        <v>4</v>
      </c>
      <c r="H58" s="42">
        <v>0</v>
      </c>
      <c r="I58" s="43">
        <f>ROUND(G58*H58,P4)</f>
        <v>0</v>
      </c>
      <c r="J58" s="37"/>
      <c r="O58" s="44">
        <f>I58*0.21</f>
        <v>0</v>
      </c>
      <c r="P58">
        <v>3</v>
      </c>
    </row>
    <row r="59">
      <c r="A59" s="37" t="s">
        <v>630</v>
      </c>
      <c r="B59" s="45"/>
      <c r="C59" s="46"/>
      <c r="D59" s="46"/>
      <c r="E59" s="39" t="s">
        <v>6836</v>
      </c>
      <c r="F59" s="46"/>
      <c r="G59" s="46"/>
      <c r="H59" s="46"/>
      <c r="I59" s="46"/>
      <c r="J59" s="48"/>
    </row>
    <row r="60">
      <c r="A60" s="37" t="s">
        <v>633</v>
      </c>
      <c r="B60" s="45"/>
      <c r="C60" s="46"/>
      <c r="D60" s="46"/>
      <c r="E60" s="47" t="s">
        <v>627</v>
      </c>
      <c r="F60" s="46"/>
      <c r="G60" s="46"/>
      <c r="H60" s="46"/>
      <c r="I60" s="46"/>
      <c r="J60" s="48"/>
    </row>
    <row r="61">
      <c r="A61" s="37" t="s">
        <v>625</v>
      </c>
      <c r="B61" s="37">
        <v>17</v>
      </c>
      <c r="C61" s="38" t="s">
        <v>6781</v>
      </c>
      <c r="D61" s="37" t="s">
        <v>627</v>
      </c>
      <c r="E61" s="39" t="s">
        <v>6763</v>
      </c>
      <c r="F61" s="40" t="s">
        <v>2309</v>
      </c>
      <c r="G61" s="41">
        <v>2</v>
      </c>
      <c r="H61" s="42">
        <v>0</v>
      </c>
      <c r="I61" s="43">
        <f>ROUND(G61*H61,P4)</f>
        <v>0</v>
      </c>
      <c r="J61" s="37"/>
      <c r="O61" s="44">
        <f>I61*0.21</f>
        <v>0</v>
      </c>
      <c r="P61">
        <v>3</v>
      </c>
    </row>
    <row r="62">
      <c r="A62" s="37" t="s">
        <v>630</v>
      </c>
      <c r="B62" s="45"/>
      <c r="C62" s="46"/>
      <c r="D62" s="46"/>
      <c r="E62" s="39" t="s">
        <v>6763</v>
      </c>
      <c r="F62" s="46"/>
      <c r="G62" s="46"/>
      <c r="H62" s="46"/>
      <c r="I62" s="46"/>
      <c r="J62" s="48"/>
    </row>
    <row r="63">
      <c r="A63" s="37" t="s">
        <v>633</v>
      </c>
      <c r="B63" s="45"/>
      <c r="C63" s="46"/>
      <c r="D63" s="46"/>
      <c r="E63" s="47" t="s">
        <v>627</v>
      </c>
      <c r="F63" s="46"/>
      <c r="G63" s="46"/>
      <c r="H63" s="46"/>
      <c r="I63" s="46"/>
      <c r="J63" s="48"/>
    </row>
    <row r="64">
      <c r="A64" s="37" t="s">
        <v>625</v>
      </c>
      <c r="B64" s="37">
        <v>18</v>
      </c>
      <c r="C64" s="38" t="s">
        <v>6783</v>
      </c>
      <c r="D64" s="37" t="s">
        <v>627</v>
      </c>
      <c r="E64" s="39" t="s">
        <v>6695</v>
      </c>
      <c r="F64" s="40" t="s">
        <v>2309</v>
      </c>
      <c r="G64" s="41">
        <v>1</v>
      </c>
      <c r="H64" s="42">
        <v>0</v>
      </c>
      <c r="I64" s="43">
        <f>ROUND(G64*H64,P4)</f>
        <v>0</v>
      </c>
      <c r="J64" s="37"/>
      <c r="O64" s="44">
        <f>I64*0.21</f>
        <v>0</v>
      </c>
      <c r="P64">
        <v>3</v>
      </c>
    </row>
    <row r="65">
      <c r="A65" s="37" t="s">
        <v>630</v>
      </c>
      <c r="B65" s="45"/>
      <c r="C65" s="46"/>
      <c r="D65" s="46"/>
      <c r="E65" s="39" t="s">
        <v>6695</v>
      </c>
      <c r="F65" s="46"/>
      <c r="G65" s="46"/>
      <c r="H65" s="46"/>
      <c r="I65" s="46"/>
      <c r="J65" s="48"/>
    </row>
    <row r="66">
      <c r="A66" s="37" t="s">
        <v>633</v>
      </c>
      <c r="B66" s="45"/>
      <c r="C66" s="46"/>
      <c r="D66" s="46"/>
      <c r="E66" s="47" t="s">
        <v>627</v>
      </c>
      <c r="F66" s="46"/>
      <c r="G66" s="46"/>
      <c r="H66" s="46"/>
      <c r="I66" s="46"/>
      <c r="J66" s="48"/>
    </row>
    <row r="67">
      <c r="A67" s="37" t="s">
        <v>625</v>
      </c>
      <c r="B67" s="37">
        <v>19</v>
      </c>
      <c r="C67" s="38" t="s">
        <v>6784</v>
      </c>
      <c r="D67" s="37" t="s">
        <v>627</v>
      </c>
      <c r="E67" s="39" t="s">
        <v>6865</v>
      </c>
      <c r="F67" s="40" t="s">
        <v>2309</v>
      </c>
      <c r="G67" s="41">
        <v>1</v>
      </c>
      <c r="H67" s="42">
        <v>0</v>
      </c>
      <c r="I67" s="43">
        <f>ROUND(G67*H67,P4)</f>
        <v>0</v>
      </c>
      <c r="J67" s="37"/>
      <c r="O67" s="44">
        <f>I67*0.21</f>
        <v>0</v>
      </c>
      <c r="P67">
        <v>3</v>
      </c>
    </row>
    <row r="68">
      <c r="A68" s="37" t="s">
        <v>630</v>
      </c>
      <c r="B68" s="45"/>
      <c r="C68" s="46"/>
      <c r="D68" s="46"/>
      <c r="E68" s="39" t="s">
        <v>6865</v>
      </c>
      <c r="F68" s="46"/>
      <c r="G68" s="46"/>
      <c r="H68" s="46"/>
      <c r="I68" s="46"/>
      <c r="J68" s="48"/>
    </row>
    <row r="69">
      <c r="A69" s="37" t="s">
        <v>633</v>
      </c>
      <c r="B69" s="45"/>
      <c r="C69" s="46"/>
      <c r="D69" s="46"/>
      <c r="E69" s="47" t="s">
        <v>627</v>
      </c>
      <c r="F69" s="46"/>
      <c r="G69" s="46"/>
      <c r="H69" s="46"/>
      <c r="I69" s="46"/>
      <c r="J69" s="48"/>
    </row>
    <row r="70">
      <c r="A70" s="37" t="s">
        <v>625</v>
      </c>
      <c r="B70" s="37">
        <v>20</v>
      </c>
      <c r="C70" s="38" t="s">
        <v>6794</v>
      </c>
      <c r="D70" s="37" t="s">
        <v>627</v>
      </c>
      <c r="E70" s="39" t="s">
        <v>6769</v>
      </c>
      <c r="F70" s="40" t="s">
        <v>2309</v>
      </c>
      <c r="G70" s="41">
        <v>11</v>
      </c>
      <c r="H70" s="42">
        <v>0</v>
      </c>
      <c r="I70" s="43">
        <f>ROUND(G70*H70,P4)</f>
        <v>0</v>
      </c>
      <c r="J70" s="37"/>
      <c r="O70" s="44">
        <f>I70*0.21</f>
        <v>0</v>
      </c>
      <c r="P70">
        <v>3</v>
      </c>
    </row>
    <row r="71">
      <c r="A71" s="37" t="s">
        <v>630</v>
      </c>
      <c r="B71" s="45"/>
      <c r="C71" s="46"/>
      <c r="D71" s="46"/>
      <c r="E71" s="39" t="s">
        <v>6769</v>
      </c>
      <c r="F71" s="46"/>
      <c r="G71" s="46"/>
      <c r="H71" s="46"/>
      <c r="I71" s="46"/>
      <c r="J71" s="48"/>
    </row>
    <row r="72">
      <c r="A72" s="37" t="s">
        <v>633</v>
      </c>
      <c r="B72" s="45"/>
      <c r="C72" s="46"/>
      <c r="D72" s="46"/>
      <c r="E72" s="47" t="s">
        <v>627</v>
      </c>
      <c r="F72" s="46"/>
      <c r="G72" s="46"/>
      <c r="H72" s="46"/>
      <c r="I72" s="46"/>
      <c r="J72" s="48"/>
    </row>
    <row r="73">
      <c r="A73" s="37" t="s">
        <v>625</v>
      </c>
      <c r="B73" s="37">
        <v>21</v>
      </c>
      <c r="C73" s="38" t="s">
        <v>6795</v>
      </c>
      <c r="D73" s="37" t="s">
        <v>627</v>
      </c>
      <c r="E73" s="39" t="s">
        <v>6866</v>
      </c>
      <c r="F73" s="40" t="s">
        <v>2309</v>
      </c>
      <c r="G73" s="41">
        <v>1</v>
      </c>
      <c r="H73" s="42">
        <v>0</v>
      </c>
      <c r="I73" s="43">
        <f>ROUND(G73*H73,P4)</f>
        <v>0</v>
      </c>
      <c r="J73" s="37"/>
      <c r="O73" s="44">
        <f>I73*0.21</f>
        <v>0</v>
      </c>
      <c r="P73">
        <v>3</v>
      </c>
    </row>
    <row r="74">
      <c r="A74" s="37" t="s">
        <v>630</v>
      </c>
      <c r="B74" s="45"/>
      <c r="C74" s="46"/>
      <c r="D74" s="46"/>
      <c r="E74" s="39" t="s">
        <v>6866</v>
      </c>
      <c r="F74" s="46"/>
      <c r="G74" s="46"/>
      <c r="H74" s="46"/>
      <c r="I74" s="46"/>
      <c r="J74" s="48"/>
    </row>
    <row r="75">
      <c r="A75" s="37" t="s">
        <v>633</v>
      </c>
      <c r="B75" s="45"/>
      <c r="C75" s="46"/>
      <c r="D75" s="46"/>
      <c r="E75" s="47" t="s">
        <v>627</v>
      </c>
      <c r="F75" s="46"/>
      <c r="G75" s="46"/>
      <c r="H75" s="46"/>
      <c r="I75" s="46"/>
      <c r="J75" s="48"/>
    </row>
    <row r="76">
      <c r="A76" s="37" t="s">
        <v>625</v>
      </c>
      <c r="B76" s="37">
        <v>22</v>
      </c>
      <c r="C76" s="38" t="s">
        <v>6796</v>
      </c>
      <c r="D76" s="37" t="s">
        <v>627</v>
      </c>
      <c r="E76" s="39" t="s">
        <v>6771</v>
      </c>
      <c r="F76" s="40" t="s">
        <v>744</v>
      </c>
      <c r="G76" s="41">
        <v>296</v>
      </c>
      <c r="H76" s="42">
        <v>0</v>
      </c>
      <c r="I76" s="43">
        <f>ROUND(G76*H76,P4)</f>
        <v>0</v>
      </c>
      <c r="J76" s="37"/>
      <c r="O76" s="44">
        <f>I76*0.21</f>
        <v>0</v>
      </c>
      <c r="P76">
        <v>3</v>
      </c>
    </row>
    <row r="77">
      <c r="A77" s="37" t="s">
        <v>630</v>
      </c>
      <c r="B77" s="45"/>
      <c r="C77" s="46"/>
      <c r="D77" s="46"/>
      <c r="E77" s="39" t="s">
        <v>6771</v>
      </c>
      <c r="F77" s="46"/>
      <c r="G77" s="46"/>
      <c r="H77" s="46"/>
      <c r="I77" s="46"/>
      <c r="J77" s="48"/>
    </row>
    <row r="78">
      <c r="A78" s="37" t="s">
        <v>633</v>
      </c>
      <c r="B78" s="45"/>
      <c r="C78" s="46"/>
      <c r="D78" s="46"/>
      <c r="E78" s="47" t="s">
        <v>627</v>
      </c>
      <c r="F78" s="46"/>
      <c r="G78" s="46"/>
      <c r="H78" s="46"/>
      <c r="I78" s="46"/>
      <c r="J78" s="48"/>
    </row>
    <row r="79">
      <c r="A79" s="37" t="s">
        <v>625</v>
      </c>
      <c r="B79" s="37">
        <v>23</v>
      </c>
      <c r="C79" s="38" t="s">
        <v>6798</v>
      </c>
      <c r="D79" s="37" t="s">
        <v>627</v>
      </c>
      <c r="E79" s="39" t="s">
        <v>6657</v>
      </c>
      <c r="F79" s="40" t="s">
        <v>744</v>
      </c>
      <c r="G79" s="41">
        <v>95</v>
      </c>
      <c r="H79" s="42">
        <v>0</v>
      </c>
      <c r="I79" s="43">
        <f>ROUND(G79*H79,P4)</f>
        <v>0</v>
      </c>
      <c r="J79" s="37"/>
      <c r="O79" s="44">
        <f>I79*0.21</f>
        <v>0</v>
      </c>
      <c r="P79">
        <v>3</v>
      </c>
    </row>
    <row r="80">
      <c r="A80" s="37" t="s">
        <v>630</v>
      </c>
      <c r="B80" s="45"/>
      <c r="C80" s="46"/>
      <c r="D80" s="46"/>
      <c r="E80" s="39" t="s">
        <v>6657</v>
      </c>
      <c r="F80" s="46"/>
      <c r="G80" s="46"/>
      <c r="H80" s="46"/>
      <c r="I80" s="46"/>
      <c r="J80" s="48"/>
    </row>
    <row r="81">
      <c r="A81" s="37" t="s">
        <v>633</v>
      </c>
      <c r="B81" s="45"/>
      <c r="C81" s="46"/>
      <c r="D81" s="46"/>
      <c r="E81" s="47" t="s">
        <v>627</v>
      </c>
      <c r="F81" s="46"/>
      <c r="G81" s="46"/>
      <c r="H81" s="46"/>
      <c r="I81" s="46"/>
      <c r="J81" s="48"/>
    </row>
    <row r="82">
      <c r="A82" s="37" t="s">
        <v>625</v>
      </c>
      <c r="B82" s="37">
        <v>24</v>
      </c>
      <c r="C82" s="38" t="s">
        <v>6800</v>
      </c>
      <c r="D82" s="37" t="s">
        <v>627</v>
      </c>
      <c r="E82" s="39" t="s">
        <v>6773</v>
      </c>
      <c r="F82" s="40" t="s">
        <v>2309</v>
      </c>
      <c r="G82" s="41">
        <v>3</v>
      </c>
      <c r="H82" s="42">
        <v>0</v>
      </c>
      <c r="I82" s="43">
        <f>ROUND(G82*H82,P4)</f>
        <v>0</v>
      </c>
      <c r="J82" s="37"/>
      <c r="O82" s="44">
        <f>I82*0.21</f>
        <v>0</v>
      </c>
      <c r="P82">
        <v>3</v>
      </c>
    </row>
    <row r="83">
      <c r="A83" s="37" t="s">
        <v>630</v>
      </c>
      <c r="B83" s="45"/>
      <c r="C83" s="46"/>
      <c r="D83" s="46"/>
      <c r="E83" s="39" t="s">
        <v>6773</v>
      </c>
      <c r="F83" s="46"/>
      <c r="G83" s="46"/>
      <c r="H83" s="46"/>
      <c r="I83" s="46"/>
      <c r="J83" s="48"/>
    </row>
    <row r="84">
      <c r="A84" s="37" t="s">
        <v>633</v>
      </c>
      <c r="B84" s="45"/>
      <c r="C84" s="46"/>
      <c r="D84" s="46"/>
      <c r="E84" s="47" t="s">
        <v>627</v>
      </c>
      <c r="F84" s="46"/>
      <c r="G84" s="46"/>
      <c r="H84" s="46"/>
      <c r="I84" s="46"/>
      <c r="J84" s="48"/>
    </row>
    <row r="85">
      <c r="A85" s="37" t="s">
        <v>625</v>
      </c>
      <c r="B85" s="37">
        <v>25</v>
      </c>
      <c r="C85" s="38" t="s">
        <v>6801</v>
      </c>
      <c r="D85" s="37" t="s">
        <v>627</v>
      </c>
      <c r="E85" s="39" t="s">
        <v>6867</v>
      </c>
      <c r="F85" s="40" t="s">
        <v>2309</v>
      </c>
      <c r="G85" s="41">
        <v>2</v>
      </c>
      <c r="H85" s="42">
        <v>0</v>
      </c>
      <c r="I85" s="43">
        <f>ROUND(G85*H85,P4)</f>
        <v>0</v>
      </c>
      <c r="J85" s="37"/>
      <c r="O85" s="44">
        <f>I85*0.21</f>
        <v>0</v>
      </c>
      <c r="P85">
        <v>3</v>
      </c>
    </row>
    <row r="86">
      <c r="A86" s="37" t="s">
        <v>630</v>
      </c>
      <c r="B86" s="45"/>
      <c r="C86" s="46"/>
      <c r="D86" s="46"/>
      <c r="E86" s="39" t="s">
        <v>6867</v>
      </c>
      <c r="F86" s="46"/>
      <c r="G86" s="46"/>
      <c r="H86" s="46"/>
      <c r="I86" s="46"/>
      <c r="J86" s="48"/>
    </row>
    <row r="87">
      <c r="A87" s="37" t="s">
        <v>633</v>
      </c>
      <c r="B87" s="45"/>
      <c r="C87" s="46"/>
      <c r="D87" s="46"/>
      <c r="E87" s="47" t="s">
        <v>627</v>
      </c>
      <c r="F87" s="46"/>
      <c r="G87" s="46"/>
      <c r="H87" s="46"/>
      <c r="I87" s="46"/>
      <c r="J87" s="48"/>
    </row>
    <row r="88">
      <c r="A88" s="37" t="s">
        <v>625</v>
      </c>
      <c r="B88" s="37">
        <v>26</v>
      </c>
      <c r="C88" s="38" t="s">
        <v>6802</v>
      </c>
      <c r="D88" s="37" t="s">
        <v>627</v>
      </c>
      <c r="E88" s="39" t="s">
        <v>6868</v>
      </c>
      <c r="F88" s="40" t="s">
        <v>2309</v>
      </c>
      <c r="G88" s="41">
        <v>144</v>
      </c>
      <c r="H88" s="42">
        <v>0</v>
      </c>
      <c r="I88" s="43">
        <f>ROUND(G88*H88,P4)</f>
        <v>0</v>
      </c>
      <c r="J88" s="37"/>
      <c r="O88" s="44">
        <f>I88*0.21</f>
        <v>0</v>
      </c>
      <c r="P88">
        <v>3</v>
      </c>
    </row>
    <row r="89">
      <c r="A89" s="37" t="s">
        <v>630</v>
      </c>
      <c r="B89" s="45"/>
      <c r="C89" s="46"/>
      <c r="D89" s="46"/>
      <c r="E89" s="39" t="s">
        <v>6868</v>
      </c>
      <c r="F89" s="46"/>
      <c r="G89" s="46"/>
      <c r="H89" s="46"/>
      <c r="I89" s="46"/>
      <c r="J89" s="48"/>
    </row>
    <row r="90">
      <c r="A90" s="37" t="s">
        <v>633</v>
      </c>
      <c r="B90" s="45"/>
      <c r="C90" s="46"/>
      <c r="D90" s="46"/>
      <c r="E90" s="47" t="s">
        <v>627</v>
      </c>
      <c r="F90" s="46"/>
      <c r="G90" s="46"/>
      <c r="H90" s="46"/>
      <c r="I90" s="46"/>
      <c r="J90" s="48"/>
    </row>
    <row r="91">
      <c r="A91" s="37" t="s">
        <v>625</v>
      </c>
      <c r="B91" s="37">
        <v>27</v>
      </c>
      <c r="C91" s="38" t="s">
        <v>6804</v>
      </c>
      <c r="D91" s="37" t="s">
        <v>627</v>
      </c>
      <c r="E91" s="39" t="s">
        <v>6869</v>
      </c>
      <c r="F91" s="40" t="s">
        <v>2309</v>
      </c>
      <c r="G91" s="41">
        <v>48</v>
      </c>
      <c r="H91" s="42">
        <v>0</v>
      </c>
      <c r="I91" s="43">
        <f>ROUND(G91*H91,P4)</f>
        <v>0</v>
      </c>
      <c r="J91" s="37"/>
      <c r="O91" s="44">
        <f>I91*0.21</f>
        <v>0</v>
      </c>
      <c r="P91">
        <v>3</v>
      </c>
    </row>
    <row r="92">
      <c r="A92" s="37" t="s">
        <v>630</v>
      </c>
      <c r="B92" s="45"/>
      <c r="C92" s="46"/>
      <c r="D92" s="46"/>
      <c r="E92" s="39" t="s">
        <v>6869</v>
      </c>
      <c r="F92" s="46"/>
      <c r="G92" s="46"/>
      <c r="H92" s="46"/>
      <c r="I92" s="46"/>
      <c r="J92" s="48"/>
    </row>
    <row r="93">
      <c r="A93" s="37" t="s">
        <v>633</v>
      </c>
      <c r="B93" s="45"/>
      <c r="C93" s="46"/>
      <c r="D93" s="46"/>
      <c r="E93" s="47" t="s">
        <v>627</v>
      </c>
      <c r="F93" s="46"/>
      <c r="G93" s="46"/>
      <c r="H93" s="46"/>
      <c r="I93" s="46"/>
      <c r="J93" s="48"/>
    </row>
    <row r="94">
      <c r="A94" s="37" t="s">
        <v>625</v>
      </c>
      <c r="B94" s="37">
        <v>28</v>
      </c>
      <c r="C94" s="38" t="s">
        <v>6806</v>
      </c>
      <c r="D94" s="37" t="s">
        <v>627</v>
      </c>
      <c r="E94" s="39" t="s">
        <v>6870</v>
      </c>
      <c r="F94" s="40" t="s">
        <v>2309</v>
      </c>
      <c r="G94" s="41">
        <v>3</v>
      </c>
      <c r="H94" s="42">
        <v>0</v>
      </c>
      <c r="I94" s="43">
        <f>ROUND(G94*H94,P4)</f>
        <v>0</v>
      </c>
      <c r="J94" s="37"/>
      <c r="O94" s="44">
        <f>I94*0.21</f>
        <v>0</v>
      </c>
      <c r="P94">
        <v>3</v>
      </c>
    </row>
    <row r="95">
      <c r="A95" s="37" t="s">
        <v>630</v>
      </c>
      <c r="B95" s="45"/>
      <c r="C95" s="46"/>
      <c r="D95" s="46"/>
      <c r="E95" s="39" t="s">
        <v>6870</v>
      </c>
      <c r="F95" s="46"/>
      <c r="G95" s="46"/>
      <c r="H95" s="46"/>
      <c r="I95" s="46"/>
      <c r="J95" s="48"/>
    </row>
    <row r="96">
      <c r="A96" s="37" t="s">
        <v>633</v>
      </c>
      <c r="B96" s="45"/>
      <c r="C96" s="46"/>
      <c r="D96" s="46"/>
      <c r="E96" s="47" t="s">
        <v>627</v>
      </c>
      <c r="F96" s="46"/>
      <c r="G96" s="46"/>
      <c r="H96" s="46"/>
      <c r="I96" s="46"/>
      <c r="J96" s="48"/>
    </row>
    <row r="97">
      <c r="A97" s="37" t="s">
        <v>625</v>
      </c>
      <c r="B97" s="37">
        <v>29</v>
      </c>
      <c r="C97" s="38" t="s">
        <v>6808</v>
      </c>
      <c r="D97" s="37" t="s">
        <v>627</v>
      </c>
      <c r="E97" s="39" t="s">
        <v>6777</v>
      </c>
      <c r="F97" s="40" t="s">
        <v>2309</v>
      </c>
      <c r="G97" s="41">
        <v>1</v>
      </c>
      <c r="H97" s="42">
        <v>0</v>
      </c>
      <c r="I97" s="43">
        <f>ROUND(G97*H97,P4)</f>
        <v>0</v>
      </c>
      <c r="J97" s="37"/>
      <c r="O97" s="44">
        <f>I97*0.21</f>
        <v>0</v>
      </c>
      <c r="P97">
        <v>3</v>
      </c>
    </row>
    <row r="98">
      <c r="A98" s="37" t="s">
        <v>630</v>
      </c>
      <c r="B98" s="45"/>
      <c r="C98" s="46"/>
      <c r="D98" s="46"/>
      <c r="E98" s="39" t="s">
        <v>6777</v>
      </c>
      <c r="F98" s="46"/>
      <c r="G98" s="46"/>
      <c r="H98" s="46"/>
      <c r="I98" s="46"/>
      <c r="J98" s="48"/>
    </row>
    <row r="99">
      <c r="A99" s="37" t="s">
        <v>633</v>
      </c>
      <c r="B99" s="45"/>
      <c r="C99" s="46"/>
      <c r="D99" s="46"/>
      <c r="E99" s="47" t="s">
        <v>627</v>
      </c>
      <c r="F99" s="46"/>
      <c r="G99" s="46"/>
      <c r="H99" s="46"/>
      <c r="I99" s="46"/>
      <c r="J99" s="48"/>
    </row>
    <row r="100">
      <c r="A100" s="37" t="s">
        <v>625</v>
      </c>
      <c r="B100" s="37">
        <v>30</v>
      </c>
      <c r="C100" s="38" t="s">
        <v>6810</v>
      </c>
      <c r="D100" s="37" t="s">
        <v>627</v>
      </c>
      <c r="E100" s="39" t="s">
        <v>6871</v>
      </c>
      <c r="F100" s="40" t="s">
        <v>2309</v>
      </c>
      <c r="G100" s="41">
        <v>3</v>
      </c>
      <c r="H100" s="42">
        <v>0</v>
      </c>
      <c r="I100" s="43">
        <f>ROUND(G100*H100,P4)</f>
        <v>0</v>
      </c>
      <c r="J100" s="37"/>
      <c r="O100" s="44">
        <f>I100*0.21</f>
        <v>0</v>
      </c>
      <c r="P100">
        <v>3</v>
      </c>
    </row>
    <row r="101">
      <c r="A101" s="37" t="s">
        <v>630</v>
      </c>
      <c r="B101" s="45"/>
      <c r="C101" s="46"/>
      <c r="D101" s="46"/>
      <c r="E101" s="39" t="s">
        <v>6871</v>
      </c>
      <c r="F101" s="46"/>
      <c r="G101" s="46"/>
      <c r="H101" s="46"/>
      <c r="I101" s="46"/>
      <c r="J101" s="48"/>
    </row>
    <row r="102">
      <c r="A102" s="37" t="s">
        <v>633</v>
      </c>
      <c r="B102" s="45"/>
      <c r="C102" s="46"/>
      <c r="D102" s="46"/>
      <c r="E102" s="47" t="s">
        <v>627</v>
      </c>
      <c r="F102" s="46"/>
      <c r="G102" s="46"/>
      <c r="H102" s="46"/>
      <c r="I102" s="46"/>
      <c r="J102" s="48"/>
    </row>
    <row r="103">
      <c r="A103" s="37" t="s">
        <v>625</v>
      </c>
      <c r="B103" s="37">
        <v>31</v>
      </c>
      <c r="C103" s="38" t="s">
        <v>6812</v>
      </c>
      <c r="D103" s="37" t="s">
        <v>627</v>
      </c>
      <c r="E103" s="39" t="s">
        <v>6780</v>
      </c>
      <c r="F103" s="40" t="s">
        <v>744</v>
      </c>
      <c r="G103" s="41">
        <v>7746</v>
      </c>
      <c r="H103" s="42">
        <v>0</v>
      </c>
      <c r="I103" s="43">
        <f>ROUND(G103*H103,P4)</f>
        <v>0</v>
      </c>
      <c r="J103" s="37"/>
      <c r="O103" s="44">
        <f>I103*0.21</f>
        <v>0</v>
      </c>
      <c r="P103">
        <v>3</v>
      </c>
    </row>
    <row r="104">
      <c r="A104" s="37" t="s">
        <v>630</v>
      </c>
      <c r="B104" s="45"/>
      <c r="C104" s="46"/>
      <c r="D104" s="46"/>
      <c r="E104" s="39" t="s">
        <v>6780</v>
      </c>
      <c r="F104" s="46"/>
      <c r="G104" s="46"/>
      <c r="H104" s="46"/>
      <c r="I104" s="46"/>
      <c r="J104" s="48"/>
    </row>
    <row r="105">
      <c r="A105" s="37" t="s">
        <v>633</v>
      </c>
      <c r="B105" s="45"/>
      <c r="C105" s="46"/>
      <c r="D105" s="46"/>
      <c r="E105" s="47" t="s">
        <v>627</v>
      </c>
      <c r="F105" s="46"/>
      <c r="G105" s="46"/>
      <c r="H105" s="46"/>
      <c r="I105" s="46"/>
      <c r="J105" s="48"/>
    </row>
    <row r="106">
      <c r="A106" s="37" t="s">
        <v>625</v>
      </c>
      <c r="B106" s="37">
        <v>32</v>
      </c>
      <c r="C106" s="38" t="s">
        <v>6814</v>
      </c>
      <c r="D106" s="37" t="s">
        <v>627</v>
      </c>
      <c r="E106" s="39" t="s">
        <v>6782</v>
      </c>
      <c r="F106" s="40" t="s">
        <v>2309</v>
      </c>
      <c r="G106" s="41">
        <v>4</v>
      </c>
      <c r="H106" s="42">
        <v>0</v>
      </c>
      <c r="I106" s="43">
        <f>ROUND(G106*H106,P4)</f>
        <v>0</v>
      </c>
      <c r="J106" s="37"/>
      <c r="O106" s="44">
        <f>I106*0.21</f>
        <v>0</v>
      </c>
      <c r="P106">
        <v>3</v>
      </c>
    </row>
    <row r="107">
      <c r="A107" s="37" t="s">
        <v>630</v>
      </c>
      <c r="B107" s="45"/>
      <c r="C107" s="46"/>
      <c r="D107" s="46"/>
      <c r="E107" s="39" t="s">
        <v>6782</v>
      </c>
      <c r="F107" s="46"/>
      <c r="G107" s="46"/>
      <c r="H107" s="46"/>
      <c r="I107" s="46"/>
      <c r="J107" s="48"/>
    </row>
    <row r="108">
      <c r="A108" s="37" t="s">
        <v>633</v>
      </c>
      <c r="B108" s="45"/>
      <c r="C108" s="46"/>
      <c r="D108" s="46"/>
      <c r="E108" s="47" t="s">
        <v>627</v>
      </c>
      <c r="F108" s="46"/>
      <c r="G108" s="46"/>
      <c r="H108" s="46"/>
      <c r="I108" s="46"/>
      <c r="J108" s="48"/>
    </row>
    <row r="109">
      <c r="A109" s="37" t="s">
        <v>625</v>
      </c>
      <c r="B109" s="37">
        <v>33</v>
      </c>
      <c r="C109" s="38" t="s">
        <v>6815</v>
      </c>
      <c r="D109" s="37" t="s">
        <v>627</v>
      </c>
      <c r="E109" s="39" t="s">
        <v>6872</v>
      </c>
      <c r="F109" s="40" t="s">
        <v>2309</v>
      </c>
      <c r="G109" s="41">
        <v>1</v>
      </c>
      <c r="H109" s="42">
        <v>0</v>
      </c>
      <c r="I109" s="43">
        <f>ROUND(G109*H109,P4)</f>
        <v>0</v>
      </c>
      <c r="J109" s="37"/>
      <c r="O109" s="44">
        <f>I109*0.21</f>
        <v>0</v>
      </c>
      <c r="P109">
        <v>3</v>
      </c>
    </row>
    <row r="110">
      <c r="A110" s="37" t="s">
        <v>630</v>
      </c>
      <c r="B110" s="45"/>
      <c r="C110" s="46"/>
      <c r="D110" s="46"/>
      <c r="E110" s="39" t="s">
        <v>6872</v>
      </c>
      <c r="F110" s="46"/>
      <c r="G110" s="46"/>
      <c r="H110" s="46"/>
      <c r="I110" s="46"/>
      <c r="J110" s="48"/>
    </row>
    <row r="111">
      <c r="A111" s="37" t="s">
        <v>633</v>
      </c>
      <c r="B111" s="45"/>
      <c r="C111" s="46"/>
      <c r="D111" s="46"/>
      <c r="E111" s="47" t="s">
        <v>627</v>
      </c>
      <c r="F111" s="46"/>
      <c r="G111" s="46"/>
      <c r="H111" s="46"/>
      <c r="I111" s="46"/>
      <c r="J111" s="48"/>
    </row>
    <row r="112">
      <c r="A112" s="37" t="s">
        <v>625</v>
      </c>
      <c r="B112" s="37">
        <v>34</v>
      </c>
      <c r="C112" s="38" t="s">
        <v>6817</v>
      </c>
      <c r="D112" s="37" t="s">
        <v>627</v>
      </c>
      <c r="E112" s="39" t="s">
        <v>6785</v>
      </c>
      <c r="F112" s="40" t="s">
        <v>744</v>
      </c>
      <c r="G112" s="41">
        <v>295</v>
      </c>
      <c r="H112" s="42">
        <v>0</v>
      </c>
      <c r="I112" s="43">
        <f>ROUND(G112*H112,P4)</f>
        <v>0</v>
      </c>
      <c r="J112" s="37"/>
      <c r="O112" s="44">
        <f>I112*0.21</f>
        <v>0</v>
      </c>
      <c r="P112">
        <v>3</v>
      </c>
    </row>
    <row r="113">
      <c r="A113" s="37" t="s">
        <v>630</v>
      </c>
      <c r="B113" s="45"/>
      <c r="C113" s="46"/>
      <c r="D113" s="46"/>
      <c r="E113" s="39" t="s">
        <v>6785</v>
      </c>
      <c r="F113" s="46"/>
      <c r="G113" s="46"/>
      <c r="H113" s="46"/>
      <c r="I113" s="46"/>
      <c r="J113" s="48"/>
    </row>
    <row r="114">
      <c r="A114" s="37" t="s">
        <v>633</v>
      </c>
      <c r="B114" s="45"/>
      <c r="C114" s="46"/>
      <c r="D114" s="46"/>
      <c r="E114" s="47" t="s">
        <v>627</v>
      </c>
      <c r="F114" s="46"/>
      <c r="G114" s="46"/>
      <c r="H114" s="46"/>
      <c r="I114" s="46"/>
      <c r="J114" s="48"/>
    </row>
    <row r="115">
      <c r="A115" s="37" t="s">
        <v>625</v>
      </c>
      <c r="B115" s="37">
        <v>35</v>
      </c>
      <c r="C115" s="38" t="s">
        <v>6819</v>
      </c>
      <c r="D115" s="37" t="s">
        <v>627</v>
      </c>
      <c r="E115" s="39" t="s">
        <v>6661</v>
      </c>
      <c r="F115" s="40" t="s">
        <v>744</v>
      </c>
      <c r="G115" s="41">
        <v>88</v>
      </c>
      <c r="H115" s="42">
        <v>0</v>
      </c>
      <c r="I115" s="43">
        <f>ROUND(G115*H115,P4)</f>
        <v>0</v>
      </c>
      <c r="J115" s="37"/>
      <c r="O115" s="44">
        <f>I115*0.21</f>
        <v>0</v>
      </c>
      <c r="P115">
        <v>3</v>
      </c>
    </row>
    <row r="116">
      <c r="A116" s="37" t="s">
        <v>630</v>
      </c>
      <c r="B116" s="45"/>
      <c r="C116" s="46"/>
      <c r="D116" s="46"/>
      <c r="E116" s="39" t="s">
        <v>6661</v>
      </c>
      <c r="F116" s="46"/>
      <c r="G116" s="46"/>
      <c r="H116" s="46"/>
      <c r="I116" s="46"/>
      <c r="J116" s="48"/>
    </row>
    <row r="117">
      <c r="A117" s="37" t="s">
        <v>633</v>
      </c>
      <c r="B117" s="45"/>
      <c r="C117" s="46"/>
      <c r="D117" s="46"/>
      <c r="E117" s="47" t="s">
        <v>627</v>
      </c>
      <c r="F117" s="46"/>
      <c r="G117" s="46"/>
      <c r="H117" s="46"/>
      <c r="I117" s="46"/>
      <c r="J117" s="48"/>
    </row>
    <row r="118">
      <c r="A118" s="37" t="s">
        <v>625</v>
      </c>
      <c r="B118" s="37">
        <v>36</v>
      </c>
      <c r="C118" s="38" t="s">
        <v>6788</v>
      </c>
      <c r="D118" s="37" t="s">
        <v>627</v>
      </c>
      <c r="E118" s="39" t="s">
        <v>6787</v>
      </c>
      <c r="F118" s="40" t="s">
        <v>744</v>
      </c>
      <c r="G118" s="41">
        <v>295</v>
      </c>
      <c r="H118" s="42">
        <v>0</v>
      </c>
      <c r="I118" s="43">
        <f>ROUND(G118*H118,P4)</f>
        <v>0</v>
      </c>
      <c r="J118" s="37"/>
      <c r="O118" s="44">
        <f>I118*0.21</f>
        <v>0</v>
      </c>
      <c r="P118">
        <v>3</v>
      </c>
    </row>
    <row r="119">
      <c r="A119" s="37" t="s">
        <v>630</v>
      </c>
      <c r="B119" s="45"/>
      <c r="C119" s="46"/>
      <c r="D119" s="46"/>
      <c r="E119" s="39" t="s">
        <v>6787</v>
      </c>
      <c r="F119" s="46"/>
      <c r="G119" s="46"/>
      <c r="H119" s="46"/>
      <c r="I119" s="46"/>
      <c r="J119" s="48"/>
    </row>
    <row r="120">
      <c r="A120" s="37" t="s">
        <v>633</v>
      </c>
      <c r="B120" s="45"/>
      <c r="C120" s="46"/>
      <c r="D120" s="46"/>
      <c r="E120" s="47" t="s">
        <v>627</v>
      </c>
      <c r="F120" s="46"/>
      <c r="G120" s="46"/>
      <c r="H120" s="46"/>
      <c r="I120" s="46"/>
      <c r="J120" s="48"/>
    </row>
    <row r="121">
      <c r="A121" s="37" t="s">
        <v>625</v>
      </c>
      <c r="B121" s="37">
        <v>37</v>
      </c>
      <c r="C121" s="38" t="s">
        <v>6790</v>
      </c>
      <c r="D121" s="37" t="s">
        <v>627</v>
      </c>
      <c r="E121" s="39" t="s">
        <v>6659</v>
      </c>
      <c r="F121" s="40" t="s">
        <v>744</v>
      </c>
      <c r="G121" s="41">
        <v>88</v>
      </c>
      <c r="H121" s="42">
        <v>0</v>
      </c>
      <c r="I121" s="43">
        <f>ROUND(G121*H121,P4)</f>
        <v>0</v>
      </c>
      <c r="J121" s="37"/>
      <c r="O121" s="44">
        <f>I121*0.21</f>
        <v>0</v>
      </c>
      <c r="P121">
        <v>3</v>
      </c>
    </row>
    <row r="122">
      <c r="A122" s="37" t="s">
        <v>630</v>
      </c>
      <c r="B122" s="45"/>
      <c r="C122" s="46"/>
      <c r="D122" s="46"/>
      <c r="E122" s="39" t="s">
        <v>6659</v>
      </c>
      <c r="F122" s="46"/>
      <c r="G122" s="46"/>
      <c r="H122" s="46"/>
      <c r="I122" s="46"/>
      <c r="J122" s="48"/>
    </row>
    <row r="123">
      <c r="A123" s="37" t="s">
        <v>633</v>
      </c>
      <c r="B123" s="45"/>
      <c r="C123" s="46"/>
      <c r="D123" s="46"/>
      <c r="E123" s="47" t="s">
        <v>627</v>
      </c>
      <c r="F123" s="46"/>
      <c r="G123" s="46"/>
      <c r="H123" s="46"/>
      <c r="I123" s="46"/>
      <c r="J123" s="48"/>
    </row>
    <row r="124">
      <c r="A124" s="37" t="s">
        <v>625</v>
      </c>
      <c r="B124" s="37">
        <v>38</v>
      </c>
      <c r="C124" s="38" t="s">
        <v>6792</v>
      </c>
      <c r="D124" s="37" t="s">
        <v>627</v>
      </c>
      <c r="E124" s="39" t="s">
        <v>6789</v>
      </c>
      <c r="F124" s="40" t="s">
        <v>744</v>
      </c>
      <c r="G124" s="41">
        <v>3590</v>
      </c>
      <c r="H124" s="42">
        <v>0</v>
      </c>
      <c r="I124" s="43">
        <f>ROUND(G124*H124,P4)</f>
        <v>0</v>
      </c>
      <c r="J124" s="37"/>
      <c r="O124" s="44">
        <f>I124*0.21</f>
        <v>0</v>
      </c>
      <c r="P124">
        <v>3</v>
      </c>
    </row>
    <row r="125">
      <c r="A125" s="37" t="s">
        <v>630</v>
      </c>
      <c r="B125" s="45"/>
      <c r="C125" s="46"/>
      <c r="D125" s="46"/>
      <c r="E125" s="39" t="s">
        <v>6789</v>
      </c>
      <c r="F125" s="46"/>
      <c r="G125" s="46"/>
      <c r="H125" s="46"/>
      <c r="I125" s="46"/>
      <c r="J125" s="48"/>
    </row>
    <row r="126">
      <c r="A126" s="37" t="s">
        <v>633</v>
      </c>
      <c r="B126" s="45"/>
      <c r="C126" s="46"/>
      <c r="D126" s="46"/>
      <c r="E126" s="47" t="s">
        <v>627</v>
      </c>
      <c r="F126" s="46"/>
      <c r="G126" s="46"/>
      <c r="H126" s="46"/>
      <c r="I126" s="46"/>
      <c r="J126" s="48"/>
    </row>
    <row r="127">
      <c r="A127" s="31" t="s">
        <v>622</v>
      </c>
      <c r="B127" s="32"/>
      <c r="C127" s="33" t="s">
        <v>6676</v>
      </c>
      <c r="D127" s="34"/>
      <c r="E127" s="31" t="s">
        <v>6677</v>
      </c>
      <c r="F127" s="34"/>
      <c r="G127" s="34"/>
      <c r="H127" s="34"/>
      <c r="I127" s="35">
        <f>SUMIFS(I128:I130,A128:A130,"P")</f>
        <v>0</v>
      </c>
      <c r="J127" s="36"/>
    </row>
    <row r="128">
      <c r="A128" s="37" t="s">
        <v>625</v>
      </c>
      <c r="B128" s="37">
        <v>39</v>
      </c>
      <c r="C128" s="38" t="s">
        <v>6821</v>
      </c>
      <c r="D128" s="37" t="s">
        <v>627</v>
      </c>
      <c r="E128" s="39" t="s">
        <v>6679</v>
      </c>
      <c r="F128" s="40" t="s">
        <v>2309</v>
      </c>
      <c r="G128" s="41">
        <v>1</v>
      </c>
      <c r="H128" s="42">
        <v>0</v>
      </c>
      <c r="I128" s="43">
        <f>ROUND(G128*H128,P4)</f>
        <v>0</v>
      </c>
      <c r="J128" s="37"/>
      <c r="O128" s="44">
        <f>I128*0.21</f>
        <v>0</v>
      </c>
      <c r="P128">
        <v>3</v>
      </c>
    </row>
    <row r="129">
      <c r="A129" s="37" t="s">
        <v>630</v>
      </c>
      <c r="B129" s="45"/>
      <c r="C129" s="46"/>
      <c r="D129" s="46"/>
      <c r="E129" s="39" t="s">
        <v>6679</v>
      </c>
      <c r="F129" s="46"/>
      <c r="G129" s="46"/>
      <c r="H129" s="46"/>
      <c r="I129" s="46"/>
      <c r="J129" s="48"/>
    </row>
    <row r="130">
      <c r="A130" s="37" t="s">
        <v>633</v>
      </c>
      <c r="B130" s="45"/>
      <c r="C130" s="46"/>
      <c r="D130" s="46"/>
      <c r="E130" s="47" t="s">
        <v>627</v>
      </c>
      <c r="F130" s="46"/>
      <c r="G130" s="46"/>
      <c r="H130" s="46"/>
      <c r="I130" s="46"/>
      <c r="J130" s="48"/>
    </row>
    <row r="131">
      <c r="A131" s="31" t="s">
        <v>622</v>
      </c>
      <c r="B131" s="32"/>
      <c r="C131" s="33" t="s">
        <v>6680</v>
      </c>
      <c r="D131" s="34"/>
      <c r="E131" s="31" t="s">
        <v>6681</v>
      </c>
      <c r="F131" s="34"/>
      <c r="G131" s="34"/>
      <c r="H131" s="34"/>
      <c r="I131" s="35">
        <f>SUMIFS(I132:I134,A132:A134,"P")</f>
        <v>0</v>
      </c>
      <c r="J131" s="36"/>
    </row>
    <row r="132">
      <c r="A132" s="37" t="s">
        <v>625</v>
      </c>
      <c r="B132" s="37">
        <v>40</v>
      </c>
      <c r="C132" s="38" t="s">
        <v>6823</v>
      </c>
      <c r="D132" s="37" t="s">
        <v>627</v>
      </c>
      <c r="E132" s="39" t="s">
        <v>6683</v>
      </c>
      <c r="F132" s="40" t="s">
        <v>2309</v>
      </c>
      <c r="G132" s="41">
        <v>1</v>
      </c>
      <c r="H132" s="42">
        <v>0</v>
      </c>
      <c r="I132" s="43">
        <f>ROUND(G132*H132,P4)</f>
        <v>0</v>
      </c>
      <c r="J132" s="37"/>
      <c r="O132" s="44">
        <f>I132*0.21</f>
        <v>0</v>
      </c>
      <c r="P132">
        <v>3</v>
      </c>
    </row>
    <row r="133">
      <c r="A133" s="37" t="s">
        <v>630</v>
      </c>
      <c r="B133" s="45"/>
      <c r="C133" s="46"/>
      <c r="D133" s="46"/>
      <c r="E133" s="39" t="s">
        <v>6683</v>
      </c>
      <c r="F133" s="46"/>
      <c r="G133" s="46"/>
      <c r="H133" s="46"/>
      <c r="I133" s="46"/>
      <c r="J133" s="48"/>
    </row>
    <row r="134">
      <c r="A134" s="37" t="s">
        <v>633</v>
      </c>
      <c r="B134" s="45"/>
      <c r="C134" s="46"/>
      <c r="D134" s="46"/>
      <c r="E134" s="47" t="s">
        <v>627</v>
      </c>
      <c r="F134" s="46"/>
      <c r="G134" s="46"/>
      <c r="H134" s="46"/>
      <c r="I134" s="46"/>
      <c r="J134" s="48"/>
    </row>
    <row r="135">
      <c r="A135" s="31" t="s">
        <v>622</v>
      </c>
      <c r="B135" s="32"/>
      <c r="C135" s="33" t="s">
        <v>6688</v>
      </c>
      <c r="D135" s="34"/>
      <c r="E135" s="31" t="s">
        <v>6689</v>
      </c>
      <c r="F135" s="34"/>
      <c r="G135" s="34"/>
      <c r="H135" s="34"/>
      <c r="I135" s="35">
        <f>SUMIFS(I136:I138,A136:A138,"P")</f>
        <v>0</v>
      </c>
      <c r="J135" s="36"/>
    </row>
    <row r="136">
      <c r="A136" s="37" t="s">
        <v>625</v>
      </c>
      <c r="B136" s="37">
        <v>41</v>
      </c>
      <c r="C136" s="38" t="s">
        <v>6825</v>
      </c>
      <c r="D136" s="37" t="s">
        <v>627</v>
      </c>
      <c r="E136" s="39" t="s">
        <v>6691</v>
      </c>
      <c r="F136" s="40" t="s">
        <v>2309</v>
      </c>
      <c r="G136" s="41">
        <v>2</v>
      </c>
      <c r="H136" s="42">
        <v>0</v>
      </c>
      <c r="I136" s="43">
        <f>ROUND(G136*H136,P4)</f>
        <v>0</v>
      </c>
      <c r="J136" s="37"/>
      <c r="O136" s="44">
        <f>I136*0.21</f>
        <v>0</v>
      </c>
      <c r="P136">
        <v>3</v>
      </c>
    </row>
    <row r="137">
      <c r="A137" s="37" t="s">
        <v>630</v>
      </c>
      <c r="B137" s="45"/>
      <c r="C137" s="46"/>
      <c r="D137" s="46"/>
      <c r="E137" s="39" t="s">
        <v>6691</v>
      </c>
      <c r="F137" s="46"/>
      <c r="G137" s="46"/>
      <c r="H137" s="46"/>
      <c r="I137" s="46"/>
      <c r="J137" s="48"/>
    </row>
    <row r="138">
      <c r="A138" s="37" t="s">
        <v>633</v>
      </c>
      <c r="B138" s="45"/>
      <c r="C138" s="46"/>
      <c r="D138" s="46"/>
      <c r="E138" s="47" t="s">
        <v>627</v>
      </c>
      <c r="F138" s="46"/>
      <c r="G138" s="46"/>
      <c r="H138" s="46"/>
      <c r="I138" s="46"/>
      <c r="J138" s="48"/>
    </row>
    <row r="139">
      <c r="A139" s="31" t="s">
        <v>622</v>
      </c>
      <c r="B139" s="32"/>
      <c r="C139" s="33" t="s">
        <v>6692</v>
      </c>
      <c r="D139" s="34"/>
      <c r="E139" s="31" t="s">
        <v>6693</v>
      </c>
      <c r="F139" s="34"/>
      <c r="G139" s="34"/>
      <c r="H139" s="34"/>
      <c r="I139" s="35">
        <f>SUMIFS(I140:I199,A140:A199,"P")</f>
        <v>0</v>
      </c>
      <c r="J139" s="36"/>
    </row>
    <row r="140">
      <c r="A140" s="37" t="s">
        <v>625</v>
      </c>
      <c r="B140" s="37">
        <v>42</v>
      </c>
      <c r="C140" s="38" t="s">
        <v>6827</v>
      </c>
      <c r="D140" s="37" t="s">
        <v>627</v>
      </c>
      <c r="E140" s="39" t="s">
        <v>6697</v>
      </c>
      <c r="F140" s="40" t="s">
        <v>2309</v>
      </c>
      <c r="G140" s="41">
        <v>628</v>
      </c>
      <c r="H140" s="42">
        <v>0</v>
      </c>
      <c r="I140" s="43">
        <f>ROUND(G140*H140,P4)</f>
        <v>0</v>
      </c>
      <c r="J140" s="37"/>
      <c r="O140" s="44">
        <f>I140*0.21</f>
        <v>0</v>
      </c>
      <c r="P140">
        <v>3</v>
      </c>
    </row>
    <row r="141">
      <c r="A141" s="37" t="s">
        <v>630</v>
      </c>
      <c r="B141" s="45"/>
      <c r="C141" s="46"/>
      <c r="D141" s="46"/>
      <c r="E141" s="39" t="s">
        <v>6697</v>
      </c>
      <c r="F141" s="46"/>
      <c r="G141" s="46"/>
      <c r="H141" s="46"/>
      <c r="I141" s="46"/>
      <c r="J141" s="48"/>
    </row>
    <row r="142">
      <c r="A142" s="37" t="s">
        <v>633</v>
      </c>
      <c r="B142" s="45"/>
      <c r="C142" s="46"/>
      <c r="D142" s="46"/>
      <c r="E142" s="47" t="s">
        <v>627</v>
      </c>
      <c r="F142" s="46"/>
      <c r="G142" s="46"/>
      <c r="H142" s="46"/>
      <c r="I142" s="46"/>
      <c r="J142" s="48"/>
    </row>
    <row r="143">
      <c r="A143" s="37" t="s">
        <v>625</v>
      </c>
      <c r="B143" s="37">
        <v>43</v>
      </c>
      <c r="C143" s="38" t="s">
        <v>6829</v>
      </c>
      <c r="D143" s="37" t="s">
        <v>627</v>
      </c>
      <c r="E143" s="39" t="s">
        <v>6699</v>
      </c>
      <c r="F143" s="40" t="s">
        <v>744</v>
      </c>
      <c r="G143" s="41">
        <v>628</v>
      </c>
      <c r="H143" s="42">
        <v>0</v>
      </c>
      <c r="I143" s="43">
        <f>ROUND(G143*H143,P4)</f>
        <v>0</v>
      </c>
      <c r="J143" s="37"/>
      <c r="O143" s="44">
        <f>I143*0.21</f>
        <v>0</v>
      </c>
      <c r="P143">
        <v>3</v>
      </c>
    </row>
    <row r="144">
      <c r="A144" s="37" t="s">
        <v>630</v>
      </c>
      <c r="B144" s="45"/>
      <c r="C144" s="46"/>
      <c r="D144" s="46"/>
      <c r="E144" s="39" t="s">
        <v>6699</v>
      </c>
      <c r="F144" s="46"/>
      <c r="G144" s="46"/>
      <c r="H144" s="46"/>
      <c r="I144" s="46"/>
      <c r="J144" s="48"/>
    </row>
    <row r="145">
      <c r="A145" s="37" t="s">
        <v>633</v>
      </c>
      <c r="B145" s="45"/>
      <c r="C145" s="46"/>
      <c r="D145" s="46"/>
      <c r="E145" s="47" t="s">
        <v>627</v>
      </c>
      <c r="F145" s="46"/>
      <c r="G145" s="46"/>
      <c r="H145" s="46"/>
      <c r="I145" s="46"/>
      <c r="J145" s="48"/>
    </row>
    <row r="146">
      <c r="A146" s="37" t="s">
        <v>625</v>
      </c>
      <c r="B146" s="37">
        <v>44</v>
      </c>
      <c r="C146" s="38" t="s">
        <v>6831</v>
      </c>
      <c r="D146" s="37" t="s">
        <v>627</v>
      </c>
      <c r="E146" s="39" t="s">
        <v>6803</v>
      </c>
      <c r="F146" s="40" t="s">
        <v>744</v>
      </c>
      <c r="G146" s="41">
        <v>1900</v>
      </c>
      <c r="H146" s="42">
        <v>0</v>
      </c>
      <c r="I146" s="43">
        <f>ROUND(G146*H146,P4)</f>
        <v>0</v>
      </c>
      <c r="J146" s="37"/>
      <c r="O146" s="44">
        <f>I146*0.21</f>
        <v>0</v>
      </c>
      <c r="P146">
        <v>3</v>
      </c>
    </row>
    <row r="147">
      <c r="A147" s="37" t="s">
        <v>630</v>
      </c>
      <c r="B147" s="45"/>
      <c r="C147" s="46"/>
      <c r="D147" s="46"/>
      <c r="E147" s="39" t="s">
        <v>6803</v>
      </c>
      <c r="F147" s="46"/>
      <c r="G147" s="46"/>
      <c r="H147" s="46"/>
      <c r="I147" s="46"/>
      <c r="J147" s="48"/>
    </row>
    <row r="148">
      <c r="A148" s="37" t="s">
        <v>633</v>
      </c>
      <c r="B148" s="45"/>
      <c r="C148" s="46"/>
      <c r="D148" s="46"/>
      <c r="E148" s="47" t="s">
        <v>627</v>
      </c>
      <c r="F148" s="46"/>
      <c r="G148" s="46"/>
      <c r="H148" s="46"/>
      <c r="I148" s="46"/>
      <c r="J148" s="48"/>
    </row>
    <row r="149">
      <c r="A149" s="37" t="s">
        <v>625</v>
      </c>
      <c r="B149" s="37">
        <v>45</v>
      </c>
      <c r="C149" s="38" t="s">
        <v>6833</v>
      </c>
      <c r="D149" s="37" t="s">
        <v>627</v>
      </c>
      <c r="E149" s="39" t="s">
        <v>6873</v>
      </c>
      <c r="F149" s="40" t="s">
        <v>744</v>
      </c>
      <c r="G149" s="41">
        <v>4006</v>
      </c>
      <c r="H149" s="42">
        <v>0</v>
      </c>
      <c r="I149" s="43">
        <f>ROUND(G149*H149,P4)</f>
        <v>0</v>
      </c>
      <c r="J149" s="37"/>
      <c r="O149" s="44">
        <f>I149*0.21</f>
        <v>0</v>
      </c>
      <c r="P149">
        <v>3</v>
      </c>
    </row>
    <row r="150">
      <c r="A150" s="37" t="s">
        <v>630</v>
      </c>
      <c r="B150" s="45"/>
      <c r="C150" s="46"/>
      <c r="D150" s="46"/>
      <c r="E150" s="39" t="s">
        <v>6873</v>
      </c>
      <c r="F150" s="46"/>
      <c r="G150" s="46"/>
      <c r="H150" s="46"/>
      <c r="I150" s="46"/>
      <c r="J150" s="48"/>
    </row>
    <row r="151">
      <c r="A151" s="37" t="s">
        <v>633</v>
      </c>
      <c r="B151" s="45"/>
      <c r="C151" s="46"/>
      <c r="D151" s="46"/>
      <c r="E151" s="47" t="s">
        <v>627</v>
      </c>
      <c r="F151" s="46"/>
      <c r="G151" s="46"/>
      <c r="H151" s="46"/>
      <c r="I151" s="46"/>
      <c r="J151" s="48"/>
    </row>
    <row r="152">
      <c r="A152" s="37" t="s">
        <v>625</v>
      </c>
      <c r="B152" s="37">
        <v>46</v>
      </c>
      <c r="C152" s="38" t="s">
        <v>6874</v>
      </c>
      <c r="D152" s="37" t="s">
        <v>627</v>
      </c>
      <c r="E152" s="39" t="s">
        <v>6875</v>
      </c>
      <c r="F152" s="40" t="s">
        <v>744</v>
      </c>
      <c r="G152" s="41">
        <v>95</v>
      </c>
      <c r="H152" s="42">
        <v>0</v>
      </c>
      <c r="I152" s="43">
        <f>ROUND(G152*H152,P4)</f>
        <v>0</v>
      </c>
      <c r="J152" s="37"/>
      <c r="O152" s="44">
        <f>I152*0.21</f>
        <v>0</v>
      </c>
      <c r="P152">
        <v>3</v>
      </c>
    </row>
    <row r="153">
      <c r="A153" s="37" t="s">
        <v>630</v>
      </c>
      <c r="B153" s="45"/>
      <c r="C153" s="46"/>
      <c r="D153" s="46"/>
      <c r="E153" s="39" t="s">
        <v>6875</v>
      </c>
      <c r="F153" s="46"/>
      <c r="G153" s="46"/>
      <c r="H153" s="46"/>
      <c r="I153" s="46"/>
      <c r="J153" s="48"/>
    </row>
    <row r="154">
      <c r="A154" s="37" t="s">
        <v>633</v>
      </c>
      <c r="B154" s="45"/>
      <c r="C154" s="46"/>
      <c r="D154" s="46"/>
      <c r="E154" s="47" t="s">
        <v>627</v>
      </c>
      <c r="F154" s="46"/>
      <c r="G154" s="46"/>
      <c r="H154" s="46"/>
      <c r="I154" s="46"/>
      <c r="J154" s="48"/>
    </row>
    <row r="155">
      <c r="A155" s="37" t="s">
        <v>625</v>
      </c>
      <c r="B155" s="37">
        <v>47</v>
      </c>
      <c r="C155" s="38" t="s">
        <v>6876</v>
      </c>
      <c r="D155" s="37" t="s">
        <v>627</v>
      </c>
      <c r="E155" s="39" t="s">
        <v>6807</v>
      </c>
      <c r="F155" s="40" t="s">
        <v>2309</v>
      </c>
      <c r="G155" s="41">
        <v>200</v>
      </c>
      <c r="H155" s="42">
        <v>0</v>
      </c>
      <c r="I155" s="43">
        <f>ROUND(G155*H155,P4)</f>
        <v>0</v>
      </c>
      <c r="J155" s="37"/>
      <c r="O155" s="44">
        <f>I155*0.21</f>
        <v>0</v>
      </c>
      <c r="P155">
        <v>3</v>
      </c>
    </row>
    <row r="156">
      <c r="A156" s="37" t="s">
        <v>630</v>
      </c>
      <c r="B156" s="45"/>
      <c r="C156" s="46"/>
      <c r="D156" s="46"/>
      <c r="E156" s="39" t="s">
        <v>6807</v>
      </c>
      <c r="F156" s="46"/>
      <c r="G156" s="46"/>
      <c r="H156" s="46"/>
      <c r="I156" s="46"/>
      <c r="J156" s="48"/>
    </row>
    <row r="157">
      <c r="A157" s="37" t="s">
        <v>633</v>
      </c>
      <c r="B157" s="45"/>
      <c r="C157" s="46"/>
      <c r="D157" s="46"/>
      <c r="E157" s="47" t="s">
        <v>627</v>
      </c>
      <c r="F157" s="46"/>
      <c r="G157" s="46"/>
      <c r="H157" s="46"/>
      <c r="I157" s="46"/>
      <c r="J157" s="48"/>
    </row>
    <row r="158">
      <c r="A158" s="37" t="s">
        <v>625</v>
      </c>
      <c r="B158" s="37">
        <v>48</v>
      </c>
      <c r="C158" s="38" t="s">
        <v>6877</v>
      </c>
      <c r="D158" s="37" t="s">
        <v>627</v>
      </c>
      <c r="E158" s="39" t="s">
        <v>6846</v>
      </c>
      <c r="F158" s="40" t="s">
        <v>2309</v>
      </c>
      <c r="G158" s="41">
        <v>4</v>
      </c>
      <c r="H158" s="42">
        <v>0</v>
      </c>
      <c r="I158" s="43">
        <f>ROUND(G158*H158,P4)</f>
        <v>0</v>
      </c>
      <c r="J158" s="37"/>
      <c r="O158" s="44">
        <f>I158*0.21</f>
        <v>0</v>
      </c>
      <c r="P158">
        <v>3</v>
      </c>
    </row>
    <row r="159">
      <c r="A159" s="37" t="s">
        <v>630</v>
      </c>
      <c r="B159" s="45"/>
      <c r="C159" s="46"/>
      <c r="D159" s="46"/>
      <c r="E159" s="39" t="s">
        <v>6846</v>
      </c>
      <c r="F159" s="46"/>
      <c r="G159" s="46"/>
      <c r="H159" s="46"/>
      <c r="I159" s="46"/>
      <c r="J159" s="48"/>
    </row>
    <row r="160">
      <c r="A160" s="37" t="s">
        <v>633</v>
      </c>
      <c r="B160" s="45"/>
      <c r="C160" s="46"/>
      <c r="D160" s="46"/>
      <c r="E160" s="47" t="s">
        <v>627</v>
      </c>
      <c r="F160" s="46"/>
      <c r="G160" s="46"/>
      <c r="H160" s="46"/>
      <c r="I160" s="46"/>
      <c r="J160" s="48"/>
    </row>
    <row r="161">
      <c r="A161" s="37" t="s">
        <v>625</v>
      </c>
      <c r="B161" s="37">
        <v>49</v>
      </c>
      <c r="C161" s="38" t="s">
        <v>6878</v>
      </c>
      <c r="D161" s="37" t="s">
        <v>627</v>
      </c>
      <c r="E161" s="39" t="s">
        <v>6811</v>
      </c>
      <c r="F161" s="40" t="s">
        <v>2309</v>
      </c>
      <c r="G161" s="41">
        <v>2</v>
      </c>
      <c r="H161" s="42">
        <v>0</v>
      </c>
      <c r="I161" s="43">
        <f>ROUND(G161*H161,P4)</f>
        <v>0</v>
      </c>
      <c r="J161" s="37"/>
      <c r="O161" s="44">
        <f>I161*0.21</f>
        <v>0</v>
      </c>
      <c r="P161">
        <v>3</v>
      </c>
    </row>
    <row r="162">
      <c r="A162" s="37" t="s">
        <v>630</v>
      </c>
      <c r="B162" s="45"/>
      <c r="C162" s="46"/>
      <c r="D162" s="46"/>
      <c r="E162" s="39" t="s">
        <v>6811</v>
      </c>
      <c r="F162" s="46"/>
      <c r="G162" s="46"/>
      <c r="H162" s="46"/>
      <c r="I162" s="46"/>
      <c r="J162" s="48"/>
    </row>
    <row r="163">
      <c r="A163" s="37" t="s">
        <v>633</v>
      </c>
      <c r="B163" s="45"/>
      <c r="C163" s="46"/>
      <c r="D163" s="46"/>
      <c r="E163" s="47" t="s">
        <v>627</v>
      </c>
      <c r="F163" s="46"/>
      <c r="G163" s="46"/>
      <c r="H163" s="46"/>
      <c r="I163" s="46"/>
      <c r="J163" s="48"/>
    </row>
    <row r="164">
      <c r="A164" s="37" t="s">
        <v>625</v>
      </c>
      <c r="B164" s="37">
        <v>50</v>
      </c>
      <c r="C164" s="38" t="s">
        <v>6879</v>
      </c>
      <c r="D164" s="37" t="s">
        <v>627</v>
      </c>
      <c r="E164" s="39" t="s">
        <v>6880</v>
      </c>
      <c r="F164" s="40" t="s">
        <v>2309</v>
      </c>
      <c r="G164" s="41">
        <v>1</v>
      </c>
      <c r="H164" s="42">
        <v>0</v>
      </c>
      <c r="I164" s="43">
        <f>ROUND(G164*H164,P4)</f>
        <v>0</v>
      </c>
      <c r="J164" s="37"/>
      <c r="O164" s="44">
        <f>I164*0.21</f>
        <v>0</v>
      </c>
      <c r="P164">
        <v>3</v>
      </c>
    </row>
    <row r="165">
      <c r="A165" s="37" t="s">
        <v>630</v>
      </c>
      <c r="B165" s="45"/>
      <c r="C165" s="46"/>
      <c r="D165" s="46"/>
      <c r="E165" s="39" t="s">
        <v>6880</v>
      </c>
      <c r="F165" s="46"/>
      <c r="G165" s="46"/>
      <c r="H165" s="46"/>
      <c r="I165" s="46"/>
      <c r="J165" s="48"/>
    </row>
    <row r="166">
      <c r="A166" s="37" t="s">
        <v>633</v>
      </c>
      <c r="B166" s="45"/>
      <c r="C166" s="46"/>
      <c r="D166" s="46"/>
      <c r="E166" s="47" t="s">
        <v>627</v>
      </c>
      <c r="F166" s="46"/>
      <c r="G166" s="46"/>
      <c r="H166" s="46"/>
      <c r="I166" s="46"/>
      <c r="J166" s="48"/>
    </row>
    <row r="167">
      <c r="A167" s="37" t="s">
        <v>625</v>
      </c>
      <c r="B167" s="37">
        <v>51</v>
      </c>
      <c r="C167" s="38" t="s">
        <v>6881</v>
      </c>
      <c r="D167" s="37" t="s">
        <v>627</v>
      </c>
      <c r="E167" s="39" t="s">
        <v>6703</v>
      </c>
      <c r="F167" s="40" t="s">
        <v>2309</v>
      </c>
      <c r="G167" s="41">
        <v>27</v>
      </c>
      <c r="H167" s="42">
        <v>0</v>
      </c>
      <c r="I167" s="43">
        <f>ROUND(G167*H167,P4)</f>
        <v>0</v>
      </c>
      <c r="J167" s="37"/>
      <c r="O167" s="44">
        <f>I167*0.21</f>
        <v>0</v>
      </c>
      <c r="P167">
        <v>3</v>
      </c>
    </row>
    <row r="168">
      <c r="A168" s="37" t="s">
        <v>630</v>
      </c>
      <c r="B168" s="45"/>
      <c r="C168" s="46"/>
      <c r="D168" s="46"/>
      <c r="E168" s="39" t="s">
        <v>6703</v>
      </c>
      <c r="F168" s="46"/>
      <c r="G168" s="46"/>
      <c r="H168" s="46"/>
      <c r="I168" s="46"/>
      <c r="J168" s="48"/>
    </row>
    <row r="169">
      <c r="A169" s="37" t="s">
        <v>633</v>
      </c>
      <c r="B169" s="45"/>
      <c r="C169" s="46"/>
      <c r="D169" s="46"/>
      <c r="E169" s="47" t="s">
        <v>627</v>
      </c>
      <c r="F169" s="46"/>
      <c r="G169" s="46"/>
      <c r="H169" s="46"/>
      <c r="I169" s="46"/>
      <c r="J169" s="48"/>
    </row>
    <row r="170">
      <c r="A170" s="37" t="s">
        <v>625</v>
      </c>
      <c r="B170" s="37">
        <v>52</v>
      </c>
      <c r="C170" s="38" t="s">
        <v>6882</v>
      </c>
      <c r="D170" s="37" t="s">
        <v>627</v>
      </c>
      <c r="E170" s="39" t="s">
        <v>6816</v>
      </c>
      <c r="F170" s="40" t="s">
        <v>2309</v>
      </c>
      <c r="G170" s="41">
        <v>192</v>
      </c>
      <c r="H170" s="42">
        <v>0</v>
      </c>
      <c r="I170" s="43">
        <f>ROUND(G170*H170,P4)</f>
        <v>0</v>
      </c>
      <c r="J170" s="37"/>
      <c r="O170" s="44">
        <f>I170*0.21</f>
        <v>0</v>
      </c>
      <c r="P170">
        <v>3</v>
      </c>
    </row>
    <row r="171">
      <c r="A171" s="37" t="s">
        <v>630</v>
      </c>
      <c r="B171" s="45"/>
      <c r="C171" s="46"/>
      <c r="D171" s="46"/>
      <c r="E171" s="39" t="s">
        <v>6816</v>
      </c>
      <c r="F171" s="46"/>
      <c r="G171" s="46"/>
      <c r="H171" s="46"/>
      <c r="I171" s="46"/>
      <c r="J171" s="48"/>
    </row>
    <row r="172">
      <c r="A172" s="37" t="s">
        <v>633</v>
      </c>
      <c r="B172" s="45"/>
      <c r="C172" s="46"/>
      <c r="D172" s="46"/>
      <c r="E172" s="47" t="s">
        <v>627</v>
      </c>
      <c r="F172" s="46"/>
      <c r="G172" s="46"/>
      <c r="H172" s="46"/>
      <c r="I172" s="46"/>
      <c r="J172" s="48"/>
    </row>
    <row r="173">
      <c r="A173" s="37" t="s">
        <v>625</v>
      </c>
      <c r="B173" s="37">
        <v>53</v>
      </c>
      <c r="C173" s="38" t="s">
        <v>6883</v>
      </c>
      <c r="D173" s="37" t="s">
        <v>627</v>
      </c>
      <c r="E173" s="39" t="s">
        <v>6884</v>
      </c>
      <c r="F173" s="40" t="s">
        <v>2309</v>
      </c>
      <c r="G173" s="41">
        <v>2</v>
      </c>
      <c r="H173" s="42">
        <v>0</v>
      </c>
      <c r="I173" s="43">
        <f>ROUND(G173*H173,P4)</f>
        <v>0</v>
      </c>
      <c r="J173" s="37"/>
      <c r="O173" s="44">
        <f>I173*0.21</f>
        <v>0</v>
      </c>
      <c r="P173">
        <v>3</v>
      </c>
    </row>
    <row r="174">
      <c r="A174" s="37" t="s">
        <v>630</v>
      </c>
      <c r="B174" s="45"/>
      <c r="C174" s="46"/>
      <c r="D174" s="46"/>
      <c r="E174" s="39" t="s">
        <v>6884</v>
      </c>
      <c r="F174" s="46"/>
      <c r="G174" s="46"/>
      <c r="H174" s="46"/>
      <c r="I174" s="46"/>
      <c r="J174" s="48"/>
    </row>
    <row r="175">
      <c r="A175" s="37" t="s">
        <v>633</v>
      </c>
      <c r="B175" s="45"/>
      <c r="C175" s="46"/>
      <c r="D175" s="46"/>
      <c r="E175" s="47" t="s">
        <v>627</v>
      </c>
      <c r="F175" s="46"/>
      <c r="G175" s="46"/>
      <c r="H175" s="46"/>
      <c r="I175" s="46"/>
      <c r="J175" s="48"/>
    </row>
    <row r="176">
      <c r="A176" s="37" t="s">
        <v>625</v>
      </c>
      <c r="B176" s="37">
        <v>54</v>
      </c>
      <c r="C176" s="38" t="s">
        <v>6885</v>
      </c>
      <c r="D176" s="37" t="s">
        <v>627</v>
      </c>
      <c r="E176" s="39" t="s">
        <v>6886</v>
      </c>
      <c r="F176" s="40" t="s">
        <v>2309</v>
      </c>
      <c r="G176" s="41">
        <v>4</v>
      </c>
      <c r="H176" s="42">
        <v>0</v>
      </c>
      <c r="I176" s="43">
        <f>ROUND(G176*H176,P4)</f>
        <v>0</v>
      </c>
      <c r="J176" s="37"/>
      <c r="O176" s="44">
        <f>I176*0.21</f>
        <v>0</v>
      </c>
      <c r="P176">
        <v>3</v>
      </c>
    </row>
    <row r="177">
      <c r="A177" s="37" t="s">
        <v>630</v>
      </c>
      <c r="B177" s="45"/>
      <c r="C177" s="46"/>
      <c r="D177" s="46"/>
      <c r="E177" s="39" t="s">
        <v>6886</v>
      </c>
      <c r="F177" s="46"/>
      <c r="G177" s="46"/>
      <c r="H177" s="46"/>
      <c r="I177" s="46"/>
      <c r="J177" s="48"/>
    </row>
    <row r="178">
      <c r="A178" s="37" t="s">
        <v>633</v>
      </c>
      <c r="B178" s="45"/>
      <c r="C178" s="46"/>
      <c r="D178" s="46"/>
      <c r="E178" s="47" t="s">
        <v>627</v>
      </c>
      <c r="F178" s="46"/>
      <c r="G178" s="46"/>
      <c r="H178" s="46"/>
      <c r="I178" s="46"/>
      <c r="J178" s="48"/>
    </row>
    <row r="179">
      <c r="A179" s="37" t="s">
        <v>625</v>
      </c>
      <c r="B179" s="37">
        <v>55</v>
      </c>
      <c r="C179" s="38" t="s">
        <v>6887</v>
      </c>
      <c r="D179" s="37" t="s">
        <v>627</v>
      </c>
      <c r="E179" s="39" t="s">
        <v>6707</v>
      </c>
      <c r="F179" s="40" t="s">
        <v>2309</v>
      </c>
      <c r="G179" s="41">
        <v>2</v>
      </c>
      <c r="H179" s="42">
        <v>0</v>
      </c>
      <c r="I179" s="43">
        <f>ROUND(G179*H179,P4)</f>
        <v>0</v>
      </c>
      <c r="J179" s="37"/>
      <c r="O179" s="44">
        <f>I179*0.21</f>
        <v>0</v>
      </c>
      <c r="P179">
        <v>3</v>
      </c>
    </row>
    <row r="180">
      <c r="A180" s="37" t="s">
        <v>630</v>
      </c>
      <c r="B180" s="45"/>
      <c r="C180" s="46"/>
      <c r="D180" s="46"/>
      <c r="E180" s="39" t="s">
        <v>6707</v>
      </c>
      <c r="F180" s="46"/>
      <c r="G180" s="46"/>
      <c r="H180" s="46"/>
      <c r="I180" s="46"/>
      <c r="J180" s="48"/>
    </row>
    <row r="181">
      <c r="A181" s="37" t="s">
        <v>633</v>
      </c>
      <c r="B181" s="45"/>
      <c r="C181" s="46"/>
      <c r="D181" s="46"/>
      <c r="E181" s="47" t="s">
        <v>627</v>
      </c>
      <c r="F181" s="46"/>
      <c r="G181" s="46"/>
      <c r="H181" s="46"/>
      <c r="I181" s="46"/>
      <c r="J181" s="48"/>
    </row>
    <row r="182">
      <c r="A182" s="37" t="s">
        <v>625</v>
      </c>
      <c r="B182" s="37">
        <v>56</v>
      </c>
      <c r="C182" s="38" t="s">
        <v>6888</v>
      </c>
      <c r="D182" s="37" t="s">
        <v>627</v>
      </c>
      <c r="E182" s="39" t="s">
        <v>6889</v>
      </c>
      <c r="F182" s="40" t="s">
        <v>2309</v>
      </c>
      <c r="G182" s="41">
        <v>1</v>
      </c>
      <c r="H182" s="42">
        <v>0</v>
      </c>
      <c r="I182" s="43">
        <f>ROUND(G182*H182,P4)</f>
        <v>0</v>
      </c>
      <c r="J182" s="37"/>
      <c r="O182" s="44">
        <f>I182*0.21</f>
        <v>0</v>
      </c>
      <c r="P182">
        <v>3</v>
      </c>
    </row>
    <row r="183">
      <c r="A183" s="37" t="s">
        <v>630</v>
      </c>
      <c r="B183" s="45"/>
      <c r="C183" s="46"/>
      <c r="D183" s="46"/>
      <c r="E183" s="39" t="s">
        <v>6889</v>
      </c>
      <c r="F183" s="46"/>
      <c r="G183" s="46"/>
      <c r="H183" s="46"/>
      <c r="I183" s="46"/>
      <c r="J183" s="48"/>
    </row>
    <row r="184">
      <c r="A184" s="37" t="s">
        <v>633</v>
      </c>
      <c r="B184" s="45"/>
      <c r="C184" s="46"/>
      <c r="D184" s="46"/>
      <c r="E184" s="47" t="s">
        <v>627</v>
      </c>
      <c r="F184" s="46"/>
      <c r="G184" s="46"/>
      <c r="H184" s="46"/>
      <c r="I184" s="46"/>
      <c r="J184" s="48"/>
    </row>
    <row r="185">
      <c r="A185" s="37" t="s">
        <v>625</v>
      </c>
      <c r="B185" s="37">
        <v>57</v>
      </c>
      <c r="C185" s="38" t="s">
        <v>6890</v>
      </c>
      <c r="D185" s="37" t="s">
        <v>627</v>
      </c>
      <c r="E185" s="39" t="s">
        <v>6824</v>
      </c>
      <c r="F185" s="40" t="s">
        <v>2309</v>
      </c>
      <c r="G185" s="41">
        <v>14</v>
      </c>
      <c r="H185" s="42">
        <v>0</v>
      </c>
      <c r="I185" s="43">
        <f>ROUND(G185*H185,P4)</f>
        <v>0</v>
      </c>
      <c r="J185" s="37"/>
      <c r="O185" s="44">
        <f>I185*0.21</f>
        <v>0</v>
      </c>
      <c r="P185">
        <v>3</v>
      </c>
    </row>
    <row r="186">
      <c r="A186" s="37" t="s">
        <v>630</v>
      </c>
      <c r="B186" s="45"/>
      <c r="C186" s="46"/>
      <c r="D186" s="46"/>
      <c r="E186" s="39" t="s">
        <v>6824</v>
      </c>
      <c r="F186" s="46"/>
      <c r="G186" s="46"/>
      <c r="H186" s="46"/>
      <c r="I186" s="46"/>
      <c r="J186" s="48"/>
    </row>
    <row r="187">
      <c r="A187" s="37" t="s">
        <v>633</v>
      </c>
      <c r="B187" s="45"/>
      <c r="C187" s="46"/>
      <c r="D187" s="46"/>
      <c r="E187" s="47" t="s">
        <v>627</v>
      </c>
      <c r="F187" s="46"/>
      <c r="G187" s="46"/>
      <c r="H187" s="46"/>
      <c r="I187" s="46"/>
      <c r="J187" s="48"/>
    </row>
    <row r="188">
      <c r="A188" s="37" t="s">
        <v>625</v>
      </c>
      <c r="B188" s="37">
        <v>58</v>
      </c>
      <c r="C188" s="38" t="s">
        <v>6891</v>
      </c>
      <c r="D188" s="37" t="s">
        <v>627</v>
      </c>
      <c r="E188" s="39" t="s">
        <v>6859</v>
      </c>
      <c r="F188" s="40" t="s">
        <v>744</v>
      </c>
      <c r="G188" s="41">
        <v>296</v>
      </c>
      <c r="H188" s="42">
        <v>0</v>
      </c>
      <c r="I188" s="43">
        <f>ROUND(G188*H188,P4)</f>
        <v>0</v>
      </c>
      <c r="J188" s="37"/>
      <c r="O188" s="44">
        <f>I188*0.21</f>
        <v>0</v>
      </c>
      <c r="P188">
        <v>3</v>
      </c>
    </row>
    <row r="189">
      <c r="A189" s="37" t="s">
        <v>630</v>
      </c>
      <c r="B189" s="45"/>
      <c r="C189" s="46"/>
      <c r="D189" s="46"/>
      <c r="E189" s="39" t="s">
        <v>6859</v>
      </c>
      <c r="F189" s="46"/>
      <c r="G189" s="46"/>
      <c r="H189" s="46"/>
      <c r="I189" s="46"/>
      <c r="J189" s="48"/>
    </row>
    <row r="190">
      <c r="A190" s="37" t="s">
        <v>633</v>
      </c>
      <c r="B190" s="45"/>
      <c r="C190" s="46"/>
      <c r="D190" s="46"/>
      <c r="E190" s="47" t="s">
        <v>627</v>
      </c>
      <c r="F190" s="46"/>
      <c r="G190" s="46"/>
      <c r="H190" s="46"/>
      <c r="I190" s="46"/>
      <c r="J190" s="48"/>
    </row>
    <row r="191">
      <c r="A191" s="37" t="s">
        <v>625</v>
      </c>
      <c r="B191" s="37">
        <v>59</v>
      </c>
      <c r="C191" s="38" t="s">
        <v>6892</v>
      </c>
      <c r="D191" s="37" t="s">
        <v>627</v>
      </c>
      <c r="E191" s="39" t="s">
        <v>6893</v>
      </c>
      <c r="F191" s="40" t="s">
        <v>2309</v>
      </c>
      <c r="G191" s="41">
        <v>2</v>
      </c>
      <c r="H191" s="42">
        <v>0</v>
      </c>
      <c r="I191" s="43">
        <f>ROUND(G191*H191,P4)</f>
        <v>0</v>
      </c>
      <c r="J191" s="37"/>
      <c r="O191" s="44">
        <f>I191*0.21</f>
        <v>0</v>
      </c>
      <c r="P191">
        <v>3</v>
      </c>
    </row>
    <row r="192">
      <c r="A192" s="37" t="s">
        <v>630</v>
      </c>
      <c r="B192" s="45"/>
      <c r="C192" s="46"/>
      <c r="D192" s="46"/>
      <c r="E192" s="39" t="s">
        <v>6893</v>
      </c>
      <c r="F192" s="46"/>
      <c r="G192" s="46"/>
      <c r="H192" s="46"/>
      <c r="I192" s="46"/>
      <c r="J192" s="48"/>
    </row>
    <row r="193">
      <c r="A193" s="37" t="s">
        <v>633</v>
      </c>
      <c r="B193" s="45"/>
      <c r="C193" s="46"/>
      <c r="D193" s="46"/>
      <c r="E193" s="47" t="s">
        <v>627</v>
      </c>
      <c r="F193" s="46"/>
      <c r="G193" s="46"/>
      <c r="H193" s="46"/>
      <c r="I193" s="46"/>
      <c r="J193" s="48"/>
    </row>
    <row r="194">
      <c r="A194" s="37" t="s">
        <v>625</v>
      </c>
      <c r="B194" s="37">
        <v>60</v>
      </c>
      <c r="C194" s="38" t="s">
        <v>6894</v>
      </c>
      <c r="D194" s="37" t="s">
        <v>627</v>
      </c>
      <c r="E194" s="39" t="s">
        <v>6832</v>
      </c>
      <c r="F194" s="40" t="s">
        <v>2309</v>
      </c>
      <c r="G194" s="41">
        <v>6</v>
      </c>
      <c r="H194" s="42">
        <v>0</v>
      </c>
      <c r="I194" s="43">
        <f>ROUND(G194*H194,P4)</f>
        <v>0</v>
      </c>
      <c r="J194" s="37"/>
      <c r="O194" s="44">
        <f>I194*0.21</f>
        <v>0</v>
      </c>
      <c r="P194">
        <v>3</v>
      </c>
    </row>
    <row r="195">
      <c r="A195" s="37" t="s">
        <v>630</v>
      </c>
      <c r="B195" s="45"/>
      <c r="C195" s="46"/>
      <c r="D195" s="46"/>
      <c r="E195" s="39" t="s">
        <v>6832</v>
      </c>
      <c r="F195" s="46"/>
      <c r="G195" s="46"/>
      <c r="H195" s="46"/>
      <c r="I195" s="46"/>
      <c r="J195" s="48"/>
    </row>
    <row r="196">
      <c r="A196" s="37" t="s">
        <v>633</v>
      </c>
      <c r="B196" s="45"/>
      <c r="C196" s="46"/>
      <c r="D196" s="46"/>
      <c r="E196" s="47" t="s">
        <v>627</v>
      </c>
      <c r="F196" s="46"/>
      <c r="G196" s="46"/>
      <c r="H196" s="46"/>
      <c r="I196" s="46"/>
      <c r="J196" s="48"/>
    </row>
    <row r="197">
      <c r="A197" s="37" t="s">
        <v>625</v>
      </c>
      <c r="B197" s="37">
        <v>61</v>
      </c>
      <c r="C197" s="38" t="s">
        <v>6895</v>
      </c>
      <c r="D197" s="37" t="s">
        <v>627</v>
      </c>
      <c r="E197" s="39" t="s">
        <v>6834</v>
      </c>
      <c r="F197" s="40" t="s">
        <v>2309</v>
      </c>
      <c r="G197" s="41">
        <v>3</v>
      </c>
      <c r="H197" s="42">
        <v>0</v>
      </c>
      <c r="I197" s="43">
        <f>ROUND(G197*H197,P4)</f>
        <v>0</v>
      </c>
      <c r="J197" s="37"/>
      <c r="O197" s="44">
        <f>I197*0.21</f>
        <v>0</v>
      </c>
      <c r="P197">
        <v>3</v>
      </c>
    </row>
    <row r="198">
      <c r="A198" s="37" t="s">
        <v>630</v>
      </c>
      <c r="B198" s="45"/>
      <c r="C198" s="46"/>
      <c r="D198" s="46"/>
      <c r="E198" s="39" t="s">
        <v>6834</v>
      </c>
      <c r="F198" s="46"/>
      <c r="G198" s="46"/>
      <c r="H198" s="46"/>
      <c r="I198" s="46"/>
      <c r="J198" s="48"/>
    </row>
    <row r="199">
      <c r="A199" s="37" t="s">
        <v>633</v>
      </c>
      <c r="B199" s="50"/>
      <c r="C199" s="51"/>
      <c r="D199" s="51"/>
      <c r="E199" s="54" t="s">
        <v>627</v>
      </c>
      <c r="F199" s="51"/>
      <c r="G199" s="51"/>
      <c r="H199" s="51"/>
      <c r="I199" s="51"/>
      <c r="J199" s="52"/>
    </row>
  </sheetData>
  <sheetProtection sheet="1" objects="1" scenarios="1" spinCount="100000" saltValue="nwRbeC+zVxCH1bDYTcdb4L29LWTH+VKhkpPXz7YZDYItlnX331xUjJVfdftnphV2QubAxJ/zO2XJNO15crZ/vA==" hashValue="pt0UPNMGCNUxKn394R2/2dsLhZbppS8CKkhM5TrZ4Q1RTYQzBqkJkmgqB8iGc6Oo0aJojdx0aezyUi7kQLSLYQ=="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6896</v>
      </c>
      <c r="I3" s="25">
        <f>SUMIFS(I10:I124,A10:A124,"SD")</f>
        <v>0</v>
      </c>
      <c r="J3" s="19"/>
      <c r="O3">
        <v>0</v>
      </c>
      <c r="P3">
        <v>2</v>
      </c>
    </row>
    <row r="4">
      <c r="A4" s="3" t="s">
        <v>607</v>
      </c>
      <c r="B4" s="20" t="s">
        <v>608</v>
      </c>
      <c r="C4" s="21" t="s">
        <v>233</v>
      </c>
      <c r="D4" s="22"/>
      <c r="E4" s="23" t="s">
        <v>234</v>
      </c>
      <c r="F4" s="17"/>
      <c r="G4" s="17"/>
      <c r="H4" s="17"/>
      <c r="I4" s="17"/>
      <c r="J4" s="19"/>
      <c r="O4">
        <v>0.12</v>
      </c>
      <c r="P4">
        <v>2</v>
      </c>
    </row>
    <row r="5" ht="30">
      <c r="A5" s="3" t="s">
        <v>609</v>
      </c>
      <c r="B5" s="20" t="s">
        <v>608</v>
      </c>
      <c r="C5" s="21" t="s">
        <v>6857</v>
      </c>
      <c r="D5" s="22"/>
      <c r="E5" s="23" t="s">
        <v>268</v>
      </c>
      <c r="F5" s="17"/>
      <c r="G5" s="17"/>
      <c r="H5" s="17"/>
      <c r="I5" s="17"/>
      <c r="J5" s="19"/>
      <c r="O5">
        <v>0.20999999999999999</v>
      </c>
    </row>
    <row r="6">
      <c r="A6" s="3" t="s">
        <v>2757</v>
      </c>
      <c r="B6" s="20" t="s">
        <v>610</v>
      </c>
      <c r="C6" s="21" t="s">
        <v>6896</v>
      </c>
      <c r="D6" s="22"/>
      <c r="E6" s="23" t="s">
        <v>274</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6636</v>
      </c>
      <c r="D10" s="34"/>
      <c r="E10" s="31" t="s">
        <v>6637</v>
      </c>
      <c r="F10" s="34"/>
      <c r="G10" s="34"/>
      <c r="H10" s="34"/>
      <c r="I10" s="35">
        <f>SUMIFS(I11:I16,A11:A16,"P")</f>
        <v>0</v>
      </c>
      <c r="J10" s="36"/>
    </row>
    <row r="11">
      <c r="A11" s="37" t="s">
        <v>625</v>
      </c>
      <c r="B11" s="37">
        <v>1</v>
      </c>
      <c r="C11" s="38" t="s">
        <v>6754</v>
      </c>
      <c r="D11" s="37" t="s">
        <v>627</v>
      </c>
      <c r="E11" s="39" t="s">
        <v>6755</v>
      </c>
      <c r="F11" s="40" t="s">
        <v>2309</v>
      </c>
      <c r="G11" s="41">
        <v>1</v>
      </c>
      <c r="H11" s="42">
        <v>0</v>
      </c>
      <c r="I11" s="43">
        <f>ROUND(G11*H11,P4)</f>
        <v>0</v>
      </c>
      <c r="J11" s="37"/>
      <c r="O11" s="44">
        <f>I11*0.21</f>
        <v>0</v>
      </c>
      <c r="P11">
        <v>3</v>
      </c>
    </row>
    <row r="12">
      <c r="A12" s="37" t="s">
        <v>630</v>
      </c>
      <c r="B12" s="45"/>
      <c r="C12" s="46"/>
      <c r="D12" s="46"/>
      <c r="E12" s="39" t="s">
        <v>6755</v>
      </c>
      <c r="F12" s="46"/>
      <c r="G12" s="46"/>
      <c r="H12" s="46"/>
      <c r="I12" s="46"/>
      <c r="J12" s="48"/>
    </row>
    <row r="13">
      <c r="A13" s="37" t="s">
        <v>633</v>
      </c>
      <c r="B13" s="45"/>
      <c r="C13" s="46"/>
      <c r="D13" s="46"/>
      <c r="E13" s="47" t="s">
        <v>627</v>
      </c>
      <c r="F13" s="46"/>
      <c r="G13" s="46"/>
      <c r="H13" s="46"/>
      <c r="I13" s="46"/>
      <c r="J13" s="48"/>
    </row>
    <row r="14">
      <c r="A14" s="37" t="s">
        <v>625</v>
      </c>
      <c r="B14" s="37">
        <v>2</v>
      </c>
      <c r="C14" s="38" t="s">
        <v>6756</v>
      </c>
      <c r="D14" s="37" t="s">
        <v>627</v>
      </c>
      <c r="E14" s="39" t="s">
        <v>6757</v>
      </c>
      <c r="F14" s="40" t="s">
        <v>2309</v>
      </c>
      <c r="G14" s="41">
        <v>2</v>
      </c>
      <c r="H14" s="42">
        <v>0</v>
      </c>
      <c r="I14" s="43">
        <f>ROUND(G14*H14,P4)</f>
        <v>0</v>
      </c>
      <c r="J14" s="37"/>
      <c r="O14" s="44">
        <f>I14*0.21</f>
        <v>0</v>
      </c>
      <c r="P14">
        <v>3</v>
      </c>
    </row>
    <row r="15">
      <c r="A15" s="37" t="s">
        <v>630</v>
      </c>
      <c r="B15" s="45"/>
      <c r="C15" s="46"/>
      <c r="D15" s="46"/>
      <c r="E15" s="39" t="s">
        <v>6757</v>
      </c>
      <c r="F15" s="46"/>
      <c r="G15" s="46"/>
      <c r="H15" s="46"/>
      <c r="I15" s="46"/>
      <c r="J15" s="48"/>
    </row>
    <row r="16">
      <c r="A16" s="37" t="s">
        <v>633</v>
      </c>
      <c r="B16" s="45"/>
      <c r="C16" s="46"/>
      <c r="D16" s="46"/>
      <c r="E16" s="47" t="s">
        <v>627</v>
      </c>
      <c r="F16" s="46"/>
      <c r="G16" s="46"/>
      <c r="H16" s="46"/>
      <c r="I16" s="46"/>
      <c r="J16" s="48"/>
    </row>
    <row r="17">
      <c r="A17" s="31" t="s">
        <v>622</v>
      </c>
      <c r="B17" s="32"/>
      <c r="C17" s="33" t="s">
        <v>6640</v>
      </c>
      <c r="D17" s="34"/>
      <c r="E17" s="31" t="s">
        <v>6641</v>
      </c>
      <c r="F17" s="34"/>
      <c r="G17" s="34"/>
      <c r="H17" s="34"/>
      <c r="I17" s="35">
        <f>SUMIFS(I18:I29,A18:A29,"P")</f>
        <v>0</v>
      </c>
      <c r="J17" s="36"/>
    </row>
    <row r="18">
      <c r="A18" s="37" t="s">
        <v>625</v>
      </c>
      <c r="B18" s="37">
        <v>3</v>
      </c>
      <c r="C18" s="38" t="s">
        <v>6758</v>
      </c>
      <c r="D18" s="37" t="s">
        <v>627</v>
      </c>
      <c r="E18" s="39" t="s">
        <v>6645</v>
      </c>
      <c r="F18" s="40" t="s">
        <v>744</v>
      </c>
      <c r="G18" s="41">
        <v>31</v>
      </c>
      <c r="H18" s="42">
        <v>0</v>
      </c>
      <c r="I18" s="43">
        <f>ROUND(G18*H18,P4)</f>
        <v>0</v>
      </c>
      <c r="J18" s="37"/>
      <c r="O18" s="44">
        <f>I18*0.21</f>
        <v>0</v>
      </c>
      <c r="P18">
        <v>3</v>
      </c>
    </row>
    <row r="19">
      <c r="A19" s="37" t="s">
        <v>630</v>
      </c>
      <c r="B19" s="45"/>
      <c r="C19" s="46"/>
      <c r="D19" s="46"/>
      <c r="E19" s="39" t="s">
        <v>6645</v>
      </c>
      <c r="F19" s="46"/>
      <c r="G19" s="46"/>
      <c r="H19" s="46"/>
      <c r="I19" s="46"/>
      <c r="J19" s="48"/>
    </row>
    <row r="20">
      <c r="A20" s="37" t="s">
        <v>633</v>
      </c>
      <c r="B20" s="45"/>
      <c r="C20" s="46"/>
      <c r="D20" s="46"/>
      <c r="E20" s="47" t="s">
        <v>627</v>
      </c>
      <c r="F20" s="46"/>
      <c r="G20" s="46"/>
      <c r="H20" s="46"/>
      <c r="I20" s="46"/>
      <c r="J20" s="48"/>
    </row>
    <row r="21">
      <c r="A21" s="37" t="s">
        <v>625</v>
      </c>
      <c r="B21" s="37">
        <v>4</v>
      </c>
      <c r="C21" s="38" t="s">
        <v>6759</v>
      </c>
      <c r="D21" s="37" t="s">
        <v>627</v>
      </c>
      <c r="E21" s="39" t="s">
        <v>6647</v>
      </c>
      <c r="F21" s="40" t="s">
        <v>744</v>
      </c>
      <c r="G21" s="41">
        <v>71</v>
      </c>
      <c r="H21" s="42">
        <v>0</v>
      </c>
      <c r="I21" s="43">
        <f>ROUND(G21*H21,P4)</f>
        <v>0</v>
      </c>
      <c r="J21" s="37"/>
      <c r="O21" s="44">
        <f>I21*0.21</f>
        <v>0</v>
      </c>
      <c r="P21">
        <v>3</v>
      </c>
    </row>
    <row r="22">
      <c r="A22" s="37" t="s">
        <v>630</v>
      </c>
      <c r="B22" s="45"/>
      <c r="C22" s="46"/>
      <c r="D22" s="46"/>
      <c r="E22" s="39" t="s">
        <v>6647</v>
      </c>
      <c r="F22" s="46"/>
      <c r="G22" s="46"/>
      <c r="H22" s="46"/>
      <c r="I22" s="46"/>
      <c r="J22" s="48"/>
    </row>
    <row r="23">
      <c r="A23" s="37" t="s">
        <v>633</v>
      </c>
      <c r="B23" s="45"/>
      <c r="C23" s="46"/>
      <c r="D23" s="46"/>
      <c r="E23" s="47" t="s">
        <v>627</v>
      </c>
      <c r="F23" s="46"/>
      <c r="G23" s="46"/>
      <c r="H23" s="46"/>
      <c r="I23" s="46"/>
      <c r="J23" s="48"/>
    </row>
    <row r="24">
      <c r="A24" s="37" t="s">
        <v>625</v>
      </c>
      <c r="B24" s="37">
        <v>5</v>
      </c>
      <c r="C24" s="38" t="s">
        <v>6761</v>
      </c>
      <c r="D24" s="37" t="s">
        <v>627</v>
      </c>
      <c r="E24" s="39" t="s">
        <v>6760</v>
      </c>
      <c r="F24" s="40" t="s">
        <v>744</v>
      </c>
      <c r="G24" s="41">
        <v>280</v>
      </c>
      <c r="H24" s="42">
        <v>0</v>
      </c>
      <c r="I24" s="43">
        <f>ROUND(G24*H24,P4)</f>
        <v>0</v>
      </c>
      <c r="J24" s="37"/>
      <c r="O24" s="44">
        <f>I24*0.21</f>
        <v>0</v>
      </c>
      <c r="P24">
        <v>3</v>
      </c>
    </row>
    <row r="25">
      <c r="A25" s="37" t="s">
        <v>630</v>
      </c>
      <c r="B25" s="45"/>
      <c r="C25" s="46"/>
      <c r="D25" s="46"/>
      <c r="E25" s="39" t="s">
        <v>6760</v>
      </c>
      <c r="F25" s="46"/>
      <c r="G25" s="46"/>
      <c r="H25" s="46"/>
      <c r="I25" s="46"/>
      <c r="J25" s="48"/>
    </row>
    <row r="26">
      <c r="A26" s="37" t="s">
        <v>633</v>
      </c>
      <c r="B26" s="45"/>
      <c r="C26" s="46"/>
      <c r="D26" s="46"/>
      <c r="E26" s="47" t="s">
        <v>627</v>
      </c>
      <c r="F26" s="46"/>
      <c r="G26" s="46"/>
      <c r="H26" s="46"/>
      <c r="I26" s="46"/>
      <c r="J26" s="48"/>
    </row>
    <row r="27">
      <c r="A27" s="37" t="s">
        <v>625</v>
      </c>
      <c r="B27" s="37">
        <v>6</v>
      </c>
      <c r="C27" s="38" t="s">
        <v>6786</v>
      </c>
      <c r="D27" s="37" t="s">
        <v>627</v>
      </c>
      <c r="E27" s="39" t="s">
        <v>6643</v>
      </c>
      <c r="F27" s="40" t="s">
        <v>744</v>
      </c>
      <c r="G27" s="41">
        <v>300</v>
      </c>
      <c r="H27" s="42">
        <v>0</v>
      </c>
      <c r="I27" s="43">
        <f>ROUND(G27*H27,P4)</f>
        <v>0</v>
      </c>
      <c r="J27" s="37"/>
      <c r="O27" s="44">
        <f>I27*0.21</f>
        <v>0</v>
      </c>
      <c r="P27">
        <v>3</v>
      </c>
    </row>
    <row r="28">
      <c r="A28" s="37" t="s">
        <v>630</v>
      </c>
      <c r="B28" s="45"/>
      <c r="C28" s="46"/>
      <c r="D28" s="46"/>
      <c r="E28" s="39" t="s">
        <v>6643</v>
      </c>
      <c r="F28" s="46"/>
      <c r="G28" s="46"/>
      <c r="H28" s="46"/>
      <c r="I28" s="46"/>
      <c r="J28" s="48"/>
    </row>
    <row r="29">
      <c r="A29" s="37" t="s">
        <v>633</v>
      </c>
      <c r="B29" s="45"/>
      <c r="C29" s="46"/>
      <c r="D29" s="46"/>
      <c r="E29" s="47" t="s">
        <v>627</v>
      </c>
      <c r="F29" s="46"/>
      <c r="G29" s="46"/>
      <c r="H29" s="46"/>
      <c r="I29" s="46"/>
      <c r="J29" s="48"/>
    </row>
    <row r="30">
      <c r="A30" s="31" t="s">
        <v>622</v>
      </c>
      <c r="B30" s="32"/>
      <c r="C30" s="33" t="s">
        <v>6650</v>
      </c>
      <c r="D30" s="34"/>
      <c r="E30" s="31" t="s">
        <v>6651</v>
      </c>
      <c r="F30" s="34"/>
      <c r="G30" s="34"/>
      <c r="H30" s="34"/>
      <c r="I30" s="35">
        <f>SUMIFS(I31:I81,A31:A81,"P")</f>
        <v>0</v>
      </c>
      <c r="J30" s="36"/>
    </row>
    <row r="31">
      <c r="A31" s="37" t="s">
        <v>625</v>
      </c>
      <c r="B31" s="37">
        <v>7</v>
      </c>
      <c r="C31" s="38" t="s">
        <v>6762</v>
      </c>
      <c r="D31" s="37" t="s">
        <v>627</v>
      </c>
      <c r="E31" s="39" t="s">
        <v>6789</v>
      </c>
      <c r="F31" s="40" t="s">
        <v>744</v>
      </c>
      <c r="G31" s="41">
        <v>1408</v>
      </c>
      <c r="H31" s="42">
        <v>0</v>
      </c>
      <c r="I31" s="43">
        <f>ROUND(G31*H31,P4)</f>
        <v>0</v>
      </c>
      <c r="J31" s="37"/>
      <c r="O31" s="44">
        <f>I31*0.21</f>
        <v>0</v>
      </c>
      <c r="P31">
        <v>3</v>
      </c>
    </row>
    <row r="32">
      <c r="A32" s="37" t="s">
        <v>630</v>
      </c>
      <c r="B32" s="45"/>
      <c r="C32" s="46"/>
      <c r="D32" s="46"/>
      <c r="E32" s="39" t="s">
        <v>6789</v>
      </c>
      <c r="F32" s="46"/>
      <c r="G32" s="46"/>
      <c r="H32" s="46"/>
      <c r="I32" s="46"/>
      <c r="J32" s="48"/>
    </row>
    <row r="33">
      <c r="A33" s="37" t="s">
        <v>633</v>
      </c>
      <c r="B33" s="45"/>
      <c r="C33" s="46"/>
      <c r="D33" s="46"/>
      <c r="E33" s="47" t="s">
        <v>627</v>
      </c>
      <c r="F33" s="46"/>
      <c r="G33" s="46"/>
      <c r="H33" s="46"/>
      <c r="I33" s="46"/>
      <c r="J33" s="48"/>
    </row>
    <row r="34">
      <c r="A34" s="37" t="s">
        <v>625</v>
      </c>
      <c r="B34" s="37">
        <v>8</v>
      </c>
      <c r="C34" s="38" t="s">
        <v>6764</v>
      </c>
      <c r="D34" s="37" t="s">
        <v>627</v>
      </c>
      <c r="E34" s="39" t="s">
        <v>6791</v>
      </c>
      <c r="F34" s="40" t="s">
        <v>2309</v>
      </c>
      <c r="G34" s="41">
        <v>96</v>
      </c>
      <c r="H34" s="42">
        <v>0</v>
      </c>
      <c r="I34" s="43">
        <f>ROUND(G34*H34,P4)</f>
        <v>0</v>
      </c>
      <c r="J34" s="37"/>
      <c r="O34" s="44">
        <f>I34*0.21</f>
        <v>0</v>
      </c>
      <c r="P34">
        <v>3</v>
      </c>
    </row>
    <row r="35">
      <c r="A35" s="37" t="s">
        <v>630</v>
      </c>
      <c r="B35" s="45"/>
      <c r="C35" s="46"/>
      <c r="D35" s="46"/>
      <c r="E35" s="39" t="s">
        <v>6791</v>
      </c>
      <c r="F35" s="46"/>
      <c r="G35" s="46"/>
      <c r="H35" s="46"/>
      <c r="I35" s="46"/>
      <c r="J35" s="48"/>
    </row>
    <row r="36">
      <c r="A36" s="37" t="s">
        <v>633</v>
      </c>
      <c r="B36" s="45"/>
      <c r="C36" s="46"/>
      <c r="D36" s="46"/>
      <c r="E36" s="47" t="s">
        <v>627</v>
      </c>
      <c r="F36" s="46"/>
      <c r="G36" s="46"/>
      <c r="H36" s="46"/>
      <c r="I36" s="46"/>
      <c r="J36" s="48"/>
    </row>
    <row r="37">
      <c r="A37" s="37" t="s">
        <v>625</v>
      </c>
      <c r="B37" s="37">
        <v>9</v>
      </c>
      <c r="C37" s="38" t="s">
        <v>6766</v>
      </c>
      <c r="D37" s="37" t="s">
        <v>627</v>
      </c>
      <c r="E37" s="39" t="s">
        <v>6793</v>
      </c>
      <c r="F37" s="40" t="s">
        <v>2309</v>
      </c>
      <c r="G37" s="41">
        <v>96</v>
      </c>
      <c r="H37" s="42">
        <v>0</v>
      </c>
      <c r="I37" s="43">
        <f>ROUND(G37*H37,P4)</f>
        <v>0</v>
      </c>
      <c r="J37" s="37"/>
      <c r="O37" s="44">
        <f>I37*0.21</f>
        <v>0</v>
      </c>
      <c r="P37">
        <v>3</v>
      </c>
    </row>
    <row r="38">
      <c r="A38" s="37" t="s">
        <v>630</v>
      </c>
      <c r="B38" s="45"/>
      <c r="C38" s="46"/>
      <c r="D38" s="46"/>
      <c r="E38" s="39" t="s">
        <v>6793</v>
      </c>
      <c r="F38" s="46"/>
      <c r="G38" s="46"/>
      <c r="H38" s="46"/>
      <c r="I38" s="46"/>
      <c r="J38" s="48"/>
    </row>
    <row r="39">
      <c r="A39" s="37" t="s">
        <v>633</v>
      </c>
      <c r="B39" s="45"/>
      <c r="C39" s="46"/>
      <c r="D39" s="46"/>
      <c r="E39" s="47" t="s">
        <v>627</v>
      </c>
      <c r="F39" s="46"/>
      <c r="G39" s="46"/>
      <c r="H39" s="46"/>
      <c r="I39" s="46"/>
      <c r="J39" s="48"/>
    </row>
    <row r="40">
      <c r="A40" s="37" t="s">
        <v>625</v>
      </c>
      <c r="B40" s="37">
        <v>10</v>
      </c>
      <c r="C40" s="38" t="s">
        <v>6768</v>
      </c>
      <c r="D40" s="37" t="s">
        <v>627</v>
      </c>
      <c r="E40" s="39" t="s">
        <v>6695</v>
      </c>
      <c r="F40" s="40" t="s">
        <v>2309</v>
      </c>
      <c r="G40" s="41">
        <v>1</v>
      </c>
      <c r="H40" s="42">
        <v>0</v>
      </c>
      <c r="I40" s="43">
        <f>ROUND(G40*H40,P4)</f>
        <v>0</v>
      </c>
      <c r="J40" s="37"/>
      <c r="O40" s="44">
        <f>I40*0.21</f>
        <v>0</v>
      </c>
      <c r="P40">
        <v>3</v>
      </c>
    </row>
    <row r="41">
      <c r="A41" s="37" t="s">
        <v>630</v>
      </c>
      <c r="B41" s="45"/>
      <c r="C41" s="46"/>
      <c r="D41" s="46"/>
      <c r="E41" s="39" t="s">
        <v>6695</v>
      </c>
      <c r="F41" s="46"/>
      <c r="G41" s="46"/>
      <c r="H41" s="46"/>
      <c r="I41" s="46"/>
      <c r="J41" s="48"/>
    </row>
    <row r="42">
      <c r="A42" s="37" t="s">
        <v>633</v>
      </c>
      <c r="B42" s="45"/>
      <c r="C42" s="46"/>
      <c r="D42" s="46"/>
      <c r="E42" s="47" t="s">
        <v>627</v>
      </c>
      <c r="F42" s="46"/>
      <c r="G42" s="46"/>
      <c r="H42" s="46"/>
      <c r="I42" s="46"/>
      <c r="J42" s="48"/>
    </row>
    <row r="43">
      <c r="A43" s="37" t="s">
        <v>625</v>
      </c>
      <c r="B43" s="37">
        <v>11</v>
      </c>
      <c r="C43" s="38" t="s">
        <v>6770</v>
      </c>
      <c r="D43" s="37" t="s">
        <v>627</v>
      </c>
      <c r="E43" s="39" t="s">
        <v>6769</v>
      </c>
      <c r="F43" s="40" t="s">
        <v>2309</v>
      </c>
      <c r="G43" s="41">
        <v>21</v>
      </c>
      <c r="H43" s="42">
        <v>0</v>
      </c>
      <c r="I43" s="43">
        <f>ROUND(G43*H43,P4)</f>
        <v>0</v>
      </c>
      <c r="J43" s="37"/>
      <c r="O43" s="44">
        <f>I43*0.21</f>
        <v>0</v>
      </c>
      <c r="P43">
        <v>3</v>
      </c>
    </row>
    <row r="44">
      <c r="A44" s="37" t="s">
        <v>630</v>
      </c>
      <c r="B44" s="45"/>
      <c r="C44" s="46"/>
      <c r="D44" s="46"/>
      <c r="E44" s="39" t="s">
        <v>6769</v>
      </c>
      <c r="F44" s="46"/>
      <c r="G44" s="46"/>
      <c r="H44" s="46"/>
      <c r="I44" s="46"/>
      <c r="J44" s="48"/>
    </row>
    <row r="45">
      <c r="A45" s="37" t="s">
        <v>633</v>
      </c>
      <c r="B45" s="45"/>
      <c r="C45" s="46"/>
      <c r="D45" s="46"/>
      <c r="E45" s="47" t="s">
        <v>627</v>
      </c>
      <c r="F45" s="46"/>
      <c r="G45" s="46"/>
      <c r="H45" s="46"/>
      <c r="I45" s="46"/>
      <c r="J45" s="48"/>
    </row>
    <row r="46">
      <c r="A46" s="37" t="s">
        <v>625</v>
      </c>
      <c r="B46" s="37">
        <v>12</v>
      </c>
      <c r="C46" s="38" t="s">
        <v>6772</v>
      </c>
      <c r="D46" s="37" t="s">
        <v>627</v>
      </c>
      <c r="E46" s="39" t="s">
        <v>6897</v>
      </c>
      <c r="F46" s="40" t="s">
        <v>2309</v>
      </c>
      <c r="G46" s="41">
        <v>1</v>
      </c>
      <c r="H46" s="42">
        <v>0</v>
      </c>
      <c r="I46" s="43">
        <f>ROUND(G46*H46,P4)</f>
        <v>0</v>
      </c>
      <c r="J46" s="37"/>
      <c r="O46" s="44">
        <f>I46*0.21</f>
        <v>0</v>
      </c>
      <c r="P46">
        <v>3</v>
      </c>
    </row>
    <row r="47">
      <c r="A47" s="37" t="s">
        <v>630</v>
      </c>
      <c r="B47" s="45"/>
      <c r="C47" s="46"/>
      <c r="D47" s="46"/>
      <c r="E47" s="39" t="s">
        <v>6897</v>
      </c>
      <c r="F47" s="46"/>
      <c r="G47" s="46"/>
      <c r="H47" s="46"/>
      <c r="I47" s="46"/>
      <c r="J47" s="48"/>
    </row>
    <row r="48">
      <c r="A48" s="37" t="s">
        <v>633</v>
      </c>
      <c r="B48" s="45"/>
      <c r="C48" s="46"/>
      <c r="D48" s="46"/>
      <c r="E48" s="47" t="s">
        <v>627</v>
      </c>
      <c r="F48" s="46"/>
      <c r="G48" s="46"/>
      <c r="H48" s="46"/>
      <c r="I48" s="46"/>
      <c r="J48" s="48"/>
    </row>
    <row r="49">
      <c r="A49" s="37" t="s">
        <v>625</v>
      </c>
      <c r="B49" s="37">
        <v>13</v>
      </c>
      <c r="C49" s="38" t="s">
        <v>6774</v>
      </c>
      <c r="D49" s="37" t="s">
        <v>627</v>
      </c>
      <c r="E49" s="39" t="s">
        <v>6771</v>
      </c>
      <c r="F49" s="40" t="s">
        <v>744</v>
      </c>
      <c r="G49" s="41">
        <v>631</v>
      </c>
      <c r="H49" s="42">
        <v>0</v>
      </c>
      <c r="I49" s="43">
        <f>ROUND(G49*H49,P4)</f>
        <v>0</v>
      </c>
      <c r="J49" s="37"/>
      <c r="O49" s="44">
        <f>I49*0.21</f>
        <v>0</v>
      </c>
      <c r="P49">
        <v>3</v>
      </c>
    </row>
    <row r="50">
      <c r="A50" s="37" t="s">
        <v>630</v>
      </c>
      <c r="B50" s="45"/>
      <c r="C50" s="46"/>
      <c r="D50" s="46"/>
      <c r="E50" s="39" t="s">
        <v>6771</v>
      </c>
      <c r="F50" s="46"/>
      <c r="G50" s="46"/>
      <c r="H50" s="46"/>
      <c r="I50" s="46"/>
      <c r="J50" s="48"/>
    </row>
    <row r="51">
      <c r="A51" s="37" t="s">
        <v>633</v>
      </c>
      <c r="B51" s="45"/>
      <c r="C51" s="46"/>
      <c r="D51" s="46"/>
      <c r="E51" s="47" t="s">
        <v>627</v>
      </c>
      <c r="F51" s="46"/>
      <c r="G51" s="46"/>
      <c r="H51" s="46"/>
      <c r="I51" s="46"/>
      <c r="J51" s="48"/>
    </row>
    <row r="52">
      <c r="A52" s="37" t="s">
        <v>625</v>
      </c>
      <c r="B52" s="37">
        <v>14</v>
      </c>
      <c r="C52" s="38" t="s">
        <v>6776</v>
      </c>
      <c r="D52" s="37" t="s">
        <v>627</v>
      </c>
      <c r="E52" s="39" t="s">
        <v>6773</v>
      </c>
      <c r="F52" s="40" t="s">
        <v>2309</v>
      </c>
      <c r="G52" s="41">
        <v>2</v>
      </c>
      <c r="H52" s="42">
        <v>0</v>
      </c>
      <c r="I52" s="43">
        <f>ROUND(G52*H52,P4)</f>
        <v>0</v>
      </c>
      <c r="J52" s="37"/>
      <c r="O52" s="44">
        <f>I52*0.21</f>
        <v>0</v>
      </c>
      <c r="P52">
        <v>3</v>
      </c>
    </row>
    <row r="53">
      <c r="A53" s="37" t="s">
        <v>630</v>
      </c>
      <c r="B53" s="45"/>
      <c r="C53" s="46"/>
      <c r="D53" s="46"/>
      <c r="E53" s="39" t="s">
        <v>6773</v>
      </c>
      <c r="F53" s="46"/>
      <c r="G53" s="46"/>
      <c r="H53" s="46"/>
      <c r="I53" s="46"/>
      <c r="J53" s="48"/>
    </row>
    <row r="54">
      <c r="A54" s="37" t="s">
        <v>633</v>
      </c>
      <c r="B54" s="45"/>
      <c r="C54" s="46"/>
      <c r="D54" s="46"/>
      <c r="E54" s="47" t="s">
        <v>627</v>
      </c>
      <c r="F54" s="46"/>
      <c r="G54" s="46"/>
      <c r="H54" s="46"/>
      <c r="I54" s="46"/>
      <c r="J54" s="48"/>
    </row>
    <row r="55">
      <c r="A55" s="37" t="s">
        <v>625</v>
      </c>
      <c r="B55" s="37">
        <v>15</v>
      </c>
      <c r="C55" s="38" t="s">
        <v>6778</v>
      </c>
      <c r="D55" s="37" t="s">
        <v>627</v>
      </c>
      <c r="E55" s="39" t="s">
        <v>6775</v>
      </c>
      <c r="F55" s="40" t="s">
        <v>2309</v>
      </c>
      <c r="G55" s="41">
        <v>96</v>
      </c>
      <c r="H55" s="42">
        <v>0</v>
      </c>
      <c r="I55" s="43">
        <f>ROUND(G55*H55,P4)</f>
        <v>0</v>
      </c>
      <c r="J55" s="37"/>
      <c r="O55" s="44">
        <f>I55*0.21</f>
        <v>0</v>
      </c>
      <c r="P55">
        <v>3</v>
      </c>
    </row>
    <row r="56">
      <c r="A56" s="37" t="s">
        <v>630</v>
      </c>
      <c r="B56" s="45"/>
      <c r="C56" s="46"/>
      <c r="D56" s="46"/>
      <c r="E56" s="39" t="s">
        <v>6775</v>
      </c>
      <c r="F56" s="46"/>
      <c r="G56" s="46"/>
      <c r="H56" s="46"/>
      <c r="I56" s="46"/>
      <c r="J56" s="48"/>
    </row>
    <row r="57">
      <c r="A57" s="37" t="s">
        <v>633</v>
      </c>
      <c r="B57" s="45"/>
      <c r="C57" s="46"/>
      <c r="D57" s="46"/>
      <c r="E57" s="47" t="s">
        <v>627</v>
      </c>
      <c r="F57" s="46"/>
      <c r="G57" s="46"/>
      <c r="H57" s="46"/>
      <c r="I57" s="46"/>
      <c r="J57" s="48"/>
    </row>
    <row r="58">
      <c r="A58" s="37" t="s">
        <v>625</v>
      </c>
      <c r="B58" s="37">
        <v>16</v>
      </c>
      <c r="C58" s="38" t="s">
        <v>6779</v>
      </c>
      <c r="D58" s="37" t="s">
        <v>627</v>
      </c>
      <c r="E58" s="39" t="s">
        <v>6870</v>
      </c>
      <c r="F58" s="40" t="s">
        <v>2309</v>
      </c>
      <c r="G58" s="41">
        <v>2</v>
      </c>
      <c r="H58" s="42">
        <v>0</v>
      </c>
      <c r="I58" s="43">
        <f>ROUND(G58*H58,P4)</f>
        <v>0</v>
      </c>
      <c r="J58" s="37"/>
      <c r="O58" s="44">
        <f>I58*0.21</f>
        <v>0</v>
      </c>
      <c r="P58">
        <v>3</v>
      </c>
    </row>
    <row r="59">
      <c r="A59" s="37" t="s">
        <v>630</v>
      </c>
      <c r="B59" s="45"/>
      <c r="C59" s="46"/>
      <c r="D59" s="46"/>
      <c r="E59" s="39" t="s">
        <v>6870</v>
      </c>
      <c r="F59" s="46"/>
      <c r="G59" s="46"/>
      <c r="H59" s="46"/>
      <c r="I59" s="46"/>
      <c r="J59" s="48"/>
    </row>
    <row r="60">
      <c r="A60" s="37" t="s">
        <v>633</v>
      </c>
      <c r="B60" s="45"/>
      <c r="C60" s="46"/>
      <c r="D60" s="46"/>
      <c r="E60" s="47" t="s">
        <v>627</v>
      </c>
      <c r="F60" s="46"/>
      <c r="G60" s="46"/>
      <c r="H60" s="46"/>
      <c r="I60" s="46"/>
      <c r="J60" s="48"/>
    </row>
    <row r="61">
      <c r="A61" s="37" t="s">
        <v>625</v>
      </c>
      <c r="B61" s="37">
        <v>17</v>
      </c>
      <c r="C61" s="38" t="s">
        <v>6781</v>
      </c>
      <c r="D61" s="37" t="s">
        <v>627</v>
      </c>
      <c r="E61" s="39" t="s">
        <v>6780</v>
      </c>
      <c r="F61" s="40" t="s">
        <v>744</v>
      </c>
      <c r="G61" s="41">
        <v>1686</v>
      </c>
      <c r="H61" s="42">
        <v>0</v>
      </c>
      <c r="I61" s="43">
        <f>ROUND(G61*H61,P4)</f>
        <v>0</v>
      </c>
      <c r="J61" s="37"/>
      <c r="O61" s="44">
        <f>I61*0.21</f>
        <v>0</v>
      </c>
      <c r="P61">
        <v>3</v>
      </c>
    </row>
    <row r="62">
      <c r="A62" s="37" t="s">
        <v>630</v>
      </c>
      <c r="B62" s="45"/>
      <c r="C62" s="46"/>
      <c r="D62" s="46"/>
      <c r="E62" s="39" t="s">
        <v>6780</v>
      </c>
      <c r="F62" s="46"/>
      <c r="G62" s="46"/>
      <c r="H62" s="46"/>
      <c r="I62" s="46"/>
      <c r="J62" s="48"/>
    </row>
    <row r="63">
      <c r="A63" s="37" t="s">
        <v>633</v>
      </c>
      <c r="B63" s="45"/>
      <c r="C63" s="46"/>
      <c r="D63" s="46"/>
      <c r="E63" s="47" t="s">
        <v>627</v>
      </c>
      <c r="F63" s="46"/>
      <c r="G63" s="46"/>
      <c r="H63" s="46"/>
      <c r="I63" s="46"/>
      <c r="J63" s="48"/>
    </row>
    <row r="64">
      <c r="A64" s="37" t="s">
        <v>625</v>
      </c>
      <c r="B64" s="37">
        <v>18</v>
      </c>
      <c r="C64" s="38" t="s">
        <v>6783</v>
      </c>
      <c r="D64" s="37" t="s">
        <v>627</v>
      </c>
      <c r="E64" s="39" t="s">
        <v>6782</v>
      </c>
      <c r="F64" s="40" t="s">
        <v>2309</v>
      </c>
      <c r="G64" s="41">
        <v>2</v>
      </c>
      <c r="H64" s="42">
        <v>0</v>
      </c>
      <c r="I64" s="43">
        <f>ROUND(G64*H64,P4)</f>
        <v>0</v>
      </c>
      <c r="J64" s="37"/>
      <c r="O64" s="44">
        <f>I64*0.21</f>
        <v>0</v>
      </c>
      <c r="P64">
        <v>3</v>
      </c>
    </row>
    <row r="65">
      <c r="A65" s="37" t="s">
        <v>630</v>
      </c>
      <c r="B65" s="45"/>
      <c r="C65" s="46"/>
      <c r="D65" s="46"/>
      <c r="E65" s="39" t="s">
        <v>6782</v>
      </c>
      <c r="F65" s="46"/>
      <c r="G65" s="46"/>
      <c r="H65" s="46"/>
      <c r="I65" s="46"/>
      <c r="J65" s="48"/>
    </row>
    <row r="66">
      <c r="A66" s="37" t="s">
        <v>633</v>
      </c>
      <c r="B66" s="45"/>
      <c r="C66" s="46"/>
      <c r="D66" s="46"/>
      <c r="E66" s="47" t="s">
        <v>627</v>
      </c>
      <c r="F66" s="46"/>
      <c r="G66" s="46"/>
      <c r="H66" s="46"/>
      <c r="I66" s="46"/>
      <c r="J66" s="48"/>
    </row>
    <row r="67">
      <c r="A67" s="37" t="s">
        <v>625</v>
      </c>
      <c r="B67" s="37">
        <v>19</v>
      </c>
      <c r="C67" s="38" t="s">
        <v>6784</v>
      </c>
      <c r="D67" s="37" t="s">
        <v>627</v>
      </c>
      <c r="E67" s="39" t="s">
        <v>6898</v>
      </c>
      <c r="F67" s="40" t="s">
        <v>2309</v>
      </c>
      <c r="G67" s="41">
        <v>1</v>
      </c>
      <c r="H67" s="42">
        <v>0</v>
      </c>
      <c r="I67" s="43">
        <f>ROUND(G67*H67,P4)</f>
        <v>0</v>
      </c>
      <c r="J67" s="37"/>
      <c r="O67" s="44">
        <f>I67*0.21</f>
        <v>0</v>
      </c>
      <c r="P67">
        <v>3</v>
      </c>
    </row>
    <row r="68">
      <c r="A68" s="37" t="s">
        <v>630</v>
      </c>
      <c r="B68" s="45"/>
      <c r="C68" s="46"/>
      <c r="D68" s="46"/>
      <c r="E68" s="39" t="s">
        <v>6898</v>
      </c>
      <c r="F68" s="46"/>
      <c r="G68" s="46"/>
      <c r="H68" s="46"/>
      <c r="I68" s="46"/>
      <c r="J68" s="48"/>
    </row>
    <row r="69">
      <c r="A69" s="37" t="s">
        <v>633</v>
      </c>
      <c r="B69" s="45"/>
      <c r="C69" s="46"/>
      <c r="D69" s="46"/>
      <c r="E69" s="47" t="s">
        <v>627</v>
      </c>
      <c r="F69" s="46"/>
      <c r="G69" s="46"/>
      <c r="H69" s="46"/>
      <c r="I69" s="46"/>
      <c r="J69" s="48"/>
    </row>
    <row r="70">
      <c r="A70" s="37" t="s">
        <v>625</v>
      </c>
      <c r="B70" s="37">
        <v>20</v>
      </c>
      <c r="C70" s="38" t="s">
        <v>6794</v>
      </c>
      <c r="D70" s="37" t="s">
        <v>627</v>
      </c>
      <c r="E70" s="39" t="s">
        <v>6785</v>
      </c>
      <c r="F70" s="40" t="s">
        <v>744</v>
      </c>
      <c r="G70" s="41">
        <v>315</v>
      </c>
      <c r="H70" s="42">
        <v>0</v>
      </c>
      <c r="I70" s="43">
        <f>ROUND(G70*H70,P4)</f>
        <v>0</v>
      </c>
      <c r="J70" s="37"/>
      <c r="O70" s="44">
        <f>I70*0.21</f>
        <v>0</v>
      </c>
      <c r="P70">
        <v>3</v>
      </c>
    </row>
    <row r="71">
      <c r="A71" s="37" t="s">
        <v>630</v>
      </c>
      <c r="B71" s="45"/>
      <c r="C71" s="46"/>
      <c r="D71" s="46"/>
      <c r="E71" s="39" t="s">
        <v>6785</v>
      </c>
      <c r="F71" s="46"/>
      <c r="G71" s="46"/>
      <c r="H71" s="46"/>
      <c r="I71" s="46"/>
      <c r="J71" s="48"/>
    </row>
    <row r="72">
      <c r="A72" s="37" t="s">
        <v>633</v>
      </c>
      <c r="B72" s="45"/>
      <c r="C72" s="46"/>
      <c r="D72" s="46"/>
      <c r="E72" s="47" t="s">
        <v>627</v>
      </c>
      <c r="F72" s="46"/>
      <c r="G72" s="46"/>
      <c r="H72" s="46"/>
      <c r="I72" s="46"/>
      <c r="J72" s="48"/>
    </row>
    <row r="73">
      <c r="A73" s="37" t="s">
        <v>625</v>
      </c>
      <c r="B73" s="37">
        <v>21</v>
      </c>
      <c r="C73" s="38" t="s">
        <v>6788</v>
      </c>
      <c r="D73" s="37" t="s">
        <v>627</v>
      </c>
      <c r="E73" s="39" t="s">
        <v>6852</v>
      </c>
      <c r="F73" s="40" t="s">
        <v>2309</v>
      </c>
      <c r="G73" s="41">
        <v>4</v>
      </c>
      <c r="H73" s="42">
        <v>0</v>
      </c>
      <c r="I73" s="43">
        <f>ROUND(G73*H73,P4)</f>
        <v>0</v>
      </c>
      <c r="J73" s="37"/>
      <c r="O73" s="44">
        <f>I73*0.21</f>
        <v>0</v>
      </c>
      <c r="P73">
        <v>3</v>
      </c>
    </row>
    <row r="74">
      <c r="A74" s="37" t="s">
        <v>630</v>
      </c>
      <c r="B74" s="45"/>
      <c r="C74" s="46"/>
      <c r="D74" s="46"/>
      <c r="E74" s="39" t="s">
        <v>6852</v>
      </c>
      <c r="F74" s="46"/>
      <c r="G74" s="46"/>
      <c r="H74" s="46"/>
      <c r="I74" s="46"/>
      <c r="J74" s="48"/>
    </row>
    <row r="75">
      <c r="A75" s="37" t="s">
        <v>633</v>
      </c>
      <c r="B75" s="45"/>
      <c r="C75" s="46"/>
      <c r="D75" s="46"/>
      <c r="E75" s="47" t="s">
        <v>627</v>
      </c>
      <c r="F75" s="46"/>
      <c r="G75" s="46"/>
      <c r="H75" s="46"/>
      <c r="I75" s="46"/>
      <c r="J75" s="48"/>
    </row>
    <row r="76">
      <c r="A76" s="37" t="s">
        <v>625</v>
      </c>
      <c r="B76" s="37">
        <v>22</v>
      </c>
      <c r="C76" s="38" t="s">
        <v>6790</v>
      </c>
      <c r="D76" s="37" t="s">
        <v>627</v>
      </c>
      <c r="E76" s="39" t="s">
        <v>6899</v>
      </c>
      <c r="F76" s="40" t="s">
        <v>2309</v>
      </c>
      <c r="G76" s="41">
        <v>20</v>
      </c>
      <c r="H76" s="42">
        <v>0</v>
      </c>
      <c r="I76" s="43">
        <f>ROUND(G76*H76,P4)</f>
        <v>0</v>
      </c>
      <c r="J76" s="37"/>
      <c r="O76" s="44">
        <f>I76*0.21</f>
        <v>0</v>
      </c>
      <c r="P76">
        <v>3</v>
      </c>
    </row>
    <row r="77">
      <c r="A77" s="37" t="s">
        <v>630</v>
      </c>
      <c r="B77" s="45"/>
      <c r="C77" s="46"/>
      <c r="D77" s="46"/>
      <c r="E77" s="39" t="s">
        <v>6899</v>
      </c>
      <c r="F77" s="46"/>
      <c r="G77" s="46"/>
      <c r="H77" s="46"/>
      <c r="I77" s="46"/>
      <c r="J77" s="48"/>
    </row>
    <row r="78">
      <c r="A78" s="37" t="s">
        <v>633</v>
      </c>
      <c r="B78" s="45"/>
      <c r="C78" s="46"/>
      <c r="D78" s="46"/>
      <c r="E78" s="47" t="s">
        <v>627</v>
      </c>
      <c r="F78" s="46"/>
      <c r="G78" s="46"/>
      <c r="H78" s="46"/>
      <c r="I78" s="46"/>
      <c r="J78" s="48"/>
    </row>
    <row r="79">
      <c r="A79" s="37" t="s">
        <v>625</v>
      </c>
      <c r="B79" s="37">
        <v>23</v>
      </c>
      <c r="C79" s="38" t="s">
        <v>6792</v>
      </c>
      <c r="D79" s="37" t="s">
        <v>627</v>
      </c>
      <c r="E79" s="39" t="s">
        <v>6787</v>
      </c>
      <c r="F79" s="40" t="s">
        <v>744</v>
      </c>
      <c r="G79" s="41">
        <v>315</v>
      </c>
      <c r="H79" s="42">
        <v>0</v>
      </c>
      <c r="I79" s="43">
        <f>ROUND(G79*H79,P4)</f>
        <v>0</v>
      </c>
      <c r="J79" s="37"/>
      <c r="O79" s="44">
        <f>I79*0.21</f>
        <v>0</v>
      </c>
      <c r="P79">
        <v>3</v>
      </c>
    </row>
    <row r="80">
      <c r="A80" s="37" t="s">
        <v>630</v>
      </c>
      <c r="B80" s="45"/>
      <c r="C80" s="46"/>
      <c r="D80" s="46"/>
      <c r="E80" s="39" t="s">
        <v>6787</v>
      </c>
      <c r="F80" s="46"/>
      <c r="G80" s="46"/>
      <c r="H80" s="46"/>
      <c r="I80" s="46"/>
      <c r="J80" s="48"/>
    </row>
    <row r="81">
      <c r="A81" s="37" t="s">
        <v>633</v>
      </c>
      <c r="B81" s="45"/>
      <c r="C81" s="46"/>
      <c r="D81" s="46"/>
      <c r="E81" s="47" t="s">
        <v>627</v>
      </c>
      <c r="F81" s="46"/>
      <c r="G81" s="46"/>
      <c r="H81" s="46"/>
      <c r="I81" s="46"/>
      <c r="J81" s="48"/>
    </row>
    <row r="82">
      <c r="A82" s="31" t="s">
        <v>622</v>
      </c>
      <c r="B82" s="32"/>
      <c r="C82" s="33" t="s">
        <v>6676</v>
      </c>
      <c r="D82" s="34"/>
      <c r="E82" s="31" t="s">
        <v>6677</v>
      </c>
      <c r="F82" s="34"/>
      <c r="G82" s="34"/>
      <c r="H82" s="34"/>
      <c r="I82" s="35">
        <f>SUMIFS(I83:I85,A83:A85,"P")</f>
        <v>0</v>
      </c>
      <c r="J82" s="36"/>
    </row>
    <row r="83">
      <c r="A83" s="37" t="s">
        <v>625</v>
      </c>
      <c r="B83" s="37">
        <v>24</v>
      </c>
      <c r="C83" s="38" t="s">
        <v>6795</v>
      </c>
      <c r="D83" s="37" t="s">
        <v>627</v>
      </c>
      <c r="E83" s="39" t="s">
        <v>6900</v>
      </c>
      <c r="F83" s="40" t="s">
        <v>2309</v>
      </c>
      <c r="G83" s="41">
        <v>1</v>
      </c>
      <c r="H83" s="42">
        <v>0</v>
      </c>
      <c r="I83" s="43">
        <f>ROUND(G83*H83,P4)</f>
        <v>0</v>
      </c>
      <c r="J83" s="37"/>
      <c r="O83" s="44">
        <f>I83*0.21</f>
        <v>0</v>
      </c>
      <c r="P83">
        <v>3</v>
      </c>
    </row>
    <row r="84">
      <c r="A84" s="37" t="s">
        <v>630</v>
      </c>
      <c r="B84" s="45"/>
      <c r="C84" s="46"/>
      <c r="D84" s="46"/>
      <c r="E84" s="39" t="s">
        <v>6900</v>
      </c>
      <c r="F84" s="46"/>
      <c r="G84" s="46"/>
      <c r="H84" s="46"/>
      <c r="I84" s="46"/>
      <c r="J84" s="48"/>
    </row>
    <row r="85">
      <c r="A85" s="37" t="s">
        <v>633</v>
      </c>
      <c r="B85" s="45"/>
      <c r="C85" s="46"/>
      <c r="D85" s="46"/>
      <c r="E85" s="47" t="s">
        <v>627</v>
      </c>
      <c r="F85" s="46"/>
      <c r="G85" s="46"/>
      <c r="H85" s="46"/>
      <c r="I85" s="46"/>
      <c r="J85" s="48"/>
    </row>
    <row r="86">
      <c r="A86" s="31" t="s">
        <v>622</v>
      </c>
      <c r="B86" s="32"/>
      <c r="C86" s="33" t="s">
        <v>6680</v>
      </c>
      <c r="D86" s="34"/>
      <c r="E86" s="31" t="s">
        <v>6681</v>
      </c>
      <c r="F86" s="34"/>
      <c r="G86" s="34"/>
      <c r="H86" s="34"/>
      <c r="I86" s="35">
        <f>SUMIFS(I87:I89,A87:A89,"P")</f>
        <v>0</v>
      </c>
      <c r="J86" s="36"/>
    </row>
    <row r="87">
      <c r="A87" s="37" t="s">
        <v>625</v>
      </c>
      <c r="B87" s="37">
        <v>25</v>
      </c>
      <c r="C87" s="38" t="s">
        <v>6796</v>
      </c>
      <c r="D87" s="37" t="s">
        <v>627</v>
      </c>
      <c r="E87" s="39" t="s">
        <v>6683</v>
      </c>
      <c r="F87" s="40" t="s">
        <v>2309</v>
      </c>
      <c r="G87" s="41">
        <v>1</v>
      </c>
      <c r="H87" s="42">
        <v>0</v>
      </c>
      <c r="I87" s="43">
        <f>ROUND(G87*H87,P4)</f>
        <v>0</v>
      </c>
      <c r="J87" s="37"/>
      <c r="O87" s="44">
        <f>I87*0.21</f>
        <v>0</v>
      </c>
      <c r="P87">
        <v>3</v>
      </c>
    </row>
    <row r="88">
      <c r="A88" s="37" t="s">
        <v>630</v>
      </c>
      <c r="B88" s="45"/>
      <c r="C88" s="46"/>
      <c r="D88" s="46"/>
      <c r="E88" s="39" t="s">
        <v>6683</v>
      </c>
      <c r="F88" s="46"/>
      <c r="G88" s="46"/>
      <c r="H88" s="46"/>
      <c r="I88" s="46"/>
      <c r="J88" s="48"/>
    </row>
    <row r="89">
      <c r="A89" s="37" t="s">
        <v>633</v>
      </c>
      <c r="B89" s="45"/>
      <c r="C89" s="46"/>
      <c r="D89" s="46"/>
      <c r="E89" s="47" t="s">
        <v>627</v>
      </c>
      <c r="F89" s="46"/>
      <c r="G89" s="46"/>
      <c r="H89" s="46"/>
      <c r="I89" s="46"/>
      <c r="J89" s="48"/>
    </row>
    <row r="90">
      <c r="A90" s="31" t="s">
        <v>622</v>
      </c>
      <c r="B90" s="32"/>
      <c r="C90" s="33" t="s">
        <v>6688</v>
      </c>
      <c r="D90" s="34"/>
      <c r="E90" s="31" t="s">
        <v>6689</v>
      </c>
      <c r="F90" s="34"/>
      <c r="G90" s="34"/>
      <c r="H90" s="34"/>
      <c r="I90" s="35">
        <f>SUMIFS(I91:I93,A91:A93,"P")</f>
        <v>0</v>
      </c>
      <c r="J90" s="36"/>
    </row>
    <row r="91">
      <c r="A91" s="37" t="s">
        <v>625</v>
      </c>
      <c r="B91" s="37">
        <v>26</v>
      </c>
      <c r="C91" s="38" t="s">
        <v>6798</v>
      </c>
      <c r="D91" s="37" t="s">
        <v>627</v>
      </c>
      <c r="E91" s="39" t="s">
        <v>6691</v>
      </c>
      <c r="F91" s="40" t="s">
        <v>2309</v>
      </c>
      <c r="G91" s="41">
        <v>2</v>
      </c>
      <c r="H91" s="42">
        <v>0</v>
      </c>
      <c r="I91" s="43">
        <f>ROUND(G91*H91,P4)</f>
        <v>0</v>
      </c>
      <c r="J91" s="37"/>
      <c r="O91" s="44">
        <f>I91*0.21</f>
        <v>0</v>
      </c>
      <c r="P91">
        <v>3</v>
      </c>
    </row>
    <row r="92">
      <c r="A92" s="37" t="s">
        <v>630</v>
      </c>
      <c r="B92" s="45"/>
      <c r="C92" s="46"/>
      <c r="D92" s="46"/>
      <c r="E92" s="39" t="s">
        <v>6691</v>
      </c>
      <c r="F92" s="46"/>
      <c r="G92" s="46"/>
      <c r="H92" s="46"/>
      <c r="I92" s="46"/>
      <c r="J92" s="48"/>
    </row>
    <row r="93">
      <c r="A93" s="37" t="s">
        <v>633</v>
      </c>
      <c r="B93" s="45"/>
      <c r="C93" s="46"/>
      <c r="D93" s="46"/>
      <c r="E93" s="47" t="s">
        <v>627</v>
      </c>
      <c r="F93" s="46"/>
      <c r="G93" s="46"/>
      <c r="H93" s="46"/>
      <c r="I93" s="46"/>
      <c r="J93" s="48"/>
    </row>
    <row r="94">
      <c r="A94" s="31" t="s">
        <v>622</v>
      </c>
      <c r="B94" s="32"/>
      <c r="C94" s="33" t="s">
        <v>6692</v>
      </c>
      <c r="D94" s="34"/>
      <c r="E94" s="31" t="s">
        <v>6693</v>
      </c>
      <c r="F94" s="34"/>
      <c r="G94" s="34"/>
      <c r="H94" s="34"/>
      <c r="I94" s="35">
        <f>SUMIFS(I95:I124,A95:A124,"P")</f>
        <v>0</v>
      </c>
      <c r="J94" s="36"/>
    </row>
    <row r="95">
      <c r="A95" s="37" t="s">
        <v>625</v>
      </c>
      <c r="B95" s="37">
        <v>27</v>
      </c>
      <c r="C95" s="38" t="s">
        <v>6800</v>
      </c>
      <c r="D95" s="37" t="s">
        <v>627</v>
      </c>
      <c r="E95" s="39" t="s">
        <v>6697</v>
      </c>
      <c r="F95" s="40" t="s">
        <v>2309</v>
      </c>
      <c r="G95" s="41">
        <v>280</v>
      </c>
      <c r="H95" s="42">
        <v>0</v>
      </c>
      <c r="I95" s="43">
        <f>ROUND(G95*H95,P4)</f>
        <v>0</v>
      </c>
      <c r="J95" s="37"/>
      <c r="O95" s="44">
        <f>I95*0.21</f>
        <v>0</v>
      </c>
      <c r="P95">
        <v>3</v>
      </c>
    </row>
    <row r="96">
      <c r="A96" s="37" t="s">
        <v>630</v>
      </c>
      <c r="B96" s="45"/>
      <c r="C96" s="46"/>
      <c r="D96" s="46"/>
      <c r="E96" s="39" t="s">
        <v>6697</v>
      </c>
      <c r="F96" s="46"/>
      <c r="G96" s="46"/>
      <c r="H96" s="46"/>
      <c r="I96" s="46"/>
      <c r="J96" s="48"/>
    </row>
    <row r="97">
      <c r="A97" s="37" t="s">
        <v>633</v>
      </c>
      <c r="B97" s="45"/>
      <c r="C97" s="46"/>
      <c r="D97" s="46"/>
      <c r="E97" s="47" t="s">
        <v>627</v>
      </c>
      <c r="F97" s="46"/>
      <c r="G97" s="46"/>
      <c r="H97" s="46"/>
      <c r="I97" s="46"/>
      <c r="J97" s="48"/>
    </row>
    <row r="98">
      <c r="A98" s="37" t="s">
        <v>625</v>
      </c>
      <c r="B98" s="37">
        <v>28</v>
      </c>
      <c r="C98" s="38" t="s">
        <v>6801</v>
      </c>
      <c r="D98" s="37" t="s">
        <v>627</v>
      </c>
      <c r="E98" s="39" t="s">
        <v>6699</v>
      </c>
      <c r="F98" s="40" t="s">
        <v>744</v>
      </c>
      <c r="G98" s="41">
        <v>280</v>
      </c>
      <c r="H98" s="42">
        <v>0</v>
      </c>
      <c r="I98" s="43">
        <f>ROUND(G98*H98,P4)</f>
        <v>0</v>
      </c>
      <c r="J98" s="37"/>
      <c r="O98" s="44">
        <f>I98*0.21</f>
        <v>0</v>
      </c>
      <c r="P98">
        <v>3</v>
      </c>
    </row>
    <row r="99">
      <c r="A99" s="37" t="s">
        <v>630</v>
      </c>
      <c r="B99" s="45"/>
      <c r="C99" s="46"/>
      <c r="D99" s="46"/>
      <c r="E99" s="39" t="s">
        <v>6699</v>
      </c>
      <c r="F99" s="46"/>
      <c r="G99" s="46"/>
      <c r="H99" s="46"/>
      <c r="I99" s="46"/>
      <c r="J99" s="48"/>
    </row>
    <row r="100">
      <c r="A100" s="37" t="s">
        <v>633</v>
      </c>
      <c r="B100" s="45"/>
      <c r="C100" s="46"/>
      <c r="D100" s="46"/>
      <c r="E100" s="47" t="s">
        <v>627</v>
      </c>
      <c r="F100" s="46"/>
      <c r="G100" s="46"/>
      <c r="H100" s="46"/>
      <c r="I100" s="46"/>
      <c r="J100" s="48"/>
    </row>
    <row r="101">
      <c r="A101" s="37" t="s">
        <v>625</v>
      </c>
      <c r="B101" s="37">
        <v>29</v>
      </c>
      <c r="C101" s="38" t="s">
        <v>6802</v>
      </c>
      <c r="D101" s="37" t="s">
        <v>627</v>
      </c>
      <c r="E101" s="39" t="s">
        <v>6803</v>
      </c>
      <c r="F101" s="40" t="s">
        <v>744</v>
      </c>
      <c r="G101" s="41">
        <v>600</v>
      </c>
      <c r="H101" s="42">
        <v>0</v>
      </c>
      <c r="I101" s="43">
        <f>ROUND(G101*H101,P4)</f>
        <v>0</v>
      </c>
      <c r="J101" s="37"/>
      <c r="O101" s="44">
        <f>I101*0.21</f>
        <v>0</v>
      </c>
      <c r="P101">
        <v>3</v>
      </c>
    </row>
    <row r="102">
      <c r="A102" s="37" t="s">
        <v>630</v>
      </c>
      <c r="B102" s="45"/>
      <c r="C102" s="46"/>
      <c r="D102" s="46"/>
      <c r="E102" s="39" t="s">
        <v>6803</v>
      </c>
      <c r="F102" s="46"/>
      <c r="G102" s="46"/>
      <c r="H102" s="46"/>
      <c r="I102" s="46"/>
      <c r="J102" s="48"/>
    </row>
    <row r="103">
      <c r="A103" s="37" t="s">
        <v>633</v>
      </c>
      <c r="B103" s="45"/>
      <c r="C103" s="46"/>
      <c r="D103" s="46"/>
      <c r="E103" s="47" t="s">
        <v>627</v>
      </c>
      <c r="F103" s="46"/>
      <c r="G103" s="46"/>
      <c r="H103" s="46"/>
      <c r="I103" s="46"/>
      <c r="J103" s="48"/>
    </row>
    <row r="104">
      <c r="A104" s="37" t="s">
        <v>625</v>
      </c>
      <c r="B104" s="37">
        <v>30</v>
      </c>
      <c r="C104" s="38" t="s">
        <v>6804</v>
      </c>
      <c r="D104" s="37" t="s">
        <v>627</v>
      </c>
      <c r="E104" s="39" t="s">
        <v>6807</v>
      </c>
      <c r="F104" s="40" t="s">
        <v>2309</v>
      </c>
      <c r="G104" s="41">
        <v>100</v>
      </c>
      <c r="H104" s="42">
        <v>0</v>
      </c>
      <c r="I104" s="43">
        <f>ROUND(G104*H104,P4)</f>
        <v>0</v>
      </c>
      <c r="J104" s="37"/>
      <c r="O104" s="44">
        <f>I104*0.21</f>
        <v>0</v>
      </c>
      <c r="P104">
        <v>3</v>
      </c>
    </row>
    <row r="105">
      <c r="A105" s="37" t="s">
        <v>630</v>
      </c>
      <c r="B105" s="45"/>
      <c r="C105" s="46"/>
      <c r="D105" s="46"/>
      <c r="E105" s="39" t="s">
        <v>6807</v>
      </c>
      <c r="F105" s="46"/>
      <c r="G105" s="46"/>
      <c r="H105" s="46"/>
      <c r="I105" s="46"/>
      <c r="J105" s="48"/>
    </row>
    <row r="106">
      <c r="A106" s="37" t="s">
        <v>633</v>
      </c>
      <c r="B106" s="45"/>
      <c r="C106" s="46"/>
      <c r="D106" s="46"/>
      <c r="E106" s="47" t="s">
        <v>627</v>
      </c>
      <c r="F106" s="46"/>
      <c r="G106" s="46"/>
      <c r="H106" s="46"/>
      <c r="I106" s="46"/>
      <c r="J106" s="48"/>
    </row>
    <row r="107">
      <c r="A107" s="37" t="s">
        <v>625</v>
      </c>
      <c r="B107" s="37">
        <v>31</v>
      </c>
      <c r="C107" s="38" t="s">
        <v>6806</v>
      </c>
      <c r="D107" s="37" t="s">
        <v>627</v>
      </c>
      <c r="E107" s="39" t="s">
        <v>6880</v>
      </c>
      <c r="F107" s="40" t="s">
        <v>2309</v>
      </c>
      <c r="G107" s="41">
        <v>1</v>
      </c>
      <c r="H107" s="42">
        <v>0</v>
      </c>
      <c r="I107" s="43">
        <f>ROUND(G107*H107,P4)</f>
        <v>0</v>
      </c>
      <c r="J107" s="37"/>
      <c r="O107" s="44">
        <f>I107*0.21</f>
        <v>0</v>
      </c>
      <c r="P107">
        <v>3</v>
      </c>
    </row>
    <row r="108">
      <c r="A108" s="37" t="s">
        <v>630</v>
      </c>
      <c r="B108" s="45"/>
      <c r="C108" s="46"/>
      <c r="D108" s="46"/>
      <c r="E108" s="39" t="s">
        <v>6880</v>
      </c>
      <c r="F108" s="46"/>
      <c r="G108" s="46"/>
      <c r="H108" s="46"/>
      <c r="I108" s="46"/>
      <c r="J108" s="48"/>
    </row>
    <row r="109">
      <c r="A109" s="37" t="s">
        <v>633</v>
      </c>
      <c r="B109" s="45"/>
      <c r="C109" s="46"/>
      <c r="D109" s="46"/>
      <c r="E109" s="47" t="s">
        <v>627</v>
      </c>
      <c r="F109" s="46"/>
      <c r="G109" s="46"/>
      <c r="H109" s="46"/>
      <c r="I109" s="46"/>
      <c r="J109" s="48"/>
    </row>
    <row r="110">
      <c r="A110" s="37" t="s">
        <v>625</v>
      </c>
      <c r="B110" s="37">
        <v>32</v>
      </c>
      <c r="C110" s="38" t="s">
        <v>6808</v>
      </c>
      <c r="D110" s="37" t="s">
        <v>627</v>
      </c>
      <c r="E110" s="39" t="s">
        <v>6703</v>
      </c>
      <c r="F110" s="40" t="s">
        <v>2309</v>
      </c>
      <c r="G110" s="41">
        <v>28</v>
      </c>
      <c r="H110" s="42">
        <v>0</v>
      </c>
      <c r="I110" s="43">
        <f>ROUND(G110*H110,P4)</f>
        <v>0</v>
      </c>
      <c r="J110" s="37"/>
      <c r="O110" s="44">
        <f>I110*0.21</f>
        <v>0</v>
      </c>
      <c r="P110">
        <v>3</v>
      </c>
    </row>
    <row r="111">
      <c r="A111" s="37" t="s">
        <v>630</v>
      </c>
      <c r="B111" s="45"/>
      <c r="C111" s="46"/>
      <c r="D111" s="46"/>
      <c r="E111" s="39" t="s">
        <v>6703</v>
      </c>
      <c r="F111" s="46"/>
      <c r="G111" s="46"/>
      <c r="H111" s="46"/>
      <c r="I111" s="46"/>
      <c r="J111" s="48"/>
    </row>
    <row r="112">
      <c r="A112" s="37" t="s">
        <v>633</v>
      </c>
      <c r="B112" s="45"/>
      <c r="C112" s="46"/>
      <c r="D112" s="46"/>
      <c r="E112" s="47" t="s">
        <v>627</v>
      </c>
      <c r="F112" s="46"/>
      <c r="G112" s="46"/>
      <c r="H112" s="46"/>
      <c r="I112" s="46"/>
      <c r="J112" s="48"/>
    </row>
    <row r="113">
      <c r="A113" s="37" t="s">
        <v>625</v>
      </c>
      <c r="B113" s="37">
        <v>33</v>
      </c>
      <c r="C113" s="38" t="s">
        <v>6810</v>
      </c>
      <c r="D113" s="37" t="s">
        <v>627</v>
      </c>
      <c r="E113" s="39" t="s">
        <v>6816</v>
      </c>
      <c r="F113" s="40" t="s">
        <v>2309</v>
      </c>
      <c r="G113" s="41">
        <v>96</v>
      </c>
      <c r="H113" s="42">
        <v>0</v>
      </c>
      <c r="I113" s="43">
        <f>ROUND(G113*H113,P4)</f>
        <v>0</v>
      </c>
      <c r="J113" s="37"/>
      <c r="O113" s="44">
        <f>I113*0.21</f>
        <v>0</v>
      </c>
      <c r="P113">
        <v>3</v>
      </c>
    </row>
    <row r="114">
      <c r="A114" s="37" t="s">
        <v>630</v>
      </c>
      <c r="B114" s="45"/>
      <c r="C114" s="46"/>
      <c r="D114" s="46"/>
      <c r="E114" s="39" t="s">
        <v>6816</v>
      </c>
      <c r="F114" s="46"/>
      <c r="G114" s="46"/>
      <c r="H114" s="46"/>
      <c r="I114" s="46"/>
      <c r="J114" s="48"/>
    </row>
    <row r="115">
      <c r="A115" s="37" t="s">
        <v>633</v>
      </c>
      <c r="B115" s="45"/>
      <c r="C115" s="46"/>
      <c r="D115" s="46"/>
      <c r="E115" s="47" t="s">
        <v>627</v>
      </c>
      <c r="F115" s="46"/>
      <c r="G115" s="46"/>
      <c r="H115" s="46"/>
      <c r="I115" s="46"/>
      <c r="J115" s="48"/>
    </row>
    <row r="116">
      <c r="A116" s="37" t="s">
        <v>625</v>
      </c>
      <c r="B116" s="37">
        <v>34</v>
      </c>
      <c r="C116" s="38" t="s">
        <v>6812</v>
      </c>
      <c r="D116" s="37" t="s">
        <v>627</v>
      </c>
      <c r="E116" s="39" t="s">
        <v>6824</v>
      </c>
      <c r="F116" s="40" t="s">
        <v>2309</v>
      </c>
      <c r="G116" s="41">
        <v>21</v>
      </c>
      <c r="H116" s="42">
        <v>0</v>
      </c>
      <c r="I116" s="43">
        <f>ROUND(G116*H116,P4)</f>
        <v>0</v>
      </c>
      <c r="J116" s="37"/>
      <c r="O116" s="44">
        <f>I116*0.21</f>
        <v>0</v>
      </c>
      <c r="P116">
        <v>3</v>
      </c>
    </row>
    <row r="117">
      <c r="A117" s="37" t="s">
        <v>630</v>
      </c>
      <c r="B117" s="45"/>
      <c r="C117" s="46"/>
      <c r="D117" s="46"/>
      <c r="E117" s="39" t="s">
        <v>6824</v>
      </c>
      <c r="F117" s="46"/>
      <c r="G117" s="46"/>
      <c r="H117" s="46"/>
      <c r="I117" s="46"/>
      <c r="J117" s="48"/>
    </row>
    <row r="118">
      <c r="A118" s="37" t="s">
        <v>633</v>
      </c>
      <c r="B118" s="45"/>
      <c r="C118" s="46"/>
      <c r="D118" s="46"/>
      <c r="E118" s="47" t="s">
        <v>627</v>
      </c>
      <c r="F118" s="46"/>
      <c r="G118" s="46"/>
      <c r="H118" s="46"/>
      <c r="I118" s="46"/>
      <c r="J118" s="48"/>
    </row>
    <row r="119">
      <c r="A119" s="37" t="s">
        <v>625</v>
      </c>
      <c r="B119" s="37">
        <v>35</v>
      </c>
      <c r="C119" s="38" t="s">
        <v>6814</v>
      </c>
      <c r="D119" s="37" t="s">
        <v>627</v>
      </c>
      <c r="E119" s="39" t="s">
        <v>6859</v>
      </c>
      <c r="F119" s="40" t="s">
        <v>744</v>
      </c>
      <c r="G119" s="41">
        <v>631</v>
      </c>
      <c r="H119" s="42">
        <v>0</v>
      </c>
      <c r="I119" s="43">
        <f>ROUND(G119*H119,P4)</f>
        <v>0</v>
      </c>
      <c r="J119" s="37"/>
      <c r="O119" s="44">
        <f>I119*0.21</f>
        <v>0</v>
      </c>
      <c r="P119">
        <v>3</v>
      </c>
    </row>
    <row r="120">
      <c r="A120" s="37" t="s">
        <v>630</v>
      </c>
      <c r="B120" s="45"/>
      <c r="C120" s="46"/>
      <c r="D120" s="46"/>
      <c r="E120" s="39" t="s">
        <v>6859</v>
      </c>
      <c r="F120" s="46"/>
      <c r="G120" s="46"/>
      <c r="H120" s="46"/>
      <c r="I120" s="46"/>
      <c r="J120" s="48"/>
    </row>
    <row r="121">
      <c r="A121" s="37" t="s">
        <v>633</v>
      </c>
      <c r="B121" s="45"/>
      <c r="C121" s="46"/>
      <c r="D121" s="46"/>
      <c r="E121" s="47" t="s">
        <v>627</v>
      </c>
      <c r="F121" s="46"/>
      <c r="G121" s="46"/>
      <c r="H121" s="46"/>
      <c r="I121" s="46"/>
      <c r="J121" s="48"/>
    </row>
    <row r="122">
      <c r="A122" s="37" t="s">
        <v>625</v>
      </c>
      <c r="B122" s="37">
        <v>36</v>
      </c>
      <c r="C122" s="38" t="s">
        <v>6815</v>
      </c>
      <c r="D122" s="37" t="s">
        <v>627</v>
      </c>
      <c r="E122" s="39" t="s">
        <v>6832</v>
      </c>
      <c r="F122" s="40" t="s">
        <v>2309</v>
      </c>
      <c r="G122" s="41">
        <v>17</v>
      </c>
      <c r="H122" s="42">
        <v>0</v>
      </c>
      <c r="I122" s="43">
        <f>ROUND(G122*H122,P4)</f>
        <v>0</v>
      </c>
      <c r="J122" s="37"/>
      <c r="O122" s="44">
        <f>I122*0.21</f>
        <v>0</v>
      </c>
      <c r="P122">
        <v>3</v>
      </c>
    </row>
    <row r="123">
      <c r="A123" s="37" t="s">
        <v>630</v>
      </c>
      <c r="B123" s="45"/>
      <c r="C123" s="46"/>
      <c r="D123" s="46"/>
      <c r="E123" s="39" t="s">
        <v>6832</v>
      </c>
      <c r="F123" s="46"/>
      <c r="G123" s="46"/>
      <c r="H123" s="46"/>
      <c r="I123" s="46"/>
      <c r="J123" s="48"/>
    </row>
    <row r="124">
      <c r="A124" s="37" t="s">
        <v>633</v>
      </c>
      <c r="B124" s="50"/>
      <c r="C124" s="51"/>
      <c r="D124" s="51"/>
      <c r="E124" s="54" t="s">
        <v>627</v>
      </c>
      <c r="F124" s="51"/>
      <c r="G124" s="51"/>
      <c r="H124" s="51"/>
      <c r="I124" s="51"/>
      <c r="J124" s="52"/>
    </row>
  </sheetData>
  <sheetProtection sheet="1" objects="1" scenarios="1" spinCount="100000" saltValue="GwTzGEOUgpfAlkvbv+R2jNCvAaFPtwT/Li09/KGFICQ6dK8GLvvrCzDB6F9L9tLebuxO2+izOqjkDsd4ag98rg==" hashValue="FbsffFW8imreE3iy/FutUAvt9v4KCRBlxegTfgoDW134Xg7VYyIUol7DY2RREVDkvOGgWEXNs0bqJTWyA2/Tlg=="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6901</v>
      </c>
      <c r="I3" s="25">
        <f>SUMIFS(I9:I68,A9:A68,"SD")</f>
        <v>0</v>
      </c>
      <c r="J3" s="19"/>
      <c r="O3">
        <v>0</v>
      </c>
      <c r="P3">
        <v>2</v>
      </c>
    </row>
    <row r="4">
      <c r="A4" s="3" t="s">
        <v>607</v>
      </c>
      <c r="B4" s="20" t="s">
        <v>608</v>
      </c>
      <c r="C4" s="21" t="s">
        <v>233</v>
      </c>
      <c r="D4" s="22"/>
      <c r="E4" s="23" t="s">
        <v>234</v>
      </c>
      <c r="F4" s="17"/>
      <c r="G4" s="17"/>
      <c r="H4" s="17"/>
      <c r="I4" s="17"/>
      <c r="J4" s="19"/>
      <c r="O4">
        <v>0.12</v>
      </c>
      <c r="P4">
        <v>2</v>
      </c>
    </row>
    <row r="5" ht="30">
      <c r="A5" s="3" t="s">
        <v>609</v>
      </c>
      <c r="B5" s="20" t="s">
        <v>610</v>
      </c>
      <c r="C5" s="21" t="s">
        <v>6901</v>
      </c>
      <c r="D5" s="22"/>
      <c r="E5" s="23" t="s">
        <v>276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6711</v>
      </c>
      <c r="F9" s="34"/>
      <c r="G9" s="34"/>
      <c r="H9" s="34"/>
      <c r="I9" s="35">
        <f>SUMIFS(I10:I36,A10:A36,"P")</f>
        <v>0</v>
      </c>
      <c r="J9" s="36"/>
    </row>
    <row r="10">
      <c r="A10" s="37" t="s">
        <v>625</v>
      </c>
      <c r="B10" s="37">
        <v>1</v>
      </c>
      <c r="C10" s="38" t="s">
        <v>6712</v>
      </c>
      <c r="D10" s="37" t="s">
        <v>627</v>
      </c>
      <c r="E10" s="39" t="s">
        <v>6713</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633</v>
      </c>
      <c r="B12" s="45"/>
      <c r="C12" s="46"/>
      <c r="D12" s="46"/>
      <c r="E12" s="39" t="s">
        <v>6714</v>
      </c>
      <c r="F12" s="46"/>
      <c r="G12" s="46"/>
      <c r="H12" s="46"/>
      <c r="I12" s="46"/>
      <c r="J12" s="48"/>
    </row>
    <row r="13">
      <c r="A13" s="37" t="s">
        <v>625</v>
      </c>
      <c r="B13" s="37">
        <v>2</v>
      </c>
      <c r="C13" s="38" t="s">
        <v>4018</v>
      </c>
      <c r="D13" s="37" t="s">
        <v>627</v>
      </c>
      <c r="E13" s="39" t="s">
        <v>4019</v>
      </c>
      <c r="F13" s="40" t="s">
        <v>697</v>
      </c>
      <c r="G13" s="41">
        <v>1</v>
      </c>
      <c r="H13" s="42">
        <v>0</v>
      </c>
      <c r="I13" s="43">
        <f>ROUND(G13*H13,P4)</f>
        <v>0</v>
      </c>
      <c r="J13" s="37"/>
      <c r="O13" s="44">
        <f>I13*0.21</f>
        <v>0</v>
      </c>
      <c r="P13">
        <v>3</v>
      </c>
    </row>
    <row r="14">
      <c r="A14" s="37" t="s">
        <v>630</v>
      </c>
      <c r="B14" s="45"/>
      <c r="C14" s="46"/>
      <c r="D14" s="46"/>
      <c r="E14" s="47" t="s">
        <v>627</v>
      </c>
      <c r="F14" s="46"/>
      <c r="G14" s="46"/>
      <c r="H14" s="46"/>
      <c r="I14" s="46"/>
      <c r="J14" s="48"/>
    </row>
    <row r="15" ht="60">
      <c r="A15" s="37" t="s">
        <v>633</v>
      </c>
      <c r="B15" s="45"/>
      <c r="C15" s="46"/>
      <c r="D15" s="46"/>
      <c r="E15" s="39" t="s">
        <v>6715</v>
      </c>
      <c r="F15" s="46"/>
      <c r="G15" s="46"/>
      <c r="H15" s="46"/>
      <c r="I15" s="46"/>
      <c r="J15" s="48"/>
    </row>
    <row r="16">
      <c r="A16" s="37" t="s">
        <v>625</v>
      </c>
      <c r="B16" s="37">
        <v>3</v>
      </c>
      <c r="C16" s="38" t="s">
        <v>1087</v>
      </c>
      <c r="D16" s="37" t="s">
        <v>627</v>
      </c>
      <c r="E16" s="39" t="s">
        <v>6716</v>
      </c>
      <c r="F16" s="40" t="s">
        <v>697</v>
      </c>
      <c r="G16" s="41">
        <v>1</v>
      </c>
      <c r="H16" s="42">
        <v>0</v>
      </c>
      <c r="I16" s="43">
        <f>ROUND(G16*H16,P4)</f>
        <v>0</v>
      </c>
      <c r="J16" s="37"/>
      <c r="O16" s="44">
        <f>I16*0.21</f>
        <v>0</v>
      </c>
      <c r="P16">
        <v>3</v>
      </c>
    </row>
    <row r="17">
      <c r="A17" s="37" t="s">
        <v>630</v>
      </c>
      <c r="B17" s="45"/>
      <c r="C17" s="46"/>
      <c r="D17" s="46"/>
      <c r="E17" s="47" t="s">
        <v>627</v>
      </c>
      <c r="F17" s="46"/>
      <c r="G17" s="46"/>
      <c r="H17" s="46"/>
      <c r="I17" s="46"/>
      <c r="J17" s="48"/>
    </row>
    <row r="18" ht="60">
      <c r="A18" s="37" t="s">
        <v>633</v>
      </c>
      <c r="B18" s="45"/>
      <c r="C18" s="46"/>
      <c r="D18" s="46"/>
      <c r="E18" s="39" t="s">
        <v>700</v>
      </c>
      <c r="F18" s="46"/>
      <c r="G18" s="46"/>
      <c r="H18" s="46"/>
      <c r="I18" s="46"/>
      <c r="J18" s="48"/>
    </row>
    <row r="19">
      <c r="A19" s="37" t="s">
        <v>625</v>
      </c>
      <c r="B19" s="37">
        <v>4</v>
      </c>
      <c r="C19" s="38" t="s">
        <v>695</v>
      </c>
      <c r="D19" s="37" t="s">
        <v>627</v>
      </c>
      <c r="E19" s="39" t="s">
        <v>696</v>
      </c>
      <c r="F19" s="40" t="s">
        <v>697</v>
      </c>
      <c r="G19" s="41">
        <v>1</v>
      </c>
      <c r="H19" s="42">
        <v>0</v>
      </c>
      <c r="I19" s="43">
        <f>ROUND(G19*H19,P4)</f>
        <v>0</v>
      </c>
      <c r="J19" s="37"/>
      <c r="O19" s="44">
        <f>I19*0.21</f>
        <v>0</v>
      </c>
      <c r="P19">
        <v>3</v>
      </c>
    </row>
    <row r="20">
      <c r="A20" s="37" t="s">
        <v>630</v>
      </c>
      <c r="B20" s="45"/>
      <c r="C20" s="46"/>
      <c r="D20" s="46"/>
      <c r="E20" s="47" t="s">
        <v>627</v>
      </c>
      <c r="F20" s="46"/>
      <c r="G20" s="46"/>
      <c r="H20" s="46"/>
      <c r="I20" s="46"/>
      <c r="J20" s="48"/>
    </row>
    <row r="21" ht="60">
      <c r="A21" s="37" t="s">
        <v>633</v>
      </c>
      <c r="B21" s="45"/>
      <c r="C21" s="46"/>
      <c r="D21" s="46"/>
      <c r="E21" s="39" t="s">
        <v>700</v>
      </c>
      <c r="F21" s="46"/>
      <c r="G21" s="46"/>
      <c r="H21" s="46"/>
      <c r="I21" s="46"/>
      <c r="J21" s="48"/>
    </row>
    <row r="22">
      <c r="A22" s="37" t="s">
        <v>625</v>
      </c>
      <c r="B22" s="37">
        <v>5</v>
      </c>
      <c r="C22" s="38" t="s">
        <v>6717</v>
      </c>
      <c r="D22" s="37" t="s">
        <v>627</v>
      </c>
      <c r="E22" s="39" t="s">
        <v>4514</v>
      </c>
      <c r="F22" s="40" t="s">
        <v>697</v>
      </c>
      <c r="G22" s="41">
        <v>1</v>
      </c>
      <c r="H22" s="42">
        <v>0</v>
      </c>
      <c r="I22" s="43">
        <f>ROUND(G22*H22,P4)</f>
        <v>0</v>
      </c>
      <c r="J22" s="37"/>
      <c r="O22" s="44">
        <f>I22*0.21</f>
        <v>0</v>
      </c>
      <c r="P22">
        <v>3</v>
      </c>
    </row>
    <row r="23">
      <c r="A23" s="37" t="s">
        <v>630</v>
      </c>
      <c r="B23" s="45"/>
      <c r="C23" s="46"/>
      <c r="D23" s="46"/>
      <c r="E23" s="47" t="s">
        <v>627</v>
      </c>
      <c r="F23" s="46"/>
      <c r="G23" s="46"/>
      <c r="H23" s="46"/>
      <c r="I23" s="46"/>
      <c r="J23" s="48"/>
    </row>
    <row r="24" ht="60">
      <c r="A24" s="37" t="s">
        <v>633</v>
      </c>
      <c r="B24" s="45"/>
      <c r="C24" s="46"/>
      <c r="D24" s="46"/>
      <c r="E24" s="39" t="s">
        <v>700</v>
      </c>
      <c r="F24" s="46"/>
      <c r="G24" s="46"/>
      <c r="H24" s="46"/>
      <c r="I24" s="46"/>
      <c r="J24" s="48"/>
    </row>
    <row r="25">
      <c r="A25" s="37" t="s">
        <v>625</v>
      </c>
      <c r="B25" s="37">
        <v>7</v>
      </c>
      <c r="C25" s="38" t="s">
        <v>6718</v>
      </c>
      <c r="D25" s="37" t="s">
        <v>627</v>
      </c>
      <c r="E25" s="39" t="s">
        <v>4274</v>
      </c>
      <c r="F25" s="40" t="s">
        <v>697</v>
      </c>
      <c r="G25" s="41">
        <v>1</v>
      </c>
      <c r="H25" s="42">
        <v>0</v>
      </c>
      <c r="I25" s="43">
        <f>ROUND(G25*H25,P4)</f>
        <v>0</v>
      </c>
      <c r="J25" s="37"/>
      <c r="O25" s="44">
        <f>I25*0.21</f>
        <v>0</v>
      </c>
      <c r="P25">
        <v>3</v>
      </c>
    </row>
    <row r="26">
      <c r="A26" s="37" t="s">
        <v>630</v>
      </c>
      <c r="B26" s="45"/>
      <c r="C26" s="46"/>
      <c r="D26" s="46"/>
      <c r="E26" s="47" t="s">
        <v>627</v>
      </c>
      <c r="F26" s="46"/>
      <c r="G26" s="46"/>
      <c r="H26" s="46"/>
      <c r="I26" s="46"/>
      <c r="J26" s="48"/>
    </row>
    <row r="27" ht="105">
      <c r="A27" s="37" t="s">
        <v>633</v>
      </c>
      <c r="B27" s="45"/>
      <c r="C27" s="46"/>
      <c r="D27" s="46"/>
      <c r="E27" s="39" t="s">
        <v>4276</v>
      </c>
      <c r="F27" s="46"/>
      <c r="G27" s="46"/>
      <c r="H27" s="46"/>
      <c r="I27" s="46"/>
      <c r="J27" s="48"/>
    </row>
    <row r="28">
      <c r="A28" s="37" t="s">
        <v>625</v>
      </c>
      <c r="B28" s="37">
        <v>8</v>
      </c>
      <c r="C28" s="38" t="s">
        <v>6719</v>
      </c>
      <c r="D28" s="37" t="s">
        <v>627</v>
      </c>
      <c r="E28" s="39" t="s">
        <v>6720</v>
      </c>
      <c r="F28" s="40" t="s">
        <v>3209</v>
      </c>
      <c r="G28" s="41">
        <v>1</v>
      </c>
      <c r="H28" s="42">
        <v>0</v>
      </c>
      <c r="I28" s="43">
        <f>ROUND(G28*H28,P4)</f>
        <v>0</v>
      </c>
      <c r="J28" s="37"/>
      <c r="O28" s="44">
        <f>I28*0.21</f>
        <v>0</v>
      </c>
      <c r="P28">
        <v>3</v>
      </c>
    </row>
    <row r="29">
      <c r="A29" s="37" t="s">
        <v>630</v>
      </c>
      <c r="B29" s="45"/>
      <c r="C29" s="46"/>
      <c r="D29" s="46"/>
      <c r="E29" s="47" t="s">
        <v>627</v>
      </c>
      <c r="F29" s="46"/>
      <c r="G29" s="46"/>
      <c r="H29" s="46"/>
      <c r="I29" s="46"/>
      <c r="J29" s="48"/>
    </row>
    <row r="30" ht="60">
      <c r="A30" s="37" t="s">
        <v>633</v>
      </c>
      <c r="B30" s="45"/>
      <c r="C30" s="46"/>
      <c r="D30" s="46"/>
      <c r="E30" s="39" t="s">
        <v>700</v>
      </c>
      <c r="F30" s="46"/>
      <c r="G30" s="46"/>
      <c r="H30" s="46"/>
      <c r="I30" s="46"/>
      <c r="J30" s="48"/>
    </row>
    <row r="31">
      <c r="A31" s="37" t="s">
        <v>625</v>
      </c>
      <c r="B31" s="37">
        <v>9</v>
      </c>
      <c r="C31" s="38" t="s">
        <v>6721</v>
      </c>
      <c r="D31" s="37" t="s">
        <v>627</v>
      </c>
      <c r="E31" s="39" t="s">
        <v>6722</v>
      </c>
      <c r="F31" s="40" t="s">
        <v>639</v>
      </c>
      <c r="G31" s="41">
        <v>1</v>
      </c>
      <c r="H31" s="42">
        <v>0</v>
      </c>
      <c r="I31" s="43">
        <f>ROUND(G31*H31,P4)</f>
        <v>0</v>
      </c>
      <c r="J31" s="37"/>
      <c r="O31" s="44">
        <f>I31*0.21</f>
        <v>0</v>
      </c>
      <c r="P31">
        <v>3</v>
      </c>
    </row>
    <row r="32">
      <c r="A32" s="37" t="s">
        <v>630</v>
      </c>
      <c r="B32" s="45"/>
      <c r="C32" s="46"/>
      <c r="D32" s="46"/>
      <c r="E32" s="47" t="s">
        <v>627</v>
      </c>
      <c r="F32" s="46"/>
      <c r="G32" s="46"/>
      <c r="H32" s="46"/>
      <c r="I32" s="46"/>
      <c r="J32" s="48"/>
    </row>
    <row r="33" ht="60">
      <c r="A33" s="37" t="s">
        <v>633</v>
      </c>
      <c r="B33" s="45"/>
      <c r="C33" s="46"/>
      <c r="D33" s="46"/>
      <c r="E33" s="39" t="s">
        <v>700</v>
      </c>
      <c r="F33" s="46"/>
      <c r="G33" s="46"/>
      <c r="H33" s="46"/>
      <c r="I33" s="46"/>
      <c r="J33" s="48"/>
    </row>
    <row r="34">
      <c r="A34" s="37" t="s">
        <v>625</v>
      </c>
      <c r="B34" s="37">
        <v>10</v>
      </c>
      <c r="C34" s="38" t="s">
        <v>6723</v>
      </c>
      <c r="D34" s="37" t="s">
        <v>627</v>
      </c>
      <c r="E34" s="39" t="s">
        <v>6724</v>
      </c>
      <c r="F34" s="40" t="s">
        <v>697</v>
      </c>
      <c r="G34" s="41">
        <v>1</v>
      </c>
      <c r="H34" s="42">
        <v>0</v>
      </c>
      <c r="I34" s="43">
        <f>ROUND(G34*H34,P4)</f>
        <v>0</v>
      </c>
      <c r="J34" s="37"/>
      <c r="O34" s="44">
        <f>I34*0.21</f>
        <v>0</v>
      </c>
      <c r="P34">
        <v>3</v>
      </c>
    </row>
    <row r="35">
      <c r="A35" s="37" t="s">
        <v>630</v>
      </c>
      <c r="B35" s="45"/>
      <c r="C35" s="46"/>
      <c r="D35" s="46"/>
      <c r="E35" s="47" t="s">
        <v>627</v>
      </c>
      <c r="F35" s="46"/>
      <c r="G35" s="46"/>
      <c r="H35" s="46"/>
      <c r="I35" s="46"/>
      <c r="J35" s="48"/>
    </row>
    <row r="36" ht="60">
      <c r="A36" s="37" t="s">
        <v>633</v>
      </c>
      <c r="B36" s="45"/>
      <c r="C36" s="46"/>
      <c r="D36" s="46"/>
      <c r="E36" s="39" t="s">
        <v>700</v>
      </c>
      <c r="F36" s="46"/>
      <c r="G36" s="46"/>
      <c r="H36" s="46"/>
      <c r="I36" s="46"/>
      <c r="J36" s="48"/>
    </row>
    <row r="37">
      <c r="A37" s="31" t="s">
        <v>622</v>
      </c>
      <c r="B37" s="32"/>
      <c r="C37" s="33" t="s">
        <v>6727</v>
      </c>
      <c r="D37" s="34"/>
      <c r="E37" s="31" t="s">
        <v>6728</v>
      </c>
      <c r="F37" s="34"/>
      <c r="G37" s="34"/>
      <c r="H37" s="34"/>
      <c r="I37" s="35">
        <f>SUMIFS(I38:I43,A38:A43,"P")</f>
        <v>0</v>
      </c>
      <c r="J37" s="36"/>
    </row>
    <row r="38">
      <c r="A38" s="37" t="s">
        <v>625</v>
      </c>
      <c r="B38" s="37">
        <v>11</v>
      </c>
      <c r="C38" s="38" t="s">
        <v>1148</v>
      </c>
      <c r="D38" s="37" t="s">
        <v>627</v>
      </c>
      <c r="E38" s="39" t="s">
        <v>1149</v>
      </c>
      <c r="F38" s="40" t="s">
        <v>629</v>
      </c>
      <c r="G38" s="41">
        <v>4</v>
      </c>
      <c r="H38" s="42">
        <v>0</v>
      </c>
      <c r="I38" s="43">
        <f>ROUND(G38*H38,P4)</f>
        <v>0</v>
      </c>
      <c r="J38" s="37"/>
      <c r="O38" s="44">
        <f>I38*0.21</f>
        <v>0</v>
      </c>
      <c r="P38">
        <v>3</v>
      </c>
    </row>
    <row r="39">
      <c r="A39" s="37" t="s">
        <v>630</v>
      </c>
      <c r="B39" s="45"/>
      <c r="C39" s="46"/>
      <c r="D39" s="46"/>
      <c r="E39" s="47" t="s">
        <v>627</v>
      </c>
      <c r="F39" s="46"/>
      <c r="G39" s="46"/>
      <c r="H39" s="46"/>
      <c r="I39" s="46"/>
      <c r="J39" s="48"/>
    </row>
    <row r="40" ht="409.5">
      <c r="A40" s="37" t="s">
        <v>633</v>
      </c>
      <c r="B40" s="45"/>
      <c r="C40" s="46"/>
      <c r="D40" s="46"/>
      <c r="E40" s="39" t="s">
        <v>1152</v>
      </c>
      <c r="F40" s="46"/>
      <c r="G40" s="46"/>
      <c r="H40" s="46"/>
      <c r="I40" s="46"/>
      <c r="J40" s="48"/>
    </row>
    <row r="41">
      <c r="A41" s="37" t="s">
        <v>625</v>
      </c>
      <c r="B41" s="37">
        <v>12</v>
      </c>
      <c r="C41" s="38" t="s">
        <v>1153</v>
      </c>
      <c r="D41" s="37" t="s">
        <v>627</v>
      </c>
      <c r="E41" s="39" t="s">
        <v>1154</v>
      </c>
      <c r="F41" s="40" t="s">
        <v>629</v>
      </c>
      <c r="G41" s="41">
        <v>53</v>
      </c>
      <c r="H41" s="42">
        <v>0</v>
      </c>
      <c r="I41" s="43">
        <f>ROUND(G41*H41,P4)</f>
        <v>0</v>
      </c>
      <c r="J41" s="37"/>
      <c r="O41" s="44">
        <f>I41*0.21</f>
        <v>0</v>
      </c>
      <c r="P41">
        <v>3</v>
      </c>
    </row>
    <row r="42">
      <c r="A42" s="37" t="s">
        <v>630</v>
      </c>
      <c r="B42" s="45"/>
      <c r="C42" s="46"/>
      <c r="D42" s="46"/>
      <c r="E42" s="47" t="s">
        <v>627</v>
      </c>
      <c r="F42" s="46"/>
      <c r="G42" s="46"/>
      <c r="H42" s="46"/>
      <c r="I42" s="46"/>
      <c r="J42" s="48"/>
    </row>
    <row r="43" ht="409.5">
      <c r="A43" s="37" t="s">
        <v>633</v>
      </c>
      <c r="B43" s="45"/>
      <c r="C43" s="46"/>
      <c r="D43" s="46"/>
      <c r="E43" s="39" t="s">
        <v>1152</v>
      </c>
      <c r="F43" s="46"/>
      <c r="G43" s="46"/>
      <c r="H43" s="46"/>
      <c r="I43" s="46"/>
      <c r="J43" s="48"/>
    </row>
    <row r="44">
      <c r="A44" s="31" t="s">
        <v>622</v>
      </c>
      <c r="B44" s="32"/>
      <c r="C44" s="33" t="s">
        <v>6729</v>
      </c>
      <c r="D44" s="34"/>
      <c r="E44" s="31" t="s">
        <v>6730</v>
      </c>
      <c r="F44" s="34"/>
      <c r="G44" s="34"/>
      <c r="H44" s="34"/>
      <c r="I44" s="35">
        <f>SUMIFS(I45:I47,A45:A47,"P")</f>
        <v>0</v>
      </c>
      <c r="J44" s="36"/>
    </row>
    <row r="45">
      <c r="A45" s="37" t="s">
        <v>625</v>
      </c>
      <c r="B45" s="37">
        <v>13</v>
      </c>
      <c r="C45" s="38" t="s">
        <v>6333</v>
      </c>
      <c r="D45" s="37" t="s">
        <v>627</v>
      </c>
      <c r="E45" s="39" t="s">
        <v>6334</v>
      </c>
      <c r="F45" s="40" t="s">
        <v>744</v>
      </c>
      <c r="G45" s="41">
        <v>46</v>
      </c>
      <c r="H45" s="42">
        <v>0</v>
      </c>
      <c r="I45" s="43">
        <f>ROUND(G45*H45,P4)</f>
        <v>0</v>
      </c>
      <c r="J45" s="37"/>
      <c r="O45" s="44">
        <f>I45*0.21</f>
        <v>0</v>
      </c>
      <c r="P45">
        <v>3</v>
      </c>
    </row>
    <row r="46">
      <c r="A46" s="37" t="s">
        <v>630</v>
      </c>
      <c r="B46" s="45"/>
      <c r="C46" s="46"/>
      <c r="D46" s="46"/>
      <c r="E46" s="47" t="s">
        <v>627</v>
      </c>
      <c r="F46" s="46"/>
      <c r="G46" s="46"/>
      <c r="H46" s="46"/>
      <c r="I46" s="46"/>
      <c r="J46" s="48"/>
    </row>
    <row r="47" ht="90">
      <c r="A47" s="37" t="s">
        <v>633</v>
      </c>
      <c r="B47" s="45"/>
      <c r="C47" s="46"/>
      <c r="D47" s="46"/>
      <c r="E47" s="39" t="s">
        <v>6336</v>
      </c>
      <c r="F47" s="46"/>
      <c r="G47" s="46"/>
      <c r="H47" s="46"/>
      <c r="I47" s="46"/>
      <c r="J47" s="48"/>
    </row>
    <row r="48">
      <c r="A48" s="31" t="s">
        <v>622</v>
      </c>
      <c r="B48" s="32"/>
      <c r="C48" s="33" t="s">
        <v>6731</v>
      </c>
      <c r="D48" s="34"/>
      <c r="E48" s="31" t="s">
        <v>6732</v>
      </c>
      <c r="F48" s="34"/>
      <c r="G48" s="34"/>
      <c r="H48" s="34"/>
      <c r="I48" s="35">
        <f>SUMIFS(I49:I54,A49:A54,"P")</f>
        <v>0</v>
      </c>
      <c r="J48" s="36"/>
    </row>
    <row r="49">
      <c r="A49" s="37" t="s">
        <v>625</v>
      </c>
      <c r="B49" s="37">
        <v>14</v>
      </c>
      <c r="C49" s="38" t="s">
        <v>1296</v>
      </c>
      <c r="D49" s="37" t="s">
        <v>627</v>
      </c>
      <c r="E49" s="39" t="s">
        <v>1297</v>
      </c>
      <c r="F49" s="40" t="s">
        <v>629</v>
      </c>
      <c r="G49" s="41">
        <v>50</v>
      </c>
      <c r="H49" s="42">
        <v>0</v>
      </c>
      <c r="I49" s="43">
        <f>ROUND(G49*H49,P4)</f>
        <v>0</v>
      </c>
      <c r="J49" s="37"/>
      <c r="O49" s="44">
        <f>I49*0.21</f>
        <v>0</v>
      </c>
      <c r="P49">
        <v>3</v>
      </c>
    </row>
    <row r="50">
      <c r="A50" s="37" t="s">
        <v>630</v>
      </c>
      <c r="B50" s="45"/>
      <c r="C50" s="46"/>
      <c r="D50" s="46"/>
      <c r="E50" s="47" t="s">
        <v>627</v>
      </c>
      <c r="F50" s="46"/>
      <c r="G50" s="46"/>
      <c r="H50" s="46"/>
      <c r="I50" s="46"/>
      <c r="J50" s="48"/>
    </row>
    <row r="51" ht="330">
      <c r="A51" s="37" t="s">
        <v>633</v>
      </c>
      <c r="B51" s="45"/>
      <c r="C51" s="46"/>
      <c r="D51" s="46"/>
      <c r="E51" s="39" t="s">
        <v>1299</v>
      </c>
      <c r="F51" s="46"/>
      <c r="G51" s="46"/>
      <c r="H51" s="46"/>
      <c r="I51" s="46"/>
      <c r="J51" s="48"/>
    </row>
    <row r="52">
      <c r="A52" s="37" t="s">
        <v>625</v>
      </c>
      <c r="B52" s="37">
        <v>15</v>
      </c>
      <c r="C52" s="38" t="s">
        <v>1304</v>
      </c>
      <c r="D52" s="37" t="s">
        <v>627</v>
      </c>
      <c r="E52" s="39" t="s">
        <v>1305</v>
      </c>
      <c r="F52" s="40" t="s">
        <v>629</v>
      </c>
      <c r="G52" s="41">
        <v>7</v>
      </c>
      <c r="H52" s="42">
        <v>0</v>
      </c>
      <c r="I52" s="43">
        <f>ROUND(G52*H52,P4)</f>
        <v>0</v>
      </c>
      <c r="J52" s="37"/>
      <c r="O52" s="44">
        <f>I52*0.21</f>
        <v>0</v>
      </c>
      <c r="P52">
        <v>3</v>
      </c>
    </row>
    <row r="53">
      <c r="A53" s="37" t="s">
        <v>630</v>
      </c>
      <c r="B53" s="45"/>
      <c r="C53" s="46"/>
      <c r="D53" s="46"/>
      <c r="E53" s="47" t="s">
        <v>627</v>
      </c>
      <c r="F53" s="46"/>
      <c r="G53" s="46"/>
      <c r="H53" s="46"/>
      <c r="I53" s="46"/>
      <c r="J53" s="48"/>
    </row>
    <row r="54" ht="409.5">
      <c r="A54" s="37" t="s">
        <v>633</v>
      </c>
      <c r="B54" s="45"/>
      <c r="C54" s="46"/>
      <c r="D54" s="46"/>
      <c r="E54" s="39" t="s">
        <v>1307</v>
      </c>
      <c r="F54" s="46"/>
      <c r="G54" s="46"/>
      <c r="H54" s="46"/>
      <c r="I54" s="46"/>
      <c r="J54" s="48"/>
    </row>
    <row r="55">
      <c r="A55" s="31" t="s">
        <v>622</v>
      </c>
      <c r="B55" s="32"/>
      <c r="C55" s="33" t="s">
        <v>6733</v>
      </c>
      <c r="D55" s="34"/>
      <c r="E55" s="31" t="s">
        <v>6734</v>
      </c>
      <c r="F55" s="34"/>
      <c r="G55" s="34"/>
      <c r="H55" s="34"/>
      <c r="I55" s="35">
        <f>SUMIFS(I56:I61,A56:A61,"P")</f>
        <v>0</v>
      </c>
      <c r="J55" s="36"/>
    </row>
    <row r="56" ht="30">
      <c r="A56" s="37" t="s">
        <v>625</v>
      </c>
      <c r="B56" s="37">
        <v>16</v>
      </c>
      <c r="C56" s="38" t="s">
        <v>6341</v>
      </c>
      <c r="D56" s="37" t="s">
        <v>627</v>
      </c>
      <c r="E56" s="39" t="s">
        <v>6342</v>
      </c>
      <c r="F56" s="40" t="s">
        <v>639</v>
      </c>
      <c r="G56" s="41">
        <v>6</v>
      </c>
      <c r="H56" s="42">
        <v>0</v>
      </c>
      <c r="I56" s="43">
        <f>ROUND(G56*H56,P4)</f>
        <v>0</v>
      </c>
      <c r="J56" s="37"/>
      <c r="O56" s="44">
        <f>I56*0.21</f>
        <v>0</v>
      </c>
      <c r="P56">
        <v>3</v>
      </c>
    </row>
    <row r="57">
      <c r="A57" s="37" t="s">
        <v>630</v>
      </c>
      <c r="B57" s="45"/>
      <c r="C57" s="46"/>
      <c r="D57" s="46"/>
      <c r="E57" s="47" t="s">
        <v>627</v>
      </c>
      <c r="F57" s="46"/>
      <c r="G57" s="46"/>
      <c r="H57" s="46"/>
      <c r="I57" s="46"/>
      <c r="J57" s="48"/>
    </row>
    <row r="58" ht="90">
      <c r="A58" s="37" t="s">
        <v>633</v>
      </c>
      <c r="B58" s="45"/>
      <c r="C58" s="46"/>
      <c r="D58" s="46"/>
      <c r="E58" s="39" t="s">
        <v>6344</v>
      </c>
      <c r="F58" s="46"/>
      <c r="G58" s="46"/>
      <c r="H58" s="46"/>
      <c r="I58" s="46"/>
      <c r="J58" s="48"/>
    </row>
    <row r="59">
      <c r="A59" s="37" t="s">
        <v>625</v>
      </c>
      <c r="B59" s="37">
        <v>17</v>
      </c>
      <c r="C59" s="38" t="s">
        <v>6735</v>
      </c>
      <c r="D59" s="37" t="s">
        <v>627</v>
      </c>
      <c r="E59" s="39" t="s">
        <v>6736</v>
      </c>
      <c r="F59" s="40" t="s">
        <v>639</v>
      </c>
      <c r="G59" s="41">
        <v>2</v>
      </c>
      <c r="H59" s="42">
        <v>0</v>
      </c>
      <c r="I59" s="43">
        <f>ROUND(G59*H59,P4)</f>
        <v>0</v>
      </c>
      <c r="J59" s="37"/>
      <c r="O59" s="44">
        <f>I59*0.21</f>
        <v>0</v>
      </c>
      <c r="P59">
        <v>3</v>
      </c>
    </row>
    <row r="60">
      <c r="A60" s="37" t="s">
        <v>630</v>
      </c>
      <c r="B60" s="45"/>
      <c r="C60" s="46"/>
      <c r="D60" s="46"/>
      <c r="E60" s="47" t="s">
        <v>627</v>
      </c>
      <c r="F60" s="46"/>
      <c r="G60" s="46"/>
      <c r="H60" s="46"/>
      <c r="I60" s="46"/>
      <c r="J60" s="48"/>
    </row>
    <row r="61">
      <c r="A61" s="37" t="s">
        <v>633</v>
      </c>
      <c r="B61" s="45"/>
      <c r="C61" s="46"/>
      <c r="D61" s="46"/>
      <c r="E61" s="47" t="s">
        <v>627</v>
      </c>
      <c r="F61" s="46"/>
      <c r="G61" s="46"/>
      <c r="H61" s="46"/>
      <c r="I61" s="46"/>
      <c r="J61" s="48"/>
    </row>
    <row r="62">
      <c r="A62" s="31" t="s">
        <v>622</v>
      </c>
      <c r="B62" s="32"/>
      <c r="C62" s="33" t="s">
        <v>676</v>
      </c>
      <c r="D62" s="34"/>
      <c r="E62" s="31" t="s">
        <v>6713</v>
      </c>
      <c r="F62" s="34"/>
      <c r="G62" s="34"/>
      <c r="H62" s="34"/>
      <c r="I62" s="35">
        <f>SUMIFS(I63:I68,A63:A68,"P")</f>
        <v>0</v>
      </c>
      <c r="J62" s="36"/>
    </row>
    <row r="63" ht="45">
      <c r="A63" s="37" t="s">
        <v>625</v>
      </c>
      <c r="B63" s="37">
        <v>18</v>
      </c>
      <c r="C63" s="38" t="s">
        <v>678</v>
      </c>
      <c r="D63" s="37" t="s">
        <v>679</v>
      </c>
      <c r="E63" s="39" t="s">
        <v>680</v>
      </c>
      <c r="F63" s="40" t="s">
        <v>673</v>
      </c>
      <c r="G63" s="41">
        <v>12</v>
      </c>
      <c r="H63" s="42">
        <v>0</v>
      </c>
      <c r="I63" s="43">
        <f>ROUND(G63*H63,P4)</f>
        <v>0</v>
      </c>
      <c r="J63" s="37"/>
      <c r="O63" s="44">
        <f>I63*0.21</f>
        <v>0</v>
      </c>
      <c r="P63">
        <v>3</v>
      </c>
    </row>
    <row r="64">
      <c r="A64" s="37" t="s">
        <v>630</v>
      </c>
      <c r="B64" s="45"/>
      <c r="C64" s="46"/>
      <c r="D64" s="46"/>
      <c r="E64" s="47" t="s">
        <v>627</v>
      </c>
      <c r="F64" s="46"/>
      <c r="G64" s="46"/>
      <c r="H64" s="46"/>
      <c r="I64" s="46"/>
      <c r="J64" s="48"/>
    </row>
    <row r="65">
      <c r="A65" s="37" t="s">
        <v>633</v>
      </c>
      <c r="B65" s="45"/>
      <c r="C65" s="46"/>
      <c r="D65" s="46"/>
      <c r="E65" s="47" t="s">
        <v>627</v>
      </c>
      <c r="F65" s="46"/>
      <c r="G65" s="46"/>
      <c r="H65" s="46"/>
      <c r="I65" s="46"/>
      <c r="J65" s="48"/>
    </row>
    <row r="66" ht="45">
      <c r="A66" s="37" t="s">
        <v>625</v>
      </c>
      <c r="B66" s="37">
        <v>19</v>
      </c>
      <c r="C66" s="38" t="s">
        <v>6511</v>
      </c>
      <c r="D66" s="37" t="s">
        <v>6512</v>
      </c>
      <c r="E66" s="39" t="s">
        <v>6513</v>
      </c>
      <c r="F66" s="40" t="s">
        <v>673</v>
      </c>
      <c r="G66" s="41">
        <v>0.10000000000000001</v>
      </c>
      <c r="H66" s="42">
        <v>0</v>
      </c>
      <c r="I66" s="43">
        <f>ROUND(G66*H66,P4)</f>
        <v>0</v>
      </c>
      <c r="J66" s="37"/>
      <c r="O66" s="44">
        <f>I66*0.21</f>
        <v>0</v>
      </c>
      <c r="P66">
        <v>3</v>
      </c>
    </row>
    <row r="67">
      <c r="A67" s="37" t="s">
        <v>630</v>
      </c>
      <c r="B67" s="45"/>
      <c r="C67" s="46"/>
      <c r="D67" s="46"/>
      <c r="E67" s="47" t="s">
        <v>627</v>
      </c>
      <c r="F67" s="46"/>
      <c r="G67" s="46"/>
      <c r="H67" s="46"/>
      <c r="I67" s="46"/>
      <c r="J67" s="48"/>
    </row>
    <row r="68">
      <c r="A68" s="37" t="s">
        <v>633</v>
      </c>
      <c r="B68" s="50"/>
      <c r="C68" s="51"/>
      <c r="D68" s="51"/>
      <c r="E68" s="54" t="s">
        <v>627</v>
      </c>
      <c r="F68" s="51"/>
      <c r="G68" s="51"/>
      <c r="H68" s="51"/>
      <c r="I68" s="51"/>
      <c r="J68" s="52"/>
    </row>
  </sheetData>
  <sheetProtection sheet="1" objects="1" scenarios="1" spinCount="100000" saltValue="QU7uWyx8Nf03yuZGRKiiSaZDFXCkoCctlpxqoIFmFEcG6dBZxIPMLtnoQhXCJ9Q7K45dd8WwEa3dxlNxPEfC6Q==" hashValue="CqRvc7ZGu5k2J4EqraL7hiBZVD/euBuWkCSWrt4khovckUISlYQhNS5F6Li1RmD578uX41xhhCq5+tIdD7iSN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6902</v>
      </c>
      <c r="I3" s="25">
        <f>SUMIFS(I10:I103,A10:A103,"SD")</f>
        <v>0</v>
      </c>
      <c r="J3" s="19"/>
      <c r="O3">
        <v>0</v>
      </c>
      <c r="P3">
        <v>2</v>
      </c>
    </row>
    <row r="4">
      <c r="A4" s="3" t="s">
        <v>607</v>
      </c>
      <c r="B4" s="20" t="s">
        <v>608</v>
      </c>
      <c r="C4" s="21" t="s">
        <v>233</v>
      </c>
      <c r="D4" s="22"/>
      <c r="E4" s="23" t="s">
        <v>234</v>
      </c>
      <c r="F4" s="17"/>
      <c r="G4" s="17"/>
      <c r="H4" s="17"/>
      <c r="I4" s="17"/>
      <c r="J4" s="19"/>
      <c r="O4">
        <v>0.12</v>
      </c>
      <c r="P4">
        <v>2</v>
      </c>
    </row>
    <row r="5" ht="30">
      <c r="A5" s="3" t="s">
        <v>609</v>
      </c>
      <c r="B5" s="20" t="s">
        <v>608</v>
      </c>
      <c r="C5" s="21" t="s">
        <v>6903</v>
      </c>
      <c r="D5" s="22"/>
      <c r="E5" s="23" t="s">
        <v>278</v>
      </c>
      <c r="F5" s="17"/>
      <c r="G5" s="17"/>
      <c r="H5" s="17"/>
      <c r="I5" s="17"/>
      <c r="J5" s="19"/>
      <c r="O5">
        <v>0.20999999999999999</v>
      </c>
    </row>
    <row r="6">
      <c r="A6" s="3" t="s">
        <v>2757</v>
      </c>
      <c r="B6" s="20" t="s">
        <v>610</v>
      </c>
      <c r="C6" s="21" t="s">
        <v>6902</v>
      </c>
      <c r="D6" s="22"/>
      <c r="E6" s="23" t="s">
        <v>280</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6636</v>
      </c>
      <c r="D10" s="34"/>
      <c r="E10" s="31" t="s">
        <v>6637</v>
      </c>
      <c r="F10" s="34"/>
      <c r="G10" s="34"/>
      <c r="H10" s="34"/>
      <c r="I10" s="35">
        <f>SUMIFS(I11:I16,A11:A16,"P")</f>
        <v>0</v>
      </c>
      <c r="J10" s="36"/>
    </row>
    <row r="11">
      <c r="A11" s="37" t="s">
        <v>625</v>
      </c>
      <c r="B11" s="37">
        <v>1</v>
      </c>
      <c r="C11" s="38" t="s">
        <v>6754</v>
      </c>
      <c r="D11" s="37" t="s">
        <v>627</v>
      </c>
      <c r="E11" s="39" t="s">
        <v>6755</v>
      </c>
      <c r="F11" s="40" t="s">
        <v>2309</v>
      </c>
      <c r="G11" s="41">
        <v>1</v>
      </c>
      <c r="H11" s="42">
        <v>0</v>
      </c>
      <c r="I11" s="43">
        <f>ROUND(G11*H11,P4)</f>
        <v>0</v>
      </c>
      <c r="J11" s="37"/>
      <c r="O11" s="44">
        <f>I11*0.21</f>
        <v>0</v>
      </c>
      <c r="P11">
        <v>3</v>
      </c>
    </row>
    <row r="12">
      <c r="A12" s="37" t="s">
        <v>630</v>
      </c>
      <c r="B12" s="45"/>
      <c r="C12" s="46"/>
      <c r="D12" s="46"/>
      <c r="E12" s="39" t="s">
        <v>6755</v>
      </c>
      <c r="F12" s="46"/>
      <c r="G12" s="46"/>
      <c r="H12" s="46"/>
      <c r="I12" s="46"/>
      <c r="J12" s="48"/>
    </row>
    <row r="13">
      <c r="A13" s="37" t="s">
        <v>633</v>
      </c>
      <c r="B13" s="45"/>
      <c r="C13" s="46"/>
      <c r="D13" s="46"/>
      <c r="E13" s="47" t="s">
        <v>627</v>
      </c>
      <c r="F13" s="46"/>
      <c r="G13" s="46"/>
      <c r="H13" s="46"/>
      <c r="I13" s="46"/>
      <c r="J13" s="48"/>
    </row>
    <row r="14">
      <c r="A14" s="37" t="s">
        <v>625</v>
      </c>
      <c r="B14" s="37">
        <v>2</v>
      </c>
      <c r="C14" s="38" t="s">
        <v>6756</v>
      </c>
      <c r="D14" s="37" t="s">
        <v>627</v>
      </c>
      <c r="E14" s="39" t="s">
        <v>6757</v>
      </c>
      <c r="F14" s="40" t="s">
        <v>2309</v>
      </c>
      <c r="G14" s="41">
        <v>2</v>
      </c>
      <c r="H14" s="42">
        <v>0</v>
      </c>
      <c r="I14" s="43">
        <f>ROUND(G14*H14,P4)</f>
        <v>0</v>
      </c>
      <c r="J14" s="37"/>
      <c r="O14" s="44">
        <f>I14*0.21</f>
        <v>0</v>
      </c>
      <c r="P14">
        <v>3</v>
      </c>
    </row>
    <row r="15">
      <c r="A15" s="37" t="s">
        <v>630</v>
      </c>
      <c r="B15" s="45"/>
      <c r="C15" s="46"/>
      <c r="D15" s="46"/>
      <c r="E15" s="39" t="s">
        <v>6757</v>
      </c>
      <c r="F15" s="46"/>
      <c r="G15" s="46"/>
      <c r="H15" s="46"/>
      <c r="I15" s="46"/>
      <c r="J15" s="48"/>
    </row>
    <row r="16">
      <c r="A16" s="37" t="s">
        <v>633</v>
      </c>
      <c r="B16" s="45"/>
      <c r="C16" s="46"/>
      <c r="D16" s="46"/>
      <c r="E16" s="47" t="s">
        <v>627</v>
      </c>
      <c r="F16" s="46"/>
      <c r="G16" s="46"/>
      <c r="H16" s="46"/>
      <c r="I16" s="46"/>
      <c r="J16" s="48"/>
    </row>
    <row r="17">
      <c r="A17" s="31" t="s">
        <v>622</v>
      </c>
      <c r="B17" s="32"/>
      <c r="C17" s="33" t="s">
        <v>6640</v>
      </c>
      <c r="D17" s="34"/>
      <c r="E17" s="31" t="s">
        <v>6641</v>
      </c>
      <c r="F17" s="34"/>
      <c r="G17" s="34"/>
      <c r="H17" s="34"/>
      <c r="I17" s="35">
        <f>SUMIFS(I18:I26,A18:A26,"P")</f>
        <v>0</v>
      </c>
      <c r="J17" s="36"/>
    </row>
    <row r="18">
      <c r="A18" s="37" t="s">
        <v>625</v>
      </c>
      <c r="B18" s="37">
        <v>3</v>
      </c>
      <c r="C18" s="38" t="s">
        <v>6758</v>
      </c>
      <c r="D18" s="37" t="s">
        <v>627</v>
      </c>
      <c r="E18" s="39" t="s">
        <v>6647</v>
      </c>
      <c r="F18" s="40" t="s">
        <v>744</v>
      </c>
      <c r="G18" s="41">
        <v>9</v>
      </c>
      <c r="H18" s="42">
        <v>0</v>
      </c>
      <c r="I18" s="43">
        <f>ROUND(G18*H18,P4)</f>
        <v>0</v>
      </c>
      <c r="J18" s="37"/>
      <c r="O18" s="44">
        <f>I18*0.21</f>
        <v>0</v>
      </c>
      <c r="P18">
        <v>3</v>
      </c>
    </row>
    <row r="19">
      <c r="A19" s="37" t="s">
        <v>630</v>
      </c>
      <c r="B19" s="45"/>
      <c r="C19" s="46"/>
      <c r="D19" s="46"/>
      <c r="E19" s="39" t="s">
        <v>6647</v>
      </c>
      <c r="F19" s="46"/>
      <c r="G19" s="46"/>
      <c r="H19" s="46"/>
      <c r="I19" s="46"/>
      <c r="J19" s="48"/>
    </row>
    <row r="20">
      <c r="A20" s="37" t="s">
        <v>633</v>
      </c>
      <c r="B20" s="45"/>
      <c r="C20" s="46"/>
      <c r="D20" s="46"/>
      <c r="E20" s="47" t="s">
        <v>627</v>
      </c>
      <c r="F20" s="46"/>
      <c r="G20" s="46"/>
      <c r="H20" s="46"/>
      <c r="I20" s="46"/>
      <c r="J20" s="48"/>
    </row>
    <row r="21">
      <c r="A21" s="37" t="s">
        <v>625</v>
      </c>
      <c r="B21" s="37">
        <v>4</v>
      </c>
      <c r="C21" s="38" t="s">
        <v>6759</v>
      </c>
      <c r="D21" s="37" t="s">
        <v>627</v>
      </c>
      <c r="E21" s="39" t="s">
        <v>6760</v>
      </c>
      <c r="F21" s="40" t="s">
        <v>744</v>
      </c>
      <c r="G21" s="41">
        <v>117</v>
      </c>
      <c r="H21" s="42">
        <v>0</v>
      </c>
      <c r="I21" s="43">
        <f>ROUND(G21*H21,P4)</f>
        <v>0</v>
      </c>
      <c r="J21" s="37"/>
      <c r="O21" s="44">
        <f>I21*0.21</f>
        <v>0</v>
      </c>
      <c r="P21">
        <v>3</v>
      </c>
    </row>
    <row r="22">
      <c r="A22" s="37" t="s">
        <v>630</v>
      </c>
      <c r="B22" s="45"/>
      <c r="C22" s="46"/>
      <c r="D22" s="46"/>
      <c r="E22" s="39" t="s">
        <v>6760</v>
      </c>
      <c r="F22" s="46"/>
      <c r="G22" s="46"/>
      <c r="H22" s="46"/>
      <c r="I22" s="46"/>
      <c r="J22" s="48"/>
    </row>
    <row r="23">
      <c r="A23" s="37" t="s">
        <v>633</v>
      </c>
      <c r="B23" s="45"/>
      <c r="C23" s="46"/>
      <c r="D23" s="46"/>
      <c r="E23" s="47" t="s">
        <v>627</v>
      </c>
      <c r="F23" s="46"/>
      <c r="G23" s="46"/>
      <c r="H23" s="46"/>
      <c r="I23" s="46"/>
      <c r="J23" s="48"/>
    </row>
    <row r="24">
      <c r="A24" s="37" t="s">
        <v>625</v>
      </c>
      <c r="B24" s="37">
        <v>5</v>
      </c>
      <c r="C24" s="38" t="s">
        <v>6761</v>
      </c>
      <c r="D24" s="37" t="s">
        <v>627</v>
      </c>
      <c r="E24" s="39" t="s">
        <v>6643</v>
      </c>
      <c r="F24" s="40" t="s">
        <v>744</v>
      </c>
      <c r="G24" s="41">
        <v>90</v>
      </c>
      <c r="H24" s="42">
        <v>0</v>
      </c>
      <c r="I24" s="43">
        <f>ROUND(G24*H24,P4)</f>
        <v>0</v>
      </c>
      <c r="J24" s="37"/>
      <c r="O24" s="44">
        <f>I24*0.21</f>
        <v>0</v>
      </c>
      <c r="P24">
        <v>3</v>
      </c>
    </row>
    <row r="25">
      <c r="A25" s="37" t="s">
        <v>630</v>
      </c>
      <c r="B25" s="45"/>
      <c r="C25" s="46"/>
      <c r="D25" s="46"/>
      <c r="E25" s="39" t="s">
        <v>6643</v>
      </c>
      <c r="F25" s="46"/>
      <c r="G25" s="46"/>
      <c r="H25" s="46"/>
      <c r="I25" s="46"/>
      <c r="J25" s="48"/>
    </row>
    <row r="26">
      <c r="A26" s="37" t="s">
        <v>633</v>
      </c>
      <c r="B26" s="45"/>
      <c r="C26" s="46"/>
      <c r="D26" s="46"/>
      <c r="E26" s="47" t="s">
        <v>627</v>
      </c>
      <c r="F26" s="46"/>
      <c r="G26" s="46"/>
      <c r="H26" s="46"/>
      <c r="I26" s="46"/>
      <c r="J26" s="48"/>
    </row>
    <row r="27">
      <c r="A27" s="31" t="s">
        <v>622</v>
      </c>
      <c r="B27" s="32"/>
      <c r="C27" s="33" t="s">
        <v>6650</v>
      </c>
      <c r="D27" s="34"/>
      <c r="E27" s="31" t="s">
        <v>6651</v>
      </c>
      <c r="F27" s="34"/>
      <c r="G27" s="34"/>
      <c r="H27" s="34"/>
      <c r="I27" s="35">
        <f>SUMIFS(I28:I54,A28:A54,"P")</f>
        <v>0</v>
      </c>
      <c r="J27" s="36"/>
    </row>
    <row r="28">
      <c r="A28" s="37" t="s">
        <v>625</v>
      </c>
      <c r="B28" s="37">
        <v>6</v>
      </c>
      <c r="C28" s="38" t="s">
        <v>6762</v>
      </c>
      <c r="D28" s="37" t="s">
        <v>627</v>
      </c>
      <c r="E28" s="39" t="s">
        <v>6771</v>
      </c>
      <c r="F28" s="40" t="s">
        <v>744</v>
      </c>
      <c r="G28" s="41">
        <v>138</v>
      </c>
      <c r="H28" s="42">
        <v>0</v>
      </c>
      <c r="I28" s="43">
        <f>ROUND(G28*H28,P4)</f>
        <v>0</v>
      </c>
      <c r="J28" s="37"/>
      <c r="O28" s="44">
        <f>I28*0.21</f>
        <v>0</v>
      </c>
      <c r="P28">
        <v>3</v>
      </c>
    </row>
    <row r="29">
      <c r="A29" s="37" t="s">
        <v>630</v>
      </c>
      <c r="B29" s="45"/>
      <c r="C29" s="46"/>
      <c r="D29" s="46"/>
      <c r="E29" s="39" t="s">
        <v>6771</v>
      </c>
      <c r="F29" s="46"/>
      <c r="G29" s="46"/>
      <c r="H29" s="46"/>
      <c r="I29" s="46"/>
      <c r="J29" s="48"/>
    </row>
    <row r="30">
      <c r="A30" s="37" t="s">
        <v>633</v>
      </c>
      <c r="B30" s="45"/>
      <c r="C30" s="46"/>
      <c r="D30" s="46"/>
      <c r="E30" s="47" t="s">
        <v>627</v>
      </c>
      <c r="F30" s="46"/>
      <c r="G30" s="46"/>
      <c r="H30" s="46"/>
      <c r="I30" s="46"/>
      <c r="J30" s="48"/>
    </row>
    <row r="31">
      <c r="A31" s="37" t="s">
        <v>625</v>
      </c>
      <c r="B31" s="37">
        <v>7</v>
      </c>
      <c r="C31" s="38" t="s">
        <v>6764</v>
      </c>
      <c r="D31" s="37" t="s">
        <v>627</v>
      </c>
      <c r="E31" s="39" t="s">
        <v>6773</v>
      </c>
      <c r="F31" s="40" t="s">
        <v>2309</v>
      </c>
      <c r="G31" s="41">
        <v>1</v>
      </c>
      <c r="H31" s="42">
        <v>0</v>
      </c>
      <c r="I31" s="43">
        <f>ROUND(G31*H31,P4)</f>
        <v>0</v>
      </c>
      <c r="J31" s="37"/>
      <c r="O31" s="44">
        <f>I31*0.21</f>
        <v>0</v>
      </c>
      <c r="P31">
        <v>3</v>
      </c>
    </row>
    <row r="32">
      <c r="A32" s="37" t="s">
        <v>630</v>
      </c>
      <c r="B32" s="45"/>
      <c r="C32" s="46"/>
      <c r="D32" s="46"/>
      <c r="E32" s="39" t="s">
        <v>6773</v>
      </c>
      <c r="F32" s="46"/>
      <c r="G32" s="46"/>
      <c r="H32" s="46"/>
      <c r="I32" s="46"/>
      <c r="J32" s="48"/>
    </row>
    <row r="33">
      <c r="A33" s="37" t="s">
        <v>633</v>
      </c>
      <c r="B33" s="45"/>
      <c r="C33" s="46"/>
      <c r="D33" s="46"/>
      <c r="E33" s="47" t="s">
        <v>627</v>
      </c>
      <c r="F33" s="46"/>
      <c r="G33" s="46"/>
      <c r="H33" s="46"/>
      <c r="I33" s="46"/>
      <c r="J33" s="48"/>
    </row>
    <row r="34">
      <c r="A34" s="37" t="s">
        <v>625</v>
      </c>
      <c r="B34" s="37">
        <v>8</v>
      </c>
      <c r="C34" s="38" t="s">
        <v>6766</v>
      </c>
      <c r="D34" s="37" t="s">
        <v>627</v>
      </c>
      <c r="E34" s="39" t="s">
        <v>6655</v>
      </c>
      <c r="F34" s="40" t="s">
        <v>2309</v>
      </c>
      <c r="G34" s="41">
        <v>1</v>
      </c>
      <c r="H34" s="42">
        <v>0</v>
      </c>
      <c r="I34" s="43">
        <f>ROUND(G34*H34,P4)</f>
        <v>0</v>
      </c>
      <c r="J34" s="37"/>
      <c r="O34" s="44">
        <f>I34*0.21</f>
        <v>0</v>
      </c>
      <c r="P34">
        <v>3</v>
      </c>
    </row>
    <row r="35">
      <c r="A35" s="37" t="s">
        <v>630</v>
      </c>
      <c r="B35" s="45"/>
      <c r="C35" s="46"/>
      <c r="D35" s="46"/>
      <c r="E35" s="39" t="s">
        <v>6655</v>
      </c>
      <c r="F35" s="46"/>
      <c r="G35" s="46"/>
      <c r="H35" s="46"/>
      <c r="I35" s="46"/>
      <c r="J35" s="48"/>
    </row>
    <row r="36">
      <c r="A36" s="37" t="s">
        <v>633</v>
      </c>
      <c r="B36" s="45"/>
      <c r="C36" s="46"/>
      <c r="D36" s="46"/>
      <c r="E36" s="47" t="s">
        <v>627</v>
      </c>
      <c r="F36" s="46"/>
      <c r="G36" s="46"/>
      <c r="H36" s="46"/>
      <c r="I36" s="46"/>
      <c r="J36" s="48"/>
    </row>
    <row r="37">
      <c r="A37" s="37" t="s">
        <v>625</v>
      </c>
      <c r="B37" s="37">
        <v>9</v>
      </c>
      <c r="C37" s="38" t="s">
        <v>6768</v>
      </c>
      <c r="D37" s="37" t="s">
        <v>627</v>
      </c>
      <c r="E37" s="39" t="s">
        <v>6653</v>
      </c>
      <c r="F37" s="40" t="s">
        <v>2309</v>
      </c>
      <c r="G37" s="41">
        <v>1</v>
      </c>
      <c r="H37" s="42">
        <v>0</v>
      </c>
      <c r="I37" s="43">
        <f>ROUND(G37*H37,P4)</f>
        <v>0</v>
      </c>
      <c r="J37" s="37"/>
      <c r="O37" s="44">
        <f>I37*0.21</f>
        <v>0</v>
      </c>
      <c r="P37">
        <v>3</v>
      </c>
    </row>
    <row r="38">
      <c r="A38" s="37" t="s">
        <v>630</v>
      </c>
      <c r="B38" s="45"/>
      <c r="C38" s="46"/>
      <c r="D38" s="46"/>
      <c r="E38" s="39" t="s">
        <v>6653</v>
      </c>
      <c r="F38" s="46"/>
      <c r="G38" s="46"/>
      <c r="H38" s="46"/>
      <c r="I38" s="46"/>
      <c r="J38" s="48"/>
    </row>
    <row r="39">
      <c r="A39" s="37" t="s">
        <v>633</v>
      </c>
      <c r="B39" s="45"/>
      <c r="C39" s="46"/>
      <c r="D39" s="46"/>
      <c r="E39" s="47" t="s">
        <v>627</v>
      </c>
      <c r="F39" s="46"/>
      <c r="G39" s="46"/>
      <c r="H39" s="46"/>
      <c r="I39" s="46"/>
      <c r="J39" s="48"/>
    </row>
    <row r="40">
      <c r="A40" s="37" t="s">
        <v>625</v>
      </c>
      <c r="B40" s="37">
        <v>10</v>
      </c>
      <c r="C40" s="38" t="s">
        <v>6770</v>
      </c>
      <c r="D40" s="37" t="s">
        <v>627</v>
      </c>
      <c r="E40" s="39" t="s">
        <v>6785</v>
      </c>
      <c r="F40" s="40" t="s">
        <v>744</v>
      </c>
      <c r="G40" s="41">
        <v>135</v>
      </c>
      <c r="H40" s="42">
        <v>0</v>
      </c>
      <c r="I40" s="43">
        <f>ROUND(G40*H40,P4)</f>
        <v>0</v>
      </c>
      <c r="J40" s="37"/>
      <c r="O40" s="44">
        <f>I40*0.21</f>
        <v>0</v>
      </c>
      <c r="P40">
        <v>3</v>
      </c>
    </row>
    <row r="41">
      <c r="A41" s="37" t="s">
        <v>630</v>
      </c>
      <c r="B41" s="45"/>
      <c r="C41" s="46"/>
      <c r="D41" s="46"/>
      <c r="E41" s="39" t="s">
        <v>6785</v>
      </c>
      <c r="F41" s="46"/>
      <c r="G41" s="46"/>
      <c r="H41" s="46"/>
      <c r="I41" s="46"/>
      <c r="J41" s="48"/>
    </row>
    <row r="42">
      <c r="A42" s="37" t="s">
        <v>633</v>
      </c>
      <c r="B42" s="45"/>
      <c r="C42" s="46"/>
      <c r="D42" s="46"/>
      <c r="E42" s="47" t="s">
        <v>627</v>
      </c>
      <c r="F42" s="46"/>
      <c r="G42" s="46"/>
      <c r="H42" s="46"/>
      <c r="I42" s="46"/>
      <c r="J42" s="48"/>
    </row>
    <row r="43">
      <c r="A43" s="37" t="s">
        <v>625</v>
      </c>
      <c r="B43" s="37">
        <v>11</v>
      </c>
      <c r="C43" s="38" t="s">
        <v>6786</v>
      </c>
      <c r="D43" s="37" t="s">
        <v>627</v>
      </c>
      <c r="E43" s="39" t="s">
        <v>6787</v>
      </c>
      <c r="F43" s="40" t="s">
        <v>744</v>
      </c>
      <c r="G43" s="41">
        <v>135</v>
      </c>
      <c r="H43" s="42">
        <v>0</v>
      </c>
      <c r="I43" s="43">
        <f>ROUND(G43*H43,P4)</f>
        <v>0</v>
      </c>
      <c r="J43" s="37"/>
      <c r="O43" s="44">
        <f>I43*0.21</f>
        <v>0</v>
      </c>
      <c r="P43">
        <v>3</v>
      </c>
    </row>
    <row r="44">
      <c r="A44" s="37" t="s">
        <v>630</v>
      </c>
      <c r="B44" s="45"/>
      <c r="C44" s="46"/>
      <c r="D44" s="46"/>
      <c r="E44" s="39" t="s">
        <v>6787</v>
      </c>
      <c r="F44" s="46"/>
      <c r="G44" s="46"/>
      <c r="H44" s="46"/>
      <c r="I44" s="46"/>
      <c r="J44" s="48"/>
    </row>
    <row r="45">
      <c r="A45" s="37" t="s">
        <v>633</v>
      </c>
      <c r="B45" s="45"/>
      <c r="C45" s="46"/>
      <c r="D45" s="46"/>
      <c r="E45" s="47" t="s">
        <v>627</v>
      </c>
      <c r="F45" s="46"/>
      <c r="G45" s="46"/>
      <c r="H45" s="46"/>
      <c r="I45" s="46"/>
      <c r="J45" s="48"/>
    </row>
    <row r="46">
      <c r="A46" s="37" t="s">
        <v>625</v>
      </c>
      <c r="B46" s="37">
        <v>12</v>
      </c>
      <c r="C46" s="38" t="s">
        <v>6788</v>
      </c>
      <c r="D46" s="37" t="s">
        <v>627</v>
      </c>
      <c r="E46" s="39" t="s">
        <v>6789</v>
      </c>
      <c r="F46" s="40" t="s">
        <v>744</v>
      </c>
      <c r="G46" s="41">
        <v>1440</v>
      </c>
      <c r="H46" s="42">
        <v>0</v>
      </c>
      <c r="I46" s="43">
        <f>ROUND(G46*H46,P4)</f>
        <v>0</v>
      </c>
      <c r="J46" s="37"/>
      <c r="O46" s="44">
        <f>I46*0.21</f>
        <v>0</v>
      </c>
      <c r="P46">
        <v>3</v>
      </c>
    </row>
    <row r="47">
      <c r="A47" s="37" t="s">
        <v>630</v>
      </c>
      <c r="B47" s="45"/>
      <c r="C47" s="46"/>
      <c r="D47" s="46"/>
      <c r="E47" s="39" t="s">
        <v>6789</v>
      </c>
      <c r="F47" s="46"/>
      <c r="G47" s="46"/>
      <c r="H47" s="46"/>
      <c r="I47" s="46"/>
      <c r="J47" s="48"/>
    </row>
    <row r="48">
      <c r="A48" s="37" t="s">
        <v>633</v>
      </c>
      <c r="B48" s="45"/>
      <c r="C48" s="46"/>
      <c r="D48" s="46"/>
      <c r="E48" s="47" t="s">
        <v>627</v>
      </c>
      <c r="F48" s="46"/>
      <c r="G48" s="46"/>
      <c r="H48" s="46"/>
      <c r="I48" s="46"/>
      <c r="J48" s="48"/>
    </row>
    <row r="49">
      <c r="A49" s="37" t="s">
        <v>625</v>
      </c>
      <c r="B49" s="37">
        <v>13</v>
      </c>
      <c r="C49" s="38" t="s">
        <v>6790</v>
      </c>
      <c r="D49" s="37" t="s">
        <v>627</v>
      </c>
      <c r="E49" s="39" t="s">
        <v>6765</v>
      </c>
      <c r="F49" s="40" t="s">
        <v>2309</v>
      </c>
      <c r="G49" s="41">
        <v>1</v>
      </c>
      <c r="H49" s="42">
        <v>0</v>
      </c>
      <c r="I49" s="43">
        <f>ROUND(G49*H49,P4)</f>
        <v>0</v>
      </c>
      <c r="J49" s="37"/>
      <c r="O49" s="44">
        <f>I49*0.21</f>
        <v>0</v>
      </c>
      <c r="P49">
        <v>3</v>
      </c>
    </row>
    <row r="50">
      <c r="A50" s="37" t="s">
        <v>630</v>
      </c>
      <c r="B50" s="45"/>
      <c r="C50" s="46"/>
      <c r="D50" s="46"/>
      <c r="E50" s="39" t="s">
        <v>6765</v>
      </c>
      <c r="F50" s="46"/>
      <c r="G50" s="46"/>
      <c r="H50" s="46"/>
      <c r="I50" s="46"/>
      <c r="J50" s="48"/>
    </row>
    <row r="51">
      <c r="A51" s="37" t="s">
        <v>633</v>
      </c>
      <c r="B51" s="45"/>
      <c r="C51" s="46"/>
      <c r="D51" s="46"/>
      <c r="E51" s="47" t="s">
        <v>627</v>
      </c>
      <c r="F51" s="46"/>
      <c r="G51" s="46"/>
      <c r="H51" s="46"/>
      <c r="I51" s="46"/>
      <c r="J51" s="48"/>
    </row>
    <row r="52">
      <c r="A52" s="37" t="s">
        <v>625</v>
      </c>
      <c r="B52" s="37">
        <v>14</v>
      </c>
      <c r="C52" s="38" t="s">
        <v>6792</v>
      </c>
      <c r="D52" s="37" t="s">
        <v>627</v>
      </c>
      <c r="E52" s="39" t="s">
        <v>6769</v>
      </c>
      <c r="F52" s="40" t="s">
        <v>2309</v>
      </c>
      <c r="G52" s="41">
        <v>9</v>
      </c>
      <c r="H52" s="42">
        <v>0</v>
      </c>
      <c r="I52" s="43">
        <f>ROUND(G52*H52,P4)</f>
        <v>0</v>
      </c>
      <c r="J52" s="37"/>
      <c r="O52" s="44">
        <f>I52*0.21</f>
        <v>0</v>
      </c>
      <c r="P52">
        <v>3</v>
      </c>
    </row>
    <row r="53">
      <c r="A53" s="37" t="s">
        <v>630</v>
      </c>
      <c r="B53" s="45"/>
      <c r="C53" s="46"/>
      <c r="D53" s="46"/>
      <c r="E53" s="39" t="s">
        <v>6769</v>
      </c>
      <c r="F53" s="46"/>
      <c r="G53" s="46"/>
      <c r="H53" s="46"/>
      <c r="I53" s="46"/>
      <c r="J53" s="48"/>
    </row>
    <row r="54">
      <c r="A54" s="37" t="s">
        <v>633</v>
      </c>
      <c r="B54" s="45"/>
      <c r="C54" s="46"/>
      <c r="D54" s="46"/>
      <c r="E54" s="47" t="s">
        <v>627</v>
      </c>
      <c r="F54" s="46"/>
      <c r="G54" s="46"/>
      <c r="H54" s="46"/>
      <c r="I54" s="46"/>
      <c r="J54" s="48"/>
    </row>
    <row r="55">
      <c r="A55" s="31" t="s">
        <v>622</v>
      </c>
      <c r="B55" s="32"/>
      <c r="C55" s="33" t="s">
        <v>6676</v>
      </c>
      <c r="D55" s="34"/>
      <c r="E55" s="31" t="s">
        <v>6677</v>
      </c>
      <c r="F55" s="34"/>
      <c r="G55" s="34"/>
      <c r="H55" s="34"/>
      <c r="I55" s="35">
        <f>SUMIFS(I56:I58,A56:A58,"P")</f>
        <v>0</v>
      </c>
      <c r="J55" s="36"/>
    </row>
    <row r="56">
      <c r="A56" s="37" t="s">
        <v>625</v>
      </c>
      <c r="B56" s="37">
        <v>15</v>
      </c>
      <c r="C56" s="38" t="s">
        <v>6772</v>
      </c>
      <c r="D56" s="37" t="s">
        <v>627</v>
      </c>
      <c r="E56" s="39" t="s">
        <v>6679</v>
      </c>
      <c r="F56" s="40" t="s">
        <v>2309</v>
      </c>
      <c r="G56" s="41">
        <v>1</v>
      </c>
      <c r="H56" s="42">
        <v>0</v>
      </c>
      <c r="I56" s="43">
        <f>ROUND(G56*H56,P4)</f>
        <v>0</v>
      </c>
      <c r="J56" s="37"/>
      <c r="O56" s="44">
        <f>I56*0.21</f>
        <v>0</v>
      </c>
      <c r="P56">
        <v>3</v>
      </c>
    </row>
    <row r="57">
      <c r="A57" s="37" t="s">
        <v>630</v>
      </c>
      <c r="B57" s="45"/>
      <c r="C57" s="46"/>
      <c r="D57" s="46"/>
      <c r="E57" s="39" t="s">
        <v>6679</v>
      </c>
      <c r="F57" s="46"/>
      <c r="G57" s="46"/>
      <c r="H57" s="46"/>
      <c r="I57" s="46"/>
      <c r="J57" s="48"/>
    </row>
    <row r="58">
      <c r="A58" s="37" t="s">
        <v>633</v>
      </c>
      <c r="B58" s="45"/>
      <c r="C58" s="46"/>
      <c r="D58" s="46"/>
      <c r="E58" s="47" t="s">
        <v>627</v>
      </c>
      <c r="F58" s="46"/>
      <c r="G58" s="46"/>
      <c r="H58" s="46"/>
      <c r="I58" s="46"/>
      <c r="J58" s="48"/>
    </row>
    <row r="59">
      <c r="A59" s="31" t="s">
        <v>622</v>
      </c>
      <c r="B59" s="32"/>
      <c r="C59" s="33" t="s">
        <v>6680</v>
      </c>
      <c r="D59" s="34"/>
      <c r="E59" s="31" t="s">
        <v>6681</v>
      </c>
      <c r="F59" s="34"/>
      <c r="G59" s="34"/>
      <c r="H59" s="34"/>
      <c r="I59" s="35">
        <f>SUMIFS(I60:I62,A60:A62,"P")</f>
        <v>0</v>
      </c>
      <c r="J59" s="36"/>
    </row>
    <row r="60">
      <c r="A60" s="37" t="s">
        <v>625</v>
      </c>
      <c r="B60" s="37">
        <v>16</v>
      </c>
      <c r="C60" s="38" t="s">
        <v>6774</v>
      </c>
      <c r="D60" s="37" t="s">
        <v>627</v>
      </c>
      <c r="E60" s="39" t="s">
        <v>6683</v>
      </c>
      <c r="F60" s="40" t="s">
        <v>2309</v>
      </c>
      <c r="G60" s="41">
        <v>1</v>
      </c>
      <c r="H60" s="42">
        <v>0</v>
      </c>
      <c r="I60" s="43">
        <f>ROUND(G60*H60,P4)</f>
        <v>0</v>
      </c>
      <c r="J60" s="37"/>
      <c r="O60" s="44">
        <f>I60*0.21</f>
        <v>0</v>
      </c>
      <c r="P60">
        <v>3</v>
      </c>
    </row>
    <row r="61">
      <c r="A61" s="37" t="s">
        <v>630</v>
      </c>
      <c r="B61" s="45"/>
      <c r="C61" s="46"/>
      <c r="D61" s="46"/>
      <c r="E61" s="39" t="s">
        <v>6683</v>
      </c>
      <c r="F61" s="46"/>
      <c r="G61" s="46"/>
      <c r="H61" s="46"/>
      <c r="I61" s="46"/>
      <c r="J61" s="48"/>
    </row>
    <row r="62">
      <c r="A62" s="37" t="s">
        <v>633</v>
      </c>
      <c r="B62" s="45"/>
      <c r="C62" s="46"/>
      <c r="D62" s="46"/>
      <c r="E62" s="47" t="s">
        <v>627</v>
      </c>
      <c r="F62" s="46"/>
      <c r="G62" s="46"/>
      <c r="H62" s="46"/>
      <c r="I62" s="46"/>
      <c r="J62" s="48"/>
    </row>
    <row r="63">
      <c r="A63" s="31" t="s">
        <v>622</v>
      </c>
      <c r="B63" s="32"/>
      <c r="C63" s="33" t="s">
        <v>6688</v>
      </c>
      <c r="D63" s="34"/>
      <c r="E63" s="31" t="s">
        <v>6689</v>
      </c>
      <c r="F63" s="34"/>
      <c r="G63" s="34"/>
      <c r="H63" s="34"/>
      <c r="I63" s="35">
        <f>SUMIFS(I64:I69,A64:A69,"P")</f>
        <v>0</v>
      </c>
      <c r="J63" s="36"/>
    </row>
    <row r="64">
      <c r="A64" s="37" t="s">
        <v>625</v>
      </c>
      <c r="B64" s="37">
        <v>17</v>
      </c>
      <c r="C64" s="38" t="s">
        <v>6776</v>
      </c>
      <c r="D64" s="37" t="s">
        <v>627</v>
      </c>
      <c r="E64" s="39" t="s">
        <v>6797</v>
      </c>
      <c r="F64" s="40" t="s">
        <v>2309</v>
      </c>
      <c r="G64" s="41">
        <v>1</v>
      </c>
      <c r="H64" s="42">
        <v>0</v>
      </c>
      <c r="I64" s="43">
        <f>ROUND(G64*H64,P4)</f>
        <v>0</v>
      </c>
      <c r="J64" s="37"/>
      <c r="O64" s="44">
        <f>I64*0.21</f>
        <v>0</v>
      </c>
      <c r="P64">
        <v>3</v>
      </c>
    </row>
    <row r="65">
      <c r="A65" s="37" t="s">
        <v>630</v>
      </c>
      <c r="B65" s="45"/>
      <c r="C65" s="46"/>
      <c r="D65" s="46"/>
      <c r="E65" s="39" t="s">
        <v>6797</v>
      </c>
      <c r="F65" s="46"/>
      <c r="G65" s="46"/>
      <c r="H65" s="46"/>
      <c r="I65" s="46"/>
      <c r="J65" s="48"/>
    </row>
    <row r="66">
      <c r="A66" s="37" t="s">
        <v>633</v>
      </c>
      <c r="B66" s="45"/>
      <c r="C66" s="46"/>
      <c r="D66" s="46"/>
      <c r="E66" s="47" t="s">
        <v>627</v>
      </c>
      <c r="F66" s="46"/>
      <c r="G66" s="46"/>
      <c r="H66" s="46"/>
      <c r="I66" s="46"/>
      <c r="J66" s="48"/>
    </row>
    <row r="67">
      <c r="A67" s="37" t="s">
        <v>625</v>
      </c>
      <c r="B67" s="37">
        <v>18</v>
      </c>
      <c r="C67" s="38" t="s">
        <v>6778</v>
      </c>
      <c r="D67" s="37" t="s">
        <v>627</v>
      </c>
      <c r="E67" s="39" t="s">
        <v>6858</v>
      </c>
      <c r="F67" s="40" t="s">
        <v>2309</v>
      </c>
      <c r="G67" s="41">
        <v>2</v>
      </c>
      <c r="H67" s="42">
        <v>0</v>
      </c>
      <c r="I67" s="43">
        <f>ROUND(G67*H67,P4)</f>
        <v>0</v>
      </c>
      <c r="J67" s="37"/>
      <c r="O67" s="44">
        <f>I67*0.21</f>
        <v>0</v>
      </c>
      <c r="P67">
        <v>3</v>
      </c>
    </row>
    <row r="68">
      <c r="A68" s="37" t="s">
        <v>630</v>
      </c>
      <c r="B68" s="45"/>
      <c r="C68" s="46"/>
      <c r="D68" s="46"/>
      <c r="E68" s="39" t="s">
        <v>6858</v>
      </c>
      <c r="F68" s="46"/>
      <c r="G68" s="46"/>
      <c r="H68" s="46"/>
      <c r="I68" s="46"/>
      <c r="J68" s="48"/>
    </row>
    <row r="69">
      <c r="A69" s="37" t="s">
        <v>633</v>
      </c>
      <c r="B69" s="45"/>
      <c r="C69" s="46"/>
      <c r="D69" s="46"/>
      <c r="E69" s="47" t="s">
        <v>627</v>
      </c>
      <c r="F69" s="46"/>
      <c r="G69" s="46"/>
      <c r="H69" s="46"/>
      <c r="I69" s="46"/>
      <c r="J69" s="48"/>
    </row>
    <row r="70">
      <c r="A70" s="31" t="s">
        <v>622</v>
      </c>
      <c r="B70" s="32"/>
      <c r="C70" s="33" t="s">
        <v>6692</v>
      </c>
      <c r="D70" s="34"/>
      <c r="E70" s="31" t="s">
        <v>6693</v>
      </c>
      <c r="F70" s="34"/>
      <c r="G70" s="34"/>
      <c r="H70" s="34"/>
      <c r="I70" s="35">
        <f>SUMIFS(I71:I103,A71:A103,"P")</f>
        <v>0</v>
      </c>
      <c r="J70" s="36"/>
    </row>
    <row r="71">
      <c r="A71" s="37" t="s">
        <v>625</v>
      </c>
      <c r="B71" s="37">
        <v>19</v>
      </c>
      <c r="C71" s="38" t="s">
        <v>6779</v>
      </c>
      <c r="D71" s="37" t="s">
        <v>627</v>
      </c>
      <c r="E71" s="39" t="s">
        <v>6697</v>
      </c>
      <c r="F71" s="40" t="s">
        <v>2309</v>
      </c>
      <c r="G71" s="41">
        <v>117</v>
      </c>
      <c r="H71" s="42">
        <v>0</v>
      </c>
      <c r="I71" s="43">
        <f>ROUND(G71*H71,P4)</f>
        <v>0</v>
      </c>
      <c r="J71" s="37"/>
      <c r="O71" s="44">
        <f>I71*0.21</f>
        <v>0</v>
      </c>
      <c r="P71">
        <v>3</v>
      </c>
    </row>
    <row r="72">
      <c r="A72" s="37" t="s">
        <v>630</v>
      </c>
      <c r="B72" s="45"/>
      <c r="C72" s="46"/>
      <c r="D72" s="46"/>
      <c r="E72" s="39" t="s">
        <v>6697</v>
      </c>
      <c r="F72" s="46"/>
      <c r="G72" s="46"/>
      <c r="H72" s="46"/>
      <c r="I72" s="46"/>
      <c r="J72" s="48"/>
    </row>
    <row r="73">
      <c r="A73" s="37" t="s">
        <v>633</v>
      </c>
      <c r="B73" s="45"/>
      <c r="C73" s="46"/>
      <c r="D73" s="46"/>
      <c r="E73" s="47" t="s">
        <v>627</v>
      </c>
      <c r="F73" s="46"/>
      <c r="G73" s="46"/>
      <c r="H73" s="46"/>
      <c r="I73" s="46"/>
      <c r="J73" s="48"/>
    </row>
    <row r="74">
      <c r="A74" s="37" t="s">
        <v>625</v>
      </c>
      <c r="B74" s="37">
        <v>20</v>
      </c>
      <c r="C74" s="38" t="s">
        <v>6781</v>
      </c>
      <c r="D74" s="37" t="s">
        <v>627</v>
      </c>
      <c r="E74" s="39" t="s">
        <v>6699</v>
      </c>
      <c r="F74" s="40" t="s">
        <v>744</v>
      </c>
      <c r="G74" s="41">
        <v>117</v>
      </c>
      <c r="H74" s="42">
        <v>0</v>
      </c>
      <c r="I74" s="43">
        <f>ROUND(G74*H74,P4)</f>
        <v>0</v>
      </c>
      <c r="J74" s="37"/>
      <c r="O74" s="44">
        <f>I74*0.21</f>
        <v>0</v>
      </c>
      <c r="P74">
        <v>3</v>
      </c>
    </row>
    <row r="75">
      <c r="A75" s="37" t="s">
        <v>630</v>
      </c>
      <c r="B75" s="45"/>
      <c r="C75" s="46"/>
      <c r="D75" s="46"/>
      <c r="E75" s="39" t="s">
        <v>6699</v>
      </c>
      <c r="F75" s="46"/>
      <c r="G75" s="46"/>
      <c r="H75" s="46"/>
      <c r="I75" s="46"/>
      <c r="J75" s="48"/>
    </row>
    <row r="76">
      <c r="A76" s="37" t="s">
        <v>633</v>
      </c>
      <c r="B76" s="45"/>
      <c r="C76" s="46"/>
      <c r="D76" s="46"/>
      <c r="E76" s="47" t="s">
        <v>627</v>
      </c>
      <c r="F76" s="46"/>
      <c r="G76" s="46"/>
      <c r="H76" s="46"/>
      <c r="I76" s="46"/>
      <c r="J76" s="48"/>
    </row>
    <row r="77">
      <c r="A77" s="37" t="s">
        <v>625</v>
      </c>
      <c r="B77" s="37">
        <v>21</v>
      </c>
      <c r="C77" s="38" t="s">
        <v>6783</v>
      </c>
      <c r="D77" s="37" t="s">
        <v>627</v>
      </c>
      <c r="E77" s="39" t="s">
        <v>6803</v>
      </c>
      <c r="F77" s="40" t="s">
        <v>744</v>
      </c>
      <c r="G77" s="41">
        <v>300</v>
      </c>
      <c r="H77" s="42">
        <v>0</v>
      </c>
      <c r="I77" s="43">
        <f>ROUND(G77*H77,P4)</f>
        <v>0</v>
      </c>
      <c r="J77" s="37"/>
      <c r="O77" s="44">
        <f>I77*0.21</f>
        <v>0</v>
      </c>
      <c r="P77">
        <v>3</v>
      </c>
    </row>
    <row r="78">
      <c r="A78" s="37" t="s">
        <v>630</v>
      </c>
      <c r="B78" s="45"/>
      <c r="C78" s="46"/>
      <c r="D78" s="46"/>
      <c r="E78" s="39" t="s">
        <v>6803</v>
      </c>
      <c r="F78" s="46"/>
      <c r="G78" s="46"/>
      <c r="H78" s="46"/>
      <c r="I78" s="46"/>
      <c r="J78" s="48"/>
    </row>
    <row r="79">
      <c r="A79" s="37" t="s">
        <v>633</v>
      </c>
      <c r="B79" s="45"/>
      <c r="C79" s="46"/>
      <c r="D79" s="46"/>
      <c r="E79" s="47" t="s">
        <v>627</v>
      </c>
      <c r="F79" s="46"/>
      <c r="G79" s="46"/>
      <c r="H79" s="46"/>
      <c r="I79" s="46"/>
      <c r="J79" s="48"/>
    </row>
    <row r="80">
      <c r="A80" s="37" t="s">
        <v>625</v>
      </c>
      <c r="B80" s="37">
        <v>22</v>
      </c>
      <c r="C80" s="38" t="s">
        <v>6784</v>
      </c>
      <c r="D80" s="37" t="s">
        <v>627</v>
      </c>
      <c r="E80" s="39" t="s">
        <v>6813</v>
      </c>
      <c r="F80" s="40" t="s">
        <v>2309</v>
      </c>
      <c r="G80" s="41">
        <v>1</v>
      </c>
      <c r="H80" s="42">
        <v>0</v>
      </c>
      <c r="I80" s="43">
        <f>ROUND(G80*H80,P4)</f>
        <v>0</v>
      </c>
      <c r="J80" s="37"/>
      <c r="O80" s="44">
        <f>I80*0.21</f>
        <v>0</v>
      </c>
      <c r="P80">
        <v>3</v>
      </c>
    </row>
    <row r="81">
      <c r="A81" s="37" t="s">
        <v>630</v>
      </c>
      <c r="B81" s="45"/>
      <c r="C81" s="46"/>
      <c r="D81" s="46"/>
      <c r="E81" s="39" t="s">
        <v>6813</v>
      </c>
      <c r="F81" s="46"/>
      <c r="G81" s="46"/>
      <c r="H81" s="46"/>
      <c r="I81" s="46"/>
      <c r="J81" s="48"/>
    </row>
    <row r="82">
      <c r="A82" s="37" t="s">
        <v>633</v>
      </c>
      <c r="B82" s="45"/>
      <c r="C82" s="46"/>
      <c r="D82" s="46"/>
      <c r="E82" s="47" t="s">
        <v>627</v>
      </c>
      <c r="F82" s="46"/>
      <c r="G82" s="46"/>
      <c r="H82" s="46"/>
      <c r="I82" s="46"/>
      <c r="J82" s="48"/>
    </row>
    <row r="83">
      <c r="A83" s="37" t="s">
        <v>625</v>
      </c>
      <c r="B83" s="37">
        <v>23</v>
      </c>
      <c r="C83" s="38" t="s">
        <v>6794</v>
      </c>
      <c r="D83" s="37" t="s">
        <v>627</v>
      </c>
      <c r="E83" s="39" t="s">
        <v>6703</v>
      </c>
      <c r="F83" s="40" t="s">
        <v>2309</v>
      </c>
      <c r="G83" s="41">
        <v>6</v>
      </c>
      <c r="H83" s="42">
        <v>0</v>
      </c>
      <c r="I83" s="43">
        <f>ROUND(G83*H83,P4)</f>
        <v>0</v>
      </c>
      <c r="J83" s="37"/>
      <c r="O83" s="44">
        <f>I83*0.21</f>
        <v>0</v>
      </c>
      <c r="P83">
        <v>3</v>
      </c>
    </row>
    <row r="84">
      <c r="A84" s="37" t="s">
        <v>630</v>
      </c>
      <c r="B84" s="45"/>
      <c r="C84" s="46"/>
      <c r="D84" s="46"/>
      <c r="E84" s="39" t="s">
        <v>6703</v>
      </c>
      <c r="F84" s="46"/>
      <c r="G84" s="46"/>
      <c r="H84" s="46"/>
      <c r="I84" s="46"/>
      <c r="J84" s="48"/>
    </row>
    <row r="85">
      <c r="A85" s="37" t="s">
        <v>633</v>
      </c>
      <c r="B85" s="45"/>
      <c r="C85" s="46"/>
      <c r="D85" s="46"/>
      <c r="E85" s="47" t="s">
        <v>627</v>
      </c>
      <c r="F85" s="46"/>
      <c r="G85" s="46"/>
      <c r="H85" s="46"/>
      <c r="I85" s="46"/>
      <c r="J85" s="48"/>
    </row>
    <row r="86">
      <c r="A86" s="37" t="s">
        <v>625</v>
      </c>
      <c r="B86" s="37">
        <v>24</v>
      </c>
      <c r="C86" s="38" t="s">
        <v>6795</v>
      </c>
      <c r="D86" s="37" t="s">
        <v>627</v>
      </c>
      <c r="E86" s="39" t="s">
        <v>6904</v>
      </c>
      <c r="F86" s="40" t="s">
        <v>2309</v>
      </c>
      <c r="G86" s="41">
        <v>2</v>
      </c>
      <c r="H86" s="42">
        <v>0</v>
      </c>
      <c r="I86" s="43">
        <f>ROUND(G86*H86,P4)</f>
        <v>0</v>
      </c>
      <c r="J86" s="37"/>
      <c r="O86" s="44">
        <f>I86*0.21</f>
        <v>0</v>
      </c>
      <c r="P86">
        <v>3</v>
      </c>
    </row>
    <row r="87">
      <c r="A87" s="37" t="s">
        <v>630</v>
      </c>
      <c r="B87" s="45"/>
      <c r="C87" s="46"/>
      <c r="D87" s="46"/>
      <c r="E87" s="39" t="s">
        <v>6904</v>
      </c>
      <c r="F87" s="46"/>
      <c r="G87" s="46"/>
      <c r="H87" s="46"/>
      <c r="I87" s="46"/>
      <c r="J87" s="48"/>
    </row>
    <row r="88">
      <c r="A88" s="37" t="s">
        <v>633</v>
      </c>
      <c r="B88" s="45"/>
      <c r="C88" s="46"/>
      <c r="D88" s="46"/>
      <c r="E88" s="47" t="s">
        <v>627</v>
      </c>
      <c r="F88" s="46"/>
      <c r="G88" s="46"/>
      <c r="H88" s="46"/>
      <c r="I88" s="46"/>
      <c r="J88" s="48"/>
    </row>
    <row r="89">
      <c r="A89" s="37" t="s">
        <v>625</v>
      </c>
      <c r="B89" s="37">
        <v>25</v>
      </c>
      <c r="C89" s="38" t="s">
        <v>6796</v>
      </c>
      <c r="D89" s="37" t="s">
        <v>627</v>
      </c>
      <c r="E89" s="39" t="s">
        <v>6824</v>
      </c>
      <c r="F89" s="40" t="s">
        <v>2309</v>
      </c>
      <c r="G89" s="41">
        <v>7</v>
      </c>
      <c r="H89" s="42">
        <v>0</v>
      </c>
      <c r="I89" s="43">
        <f>ROUND(G89*H89,P4)</f>
        <v>0</v>
      </c>
      <c r="J89" s="37"/>
      <c r="O89" s="44">
        <f>I89*0.21</f>
        <v>0</v>
      </c>
      <c r="P89">
        <v>3</v>
      </c>
    </row>
    <row r="90">
      <c r="A90" s="37" t="s">
        <v>630</v>
      </c>
      <c r="B90" s="45"/>
      <c r="C90" s="46"/>
      <c r="D90" s="46"/>
      <c r="E90" s="39" t="s">
        <v>6824</v>
      </c>
      <c r="F90" s="46"/>
      <c r="G90" s="46"/>
      <c r="H90" s="46"/>
      <c r="I90" s="46"/>
      <c r="J90" s="48"/>
    </row>
    <row r="91">
      <c r="A91" s="37" t="s">
        <v>633</v>
      </c>
      <c r="B91" s="45"/>
      <c r="C91" s="46"/>
      <c r="D91" s="46"/>
      <c r="E91" s="47" t="s">
        <v>627</v>
      </c>
      <c r="F91" s="46"/>
      <c r="G91" s="46"/>
      <c r="H91" s="46"/>
      <c r="I91" s="46"/>
      <c r="J91" s="48"/>
    </row>
    <row r="92">
      <c r="A92" s="37" t="s">
        <v>625</v>
      </c>
      <c r="B92" s="37">
        <v>26</v>
      </c>
      <c r="C92" s="38" t="s">
        <v>6798</v>
      </c>
      <c r="D92" s="37" t="s">
        <v>627</v>
      </c>
      <c r="E92" s="39" t="s">
        <v>6905</v>
      </c>
      <c r="F92" s="40" t="s">
        <v>744</v>
      </c>
      <c r="G92" s="41">
        <v>46</v>
      </c>
      <c r="H92" s="42">
        <v>0</v>
      </c>
      <c r="I92" s="43">
        <f>ROUND(G92*H92,P4)</f>
        <v>0</v>
      </c>
      <c r="J92" s="37"/>
      <c r="O92" s="44">
        <f>I92*0.21</f>
        <v>0</v>
      </c>
      <c r="P92">
        <v>3</v>
      </c>
    </row>
    <row r="93">
      <c r="A93" s="37" t="s">
        <v>630</v>
      </c>
      <c r="B93" s="45"/>
      <c r="C93" s="46"/>
      <c r="D93" s="46"/>
      <c r="E93" s="39" t="s">
        <v>6905</v>
      </c>
      <c r="F93" s="46"/>
      <c r="G93" s="46"/>
      <c r="H93" s="46"/>
      <c r="I93" s="46"/>
      <c r="J93" s="48"/>
    </row>
    <row r="94">
      <c r="A94" s="37" t="s">
        <v>633</v>
      </c>
      <c r="B94" s="45"/>
      <c r="C94" s="46"/>
      <c r="D94" s="46"/>
      <c r="E94" s="47" t="s">
        <v>627</v>
      </c>
      <c r="F94" s="46"/>
      <c r="G94" s="46"/>
      <c r="H94" s="46"/>
      <c r="I94" s="46"/>
      <c r="J94" s="48"/>
    </row>
    <row r="95">
      <c r="A95" s="37" t="s">
        <v>625</v>
      </c>
      <c r="B95" s="37">
        <v>27</v>
      </c>
      <c r="C95" s="38" t="s">
        <v>6800</v>
      </c>
      <c r="D95" s="37" t="s">
        <v>627</v>
      </c>
      <c r="E95" s="39" t="s">
        <v>6906</v>
      </c>
      <c r="F95" s="40" t="s">
        <v>744</v>
      </c>
      <c r="G95" s="41">
        <v>46</v>
      </c>
      <c r="H95" s="42">
        <v>0</v>
      </c>
      <c r="I95" s="43">
        <f>ROUND(G95*H95,P4)</f>
        <v>0</v>
      </c>
      <c r="J95" s="37"/>
      <c r="O95" s="44">
        <f>I95*0.21</f>
        <v>0</v>
      </c>
      <c r="P95">
        <v>3</v>
      </c>
    </row>
    <row r="96">
      <c r="A96" s="37" t="s">
        <v>630</v>
      </c>
      <c r="B96" s="45"/>
      <c r="C96" s="46"/>
      <c r="D96" s="46"/>
      <c r="E96" s="39" t="s">
        <v>6906</v>
      </c>
      <c r="F96" s="46"/>
      <c r="G96" s="46"/>
      <c r="H96" s="46"/>
      <c r="I96" s="46"/>
      <c r="J96" s="48"/>
    </row>
    <row r="97">
      <c r="A97" s="37" t="s">
        <v>633</v>
      </c>
      <c r="B97" s="45"/>
      <c r="C97" s="46"/>
      <c r="D97" s="46"/>
      <c r="E97" s="47" t="s">
        <v>627</v>
      </c>
      <c r="F97" s="46"/>
      <c r="G97" s="46"/>
      <c r="H97" s="46"/>
      <c r="I97" s="46"/>
      <c r="J97" s="48"/>
    </row>
    <row r="98">
      <c r="A98" s="37" t="s">
        <v>625</v>
      </c>
      <c r="B98" s="37">
        <v>28</v>
      </c>
      <c r="C98" s="38" t="s">
        <v>6801</v>
      </c>
      <c r="D98" s="37" t="s">
        <v>627</v>
      </c>
      <c r="E98" s="39" t="s">
        <v>6907</v>
      </c>
      <c r="F98" s="40" t="s">
        <v>744</v>
      </c>
      <c r="G98" s="41">
        <v>46</v>
      </c>
      <c r="H98" s="42">
        <v>0</v>
      </c>
      <c r="I98" s="43">
        <f>ROUND(G98*H98,P4)</f>
        <v>0</v>
      </c>
      <c r="J98" s="37"/>
      <c r="O98" s="44">
        <f>I98*0.21</f>
        <v>0</v>
      </c>
      <c r="P98">
        <v>3</v>
      </c>
    </row>
    <row r="99">
      <c r="A99" s="37" t="s">
        <v>630</v>
      </c>
      <c r="B99" s="45"/>
      <c r="C99" s="46"/>
      <c r="D99" s="46"/>
      <c r="E99" s="39" t="s">
        <v>6907</v>
      </c>
      <c r="F99" s="46"/>
      <c r="G99" s="46"/>
      <c r="H99" s="46"/>
      <c r="I99" s="46"/>
      <c r="J99" s="48"/>
    </row>
    <row r="100">
      <c r="A100" s="37" t="s">
        <v>633</v>
      </c>
      <c r="B100" s="45"/>
      <c r="C100" s="46"/>
      <c r="D100" s="46"/>
      <c r="E100" s="47" t="s">
        <v>627</v>
      </c>
      <c r="F100" s="46"/>
      <c r="G100" s="46"/>
      <c r="H100" s="46"/>
      <c r="I100" s="46"/>
      <c r="J100" s="48"/>
    </row>
    <row r="101">
      <c r="A101" s="37" t="s">
        <v>625</v>
      </c>
      <c r="B101" s="37">
        <v>29</v>
      </c>
      <c r="C101" s="38" t="s">
        <v>6802</v>
      </c>
      <c r="D101" s="37" t="s">
        <v>627</v>
      </c>
      <c r="E101" s="39" t="s">
        <v>6832</v>
      </c>
      <c r="F101" s="40" t="s">
        <v>2309</v>
      </c>
      <c r="G101" s="41">
        <v>2</v>
      </c>
      <c r="H101" s="42">
        <v>0</v>
      </c>
      <c r="I101" s="43">
        <f>ROUND(G101*H101,P4)</f>
        <v>0</v>
      </c>
      <c r="J101" s="37"/>
      <c r="O101" s="44">
        <f>I101*0.21</f>
        <v>0</v>
      </c>
      <c r="P101">
        <v>3</v>
      </c>
    </row>
    <row r="102">
      <c r="A102" s="37" t="s">
        <v>630</v>
      </c>
      <c r="B102" s="45"/>
      <c r="C102" s="46"/>
      <c r="D102" s="46"/>
      <c r="E102" s="39" t="s">
        <v>6832</v>
      </c>
      <c r="F102" s="46"/>
      <c r="G102" s="46"/>
      <c r="H102" s="46"/>
      <c r="I102" s="46"/>
      <c r="J102" s="48"/>
    </row>
    <row r="103">
      <c r="A103" s="37" t="s">
        <v>633</v>
      </c>
      <c r="B103" s="50"/>
      <c r="C103" s="51"/>
      <c r="D103" s="51"/>
      <c r="E103" s="54" t="s">
        <v>627</v>
      </c>
      <c r="F103" s="51"/>
      <c r="G103" s="51"/>
      <c r="H103" s="51"/>
      <c r="I103" s="51"/>
      <c r="J103" s="52"/>
    </row>
  </sheetData>
  <sheetProtection sheet="1" objects="1" scenarios="1" spinCount="100000" saltValue="D97D6KZWMhe0qUSGkUIEM9IU4aein8gzECLNWE0rj7sRIH9a2P2g/Da+tXzmf8wXprOhCEep6OPgFIj/cp7JyQ==" hashValue="GBD+ee5cXTW/g6o/G+gBZ7JQnKgjcsw8jIhh+o00UXDaKeLtRHS0UBR9OkWcgjxzMM9CvKvqqLPrstAV89ApD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6908</v>
      </c>
      <c r="I3" s="25">
        <f>SUMIFS(I10:I184,A10:A184,"SD")</f>
        <v>0</v>
      </c>
      <c r="J3" s="19"/>
      <c r="O3">
        <v>0</v>
      </c>
      <c r="P3">
        <v>2</v>
      </c>
    </row>
    <row r="4">
      <c r="A4" s="3" t="s">
        <v>607</v>
      </c>
      <c r="B4" s="20" t="s">
        <v>608</v>
      </c>
      <c r="C4" s="21" t="s">
        <v>233</v>
      </c>
      <c r="D4" s="22"/>
      <c r="E4" s="23" t="s">
        <v>234</v>
      </c>
      <c r="F4" s="17"/>
      <c r="G4" s="17"/>
      <c r="H4" s="17"/>
      <c r="I4" s="17"/>
      <c r="J4" s="19"/>
      <c r="O4">
        <v>0.12</v>
      </c>
      <c r="P4">
        <v>2</v>
      </c>
    </row>
    <row r="5" ht="30">
      <c r="A5" s="3" t="s">
        <v>609</v>
      </c>
      <c r="B5" s="20" t="s">
        <v>608</v>
      </c>
      <c r="C5" s="21" t="s">
        <v>6903</v>
      </c>
      <c r="D5" s="22"/>
      <c r="E5" s="23" t="s">
        <v>278</v>
      </c>
      <c r="F5" s="17"/>
      <c r="G5" s="17"/>
      <c r="H5" s="17"/>
      <c r="I5" s="17"/>
      <c r="J5" s="19"/>
      <c r="O5">
        <v>0.20999999999999999</v>
      </c>
    </row>
    <row r="6">
      <c r="A6" s="3" t="s">
        <v>2757</v>
      </c>
      <c r="B6" s="20" t="s">
        <v>610</v>
      </c>
      <c r="C6" s="21" t="s">
        <v>6908</v>
      </c>
      <c r="D6" s="22"/>
      <c r="E6" s="23" t="s">
        <v>282</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6636</v>
      </c>
      <c r="D10" s="34"/>
      <c r="E10" s="31" t="s">
        <v>6637</v>
      </c>
      <c r="F10" s="34"/>
      <c r="G10" s="34"/>
      <c r="H10" s="34"/>
      <c r="I10" s="35">
        <f>SUMIFS(I11:I16,A11:A16,"P")</f>
        <v>0</v>
      </c>
      <c r="J10" s="36"/>
    </row>
    <row r="11">
      <c r="A11" s="37" t="s">
        <v>625</v>
      </c>
      <c r="B11" s="37">
        <v>1</v>
      </c>
      <c r="C11" s="38" t="s">
        <v>6754</v>
      </c>
      <c r="D11" s="37" t="s">
        <v>627</v>
      </c>
      <c r="E11" s="39" t="s">
        <v>6755</v>
      </c>
      <c r="F11" s="40" t="s">
        <v>2309</v>
      </c>
      <c r="G11" s="41">
        <v>1</v>
      </c>
      <c r="H11" s="42">
        <v>0</v>
      </c>
      <c r="I11" s="43">
        <f>ROUND(G11*H11,P4)</f>
        <v>0</v>
      </c>
      <c r="J11" s="37"/>
      <c r="O11" s="44">
        <f>I11*0.21</f>
        <v>0</v>
      </c>
      <c r="P11">
        <v>3</v>
      </c>
    </row>
    <row r="12">
      <c r="A12" s="37" t="s">
        <v>630</v>
      </c>
      <c r="B12" s="45"/>
      <c r="C12" s="46"/>
      <c r="D12" s="46"/>
      <c r="E12" s="39" t="s">
        <v>6755</v>
      </c>
      <c r="F12" s="46"/>
      <c r="G12" s="46"/>
      <c r="H12" s="46"/>
      <c r="I12" s="46"/>
      <c r="J12" s="48"/>
    </row>
    <row r="13">
      <c r="A13" s="37" t="s">
        <v>633</v>
      </c>
      <c r="B13" s="45"/>
      <c r="C13" s="46"/>
      <c r="D13" s="46"/>
      <c r="E13" s="47" t="s">
        <v>627</v>
      </c>
      <c r="F13" s="46"/>
      <c r="G13" s="46"/>
      <c r="H13" s="46"/>
      <c r="I13" s="46"/>
      <c r="J13" s="48"/>
    </row>
    <row r="14">
      <c r="A14" s="37" t="s">
        <v>625</v>
      </c>
      <c r="B14" s="37">
        <v>2</v>
      </c>
      <c r="C14" s="38" t="s">
        <v>6756</v>
      </c>
      <c r="D14" s="37" t="s">
        <v>627</v>
      </c>
      <c r="E14" s="39" t="s">
        <v>6757</v>
      </c>
      <c r="F14" s="40" t="s">
        <v>2309</v>
      </c>
      <c r="G14" s="41">
        <v>4</v>
      </c>
      <c r="H14" s="42">
        <v>0</v>
      </c>
      <c r="I14" s="43">
        <f>ROUND(G14*H14,P4)</f>
        <v>0</v>
      </c>
      <c r="J14" s="37"/>
      <c r="O14" s="44">
        <f>I14*0.21</f>
        <v>0</v>
      </c>
      <c r="P14">
        <v>3</v>
      </c>
    </row>
    <row r="15">
      <c r="A15" s="37" t="s">
        <v>630</v>
      </c>
      <c r="B15" s="45"/>
      <c r="C15" s="46"/>
      <c r="D15" s="46"/>
      <c r="E15" s="39" t="s">
        <v>6757</v>
      </c>
      <c r="F15" s="46"/>
      <c r="G15" s="46"/>
      <c r="H15" s="46"/>
      <c r="I15" s="46"/>
      <c r="J15" s="48"/>
    </row>
    <row r="16">
      <c r="A16" s="37" t="s">
        <v>633</v>
      </c>
      <c r="B16" s="45"/>
      <c r="C16" s="46"/>
      <c r="D16" s="46"/>
      <c r="E16" s="47" t="s">
        <v>627</v>
      </c>
      <c r="F16" s="46"/>
      <c r="G16" s="46"/>
      <c r="H16" s="46"/>
      <c r="I16" s="46"/>
      <c r="J16" s="48"/>
    </row>
    <row r="17">
      <c r="A17" s="31" t="s">
        <v>622</v>
      </c>
      <c r="B17" s="32"/>
      <c r="C17" s="33" t="s">
        <v>6640</v>
      </c>
      <c r="D17" s="34"/>
      <c r="E17" s="31" t="s">
        <v>6641</v>
      </c>
      <c r="F17" s="34"/>
      <c r="G17" s="34"/>
      <c r="H17" s="34"/>
      <c r="I17" s="35">
        <f>SUMIFS(I18:I26,A18:A26,"P")</f>
        <v>0</v>
      </c>
      <c r="J17" s="36"/>
    </row>
    <row r="18">
      <c r="A18" s="37" t="s">
        <v>625</v>
      </c>
      <c r="B18" s="37">
        <v>3</v>
      </c>
      <c r="C18" s="38" t="s">
        <v>6758</v>
      </c>
      <c r="D18" s="37" t="s">
        <v>627</v>
      </c>
      <c r="E18" s="39" t="s">
        <v>6647</v>
      </c>
      <c r="F18" s="40" t="s">
        <v>744</v>
      </c>
      <c r="G18" s="41">
        <v>91</v>
      </c>
      <c r="H18" s="42">
        <v>0</v>
      </c>
      <c r="I18" s="43">
        <f>ROUND(G18*H18,P4)</f>
        <v>0</v>
      </c>
      <c r="J18" s="37"/>
      <c r="O18" s="44">
        <f>I18*0.21</f>
        <v>0</v>
      </c>
      <c r="P18">
        <v>3</v>
      </c>
    </row>
    <row r="19">
      <c r="A19" s="37" t="s">
        <v>630</v>
      </c>
      <c r="B19" s="45"/>
      <c r="C19" s="46"/>
      <c r="D19" s="46"/>
      <c r="E19" s="39" t="s">
        <v>6647</v>
      </c>
      <c r="F19" s="46"/>
      <c r="G19" s="46"/>
      <c r="H19" s="46"/>
      <c r="I19" s="46"/>
      <c r="J19" s="48"/>
    </row>
    <row r="20">
      <c r="A20" s="37" t="s">
        <v>633</v>
      </c>
      <c r="B20" s="45"/>
      <c r="C20" s="46"/>
      <c r="D20" s="46"/>
      <c r="E20" s="47" t="s">
        <v>627</v>
      </c>
      <c r="F20" s="46"/>
      <c r="G20" s="46"/>
      <c r="H20" s="46"/>
      <c r="I20" s="46"/>
      <c r="J20" s="48"/>
    </row>
    <row r="21">
      <c r="A21" s="37" t="s">
        <v>625</v>
      </c>
      <c r="B21" s="37">
        <v>4</v>
      </c>
      <c r="C21" s="38" t="s">
        <v>6759</v>
      </c>
      <c r="D21" s="37" t="s">
        <v>627</v>
      </c>
      <c r="E21" s="39" t="s">
        <v>6760</v>
      </c>
      <c r="F21" s="40" t="s">
        <v>744</v>
      </c>
      <c r="G21" s="41">
        <v>186</v>
      </c>
      <c r="H21" s="42">
        <v>0</v>
      </c>
      <c r="I21" s="43">
        <f>ROUND(G21*H21,P4)</f>
        <v>0</v>
      </c>
      <c r="J21" s="37"/>
      <c r="O21" s="44">
        <f>I21*0.21</f>
        <v>0</v>
      </c>
      <c r="P21">
        <v>3</v>
      </c>
    </row>
    <row r="22">
      <c r="A22" s="37" t="s">
        <v>630</v>
      </c>
      <c r="B22" s="45"/>
      <c r="C22" s="46"/>
      <c r="D22" s="46"/>
      <c r="E22" s="39" t="s">
        <v>6760</v>
      </c>
      <c r="F22" s="46"/>
      <c r="G22" s="46"/>
      <c r="H22" s="46"/>
      <c r="I22" s="46"/>
      <c r="J22" s="48"/>
    </row>
    <row r="23">
      <c r="A23" s="37" t="s">
        <v>633</v>
      </c>
      <c r="B23" s="45"/>
      <c r="C23" s="46"/>
      <c r="D23" s="46"/>
      <c r="E23" s="47" t="s">
        <v>627</v>
      </c>
      <c r="F23" s="46"/>
      <c r="G23" s="46"/>
      <c r="H23" s="46"/>
      <c r="I23" s="46"/>
      <c r="J23" s="48"/>
    </row>
    <row r="24">
      <c r="A24" s="37" t="s">
        <v>625</v>
      </c>
      <c r="B24" s="37">
        <v>5</v>
      </c>
      <c r="C24" s="38" t="s">
        <v>6761</v>
      </c>
      <c r="D24" s="37" t="s">
        <v>627</v>
      </c>
      <c r="E24" s="39" t="s">
        <v>6643</v>
      </c>
      <c r="F24" s="40" t="s">
        <v>744</v>
      </c>
      <c r="G24" s="41">
        <v>200</v>
      </c>
      <c r="H24" s="42">
        <v>0</v>
      </c>
      <c r="I24" s="43">
        <f>ROUND(G24*H24,P4)</f>
        <v>0</v>
      </c>
      <c r="J24" s="37"/>
      <c r="O24" s="44">
        <f>I24*0.21</f>
        <v>0</v>
      </c>
      <c r="P24">
        <v>3</v>
      </c>
    </row>
    <row r="25">
      <c r="A25" s="37" t="s">
        <v>630</v>
      </c>
      <c r="B25" s="45"/>
      <c r="C25" s="46"/>
      <c r="D25" s="46"/>
      <c r="E25" s="39" t="s">
        <v>6643</v>
      </c>
      <c r="F25" s="46"/>
      <c r="G25" s="46"/>
      <c r="H25" s="46"/>
      <c r="I25" s="46"/>
      <c r="J25" s="48"/>
    </row>
    <row r="26">
      <c r="A26" s="37" t="s">
        <v>633</v>
      </c>
      <c r="B26" s="45"/>
      <c r="C26" s="46"/>
      <c r="D26" s="46"/>
      <c r="E26" s="47" t="s">
        <v>627</v>
      </c>
      <c r="F26" s="46"/>
      <c r="G26" s="46"/>
      <c r="H26" s="46"/>
      <c r="I26" s="46"/>
      <c r="J26" s="48"/>
    </row>
    <row r="27">
      <c r="A27" s="31" t="s">
        <v>622</v>
      </c>
      <c r="B27" s="32"/>
      <c r="C27" s="33" t="s">
        <v>6650</v>
      </c>
      <c r="D27" s="34"/>
      <c r="E27" s="31" t="s">
        <v>6651</v>
      </c>
      <c r="F27" s="34"/>
      <c r="G27" s="34"/>
      <c r="H27" s="34"/>
      <c r="I27" s="35">
        <f>SUMIFS(I28:I96,A28:A96,"P")</f>
        <v>0</v>
      </c>
      <c r="J27" s="36"/>
    </row>
    <row r="28">
      <c r="A28" s="37" t="s">
        <v>625</v>
      </c>
      <c r="B28" s="37">
        <v>6</v>
      </c>
      <c r="C28" s="38" t="s">
        <v>6762</v>
      </c>
      <c r="D28" s="37" t="s">
        <v>627</v>
      </c>
      <c r="E28" s="39" t="s">
        <v>6793</v>
      </c>
      <c r="F28" s="40" t="s">
        <v>2309</v>
      </c>
      <c r="G28" s="41">
        <v>96</v>
      </c>
      <c r="H28" s="42">
        <v>0</v>
      </c>
      <c r="I28" s="43">
        <f>ROUND(G28*H28,P4)</f>
        <v>0</v>
      </c>
      <c r="J28" s="37"/>
      <c r="O28" s="44">
        <f>I28*0.21</f>
        <v>0</v>
      </c>
      <c r="P28">
        <v>3</v>
      </c>
    </row>
    <row r="29">
      <c r="A29" s="37" t="s">
        <v>630</v>
      </c>
      <c r="B29" s="45"/>
      <c r="C29" s="46"/>
      <c r="D29" s="46"/>
      <c r="E29" s="39" t="s">
        <v>6793</v>
      </c>
      <c r="F29" s="46"/>
      <c r="G29" s="46"/>
      <c r="H29" s="46"/>
      <c r="I29" s="46"/>
      <c r="J29" s="48"/>
    </row>
    <row r="30">
      <c r="A30" s="37" t="s">
        <v>633</v>
      </c>
      <c r="B30" s="45"/>
      <c r="C30" s="46"/>
      <c r="D30" s="46"/>
      <c r="E30" s="47" t="s">
        <v>627</v>
      </c>
      <c r="F30" s="46"/>
      <c r="G30" s="46"/>
      <c r="H30" s="46"/>
      <c r="I30" s="46"/>
      <c r="J30" s="48"/>
    </row>
    <row r="31">
      <c r="A31" s="37" t="s">
        <v>625</v>
      </c>
      <c r="B31" s="37">
        <v>7</v>
      </c>
      <c r="C31" s="38" t="s">
        <v>6764</v>
      </c>
      <c r="D31" s="37" t="s">
        <v>627</v>
      </c>
      <c r="E31" s="39" t="s">
        <v>6836</v>
      </c>
      <c r="F31" s="40" t="s">
        <v>2309</v>
      </c>
      <c r="G31" s="41">
        <v>4</v>
      </c>
      <c r="H31" s="42">
        <v>0</v>
      </c>
      <c r="I31" s="43">
        <f>ROUND(G31*H31,P4)</f>
        <v>0</v>
      </c>
      <c r="J31" s="37"/>
      <c r="O31" s="44">
        <f>I31*0.21</f>
        <v>0</v>
      </c>
      <c r="P31">
        <v>3</v>
      </c>
    </row>
    <row r="32">
      <c r="A32" s="37" t="s">
        <v>630</v>
      </c>
      <c r="B32" s="45"/>
      <c r="C32" s="46"/>
      <c r="D32" s="46"/>
      <c r="E32" s="39" t="s">
        <v>6836</v>
      </c>
      <c r="F32" s="46"/>
      <c r="G32" s="46"/>
      <c r="H32" s="46"/>
      <c r="I32" s="46"/>
      <c r="J32" s="48"/>
    </row>
    <row r="33">
      <c r="A33" s="37" t="s">
        <v>633</v>
      </c>
      <c r="B33" s="45"/>
      <c r="C33" s="46"/>
      <c r="D33" s="46"/>
      <c r="E33" s="47" t="s">
        <v>627</v>
      </c>
      <c r="F33" s="46"/>
      <c r="G33" s="46"/>
      <c r="H33" s="46"/>
      <c r="I33" s="46"/>
      <c r="J33" s="48"/>
    </row>
    <row r="34">
      <c r="A34" s="37" t="s">
        <v>625</v>
      </c>
      <c r="B34" s="37">
        <v>8</v>
      </c>
      <c r="C34" s="38" t="s">
        <v>6766</v>
      </c>
      <c r="D34" s="37" t="s">
        <v>627</v>
      </c>
      <c r="E34" s="39" t="s">
        <v>6763</v>
      </c>
      <c r="F34" s="40" t="s">
        <v>2309</v>
      </c>
      <c r="G34" s="41">
        <v>1</v>
      </c>
      <c r="H34" s="42">
        <v>0</v>
      </c>
      <c r="I34" s="43">
        <f>ROUND(G34*H34,P4)</f>
        <v>0</v>
      </c>
      <c r="J34" s="37"/>
      <c r="O34" s="44">
        <f>I34*0.21</f>
        <v>0</v>
      </c>
      <c r="P34">
        <v>3</v>
      </c>
    </row>
    <row r="35">
      <c r="A35" s="37" t="s">
        <v>630</v>
      </c>
      <c r="B35" s="45"/>
      <c r="C35" s="46"/>
      <c r="D35" s="46"/>
      <c r="E35" s="39" t="s">
        <v>6763</v>
      </c>
      <c r="F35" s="46"/>
      <c r="G35" s="46"/>
      <c r="H35" s="46"/>
      <c r="I35" s="46"/>
      <c r="J35" s="48"/>
    </row>
    <row r="36">
      <c r="A36" s="37" t="s">
        <v>633</v>
      </c>
      <c r="B36" s="45"/>
      <c r="C36" s="46"/>
      <c r="D36" s="46"/>
      <c r="E36" s="47" t="s">
        <v>627</v>
      </c>
      <c r="F36" s="46"/>
      <c r="G36" s="46"/>
      <c r="H36" s="46"/>
      <c r="I36" s="46"/>
      <c r="J36" s="48"/>
    </row>
    <row r="37">
      <c r="A37" s="37" t="s">
        <v>625</v>
      </c>
      <c r="B37" s="37">
        <v>9</v>
      </c>
      <c r="C37" s="38" t="s">
        <v>6768</v>
      </c>
      <c r="D37" s="37" t="s">
        <v>627</v>
      </c>
      <c r="E37" s="39" t="s">
        <v>6695</v>
      </c>
      <c r="F37" s="40" t="s">
        <v>2309</v>
      </c>
      <c r="G37" s="41">
        <v>1</v>
      </c>
      <c r="H37" s="42">
        <v>0</v>
      </c>
      <c r="I37" s="43">
        <f>ROUND(G37*H37,P4)</f>
        <v>0</v>
      </c>
      <c r="J37" s="37"/>
      <c r="O37" s="44">
        <f>I37*0.21</f>
        <v>0</v>
      </c>
      <c r="P37">
        <v>3</v>
      </c>
    </row>
    <row r="38">
      <c r="A38" s="37" t="s">
        <v>630</v>
      </c>
      <c r="B38" s="45"/>
      <c r="C38" s="46"/>
      <c r="D38" s="46"/>
      <c r="E38" s="39" t="s">
        <v>6695</v>
      </c>
      <c r="F38" s="46"/>
      <c r="G38" s="46"/>
      <c r="H38" s="46"/>
      <c r="I38" s="46"/>
      <c r="J38" s="48"/>
    </row>
    <row r="39">
      <c r="A39" s="37" t="s">
        <v>633</v>
      </c>
      <c r="B39" s="45"/>
      <c r="C39" s="46"/>
      <c r="D39" s="46"/>
      <c r="E39" s="47" t="s">
        <v>627</v>
      </c>
      <c r="F39" s="46"/>
      <c r="G39" s="46"/>
      <c r="H39" s="46"/>
      <c r="I39" s="46"/>
      <c r="J39" s="48"/>
    </row>
    <row r="40">
      <c r="A40" s="37" t="s">
        <v>625</v>
      </c>
      <c r="B40" s="37">
        <v>10</v>
      </c>
      <c r="C40" s="38" t="s">
        <v>6770</v>
      </c>
      <c r="D40" s="37" t="s">
        <v>627</v>
      </c>
      <c r="E40" s="39" t="s">
        <v>6909</v>
      </c>
      <c r="F40" s="40" t="s">
        <v>2309</v>
      </c>
      <c r="G40" s="41">
        <v>10</v>
      </c>
      <c r="H40" s="42">
        <v>0</v>
      </c>
      <c r="I40" s="43">
        <f>ROUND(G40*H40,P4)</f>
        <v>0</v>
      </c>
      <c r="J40" s="37"/>
      <c r="O40" s="44">
        <f>I40*0.21</f>
        <v>0</v>
      </c>
      <c r="P40">
        <v>3</v>
      </c>
    </row>
    <row r="41">
      <c r="A41" s="37" t="s">
        <v>630</v>
      </c>
      <c r="B41" s="45"/>
      <c r="C41" s="46"/>
      <c r="D41" s="46"/>
      <c r="E41" s="39" t="s">
        <v>6909</v>
      </c>
      <c r="F41" s="46"/>
      <c r="G41" s="46"/>
      <c r="H41" s="46"/>
      <c r="I41" s="46"/>
      <c r="J41" s="48"/>
    </row>
    <row r="42">
      <c r="A42" s="37" t="s">
        <v>633</v>
      </c>
      <c r="B42" s="45"/>
      <c r="C42" s="46"/>
      <c r="D42" s="46"/>
      <c r="E42" s="47" t="s">
        <v>627</v>
      </c>
      <c r="F42" s="46"/>
      <c r="G42" s="46"/>
      <c r="H42" s="46"/>
      <c r="I42" s="46"/>
      <c r="J42" s="48"/>
    </row>
    <row r="43">
      <c r="A43" s="37" t="s">
        <v>625</v>
      </c>
      <c r="B43" s="37">
        <v>11</v>
      </c>
      <c r="C43" s="38" t="s">
        <v>6772</v>
      </c>
      <c r="D43" s="37" t="s">
        <v>627</v>
      </c>
      <c r="E43" s="39" t="s">
        <v>6910</v>
      </c>
      <c r="F43" s="40" t="s">
        <v>2309</v>
      </c>
      <c r="G43" s="41">
        <v>62</v>
      </c>
      <c r="H43" s="42">
        <v>0</v>
      </c>
      <c r="I43" s="43">
        <f>ROUND(G43*H43,P4)</f>
        <v>0</v>
      </c>
      <c r="J43" s="37"/>
      <c r="O43" s="44">
        <f>I43*0.21</f>
        <v>0</v>
      </c>
      <c r="P43">
        <v>3</v>
      </c>
    </row>
    <row r="44">
      <c r="A44" s="37" t="s">
        <v>630</v>
      </c>
      <c r="B44" s="45"/>
      <c r="C44" s="46"/>
      <c r="D44" s="46"/>
      <c r="E44" s="39" t="s">
        <v>6910</v>
      </c>
      <c r="F44" s="46"/>
      <c r="G44" s="46"/>
      <c r="H44" s="46"/>
      <c r="I44" s="46"/>
      <c r="J44" s="48"/>
    </row>
    <row r="45">
      <c r="A45" s="37" t="s">
        <v>633</v>
      </c>
      <c r="B45" s="45"/>
      <c r="C45" s="46"/>
      <c r="D45" s="46"/>
      <c r="E45" s="47" t="s">
        <v>627</v>
      </c>
      <c r="F45" s="46"/>
      <c r="G45" s="46"/>
      <c r="H45" s="46"/>
      <c r="I45" s="46"/>
      <c r="J45" s="48"/>
    </row>
    <row r="46">
      <c r="A46" s="37" t="s">
        <v>625</v>
      </c>
      <c r="B46" s="37">
        <v>12</v>
      </c>
      <c r="C46" s="38" t="s">
        <v>6774</v>
      </c>
      <c r="D46" s="37" t="s">
        <v>627</v>
      </c>
      <c r="E46" s="39" t="s">
        <v>6769</v>
      </c>
      <c r="F46" s="40" t="s">
        <v>2309</v>
      </c>
      <c r="G46" s="41">
        <v>11</v>
      </c>
      <c r="H46" s="42">
        <v>0</v>
      </c>
      <c r="I46" s="43">
        <f>ROUND(G46*H46,P4)</f>
        <v>0</v>
      </c>
      <c r="J46" s="37"/>
      <c r="O46" s="44">
        <f>I46*0.21</f>
        <v>0</v>
      </c>
      <c r="P46">
        <v>3</v>
      </c>
    </row>
    <row r="47">
      <c r="A47" s="37" t="s">
        <v>630</v>
      </c>
      <c r="B47" s="45"/>
      <c r="C47" s="46"/>
      <c r="D47" s="46"/>
      <c r="E47" s="39" t="s">
        <v>6769</v>
      </c>
      <c r="F47" s="46"/>
      <c r="G47" s="46"/>
      <c r="H47" s="46"/>
      <c r="I47" s="46"/>
      <c r="J47" s="48"/>
    </row>
    <row r="48">
      <c r="A48" s="37" t="s">
        <v>633</v>
      </c>
      <c r="B48" s="45"/>
      <c r="C48" s="46"/>
      <c r="D48" s="46"/>
      <c r="E48" s="47" t="s">
        <v>627</v>
      </c>
      <c r="F48" s="46"/>
      <c r="G48" s="46"/>
      <c r="H48" s="46"/>
      <c r="I48" s="46"/>
      <c r="J48" s="48"/>
    </row>
    <row r="49">
      <c r="A49" s="37" t="s">
        <v>625</v>
      </c>
      <c r="B49" s="37">
        <v>13</v>
      </c>
      <c r="C49" s="38" t="s">
        <v>6776</v>
      </c>
      <c r="D49" s="37" t="s">
        <v>627</v>
      </c>
      <c r="E49" s="39" t="s">
        <v>6911</v>
      </c>
      <c r="F49" s="40" t="s">
        <v>2309</v>
      </c>
      <c r="G49" s="41">
        <v>4</v>
      </c>
      <c r="H49" s="42">
        <v>0</v>
      </c>
      <c r="I49" s="43">
        <f>ROUND(G49*H49,P4)</f>
        <v>0</v>
      </c>
      <c r="J49" s="37"/>
      <c r="O49" s="44">
        <f>I49*0.21</f>
        <v>0</v>
      </c>
      <c r="P49">
        <v>3</v>
      </c>
    </row>
    <row r="50">
      <c r="A50" s="37" t="s">
        <v>630</v>
      </c>
      <c r="B50" s="45"/>
      <c r="C50" s="46"/>
      <c r="D50" s="46"/>
      <c r="E50" s="39" t="s">
        <v>6911</v>
      </c>
      <c r="F50" s="46"/>
      <c r="G50" s="46"/>
      <c r="H50" s="46"/>
      <c r="I50" s="46"/>
      <c r="J50" s="48"/>
    </row>
    <row r="51">
      <c r="A51" s="37" t="s">
        <v>633</v>
      </c>
      <c r="B51" s="45"/>
      <c r="C51" s="46"/>
      <c r="D51" s="46"/>
      <c r="E51" s="47" t="s">
        <v>627</v>
      </c>
      <c r="F51" s="46"/>
      <c r="G51" s="46"/>
      <c r="H51" s="46"/>
      <c r="I51" s="46"/>
      <c r="J51" s="48"/>
    </row>
    <row r="52">
      <c r="A52" s="37" t="s">
        <v>625</v>
      </c>
      <c r="B52" s="37">
        <v>14</v>
      </c>
      <c r="C52" s="38" t="s">
        <v>6778</v>
      </c>
      <c r="D52" s="37" t="s">
        <v>627</v>
      </c>
      <c r="E52" s="39" t="s">
        <v>6897</v>
      </c>
      <c r="F52" s="40" t="s">
        <v>2309</v>
      </c>
      <c r="G52" s="41">
        <v>1</v>
      </c>
      <c r="H52" s="42">
        <v>0</v>
      </c>
      <c r="I52" s="43">
        <f>ROUND(G52*H52,P4)</f>
        <v>0</v>
      </c>
      <c r="J52" s="37"/>
      <c r="O52" s="44">
        <f>I52*0.21</f>
        <v>0</v>
      </c>
      <c r="P52">
        <v>3</v>
      </c>
    </row>
    <row r="53">
      <c r="A53" s="37" t="s">
        <v>630</v>
      </c>
      <c r="B53" s="45"/>
      <c r="C53" s="46"/>
      <c r="D53" s="46"/>
      <c r="E53" s="39" t="s">
        <v>6897</v>
      </c>
      <c r="F53" s="46"/>
      <c r="G53" s="46"/>
      <c r="H53" s="46"/>
      <c r="I53" s="46"/>
      <c r="J53" s="48"/>
    </row>
    <row r="54">
      <c r="A54" s="37" t="s">
        <v>633</v>
      </c>
      <c r="B54" s="45"/>
      <c r="C54" s="46"/>
      <c r="D54" s="46"/>
      <c r="E54" s="47" t="s">
        <v>627</v>
      </c>
      <c r="F54" s="46"/>
      <c r="G54" s="46"/>
      <c r="H54" s="46"/>
      <c r="I54" s="46"/>
      <c r="J54" s="48"/>
    </row>
    <row r="55">
      <c r="A55" s="37" t="s">
        <v>625</v>
      </c>
      <c r="B55" s="37">
        <v>15</v>
      </c>
      <c r="C55" s="38" t="s">
        <v>6779</v>
      </c>
      <c r="D55" s="37" t="s">
        <v>627</v>
      </c>
      <c r="E55" s="39" t="s">
        <v>6771</v>
      </c>
      <c r="F55" s="40" t="s">
        <v>744</v>
      </c>
      <c r="G55" s="41">
        <v>118</v>
      </c>
      <c r="H55" s="42">
        <v>0</v>
      </c>
      <c r="I55" s="43">
        <f>ROUND(G55*H55,P4)</f>
        <v>0</v>
      </c>
      <c r="J55" s="37"/>
      <c r="O55" s="44">
        <f>I55*0.21</f>
        <v>0</v>
      </c>
      <c r="P55">
        <v>3</v>
      </c>
    </row>
    <row r="56">
      <c r="A56" s="37" t="s">
        <v>630</v>
      </c>
      <c r="B56" s="45"/>
      <c r="C56" s="46"/>
      <c r="D56" s="46"/>
      <c r="E56" s="39" t="s">
        <v>6771</v>
      </c>
      <c r="F56" s="46"/>
      <c r="G56" s="46"/>
      <c r="H56" s="46"/>
      <c r="I56" s="46"/>
      <c r="J56" s="48"/>
    </row>
    <row r="57">
      <c r="A57" s="37" t="s">
        <v>633</v>
      </c>
      <c r="B57" s="45"/>
      <c r="C57" s="46"/>
      <c r="D57" s="46"/>
      <c r="E57" s="47" t="s">
        <v>627</v>
      </c>
      <c r="F57" s="46"/>
      <c r="G57" s="46"/>
      <c r="H57" s="46"/>
      <c r="I57" s="46"/>
      <c r="J57" s="48"/>
    </row>
    <row r="58">
      <c r="A58" s="37" t="s">
        <v>625</v>
      </c>
      <c r="B58" s="37">
        <v>16</v>
      </c>
      <c r="C58" s="38" t="s">
        <v>6781</v>
      </c>
      <c r="D58" s="37" t="s">
        <v>627</v>
      </c>
      <c r="E58" s="39" t="s">
        <v>6773</v>
      </c>
      <c r="F58" s="40" t="s">
        <v>2309</v>
      </c>
      <c r="G58" s="41">
        <v>1</v>
      </c>
      <c r="H58" s="42">
        <v>0</v>
      </c>
      <c r="I58" s="43">
        <f>ROUND(G58*H58,P4)</f>
        <v>0</v>
      </c>
      <c r="J58" s="37"/>
      <c r="O58" s="44">
        <f>I58*0.21</f>
        <v>0</v>
      </c>
      <c r="P58">
        <v>3</v>
      </c>
    </row>
    <row r="59">
      <c r="A59" s="37" t="s">
        <v>630</v>
      </c>
      <c r="B59" s="45"/>
      <c r="C59" s="46"/>
      <c r="D59" s="46"/>
      <c r="E59" s="39" t="s">
        <v>6773</v>
      </c>
      <c r="F59" s="46"/>
      <c r="G59" s="46"/>
      <c r="H59" s="46"/>
      <c r="I59" s="46"/>
      <c r="J59" s="48"/>
    </row>
    <row r="60">
      <c r="A60" s="37" t="s">
        <v>633</v>
      </c>
      <c r="B60" s="45"/>
      <c r="C60" s="46"/>
      <c r="D60" s="46"/>
      <c r="E60" s="47" t="s">
        <v>627</v>
      </c>
      <c r="F60" s="46"/>
      <c r="G60" s="46"/>
      <c r="H60" s="46"/>
      <c r="I60" s="46"/>
      <c r="J60" s="48"/>
    </row>
    <row r="61">
      <c r="A61" s="37" t="s">
        <v>625</v>
      </c>
      <c r="B61" s="37">
        <v>17</v>
      </c>
      <c r="C61" s="38" t="s">
        <v>6783</v>
      </c>
      <c r="D61" s="37" t="s">
        <v>627</v>
      </c>
      <c r="E61" s="39" t="s">
        <v>6775</v>
      </c>
      <c r="F61" s="40" t="s">
        <v>2309</v>
      </c>
      <c r="G61" s="41">
        <v>192</v>
      </c>
      <c r="H61" s="42">
        <v>0</v>
      </c>
      <c r="I61" s="43">
        <f>ROUND(G61*H61,P4)</f>
        <v>0</v>
      </c>
      <c r="J61" s="37"/>
      <c r="O61" s="44">
        <f>I61*0.21</f>
        <v>0</v>
      </c>
      <c r="P61">
        <v>3</v>
      </c>
    </row>
    <row r="62">
      <c r="A62" s="37" t="s">
        <v>630</v>
      </c>
      <c r="B62" s="45"/>
      <c r="C62" s="46"/>
      <c r="D62" s="46"/>
      <c r="E62" s="39" t="s">
        <v>6775</v>
      </c>
      <c r="F62" s="46"/>
      <c r="G62" s="46"/>
      <c r="H62" s="46"/>
      <c r="I62" s="46"/>
      <c r="J62" s="48"/>
    </row>
    <row r="63">
      <c r="A63" s="37" t="s">
        <v>633</v>
      </c>
      <c r="B63" s="45"/>
      <c r="C63" s="46"/>
      <c r="D63" s="46"/>
      <c r="E63" s="47" t="s">
        <v>627</v>
      </c>
      <c r="F63" s="46"/>
      <c r="G63" s="46"/>
      <c r="H63" s="46"/>
      <c r="I63" s="46"/>
      <c r="J63" s="48"/>
    </row>
    <row r="64">
      <c r="A64" s="37" t="s">
        <v>625</v>
      </c>
      <c r="B64" s="37">
        <v>18</v>
      </c>
      <c r="C64" s="38" t="s">
        <v>6784</v>
      </c>
      <c r="D64" s="37" t="s">
        <v>627</v>
      </c>
      <c r="E64" s="39" t="s">
        <v>6870</v>
      </c>
      <c r="F64" s="40" t="s">
        <v>2309</v>
      </c>
      <c r="G64" s="41">
        <v>2</v>
      </c>
      <c r="H64" s="42">
        <v>0</v>
      </c>
      <c r="I64" s="43">
        <f>ROUND(G64*H64,P4)</f>
        <v>0</v>
      </c>
      <c r="J64" s="37"/>
      <c r="O64" s="44">
        <f>I64*0.21</f>
        <v>0</v>
      </c>
      <c r="P64">
        <v>3</v>
      </c>
    </row>
    <row r="65">
      <c r="A65" s="37" t="s">
        <v>630</v>
      </c>
      <c r="B65" s="45"/>
      <c r="C65" s="46"/>
      <c r="D65" s="46"/>
      <c r="E65" s="39" t="s">
        <v>6870</v>
      </c>
      <c r="F65" s="46"/>
      <c r="G65" s="46"/>
      <c r="H65" s="46"/>
      <c r="I65" s="46"/>
      <c r="J65" s="48"/>
    </row>
    <row r="66">
      <c r="A66" s="37" t="s">
        <v>633</v>
      </c>
      <c r="B66" s="45"/>
      <c r="C66" s="46"/>
      <c r="D66" s="46"/>
      <c r="E66" s="47" t="s">
        <v>627</v>
      </c>
      <c r="F66" s="46"/>
      <c r="G66" s="46"/>
      <c r="H66" s="46"/>
      <c r="I66" s="46"/>
      <c r="J66" s="48"/>
    </row>
    <row r="67">
      <c r="A67" s="37" t="s">
        <v>625</v>
      </c>
      <c r="B67" s="37">
        <v>19</v>
      </c>
      <c r="C67" s="38" t="s">
        <v>6794</v>
      </c>
      <c r="D67" s="37" t="s">
        <v>627</v>
      </c>
      <c r="E67" s="39" t="s">
        <v>6655</v>
      </c>
      <c r="F67" s="40" t="s">
        <v>2309</v>
      </c>
      <c r="G67" s="41">
        <v>1</v>
      </c>
      <c r="H67" s="42">
        <v>0</v>
      </c>
      <c r="I67" s="43">
        <f>ROUND(G67*H67,P4)</f>
        <v>0</v>
      </c>
      <c r="J67" s="37"/>
      <c r="O67" s="44">
        <f>I67*0.21</f>
        <v>0</v>
      </c>
      <c r="P67">
        <v>3</v>
      </c>
    </row>
    <row r="68">
      <c r="A68" s="37" t="s">
        <v>630</v>
      </c>
      <c r="B68" s="45"/>
      <c r="C68" s="46"/>
      <c r="D68" s="46"/>
      <c r="E68" s="39" t="s">
        <v>6655</v>
      </c>
      <c r="F68" s="46"/>
      <c r="G68" s="46"/>
      <c r="H68" s="46"/>
      <c r="I68" s="46"/>
      <c r="J68" s="48"/>
    </row>
    <row r="69">
      <c r="A69" s="37" t="s">
        <v>633</v>
      </c>
      <c r="B69" s="45"/>
      <c r="C69" s="46"/>
      <c r="D69" s="46"/>
      <c r="E69" s="47" t="s">
        <v>627</v>
      </c>
      <c r="F69" s="46"/>
      <c r="G69" s="46"/>
      <c r="H69" s="46"/>
      <c r="I69" s="46"/>
      <c r="J69" s="48"/>
    </row>
    <row r="70">
      <c r="A70" s="37" t="s">
        <v>625</v>
      </c>
      <c r="B70" s="37">
        <v>20</v>
      </c>
      <c r="C70" s="38" t="s">
        <v>6795</v>
      </c>
      <c r="D70" s="37" t="s">
        <v>627</v>
      </c>
      <c r="E70" s="39" t="s">
        <v>6912</v>
      </c>
      <c r="F70" s="40" t="s">
        <v>744</v>
      </c>
      <c r="G70" s="41">
        <v>3338</v>
      </c>
      <c r="H70" s="42">
        <v>0</v>
      </c>
      <c r="I70" s="43">
        <f>ROUND(G70*H70,P4)</f>
        <v>0</v>
      </c>
      <c r="J70" s="37"/>
      <c r="O70" s="44">
        <f>I70*0.21</f>
        <v>0</v>
      </c>
      <c r="P70">
        <v>3</v>
      </c>
    </row>
    <row r="71">
      <c r="A71" s="37" t="s">
        <v>630</v>
      </c>
      <c r="B71" s="45"/>
      <c r="C71" s="46"/>
      <c r="D71" s="46"/>
      <c r="E71" s="39" t="s">
        <v>6912</v>
      </c>
      <c r="F71" s="46"/>
      <c r="G71" s="46"/>
      <c r="H71" s="46"/>
      <c r="I71" s="46"/>
      <c r="J71" s="48"/>
    </row>
    <row r="72">
      <c r="A72" s="37" t="s">
        <v>633</v>
      </c>
      <c r="B72" s="45"/>
      <c r="C72" s="46"/>
      <c r="D72" s="46"/>
      <c r="E72" s="47" t="s">
        <v>627</v>
      </c>
      <c r="F72" s="46"/>
      <c r="G72" s="46"/>
      <c r="H72" s="46"/>
      <c r="I72" s="46"/>
      <c r="J72" s="48"/>
    </row>
    <row r="73">
      <c r="A73" s="37" t="s">
        <v>625</v>
      </c>
      <c r="B73" s="37">
        <v>21</v>
      </c>
      <c r="C73" s="38" t="s">
        <v>6796</v>
      </c>
      <c r="D73" s="37" t="s">
        <v>627</v>
      </c>
      <c r="E73" s="39" t="s">
        <v>6780</v>
      </c>
      <c r="F73" s="40" t="s">
        <v>744</v>
      </c>
      <c r="G73" s="41">
        <v>4415</v>
      </c>
      <c r="H73" s="42">
        <v>0</v>
      </c>
      <c r="I73" s="43">
        <f>ROUND(G73*H73,P4)</f>
        <v>0</v>
      </c>
      <c r="J73" s="37"/>
      <c r="O73" s="44">
        <f>I73*0.21</f>
        <v>0</v>
      </c>
      <c r="P73">
        <v>3</v>
      </c>
    </row>
    <row r="74">
      <c r="A74" s="37" t="s">
        <v>630</v>
      </c>
      <c r="B74" s="45"/>
      <c r="C74" s="46"/>
      <c r="D74" s="46"/>
      <c r="E74" s="39" t="s">
        <v>6780</v>
      </c>
      <c r="F74" s="46"/>
      <c r="G74" s="46"/>
      <c r="H74" s="46"/>
      <c r="I74" s="46"/>
      <c r="J74" s="48"/>
    </row>
    <row r="75">
      <c r="A75" s="37" t="s">
        <v>633</v>
      </c>
      <c r="B75" s="45"/>
      <c r="C75" s="46"/>
      <c r="D75" s="46"/>
      <c r="E75" s="47" t="s">
        <v>627</v>
      </c>
      <c r="F75" s="46"/>
      <c r="G75" s="46"/>
      <c r="H75" s="46"/>
      <c r="I75" s="46"/>
      <c r="J75" s="48"/>
    </row>
    <row r="76">
      <c r="A76" s="37" t="s">
        <v>625</v>
      </c>
      <c r="B76" s="37">
        <v>22</v>
      </c>
      <c r="C76" s="38" t="s">
        <v>6798</v>
      </c>
      <c r="D76" s="37" t="s">
        <v>627</v>
      </c>
      <c r="E76" s="39" t="s">
        <v>6782</v>
      </c>
      <c r="F76" s="40" t="s">
        <v>2309</v>
      </c>
      <c r="G76" s="41">
        <v>2</v>
      </c>
      <c r="H76" s="42">
        <v>0</v>
      </c>
      <c r="I76" s="43">
        <f>ROUND(G76*H76,P4)</f>
        <v>0</v>
      </c>
      <c r="J76" s="37"/>
      <c r="O76" s="44">
        <f>I76*0.21</f>
        <v>0</v>
      </c>
      <c r="P76">
        <v>3</v>
      </c>
    </row>
    <row r="77">
      <c r="A77" s="37" t="s">
        <v>630</v>
      </c>
      <c r="B77" s="45"/>
      <c r="C77" s="46"/>
      <c r="D77" s="46"/>
      <c r="E77" s="39" t="s">
        <v>6782</v>
      </c>
      <c r="F77" s="46"/>
      <c r="G77" s="46"/>
      <c r="H77" s="46"/>
      <c r="I77" s="46"/>
      <c r="J77" s="48"/>
    </row>
    <row r="78">
      <c r="A78" s="37" t="s">
        <v>633</v>
      </c>
      <c r="B78" s="45"/>
      <c r="C78" s="46"/>
      <c r="D78" s="46"/>
      <c r="E78" s="47" t="s">
        <v>627</v>
      </c>
      <c r="F78" s="46"/>
      <c r="G78" s="46"/>
      <c r="H78" s="46"/>
      <c r="I78" s="46"/>
      <c r="J78" s="48"/>
    </row>
    <row r="79">
      <c r="A79" s="37" t="s">
        <v>625</v>
      </c>
      <c r="B79" s="37">
        <v>23</v>
      </c>
      <c r="C79" s="38" t="s">
        <v>6800</v>
      </c>
      <c r="D79" s="37" t="s">
        <v>627</v>
      </c>
      <c r="E79" s="39" t="s">
        <v>6653</v>
      </c>
      <c r="F79" s="40" t="s">
        <v>2309</v>
      </c>
      <c r="G79" s="41">
        <v>1</v>
      </c>
      <c r="H79" s="42">
        <v>0</v>
      </c>
      <c r="I79" s="43">
        <f>ROUND(G79*H79,P4)</f>
        <v>0</v>
      </c>
      <c r="J79" s="37"/>
      <c r="O79" s="44">
        <f>I79*0.21</f>
        <v>0</v>
      </c>
      <c r="P79">
        <v>3</v>
      </c>
    </row>
    <row r="80">
      <c r="A80" s="37" t="s">
        <v>630</v>
      </c>
      <c r="B80" s="45"/>
      <c r="C80" s="46"/>
      <c r="D80" s="46"/>
      <c r="E80" s="39" t="s">
        <v>6653</v>
      </c>
      <c r="F80" s="46"/>
      <c r="G80" s="46"/>
      <c r="H80" s="46"/>
      <c r="I80" s="46"/>
      <c r="J80" s="48"/>
    </row>
    <row r="81">
      <c r="A81" s="37" t="s">
        <v>633</v>
      </c>
      <c r="B81" s="45"/>
      <c r="C81" s="46"/>
      <c r="D81" s="46"/>
      <c r="E81" s="47" t="s">
        <v>627</v>
      </c>
      <c r="F81" s="46"/>
      <c r="G81" s="46"/>
      <c r="H81" s="46"/>
      <c r="I81" s="46"/>
      <c r="J81" s="48"/>
    </row>
    <row r="82">
      <c r="A82" s="37" t="s">
        <v>625</v>
      </c>
      <c r="B82" s="37">
        <v>24</v>
      </c>
      <c r="C82" s="38" t="s">
        <v>6801</v>
      </c>
      <c r="D82" s="37" t="s">
        <v>627</v>
      </c>
      <c r="E82" s="39" t="s">
        <v>6785</v>
      </c>
      <c r="F82" s="40" t="s">
        <v>744</v>
      </c>
      <c r="G82" s="41">
        <v>295</v>
      </c>
      <c r="H82" s="42">
        <v>0</v>
      </c>
      <c r="I82" s="43">
        <f>ROUND(G82*H82,P4)</f>
        <v>0</v>
      </c>
      <c r="J82" s="37"/>
      <c r="O82" s="44">
        <f>I82*0.21</f>
        <v>0</v>
      </c>
      <c r="P82">
        <v>3</v>
      </c>
    </row>
    <row r="83">
      <c r="A83" s="37" t="s">
        <v>630</v>
      </c>
      <c r="B83" s="45"/>
      <c r="C83" s="46"/>
      <c r="D83" s="46"/>
      <c r="E83" s="39" t="s">
        <v>6785</v>
      </c>
      <c r="F83" s="46"/>
      <c r="G83" s="46"/>
      <c r="H83" s="46"/>
      <c r="I83" s="46"/>
      <c r="J83" s="48"/>
    </row>
    <row r="84">
      <c r="A84" s="37" t="s">
        <v>633</v>
      </c>
      <c r="B84" s="45"/>
      <c r="C84" s="46"/>
      <c r="D84" s="46"/>
      <c r="E84" s="47" t="s">
        <v>627</v>
      </c>
      <c r="F84" s="46"/>
      <c r="G84" s="46"/>
      <c r="H84" s="46"/>
      <c r="I84" s="46"/>
      <c r="J84" s="48"/>
    </row>
    <row r="85">
      <c r="A85" s="37" t="s">
        <v>625</v>
      </c>
      <c r="B85" s="37">
        <v>25</v>
      </c>
      <c r="C85" s="38" t="s">
        <v>6786</v>
      </c>
      <c r="D85" s="37" t="s">
        <v>627</v>
      </c>
      <c r="E85" s="39" t="s">
        <v>6787</v>
      </c>
      <c r="F85" s="40" t="s">
        <v>744</v>
      </c>
      <c r="G85" s="41">
        <v>295</v>
      </c>
      <c r="H85" s="42">
        <v>0</v>
      </c>
      <c r="I85" s="43">
        <f>ROUND(G85*H85,P4)</f>
        <v>0</v>
      </c>
      <c r="J85" s="37"/>
      <c r="O85" s="44">
        <f>I85*0.21</f>
        <v>0</v>
      </c>
      <c r="P85">
        <v>3</v>
      </c>
    </row>
    <row r="86">
      <c r="A86" s="37" t="s">
        <v>630</v>
      </c>
      <c r="B86" s="45"/>
      <c r="C86" s="46"/>
      <c r="D86" s="46"/>
      <c r="E86" s="39" t="s">
        <v>6787</v>
      </c>
      <c r="F86" s="46"/>
      <c r="G86" s="46"/>
      <c r="H86" s="46"/>
      <c r="I86" s="46"/>
      <c r="J86" s="48"/>
    </row>
    <row r="87">
      <c r="A87" s="37" t="s">
        <v>633</v>
      </c>
      <c r="B87" s="45"/>
      <c r="C87" s="46"/>
      <c r="D87" s="46"/>
      <c r="E87" s="47" t="s">
        <v>627</v>
      </c>
      <c r="F87" s="46"/>
      <c r="G87" s="46"/>
      <c r="H87" s="46"/>
      <c r="I87" s="46"/>
      <c r="J87" s="48"/>
    </row>
    <row r="88">
      <c r="A88" s="37" t="s">
        <v>625</v>
      </c>
      <c r="B88" s="37">
        <v>26</v>
      </c>
      <c r="C88" s="38" t="s">
        <v>6788</v>
      </c>
      <c r="D88" s="37" t="s">
        <v>627</v>
      </c>
      <c r="E88" s="39" t="s">
        <v>6913</v>
      </c>
      <c r="F88" s="40" t="s">
        <v>744</v>
      </c>
      <c r="G88" s="41">
        <v>3338</v>
      </c>
      <c r="H88" s="42">
        <v>0</v>
      </c>
      <c r="I88" s="43">
        <f>ROUND(G88*H88,P4)</f>
        <v>0</v>
      </c>
      <c r="J88" s="37"/>
      <c r="O88" s="44">
        <f>I88*0.21</f>
        <v>0</v>
      </c>
      <c r="P88">
        <v>3</v>
      </c>
    </row>
    <row r="89">
      <c r="A89" s="37" t="s">
        <v>630</v>
      </c>
      <c r="B89" s="45"/>
      <c r="C89" s="46"/>
      <c r="D89" s="46"/>
      <c r="E89" s="39" t="s">
        <v>6913</v>
      </c>
      <c r="F89" s="46"/>
      <c r="G89" s="46"/>
      <c r="H89" s="46"/>
      <c r="I89" s="46"/>
      <c r="J89" s="48"/>
    </row>
    <row r="90">
      <c r="A90" s="37" t="s">
        <v>633</v>
      </c>
      <c r="B90" s="45"/>
      <c r="C90" s="46"/>
      <c r="D90" s="46"/>
      <c r="E90" s="47" t="s">
        <v>627</v>
      </c>
      <c r="F90" s="46"/>
      <c r="G90" s="46"/>
      <c r="H90" s="46"/>
      <c r="I90" s="46"/>
      <c r="J90" s="48"/>
    </row>
    <row r="91">
      <c r="A91" s="37" t="s">
        <v>625</v>
      </c>
      <c r="B91" s="37">
        <v>27</v>
      </c>
      <c r="C91" s="38" t="s">
        <v>6790</v>
      </c>
      <c r="D91" s="37" t="s">
        <v>627</v>
      </c>
      <c r="E91" s="39" t="s">
        <v>6789</v>
      </c>
      <c r="F91" s="40" t="s">
        <v>744</v>
      </c>
      <c r="G91" s="41">
        <v>5504</v>
      </c>
      <c r="H91" s="42">
        <v>0</v>
      </c>
      <c r="I91" s="43">
        <f>ROUND(G91*H91,P4)</f>
        <v>0</v>
      </c>
      <c r="J91" s="37"/>
      <c r="O91" s="44">
        <f>I91*0.21</f>
        <v>0</v>
      </c>
      <c r="P91">
        <v>3</v>
      </c>
    </row>
    <row r="92">
      <c r="A92" s="37" t="s">
        <v>630</v>
      </c>
      <c r="B92" s="45"/>
      <c r="C92" s="46"/>
      <c r="D92" s="46"/>
      <c r="E92" s="39" t="s">
        <v>6789</v>
      </c>
      <c r="F92" s="46"/>
      <c r="G92" s="46"/>
      <c r="H92" s="46"/>
      <c r="I92" s="46"/>
      <c r="J92" s="48"/>
    </row>
    <row r="93">
      <c r="A93" s="37" t="s">
        <v>633</v>
      </c>
      <c r="B93" s="45"/>
      <c r="C93" s="46"/>
      <c r="D93" s="46"/>
      <c r="E93" s="47" t="s">
        <v>627</v>
      </c>
      <c r="F93" s="46"/>
      <c r="G93" s="46"/>
      <c r="H93" s="46"/>
      <c r="I93" s="46"/>
      <c r="J93" s="48"/>
    </row>
    <row r="94">
      <c r="A94" s="37" t="s">
        <v>625</v>
      </c>
      <c r="B94" s="37">
        <v>28</v>
      </c>
      <c r="C94" s="38" t="s">
        <v>6792</v>
      </c>
      <c r="D94" s="37" t="s">
        <v>627</v>
      </c>
      <c r="E94" s="39" t="s">
        <v>6791</v>
      </c>
      <c r="F94" s="40" t="s">
        <v>2309</v>
      </c>
      <c r="G94" s="41">
        <v>96</v>
      </c>
      <c r="H94" s="42">
        <v>0</v>
      </c>
      <c r="I94" s="43">
        <f>ROUND(G94*H94,P4)</f>
        <v>0</v>
      </c>
      <c r="J94" s="37"/>
      <c r="O94" s="44">
        <f>I94*0.21</f>
        <v>0</v>
      </c>
      <c r="P94">
        <v>3</v>
      </c>
    </row>
    <row r="95">
      <c r="A95" s="37" t="s">
        <v>630</v>
      </c>
      <c r="B95" s="45"/>
      <c r="C95" s="46"/>
      <c r="D95" s="46"/>
      <c r="E95" s="39" t="s">
        <v>6791</v>
      </c>
      <c r="F95" s="46"/>
      <c r="G95" s="46"/>
      <c r="H95" s="46"/>
      <c r="I95" s="46"/>
      <c r="J95" s="48"/>
    </row>
    <row r="96">
      <c r="A96" s="37" t="s">
        <v>633</v>
      </c>
      <c r="B96" s="45"/>
      <c r="C96" s="46"/>
      <c r="D96" s="46"/>
      <c r="E96" s="47" t="s">
        <v>627</v>
      </c>
      <c r="F96" s="46"/>
      <c r="G96" s="46"/>
      <c r="H96" s="46"/>
      <c r="I96" s="46"/>
      <c r="J96" s="48"/>
    </row>
    <row r="97">
      <c r="A97" s="31" t="s">
        <v>622</v>
      </c>
      <c r="B97" s="32"/>
      <c r="C97" s="33" t="s">
        <v>6676</v>
      </c>
      <c r="D97" s="34"/>
      <c r="E97" s="31" t="s">
        <v>6677</v>
      </c>
      <c r="F97" s="34"/>
      <c r="G97" s="34"/>
      <c r="H97" s="34"/>
      <c r="I97" s="35">
        <f>SUMIFS(I98:I100,A98:A100,"P")</f>
        <v>0</v>
      </c>
      <c r="J97" s="36"/>
    </row>
    <row r="98">
      <c r="A98" s="37" t="s">
        <v>625</v>
      </c>
      <c r="B98" s="37">
        <v>29</v>
      </c>
      <c r="C98" s="38" t="s">
        <v>6802</v>
      </c>
      <c r="D98" s="37" t="s">
        <v>627</v>
      </c>
      <c r="E98" s="39" t="s">
        <v>6679</v>
      </c>
      <c r="F98" s="40" t="s">
        <v>2309</v>
      </c>
      <c r="G98" s="41">
        <v>1</v>
      </c>
      <c r="H98" s="42">
        <v>0</v>
      </c>
      <c r="I98" s="43">
        <f>ROUND(G98*H98,P4)</f>
        <v>0</v>
      </c>
      <c r="J98" s="37"/>
      <c r="O98" s="44">
        <f>I98*0.21</f>
        <v>0</v>
      </c>
      <c r="P98">
        <v>3</v>
      </c>
    </row>
    <row r="99">
      <c r="A99" s="37" t="s">
        <v>630</v>
      </c>
      <c r="B99" s="45"/>
      <c r="C99" s="46"/>
      <c r="D99" s="46"/>
      <c r="E99" s="39" t="s">
        <v>6679</v>
      </c>
      <c r="F99" s="46"/>
      <c r="G99" s="46"/>
      <c r="H99" s="46"/>
      <c r="I99" s="46"/>
      <c r="J99" s="48"/>
    </row>
    <row r="100">
      <c r="A100" s="37" t="s">
        <v>633</v>
      </c>
      <c r="B100" s="45"/>
      <c r="C100" s="46"/>
      <c r="D100" s="46"/>
      <c r="E100" s="47" t="s">
        <v>627</v>
      </c>
      <c r="F100" s="46"/>
      <c r="G100" s="46"/>
      <c r="H100" s="46"/>
      <c r="I100" s="46"/>
      <c r="J100" s="48"/>
    </row>
    <row r="101">
      <c r="A101" s="31" t="s">
        <v>622</v>
      </c>
      <c r="B101" s="32"/>
      <c r="C101" s="33" t="s">
        <v>6680</v>
      </c>
      <c r="D101" s="34"/>
      <c r="E101" s="31" t="s">
        <v>6681</v>
      </c>
      <c r="F101" s="34"/>
      <c r="G101" s="34"/>
      <c r="H101" s="34"/>
      <c r="I101" s="35">
        <f>SUMIFS(I102:I104,A102:A104,"P")</f>
        <v>0</v>
      </c>
      <c r="J101" s="36"/>
    </row>
    <row r="102">
      <c r="A102" s="37" t="s">
        <v>625</v>
      </c>
      <c r="B102" s="37">
        <v>30</v>
      </c>
      <c r="C102" s="38" t="s">
        <v>6804</v>
      </c>
      <c r="D102" s="37" t="s">
        <v>627</v>
      </c>
      <c r="E102" s="39" t="s">
        <v>6683</v>
      </c>
      <c r="F102" s="40" t="s">
        <v>2309</v>
      </c>
      <c r="G102" s="41">
        <v>1</v>
      </c>
      <c r="H102" s="42">
        <v>0</v>
      </c>
      <c r="I102" s="43">
        <f>ROUND(G102*H102,P4)</f>
        <v>0</v>
      </c>
      <c r="J102" s="37"/>
      <c r="O102" s="44">
        <f>I102*0.21</f>
        <v>0</v>
      </c>
      <c r="P102">
        <v>3</v>
      </c>
    </row>
    <row r="103">
      <c r="A103" s="37" t="s">
        <v>630</v>
      </c>
      <c r="B103" s="45"/>
      <c r="C103" s="46"/>
      <c r="D103" s="46"/>
      <c r="E103" s="39" t="s">
        <v>6683</v>
      </c>
      <c r="F103" s="46"/>
      <c r="G103" s="46"/>
      <c r="H103" s="46"/>
      <c r="I103" s="46"/>
      <c r="J103" s="48"/>
    </row>
    <row r="104">
      <c r="A104" s="37" t="s">
        <v>633</v>
      </c>
      <c r="B104" s="45"/>
      <c r="C104" s="46"/>
      <c r="D104" s="46"/>
      <c r="E104" s="47" t="s">
        <v>627</v>
      </c>
      <c r="F104" s="46"/>
      <c r="G104" s="46"/>
      <c r="H104" s="46"/>
      <c r="I104" s="46"/>
      <c r="J104" s="48"/>
    </row>
    <row r="105">
      <c r="A105" s="31" t="s">
        <v>622</v>
      </c>
      <c r="B105" s="32"/>
      <c r="C105" s="33" t="s">
        <v>6688</v>
      </c>
      <c r="D105" s="34"/>
      <c r="E105" s="31" t="s">
        <v>6689</v>
      </c>
      <c r="F105" s="34"/>
      <c r="G105" s="34"/>
      <c r="H105" s="34"/>
      <c r="I105" s="35">
        <f>SUMIFS(I106:I108,A106:A108,"P")</f>
        <v>0</v>
      </c>
      <c r="J105" s="36"/>
    </row>
    <row r="106">
      <c r="A106" s="37" t="s">
        <v>625</v>
      </c>
      <c r="B106" s="37">
        <v>31</v>
      </c>
      <c r="C106" s="38" t="s">
        <v>6806</v>
      </c>
      <c r="D106" s="37" t="s">
        <v>627</v>
      </c>
      <c r="E106" s="39" t="s">
        <v>6691</v>
      </c>
      <c r="F106" s="40" t="s">
        <v>2309</v>
      </c>
      <c r="G106" s="41">
        <v>3</v>
      </c>
      <c r="H106" s="42">
        <v>0</v>
      </c>
      <c r="I106" s="43">
        <f>ROUND(G106*H106,P4)</f>
        <v>0</v>
      </c>
      <c r="J106" s="37"/>
      <c r="O106" s="44">
        <f>I106*0.21</f>
        <v>0</v>
      </c>
      <c r="P106">
        <v>3</v>
      </c>
    </row>
    <row r="107">
      <c r="A107" s="37" t="s">
        <v>630</v>
      </c>
      <c r="B107" s="45"/>
      <c r="C107" s="46"/>
      <c r="D107" s="46"/>
      <c r="E107" s="39" t="s">
        <v>6691</v>
      </c>
      <c r="F107" s="46"/>
      <c r="G107" s="46"/>
      <c r="H107" s="46"/>
      <c r="I107" s="46"/>
      <c r="J107" s="48"/>
    </row>
    <row r="108">
      <c r="A108" s="37" t="s">
        <v>633</v>
      </c>
      <c r="B108" s="45"/>
      <c r="C108" s="46"/>
      <c r="D108" s="46"/>
      <c r="E108" s="47" t="s">
        <v>627</v>
      </c>
      <c r="F108" s="46"/>
      <c r="G108" s="46"/>
      <c r="H108" s="46"/>
      <c r="I108" s="46"/>
      <c r="J108" s="48"/>
    </row>
    <row r="109">
      <c r="A109" s="31" t="s">
        <v>622</v>
      </c>
      <c r="B109" s="32"/>
      <c r="C109" s="33" t="s">
        <v>6692</v>
      </c>
      <c r="D109" s="34"/>
      <c r="E109" s="31" t="s">
        <v>6693</v>
      </c>
      <c r="F109" s="34"/>
      <c r="G109" s="34"/>
      <c r="H109" s="34"/>
      <c r="I109" s="35">
        <f>SUMIFS(I110:I184,A110:A184,"P")</f>
        <v>0</v>
      </c>
      <c r="J109" s="36"/>
    </row>
    <row r="110">
      <c r="A110" s="37" t="s">
        <v>625</v>
      </c>
      <c r="B110" s="37">
        <v>32</v>
      </c>
      <c r="C110" s="38" t="s">
        <v>6808</v>
      </c>
      <c r="D110" s="37" t="s">
        <v>627</v>
      </c>
      <c r="E110" s="39" t="s">
        <v>6697</v>
      </c>
      <c r="F110" s="40" t="s">
        <v>2309</v>
      </c>
      <c r="G110" s="41">
        <v>186</v>
      </c>
      <c r="H110" s="42">
        <v>0</v>
      </c>
      <c r="I110" s="43">
        <f>ROUND(G110*H110,P4)</f>
        <v>0</v>
      </c>
      <c r="J110" s="37"/>
      <c r="O110" s="44">
        <f>I110*0.21</f>
        <v>0</v>
      </c>
      <c r="P110">
        <v>3</v>
      </c>
    </row>
    <row r="111">
      <c r="A111" s="37" t="s">
        <v>630</v>
      </c>
      <c r="B111" s="45"/>
      <c r="C111" s="46"/>
      <c r="D111" s="46"/>
      <c r="E111" s="39" t="s">
        <v>6697</v>
      </c>
      <c r="F111" s="46"/>
      <c r="G111" s="46"/>
      <c r="H111" s="46"/>
      <c r="I111" s="46"/>
      <c r="J111" s="48"/>
    </row>
    <row r="112">
      <c r="A112" s="37" t="s">
        <v>633</v>
      </c>
      <c r="B112" s="45"/>
      <c r="C112" s="46"/>
      <c r="D112" s="46"/>
      <c r="E112" s="47" t="s">
        <v>627</v>
      </c>
      <c r="F112" s="46"/>
      <c r="G112" s="46"/>
      <c r="H112" s="46"/>
      <c r="I112" s="46"/>
      <c r="J112" s="48"/>
    </row>
    <row r="113">
      <c r="A113" s="37" t="s">
        <v>625</v>
      </c>
      <c r="B113" s="37">
        <v>33</v>
      </c>
      <c r="C113" s="38" t="s">
        <v>6810</v>
      </c>
      <c r="D113" s="37" t="s">
        <v>627</v>
      </c>
      <c r="E113" s="39" t="s">
        <v>6699</v>
      </c>
      <c r="F113" s="40" t="s">
        <v>744</v>
      </c>
      <c r="G113" s="41">
        <v>186</v>
      </c>
      <c r="H113" s="42">
        <v>0</v>
      </c>
      <c r="I113" s="43">
        <f>ROUND(G113*H113,P4)</f>
        <v>0</v>
      </c>
      <c r="J113" s="37"/>
      <c r="O113" s="44">
        <f>I113*0.21</f>
        <v>0</v>
      </c>
      <c r="P113">
        <v>3</v>
      </c>
    </row>
    <row r="114">
      <c r="A114" s="37" t="s">
        <v>630</v>
      </c>
      <c r="B114" s="45"/>
      <c r="C114" s="46"/>
      <c r="D114" s="46"/>
      <c r="E114" s="39" t="s">
        <v>6699</v>
      </c>
      <c r="F114" s="46"/>
      <c r="G114" s="46"/>
      <c r="H114" s="46"/>
      <c r="I114" s="46"/>
      <c r="J114" s="48"/>
    </row>
    <row r="115">
      <c r="A115" s="37" t="s">
        <v>633</v>
      </c>
      <c r="B115" s="45"/>
      <c r="C115" s="46"/>
      <c r="D115" s="46"/>
      <c r="E115" s="47" t="s">
        <v>627</v>
      </c>
      <c r="F115" s="46"/>
      <c r="G115" s="46"/>
      <c r="H115" s="46"/>
      <c r="I115" s="46"/>
      <c r="J115" s="48"/>
    </row>
    <row r="116">
      <c r="A116" s="37" t="s">
        <v>625</v>
      </c>
      <c r="B116" s="37">
        <v>34</v>
      </c>
      <c r="C116" s="38" t="s">
        <v>6812</v>
      </c>
      <c r="D116" s="37" t="s">
        <v>627</v>
      </c>
      <c r="E116" s="39" t="s">
        <v>6803</v>
      </c>
      <c r="F116" s="40" t="s">
        <v>744</v>
      </c>
      <c r="G116" s="41">
        <v>350</v>
      </c>
      <c r="H116" s="42">
        <v>0</v>
      </c>
      <c r="I116" s="43">
        <f>ROUND(G116*H116,P4)</f>
        <v>0</v>
      </c>
      <c r="J116" s="37"/>
      <c r="O116" s="44">
        <f>I116*0.21</f>
        <v>0</v>
      </c>
      <c r="P116">
        <v>3</v>
      </c>
    </row>
    <row r="117">
      <c r="A117" s="37" t="s">
        <v>630</v>
      </c>
      <c r="B117" s="45"/>
      <c r="C117" s="46"/>
      <c r="D117" s="46"/>
      <c r="E117" s="39" t="s">
        <v>6803</v>
      </c>
      <c r="F117" s="46"/>
      <c r="G117" s="46"/>
      <c r="H117" s="46"/>
      <c r="I117" s="46"/>
      <c r="J117" s="48"/>
    </row>
    <row r="118">
      <c r="A118" s="37" t="s">
        <v>633</v>
      </c>
      <c r="B118" s="45"/>
      <c r="C118" s="46"/>
      <c r="D118" s="46"/>
      <c r="E118" s="47" t="s">
        <v>627</v>
      </c>
      <c r="F118" s="46"/>
      <c r="G118" s="46"/>
      <c r="H118" s="46"/>
      <c r="I118" s="46"/>
      <c r="J118" s="48"/>
    </row>
    <row r="119">
      <c r="A119" s="37" t="s">
        <v>625</v>
      </c>
      <c r="B119" s="37">
        <v>35</v>
      </c>
      <c r="C119" s="38" t="s">
        <v>6814</v>
      </c>
      <c r="D119" s="37" t="s">
        <v>627</v>
      </c>
      <c r="E119" s="39" t="s">
        <v>6914</v>
      </c>
      <c r="F119" s="40" t="s">
        <v>744</v>
      </c>
      <c r="G119" s="41">
        <v>2265</v>
      </c>
      <c r="H119" s="42">
        <v>0</v>
      </c>
      <c r="I119" s="43">
        <f>ROUND(G119*H119,P4)</f>
        <v>0</v>
      </c>
      <c r="J119" s="37"/>
      <c r="O119" s="44">
        <f>I119*0.21</f>
        <v>0</v>
      </c>
      <c r="P119">
        <v>3</v>
      </c>
    </row>
    <row r="120">
      <c r="A120" s="37" t="s">
        <v>630</v>
      </c>
      <c r="B120" s="45"/>
      <c r="C120" s="46"/>
      <c r="D120" s="46"/>
      <c r="E120" s="39" t="s">
        <v>6914</v>
      </c>
      <c r="F120" s="46"/>
      <c r="G120" s="46"/>
      <c r="H120" s="46"/>
      <c r="I120" s="46"/>
      <c r="J120" s="48"/>
    </row>
    <row r="121">
      <c r="A121" s="37" t="s">
        <v>633</v>
      </c>
      <c r="B121" s="45"/>
      <c r="C121" s="46"/>
      <c r="D121" s="46"/>
      <c r="E121" s="47" t="s">
        <v>627</v>
      </c>
      <c r="F121" s="46"/>
      <c r="G121" s="46"/>
      <c r="H121" s="46"/>
      <c r="I121" s="46"/>
      <c r="J121" s="48"/>
    </row>
    <row r="122">
      <c r="A122" s="37" t="s">
        <v>625</v>
      </c>
      <c r="B122" s="37">
        <v>36</v>
      </c>
      <c r="C122" s="38" t="s">
        <v>6815</v>
      </c>
      <c r="D122" s="37" t="s">
        <v>627</v>
      </c>
      <c r="E122" s="39" t="s">
        <v>6915</v>
      </c>
      <c r="F122" s="40" t="s">
        <v>2309</v>
      </c>
      <c r="G122" s="41">
        <v>8</v>
      </c>
      <c r="H122" s="42">
        <v>0</v>
      </c>
      <c r="I122" s="43">
        <f>ROUND(G122*H122,P4)</f>
        <v>0</v>
      </c>
      <c r="J122" s="37"/>
      <c r="O122" s="44">
        <f>I122*0.21</f>
        <v>0</v>
      </c>
      <c r="P122">
        <v>3</v>
      </c>
    </row>
    <row r="123">
      <c r="A123" s="37" t="s">
        <v>630</v>
      </c>
      <c r="B123" s="45"/>
      <c r="C123" s="46"/>
      <c r="D123" s="46"/>
      <c r="E123" s="39" t="s">
        <v>6915</v>
      </c>
      <c r="F123" s="46"/>
      <c r="G123" s="46"/>
      <c r="H123" s="46"/>
      <c r="I123" s="46"/>
      <c r="J123" s="48"/>
    </row>
    <row r="124">
      <c r="A124" s="37" t="s">
        <v>633</v>
      </c>
      <c r="B124" s="45"/>
      <c r="C124" s="46"/>
      <c r="D124" s="46"/>
      <c r="E124" s="47" t="s">
        <v>627</v>
      </c>
      <c r="F124" s="46"/>
      <c r="G124" s="46"/>
      <c r="H124" s="46"/>
      <c r="I124" s="46"/>
      <c r="J124" s="48"/>
    </row>
    <row r="125">
      <c r="A125" s="37" t="s">
        <v>625</v>
      </c>
      <c r="B125" s="37">
        <v>37</v>
      </c>
      <c r="C125" s="38" t="s">
        <v>6817</v>
      </c>
      <c r="D125" s="37" t="s">
        <v>627</v>
      </c>
      <c r="E125" s="39" t="s">
        <v>6846</v>
      </c>
      <c r="F125" s="40" t="s">
        <v>2309</v>
      </c>
      <c r="G125" s="41">
        <v>4</v>
      </c>
      <c r="H125" s="42">
        <v>0</v>
      </c>
      <c r="I125" s="43">
        <f>ROUND(G125*H125,P4)</f>
        <v>0</v>
      </c>
      <c r="J125" s="37"/>
      <c r="O125" s="44">
        <f>I125*0.21</f>
        <v>0</v>
      </c>
      <c r="P125">
        <v>3</v>
      </c>
    </row>
    <row r="126">
      <c r="A126" s="37" t="s">
        <v>630</v>
      </c>
      <c r="B126" s="45"/>
      <c r="C126" s="46"/>
      <c r="D126" s="46"/>
      <c r="E126" s="39" t="s">
        <v>6846</v>
      </c>
      <c r="F126" s="46"/>
      <c r="G126" s="46"/>
      <c r="H126" s="46"/>
      <c r="I126" s="46"/>
      <c r="J126" s="48"/>
    </row>
    <row r="127">
      <c r="A127" s="37" t="s">
        <v>633</v>
      </c>
      <c r="B127" s="45"/>
      <c r="C127" s="46"/>
      <c r="D127" s="46"/>
      <c r="E127" s="47" t="s">
        <v>627</v>
      </c>
      <c r="F127" s="46"/>
      <c r="G127" s="46"/>
      <c r="H127" s="46"/>
      <c r="I127" s="46"/>
      <c r="J127" s="48"/>
    </row>
    <row r="128">
      <c r="A128" s="37" t="s">
        <v>625</v>
      </c>
      <c r="B128" s="37">
        <v>38</v>
      </c>
      <c r="C128" s="38" t="s">
        <v>6819</v>
      </c>
      <c r="D128" s="37" t="s">
        <v>627</v>
      </c>
      <c r="E128" s="39" t="s">
        <v>6811</v>
      </c>
      <c r="F128" s="40" t="s">
        <v>2309</v>
      </c>
      <c r="G128" s="41">
        <v>1</v>
      </c>
      <c r="H128" s="42">
        <v>0</v>
      </c>
      <c r="I128" s="43">
        <f>ROUND(G128*H128,P4)</f>
        <v>0</v>
      </c>
      <c r="J128" s="37"/>
      <c r="O128" s="44">
        <f>I128*0.21</f>
        <v>0</v>
      </c>
      <c r="P128">
        <v>3</v>
      </c>
    </row>
    <row r="129">
      <c r="A129" s="37" t="s">
        <v>630</v>
      </c>
      <c r="B129" s="45"/>
      <c r="C129" s="46"/>
      <c r="D129" s="46"/>
      <c r="E129" s="39" t="s">
        <v>6811</v>
      </c>
      <c r="F129" s="46"/>
      <c r="G129" s="46"/>
      <c r="H129" s="46"/>
      <c r="I129" s="46"/>
      <c r="J129" s="48"/>
    </row>
    <row r="130">
      <c r="A130" s="37" t="s">
        <v>633</v>
      </c>
      <c r="B130" s="45"/>
      <c r="C130" s="46"/>
      <c r="D130" s="46"/>
      <c r="E130" s="47" t="s">
        <v>627</v>
      </c>
      <c r="F130" s="46"/>
      <c r="G130" s="46"/>
      <c r="H130" s="46"/>
      <c r="I130" s="46"/>
      <c r="J130" s="48"/>
    </row>
    <row r="131">
      <c r="A131" s="37" t="s">
        <v>625</v>
      </c>
      <c r="B131" s="37">
        <v>39</v>
      </c>
      <c r="C131" s="38" t="s">
        <v>6821</v>
      </c>
      <c r="D131" s="37" t="s">
        <v>627</v>
      </c>
      <c r="E131" s="39" t="s">
        <v>6880</v>
      </c>
      <c r="F131" s="40" t="s">
        <v>2309</v>
      </c>
      <c r="G131" s="41">
        <v>1</v>
      </c>
      <c r="H131" s="42">
        <v>0</v>
      </c>
      <c r="I131" s="43">
        <f>ROUND(G131*H131,P4)</f>
        <v>0</v>
      </c>
      <c r="J131" s="37"/>
      <c r="O131" s="44">
        <f>I131*0.21</f>
        <v>0</v>
      </c>
      <c r="P131">
        <v>3</v>
      </c>
    </row>
    <row r="132">
      <c r="A132" s="37" t="s">
        <v>630</v>
      </c>
      <c r="B132" s="45"/>
      <c r="C132" s="46"/>
      <c r="D132" s="46"/>
      <c r="E132" s="39" t="s">
        <v>6880</v>
      </c>
      <c r="F132" s="46"/>
      <c r="G132" s="46"/>
      <c r="H132" s="46"/>
      <c r="I132" s="46"/>
      <c r="J132" s="48"/>
    </row>
    <row r="133">
      <c r="A133" s="37" t="s">
        <v>633</v>
      </c>
      <c r="B133" s="45"/>
      <c r="C133" s="46"/>
      <c r="D133" s="46"/>
      <c r="E133" s="47" t="s">
        <v>627</v>
      </c>
      <c r="F133" s="46"/>
      <c r="G133" s="46"/>
      <c r="H133" s="46"/>
      <c r="I133" s="46"/>
      <c r="J133" s="48"/>
    </row>
    <row r="134">
      <c r="A134" s="37" t="s">
        <v>625</v>
      </c>
      <c r="B134" s="37">
        <v>40</v>
      </c>
      <c r="C134" s="38" t="s">
        <v>6823</v>
      </c>
      <c r="D134" s="37" t="s">
        <v>627</v>
      </c>
      <c r="E134" s="39" t="s">
        <v>6816</v>
      </c>
      <c r="F134" s="40" t="s">
        <v>2309</v>
      </c>
      <c r="G134" s="41">
        <v>192</v>
      </c>
      <c r="H134" s="42">
        <v>0</v>
      </c>
      <c r="I134" s="43">
        <f>ROUND(G134*H134,P4)</f>
        <v>0</v>
      </c>
      <c r="J134" s="37"/>
      <c r="O134" s="44">
        <f>I134*0.21</f>
        <v>0</v>
      </c>
      <c r="P134">
        <v>3</v>
      </c>
    </row>
    <row r="135">
      <c r="A135" s="37" t="s">
        <v>630</v>
      </c>
      <c r="B135" s="45"/>
      <c r="C135" s="46"/>
      <c r="D135" s="46"/>
      <c r="E135" s="39" t="s">
        <v>6816</v>
      </c>
      <c r="F135" s="46"/>
      <c r="G135" s="46"/>
      <c r="H135" s="46"/>
      <c r="I135" s="46"/>
      <c r="J135" s="48"/>
    </row>
    <row r="136">
      <c r="A136" s="37" t="s">
        <v>633</v>
      </c>
      <c r="B136" s="45"/>
      <c r="C136" s="46"/>
      <c r="D136" s="46"/>
      <c r="E136" s="47" t="s">
        <v>627</v>
      </c>
      <c r="F136" s="46"/>
      <c r="G136" s="46"/>
      <c r="H136" s="46"/>
      <c r="I136" s="46"/>
      <c r="J136" s="48"/>
    </row>
    <row r="137">
      <c r="A137" s="37" t="s">
        <v>625</v>
      </c>
      <c r="B137" s="37">
        <v>41</v>
      </c>
      <c r="C137" s="38" t="s">
        <v>6825</v>
      </c>
      <c r="D137" s="37" t="s">
        <v>627</v>
      </c>
      <c r="E137" s="39" t="s">
        <v>6916</v>
      </c>
      <c r="F137" s="40" t="s">
        <v>2309</v>
      </c>
      <c r="G137" s="41">
        <v>10</v>
      </c>
      <c r="H137" s="42">
        <v>0</v>
      </c>
      <c r="I137" s="43">
        <f>ROUND(G137*H137,P4)</f>
        <v>0</v>
      </c>
      <c r="J137" s="37"/>
      <c r="O137" s="44">
        <f>I137*0.21</f>
        <v>0</v>
      </c>
      <c r="P137">
        <v>3</v>
      </c>
    </row>
    <row r="138">
      <c r="A138" s="37" t="s">
        <v>630</v>
      </c>
      <c r="B138" s="45"/>
      <c r="C138" s="46"/>
      <c r="D138" s="46"/>
      <c r="E138" s="39" t="s">
        <v>6916</v>
      </c>
      <c r="F138" s="46"/>
      <c r="G138" s="46"/>
      <c r="H138" s="46"/>
      <c r="I138" s="46"/>
      <c r="J138" s="48"/>
    </row>
    <row r="139">
      <c r="A139" s="37" t="s">
        <v>633</v>
      </c>
      <c r="B139" s="45"/>
      <c r="C139" s="46"/>
      <c r="D139" s="46"/>
      <c r="E139" s="47" t="s">
        <v>627</v>
      </c>
      <c r="F139" s="46"/>
      <c r="G139" s="46"/>
      <c r="H139" s="46"/>
      <c r="I139" s="46"/>
      <c r="J139" s="48"/>
    </row>
    <row r="140">
      <c r="A140" s="37" t="s">
        <v>625</v>
      </c>
      <c r="B140" s="37">
        <v>42</v>
      </c>
      <c r="C140" s="38" t="s">
        <v>6827</v>
      </c>
      <c r="D140" s="37" t="s">
        <v>627</v>
      </c>
      <c r="E140" s="39" t="s">
        <v>6917</v>
      </c>
      <c r="F140" s="40" t="s">
        <v>2309</v>
      </c>
      <c r="G140" s="41">
        <v>17</v>
      </c>
      <c r="H140" s="42">
        <v>0</v>
      </c>
      <c r="I140" s="43">
        <f>ROUND(G140*H140,P4)</f>
        <v>0</v>
      </c>
      <c r="J140" s="37"/>
      <c r="O140" s="44">
        <f>I140*0.21</f>
        <v>0</v>
      </c>
      <c r="P140">
        <v>3</v>
      </c>
    </row>
    <row r="141">
      <c r="A141" s="37" t="s">
        <v>630</v>
      </c>
      <c r="B141" s="45"/>
      <c r="C141" s="46"/>
      <c r="D141" s="46"/>
      <c r="E141" s="39" t="s">
        <v>6917</v>
      </c>
      <c r="F141" s="46"/>
      <c r="G141" s="46"/>
      <c r="H141" s="46"/>
      <c r="I141" s="46"/>
      <c r="J141" s="48"/>
    </row>
    <row r="142">
      <c r="A142" s="37" t="s">
        <v>633</v>
      </c>
      <c r="B142" s="45"/>
      <c r="C142" s="46"/>
      <c r="D142" s="46"/>
      <c r="E142" s="47" t="s">
        <v>627</v>
      </c>
      <c r="F142" s="46"/>
      <c r="G142" s="46"/>
      <c r="H142" s="46"/>
      <c r="I142" s="46"/>
      <c r="J142" s="48"/>
    </row>
    <row r="143">
      <c r="A143" s="37" t="s">
        <v>625</v>
      </c>
      <c r="B143" s="37">
        <v>43</v>
      </c>
      <c r="C143" s="38" t="s">
        <v>6829</v>
      </c>
      <c r="D143" s="37" t="s">
        <v>627</v>
      </c>
      <c r="E143" s="39" t="s">
        <v>6918</v>
      </c>
      <c r="F143" s="40" t="s">
        <v>2309</v>
      </c>
      <c r="G143" s="41">
        <v>50</v>
      </c>
      <c r="H143" s="42">
        <v>0</v>
      </c>
      <c r="I143" s="43">
        <f>ROUND(G143*H143,P4)</f>
        <v>0</v>
      </c>
      <c r="J143" s="37"/>
      <c r="O143" s="44">
        <f>I143*0.21</f>
        <v>0</v>
      </c>
      <c r="P143">
        <v>3</v>
      </c>
    </row>
    <row r="144">
      <c r="A144" s="37" t="s">
        <v>630</v>
      </c>
      <c r="B144" s="45"/>
      <c r="C144" s="46"/>
      <c r="D144" s="46"/>
      <c r="E144" s="39" t="s">
        <v>6918</v>
      </c>
      <c r="F144" s="46"/>
      <c r="G144" s="46"/>
      <c r="H144" s="46"/>
      <c r="I144" s="46"/>
      <c r="J144" s="48"/>
    </row>
    <row r="145">
      <c r="A145" s="37" t="s">
        <v>633</v>
      </c>
      <c r="B145" s="45"/>
      <c r="C145" s="46"/>
      <c r="D145" s="46"/>
      <c r="E145" s="47" t="s">
        <v>627</v>
      </c>
      <c r="F145" s="46"/>
      <c r="G145" s="46"/>
      <c r="H145" s="46"/>
      <c r="I145" s="46"/>
      <c r="J145" s="48"/>
    </row>
    <row r="146">
      <c r="A146" s="37" t="s">
        <v>625</v>
      </c>
      <c r="B146" s="37">
        <v>44</v>
      </c>
      <c r="C146" s="38" t="s">
        <v>6831</v>
      </c>
      <c r="D146" s="37" t="s">
        <v>627</v>
      </c>
      <c r="E146" s="39" t="s">
        <v>6919</v>
      </c>
      <c r="F146" s="40" t="s">
        <v>2309</v>
      </c>
      <c r="G146" s="41">
        <v>4</v>
      </c>
      <c r="H146" s="42">
        <v>0</v>
      </c>
      <c r="I146" s="43">
        <f>ROUND(G146*H146,P4)</f>
        <v>0</v>
      </c>
      <c r="J146" s="37"/>
      <c r="O146" s="44">
        <f>I146*0.21</f>
        <v>0</v>
      </c>
      <c r="P146">
        <v>3</v>
      </c>
    </row>
    <row r="147">
      <c r="A147" s="37" t="s">
        <v>630</v>
      </c>
      <c r="B147" s="45"/>
      <c r="C147" s="46"/>
      <c r="D147" s="46"/>
      <c r="E147" s="39" t="s">
        <v>6919</v>
      </c>
      <c r="F147" s="46"/>
      <c r="G147" s="46"/>
      <c r="H147" s="46"/>
      <c r="I147" s="46"/>
      <c r="J147" s="48"/>
    </row>
    <row r="148">
      <c r="A148" s="37" t="s">
        <v>633</v>
      </c>
      <c r="B148" s="45"/>
      <c r="C148" s="46"/>
      <c r="D148" s="46"/>
      <c r="E148" s="47" t="s">
        <v>627</v>
      </c>
      <c r="F148" s="46"/>
      <c r="G148" s="46"/>
      <c r="H148" s="46"/>
      <c r="I148" s="46"/>
      <c r="J148" s="48"/>
    </row>
    <row r="149">
      <c r="A149" s="37" t="s">
        <v>625</v>
      </c>
      <c r="B149" s="37">
        <v>45</v>
      </c>
      <c r="C149" s="38" t="s">
        <v>6833</v>
      </c>
      <c r="D149" s="37" t="s">
        <v>627</v>
      </c>
      <c r="E149" s="39" t="s">
        <v>6824</v>
      </c>
      <c r="F149" s="40" t="s">
        <v>2309</v>
      </c>
      <c r="G149" s="41">
        <v>11</v>
      </c>
      <c r="H149" s="42">
        <v>0</v>
      </c>
      <c r="I149" s="43">
        <f>ROUND(G149*H149,P4)</f>
        <v>0</v>
      </c>
      <c r="J149" s="37"/>
      <c r="O149" s="44">
        <f>I149*0.21</f>
        <v>0</v>
      </c>
      <c r="P149">
        <v>3</v>
      </c>
    </row>
    <row r="150">
      <c r="A150" s="37" t="s">
        <v>630</v>
      </c>
      <c r="B150" s="45"/>
      <c r="C150" s="46"/>
      <c r="D150" s="46"/>
      <c r="E150" s="39" t="s">
        <v>6824</v>
      </c>
      <c r="F150" s="46"/>
      <c r="G150" s="46"/>
      <c r="H150" s="46"/>
      <c r="I150" s="46"/>
      <c r="J150" s="48"/>
    </row>
    <row r="151">
      <c r="A151" s="37" t="s">
        <v>633</v>
      </c>
      <c r="B151" s="45"/>
      <c r="C151" s="46"/>
      <c r="D151" s="46"/>
      <c r="E151" s="47" t="s">
        <v>627</v>
      </c>
      <c r="F151" s="46"/>
      <c r="G151" s="46"/>
      <c r="H151" s="46"/>
      <c r="I151" s="46"/>
      <c r="J151" s="48"/>
    </row>
    <row r="152">
      <c r="A152" s="37" t="s">
        <v>625</v>
      </c>
      <c r="B152" s="37">
        <v>46</v>
      </c>
      <c r="C152" s="38" t="s">
        <v>6874</v>
      </c>
      <c r="D152" s="37" t="s">
        <v>627</v>
      </c>
      <c r="E152" s="39" t="s">
        <v>6920</v>
      </c>
      <c r="F152" s="40" t="s">
        <v>2309</v>
      </c>
      <c r="G152" s="41">
        <v>4</v>
      </c>
      <c r="H152" s="42">
        <v>0</v>
      </c>
      <c r="I152" s="43">
        <f>ROUND(G152*H152,P4)</f>
        <v>0</v>
      </c>
      <c r="J152" s="37"/>
      <c r="O152" s="44">
        <f>I152*0.21</f>
        <v>0</v>
      </c>
      <c r="P152">
        <v>3</v>
      </c>
    </row>
    <row r="153">
      <c r="A153" s="37" t="s">
        <v>630</v>
      </c>
      <c r="B153" s="45"/>
      <c r="C153" s="46"/>
      <c r="D153" s="46"/>
      <c r="E153" s="39" t="s">
        <v>6920</v>
      </c>
      <c r="F153" s="46"/>
      <c r="G153" s="46"/>
      <c r="H153" s="46"/>
      <c r="I153" s="46"/>
      <c r="J153" s="48"/>
    </row>
    <row r="154">
      <c r="A154" s="37" t="s">
        <v>633</v>
      </c>
      <c r="B154" s="45"/>
      <c r="C154" s="46"/>
      <c r="D154" s="46"/>
      <c r="E154" s="47" t="s">
        <v>627</v>
      </c>
      <c r="F154" s="46"/>
      <c r="G154" s="46"/>
      <c r="H154" s="46"/>
      <c r="I154" s="46"/>
      <c r="J154" s="48"/>
    </row>
    <row r="155">
      <c r="A155" s="37" t="s">
        <v>625</v>
      </c>
      <c r="B155" s="37">
        <v>47</v>
      </c>
      <c r="C155" s="38" t="s">
        <v>6876</v>
      </c>
      <c r="D155" s="37" t="s">
        <v>627</v>
      </c>
      <c r="E155" s="39" t="s">
        <v>6921</v>
      </c>
      <c r="F155" s="40" t="s">
        <v>744</v>
      </c>
      <c r="G155" s="41">
        <v>3338</v>
      </c>
      <c r="H155" s="42">
        <v>0</v>
      </c>
      <c r="I155" s="43">
        <f>ROUND(G155*H155,P4)</f>
        <v>0</v>
      </c>
      <c r="J155" s="37"/>
      <c r="O155" s="44">
        <f>I155*0.21</f>
        <v>0</v>
      </c>
      <c r="P155">
        <v>3</v>
      </c>
    </row>
    <row r="156">
      <c r="A156" s="37" t="s">
        <v>630</v>
      </c>
      <c r="B156" s="45"/>
      <c r="C156" s="46"/>
      <c r="D156" s="46"/>
      <c r="E156" s="39" t="s">
        <v>6921</v>
      </c>
      <c r="F156" s="46"/>
      <c r="G156" s="46"/>
      <c r="H156" s="46"/>
      <c r="I156" s="46"/>
      <c r="J156" s="48"/>
    </row>
    <row r="157">
      <c r="A157" s="37" t="s">
        <v>633</v>
      </c>
      <c r="B157" s="45"/>
      <c r="C157" s="46"/>
      <c r="D157" s="46"/>
      <c r="E157" s="47" t="s">
        <v>627</v>
      </c>
      <c r="F157" s="46"/>
      <c r="G157" s="46"/>
      <c r="H157" s="46"/>
      <c r="I157" s="46"/>
      <c r="J157" s="48"/>
    </row>
    <row r="158">
      <c r="A158" s="37" t="s">
        <v>625</v>
      </c>
      <c r="B158" s="37">
        <v>48</v>
      </c>
      <c r="C158" s="38" t="s">
        <v>6877</v>
      </c>
      <c r="D158" s="37" t="s">
        <v>627</v>
      </c>
      <c r="E158" s="39" t="s">
        <v>6922</v>
      </c>
      <c r="F158" s="40" t="s">
        <v>744</v>
      </c>
      <c r="G158" s="41">
        <v>3338</v>
      </c>
      <c r="H158" s="42">
        <v>0</v>
      </c>
      <c r="I158" s="43">
        <f>ROUND(G158*H158,P4)</f>
        <v>0</v>
      </c>
      <c r="J158" s="37"/>
      <c r="O158" s="44">
        <f>I158*0.21</f>
        <v>0</v>
      </c>
      <c r="P158">
        <v>3</v>
      </c>
    </row>
    <row r="159">
      <c r="A159" s="37" t="s">
        <v>630</v>
      </c>
      <c r="B159" s="45"/>
      <c r="C159" s="46"/>
      <c r="D159" s="46"/>
      <c r="E159" s="39" t="s">
        <v>6922</v>
      </c>
      <c r="F159" s="46"/>
      <c r="G159" s="46"/>
      <c r="H159" s="46"/>
      <c r="I159" s="46"/>
      <c r="J159" s="48"/>
    </row>
    <row r="160">
      <c r="A160" s="37" t="s">
        <v>633</v>
      </c>
      <c r="B160" s="45"/>
      <c r="C160" s="46"/>
      <c r="D160" s="46"/>
      <c r="E160" s="47" t="s">
        <v>627</v>
      </c>
      <c r="F160" s="46"/>
      <c r="G160" s="46"/>
      <c r="H160" s="46"/>
      <c r="I160" s="46"/>
      <c r="J160" s="48"/>
    </row>
    <row r="161">
      <c r="A161" s="37" t="s">
        <v>625</v>
      </c>
      <c r="B161" s="37">
        <v>49</v>
      </c>
      <c r="C161" s="38" t="s">
        <v>6878</v>
      </c>
      <c r="D161" s="37" t="s">
        <v>627</v>
      </c>
      <c r="E161" s="39" t="s">
        <v>6923</v>
      </c>
      <c r="F161" s="40" t="s">
        <v>744</v>
      </c>
      <c r="G161" s="41">
        <v>3338</v>
      </c>
      <c r="H161" s="42">
        <v>0</v>
      </c>
      <c r="I161" s="43">
        <f>ROUND(G161*H161,P4)</f>
        <v>0</v>
      </c>
      <c r="J161" s="37"/>
      <c r="O161" s="44">
        <f>I161*0.21</f>
        <v>0</v>
      </c>
      <c r="P161">
        <v>3</v>
      </c>
    </row>
    <row r="162">
      <c r="A162" s="37" t="s">
        <v>630</v>
      </c>
      <c r="B162" s="45"/>
      <c r="C162" s="46"/>
      <c r="D162" s="46"/>
      <c r="E162" s="39" t="s">
        <v>6923</v>
      </c>
      <c r="F162" s="46"/>
      <c r="G162" s="46"/>
      <c r="H162" s="46"/>
      <c r="I162" s="46"/>
      <c r="J162" s="48"/>
    </row>
    <row r="163">
      <c r="A163" s="37" t="s">
        <v>633</v>
      </c>
      <c r="B163" s="45"/>
      <c r="C163" s="46"/>
      <c r="D163" s="46"/>
      <c r="E163" s="47" t="s">
        <v>627</v>
      </c>
      <c r="F163" s="46"/>
      <c r="G163" s="46"/>
      <c r="H163" s="46"/>
      <c r="I163" s="46"/>
      <c r="J163" s="48"/>
    </row>
    <row r="164">
      <c r="A164" s="37" t="s">
        <v>625</v>
      </c>
      <c r="B164" s="37">
        <v>50</v>
      </c>
      <c r="C164" s="38" t="s">
        <v>6879</v>
      </c>
      <c r="D164" s="37" t="s">
        <v>627</v>
      </c>
      <c r="E164" s="39" t="s">
        <v>6924</v>
      </c>
      <c r="F164" s="40" t="s">
        <v>744</v>
      </c>
      <c r="G164" s="41">
        <v>3338</v>
      </c>
      <c r="H164" s="42">
        <v>0</v>
      </c>
      <c r="I164" s="43">
        <f>ROUND(G164*H164,P4)</f>
        <v>0</v>
      </c>
      <c r="J164" s="37"/>
      <c r="O164" s="44">
        <f>I164*0.21</f>
        <v>0</v>
      </c>
      <c r="P164">
        <v>3</v>
      </c>
    </row>
    <row r="165">
      <c r="A165" s="37" t="s">
        <v>630</v>
      </c>
      <c r="B165" s="45"/>
      <c r="C165" s="46"/>
      <c r="D165" s="46"/>
      <c r="E165" s="39" t="s">
        <v>6924</v>
      </c>
      <c r="F165" s="46"/>
      <c r="G165" s="46"/>
      <c r="H165" s="46"/>
      <c r="I165" s="46"/>
      <c r="J165" s="48"/>
    </row>
    <row r="166">
      <c r="A166" s="37" t="s">
        <v>633</v>
      </c>
      <c r="B166" s="45"/>
      <c r="C166" s="46"/>
      <c r="D166" s="46"/>
      <c r="E166" s="47" t="s">
        <v>627</v>
      </c>
      <c r="F166" s="46"/>
      <c r="G166" s="46"/>
      <c r="H166" s="46"/>
      <c r="I166" s="46"/>
      <c r="J166" s="48"/>
    </row>
    <row r="167">
      <c r="A167" s="37" t="s">
        <v>625</v>
      </c>
      <c r="B167" s="37">
        <v>51</v>
      </c>
      <c r="C167" s="38" t="s">
        <v>6881</v>
      </c>
      <c r="D167" s="37" t="s">
        <v>627</v>
      </c>
      <c r="E167" s="39" t="s">
        <v>6925</v>
      </c>
      <c r="F167" s="40" t="s">
        <v>744</v>
      </c>
      <c r="G167" s="41">
        <v>3338</v>
      </c>
      <c r="H167" s="42">
        <v>0</v>
      </c>
      <c r="I167" s="43">
        <f>ROUND(G167*H167,P4)</f>
        <v>0</v>
      </c>
      <c r="J167" s="37"/>
      <c r="O167" s="44">
        <f>I167*0.21</f>
        <v>0</v>
      </c>
      <c r="P167">
        <v>3</v>
      </c>
    </row>
    <row r="168">
      <c r="A168" s="37" t="s">
        <v>630</v>
      </c>
      <c r="B168" s="45"/>
      <c r="C168" s="46"/>
      <c r="D168" s="46"/>
      <c r="E168" s="39" t="s">
        <v>6925</v>
      </c>
      <c r="F168" s="46"/>
      <c r="G168" s="46"/>
      <c r="H168" s="46"/>
      <c r="I168" s="46"/>
      <c r="J168" s="48"/>
    </row>
    <row r="169">
      <c r="A169" s="37" t="s">
        <v>633</v>
      </c>
      <c r="B169" s="45"/>
      <c r="C169" s="46"/>
      <c r="D169" s="46"/>
      <c r="E169" s="47" t="s">
        <v>627</v>
      </c>
      <c r="F169" s="46"/>
      <c r="G169" s="46"/>
      <c r="H169" s="46"/>
      <c r="I169" s="46"/>
      <c r="J169" s="48"/>
    </row>
    <row r="170">
      <c r="A170" s="37" t="s">
        <v>625</v>
      </c>
      <c r="B170" s="37">
        <v>52</v>
      </c>
      <c r="C170" s="38" t="s">
        <v>6882</v>
      </c>
      <c r="D170" s="37" t="s">
        <v>627</v>
      </c>
      <c r="E170" s="39" t="s">
        <v>6926</v>
      </c>
      <c r="F170" s="40" t="s">
        <v>744</v>
      </c>
      <c r="G170" s="41">
        <v>118</v>
      </c>
      <c r="H170" s="42">
        <v>0</v>
      </c>
      <c r="I170" s="43">
        <f>ROUND(G170*H170,P4)</f>
        <v>0</v>
      </c>
      <c r="J170" s="37"/>
      <c r="O170" s="44">
        <f>I170*0.21</f>
        <v>0</v>
      </c>
      <c r="P170">
        <v>3</v>
      </c>
    </row>
    <row r="171">
      <c r="A171" s="37" t="s">
        <v>630</v>
      </c>
      <c r="B171" s="45"/>
      <c r="C171" s="46"/>
      <c r="D171" s="46"/>
      <c r="E171" s="39" t="s">
        <v>6926</v>
      </c>
      <c r="F171" s="46"/>
      <c r="G171" s="46"/>
      <c r="H171" s="46"/>
      <c r="I171" s="46"/>
      <c r="J171" s="48"/>
    </row>
    <row r="172">
      <c r="A172" s="37" t="s">
        <v>633</v>
      </c>
      <c r="B172" s="45"/>
      <c r="C172" s="46"/>
      <c r="D172" s="46"/>
      <c r="E172" s="47" t="s">
        <v>627</v>
      </c>
      <c r="F172" s="46"/>
      <c r="G172" s="46"/>
      <c r="H172" s="46"/>
      <c r="I172" s="46"/>
      <c r="J172" s="48"/>
    </row>
    <row r="173">
      <c r="A173" s="37" t="s">
        <v>625</v>
      </c>
      <c r="B173" s="37">
        <v>53</v>
      </c>
      <c r="C173" s="38" t="s">
        <v>6883</v>
      </c>
      <c r="D173" s="37" t="s">
        <v>627</v>
      </c>
      <c r="E173" s="39" t="s">
        <v>6832</v>
      </c>
      <c r="F173" s="40" t="s">
        <v>2309</v>
      </c>
      <c r="G173" s="41">
        <v>16</v>
      </c>
      <c r="H173" s="42">
        <v>0</v>
      </c>
      <c r="I173" s="43">
        <f>ROUND(G173*H173,P4)</f>
        <v>0</v>
      </c>
      <c r="J173" s="37"/>
      <c r="O173" s="44">
        <f>I173*0.21</f>
        <v>0</v>
      </c>
      <c r="P173">
        <v>3</v>
      </c>
    </row>
    <row r="174">
      <c r="A174" s="37" t="s">
        <v>630</v>
      </c>
      <c r="B174" s="45"/>
      <c r="C174" s="46"/>
      <c r="D174" s="46"/>
      <c r="E174" s="39" t="s">
        <v>6832</v>
      </c>
      <c r="F174" s="46"/>
      <c r="G174" s="46"/>
      <c r="H174" s="46"/>
      <c r="I174" s="46"/>
      <c r="J174" s="48"/>
    </row>
    <row r="175">
      <c r="A175" s="37" t="s">
        <v>633</v>
      </c>
      <c r="B175" s="45"/>
      <c r="C175" s="46"/>
      <c r="D175" s="46"/>
      <c r="E175" s="47" t="s">
        <v>627</v>
      </c>
      <c r="F175" s="46"/>
      <c r="G175" s="46"/>
      <c r="H175" s="46"/>
      <c r="I175" s="46"/>
      <c r="J175" s="48"/>
    </row>
    <row r="176">
      <c r="A176" s="37" t="s">
        <v>625</v>
      </c>
      <c r="B176" s="37">
        <v>54</v>
      </c>
      <c r="C176" s="38" t="s">
        <v>6885</v>
      </c>
      <c r="D176" s="37" t="s">
        <v>627</v>
      </c>
      <c r="E176" s="39" t="s">
        <v>6807</v>
      </c>
      <c r="F176" s="40" t="s">
        <v>2309</v>
      </c>
      <c r="G176" s="41">
        <v>200</v>
      </c>
      <c r="H176" s="42">
        <v>0</v>
      </c>
      <c r="I176" s="43">
        <f>ROUND(G176*H176,P4)</f>
        <v>0</v>
      </c>
      <c r="J176" s="37"/>
      <c r="O176" s="44">
        <f>I176*0.21</f>
        <v>0</v>
      </c>
      <c r="P176">
        <v>3</v>
      </c>
    </row>
    <row r="177">
      <c r="A177" s="37" t="s">
        <v>630</v>
      </c>
      <c r="B177" s="45"/>
      <c r="C177" s="46"/>
      <c r="D177" s="46"/>
      <c r="E177" s="39" t="s">
        <v>6807</v>
      </c>
      <c r="F177" s="46"/>
      <c r="G177" s="46"/>
      <c r="H177" s="46"/>
      <c r="I177" s="46"/>
      <c r="J177" s="48"/>
    </row>
    <row r="178">
      <c r="A178" s="37" t="s">
        <v>633</v>
      </c>
      <c r="B178" s="45"/>
      <c r="C178" s="46"/>
      <c r="D178" s="46"/>
      <c r="E178" s="47" t="s">
        <v>627</v>
      </c>
      <c r="F178" s="46"/>
      <c r="G178" s="46"/>
      <c r="H178" s="46"/>
      <c r="I178" s="46"/>
      <c r="J178" s="48"/>
    </row>
    <row r="179">
      <c r="A179" s="37" t="s">
        <v>625</v>
      </c>
      <c r="B179" s="37">
        <v>55</v>
      </c>
      <c r="C179" s="38" t="s">
        <v>6887</v>
      </c>
      <c r="D179" s="37" t="s">
        <v>627</v>
      </c>
      <c r="E179" s="39" t="s">
        <v>6834</v>
      </c>
      <c r="F179" s="40" t="s">
        <v>2309</v>
      </c>
      <c r="G179" s="41">
        <v>3</v>
      </c>
      <c r="H179" s="42">
        <v>0</v>
      </c>
      <c r="I179" s="43">
        <f>ROUND(G179*H179,P4)</f>
        <v>0</v>
      </c>
      <c r="J179" s="37"/>
      <c r="O179" s="44">
        <f>I179*0.21</f>
        <v>0</v>
      </c>
      <c r="P179">
        <v>3</v>
      </c>
    </row>
    <row r="180">
      <c r="A180" s="37" t="s">
        <v>630</v>
      </c>
      <c r="B180" s="45"/>
      <c r="C180" s="46"/>
      <c r="D180" s="46"/>
      <c r="E180" s="39" t="s">
        <v>6834</v>
      </c>
      <c r="F180" s="46"/>
      <c r="G180" s="46"/>
      <c r="H180" s="46"/>
      <c r="I180" s="46"/>
      <c r="J180" s="48"/>
    </row>
    <row r="181">
      <c r="A181" s="37" t="s">
        <v>633</v>
      </c>
      <c r="B181" s="45"/>
      <c r="C181" s="46"/>
      <c r="D181" s="46"/>
      <c r="E181" s="47" t="s">
        <v>627</v>
      </c>
      <c r="F181" s="46"/>
      <c r="G181" s="46"/>
      <c r="H181" s="46"/>
      <c r="I181" s="46"/>
      <c r="J181" s="48"/>
    </row>
    <row r="182">
      <c r="A182" s="37" t="s">
        <v>625</v>
      </c>
      <c r="B182" s="37">
        <v>56</v>
      </c>
      <c r="C182" s="38" t="s">
        <v>6888</v>
      </c>
      <c r="D182" s="37" t="s">
        <v>627</v>
      </c>
      <c r="E182" s="39" t="s">
        <v>6927</v>
      </c>
      <c r="F182" s="40" t="s">
        <v>2309</v>
      </c>
      <c r="G182" s="41">
        <v>30</v>
      </c>
      <c r="H182" s="42">
        <v>0</v>
      </c>
      <c r="I182" s="43">
        <f>ROUND(G182*H182,P4)</f>
        <v>0</v>
      </c>
      <c r="J182" s="37"/>
      <c r="O182" s="44">
        <f>I182*0.21</f>
        <v>0</v>
      </c>
      <c r="P182">
        <v>3</v>
      </c>
    </row>
    <row r="183">
      <c r="A183" s="37" t="s">
        <v>630</v>
      </c>
      <c r="B183" s="45"/>
      <c r="C183" s="46"/>
      <c r="D183" s="46"/>
      <c r="E183" s="39" t="s">
        <v>6927</v>
      </c>
      <c r="F183" s="46"/>
      <c r="G183" s="46"/>
      <c r="H183" s="46"/>
      <c r="I183" s="46"/>
      <c r="J183" s="48"/>
    </row>
    <row r="184">
      <c r="A184" s="37" t="s">
        <v>633</v>
      </c>
      <c r="B184" s="50"/>
      <c r="C184" s="51"/>
      <c r="D184" s="51"/>
      <c r="E184" s="54" t="s">
        <v>627</v>
      </c>
      <c r="F184" s="51"/>
      <c r="G184" s="51"/>
      <c r="H184" s="51"/>
      <c r="I184" s="51"/>
      <c r="J184" s="52"/>
    </row>
  </sheetData>
  <sheetProtection sheet="1" objects="1" scenarios="1" spinCount="100000" saltValue="Jo2sWS2tE+sut7QiLzmGzuvWBUmk9UJknloejm9DUDKml6NYg/Vu+RDw8/uWvLtYd2QfV+REmvLkIhTttJMSOg==" hashValue="HbHdZM9U8vn/AXMgqGEMC4ehrZcR/1SvsR411e+l1Ghy7wPJihRsyuJrXUepjfPwHdTcRHUsUV0sgmxEC1gW6g=="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6928</v>
      </c>
      <c r="I3" s="25">
        <f>SUMIFS(I10:I187,A10:A187,"SD")</f>
        <v>0</v>
      </c>
      <c r="J3" s="19"/>
      <c r="O3">
        <v>0</v>
      </c>
      <c r="P3">
        <v>2</v>
      </c>
    </row>
    <row r="4">
      <c r="A4" s="3" t="s">
        <v>607</v>
      </c>
      <c r="B4" s="20" t="s">
        <v>608</v>
      </c>
      <c r="C4" s="21" t="s">
        <v>233</v>
      </c>
      <c r="D4" s="22"/>
      <c r="E4" s="23" t="s">
        <v>234</v>
      </c>
      <c r="F4" s="17"/>
      <c r="G4" s="17"/>
      <c r="H4" s="17"/>
      <c r="I4" s="17"/>
      <c r="J4" s="19"/>
      <c r="O4">
        <v>0.12</v>
      </c>
      <c r="P4">
        <v>2</v>
      </c>
    </row>
    <row r="5" ht="30">
      <c r="A5" s="3" t="s">
        <v>609</v>
      </c>
      <c r="B5" s="20" t="s">
        <v>608</v>
      </c>
      <c r="C5" s="21" t="s">
        <v>6903</v>
      </c>
      <c r="D5" s="22"/>
      <c r="E5" s="23" t="s">
        <v>278</v>
      </c>
      <c r="F5" s="17"/>
      <c r="G5" s="17"/>
      <c r="H5" s="17"/>
      <c r="I5" s="17"/>
      <c r="J5" s="19"/>
      <c r="O5">
        <v>0.20999999999999999</v>
      </c>
    </row>
    <row r="6">
      <c r="A6" s="3" t="s">
        <v>2757</v>
      </c>
      <c r="B6" s="20" t="s">
        <v>610</v>
      </c>
      <c r="C6" s="21" t="s">
        <v>6928</v>
      </c>
      <c r="D6" s="22"/>
      <c r="E6" s="23" t="s">
        <v>284</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6636</v>
      </c>
      <c r="D10" s="34"/>
      <c r="E10" s="31" t="s">
        <v>6637</v>
      </c>
      <c r="F10" s="34"/>
      <c r="G10" s="34"/>
      <c r="H10" s="34"/>
      <c r="I10" s="35">
        <f>SUMIFS(I11:I16,A11:A16,"P")</f>
        <v>0</v>
      </c>
      <c r="J10" s="36"/>
    </row>
    <row r="11">
      <c r="A11" s="37" t="s">
        <v>625</v>
      </c>
      <c r="B11" s="37">
        <v>1</v>
      </c>
      <c r="C11" s="38" t="s">
        <v>6754</v>
      </c>
      <c r="D11" s="37" t="s">
        <v>627</v>
      </c>
      <c r="E11" s="39" t="s">
        <v>6755</v>
      </c>
      <c r="F11" s="40" t="s">
        <v>2309</v>
      </c>
      <c r="G11" s="41">
        <v>1</v>
      </c>
      <c r="H11" s="42">
        <v>0</v>
      </c>
      <c r="I11" s="43">
        <f>ROUND(G11*H11,P4)</f>
        <v>0</v>
      </c>
      <c r="J11" s="37"/>
      <c r="O11" s="44">
        <f>I11*0.21</f>
        <v>0</v>
      </c>
      <c r="P11">
        <v>3</v>
      </c>
    </row>
    <row r="12">
      <c r="A12" s="37" t="s">
        <v>630</v>
      </c>
      <c r="B12" s="45"/>
      <c r="C12" s="46"/>
      <c r="D12" s="46"/>
      <c r="E12" s="39" t="s">
        <v>6755</v>
      </c>
      <c r="F12" s="46"/>
      <c r="G12" s="46"/>
      <c r="H12" s="46"/>
      <c r="I12" s="46"/>
      <c r="J12" s="48"/>
    </row>
    <row r="13">
      <c r="A13" s="37" t="s">
        <v>633</v>
      </c>
      <c r="B13" s="45"/>
      <c r="C13" s="46"/>
      <c r="D13" s="46"/>
      <c r="E13" s="47" t="s">
        <v>627</v>
      </c>
      <c r="F13" s="46"/>
      <c r="G13" s="46"/>
      <c r="H13" s="46"/>
      <c r="I13" s="46"/>
      <c r="J13" s="48"/>
    </row>
    <row r="14">
      <c r="A14" s="37" t="s">
        <v>625</v>
      </c>
      <c r="B14" s="37">
        <v>2</v>
      </c>
      <c r="C14" s="38" t="s">
        <v>6756</v>
      </c>
      <c r="D14" s="37" t="s">
        <v>627</v>
      </c>
      <c r="E14" s="39" t="s">
        <v>6757</v>
      </c>
      <c r="F14" s="40" t="s">
        <v>2309</v>
      </c>
      <c r="G14" s="41">
        <v>3</v>
      </c>
      <c r="H14" s="42">
        <v>0</v>
      </c>
      <c r="I14" s="43">
        <f>ROUND(G14*H14,P4)</f>
        <v>0</v>
      </c>
      <c r="J14" s="37"/>
      <c r="O14" s="44">
        <f>I14*0.21</f>
        <v>0</v>
      </c>
      <c r="P14">
        <v>3</v>
      </c>
    </row>
    <row r="15">
      <c r="A15" s="37" t="s">
        <v>630</v>
      </c>
      <c r="B15" s="45"/>
      <c r="C15" s="46"/>
      <c r="D15" s="46"/>
      <c r="E15" s="39" t="s">
        <v>6757</v>
      </c>
      <c r="F15" s="46"/>
      <c r="G15" s="46"/>
      <c r="H15" s="46"/>
      <c r="I15" s="46"/>
      <c r="J15" s="48"/>
    </row>
    <row r="16">
      <c r="A16" s="37" t="s">
        <v>633</v>
      </c>
      <c r="B16" s="45"/>
      <c r="C16" s="46"/>
      <c r="D16" s="46"/>
      <c r="E16" s="47" t="s">
        <v>627</v>
      </c>
      <c r="F16" s="46"/>
      <c r="G16" s="46"/>
      <c r="H16" s="46"/>
      <c r="I16" s="46"/>
      <c r="J16" s="48"/>
    </row>
    <row r="17">
      <c r="A17" s="31" t="s">
        <v>622</v>
      </c>
      <c r="B17" s="32"/>
      <c r="C17" s="33" t="s">
        <v>6640</v>
      </c>
      <c r="D17" s="34"/>
      <c r="E17" s="31" t="s">
        <v>6641</v>
      </c>
      <c r="F17" s="34"/>
      <c r="G17" s="34"/>
      <c r="H17" s="34"/>
      <c r="I17" s="35">
        <f>SUMIFS(I18:I29,A18:A29,"P")</f>
        <v>0</v>
      </c>
      <c r="J17" s="36"/>
    </row>
    <row r="18">
      <c r="A18" s="37" t="s">
        <v>625</v>
      </c>
      <c r="B18" s="37">
        <v>3</v>
      </c>
      <c r="C18" s="38" t="s">
        <v>6758</v>
      </c>
      <c r="D18" s="37" t="s">
        <v>627</v>
      </c>
      <c r="E18" s="39" t="s">
        <v>6645</v>
      </c>
      <c r="F18" s="40" t="s">
        <v>744</v>
      </c>
      <c r="G18" s="41">
        <v>31</v>
      </c>
      <c r="H18" s="42">
        <v>0</v>
      </c>
      <c r="I18" s="43">
        <f>ROUND(G18*H18,P4)</f>
        <v>0</v>
      </c>
      <c r="J18" s="37"/>
      <c r="O18" s="44">
        <f>I18*0.21</f>
        <v>0</v>
      </c>
      <c r="P18">
        <v>3</v>
      </c>
    </row>
    <row r="19">
      <c r="A19" s="37" t="s">
        <v>630</v>
      </c>
      <c r="B19" s="45"/>
      <c r="C19" s="46"/>
      <c r="D19" s="46"/>
      <c r="E19" s="39" t="s">
        <v>6645</v>
      </c>
      <c r="F19" s="46"/>
      <c r="G19" s="46"/>
      <c r="H19" s="46"/>
      <c r="I19" s="46"/>
      <c r="J19" s="48"/>
    </row>
    <row r="20">
      <c r="A20" s="37" t="s">
        <v>633</v>
      </c>
      <c r="B20" s="45"/>
      <c r="C20" s="46"/>
      <c r="D20" s="46"/>
      <c r="E20" s="47" t="s">
        <v>627</v>
      </c>
      <c r="F20" s="46"/>
      <c r="G20" s="46"/>
      <c r="H20" s="46"/>
      <c r="I20" s="46"/>
      <c r="J20" s="48"/>
    </row>
    <row r="21">
      <c r="A21" s="37" t="s">
        <v>625</v>
      </c>
      <c r="B21" s="37">
        <v>4</v>
      </c>
      <c r="C21" s="38" t="s">
        <v>6759</v>
      </c>
      <c r="D21" s="37" t="s">
        <v>627</v>
      </c>
      <c r="E21" s="39" t="s">
        <v>6647</v>
      </c>
      <c r="F21" s="40" t="s">
        <v>744</v>
      </c>
      <c r="G21" s="41">
        <v>71</v>
      </c>
      <c r="H21" s="42">
        <v>0</v>
      </c>
      <c r="I21" s="43">
        <f>ROUND(G21*H21,P4)</f>
        <v>0</v>
      </c>
      <c r="J21" s="37"/>
      <c r="O21" s="44">
        <f>I21*0.21</f>
        <v>0</v>
      </c>
      <c r="P21">
        <v>3</v>
      </c>
    </row>
    <row r="22">
      <c r="A22" s="37" t="s">
        <v>630</v>
      </c>
      <c r="B22" s="45"/>
      <c r="C22" s="46"/>
      <c r="D22" s="46"/>
      <c r="E22" s="39" t="s">
        <v>6647</v>
      </c>
      <c r="F22" s="46"/>
      <c r="G22" s="46"/>
      <c r="H22" s="46"/>
      <c r="I22" s="46"/>
      <c r="J22" s="48"/>
    </row>
    <row r="23">
      <c r="A23" s="37" t="s">
        <v>633</v>
      </c>
      <c r="B23" s="45"/>
      <c r="C23" s="46"/>
      <c r="D23" s="46"/>
      <c r="E23" s="47" t="s">
        <v>627</v>
      </c>
      <c r="F23" s="46"/>
      <c r="G23" s="46"/>
      <c r="H23" s="46"/>
      <c r="I23" s="46"/>
      <c r="J23" s="48"/>
    </row>
    <row r="24">
      <c r="A24" s="37" t="s">
        <v>625</v>
      </c>
      <c r="B24" s="37">
        <v>5</v>
      </c>
      <c r="C24" s="38" t="s">
        <v>6761</v>
      </c>
      <c r="D24" s="37" t="s">
        <v>627</v>
      </c>
      <c r="E24" s="39" t="s">
        <v>6760</v>
      </c>
      <c r="F24" s="40" t="s">
        <v>744</v>
      </c>
      <c r="G24" s="41">
        <v>175</v>
      </c>
      <c r="H24" s="42">
        <v>0</v>
      </c>
      <c r="I24" s="43">
        <f>ROUND(G24*H24,P4)</f>
        <v>0</v>
      </c>
      <c r="J24" s="37"/>
      <c r="O24" s="44">
        <f>I24*0.21</f>
        <v>0</v>
      </c>
      <c r="P24">
        <v>3</v>
      </c>
    </row>
    <row r="25">
      <c r="A25" s="37" t="s">
        <v>630</v>
      </c>
      <c r="B25" s="45"/>
      <c r="C25" s="46"/>
      <c r="D25" s="46"/>
      <c r="E25" s="39" t="s">
        <v>6760</v>
      </c>
      <c r="F25" s="46"/>
      <c r="G25" s="46"/>
      <c r="H25" s="46"/>
      <c r="I25" s="46"/>
      <c r="J25" s="48"/>
    </row>
    <row r="26">
      <c r="A26" s="37" t="s">
        <v>633</v>
      </c>
      <c r="B26" s="45"/>
      <c r="C26" s="46"/>
      <c r="D26" s="46"/>
      <c r="E26" s="47" t="s">
        <v>627</v>
      </c>
      <c r="F26" s="46"/>
      <c r="G26" s="46"/>
      <c r="H26" s="46"/>
      <c r="I26" s="46"/>
      <c r="J26" s="48"/>
    </row>
    <row r="27">
      <c r="A27" s="37" t="s">
        <v>625</v>
      </c>
      <c r="B27" s="37">
        <v>6</v>
      </c>
      <c r="C27" s="38" t="s">
        <v>6786</v>
      </c>
      <c r="D27" s="37" t="s">
        <v>627</v>
      </c>
      <c r="E27" s="39" t="s">
        <v>6643</v>
      </c>
      <c r="F27" s="40" t="s">
        <v>744</v>
      </c>
      <c r="G27" s="41">
        <v>200</v>
      </c>
      <c r="H27" s="42">
        <v>0</v>
      </c>
      <c r="I27" s="43">
        <f>ROUND(G27*H27,P4)</f>
        <v>0</v>
      </c>
      <c r="J27" s="37"/>
      <c r="O27" s="44">
        <f>I27*0.21</f>
        <v>0</v>
      </c>
      <c r="P27">
        <v>3</v>
      </c>
    </row>
    <row r="28">
      <c r="A28" s="37" t="s">
        <v>630</v>
      </c>
      <c r="B28" s="45"/>
      <c r="C28" s="46"/>
      <c r="D28" s="46"/>
      <c r="E28" s="39" t="s">
        <v>6643</v>
      </c>
      <c r="F28" s="46"/>
      <c r="G28" s="46"/>
      <c r="H28" s="46"/>
      <c r="I28" s="46"/>
      <c r="J28" s="48"/>
    </row>
    <row r="29">
      <c r="A29" s="37" t="s">
        <v>633</v>
      </c>
      <c r="B29" s="45"/>
      <c r="C29" s="46"/>
      <c r="D29" s="46"/>
      <c r="E29" s="47" t="s">
        <v>627</v>
      </c>
      <c r="F29" s="46"/>
      <c r="G29" s="46"/>
      <c r="H29" s="46"/>
      <c r="I29" s="46"/>
      <c r="J29" s="48"/>
    </row>
    <row r="30">
      <c r="A30" s="31" t="s">
        <v>622</v>
      </c>
      <c r="B30" s="32"/>
      <c r="C30" s="33" t="s">
        <v>6650</v>
      </c>
      <c r="D30" s="34"/>
      <c r="E30" s="31" t="s">
        <v>6651</v>
      </c>
      <c r="F30" s="34"/>
      <c r="G30" s="34"/>
      <c r="H30" s="34"/>
      <c r="I30" s="35">
        <f>SUMIFS(I31:I105,A31:A105,"P")</f>
        <v>0</v>
      </c>
      <c r="J30" s="36"/>
    </row>
    <row r="31">
      <c r="A31" s="37" t="s">
        <v>625</v>
      </c>
      <c r="B31" s="37">
        <v>7</v>
      </c>
      <c r="C31" s="38" t="s">
        <v>6762</v>
      </c>
      <c r="D31" s="37" t="s">
        <v>627</v>
      </c>
      <c r="E31" s="39" t="s">
        <v>6789</v>
      </c>
      <c r="F31" s="40" t="s">
        <v>744</v>
      </c>
      <c r="G31" s="41">
        <v>1248</v>
      </c>
      <c r="H31" s="42">
        <v>0</v>
      </c>
      <c r="I31" s="43">
        <f>ROUND(G31*H31,P4)</f>
        <v>0</v>
      </c>
      <c r="J31" s="37"/>
      <c r="O31" s="44">
        <f>I31*0.21</f>
        <v>0</v>
      </c>
      <c r="P31">
        <v>3</v>
      </c>
    </row>
    <row r="32">
      <c r="A32" s="37" t="s">
        <v>630</v>
      </c>
      <c r="B32" s="45"/>
      <c r="C32" s="46"/>
      <c r="D32" s="46"/>
      <c r="E32" s="39" t="s">
        <v>6789</v>
      </c>
      <c r="F32" s="46"/>
      <c r="G32" s="46"/>
      <c r="H32" s="46"/>
      <c r="I32" s="46"/>
      <c r="J32" s="48"/>
    </row>
    <row r="33">
      <c r="A33" s="37" t="s">
        <v>633</v>
      </c>
      <c r="B33" s="45"/>
      <c r="C33" s="46"/>
      <c r="D33" s="46"/>
      <c r="E33" s="47" t="s">
        <v>627</v>
      </c>
      <c r="F33" s="46"/>
      <c r="G33" s="46"/>
      <c r="H33" s="46"/>
      <c r="I33" s="46"/>
      <c r="J33" s="48"/>
    </row>
    <row r="34">
      <c r="A34" s="37" t="s">
        <v>625</v>
      </c>
      <c r="B34" s="37">
        <v>8</v>
      </c>
      <c r="C34" s="38" t="s">
        <v>6764</v>
      </c>
      <c r="D34" s="37" t="s">
        <v>627</v>
      </c>
      <c r="E34" s="39" t="s">
        <v>6913</v>
      </c>
      <c r="F34" s="40" t="s">
        <v>744</v>
      </c>
      <c r="G34" s="41">
        <v>895</v>
      </c>
      <c r="H34" s="42">
        <v>0</v>
      </c>
      <c r="I34" s="43">
        <f>ROUND(G34*H34,P4)</f>
        <v>0</v>
      </c>
      <c r="J34" s="37"/>
      <c r="O34" s="44">
        <f>I34*0.21</f>
        <v>0</v>
      </c>
      <c r="P34">
        <v>3</v>
      </c>
    </row>
    <row r="35">
      <c r="A35" s="37" t="s">
        <v>630</v>
      </c>
      <c r="B35" s="45"/>
      <c r="C35" s="46"/>
      <c r="D35" s="46"/>
      <c r="E35" s="39" t="s">
        <v>6913</v>
      </c>
      <c r="F35" s="46"/>
      <c r="G35" s="46"/>
      <c r="H35" s="46"/>
      <c r="I35" s="46"/>
      <c r="J35" s="48"/>
    </row>
    <row r="36">
      <c r="A36" s="37" t="s">
        <v>633</v>
      </c>
      <c r="B36" s="45"/>
      <c r="C36" s="46"/>
      <c r="D36" s="46"/>
      <c r="E36" s="47" t="s">
        <v>627</v>
      </c>
      <c r="F36" s="46"/>
      <c r="G36" s="46"/>
      <c r="H36" s="46"/>
      <c r="I36" s="46"/>
      <c r="J36" s="48"/>
    </row>
    <row r="37">
      <c r="A37" s="37" t="s">
        <v>625</v>
      </c>
      <c r="B37" s="37">
        <v>9</v>
      </c>
      <c r="C37" s="38" t="s">
        <v>6766</v>
      </c>
      <c r="D37" s="37" t="s">
        <v>627</v>
      </c>
      <c r="E37" s="39" t="s">
        <v>6791</v>
      </c>
      <c r="F37" s="40" t="s">
        <v>2309</v>
      </c>
      <c r="G37" s="41">
        <v>96</v>
      </c>
      <c r="H37" s="42">
        <v>0</v>
      </c>
      <c r="I37" s="43">
        <f>ROUND(G37*H37,P4)</f>
        <v>0</v>
      </c>
      <c r="J37" s="37"/>
      <c r="O37" s="44">
        <f>I37*0.21</f>
        <v>0</v>
      </c>
      <c r="P37">
        <v>3</v>
      </c>
    </row>
    <row r="38">
      <c r="A38" s="37" t="s">
        <v>630</v>
      </c>
      <c r="B38" s="45"/>
      <c r="C38" s="46"/>
      <c r="D38" s="46"/>
      <c r="E38" s="39" t="s">
        <v>6791</v>
      </c>
      <c r="F38" s="46"/>
      <c r="G38" s="46"/>
      <c r="H38" s="46"/>
      <c r="I38" s="46"/>
      <c r="J38" s="48"/>
    </row>
    <row r="39">
      <c r="A39" s="37" t="s">
        <v>633</v>
      </c>
      <c r="B39" s="45"/>
      <c r="C39" s="46"/>
      <c r="D39" s="46"/>
      <c r="E39" s="47" t="s">
        <v>627</v>
      </c>
      <c r="F39" s="46"/>
      <c r="G39" s="46"/>
      <c r="H39" s="46"/>
      <c r="I39" s="46"/>
      <c r="J39" s="48"/>
    </row>
    <row r="40">
      <c r="A40" s="37" t="s">
        <v>625</v>
      </c>
      <c r="B40" s="37">
        <v>10</v>
      </c>
      <c r="C40" s="38" t="s">
        <v>6768</v>
      </c>
      <c r="D40" s="37" t="s">
        <v>627</v>
      </c>
      <c r="E40" s="39" t="s">
        <v>6793</v>
      </c>
      <c r="F40" s="40" t="s">
        <v>2309</v>
      </c>
      <c r="G40" s="41">
        <v>96</v>
      </c>
      <c r="H40" s="42">
        <v>0</v>
      </c>
      <c r="I40" s="43">
        <f>ROUND(G40*H40,P4)</f>
        <v>0</v>
      </c>
      <c r="J40" s="37"/>
      <c r="O40" s="44">
        <f>I40*0.21</f>
        <v>0</v>
      </c>
      <c r="P40">
        <v>3</v>
      </c>
    </row>
    <row r="41">
      <c r="A41" s="37" t="s">
        <v>630</v>
      </c>
      <c r="B41" s="45"/>
      <c r="C41" s="46"/>
      <c r="D41" s="46"/>
      <c r="E41" s="39" t="s">
        <v>6793</v>
      </c>
      <c r="F41" s="46"/>
      <c r="G41" s="46"/>
      <c r="H41" s="46"/>
      <c r="I41" s="46"/>
      <c r="J41" s="48"/>
    </row>
    <row r="42">
      <c r="A42" s="37" t="s">
        <v>633</v>
      </c>
      <c r="B42" s="45"/>
      <c r="C42" s="46"/>
      <c r="D42" s="46"/>
      <c r="E42" s="47" t="s">
        <v>627</v>
      </c>
      <c r="F42" s="46"/>
      <c r="G42" s="46"/>
      <c r="H42" s="46"/>
      <c r="I42" s="46"/>
      <c r="J42" s="48"/>
    </row>
    <row r="43">
      <c r="A43" s="37" t="s">
        <v>625</v>
      </c>
      <c r="B43" s="37">
        <v>11</v>
      </c>
      <c r="C43" s="38" t="s">
        <v>6770</v>
      </c>
      <c r="D43" s="37" t="s">
        <v>627</v>
      </c>
      <c r="E43" s="39" t="s">
        <v>6695</v>
      </c>
      <c r="F43" s="40" t="s">
        <v>6929</v>
      </c>
      <c r="G43" s="41">
        <v>1</v>
      </c>
      <c r="H43" s="42">
        <v>0</v>
      </c>
      <c r="I43" s="43">
        <f>ROUND(G43*H43,P4)</f>
        <v>0</v>
      </c>
      <c r="J43" s="37"/>
      <c r="O43" s="44">
        <f>I43*0.21</f>
        <v>0</v>
      </c>
      <c r="P43">
        <v>3</v>
      </c>
    </row>
    <row r="44">
      <c r="A44" s="37" t="s">
        <v>630</v>
      </c>
      <c r="B44" s="45"/>
      <c r="C44" s="46"/>
      <c r="D44" s="46"/>
      <c r="E44" s="39" t="s">
        <v>6695</v>
      </c>
      <c r="F44" s="46"/>
      <c r="G44" s="46"/>
      <c r="H44" s="46"/>
      <c r="I44" s="46"/>
      <c r="J44" s="48"/>
    </row>
    <row r="45">
      <c r="A45" s="37" t="s">
        <v>633</v>
      </c>
      <c r="B45" s="45"/>
      <c r="C45" s="46"/>
      <c r="D45" s="46"/>
      <c r="E45" s="47" t="s">
        <v>627</v>
      </c>
      <c r="F45" s="46"/>
      <c r="G45" s="46"/>
      <c r="H45" s="46"/>
      <c r="I45" s="46"/>
      <c r="J45" s="48"/>
    </row>
    <row r="46">
      <c r="A46" s="37" t="s">
        <v>625</v>
      </c>
      <c r="B46" s="37">
        <v>12</v>
      </c>
      <c r="C46" s="38" t="s">
        <v>6772</v>
      </c>
      <c r="D46" s="37" t="s">
        <v>627</v>
      </c>
      <c r="E46" s="39" t="s">
        <v>6909</v>
      </c>
      <c r="F46" s="40" t="s">
        <v>2309</v>
      </c>
      <c r="G46" s="41">
        <v>2</v>
      </c>
      <c r="H46" s="42">
        <v>0</v>
      </c>
      <c r="I46" s="43">
        <f>ROUND(G46*H46,P4)</f>
        <v>0</v>
      </c>
      <c r="J46" s="37"/>
      <c r="O46" s="44">
        <f>I46*0.21</f>
        <v>0</v>
      </c>
      <c r="P46">
        <v>3</v>
      </c>
    </row>
    <row r="47">
      <c r="A47" s="37" t="s">
        <v>630</v>
      </c>
      <c r="B47" s="45"/>
      <c r="C47" s="46"/>
      <c r="D47" s="46"/>
      <c r="E47" s="39" t="s">
        <v>6909</v>
      </c>
      <c r="F47" s="46"/>
      <c r="G47" s="46"/>
      <c r="H47" s="46"/>
      <c r="I47" s="46"/>
      <c r="J47" s="48"/>
    </row>
    <row r="48">
      <c r="A48" s="37" t="s">
        <v>633</v>
      </c>
      <c r="B48" s="45"/>
      <c r="C48" s="46"/>
      <c r="D48" s="46"/>
      <c r="E48" s="47" t="s">
        <v>627</v>
      </c>
      <c r="F48" s="46"/>
      <c r="G48" s="46"/>
      <c r="H48" s="46"/>
      <c r="I48" s="46"/>
      <c r="J48" s="48"/>
    </row>
    <row r="49">
      <c r="A49" s="37" t="s">
        <v>625</v>
      </c>
      <c r="B49" s="37">
        <v>13</v>
      </c>
      <c r="C49" s="38" t="s">
        <v>6774</v>
      </c>
      <c r="D49" s="37" t="s">
        <v>627</v>
      </c>
      <c r="E49" s="39" t="s">
        <v>6910</v>
      </c>
      <c r="F49" s="40" t="s">
        <v>2309</v>
      </c>
      <c r="G49" s="41">
        <v>15</v>
      </c>
      <c r="H49" s="42">
        <v>0</v>
      </c>
      <c r="I49" s="43">
        <f>ROUND(G49*H49,P4)</f>
        <v>0</v>
      </c>
      <c r="J49" s="37"/>
      <c r="O49" s="44">
        <f>I49*0.21</f>
        <v>0</v>
      </c>
      <c r="P49">
        <v>3</v>
      </c>
    </row>
    <row r="50">
      <c r="A50" s="37" t="s">
        <v>630</v>
      </c>
      <c r="B50" s="45"/>
      <c r="C50" s="46"/>
      <c r="D50" s="46"/>
      <c r="E50" s="39" t="s">
        <v>6910</v>
      </c>
      <c r="F50" s="46"/>
      <c r="G50" s="46"/>
      <c r="H50" s="46"/>
      <c r="I50" s="46"/>
      <c r="J50" s="48"/>
    </row>
    <row r="51">
      <c r="A51" s="37" t="s">
        <v>633</v>
      </c>
      <c r="B51" s="45"/>
      <c r="C51" s="46"/>
      <c r="D51" s="46"/>
      <c r="E51" s="47" t="s">
        <v>627</v>
      </c>
      <c r="F51" s="46"/>
      <c r="G51" s="46"/>
      <c r="H51" s="46"/>
      <c r="I51" s="46"/>
      <c r="J51" s="48"/>
    </row>
    <row r="52">
      <c r="A52" s="37" t="s">
        <v>625</v>
      </c>
      <c r="B52" s="37">
        <v>14</v>
      </c>
      <c r="C52" s="38" t="s">
        <v>6776</v>
      </c>
      <c r="D52" s="37" t="s">
        <v>627</v>
      </c>
      <c r="E52" s="39" t="s">
        <v>6769</v>
      </c>
      <c r="F52" s="40" t="s">
        <v>2309</v>
      </c>
      <c r="G52" s="41">
        <v>14</v>
      </c>
      <c r="H52" s="42">
        <v>0</v>
      </c>
      <c r="I52" s="43">
        <f>ROUND(G52*H52,P4)</f>
        <v>0</v>
      </c>
      <c r="J52" s="37"/>
      <c r="O52" s="44">
        <f>I52*0.21</f>
        <v>0</v>
      </c>
      <c r="P52">
        <v>3</v>
      </c>
    </row>
    <row r="53">
      <c r="A53" s="37" t="s">
        <v>630</v>
      </c>
      <c r="B53" s="45"/>
      <c r="C53" s="46"/>
      <c r="D53" s="46"/>
      <c r="E53" s="39" t="s">
        <v>6769</v>
      </c>
      <c r="F53" s="46"/>
      <c r="G53" s="46"/>
      <c r="H53" s="46"/>
      <c r="I53" s="46"/>
      <c r="J53" s="48"/>
    </row>
    <row r="54">
      <c r="A54" s="37" t="s">
        <v>633</v>
      </c>
      <c r="B54" s="45"/>
      <c r="C54" s="46"/>
      <c r="D54" s="46"/>
      <c r="E54" s="47" t="s">
        <v>627</v>
      </c>
      <c r="F54" s="46"/>
      <c r="G54" s="46"/>
      <c r="H54" s="46"/>
      <c r="I54" s="46"/>
      <c r="J54" s="48"/>
    </row>
    <row r="55">
      <c r="A55" s="37" t="s">
        <v>625</v>
      </c>
      <c r="B55" s="37">
        <v>15</v>
      </c>
      <c r="C55" s="38" t="s">
        <v>6778</v>
      </c>
      <c r="D55" s="37" t="s">
        <v>627</v>
      </c>
      <c r="E55" s="39" t="s">
        <v>6911</v>
      </c>
      <c r="F55" s="40" t="s">
        <v>2309</v>
      </c>
      <c r="G55" s="41">
        <v>1</v>
      </c>
      <c r="H55" s="42">
        <v>0</v>
      </c>
      <c r="I55" s="43">
        <f>ROUND(G55*H55,P4)</f>
        <v>0</v>
      </c>
      <c r="J55" s="37"/>
      <c r="O55" s="44">
        <f>I55*0.21</f>
        <v>0</v>
      </c>
      <c r="P55">
        <v>3</v>
      </c>
    </row>
    <row r="56">
      <c r="A56" s="37" t="s">
        <v>630</v>
      </c>
      <c r="B56" s="45"/>
      <c r="C56" s="46"/>
      <c r="D56" s="46"/>
      <c r="E56" s="39" t="s">
        <v>6911</v>
      </c>
      <c r="F56" s="46"/>
      <c r="G56" s="46"/>
      <c r="H56" s="46"/>
      <c r="I56" s="46"/>
      <c r="J56" s="48"/>
    </row>
    <row r="57">
      <c r="A57" s="37" t="s">
        <v>633</v>
      </c>
      <c r="B57" s="45"/>
      <c r="C57" s="46"/>
      <c r="D57" s="46"/>
      <c r="E57" s="47" t="s">
        <v>627</v>
      </c>
      <c r="F57" s="46"/>
      <c r="G57" s="46"/>
      <c r="H57" s="46"/>
      <c r="I57" s="46"/>
      <c r="J57" s="48"/>
    </row>
    <row r="58">
      <c r="A58" s="37" t="s">
        <v>625</v>
      </c>
      <c r="B58" s="37">
        <v>16</v>
      </c>
      <c r="C58" s="38" t="s">
        <v>6779</v>
      </c>
      <c r="D58" s="37" t="s">
        <v>627</v>
      </c>
      <c r="E58" s="39" t="s">
        <v>6930</v>
      </c>
      <c r="F58" s="40" t="s">
        <v>6929</v>
      </c>
      <c r="G58" s="41">
        <v>1</v>
      </c>
      <c r="H58" s="42">
        <v>0</v>
      </c>
      <c r="I58" s="43">
        <f>ROUND(G58*H58,P4)</f>
        <v>0</v>
      </c>
      <c r="J58" s="37"/>
      <c r="O58" s="44">
        <f>I58*0.21</f>
        <v>0</v>
      </c>
      <c r="P58">
        <v>3</v>
      </c>
    </row>
    <row r="59">
      <c r="A59" s="37" t="s">
        <v>630</v>
      </c>
      <c r="B59" s="45"/>
      <c r="C59" s="46"/>
      <c r="D59" s="46"/>
      <c r="E59" s="39" t="s">
        <v>6930</v>
      </c>
      <c r="F59" s="46"/>
      <c r="G59" s="46"/>
      <c r="H59" s="46"/>
      <c r="I59" s="46"/>
      <c r="J59" s="48"/>
    </row>
    <row r="60">
      <c r="A60" s="37" t="s">
        <v>633</v>
      </c>
      <c r="B60" s="45"/>
      <c r="C60" s="46"/>
      <c r="D60" s="46"/>
      <c r="E60" s="47" t="s">
        <v>627</v>
      </c>
      <c r="F60" s="46"/>
      <c r="G60" s="46"/>
      <c r="H60" s="46"/>
      <c r="I60" s="46"/>
      <c r="J60" s="48"/>
    </row>
    <row r="61">
      <c r="A61" s="37" t="s">
        <v>625</v>
      </c>
      <c r="B61" s="37">
        <v>17</v>
      </c>
      <c r="C61" s="38" t="s">
        <v>6781</v>
      </c>
      <c r="D61" s="37" t="s">
        <v>627</v>
      </c>
      <c r="E61" s="39" t="s">
        <v>6771</v>
      </c>
      <c r="F61" s="40" t="s">
        <v>744</v>
      </c>
      <c r="G61" s="41">
        <v>504</v>
      </c>
      <c r="H61" s="42">
        <v>0</v>
      </c>
      <c r="I61" s="43">
        <f>ROUND(G61*H61,P4)</f>
        <v>0</v>
      </c>
      <c r="J61" s="37"/>
      <c r="O61" s="44">
        <f>I61*0.21</f>
        <v>0</v>
      </c>
      <c r="P61">
        <v>3</v>
      </c>
    </row>
    <row r="62">
      <c r="A62" s="37" t="s">
        <v>630</v>
      </c>
      <c r="B62" s="45"/>
      <c r="C62" s="46"/>
      <c r="D62" s="46"/>
      <c r="E62" s="39" t="s">
        <v>6771</v>
      </c>
      <c r="F62" s="46"/>
      <c r="G62" s="46"/>
      <c r="H62" s="46"/>
      <c r="I62" s="46"/>
      <c r="J62" s="48"/>
    </row>
    <row r="63">
      <c r="A63" s="37" t="s">
        <v>633</v>
      </c>
      <c r="B63" s="45"/>
      <c r="C63" s="46"/>
      <c r="D63" s="46"/>
      <c r="E63" s="47" t="s">
        <v>627</v>
      </c>
      <c r="F63" s="46"/>
      <c r="G63" s="46"/>
      <c r="H63" s="46"/>
      <c r="I63" s="46"/>
      <c r="J63" s="48"/>
    </row>
    <row r="64">
      <c r="A64" s="37" t="s">
        <v>625</v>
      </c>
      <c r="B64" s="37">
        <v>18</v>
      </c>
      <c r="C64" s="38" t="s">
        <v>6783</v>
      </c>
      <c r="D64" s="37" t="s">
        <v>627</v>
      </c>
      <c r="E64" s="39" t="s">
        <v>6773</v>
      </c>
      <c r="F64" s="40" t="s">
        <v>2309</v>
      </c>
      <c r="G64" s="41">
        <v>1</v>
      </c>
      <c r="H64" s="42">
        <v>0</v>
      </c>
      <c r="I64" s="43">
        <f>ROUND(G64*H64,P4)</f>
        <v>0</v>
      </c>
      <c r="J64" s="37"/>
      <c r="O64" s="44">
        <f>I64*0.21</f>
        <v>0</v>
      </c>
      <c r="P64">
        <v>3</v>
      </c>
    </row>
    <row r="65">
      <c r="A65" s="37" t="s">
        <v>630</v>
      </c>
      <c r="B65" s="45"/>
      <c r="C65" s="46"/>
      <c r="D65" s="46"/>
      <c r="E65" s="39" t="s">
        <v>6773</v>
      </c>
      <c r="F65" s="46"/>
      <c r="G65" s="46"/>
      <c r="H65" s="46"/>
      <c r="I65" s="46"/>
      <c r="J65" s="48"/>
    </row>
    <row r="66">
      <c r="A66" s="37" t="s">
        <v>633</v>
      </c>
      <c r="B66" s="45"/>
      <c r="C66" s="46"/>
      <c r="D66" s="46"/>
      <c r="E66" s="47" t="s">
        <v>627</v>
      </c>
      <c r="F66" s="46"/>
      <c r="G66" s="46"/>
      <c r="H66" s="46"/>
      <c r="I66" s="46"/>
      <c r="J66" s="48"/>
    </row>
    <row r="67">
      <c r="A67" s="37" t="s">
        <v>625</v>
      </c>
      <c r="B67" s="37">
        <v>19</v>
      </c>
      <c r="C67" s="38" t="s">
        <v>6784</v>
      </c>
      <c r="D67" s="37" t="s">
        <v>627</v>
      </c>
      <c r="E67" s="39" t="s">
        <v>6775</v>
      </c>
      <c r="F67" s="40" t="s">
        <v>2309</v>
      </c>
      <c r="G67" s="41">
        <v>96</v>
      </c>
      <c r="H67" s="42">
        <v>0</v>
      </c>
      <c r="I67" s="43">
        <f>ROUND(G67*H67,P4)</f>
        <v>0</v>
      </c>
      <c r="J67" s="37"/>
      <c r="O67" s="44">
        <f>I67*0.21</f>
        <v>0</v>
      </c>
      <c r="P67">
        <v>3</v>
      </c>
    </row>
    <row r="68">
      <c r="A68" s="37" t="s">
        <v>630</v>
      </c>
      <c r="B68" s="45"/>
      <c r="C68" s="46"/>
      <c r="D68" s="46"/>
      <c r="E68" s="39" t="s">
        <v>6775</v>
      </c>
      <c r="F68" s="46"/>
      <c r="G68" s="46"/>
      <c r="H68" s="46"/>
      <c r="I68" s="46"/>
      <c r="J68" s="48"/>
    </row>
    <row r="69">
      <c r="A69" s="37" t="s">
        <v>633</v>
      </c>
      <c r="B69" s="45"/>
      <c r="C69" s="46"/>
      <c r="D69" s="46"/>
      <c r="E69" s="47" t="s">
        <v>627</v>
      </c>
      <c r="F69" s="46"/>
      <c r="G69" s="46"/>
      <c r="H69" s="46"/>
      <c r="I69" s="46"/>
      <c r="J69" s="48"/>
    </row>
    <row r="70">
      <c r="A70" s="37" t="s">
        <v>625</v>
      </c>
      <c r="B70" s="37">
        <v>20</v>
      </c>
      <c r="C70" s="38" t="s">
        <v>6794</v>
      </c>
      <c r="D70" s="37" t="s">
        <v>627</v>
      </c>
      <c r="E70" s="39" t="s">
        <v>6870</v>
      </c>
      <c r="F70" s="40" t="s">
        <v>2309</v>
      </c>
      <c r="G70" s="41">
        <v>1</v>
      </c>
      <c r="H70" s="42">
        <v>0</v>
      </c>
      <c r="I70" s="43">
        <f>ROUND(G70*H70,P4)</f>
        <v>0</v>
      </c>
      <c r="J70" s="37"/>
      <c r="O70" s="44">
        <f>I70*0.21</f>
        <v>0</v>
      </c>
      <c r="P70">
        <v>3</v>
      </c>
    </row>
    <row r="71">
      <c r="A71" s="37" t="s">
        <v>630</v>
      </c>
      <c r="B71" s="45"/>
      <c r="C71" s="46"/>
      <c r="D71" s="46"/>
      <c r="E71" s="39" t="s">
        <v>6870</v>
      </c>
      <c r="F71" s="46"/>
      <c r="G71" s="46"/>
      <c r="H71" s="46"/>
      <c r="I71" s="46"/>
      <c r="J71" s="48"/>
    </row>
    <row r="72">
      <c r="A72" s="37" t="s">
        <v>633</v>
      </c>
      <c r="B72" s="45"/>
      <c r="C72" s="46"/>
      <c r="D72" s="46"/>
      <c r="E72" s="47" t="s">
        <v>627</v>
      </c>
      <c r="F72" s="46"/>
      <c r="G72" s="46"/>
      <c r="H72" s="46"/>
      <c r="I72" s="46"/>
      <c r="J72" s="48"/>
    </row>
    <row r="73">
      <c r="A73" s="37" t="s">
        <v>625</v>
      </c>
      <c r="B73" s="37">
        <v>21</v>
      </c>
      <c r="C73" s="38" t="s">
        <v>6795</v>
      </c>
      <c r="D73" s="37" t="s">
        <v>627</v>
      </c>
      <c r="E73" s="39" t="s">
        <v>6655</v>
      </c>
      <c r="F73" s="40" t="s">
        <v>2309</v>
      </c>
      <c r="G73" s="41">
        <v>1</v>
      </c>
      <c r="H73" s="42">
        <v>0</v>
      </c>
      <c r="I73" s="43">
        <f>ROUND(G73*H73,P4)</f>
        <v>0</v>
      </c>
      <c r="J73" s="37"/>
      <c r="O73" s="44">
        <f>I73*0.21</f>
        <v>0</v>
      </c>
      <c r="P73">
        <v>3</v>
      </c>
    </row>
    <row r="74">
      <c r="A74" s="37" t="s">
        <v>630</v>
      </c>
      <c r="B74" s="45"/>
      <c r="C74" s="46"/>
      <c r="D74" s="46"/>
      <c r="E74" s="39" t="s">
        <v>6655</v>
      </c>
      <c r="F74" s="46"/>
      <c r="G74" s="46"/>
      <c r="H74" s="46"/>
      <c r="I74" s="46"/>
      <c r="J74" s="48"/>
    </row>
    <row r="75">
      <c r="A75" s="37" t="s">
        <v>633</v>
      </c>
      <c r="B75" s="45"/>
      <c r="C75" s="46"/>
      <c r="D75" s="46"/>
      <c r="E75" s="47" t="s">
        <v>627</v>
      </c>
      <c r="F75" s="46"/>
      <c r="G75" s="46"/>
      <c r="H75" s="46"/>
      <c r="I75" s="46"/>
      <c r="J75" s="48"/>
    </row>
    <row r="76">
      <c r="A76" s="37" t="s">
        <v>625</v>
      </c>
      <c r="B76" s="37">
        <v>22</v>
      </c>
      <c r="C76" s="38" t="s">
        <v>6796</v>
      </c>
      <c r="D76" s="37" t="s">
        <v>627</v>
      </c>
      <c r="E76" s="39" t="s">
        <v>6912</v>
      </c>
      <c r="F76" s="40" t="s">
        <v>744</v>
      </c>
      <c r="G76" s="41">
        <v>179</v>
      </c>
      <c r="H76" s="42">
        <v>0</v>
      </c>
      <c r="I76" s="43">
        <f>ROUND(G76*H76,P4)</f>
        <v>0</v>
      </c>
      <c r="J76" s="37"/>
      <c r="O76" s="44">
        <f>I76*0.21</f>
        <v>0</v>
      </c>
      <c r="P76">
        <v>3</v>
      </c>
    </row>
    <row r="77">
      <c r="A77" s="37" t="s">
        <v>630</v>
      </c>
      <c r="B77" s="45"/>
      <c r="C77" s="46"/>
      <c r="D77" s="46"/>
      <c r="E77" s="39" t="s">
        <v>6912</v>
      </c>
      <c r="F77" s="46"/>
      <c r="G77" s="46"/>
      <c r="H77" s="46"/>
      <c r="I77" s="46"/>
      <c r="J77" s="48"/>
    </row>
    <row r="78">
      <c r="A78" s="37" t="s">
        <v>633</v>
      </c>
      <c r="B78" s="45"/>
      <c r="C78" s="46"/>
      <c r="D78" s="46"/>
      <c r="E78" s="47" t="s">
        <v>627</v>
      </c>
      <c r="F78" s="46"/>
      <c r="G78" s="46"/>
      <c r="H78" s="46"/>
      <c r="I78" s="46"/>
      <c r="J78" s="48"/>
    </row>
    <row r="79">
      <c r="A79" s="37" t="s">
        <v>625</v>
      </c>
      <c r="B79" s="37">
        <v>23</v>
      </c>
      <c r="C79" s="38" t="s">
        <v>6798</v>
      </c>
      <c r="D79" s="37" t="s">
        <v>627</v>
      </c>
      <c r="E79" s="39" t="s">
        <v>6780</v>
      </c>
      <c r="F79" s="40" t="s">
        <v>744</v>
      </c>
      <c r="G79" s="41">
        <v>863</v>
      </c>
      <c r="H79" s="42">
        <v>0</v>
      </c>
      <c r="I79" s="43">
        <f>ROUND(G79*H79,P4)</f>
        <v>0</v>
      </c>
      <c r="J79" s="37"/>
      <c r="O79" s="44">
        <f>I79*0.21</f>
        <v>0</v>
      </c>
      <c r="P79">
        <v>3</v>
      </c>
    </row>
    <row r="80">
      <c r="A80" s="37" t="s">
        <v>630</v>
      </c>
      <c r="B80" s="45"/>
      <c r="C80" s="46"/>
      <c r="D80" s="46"/>
      <c r="E80" s="39" t="s">
        <v>6780</v>
      </c>
      <c r="F80" s="46"/>
      <c r="G80" s="46"/>
      <c r="H80" s="46"/>
      <c r="I80" s="46"/>
      <c r="J80" s="48"/>
    </row>
    <row r="81">
      <c r="A81" s="37" t="s">
        <v>633</v>
      </c>
      <c r="B81" s="45"/>
      <c r="C81" s="46"/>
      <c r="D81" s="46"/>
      <c r="E81" s="47" t="s">
        <v>627</v>
      </c>
      <c r="F81" s="46"/>
      <c r="G81" s="46"/>
      <c r="H81" s="46"/>
      <c r="I81" s="46"/>
      <c r="J81" s="48"/>
    </row>
    <row r="82">
      <c r="A82" s="37" t="s">
        <v>625</v>
      </c>
      <c r="B82" s="37">
        <v>24</v>
      </c>
      <c r="C82" s="38" t="s">
        <v>6800</v>
      </c>
      <c r="D82" s="37" t="s">
        <v>627</v>
      </c>
      <c r="E82" s="39" t="s">
        <v>6782</v>
      </c>
      <c r="F82" s="40" t="s">
        <v>2309</v>
      </c>
      <c r="G82" s="41">
        <v>1</v>
      </c>
      <c r="H82" s="42">
        <v>0</v>
      </c>
      <c r="I82" s="43">
        <f>ROUND(G82*H82,P4)</f>
        <v>0</v>
      </c>
      <c r="J82" s="37"/>
      <c r="O82" s="44">
        <f>I82*0.21</f>
        <v>0</v>
      </c>
      <c r="P82">
        <v>3</v>
      </c>
    </row>
    <row r="83">
      <c r="A83" s="37" t="s">
        <v>630</v>
      </c>
      <c r="B83" s="45"/>
      <c r="C83" s="46"/>
      <c r="D83" s="46"/>
      <c r="E83" s="39" t="s">
        <v>6782</v>
      </c>
      <c r="F83" s="46"/>
      <c r="G83" s="46"/>
      <c r="H83" s="46"/>
      <c r="I83" s="46"/>
      <c r="J83" s="48"/>
    </row>
    <row r="84">
      <c r="A84" s="37" t="s">
        <v>633</v>
      </c>
      <c r="B84" s="45"/>
      <c r="C84" s="46"/>
      <c r="D84" s="46"/>
      <c r="E84" s="47" t="s">
        <v>627</v>
      </c>
      <c r="F84" s="46"/>
      <c r="G84" s="46"/>
      <c r="H84" s="46"/>
      <c r="I84" s="46"/>
      <c r="J84" s="48"/>
    </row>
    <row r="85">
      <c r="A85" s="37" t="s">
        <v>625</v>
      </c>
      <c r="B85" s="37">
        <v>25</v>
      </c>
      <c r="C85" s="38" t="s">
        <v>6801</v>
      </c>
      <c r="D85" s="37" t="s">
        <v>627</v>
      </c>
      <c r="E85" s="39" t="s">
        <v>6653</v>
      </c>
      <c r="F85" s="40" t="s">
        <v>2309</v>
      </c>
      <c r="G85" s="41">
        <v>1</v>
      </c>
      <c r="H85" s="42">
        <v>0</v>
      </c>
      <c r="I85" s="43">
        <f>ROUND(G85*H85,P4)</f>
        <v>0</v>
      </c>
      <c r="J85" s="37"/>
      <c r="O85" s="44">
        <f>I85*0.21</f>
        <v>0</v>
      </c>
      <c r="P85">
        <v>3</v>
      </c>
    </row>
    <row r="86">
      <c r="A86" s="37" t="s">
        <v>630</v>
      </c>
      <c r="B86" s="45"/>
      <c r="C86" s="46"/>
      <c r="D86" s="46"/>
      <c r="E86" s="39" t="s">
        <v>6653</v>
      </c>
      <c r="F86" s="46"/>
      <c r="G86" s="46"/>
      <c r="H86" s="46"/>
      <c r="I86" s="46"/>
      <c r="J86" s="48"/>
    </row>
    <row r="87">
      <c r="A87" s="37" t="s">
        <v>633</v>
      </c>
      <c r="B87" s="45"/>
      <c r="C87" s="46"/>
      <c r="D87" s="46"/>
      <c r="E87" s="47" t="s">
        <v>627</v>
      </c>
      <c r="F87" s="46"/>
      <c r="G87" s="46"/>
      <c r="H87" s="46"/>
      <c r="I87" s="46"/>
      <c r="J87" s="48"/>
    </row>
    <row r="88">
      <c r="A88" s="37" t="s">
        <v>625</v>
      </c>
      <c r="B88" s="37">
        <v>26</v>
      </c>
      <c r="C88" s="38" t="s">
        <v>6802</v>
      </c>
      <c r="D88" s="37" t="s">
        <v>627</v>
      </c>
      <c r="E88" s="39" t="s">
        <v>6851</v>
      </c>
      <c r="F88" s="40" t="s">
        <v>2309</v>
      </c>
      <c r="G88" s="41">
        <v>4</v>
      </c>
      <c r="H88" s="42">
        <v>0</v>
      </c>
      <c r="I88" s="43">
        <f>ROUND(G88*H88,P4)</f>
        <v>0</v>
      </c>
      <c r="J88" s="37"/>
      <c r="O88" s="44">
        <f>I88*0.21</f>
        <v>0</v>
      </c>
      <c r="P88">
        <v>3</v>
      </c>
    </row>
    <row r="89">
      <c r="A89" s="37" t="s">
        <v>630</v>
      </c>
      <c r="B89" s="45"/>
      <c r="C89" s="46"/>
      <c r="D89" s="46"/>
      <c r="E89" s="39" t="s">
        <v>6851</v>
      </c>
      <c r="F89" s="46"/>
      <c r="G89" s="46"/>
      <c r="H89" s="46"/>
      <c r="I89" s="46"/>
      <c r="J89" s="48"/>
    </row>
    <row r="90">
      <c r="A90" s="37" t="s">
        <v>633</v>
      </c>
      <c r="B90" s="45"/>
      <c r="C90" s="46"/>
      <c r="D90" s="46"/>
      <c r="E90" s="47" t="s">
        <v>627</v>
      </c>
      <c r="F90" s="46"/>
      <c r="G90" s="46"/>
      <c r="H90" s="46"/>
      <c r="I90" s="46"/>
      <c r="J90" s="48"/>
    </row>
    <row r="91">
      <c r="A91" s="37" t="s">
        <v>625</v>
      </c>
      <c r="B91" s="37">
        <v>27</v>
      </c>
      <c r="C91" s="38" t="s">
        <v>6804</v>
      </c>
      <c r="D91" s="37" t="s">
        <v>627</v>
      </c>
      <c r="E91" s="39" t="s">
        <v>6931</v>
      </c>
      <c r="F91" s="40" t="s">
        <v>2309</v>
      </c>
      <c r="G91" s="41">
        <v>3</v>
      </c>
      <c r="H91" s="42">
        <v>0</v>
      </c>
      <c r="I91" s="43">
        <f>ROUND(G91*H91,P4)</f>
        <v>0</v>
      </c>
      <c r="J91" s="37"/>
      <c r="O91" s="44">
        <f>I91*0.21</f>
        <v>0</v>
      </c>
      <c r="P91">
        <v>3</v>
      </c>
    </row>
    <row r="92">
      <c r="A92" s="37" t="s">
        <v>630</v>
      </c>
      <c r="B92" s="45"/>
      <c r="C92" s="46"/>
      <c r="D92" s="46"/>
      <c r="E92" s="39" t="s">
        <v>6931</v>
      </c>
      <c r="F92" s="46"/>
      <c r="G92" s="46"/>
      <c r="H92" s="46"/>
      <c r="I92" s="46"/>
      <c r="J92" s="48"/>
    </row>
    <row r="93">
      <c r="A93" s="37" t="s">
        <v>633</v>
      </c>
      <c r="B93" s="45"/>
      <c r="C93" s="46"/>
      <c r="D93" s="46"/>
      <c r="E93" s="47" t="s">
        <v>627</v>
      </c>
      <c r="F93" s="46"/>
      <c r="G93" s="46"/>
      <c r="H93" s="46"/>
      <c r="I93" s="46"/>
      <c r="J93" s="48"/>
    </row>
    <row r="94">
      <c r="A94" s="37" t="s">
        <v>625</v>
      </c>
      <c r="B94" s="37">
        <v>28</v>
      </c>
      <c r="C94" s="38" t="s">
        <v>6806</v>
      </c>
      <c r="D94" s="37" t="s">
        <v>627</v>
      </c>
      <c r="E94" s="39" t="s">
        <v>6785</v>
      </c>
      <c r="F94" s="40" t="s">
        <v>744</v>
      </c>
      <c r="G94" s="41">
        <v>345</v>
      </c>
      <c r="H94" s="42">
        <v>0</v>
      </c>
      <c r="I94" s="43">
        <f>ROUND(G94*H94,P4)</f>
        <v>0</v>
      </c>
      <c r="J94" s="37"/>
      <c r="O94" s="44">
        <f>I94*0.21</f>
        <v>0</v>
      </c>
      <c r="P94">
        <v>3</v>
      </c>
    </row>
    <row r="95">
      <c r="A95" s="37" t="s">
        <v>630</v>
      </c>
      <c r="B95" s="45"/>
      <c r="C95" s="46"/>
      <c r="D95" s="46"/>
      <c r="E95" s="39" t="s">
        <v>6785</v>
      </c>
      <c r="F95" s="46"/>
      <c r="G95" s="46"/>
      <c r="H95" s="46"/>
      <c r="I95" s="46"/>
      <c r="J95" s="48"/>
    </row>
    <row r="96">
      <c r="A96" s="37" t="s">
        <v>633</v>
      </c>
      <c r="B96" s="45"/>
      <c r="C96" s="46"/>
      <c r="D96" s="46"/>
      <c r="E96" s="47" t="s">
        <v>627</v>
      </c>
      <c r="F96" s="46"/>
      <c r="G96" s="46"/>
      <c r="H96" s="46"/>
      <c r="I96" s="46"/>
      <c r="J96" s="48"/>
    </row>
    <row r="97">
      <c r="A97" s="37" t="s">
        <v>625</v>
      </c>
      <c r="B97" s="37">
        <v>29</v>
      </c>
      <c r="C97" s="38" t="s">
        <v>6788</v>
      </c>
      <c r="D97" s="37" t="s">
        <v>627</v>
      </c>
      <c r="E97" s="39" t="s">
        <v>6852</v>
      </c>
      <c r="F97" s="40" t="s">
        <v>2309</v>
      </c>
      <c r="G97" s="41">
        <v>4</v>
      </c>
      <c r="H97" s="42">
        <v>0</v>
      </c>
      <c r="I97" s="43">
        <f>ROUND(G97*H97,P4)</f>
        <v>0</v>
      </c>
      <c r="J97" s="37"/>
      <c r="O97" s="44">
        <f>I97*0.21</f>
        <v>0</v>
      </c>
      <c r="P97">
        <v>3</v>
      </c>
    </row>
    <row r="98">
      <c r="A98" s="37" t="s">
        <v>630</v>
      </c>
      <c r="B98" s="45"/>
      <c r="C98" s="46"/>
      <c r="D98" s="46"/>
      <c r="E98" s="39" t="s">
        <v>6852</v>
      </c>
      <c r="F98" s="46"/>
      <c r="G98" s="46"/>
      <c r="H98" s="46"/>
      <c r="I98" s="46"/>
      <c r="J98" s="48"/>
    </row>
    <row r="99">
      <c r="A99" s="37" t="s">
        <v>633</v>
      </c>
      <c r="B99" s="45"/>
      <c r="C99" s="46"/>
      <c r="D99" s="46"/>
      <c r="E99" s="47" t="s">
        <v>627</v>
      </c>
      <c r="F99" s="46"/>
      <c r="G99" s="46"/>
      <c r="H99" s="46"/>
      <c r="I99" s="46"/>
      <c r="J99" s="48"/>
    </row>
    <row r="100">
      <c r="A100" s="37" t="s">
        <v>625</v>
      </c>
      <c r="B100" s="37">
        <v>30</v>
      </c>
      <c r="C100" s="38" t="s">
        <v>6790</v>
      </c>
      <c r="D100" s="37" t="s">
        <v>627</v>
      </c>
      <c r="E100" s="39" t="s">
        <v>6932</v>
      </c>
      <c r="F100" s="40" t="s">
        <v>2309</v>
      </c>
      <c r="G100" s="41">
        <v>3</v>
      </c>
      <c r="H100" s="42">
        <v>0</v>
      </c>
      <c r="I100" s="43">
        <f>ROUND(G100*H100,P4)</f>
        <v>0</v>
      </c>
      <c r="J100" s="37"/>
      <c r="O100" s="44">
        <f>I100*0.21</f>
        <v>0</v>
      </c>
      <c r="P100">
        <v>3</v>
      </c>
    </row>
    <row r="101">
      <c r="A101" s="37" t="s">
        <v>630</v>
      </c>
      <c r="B101" s="45"/>
      <c r="C101" s="46"/>
      <c r="D101" s="46"/>
      <c r="E101" s="39" t="s">
        <v>6932</v>
      </c>
      <c r="F101" s="46"/>
      <c r="G101" s="46"/>
      <c r="H101" s="46"/>
      <c r="I101" s="46"/>
      <c r="J101" s="48"/>
    </row>
    <row r="102">
      <c r="A102" s="37" t="s">
        <v>633</v>
      </c>
      <c r="B102" s="45"/>
      <c r="C102" s="46"/>
      <c r="D102" s="46"/>
      <c r="E102" s="47" t="s">
        <v>627</v>
      </c>
      <c r="F102" s="46"/>
      <c r="G102" s="46"/>
      <c r="H102" s="46"/>
      <c r="I102" s="46"/>
      <c r="J102" s="48"/>
    </row>
    <row r="103">
      <c r="A103" s="37" t="s">
        <v>625</v>
      </c>
      <c r="B103" s="37">
        <v>31</v>
      </c>
      <c r="C103" s="38" t="s">
        <v>6792</v>
      </c>
      <c r="D103" s="37" t="s">
        <v>627</v>
      </c>
      <c r="E103" s="39" t="s">
        <v>6787</v>
      </c>
      <c r="F103" s="40" t="s">
        <v>744</v>
      </c>
      <c r="G103" s="41">
        <v>345</v>
      </c>
      <c r="H103" s="42">
        <v>0</v>
      </c>
      <c r="I103" s="43">
        <f>ROUND(G103*H103,P4)</f>
        <v>0</v>
      </c>
      <c r="J103" s="37"/>
      <c r="O103" s="44">
        <f>I103*0.21</f>
        <v>0</v>
      </c>
      <c r="P103">
        <v>3</v>
      </c>
    </row>
    <row r="104">
      <c r="A104" s="37" t="s">
        <v>630</v>
      </c>
      <c r="B104" s="45"/>
      <c r="C104" s="46"/>
      <c r="D104" s="46"/>
      <c r="E104" s="39" t="s">
        <v>6787</v>
      </c>
      <c r="F104" s="46"/>
      <c r="G104" s="46"/>
      <c r="H104" s="46"/>
      <c r="I104" s="46"/>
      <c r="J104" s="48"/>
    </row>
    <row r="105">
      <c r="A105" s="37" t="s">
        <v>633</v>
      </c>
      <c r="B105" s="45"/>
      <c r="C105" s="46"/>
      <c r="D105" s="46"/>
      <c r="E105" s="47" t="s">
        <v>627</v>
      </c>
      <c r="F105" s="46"/>
      <c r="G105" s="46"/>
      <c r="H105" s="46"/>
      <c r="I105" s="46"/>
      <c r="J105" s="48"/>
    </row>
    <row r="106">
      <c r="A106" s="31" t="s">
        <v>622</v>
      </c>
      <c r="B106" s="32"/>
      <c r="C106" s="33" t="s">
        <v>6676</v>
      </c>
      <c r="D106" s="34"/>
      <c r="E106" s="31" t="s">
        <v>6677</v>
      </c>
      <c r="F106" s="34"/>
      <c r="G106" s="34"/>
      <c r="H106" s="34"/>
      <c r="I106" s="35">
        <f>SUMIFS(I107:I109,A107:A109,"P")</f>
        <v>0</v>
      </c>
      <c r="J106" s="36"/>
    </row>
    <row r="107">
      <c r="A107" s="37" t="s">
        <v>625</v>
      </c>
      <c r="B107" s="37">
        <v>32</v>
      </c>
      <c r="C107" s="38" t="s">
        <v>6808</v>
      </c>
      <c r="D107" s="37" t="s">
        <v>627</v>
      </c>
      <c r="E107" s="39" t="s">
        <v>6900</v>
      </c>
      <c r="F107" s="40" t="s">
        <v>2309</v>
      </c>
      <c r="G107" s="41">
        <v>1</v>
      </c>
      <c r="H107" s="42">
        <v>0</v>
      </c>
      <c r="I107" s="43">
        <f>ROUND(G107*H107,P4)</f>
        <v>0</v>
      </c>
      <c r="J107" s="37"/>
      <c r="O107" s="44">
        <f>I107*0.21</f>
        <v>0</v>
      </c>
      <c r="P107">
        <v>3</v>
      </c>
    </row>
    <row r="108">
      <c r="A108" s="37" t="s">
        <v>630</v>
      </c>
      <c r="B108" s="45"/>
      <c r="C108" s="46"/>
      <c r="D108" s="46"/>
      <c r="E108" s="39" t="s">
        <v>6900</v>
      </c>
      <c r="F108" s="46"/>
      <c r="G108" s="46"/>
      <c r="H108" s="46"/>
      <c r="I108" s="46"/>
      <c r="J108" s="48"/>
    </row>
    <row r="109">
      <c r="A109" s="37" t="s">
        <v>633</v>
      </c>
      <c r="B109" s="45"/>
      <c r="C109" s="46"/>
      <c r="D109" s="46"/>
      <c r="E109" s="47" t="s">
        <v>627</v>
      </c>
      <c r="F109" s="46"/>
      <c r="G109" s="46"/>
      <c r="H109" s="46"/>
      <c r="I109" s="46"/>
      <c r="J109" s="48"/>
    </row>
    <row r="110">
      <c r="A110" s="31" t="s">
        <v>622</v>
      </c>
      <c r="B110" s="32"/>
      <c r="C110" s="33" t="s">
        <v>6680</v>
      </c>
      <c r="D110" s="34"/>
      <c r="E110" s="31" t="s">
        <v>6681</v>
      </c>
      <c r="F110" s="34"/>
      <c r="G110" s="34"/>
      <c r="H110" s="34"/>
      <c r="I110" s="35">
        <f>SUMIFS(I111:I113,A111:A113,"P")</f>
        <v>0</v>
      </c>
      <c r="J110" s="36"/>
    </row>
    <row r="111">
      <c r="A111" s="37" t="s">
        <v>625</v>
      </c>
      <c r="B111" s="37">
        <v>33</v>
      </c>
      <c r="C111" s="38" t="s">
        <v>6810</v>
      </c>
      <c r="D111" s="37" t="s">
        <v>627</v>
      </c>
      <c r="E111" s="39" t="s">
        <v>6683</v>
      </c>
      <c r="F111" s="40" t="s">
        <v>2309</v>
      </c>
      <c r="G111" s="41">
        <v>1</v>
      </c>
      <c r="H111" s="42">
        <v>0</v>
      </c>
      <c r="I111" s="43">
        <f>ROUND(G111*H111,P4)</f>
        <v>0</v>
      </c>
      <c r="J111" s="37"/>
      <c r="O111" s="44">
        <f>I111*0.21</f>
        <v>0</v>
      </c>
      <c r="P111">
        <v>3</v>
      </c>
    </row>
    <row r="112">
      <c r="A112" s="37" t="s">
        <v>630</v>
      </c>
      <c r="B112" s="45"/>
      <c r="C112" s="46"/>
      <c r="D112" s="46"/>
      <c r="E112" s="39" t="s">
        <v>6683</v>
      </c>
      <c r="F112" s="46"/>
      <c r="G112" s="46"/>
      <c r="H112" s="46"/>
      <c r="I112" s="46"/>
      <c r="J112" s="48"/>
    </row>
    <row r="113">
      <c r="A113" s="37" t="s">
        <v>633</v>
      </c>
      <c r="B113" s="45"/>
      <c r="C113" s="46"/>
      <c r="D113" s="46"/>
      <c r="E113" s="47" t="s">
        <v>627</v>
      </c>
      <c r="F113" s="46"/>
      <c r="G113" s="46"/>
      <c r="H113" s="46"/>
      <c r="I113" s="46"/>
      <c r="J113" s="48"/>
    </row>
    <row r="114">
      <c r="A114" s="31" t="s">
        <v>622</v>
      </c>
      <c r="B114" s="32"/>
      <c r="C114" s="33" t="s">
        <v>6688</v>
      </c>
      <c r="D114" s="34"/>
      <c r="E114" s="31" t="s">
        <v>6689</v>
      </c>
      <c r="F114" s="34"/>
      <c r="G114" s="34"/>
      <c r="H114" s="34"/>
      <c r="I114" s="35">
        <f>SUMIFS(I115:I117,A115:A117,"P")</f>
        <v>0</v>
      </c>
      <c r="J114" s="36"/>
    </row>
    <row r="115">
      <c r="A115" s="37" t="s">
        <v>625</v>
      </c>
      <c r="B115" s="37">
        <v>34</v>
      </c>
      <c r="C115" s="38" t="s">
        <v>6812</v>
      </c>
      <c r="D115" s="37" t="s">
        <v>627</v>
      </c>
      <c r="E115" s="39" t="s">
        <v>6691</v>
      </c>
      <c r="F115" s="40" t="s">
        <v>2309</v>
      </c>
      <c r="G115" s="41">
        <v>1</v>
      </c>
      <c r="H115" s="42">
        <v>0</v>
      </c>
      <c r="I115" s="43">
        <f>ROUND(G115*H115,P4)</f>
        <v>0</v>
      </c>
      <c r="J115" s="37"/>
      <c r="O115" s="44">
        <f>I115*0.21</f>
        <v>0</v>
      </c>
      <c r="P115">
        <v>3</v>
      </c>
    </row>
    <row r="116">
      <c r="A116" s="37" t="s">
        <v>630</v>
      </c>
      <c r="B116" s="45"/>
      <c r="C116" s="46"/>
      <c r="D116" s="46"/>
      <c r="E116" s="39" t="s">
        <v>6691</v>
      </c>
      <c r="F116" s="46"/>
      <c r="G116" s="46"/>
      <c r="H116" s="46"/>
      <c r="I116" s="46"/>
      <c r="J116" s="48"/>
    </row>
    <row r="117">
      <c r="A117" s="37" t="s">
        <v>633</v>
      </c>
      <c r="B117" s="45"/>
      <c r="C117" s="46"/>
      <c r="D117" s="46"/>
      <c r="E117" s="47" t="s">
        <v>627</v>
      </c>
      <c r="F117" s="46"/>
      <c r="G117" s="46"/>
      <c r="H117" s="46"/>
      <c r="I117" s="46"/>
      <c r="J117" s="48"/>
    </row>
    <row r="118">
      <c r="A118" s="31" t="s">
        <v>622</v>
      </c>
      <c r="B118" s="32"/>
      <c r="C118" s="33" t="s">
        <v>6692</v>
      </c>
      <c r="D118" s="34"/>
      <c r="E118" s="31" t="s">
        <v>6693</v>
      </c>
      <c r="F118" s="34"/>
      <c r="G118" s="34"/>
      <c r="H118" s="34"/>
      <c r="I118" s="35">
        <f>SUMIFS(I119:I187,A119:A187,"P")</f>
        <v>0</v>
      </c>
      <c r="J118" s="36"/>
    </row>
    <row r="119">
      <c r="A119" s="37" t="s">
        <v>625</v>
      </c>
      <c r="B119" s="37">
        <v>35</v>
      </c>
      <c r="C119" s="38" t="s">
        <v>6814</v>
      </c>
      <c r="D119" s="37" t="s">
        <v>627</v>
      </c>
      <c r="E119" s="39" t="s">
        <v>6697</v>
      </c>
      <c r="F119" s="40" t="s">
        <v>2309</v>
      </c>
      <c r="G119" s="41">
        <v>175</v>
      </c>
      <c r="H119" s="42">
        <v>0</v>
      </c>
      <c r="I119" s="43">
        <f>ROUND(G119*H119,P4)</f>
        <v>0</v>
      </c>
      <c r="J119" s="37"/>
      <c r="O119" s="44">
        <f>I119*0.21</f>
        <v>0</v>
      </c>
      <c r="P119">
        <v>3</v>
      </c>
    </row>
    <row r="120">
      <c r="A120" s="37" t="s">
        <v>630</v>
      </c>
      <c r="B120" s="45"/>
      <c r="C120" s="46"/>
      <c r="D120" s="46"/>
      <c r="E120" s="39" t="s">
        <v>6697</v>
      </c>
      <c r="F120" s="46"/>
      <c r="G120" s="46"/>
      <c r="H120" s="46"/>
      <c r="I120" s="46"/>
      <c r="J120" s="48"/>
    </row>
    <row r="121">
      <c r="A121" s="37" t="s">
        <v>633</v>
      </c>
      <c r="B121" s="45"/>
      <c r="C121" s="46"/>
      <c r="D121" s="46"/>
      <c r="E121" s="47" t="s">
        <v>627</v>
      </c>
      <c r="F121" s="46"/>
      <c r="G121" s="46"/>
      <c r="H121" s="46"/>
      <c r="I121" s="46"/>
      <c r="J121" s="48"/>
    </row>
    <row r="122">
      <c r="A122" s="37" t="s">
        <v>625</v>
      </c>
      <c r="B122" s="37">
        <v>36</v>
      </c>
      <c r="C122" s="38" t="s">
        <v>6815</v>
      </c>
      <c r="D122" s="37" t="s">
        <v>627</v>
      </c>
      <c r="E122" s="39" t="s">
        <v>6699</v>
      </c>
      <c r="F122" s="40" t="s">
        <v>744</v>
      </c>
      <c r="G122" s="41">
        <v>175</v>
      </c>
      <c r="H122" s="42">
        <v>0</v>
      </c>
      <c r="I122" s="43">
        <f>ROUND(G122*H122,P4)</f>
        <v>0</v>
      </c>
      <c r="J122" s="37"/>
      <c r="O122" s="44">
        <f>I122*0.21</f>
        <v>0</v>
      </c>
      <c r="P122">
        <v>3</v>
      </c>
    </row>
    <row r="123">
      <c r="A123" s="37" t="s">
        <v>630</v>
      </c>
      <c r="B123" s="45"/>
      <c r="C123" s="46"/>
      <c r="D123" s="46"/>
      <c r="E123" s="39" t="s">
        <v>6699</v>
      </c>
      <c r="F123" s="46"/>
      <c r="G123" s="46"/>
      <c r="H123" s="46"/>
      <c r="I123" s="46"/>
      <c r="J123" s="48"/>
    </row>
    <row r="124">
      <c r="A124" s="37" t="s">
        <v>633</v>
      </c>
      <c r="B124" s="45"/>
      <c r="C124" s="46"/>
      <c r="D124" s="46"/>
      <c r="E124" s="47" t="s">
        <v>627</v>
      </c>
      <c r="F124" s="46"/>
      <c r="G124" s="46"/>
      <c r="H124" s="46"/>
      <c r="I124" s="46"/>
      <c r="J124" s="48"/>
    </row>
    <row r="125">
      <c r="A125" s="37" t="s">
        <v>625</v>
      </c>
      <c r="B125" s="37">
        <v>37</v>
      </c>
      <c r="C125" s="38" t="s">
        <v>6817</v>
      </c>
      <c r="D125" s="37" t="s">
        <v>627</v>
      </c>
      <c r="E125" s="39" t="s">
        <v>6803</v>
      </c>
      <c r="F125" s="40" t="s">
        <v>744</v>
      </c>
      <c r="G125" s="41">
        <v>500</v>
      </c>
      <c r="H125" s="42">
        <v>0</v>
      </c>
      <c r="I125" s="43">
        <f>ROUND(G125*H125,P4)</f>
        <v>0</v>
      </c>
      <c r="J125" s="37"/>
      <c r="O125" s="44">
        <f>I125*0.21</f>
        <v>0</v>
      </c>
      <c r="P125">
        <v>3</v>
      </c>
    </row>
    <row r="126">
      <c r="A126" s="37" t="s">
        <v>630</v>
      </c>
      <c r="B126" s="45"/>
      <c r="C126" s="46"/>
      <c r="D126" s="46"/>
      <c r="E126" s="39" t="s">
        <v>6803</v>
      </c>
      <c r="F126" s="46"/>
      <c r="G126" s="46"/>
      <c r="H126" s="46"/>
      <c r="I126" s="46"/>
      <c r="J126" s="48"/>
    </row>
    <row r="127">
      <c r="A127" s="37" t="s">
        <v>633</v>
      </c>
      <c r="B127" s="45"/>
      <c r="C127" s="46"/>
      <c r="D127" s="46"/>
      <c r="E127" s="47" t="s">
        <v>627</v>
      </c>
      <c r="F127" s="46"/>
      <c r="G127" s="46"/>
      <c r="H127" s="46"/>
      <c r="I127" s="46"/>
      <c r="J127" s="48"/>
    </row>
    <row r="128">
      <c r="A128" s="37" t="s">
        <v>625</v>
      </c>
      <c r="B128" s="37">
        <v>38</v>
      </c>
      <c r="C128" s="38" t="s">
        <v>6819</v>
      </c>
      <c r="D128" s="37" t="s">
        <v>627</v>
      </c>
      <c r="E128" s="39" t="s">
        <v>6807</v>
      </c>
      <c r="F128" s="40" t="s">
        <v>2309</v>
      </c>
      <c r="G128" s="41">
        <v>100</v>
      </c>
      <c r="H128" s="42">
        <v>0</v>
      </c>
      <c r="I128" s="43">
        <f>ROUND(G128*H128,P4)</f>
        <v>0</v>
      </c>
      <c r="J128" s="37"/>
      <c r="O128" s="44">
        <f>I128*0.21</f>
        <v>0</v>
      </c>
      <c r="P128">
        <v>3</v>
      </c>
    </row>
    <row r="129">
      <c r="A129" s="37" t="s">
        <v>630</v>
      </c>
      <c r="B129" s="45"/>
      <c r="C129" s="46"/>
      <c r="D129" s="46"/>
      <c r="E129" s="39" t="s">
        <v>6807</v>
      </c>
      <c r="F129" s="46"/>
      <c r="G129" s="46"/>
      <c r="H129" s="46"/>
      <c r="I129" s="46"/>
      <c r="J129" s="48"/>
    </row>
    <row r="130">
      <c r="A130" s="37" t="s">
        <v>633</v>
      </c>
      <c r="B130" s="45"/>
      <c r="C130" s="46"/>
      <c r="D130" s="46"/>
      <c r="E130" s="47" t="s">
        <v>627</v>
      </c>
      <c r="F130" s="46"/>
      <c r="G130" s="46"/>
      <c r="H130" s="46"/>
      <c r="I130" s="46"/>
      <c r="J130" s="48"/>
    </row>
    <row r="131">
      <c r="A131" s="37" t="s">
        <v>625</v>
      </c>
      <c r="B131" s="37">
        <v>39</v>
      </c>
      <c r="C131" s="38" t="s">
        <v>6821</v>
      </c>
      <c r="D131" s="37" t="s">
        <v>627</v>
      </c>
      <c r="E131" s="39" t="s">
        <v>6880</v>
      </c>
      <c r="F131" s="40" t="s">
        <v>2309</v>
      </c>
      <c r="G131" s="41">
        <v>1</v>
      </c>
      <c r="H131" s="42">
        <v>0</v>
      </c>
      <c r="I131" s="43">
        <f>ROUND(G131*H131,P4)</f>
        <v>0</v>
      </c>
      <c r="J131" s="37"/>
      <c r="O131" s="44">
        <f>I131*0.21</f>
        <v>0</v>
      </c>
      <c r="P131">
        <v>3</v>
      </c>
    </row>
    <row r="132">
      <c r="A132" s="37" t="s">
        <v>630</v>
      </c>
      <c r="B132" s="45"/>
      <c r="C132" s="46"/>
      <c r="D132" s="46"/>
      <c r="E132" s="39" t="s">
        <v>6880</v>
      </c>
      <c r="F132" s="46"/>
      <c r="G132" s="46"/>
      <c r="H132" s="46"/>
      <c r="I132" s="46"/>
      <c r="J132" s="48"/>
    </row>
    <row r="133">
      <c r="A133" s="37" t="s">
        <v>633</v>
      </c>
      <c r="B133" s="45"/>
      <c r="C133" s="46"/>
      <c r="D133" s="46"/>
      <c r="E133" s="47" t="s">
        <v>627</v>
      </c>
      <c r="F133" s="46"/>
      <c r="G133" s="46"/>
      <c r="H133" s="46"/>
      <c r="I133" s="46"/>
      <c r="J133" s="48"/>
    </row>
    <row r="134">
      <c r="A134" s="37" t="s">
        <v>625</v>
      </c>
      <c r="B134" s="37">
        <v>40</v>
      </c>
      <c r="C134" s="38" t="s">
        <v>6823</v>
      </c>
      <c r="D134" s="37" t="s">
        <v>627</v>
      </c>
      <c r="E134" s="39" t="s">
        <v>6703</v>
      </c>
      <c r="F134" s="40" t="s">
        <v>2309</v>
      </c>
      <c r="G134" s="41">
        <v>20</v>
      </c>
      <c r="H134" s="42">
        <v>0</v>
      </c>
      <c r="I134" s="43">
        <f>ROUND(G134*H134,P4)</f>
        <v>0</v>
      </c>
      <c r="J134" s="37"/>
      <c r="O134" s="44">
        <f>I134*0.21</f>
        <v>0</v>
      </c>
      <c r="P134">
        <v>3</v>
      </c>
    </row>
    <row r="135">
      <c r="A135" s="37" t="s">
        <v>630</v>
      </c>
      <c r="B135" s="45"/>
      <c r="C135" s="46"/>
      <c r="D135" s="46"/>
      <c r="E135" s="39" t="s">
        <v>6703</v>
      </c>
      <c r="F135" s="46"/>
      <c r="G135" s="46"/>
      <c r="H135" s="46"/>
      <c r="I135" s="46"/>
      <c r="J135" s="48"/>
    </row>
    <row r="136">
      <c r="A136" s="37" t="s">
        <v>633</v>
      </c>
      <c r="B136" s="45"/>
      <c r="C136" s="46"/>
      <c r="D136" s="46"/>
      <c r="E136" s="47" t="s">
        <v>627</v>
      </c>
      <c r="F136" s="46"/>
      <c r="G136" s="46"/>
      <c r="H136" s="46"/>
      <c r="I136" s="46"/>
      <c r="J136" s="48"/>
    </row>
    <row r="137">
      <c r="A137" s="37" t="s">
        <v>625</v>
      </c>
      <c r="B137" s="37">
        <v>41</v>
      </c>
      <c r="C137" s="38" t="s">
        <v>6825</v>
      </c>
      <c r="D137" s="37" t="s">
        <v>627</v>
      </c>
      <c r="E137" s="39" t="s">
        <v>6816</v>
      </c>
      <c r="F137" s="40" t="s">
        <v>2309</v>
      </c>
      <c r="G137" s="41">
        <v>96</v>
      </c>
      <c r="H137" s="42">
        <v>0</v>
      </c>
      <c r="I137" s="43">
        <f>ROUND(G137*H137,P4)</f>
        <v>0</v>
      </c>
      <c r="J137" s="37"/>
      <c r="O137" s="44">
        <f>I137*0.21</f>
        <v>0</v>
      </c>
      <c r="P137">
        <v>3</v>
      </c>
    </row>
    <row r="138">
      <c r="A138" s="37" t="s">
        <v>630</v>
      </c>
      <c r="B138" s="45"/>
      <c r="C138" s="46"/>
      <c r="D138" s="46"/>
      <c r="E138" s="39" t="s">
        <v>6816</v>
      </c>
      <c r="F138" s="46"/>
      <c r="G138" s="46"/>
      <c r="H138" s="46"/>
      <c r="I138" s="46"/>
      <c r="J138" s="48"/>
    </row>
    <row r="139">
      <c r="A139" s="37" t="s">
        <v>633</v>
      </c>
      <c r="B139" s="45"/>
      <c r="C139" s="46"/>
      <c r="D139" s="46"/>
      <c r="E139" s="47" t="s">
        <v>627</v>
      </c>
      <c r="F139" s="46"/>
      <c r="G139" s="46"/>
      <c r="H139" s="46"/>
      <c r="I139" s="46"/>
      <c r="J139" s="48"/>
    </row>
    <row r="140">
      <c r="A140" s="37" t="s">
        <v>625</v>
      </c>
      <c r="B140" s="37">
        <v>42</v>
      </c>
      <c r="C140" s="38" t="s">
        <v>6827</v>
      </c>
      <c r="D140" s="37" t="s">
        <v>627</v>
      </c>
      <c r="E140" s="39" t="s">
        <v>6916</v>
      </c>
      <c r="F140" s="40" t="s">
        <v>2309</v>
      </c>
      <c r="G140" s="41">
        <v>2</v>
      </c>
      <c r="H140" s="42">
        <v>0</v>
      </c>
      <c r="I140" s="43">
        <f>ROUND(G140*H140,P4)</f>
        <v>0</v>
      </c>
      <c r="J140" s="37"/>
      <c r="O140" s="44">
        <f>I140*0.21</f>
        <v>0</v>
      </c>
      <c r="P140">
        <v>3</v>
      </c>
    </row>
    <row r="141">
      <c r="A141" s="37" t="s">
        <v>630</v>
      </c>
      <c r="B141" s="45"/>
      <c r="C141" s="46"/>
      <c r="D141" s="46"/>
      <c r="E141" s="39" t="s">
        <v>6916</v>
      </c>
      <c r="F141" s="46"/>
      <c r="G141" s="46"/>
      <c r="H141" s="46"/>
      <c r="I141" s="46"/>
      <c r="J141" s="48"/>
    </row>
    <row r="142">
      <c r="A142" s="37" t="s">
        <v>633</v>
      </c>
      <c r="B142" s="45"/>
      <c r="C142" s="46"/>
      <c r="D142" s="46"/>
      <c r="E142" s="47" t="s">
        <v>627</v>
      </c>
      <c r="F142" s="46"/>
      <c r="G142" s="46"/>
      <c r="H142" s="46"/>
      <c r="I142" s="46"/>
      <c r="J142" s="48"/>
    </row>
    <row r="143">
      <c r="A143" s="37" t="s">
        <v>625</v>
      </c>
      <c r="B143" s="37">
        <v>43</v>
      </c>
      <c r="C143" s="38" t="s">
        <v>6829</v>
      </c>
      <c r="D143" s="37" t="s">
        <v>627</v>
      </c>
      <c r="E143" s="39" t="s">
        <v>6917</v>
      </c>
      <c r="F143" s="40" t="s">
        <v>2309</v>
      </c>
      <c r="G143" s="41">
        <v>12</v>
      </c>
      <c r="H143" s="42">
        <v>0</v>
      </c>
      <c r="I143" s="43">
        <f>ROUND(G143*H143,P4)</f>
        <v>0</v>
      </c>
      <c r="J143" s="37"/>
      <c r="O143" s="44">
        <f>I143*0.21</f>
        <v>0</v>
      </c>
      <c r="P143">
        <v>3</v>
      </c>
    </row>
    <row r="144">
      <c r="A144" s="37" t="s">
        <v>630</v>
      </c>
      <c r="B144" s="45"/>
      <c r="C144" s="46"/>
      <c r="D144" s="46"/>
      <c r="E144" s="39" t="s">
        <v>6917</v>
      </c>
      <c r="F144" s="46"/>
      <c r="G144" s="46"/>
      <c r="H144" s="46"/>
      <c r="I144" s="46"/>
      <c r="J144" s="48"/>
    </row>
    <row r="145">
      <c r="A145" s="37" t="s">
        <v>633</v>
      </c>
      <c r="B145" s="45"/>
      <c r="C145" s="46"/>
      <c r="D145" s="46"/>
      <c r="E145" s="47" t="s">
        <v>627</v>
      </c>
      <c r="F145" s="46"/>
      <c r="G145" s="46"/>
      <c r="H145" s="46"/>
      <c r="I145" s="46"/>
      <c r="J145" s="48"/>
    </row>
    <row r="146">
      <c r="A146" s="37" t="s">
        <v>625</v>
      </c>
      <c r="B146" s="37">
        <v>44</v>
      </c>
      <c r="C146" s="38" t="s">
        <v>6831</v>
      </c>
      <c r="D146" s="37" t="s">
        <v>627</v>
      </c>
      <c r="E146" s="39" t="s">
        <v>6918</v>
      </c>
      <c r="F146" s="40" t="s">
        <v>2309</v>
      </c>
      <c r="G146" s="41">
        <v>14</v>
      </c>
      <c r="H146" s="42">
        <v>0</v>
      </c>
      <c r="I146" s="43">
        <f>ROUND(G146*H146,P4)</f>
        <v>0</v>
      </c>
      <c r="J146" s="37"/>
      <c r="O146" s="44">
        <f>I146*0.21</f>
        <v>0</v>
      </c>
      <c r="P146">
        <v>3</v>
      </c>
    </row>
    <row r="147">
      <c r="A147" s="37" t="s">
        <v>630</v>
      </c>
      <c r="B147" s="45"/>
      <c r="C147" s="46"/>
      <c r="D147" s="46"/>
      <c r="E147" s="39" t="s">
        <v>6918</v>
      </c>
      <c r="F147" s="46"/>
      <c r="G147" s="46"/>
      <c r="H147" s="46"/>
      <c r="I147" s="46"/>
      <c r="J147" s="48"/>
    </row>
    <row r="148">
      <c r="A148" s="37" t="s">
        <v>633</v>
      </c>
      <c r="B148" s="45"/>
      <c r="C148" s="46"/>
      <c r="D148" s="46"/>
      <c r="E148" s="47" t="s">
        <v>627</v>
      </c>
      <c r="F148" s="46"/>
      <c r="G148" s="46"/>
      <c r="H148" s="46"/>
      <c r="I148" s="46"/>
      <c r="J148" s="48"/>
    </row>
    <row r="149">
      <c r="A149" s="37" t="s">
        <v>625</v>
      </c>
      <c r="B149" s="37">
        <v>45</v>
      </c>
      <c r="C149" s="38" t="s">
        <v>6833</v>
      </c>
      <c r="D149" s="37" t="s">
        <v>627</v>
      </c>
      <c r="E149" s="39" t="s">
        <v>6919</v>
      </c>
      <c r="F149" s="40" t="s">
        <v>2309</v>
      </c>
      <c r="G149" s="41">
        <v>1</v>
      </c>
      <c r="H149" s="42">
        <v>0</v>
      </c>
      <c r="I149" s="43">
        <f>ROUND(G149*H149,P4)</f>
        <v>0</v>
      </c>
      <c r="J149" s="37"/>
      <c r="O149" s="44">
        <f>I149*0.21</f>
        <v>0</v>
      </c>
      <c r="P149">
        <v>3</v>
      </c>
    </row>
    <row r="150">
      <c r="A150" s="37" t="s">
        <v>630</v>
      </c>
      <c r="B150" s="45"/>
      <c r="C150" s="46"/>
      <c r="D150" s="46"/>
      <c r="E150" s="39" t="s">
        <v>6919</v>
      </c>
      <c r="F150" s="46"/>
      <c r="G150" s="46"/>
      <c r="H150" s="46"/>
      <c r="I150" s="46"/>
      <c r="J150" s="48"/>
    </row>
    <row r="151">
      <c r="A151" s="37" t="s">
        <v>633</v>
      </c>
      <c r="B151" s="45"/>
      <c r="C151" s="46"/>
      <c r="D151" s="46"/>
      <c r="E151" s="47" t="s">
        <v>627</v>
      </c>
      <c r="F151" s="46"/>
      <c r="G151" s="46"/>
      <c r="H151" s="46"/>
      <c r="I151" s="46"/>
      <c r="J151" s="48"/>
    </row>
    <row r="152">
      <c r="A152" s="37" t="s">
        <v>625</v>
      </c>
      <c r="B152" s="37">
        <v>46</v>
      </c>
      <c r="C152" s="38" t="s">
        <v>6874</v>
      </c>
      <c r="D152" s="37" t="s">
        <v>627</v>
      </c>
      <c r="E152" s="39" t="s">
        <v>6824</v>
      </c>
      <c r="F152" s="40" t="s">
        <v>2309</v>
      </c>
      <c r="G152" s="41">
        <v>14</v>
      </c>
      <c r="H152" s="42">
        <v>0</v>
      </c>
      <c r="I152" s="43">
        <f>ROUND(G152*H152,P4)</f>
        <v>0</v>
      </c>
      <c r="J152" s="37"/>
      <c r="O152" s="44">
        <f>I152*0.21</f>
        <v>0</v>
      </c>
      <c r="P152">
        <v>3</v>
      </c>
    </row>
    <row r="153">
      <c r="A153" s="37" t="s">
        <v>630</v>
      </c>
      <c r="B153" s="45"/>
      <c r="C153" s="46"/>
      <c r="D153" s="46"/>
      <c r="E153" s="39" t="s">
        <v>6824</v>
      </c>
      <c r="F153" s="46"/>
      <c r="G153" s="46"/>
      <c r="H153" s="46"/>
      <c r="I153" s="46"/>
      <c r="J153" s="48"/>
    </row>
    <row r="154">
      <c r="A154" s="37" t="s">
        <v>633</v>
      </c>
      <c r="B154" s="45"/>
      <c r="C154" s="46"/>
      <c r="D154" s="46"/>
      <c r="E154" s="47" t="s">
        <v>627</v>
      </c>
      <c r="F154" s="46"/>
      <c r="G154" s="46"/>
      <c r="H154" s="46"/>
      <c r="I154" s="46"/>
      <c r="J154" s="48"/>
    </row>
    <row r="155">
      <c r="A155" s="37" t="s">
        <v>625</v>
      </c>
      <c r="B155" s="37">
        <v>47</v>
      </c>
      <c r="C155" s="38" t="s">
        <v>6876</v>
      </c>
      <c r="D155" s="37" t="s">
        <v>627</v>
      </c>
      <c r="E155" s="39" t="s">
        <v>6920</v>
      </c>
      <c r="F155" s="40" t="s">
        <v>2309</v>
      </c>
      <c r="G155" s="41">
        <v>1</v>
      </c>
      <c r="H155" s="42">
        <v>0</v>
      </c>
      <c r="I155" s="43">
        <f>ROUND(G155*H155,P4)</f>
        <v>0</v>
      </c>
      <c r="J155" s="37"/>
      <c r="O155" s="44">
        <f>I155*0.21</f>
        <v>0</v>
      </c>
      <c r="P155">
        <v>3</v>
      </c>
    </row>
    <row r="156">
      <c r="A156" s="37" t="s">
        <v>630</v>
      </c>
      <c r="B156" s="45"/>
      <c r="C156" s="46"/>
      <c r="D156" s="46"/>
      <c r="E156" s="39" t="s">
        <v>6920</v>
      </c>
      <c r="F156" s="46"/>
      <c r="G156" s="46"/>
      <c r="H156" s="46"/>
      <c r="I156" s="46"/>
      <c r="J156" s="48"/>
    </row>
    <row r="157">
      <c r="A157" s="37" t="s">
        <v>633</v>
      </c>
      <c r="B157" s="45"/>
      <c r="C157" s="46"/>
      <c r="D157" s="46"/>
      <c r="E157" s="47" t="s">
        <v>627</v>
      </c>
      <c r="F157" s="46"/>
      <c r="G157" s="46"/>
      <c r="H157" s="46"/>
      <c r="I157" s="46"/>
      <c r="J157" s="48"/>
    </row>
    <row r="158">
      <c r="A158" s="37" t="s">
        <v>625</v>
      </c>
      <c r="B158" s="37">
        <v>48</v>
      </c>
      <c r="C158" s="38" t="s">
        <v>6877</v>
      </c>
      <c r="D158" s="37" t="s">
        <v>627</v>
      </c>
      <c r="E158" s="39" t="s">
        <v>6921</v>
      </c>
      <c r="F158" s="40" t="s">
        <v>744</v>
      </c>
      <c r="G158" s="41">
        <v>179</v>
      </c>
      <c r="H158" s="42">
        <v>0</v>
      </c>
      <c r="I158" s="43">
        <f>ROUND(G158*H158,P4)</f>
        <v>0</v>
      </c>
      <c r="J158" s="37"/>
      <c r="O158" s="44">
        <f>I158*0.21</f>
        <v>0</v>
      </c>
      <c r="P158">
        <v>3</v>
      </c>
    </row>
    <row r="159">
      <c r="A159" s="37" t="s">
        <v>630</v>
      </c>
      <c r="B159" s="45"/>
      <c r="C159" s="46"/>
      <c r="D159" s="46"/>
      <c r="E159" s="39" t="s">
        <v>6921</v>
      </c>
      <c r="F159" s="46"/>
      <c r="G159" s="46"/>
      <c r="H159" s="46"/>
      <c r="I159" s="46"/>
      <c r="J159" s="48"/>
    </row>
    <row r="160">
      <c r="A160" s="37" t="s">
        <v>633</v>
      </c>
      <c r="B160" s="45"/>
      <c r="C160" s="46"/>
      <c r="D160" s="46"/>
      <c r="E160" s="47" t="s">
        <v>627</v>
      </c>
      <c r="F160" s="46"/>
      <c r="G160" s="46"/>
      <c r="H160" s="46"/>
      <c r="I160" s="46"/>
      <c r="J160" s="48"/>
    </row>
    <row r="161">
      <c r="A161" s="37" t="s">
        <v>625</v>
      </c>
      <c r="B161" s="37">
        <v>49</v>
      </c>
      <c r="C161" s="38" t="s">
        <v>6878</v>
      </c>
      <c r="D161" s="37" t="s">
        <v>627</v>
      </c>
      <c r="E161" s="39" t="s">
        <v>6922</v>
      </c>
      <c r="F161" s="40" t="s">
        <v>744</v>
      </c>
      <c r="G161" s="41">
        <v>179</v>
      </c>
      <c r="H161" s="42">
        <v>0</v>
      </c>
      <c r="I161" s="43">
        <f>ROUND(G161*H161,P4)</f>
        <v>0</v>
      </c>
      <c r="J161" s="37"/>
      <c r="O161" s="44">
        <f>I161*0.21</f>
        <v>0</v>
      </c>
      <c r="P161">
        <v>3</v>
      </c>
    </row>
    <row r="162">
      <c r="A162" s="37" t="s">
        <v>630</v>
      </c>
      <c r="B162" s="45"/>
      <c r="C162" s="46"/>
      <c r="D162" s="46"/>
      <c r="E162" s="39" t="s">
        <v>6922</v>
      </c>
      <c r="F162" s="46"/>
      <c r="G162" s="46"/>
      <c r="H162" s="46"/>
      <c r="I162" s="46"/>
      <c r="J162" s="48"/>
    </row>
    <row r="163">
      <c r="A163" s="37" t="s">
        <v>633</v>
      </c>
      <c r="B163" s="45"/>
      <c r="C163" s="46"/>
      <c r="D163" s="46"/>
      <c r="E163" s="47" t="s">
        <v>627</v>
      </c>
      <c r="F163" s="46"/>
      <c r="G163" s="46"/>
      <c r="H163" s="46"/>
      <c r="I163" s="46"/>
      <c r="J163" s="48"/>
    </row>
    <row r="164">
      <c r="A164" s="37" t="s">
        <v>625</v>
      </c>
      <c r="B164" s="37">
        <v>50</v>
      </c>
      <c r="C164" s="38" t="s">
        <v>6879</v>
      </c>
      <c r="D164" s="37" t="s">
        <v>627</v>
      </c>
      <c r="E164" s="39" t="s">
        <v>6923</v>
      </c>
      <c r="F164" s="40" t="s">
        <v>744</v>
      </c>
      <c r="G164" s="41">
        <v>179</v>
      </c>
      <c r="H164" s="42">
        <v>0</v>
      </c>
      <c r="I164" s="43">
        <f>ROUND(G164*H164,P4)</f>
        <v>0</v>
      </c>
      <c r="J164" s="37"/>
      <c r="O164" s="44">
        <f>I164*0.21</f>
        <v>0</v>
      </c>
      <c r="P164">
        <v>3</v>
      </c>
    </row>
    <row r="165">
      <c r="A165" s="37" t="s">
        <v>630</v>
      </c>
      <c r="B165" s="45"/>
      <c r="C165" s="46"/>
      <c r="D165" s="46"/>
      <c r="E165" s="39" t="s">
        <v>6923</v>
      </c>
      <c r="F165" s="46"/>
      <c r="G165" s="46"/>
      <c r="H165" s="46"/>
      <c r="I165" s="46"/>
      <c r="J165" s="48"/>
    </row>
    <row r="166">
      <c r="A166" s="37" t="s">
        <v>633</v>
      </c>
      <c r="B166" s="45"/>
      <c r="C166" s="46"/>
      <c r="D166" s="46"/>
      <c r="E166" s="47" t="s">
        <v>627</v>
      </c>
      <c r="F166" s="46"/>
      <c r="G166" s="46"/>
      <c r="H166" s="46"/>
      <c r="I166" s="46"/>
      <c r="J166" s="48"/>
    </row>
    <row r="167">
      <c r="A167" s="37" t="s">
        <v>625</v>
      </c>
      <c r="B167" s="37">
        <v>51</v>
      </c>
      <c r="C167" s="38" t="s">
        <v>6881</v>
      </c>
      <c r="D167" s="37" t="s">
        <v>627</v>
      </c>
      <c r="E167" s="39" t="s">
        <v>6924</v>
      </c>
      <c r="F167" s="40" t="s">
        <v>744</v>
      </c>
      <c r="G167" s="41">
        <v>179</v>
      </c>
      <c r="H167" s="42">
        <v>0</v>
      </c>
      <c r="I167" s="43">
        <f>ROUND(G167*H167,P4)</f>
        <v>0</v>
      </c>
      <c r="J167" s="37"/>
      <c r="O167" s="44">
        <f>I167*0.21</f>
        <v>0</v>
      </c>
      <c r="P167">
        <v>3</v>
      </c>
    </row>
    <row r="168">
      <c r="A168" s="37" t="s">
        <v>630</v>
      </c>
      <c r="B168" s="45"/>
      <c r="C168" s="46"/>
      <c r="D168" s="46"/>
      <c r="E168" s="39" t="s">
        <v>6924</v>
      </c>
      <c r="F168" s="46"/>
      <c r="G168" s="46"/>
      <c r="H168" s="46"/>
      <c r="I168" s="46"/>
      <c r="J168" s="48"/>
    </row>
    <row r="169">
      <c r="A169" s="37" t="s">
        <v>633</v>
      </c>
      <c r="B169" s="45"/>
      <c r="C169" s="46"/>
      <c r="D169" s="46"/>
      <c r="E169" s="47" t="s">
        <v>627</v>
      </c>
      <c r="F169" s="46"/>
      <c r="G169" s="46"/>
      <c r="H169" s="46"/>
      <c r="I169" s="46"/>
      <c r="J169" s="48"/>
    </row>
    <row r="170">
      <c r="A170" s="37" t="s">
        <v>625</v>
      </c>
      <c r="B170" s="37">
        <v>52</v>
      </c>
      <c r="C170" s="38" t="s">
        <v>6882</v>
      </c>
      <c r="D170" s="37" t="s">
        <v>627</v>
      </c>
      <c r="E170" s="39" t="s">
        <v>6925</v>
      </c>
      <c r="F170" s="40" t="s">
        <v>744</v>
      </c>
      <c r="G170" s="41">
        <v>179</v>
      </c>
      <c r="H170" s="42">
        <v>0</v>
      </c>
      <c r="I170" s="43">
        <f>ROUND(G170*H170,P4)</f>
        <v>0</v>
      </c>
      <c r="J170" s="37"/>
      <c r="O170" s="44">
        <f>I170*0.21</f>
        <v>0</v>
      </c>
      <c r="P170">
        <v>3</v>
      </c>
    </row>
    <row r="171">
      <c r="A171" s="37" t="s">
        <v>630</v>
      </c>
      <c r="B171" s="45"/>
      <c r="C171" s="46"/>
      <c r="D171" s="46"/>
      <c r="E171" s="39" t="s">
        <v>6925</v>
      </c>
      <c r="F171" s="46"/>
      <c r="G171" s="46"/>
      <c r="H171" s="46"/>
      <c r="I171" s="46"/>
      <c r="J171" s="48"/>
    </row>
    <row r="172">
      <c r="A172" s="37" t="s">
        <v>633</v>
      </c>
      <c r="B172" s="45"/>
      <c r="C172" s="46"/>
      <c r="D172" s="46"/>
      <c r="E172" s="47" t="s">
        <v>627</v>
      </c>
      <c r="F172" s="46"/>
      <c r="G172" s="46"/>
      <c r="H172" s="46"/>
      <c r="I172" s="46"/>
      <c r="J172" s="48"/>
    </row>
    <row r="173">
      <c r="A173" s="37" t="s">
        <v>625</v>
      </c>
      <c r="B173" s="37">
        <v>53</v>
      </c>
      <c r="C173" s="38" t="s">
        <v>6883</v>
      </c>
      <c r="D173" s="37" t="s">
        <v>627</v>
      </c>
      <c r="E173" s="39" t="s">
        <v>6926</v>
      </c>
      <c r="F173" s="40" t="s">
        <v>744</v>
      </c>
      <c r="G173" s="41">
        <v>168</v>
      </c>
      <c r="H173" s="42">
        <v>0</v>
      </c>
      <c r="I173" s="43">
        <f>ROUND(G173*H173,P4)</f>
        <v>0</v>
      </c>
      <c r="J173" s="37"/>
      <c r="O173" s="44">
        <f>I173*0.21</f>
        <v>0</v>
      </c>
      <c r="P173">
        <v>3</v>
      </c>
    </row>
    <row r="174">
      <c r="A174" s="37" t="s">
        <v>630</v>
      </c>
      <c r="B174" s="45"/>
      <c r="C174" s="46"/>
      <c r="D174" s="46"/>
      <c r="E174" s="39" t="s">
        <v>6926</v>
      </c>
      <c r="F174" s="46"/>
      <c r="G174" s="46"/>
      <c r="H174" s="46"/>
      <c r="I174" s="46"/>
      <c r="J174" s="48"/>
    </row>
    <row r="175">
      <c r="A175" s="37" t="s">
        <v>633</v>
      </c>
      <c r="B175" s="45"/>
      <c r="C175" s="46"/>
      <c r="D175" s="46"/>
      <c r="E175" s="47" t="s">
        <v>627</v>
      </c>
      <c r="F175" s="46"/>
      <c r="G175" s="46"/>
      <c r="H175" s="46"/>
      <c r="I175" s="46"/>
      <c r="J175" s="48"/>
    </row>
    <row r="176">
      <c r="A176" s="37" t="s">
        <v>625</v>
      </c>
      <c r="B176" s="37">
        <v>54</v>
      </c>
      <c r="C176" s="38" t="s">
        <v>6885</v>
      </c>
      <c r="D176" s="37" t="s">
        <v>627</v>
      </c>
      <c r="E176" s="39" t="s">
        <v>6933</v>
      </c>
      <c r="F176" s="40" t="s">
        <v>744</v>
      </c>
      <c r="G176" s="41">
        <v>168</v>
      </c>
      <c r="H176" s="42">
        <v>0</v>
      </c>
      <c r="I176" s="43">
        <f>ROUND(G176*H176,P4)</f>
        <v>0</v>
      </c>
      <c r="J176" s="37"/>
      <c r="O176" s="44">
        <f>I176*0.21</f>
        <v>0</v>
      </c>
      <c r="P176">
        <v>3</v>
      </c>
    </row>
    <row r="177">
      <c r="A177" s="37" t="s">
        <v>630</v>
      </c>
      <c r="B177" s="45"/>
      <c r="C177" s="46"/>
      <c r="D177" s="46"/>
      <c r="E177" s="39" t="s">
        <v>6933</v>
      </c>
      <c r="F177" s="46"/>
      <c r="G177" s="46"/>
      <c r="H177" s="46"/>
      <c r="I177" s="46"/>
      <c r="J177" s="48"/>
    </row>
    <row r="178">
      <c r="A178" s="37" t="s">
        <v>633</v>
      </c>
      <c r="B178" s="45"/>
      <c r="C178" s="46"/>
      <c r="D178" s="46"/>
      <c r="E178" s="47" t="s">
        <v>627</v>
      </c>
      <c r="F178" s="46"/>
      <c r="G178" s="46"/>
      <c r="H178" s="46"/>
      <c r="I178" s="46"/>
      <c r="J178" s="48"/>
    </row>
    <row r="179">
      <c r="A179" s="37" t="s">
        <v>625</v>
      </c>
      <c r="B179" s="37">
        <v>55</v>
      </c>
      <c r="C179" s="38" t="s">
        <v>6887</v>
      </c>
      <c r="D179" s="37" t="s">
        <v>627</v>
      </c>
      <c r="E179" s="39" t="s">
        <v>6934</v>
      </c>
      <c r="F179" s="40" t="s">
        <v>744</v>
      </c>
      <c r="G179" s="41">
        <v>168</v>
      </c>
      <c r="H179" s="42">
        <v>0</v>
      </c>
      <c r="I179" s="43">
        <f>ROUND(G179*H179,P4)</f>
        <v>0</v>
      </c>
      <c r="J179" s="37"/>
      <c r="O179" s="44">
        <f>I179*0.21</f>
        <v>0</v>
      </c>
      <c r="P179">
        <v>3</v>
      </c>
    </row>
    <row r="180">
      <c r="A180" s="37" t="s">
        <v>630</v>
      </c>
      <c r="B180" s="45"/>
      <c r="C180" s="46"/>
      <c r="D180" s="46"/>
      <c r="E180" s="39" t="s">
        <v>6934</v>
      </c>
      <c r="F180" s="46"/>
      <c r="G180" s="46"/>
      <c r="H180" s="46"/>
      <c r="I180" s="46"/>
      <c r="J180" s="48"/>
    </row>
    <row r="181">
      <c r="A181" s="37" t="s">
        <v>633</v>
      </c>
      <c r="B181" s="45"/>
      <c r="C181" s="46"/>
      <c r="D181" s="46"/>
      <c r="E181" s="47" t="s">
        <v>627</v>
      </c>
      <c r="F181" s="46"/>
      <c r="G181" s="46"/>
      <c r="H181" s="46"/>
      <c r="I181" s="46"/>
      <c r="J181" s="48"/>
    </row>
    <row r="182">
      <c r="A182" s="37" t="s">
        <v>625</v>
      </c>
      <c r="B182" s="37">
        <v>56</v>
      </c>
      <c r="C182" s="38" t="s">
        <v>6888</v>
      </c>
      <c r="D182" s="37" t="s">
        <v>627</v>
      </c>
      <c r="E182" s="39" t="s">
        <v>6832</v>
      </c>
      <c r="F182" s="40" t="s">
        <v>2309</v>
      </c>
      <c r="G182" s="41">
        <v>17</v>
      </c>
      <c r="H182" s="42">
        <v>0</v>
      </c>
      <c r="I182" s="43">
        <f>ROUND(G182*H182,P4)</f>
        <v>0</v>
      </c>
      <c r="J182" s="37"/>
      <c r="O182" s="44">
        <f>I182*0.21</f>
        <v>0</v>
      </c>
      <c r="P182">
        <v>3</v>
      </c>
    </row>
    <row r="183">
      <c r="A183" s="37" t="s">
        <v>630</v>
      </c>
      <c r="B183" s="45"/>
      <c r="C183" s="46"/>
      <c r="D183" s="46"/>
      <c r="E183" s="39" t="s">
        <v>6832</v>
      </c>
      <c r="F183" s="46"/>
      <c r="G183" s="46"/>
      <c r="H183" s="46"/>
      <c r="I183" s="46"/>
      <c r="J183" s="48"/>
    </row>
    <row r="184">
      <c r="A184" s="37" t="s">
        <v>633</v>
      </c>
      <c r="B184" s="45"/>
      <c r="C184" s="46"/>
      <c r="D184" s="46"/>
      <c r="E184" s="47" t="s">
        <v>627</v>
      </c>
      <c r="F184" s="46"/>
      <c r="G184" s="46"/>
      <c r="H184" s="46"/>
      <c r="I184" s="46"/>
      <c r="J184" s="48"/>
    </row>
    <row r="185">
      <c r="A185" s="37" t="s">
        <v>625</v>
      </c>
      <c r="B185" s="37">
        <v>57</v>
      </c>
      <c r="C185" s="38" t="s">
        <v>6890</v>
      </c>
      <c r="D185" s="37" t="s">
        <v>627</v>
      </c>
      <c r="E185" s="39" t="s">
        <v>6834</v>
      </c>
      <c r="F185" s="40" t="s">
        <v>2309</v>
      </c>
      <c r="G185" s="41">
        <v>1</v>
      </c>
      <c r="H185" s="42">
        <v>0</v>
      </c>
      <c r="I185" s="43">
        <f>ROUND(G185*H185,P4)</f>
        <v>0</v>
      </c>
      <c r="J185" s="37"/>
      <c r="O185" s="44">
        <f>I185*0.21</f>
        <v>0</v>
      </c>
      <c r="P185">
        <v>3</v>
      </c>
    </row>
    <row r="186">
      <c r="A186" s="37" t="s">
        <v>630</v>
      </c>
      <c r="B186" s="45"/>
      <c r="C186" s="46"/>
      <c r="D186" s="46"/>
      <c r="E186" s="39" t="s">
        <v>6834</v>
      </c>
      <c r="F186" s="46"/>
      <c r="G186" s="46"/>
      <c r="H186" s="46"/>
      <c r="I186" s="46"/>
      <c r="J186" s="48"/>
    </row>
    <row r="187">
      <c r="A187" s="37" t="s">
        <v>633</v>
      </c>
      <c r="B187" s="50"/>
      <c r="C187" s="51"/>
      <c r="D187" s="51"/>
      <c r="E187" s="54" t="s">
        <v>627</v>
      </c>
      <c r="F187" s="51"/>
      <c r="G187" s="51"/>
      <c r="H187" s="51"/>
      <c r="I187" s="51"/>
      <c r="J187" s="52"/>
    </row>
  </sheetData>
  <sheetProtection sheet="1" objects="1" scenarios="1" spinCount="100000" saltValue="dKh/S6ye0E4djorIDF62+Ye1RlC+HP5rekbSbz5mooXamNF/7caKtNgRIKUiu1T56yfdQS2oh+P11T/G/baqeA==" hashValue="znmxXgpUEL0jSUsQBzFLHfwDbyX2swOL0y1/Tt4vW26VbQCjNwNCjqGCU+zgbsp1MerRSJU+AwEDjQnY7Gk+bA=="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6935</v>
      </c>
      <c r="I3" s="25">
        <f>SUMIFS(I9:I44,A9:A44,"SD")</f>
        <v>0</v>
      </c>
      <c r="J3" s="19"/>
      <c r="O3">
        <v>0</v>
      </c>
      <c r="P3">
        <v>2</v>
      </c>
    </row>
    <row r="4">
      <c r="A4" s="3" t="s">
        <v>607</v>
      </c>
      <c r="B4" s="20" t="s">
        <v>608</v>
      </c>
      <c r="C4" s="21" t="s">
        <v>233</v>
      </c>
      <c r="D4" s="22"/>
      <c r="E4" s="23" t="s">
        <v>234</v>
      </c>
      <c r="F4" s="17"/>
      <c r="G4" s="17"/>
      <c r="H4" s="17"/>
      <c r="I4" s="17"/>
      <c r="J4" s="19"/>
      <c r="O4">
        <v>0.12</v>
      </c>
      <c r="P4">
        <v>2</v>
      </c>
    </row>
    <row r="5" ht="45">
      <c r="A5" s="3" t="s">
        <v>609</v>
      </c>
      <c r="B5" s="20" t="s">
        <v>610</v>
      </c>
      <c r="C5" s="21" t="s">
        <v>6935</v>
      </c>
      <c r="D5" s="22"/>
      <c r="E5" s="23" t="s">
        <v>286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SUMIFS(I10:I13,A10:A13,"P")</f>
        <v>0</v>
      </c>
      <c r="J9" s="36"/>
    </row>
    <row r="10">
      <c r="A10" s="37" t="s">
        <v>625</v>
      </c>
      <c r="B10" s="37">
        <v>1</v>
      </c>
      <c r="C10" s="38" t="s">
        <v>6566</v>
      </c>
      <c r="D10" s="37" t="s">
        <v>627</v>
      </c>
      <c r="E10" s="39" t="s">
        <v>6567</v>
      </c>
      <c r="F10" s="40" t="s">
        <v>629</v>
      </c>
      <c r="G10" s="41">
        <v>1889.7249999999999</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6936</v>
      </c>
      <c r="F12" s="46"/>
      <c r="G12" s="46"/>
      <c r="H12" s="46"/>
      <c r="I12" s="46"/>
      <c r="J12" s="48"/>
    </row>
    <row r="13" ht="409.5">
      <c r="A13" s="37" t="s">
        <v>633</v>
      </c>
      <c r="B13" s="45"/>
      <c r="C13" s="46"/>
      <c r="D13" s="46"/>
      <c r="E13" s="39" t="s">
        <v>6569</v>
      </c>
      <c r="F13" s="46"/>
      <c r="G13" s="46"/>
      <c r="H13" s="46"/>
      <c r="I13" s="46"/>
      <c r="J13" s="48"/>
    </row>
    <row r="14">
      <c r="A14" s="31" t="s">
        <v>622</v>
      </c>
      <c r="B14" s="32"/>
      <c r="C14" s="33" t="s">
        <v>1162</v>
      </c>
      <c r="D14" s="34"/>
      <c r="E14" s="31" t="s">
        <v>1496</v>
      </c>
      <c r="F14" s="34"/>
      <c r="G14" s="34"/>
      <c r="H14" s="34"/>
      <c r="I14" s="35">
        <f>SUMIFS(I15:I22,A15:A22,"P")</f>
        <v>0</v>
      </c>
      <c r="J14" s="36"/>
    </row>
    <row r="15">
      <c r="A15" s="37" t="s">
        <v>625</v>
      </c>
      <c r="B15" s="37">
        <v>2</v>
      </c>
      <c r="C15" s="38" t="s">
        <v>3442</v>
      </c>
      <c r="D15" s="37" t="s">
        <v>627</v>
      </c>
      <c r="E15" s="39" t="s">
        <v>3443</v>
      </c>
      <c r="F15" s="40" t="s">
        <v>832</v>
      </c>
      <c r="G15" s="41">
        <v>1935</v>
      </c>
      <c r="H15" s="42">
        <v>0</v>
      </c>
      <c r="I15" s="43">
        <f>ROUND(G15*H15,P4)</f>
        <v>0</v>
      </c>
      <c r="J15" s="37"/>
      <c r="O15" s="44">
        <f>I15*0.21</f>
        <v>0</v>
      </c>
      <c r="P15">
        <v>3</v>
      </c>
    </row>
    <row r="16">
      <c r="A16" s="37" t="s">
        <v>630</v>
      </c>
      <c r="B16" s="45"/>
      <c r="C16" s="46"/>
      <c r="D16" s="46"/>
      <c r="E16" s="47" t="s">
        <v>627</v>
      </c>
      <c r="F16" s="46"/>
      <c r="G16" s="46"/>
      <c r="H16" s="46"/>
      <c r="I16" s="46"/>
      <c r="J16" s="48"/>
    </row>
    <row r="17">
      <c r="A17" s="37" t="s">
        <v>631</v>
      </c>
      <c r="B17" s="45"/>
      <c r="C17" s="46"/>
      <c r="D17" s="46"/>
      <c r="E17" s="49" t="s">
        <v>6937</v>
      </c>
      <c r="F17" s="46"/>
      <c r="G17" s="46"/>
      <c r="H17" s="46"/>
      <c r="I17" s="46"/>
      <c r="J17" s="48"/>
    </row>
    <row r="18" ht="409.5">
      <c r="A18" s="37" t="s">
        <v>633</v>
      </c>
      <c r="B18" s="45"/>
      <c r="C18" s="46"/>
      <c r="D18" s="46"/>
      <c r="E18" s="39" t="s">
        <v>3446</v>
      </c>
      <c r="F18" s="46"/>
      <c r="G18" s="46"/>
      <c r="H18" s="46"/>
      <c r="I18" s="46"/>
      <c r="J18" s="48"/>
    </row>
    <row r="19">
      <c r="A19" s="37" t="s">
        <v>625</v>
      </c>
      <c r="B19" s="37">
        <v>3</v>
      </c>
      <c r="C19" s="38" t="s">
        <v>3659</v>
      </c>
      <c r="D19" s="37" t="s">
        <v>627</v>
      </c>
      <c r="E19" s="39" t="s">
        <v>3660</v>
      </c>
      <c r="F19" s="40" t="s">
        <v>832</v>
      </c>
      <c r="G19" s="41">
        <v>1935</v>
      </c>
      <c r="H19" s="42">
        <v>0</v>
      </c>
      <c r="I19" s="43">
        <f>ROUND(G19*H19,P4)</f>
        <v>0</v>
      </c>
      <c r="J19" s="37"/>
      <c r="O19" s="44">
        <f>I19*0.21</f>
        <v>0</v>
      </c>
      <c r="P19">
        <v>3</v>
      </c>
    </row>
    <row r="20">
      <c r="A20" s="37" t="s">
        <v>630</v>
      </c>
      <c r="B20" s="45"/>
      <c r="C20" s="46"/>
      <c r="D20" s="46"/>
      <c r="E20" s="47" t="s">
        <v>627</v>
      </c>
      <c r="F20" s="46"/>
      <c r="G20" s="46"/>
      <c r="H20" s="46"/>
      <c r="I20" s="46"/>
      <c r="J20" s="48"/>
    </row>
    <row r="21">
      <c r="A21" s="37" t="s">
        <v>631</v>
      </c>
      <c r="B21" s="45"/>
      <c r="C21" s="46"/>
      <c r="D21" s="46"/>
      <c r="E21" s="49" t="s">
        <v>6938</v>
      </c>
      <c r="F21" s="46"/>
      <c r="G21" s="46"/>
      <c r="H21" s="46"/>
      <c r="I21" s="46"/>
      <c r="J21" s="48"/>
    </row>
    <row r="22" ht="60">
      <c r="A22" s="37" t="s">
        <v>633</v>
      </c>
      <c r="B22" s="45"/>
      <c r="C22" s="46"/>
      <c r="D22" s="46"/>
      <c r="E22" s="39" t="s">
        <v>3662</v>
      </c>
      <c r="F22" s="46"/>
      <c r="G22" s="46"/>
      <c r="H22" s="46"/>
      <c r="I22" s="46"/>
      <c r="J22" s="48"/>
    </row>
    <row r="23">
      <c r="A23" s="31" t="s">
        <v>622</v>
      </c>
      <c r="B23" s="32"/>
      <c r="C23" s="33" t="s">
        <v>835</v>
      </c>
      <c r="D23" s="34"/>
      <c r="E23" s="31" t="s">
        <v>836</v>
      </c>
      <c r="F23" s="34"/>
      <c r="G23" s="34"/>
      <c r="H23" s="34"/>
      <c r="I23" s="35">
        <f>SUMIFS(I24:I39,A24:A39,"P")</f>
        <v>0</v>
      </c>
      <c r="J23" s="36"/>
    </row>
    <row r="24">
      <c r="A24" s="37" t="s">
        <v>625</v>
      </c>
      <c r="B24" s="37">
        <v>4</v>
      </c>
      <c r="C24" s="38" t="s">
        <v>6493</v>
      </c>
      <c r="D24" s="37" t="s">
        <v>627</v>
      </c>
      <c r="E24" s="39" t="s">
        <v>6494</v>
      </c>
      <c r="F24" s="40" t="s">
        <v>629</v>
      </c>
      <c r="G24" s="41">
        <v>843</v>
      </c>
      <c r="H24" s="42">
        <v>0</v>
      </c>
      <c r="I24" s="43">
        <f>ROUND(G24*H24,P4)</f>
        <v>0</v>
      </c>
      <c r="J24" s="37"/>
      <c r="O24" s="44">
        <f>I24*0.21</f>
        <v>0</v>
      </c>
      <c r="P24">
        <v>3</v>
      </c>
    </row>
    <row r="25">
      <c r="A25" s="37" t="s">
        <v>630</v>
      </c>
      <c r="B25" s="45"/>
      <c r="C25" s="46"/>
      <c r="D25" s="46"/>
      <c r="E25" s="47" t="s">
        <v>627</v>
      </c>
      <c r="F25" s="46"/>
      <c r="G25" s="46"/>
      <c r="H25" s="46"/>
      <c r="I25" s="46"/>
      <c r="J25" s="48"/>
    </row>
    <row r="26">
      <c r="A26" s="37" t="s">
        <v>631</v>
      </c>
      <c r="B26" s="45"/>
      <c r="C26" s="46"/>
      <c r="D26" s="46"/>
      <c r="E26" s="49" t="s">
        <v>6939</v>
      </c>
      <c r="F26" s="46"/>
      <c r="G26" s="46"/>
      <c r="H26" s="46"/>
      <c r="I26" s="46"/>
      <c r="J26" s="48"/>
    </row>
    <row r="27" ht="105">
      <c r="A27" s="37" t="s">
        <v>633</v>
      </c>
      <c r="B27" s="45"/>
      <c r="C27" s="46"/>
      <c r="D27" s="46"/>
      <c r="E27" s="39" t="s">
        <v>6496</v>
      </c>
      <c r="F27" s="46"/>
      <c r="G27" s="46"/>
      <c r="H27" s="46"/>
      <c r="I27" s="46"/>
      <c r="J27" s="48"/>
    </row>
    <row r="28">
      <c r="A28" s="37" t="s">
        <v>625</v>
      </c>
      <c r="B28" s="37">
        <v>5</v>
      </c>
      <c r="C28" s="38" t="s">
        <v>3900</v>
      </c>
      <c r="D28" s="37" t="s">
        <v>627</v>
      </c>
      <c r="E28" s="39" t="s">
        <v>3901</v>
      </c>
      <c r="F28" s="40" t="s">
        <v>629</v>
      </c>
      <c r="G28" s="41">
        <v>1046.7249999999999</v>
      </c>
      <c r="H28" s="42">
        <v>0</v>
      </c>
      <c r="I28" s="43">
        <f>ROUND(G28*H28,P4)</f>
        <v>0</v>
      </c>
      <c r="J28" s="37"/>
      <c r="O28" s="44">
        <f>I28*0.21</f>
        <v>0</v>
      </c>
      <c r="P28">
        <v>3</v>
      </c>
    </row>
    <row r="29">
      <c r="A29" s="37" t="s">
        <v>630</v>
      </c>
      <c r="B29" s="45"/>
      <c r="C29" s="46"/>
      <c r="D29" s="46"/>
      <c r="E29" s="47" t="s">
        <v>627</v>
      </c>
      <c r="F29" s="46"/>
      <c r="G29" s="46"/>
      <c r="H29" s="46"/>
      <c r="I29" s="46"/>
      <c r="J29" s="48"/>
    </row>
    <row r="30">
      <c r="A30" s="37" t="s">
        <v>631</v>
      </c>
      <c r="B30" s="45"/>
      <c r="C30" s="46"/>
      <c r="D30" s="46"/>
      <c r="E30" s="49" t="s">
        <v>6940</v>
      </c>
      <c r="F30" s="46"/>
      <c r="G30" s="46"/>
      <c r="H30" s="46"/>
      <c r="I30" s="46"/>
      <c r="J30" s="48"/>
    </row>
    <row r="31" ht="120">
      <c r="A31" s="37" t="s">
        <v>633</v>
      </c>
      <c r="B31" s="45"/>
      <c r="C31" s="46"/>
      <c r="D31" s="46"/>
      <c r="E31" s="39" t="s">
        <v>3903</v>
      </c>
      <c r="F31" s="46"/>
      <c r="G31" s="46"/>
      <c r="H31" s="46"/>
      <c r="I31" s="46"/>
      <c r="J31" s="48"/>
    </row>
    <row r="32">
      <c r="A32" s="37" t="s">
        <v>625</v>
      </c>
      <c r="B32" s="37">
        <v>6</v>
      </c>
      <c r="C32" s="38" t="s">
        <v>6579</v>
      </c>
      <c r="D32" s="37" t="s">
        <v>627</v>
      </c>
      <c r="E32" s="39" t="s">
        <v>6580</v>
      </c>
      <c r="F32" s="40" t="s">
        <v>629</v>
      </c>
      <c r="G32" s="41">
        <v>0.28000000000000003</v>
      </c>
      <c r="H32" s="42">
        <v>0</v>
      </c>
      <c r="I32" s="43">
        <f>ROUND(G32*H32,P4)</f>
        <v>0</v>
      </c>
      <c r="J32" s="37"/>
      <c r="O32" s="44">
        <f>I32*0.21</f>
        <v>0</v>
      </c>
      <c r="P32">
        <v>3</v>
      </c>
    </row>
    <row r="33">
      <c r="A33" s="37" t="s">
        <v>630</v>
      </c>
      <c r="B33" s="45"/>
      <c r="C33" s="46"/>
      <c r="D33" s="46"/>
      <c r="E33" s="47" t="s">
        <v>627</v>
      </c>
      <c r="F33" s="46"/>
      <c r="G33" s="46"/>
      <c r="H33" s="46"/>
      <c r="I33" s="46"/>
      <c r="J33" s="48"/>
    </row>
    <row r="34">
      <c r="A34" s="37" t="s">
        <v>631</v>
      </c>
      <c r="B34" s="45"/>
      <c r="C34" s="46"/>
      <c r="D34" s="46"/>
      <c r="E34" s="49" t="s">
        <v>6941</v>
      </c>
      <c r="F34" s="46"/>
      <c r="G34" s="46"/>
      <c r="H34" s="46"/>
      <c r="I34" s="46"/>
      <c r="J34" s="48"/>
    </row>
    <row r="35" ht="105">
      <c r="A35" s="37" t="s">
        <v>633</v>
      </c>
      <c r="B35" s="45"/>
      <c r="C35" s="46"/>
      <c r="D35" s="46"/>
      <c r="E35" s="39" t="s">
        <v>6582</v>
      </c>
      <c r="F35" s="46"/>
      <c r="G35" s="46"/>
      <c r="H35" s="46"/>
      <c r="I35" s="46"/>
      <c r="J35" s="48"/>
    </row>
    <row r="36">
      <c r="A36" s="37" t="s">
        <v>625</v>
      </c>
      <c r="B36" s="37">
        <v>7</v>
      </c>
      <c r="C36" s="38" t="s">
        <v>6583</v>
      </c>
      <c r="D36" s="37" t="s">
        <v>627</v>
      </c>
      <c r="E36" s="39" t="s">
        <v>6584</v>
      </c>
      <c r="F36" s="40" t="s">
        <v>629</v>
      </c>
      <c r="G36" s="41">
        <v>3.9199999999999999</v>
      </c>
      <c r="H36" s="42">
        <v>0</v>
      </c>
      <c r="I36" s="43">
        <f>ROUND(G36*H36,P4)</f>
        <v>0</v>
      </c>
      <c r="J36" s="37"/>
      <c r="O36" s="44">
        <f>I36*0.21</f>
        <v>0</v>
      </c>
      <c r="P36">
        <v>3</v>
      </c>
    </row>
    <row r="37">
      <c r="A37" s="37" t="s">
        <v>630</v>
      </c>
      <c r="B37" s="45"/>
      <c r="C37" s="46"/>
      <c r="D37" s="46"/>
      <c r="E37" s="47" t="s">
        <v>627</v>
      </c>
      <c r="F37" s="46"/>
      <c r="G37" s="46"/>
      <c r="H37" s="46"/>
      <c r="I37" s="46"/>
      <c r="J37" s="48"/>
    </row>
    <row r="38">
      <c r="A38" s="37" t="s">
        <v>631</v>
      </c>
      <c r="B38" s="45"/>
      <c r="C38" s="46"/>
      <c r="D38" s="46"/>
      <c r="E38" s="49" t="s">
        <v>6942</v>
      </c>
      <c r="F38" s="46"/>
      <c r="G38" s="46"/>
      <c r="H38" s="46"/>
      <c r="I38" s="46"/>
      <c r="J38" s="48"/>
    </row>
    <row r="39" ht="409.5">
      <c r="A39" s="37" t="s">
        <v>633</v>
      </c>
      <c r="B39" s="45"/>
      <c r="C39" s="46"/>
      <c r="D39" s="46"/>
      <c r="E39" s="39" t="s">
        <v>4037</v>
      </c>
      <c r="F39" s="46"/>
      <c r="G39" s="46"/>
      <c r="H39" s="46"/>
      <c r="I39" s="46"/>
      <c r="J39" s="48"/>
    </row>
    <row r="40">
      <c r="A40" s="31" t="s">
        <v>622</v>
      </c>
      <c r="B40" s="32"/>
      <c r="C40" s="33" t="s">
        <v>676</v>
      </c>
      <c r="D40" s="34"/>
      <c r="E40" s="31" t="s">
        <v>677</v>
      </c>
      <c r="F40" s="34"/>
      <c r="G40" s="34"/>
      <c r="H40" s="34"/>
      <c r="I40" s="35">
        <f>SUMIFS(I41:I44,A41:A44,"P")</f>
        <v>0</v>
      </c>
      <c r="J40" s="36"/>
    </row>
    <row r="41" ht="45">
      <c r="A41" s="37" t="s">
        <v>625</v>
      </c>
      <c r="B41" s="37">
        <v>8</v>
      </c>
      <c r="C41" s="38" t="s">
        <v>678</v>
      </c>
      <c r="D41" s="37" t="s">
        <v>679</v>
      </c>
      <c r="E41" s="39" t="s">
        <v>680</v>
      </c>
      <c r="F41" s="40" t="s">
        <v>673</v>
      </c>
      <c r="G41" s="41">
        <v>3779.4499999999998</v>
      </c>
      <c r="H41" s="42">
        <v>0</v>
      </c>
      <c r="I41" s="43">
        <f>ROUND(G41*H41,P4)</f>
        <v>0</v>
      </c>
      <c r="J41" s="37"/>
      <c r="O41" s="44">
        <f>I41*0.21</f>
        <v>0</v>
      </c>
      <c r="P41">
        <v>3</v>
      </c>
    </row>
    <row r="42">
      <c r="A42" s="37" t="s">
        <v>630</v>
      </c>
      <c r="B42" s="45"/>
      <c r="C42" s="46"/>
      <c r="D42" s="46"/>
      <c r="E42" s="39" t="s">
        <v>681</v>
      </c>
      <c r="F42" s="46"/>
      <c r="G42" s="46"/>
      <c r="H42" s="46"/>
      <c r="I42" s="46"/>
      <c r="J42" s="48"/>
    </row>
    <row r="43">
      <c r="A43" s="37" t="s">
        <v>631</v>
      </c>
      <c r="B43" s="45"/>
      <c r="C43" s="46"/>
      <c r="D43" s="46"/>
      <c r="E43" s="49" t="s">
        <v>6943</v>
      </c>
      <c r="F43" s="46"/>
      <c r="G43" s="46"/>
      <c r="H43" s="46"/>
      <c r="I43" s="46"/>
      <c r="J43" s="48"/>
    </row>
    <row r="44" ht="120">
      <c r="A44" s="37" t="s">
        <v>633</v>
      </c>
      <c r="B44" s="50"/>
      <c r="C44" s="51"/>
      <c r="D44" s="51"/>
      <c r="E44" s="39" t="s">
        <v>713</v>
      </c>
      <c r="F44" s="51"/>
      <c r="G44" s="51"/>
      <c r="H44" s="51"/>
      <c r="I44" s="51"/>
      <c r="J44" s="52"/>
    </row>
  </sheetData>
  <sheetProtection sheet="1" objects="1" scenarios="1" spinCount="100000" saltValue="LtO/Ma8XseU0jIWxGodXn53O7gI1CtP+b3tnMY2uVgffM8mtb+cktvc0Xgaq6jlR3ayyuQPuXJHg1zQhr+N2KA==" hashValue="OpHyM0aFJPszcwUF8TtagJTL7Y640FJ7tS2hVol9mZTLA50J5md6Onk+8BqBg7g6wc+JhfybFBeBdtxbYX83O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6944</v>
      </c>
      <c r="I3" s="25">
        <f>SUMIFS(I9:I89,A9:A89,"SD")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6944</v>
      </c>
      <c r="D5" s="22"/>
      <c r="E5" s="23" t="s">
        <v>290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SUMIFS(I10:I37,A10:A37,"P")</f>
        <v>0</v>
      </c>
      <c r="J9" s="36"/>
    </row>
    <row r="10">
      <c r="A10" s="37" t="s">
        <v>625</v>
      </c>
      <c r="B10" s="37">
        <v>1</v>
      </c>
      <c r="C10" s="38" t="s">
        <v>3303</v>
      </c>
      <c r="D10" s="37" t="s">
        <v>627</v>
      </c>
      <c r="E10" s="39" t="s">
        <v>3304</v>
      </c>
      <c r="F10" s="40" t="s">
        <v>3209</v>
      </c>
      <c r="G10" s="41">
        <v>60</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6945</v>
      </c>
      <c r="F12" s="46"/>
      <c r="G12" s="46"/>
      <c r="H12" s="46"/>
      <c r="I12" s="46"/>
      <c r="J12" s="48"/>
    </row>
    <row r="13" ht="120">
      <c r="A13" s="37" t="s">
        <v>633</v>
      </c>
      <c r="B13" s="45"/>
      <c r="C13" s="46"/>
      <c r="D13" s="46"/>
      <c r="E13" s="39" t="s">
        <v>3211</v>
      </c>
      <c r="F13" s="46"/>
      <c r="G13" s="46"/>
      <c r="H13" s="46"/>
      <c r="I13" s="46"/>
      <c r="J13" s="48"/>
    </row>
    <row r="14">
      <c r="A14" s="37" t="s">
        <v>625</v>
      </c>
      <c r="B14" s="37">
        <v>2</v>
      </c>
      <c r="C14" s="38" t="s">
        <v>6946</v>
      </c>
      <c r="D14" s="37" t="s">
        <v>627</v>
      </c>
      <c r="E14" s="39" t="s">
        <v>6947</v>
      </c>
      <c r="F14" s="40" t="s">
        <v>744</v>
      </c>
      <c r="G14" s="41">
        <v>70</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6948</v>
      </c>
      <c r="F16" s="46"/>
      <c r="G16" s="46"/>
      <c r="H16" s="46"/>
      <c r="I16" s="46"/>
      <c r="J16" s="48"/>
    </row>
    <row r="17" ht="120">
      <c r="A17" s="37" t="s">
        <v>633</v>
      </c>
      <c r="B17" s="45"/>
      <c r="C17" s="46"/>
      <c r="D17" s="46"/>
      <c r="E17" s="39" t="s">
        <v>3136</v>
      </c>
      <c r="F17" s="46"/>
      <c r="G17" s="46"/>
      <c r="H17" s="46"/>
      <c r="I17" s="46"/>
      <c r="J17" s="48"/>
    </row>
    <row r="18">
      <c r="A18" s="37" t="s">
        <v>625</v>
      </c>
      <c r="B18" s="37">
        <v>3</v>
      </c>
      <c r="C18" s="38" t="s">
        <v>2017</v>
      </c>
      <c r="D18" s="37" t="s">
        <v>627</v>
      </c>
      <c r="E18" s="39" t="s">
        <v>2018</v>
      </c>
      <c r="F18" s="40" t="s">
        <v>629</v>
      </c>
      <c r="G18" s="41">
        <v>202.87700000000001</v>
      </c>
      <c r="H18" s="42">
        <v>0</v>
      </c>
      <c r="I18" s="43">
        <f>ROUND(G18*H18,P4)</f>
        <v>0</v>
      </c>
      <c r="J18" s="37"/>
      <c r="O18" s="44">
        <f>I18*0.21</f>
        <v>0</v>
      </c>
      <c r="P18">
        <v>3</v>
      </c>
    </row>
    <row r="19">
      <c r="A19" s="37" t="s">
        <v>630</v>
      </c>
      <c r="B19" s="45"/>
      <c r="C19" s="46"/>
      <c r="D19" s="46"/>
      <c r="E19" s="47" t="s">
        <v>627</v>
      </c>
      <c r="F19" s="46"/>
      <c r="G19" s="46"/>
      <c r="H19" s="46"/>
      <c r="I19" s="46"/>
      <c r="J19" s="48"/>
    </row>
    <row r="20" ht="45">
      <c r="A20" s="37" t="s">
        <v>631</v>
      </c>
      <c r="B20" s="45"/>
      <c r="C20" s="46"/>
      <c r="D20" s="46"/>
      <c r="E20" s="49" t="s">
        <v>6949</v>
      </c>
      <c r="F20" s="46"/>
      <c r="G20" s="46"/>
      <c r="H20" s="46"/>
      <c r="I20" s="46"/>
      <c r="J20" s="48"/>
    </row>
    <row r="21" ht="409.5">
      <c r="A21" s="37" t="s">
        <v>633</v>
      </c>
      <c r="B21" s="45"/>
      <c r="C21" s="46"/>
      <c r="D21" s="46"/>
      <c r="E21" s="39" t="s">
        <v>2020</v>
      </c>
      <c r="F21" s="46"/>
      <c r="G21" s="46"/>
      <c r="H21" s="46"/>
      <c r="I21" s="46"/>
      <c r="J21" s="48"/>
    </row>
    <row r="22">
      <c r="A22" s="37" t="s">
        <v>625</v>
      </c>
      <c r="B22" s="37">
        <v>4</v>
      </c>
      <c r="C22" s="38" t="s">
        <v>6950</v>
      </c>
      <c r="D22" s="37" t="s">
        <v>627</v>
      </c>
      <c r="E22" s="39" t="s">
        <v>6951</v>
      </c>
      <c r="F22" s="40" t="s">
        <v>629</v>
      </c>
      <c r="G22" s="41">
        <v>6</v>
      </c>
      <c r="H22" s="42">
        <v>0</v>
      </c>
      <c r="I22" s="43">
        <f>ROUND(G22*H22,P4)</f>
        <v>0</v>
      </c>
      <c r="J22" s="37"/>
      <c r="O22" s="44">
        <f>I22*0.21</f>
        <v>0</v>
      </c>
      <c r="P22">
        <v>3</v>
      </c>
    </row>
    <row r="23">
      <c r="A23" s="37" t="s">
        <v>630</v>
      </c>
      <c r="B23" s="45"/>
      <c r="C23" s="46"/>
      <c r="D23" s="46"/>
      <c r="E23" s="39" t="s">
        <v>6952</v>
      </c>
      <c r="F23" s="46"/>
      <c r="G23" s="46"/>
      <c r="H23" s="46"/>
      <c r="I23" s="46"/>
      <c r="J23" s="48"/>
    </row>
    <row r="24">
      <c r="A24" s="37" t="s">
        <v>631</v>
      </c>
      <c r="B24" s="45"/>
      <c r="C24" s="46"/>
      <c r="D24" s="46"/>
      <c r="E24" s="49" t="s">
        <v>6953</v>
      </c>
      <c r="F24" s="46"/>
      <c r="G24" s="46"/>
      <c r="H24" s="46"/>
      <c r="I24" s="46"/>
      <c r="J24" s="48"/>
    </row>
    <row r="25" ht="409.5">
      <c r="A25" s="37" t="s">
        <v>633</v>
      </c>
      <c r="B25" s="45"/>
      <c r="C25" s="46"/>
      <c r="D25" s="46"/>
      <c r="E25" s="39" t="s">
        <v>2020</v>
      </c>
      <c r="F25" s="46"/>
      <c r="G25" s="46"/>
      <c r="H25" s="46"/>
      <c r="I25" s="46"/>
      <c r="J25" s="48"/>
    </row>
    <row r="26">
      <c r="A26" s="37" t="s">
        <v>625</v>
      </c>
      <c r="B26" s="37">
        <v>5</v>
      </c>
      <c r="C26" s="38" t="s">
        <v>1296</v>
      </c>
      <c r="D26" s="37" t="s">
        <v>627</v>
      </c>
      <c r="E26" s="39" t="s">
        <v>1297</v>
      </c>
      <c r="F26" s="40" t="s">
        <v>629</v>
      </c>
      <c r="G26" s="41">
        <v>6</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6954</v>
      </c>
      <c r="F28" s="46"/>
      <c r="G28" s="46"/>
      <c r="H28" s="46"/>
      <c r="I28" s="46"/>
      <c r="J28" s="48"/>
    </row>
    <row r="29" ht="330">
      <c r="A29" s="37" t="s">
        <v>633</v>
      </c>
      <c r="B29" s="45"/>
      <c r="C29" s="46"/>
      <c r="D29" s="46"/>
      <c r="E29" s="39" t="s">
        <v>1299</v>
      </c>
      <c r="F29" s="46"/>
      <c r="G29" s="46"/>
      <c r="H29" s="46"/>
      <c r="I29" s="46"/>
      <c r="J29" s="48"/>
    </row>
    <row r="30">
      <c r="A30" s="37" t="s">
        <v>625</v>
      </c>
      <c r="B30" s="37">
        <v>6</v>
      </c>
      <c r="C30" s="38" t="s">
        <v>2022</v>
      </c>
      <c r="D30" s="37" t="s">
        <v>627</v>
      </c>
      <c r="E30" s="39" t="s">
        <v>2023</v>
      </c>
      <c r="F30" s="40" t="s">
        <v>629</v>
      </c>
      <c r="G30" s="41">
        <v>83.322999999999993</v>
      </c>
      <c r="H30" s="42">
        <v>0</v>
      </c>
      <c r="I30" s="43">
        <f>ROUND(G30*H30,P4)</f>
        <v>0</v>
      </c>
      <c r="J30" s="37"/>
      <c r="O30" s="44">
        <f>I30*0.21</f>
        <v>0</v>
      </c>
      <c r="P30">
        <v>3</v>
      </c>
    </row>
    <row r="31">
      <c r="A31" s="37" t="s">
        <v>630</v>
      </c>
      <c r="B31" s="45"/>
      <c r="C31" s="46"/>
      <c r="D31" s="46"/>
      <c r="E31" s="47" t="s">
        <v>627</v>
      </c>
      <c r="F31" s="46"/>
      <c r="G31" s="46"/>
      <c r="H31" s="46"/>
      <c r="I31" s="46"/>
      <c r="J31" s="48"/>
    </row>
    <row r="32" ht="120">
      <c r="A32" s="37" t="s">
        <v>631</v>
      </c>
      <c r="B32" s="45"/>
      <c r="C32" s="46"/>
      <c r="D32" s="46"/>
      <c r="E32" s="49" t="s">
        <v>6955</v>
      </c>
      <c r="F32" s="46"/>
      <c r="G32" s="46"/>
      <c r="H32" s="46"/>
      <c r="I32" s="46"/>
      <c r="J32" s="48"/>
    </row>
    <row r="33" ht="360">
      <c r="A33" s="37" t="s">
        <v>633</v>
      </c>
      <c r="B33" s="45"/>
      <c r="C33" s="46"/>
      <c r="D33" s="46"/>
      <c r="E33" s="39" t="s">
        <v>2025</v>
      </c>
      <c r="F33" s="46"/>
      <c r="G33" s="46"/>
      <c r="H33" s="46"/>
      <c r="I33" s="46"/>
      <c r="J33" s="48"/>
    </row>
    <row r="34">
      <c r="A34" s="37" t="s">
        <v>625</v>
      </c>
      <c r="B34" s="37">
        <v>7</v>
      </c>
      <c r="C34" s="38" t="s">
        <v>1304</v>
      </c>
      <c r="D34" s="37" t="s">
        <v>627</v>
      </c>
      <c r="E34" s="39" t="s">
        <v>1305</v>
      </c>
      <c r="F34" s="40" t="s">
        <v>629</v>
      </c>
      <c r="G34" s="41">
        <v>79.066000000000003</v>
      </c>
      <c r="H34" s="42">
        <v>0</v>
      </c>
      <c r="I34" s="43">
        <f>ROUND(G34*H34,P4)</f>
        <v>0</v>
      </c>
      <c r="J34" s="37"/>
      <c r="O34" s="44">
        <f>I34*0.21</f>
        <v>0</v>
      </c>
      <c r="P34">
        <v>3</v>
      </c>
    </row>
    <row r="35">
      <c r="A35" s="37" t="s">
        <v>630</v>
      </c>
      <c r="B35" s="45"/>
      <c r="C35" s="46"/>
      <c r="D35" s="46"/>
      <c r="E35" s="47" t="s">
        <v>627</v>
      </c>
      <c r="F35" s="46"/>
      <c r="G35" s="46"/>
      <c r="H35" s="46"/>
      <c r="I35" s="46"/>
      <c r="J35" s="48"/>
    </row>
    <row r="36" ht="45">
      <c r="A36" s="37" t="s">
        <v>631</v>
      </c>
      <c r="B36" s="45"/>
      <c r="C36" s="46"/>
      <c r="D36" s="46"/>
      <c r="E36" s="49" t="s">
        <v>6956</v>
      </c>
      <c r="F36" s="46"/>
      <c r="G36" s="46"/>
      <c r="H36" s="46"/>
      <c r="I36" s="46"/>
      <c r="J36" s="48"/>
    </row>
    <row r="37" ht="409.5">
      <c r="A37" s="37" t="s">
        <v>633</v>
      </c>
      <c r="B37" s="45"/>
      <c r="C37" s="46"/>
      <c r="D37" s="46"/>
      <c r="E37" s="39" t="s">
        <v>1307</v>
      </c>
      <c r="F37" s="46"/>
      <c r="G37" s="46"/>
      <c r="H37" s="46"/>
      <c r="I37" s="46"/>
      <c r="J37" s="48"/>
    </row>
    <row r="38">
      <c r="A38" s="31" t="s">
        <v>622</v>
      </c>
      <c r="B38" s="32"/>
      <c r="C38" s="33" t="s">
        <v>835</v>
      </c>
      <c r="D38" s="34"/>
      <c r="E38" s="31" t="s">
        <v>836</v>
      </c>
      <c r="F38" s="34"/>
      <c r="G38" s="34"/>
      <c r="H38" s="34"/>
      <c r="I38" s="35">
        <f>SUMIFS(I39:I46,A39:A46,"P")</f>
        <v>0</v>
      </c>
      <c r="J38" s="36"/>
    </row>
    <row r="39">
      <c r="A39" s="37" t="s">
        <v>625</v>
      </c>
      <c r="B39" s="37">
        <v>8</v>
      </c>
      <c r="C39" s="38" t="s">
        <v>3508</v>
      </c>
      <c r="D39" s="37" t="s">
        <v>627</v>
      </c>
      <c r="E39" s="39" t="s">
        <v>3509</v>
      </c>
      <c r="F39" s="40" t="s">
        <v>629</v>
      </c>
      <c r="G39" s="41">
        <v>7.1449999999999996</v>
      </c>
      <c r="H39" s="42">
        <v>0</v>
      </c>
      <c r="I39" s="43">
        <f>ROUND(G39*H39,P4)</f>
        <v>0</v>
      </c>
      <c r="J39" s="37"/>
      <c r="O39" s="44">
        <f>I39*0.21</f>
        <v>0</v>
      </c>
      <c r="P39">
        <v>3</v>
      </c>
    </row>
    <row r="40">
      <c r="A40" s="37" t="s">
        <v>630</v>
      </c>
      <c r="B40" s="45"/>
      <c r="C40" s="46"/>
      <c r="D40" s="46"/>
      <c r="E40" s="47" t="s">
        <v>627</v>
      </c>
      <c r="F40" s="46"/>
      <c r="G40" s="46"/>
      <c r="H40" s="46"/>
      <c r="I40" s="46"/>
      <c r="J40" s="48"/>
    </row>
    <row r="41" ht="30">
      <c r="A41" s="37" t="s">
        <v>631</v>
      </c>
      <c r="B41" s="45"/>
      <c r="C41" s="46"/>
      <c r="D41" s="46"/>
      <c r="E41" s="49" t="s">
        <v>6957</v>
      </c>
      <c r="F41" s="46"/>
      <c r="G41" s="46"/>
      <c r="H41" s="46"/>
      <c r="I41" s="46"/>
      <c r="J41" s="48"/>
    </row>
    <row r="42" ht="409.5">
      <c r="A42" s="37" t="s">
        <v>633</v>
      </c>
      <c r="B42" s="45"/>
      <c r="C42" s="46"/>
      <c r="D42" s="46"/>
      <c r="E42" s="39" t="s">
        <v>1337</v>
      </c>
      <c r="F42" s="46"/>
      <c r="G42" s="46"/>
      <c r="H42" s="46"/>
      <c r="I42" s="46"/>
      <c r="J42" s="48"/>
    </row>
    <row r="43">
      <c r="A43" s="37" t="s">
        <v>625</v>
      </c>
      <c r="B43" s="37">
        <v>9</v>
      </c>
      <c r="C43" s="38" t="s">
        <v>1361</v>
      </c>
      <c r="D43" s="37" t="s">
        <v>627</v>
      </c>
      <c r="E43" s="39" t="s">
        <v>1362</v>
      </c>
      <c r="F43" s="40" t="s">
        <v>629</v>
      </c>
      <c r="G43" s="41">
        <v>15.419</v>
      </c>
      <c r="H43" s="42">
        <v>0</v>
      </c>
      <c r="I43" s="43">
        <f>ROUND(G43*H43,P4)</f>
        <v>0</v>
      </c>
      <c r="J43" s="37"/>
      <c r="O43" s="44">
        <f>I43*0.21</f>
        <v>0</v>
      </c>
      <c r="P43">
        <v>3</v>
      </c>
    </row>
    <row r="44">
      <c r="A44" s="37" t="s">
        <v>630</v>
      </c>
      <c r="B44" s="45"/>
      <c r="C44" s="46"/>
      <c r="D44" s="46"/>
      <c r="E44" s="47" t="s">
        <v>627</v>
      </c>
      <c r="F44" s="46"/>
      <c r="G44" s="46"/>
      <c r="H44" s="46"/>
      <c r="I44" s="46"/>
      <c r="J44" s="48"/>
    </row>
    <row r="45" ht="45">
      <c r="A45" s="37" t="s">
        <v>631</v>
      </c>
      <c r="B45" s="45"/>
      <c r="C45" s="46"/>
      <c r="D45" s="46"/>
      <c r="E45" s="49" t="s">
        <v>6958</v>
      </c>
      <c r="F45" s="46"/>
      <c r="G45" s="46"/>
      <c r="H45" s="46"/>
      <c r="I45" s="46"/>
      <c r="J45" s="48"/>
    </row>
    <row r="46" ht="105">
      <c r="A46" s="37" t="s">
        <v>633</v>
      </c>
      <c r="B46" s="45"/>
      <c r="C46" s="46"/>
      <c r="D46" s="46"/>
      <c r="E46" s="39" t="s">
        <v>840</v>
      </c>
      <c r="F46" s="46"/>
      <c r="G46" s="46"/>
      <c r="H46" s="46"/>
      <c r="I46" s="46"/>
      <c r="J46" s="48"/>
    </row>
    <row r="47">
      <c r="A47" s="31" t="s">
        <v>622</v>
      </c>
      <c r="B47" s="32"/>
      <c r="C47" s="33" t="s">
        <v>1203</v>
      </c>
      <c r="D47" s="34"/>
      <c r="E47" s="31" t="s">
        <v>1553</v>
      </c>
      <c r="F47" s="34"/>
      <c r="G47" s="34"/>
      <c r="H47" s="34"/>
      <c r="I47" s="35">
        <f>SUMIFS(I48:I71,A48:A71,"P")</f>
        <v>0</v>
      </c>
      <c r="J47" s="36"/>
    </row>
    <row r="48">
      <c r="A48" s="37" t="s">
        <v>625</v>
      </c>
      <c r="B48" s="37">
        <v>10</v>
      </c>
      <c r="C48" s="38" t="s">
        <v>1218</v>
      </c>
      <c r="D48" s="37" t="s">
        <v>627</v>
      </c>
      <c r="E48" s="39" t="s">
        <v>1219</v>
      </c>
      <c r="F48" s="40" t="s">
        <v>744</v>
      </c>
      <c r="G48" s="41">
        <v>73.400000000000006</v>
      </c>
      <c r="H48" s="42">
        <v>0</v>
      </c>
      <c r="I48" s="43">
        <f>ROUND(G48*H48,P4)</f>
        <v>0</v>
      </c>
      <c r="J48" s="37"/>
      <c r="O48" s="44">
        <f>I48*0.21</f>
        <v>0</v>
      </c>
      <c r="P48">
        <v>3</v>
      </c>
    </row>
    <row r="49">
      <c r="A49" s="37" t="s">
        <v>630</v>
      </c>
      <c r="B49" s="45"/>
      <c r="C49" s="46"/>
      <c r="D49" s="46"/>
      <c r="E49" s="47" t="s">
        <v>627</v>
      </c>
      <c r="F49" s="46"/>
      <c r="G49" s="46"/>
      <c r="H49" s="46"/>
      <c r="I49" s="46"/>
      <c r="J49" s="48"/>
    </row>
    <row r="50">
      <c r="A50" s="37" t="s">
        <v>631</v>
      </c>
      <c r="B50" s="45"/>
      <c r="C50" s="46"/>
      <c r="D50" s="46"/>
      <c r="E50" s="49" t="s">
        <v>6959</v>
      </c>
      <c r="F50" s="46"/>
      <c r="G50" s="46"/>
      <c r="H50" s="46"/>
      <c r="I50" s="46"/>
      <c r="J50" s="48"/>
    </row>
    <row r="51" ht="330">
      <c r="A51" s="37" t="s">
        <v>633</v>
      </c>
      <c r="B51" s="45"/>
      <c r="C51" s="46"/>
      <c r="D51" s="46"/>
      <c r="E51" s="39" t="s">
        <v>1209</v>
      </c>
      <c r="F51" s="46"/>
      <c r="G51" s="46"/>
      <c r="H51" s="46"/>
      <c r="I51" s="46"/>
      <c r="J51" s="48"/>
    </row>
    <row r="52">
      <c r="A52" s="37" t="s">
        <v>625</v>
      </c>
      <c r="B52" s="37">
        <v>11</v>
      </c>
      <c r="C52" s="38" t="s">
        <v>6960</v>
      </c>
      <c r="D52" s="37" t="s">
        <v>627</v>
      </c>
      <c r="E52" s="39" t="s">
        <v>6961</v>
      </c>
      <c r="F52" s="40" t="s">
        <v>744</v>
      </c>
      <c r="G52" s="41">
        <v>20</v>
      </c>
      <c r="H52" s="42">
        <v>0</v>
      </c>
      <c r="I52" s="43">
        <f>ROUND(G52*H52,P4)</f>
        <v>0</v>
      </c>
      <c r="J52" s="37"/>
      <c r="O52" s="44">
        <f>I52*0.21</f>
        <v>0</v>
      </c>
      <c r="P52">
        <v>3</v>
      </c>
    </row>
    <row r="53">
      <c r="A53" s="37" t="s">
        <v>630</v>
      </c>
      <c r="B53" s="45"/>
      <c r="C53" s="46"/>
      <c r="D53" s="46"/>
      <c r="E53" s="47" t="s">
        <v>627</v>
      </c>
      <c r="F53" s="46"/>
      <c r="G53" s="46"/>
      <c r="H53" s="46"/>
      <c r="I53" s="46"/>
      <c r="J53" s="48"/>
    </row>
    <row r="54">
      <c r="A54" s="37" t="s">
        <v>631</v>
      </c>
      <c r="B54" s="45"/>
      <c r="C54" s="46"/>
      <c r="D54" s="46"/>
      <c r="E54" s="49" t="s">
        <v>6962</v>
      </c>
      <c r="F54" s="46"/>
      <c r="G54" s="46"/>
      <c r="H54" s="46"/>
      <c r="I54" s="46"/>
      <c r="J54" s="48"/>
    </row>
    <row r="55" ht="315">
      <c r="A55" s="37" t="s">
        <v>633</v>
      </c>
      <c r="B55" s="45"/>
      <c r="C55" s="46"/>
      <c r="D55" s="46"/>
      <c r="E55" s="39" t="s">
        <v>1397</v>
      </c>
      <c r="F55" s="46"/>
      <c r="G55" s="46"/>
      <c r="H55" s="46"/>
      <c r="I55" s="46"/>
      <c r="J55" s="48"/>
    </row>
    <row r="56">
      <c r="A56" s="37" t="s">
        <v>625</v>
      </c>
      <c r="B56" s="37">
        <v>12</v>
      </c>
      <c r="C56" s="38" t="s">
        <v>6963</v>
      </c>
      <c r="D56" s="37" t="s">
        <v>627</v>
      </c>
      <c r="E56" s="39" t="s">
        <v>6964</v>
      </c>
      <c r="F56" s="40" t="s">
        <v>744</v>
      </c>
      <c r="G56" s="41">
        <v>20</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6965</v>
      </c>
      <c r="F58" s="46"/>
      <c r="G58" s="46"/>
      <c r="H58" s="46"/>
      <c r="I58" s="46"/>
      <c r="J58" s="48"/>
    </row>
    <row r="59" ht="75">
      <c r="A59" s="37" t="s">
        <v>633</v>
      </c>
      <c r="B59" s="45"/>
      <c r="C59" s="46"/>
      <c r="D59" s="46"/>
      <c r="E59" s="39" t="s">
        <v>6966</v>
      </c>
      <c r="F59" s="46"/>
      <c r="G59" s="46"/>
      <c r="H59" s="46"/>
      <c r="I59" s="46"/>
      <c r="J59" s="48"/>
    </row>
    <row r="60">
      <c r="A60" s="37" t="s">
        <v>625</v>
      </c>
      <c r="B60" s="37">
        <v>13</v>
      </c>
      <c r="C60" s="38" t="s">
        <v>6967</v>
      </c>
      <c r="D60" s="37" t="s">
        <v>627</v>
      </c>
      <c r="E60" s="39" t="s">
        <v>6968</v>
      </c>
      <c r="F60" s="40" t="s">
        <v>639</v>
      </c>
      <c r="G60" s="41">
        <v>3</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6969</v>
      </c>
      <c r="F62" s="46"/>
      <c r="G62" s="46"/>
      <c r="H62" s="46"/>
      <c r="I62" s="46"/>
      <c r="J62" s="48"/>
    </row>
    <row r="63" ht="375">
      <c r="A63" s="37" t="s">
        <v>633</v>
      </c>
      <c r="B63" s="45"/>
      <c r="C63" s="46"/>
      <c r="D63" s="46"/>
      <c r="E63" s="39" t="s">
        <v>3944</v>
      </c>
      <c r="F63" s="46"/>
      <c r="G63" s="46"/>
      <c r="H63" s="46"/>
      <c r="I63" s="46"/>
      <c r="J63" s="48"/>
    </row>
    <row r="64">
      <c r="A64" s="37" t="s">
        <v>625</v>
      </c>
      <c r="B64" s="37">
        <v>14</v>
      </c>
      <c r="C64" s="38" t="s">
        <v>6970</v>
      </c>
      <c r="D64" s="37" t="s">
        <v>627</v>
      </c>
      <c r="E64" s="39" t="s">
        <v>6971</v>
      </c>
      <c r="F64" s="40" t="s">
        <v>744</v>
      </c>
      <c r="G64" s="41">
        <v>73.400000000000006</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6972</v>
      </c>
      <c r="F66" s="46"/>
      <c r="G66" s="46"/>
      <c r="H66" s="46"/>
      <c r="I66" s="46"/>
      <c r="J66" s="48"/>
    </row>
    <row r="67" ht="150">
      <c r="A67" s="37" t="s">
        <v>633</v>
      </c>
      <c r="B67" s="45"/>
      <c r="C67" s="46"/>
      <c r="D67" s="46"/>
      <c r="E67" s="39" t="s">
        <v>2601</v>
      </c>
      <c r="F67" s="46"/>
      <c r="G67" s="46"/>
      <c r="H67" s="46"/>
      <c r="I67" s="46"/>
      <c r="J67" s="48"/>
    </row>
    <row r="68">
      <c r="A68" s="37" t="s">
        <v>625</v>
      </c>
      <c r="B68" s="37">
        <v>15</v>
      </c>
      <c r="C68" s="38" t="s">
        <v>1578</v>
      </c>
      <c r="D68" s="37" t="s">
        <v>627</v>
      </c>
      <c r="E68" s="39" t="s">
        <v>1579</v>
      </c>
      <c r="F68" s="40" t="s">
        <v>744</v>
      </c>
      <c r="G68" s="41">
        <v>73.400000000000006</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6972</v>
      </c>
      <c r="F70" s="46"/>
      <c r="G70" s="46"/>
      <c r="H70" s="46"/>
      <c r="I70" s="46"/>
      <c r="J70" s="48"/>
    </row>
    <row r="71" ht="90">
      <c r="A71" s="37" t="s">
        <v>633</v>
      </c>
      <c r="B71" s="45"/>
      <c r="C71" s="46"/>
      <c r="D71" s="46"/>
      <c r="E71" s="39" t="s">
        <v>6973</v>
      </c>
      <c r="F71" s="46"/>
      <c r="G71" s="46"/>
      <c r="H71" s="46"/>
      <c r="I71" s="46"/>
      <c r="J71" s="48"/>
    </row>
    <row r="72">
      <c r="A72" s="31" t="s">
        <v>622</v>
      </c>
      <c r="B72" s="32"/>
      <c r="C72" s="33" t="s">
        <v>794</v>
      </c>
      <c r="D72" s="34"/>
      <c r="E72" s="31" t="s">
        <v>1032</v>
      </c>
      <c r="F72" s="34"/>
      <c r="G72" s="34"/>
      <c r="H72" s="34"/>
      <c r="I72" s="35">
        <f>SUMIFS(I73:I80,A73:A80,"P")</f>
        <v>0</v>
      </c>
      <c r="J72" s="36"/>
    </row>
    <row r="73">
      <c r="A73" s="37" t="s">
        <v>625</v>
      </c>
      <c r="B73" s="37">
        <v>16</v>
      </c>
      <c r="C73" s="38" t="s">
        <v>6974</v>
      </c>
      <c r="D73" s="37" t="s">
        <v>627</v>
      </c>
      <c r="E73" s="39" t="s">
        <v>6975</v>
      </c>
      <c r="F73" s="40" t="s">
        <v>639</v>
      </c>
      <c r="G73" s="41">
        <v>2</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6976</v>
      </c>
      <c r="F75" s="46"/>
      <c r="G75" s="46"/>
      <c r="H75" s="46"/>
      <c r="I75" s="46"/>
      <c r="J75" s="48"/>
    </row>
    <row r="76" ht="165">
      <c r="A76" s="37" t="s">
        <v>633</v>
      </c>
      <c r="B76" s="45"/>
      <c r="C76" s="46"/>
      <c r="D76" s="46"/>
      <c r="E76" s="39" t="s">
        <v>6977</v>
      </c>
      <c r="F76" s="46"/>
      <c r="G76" s="46"/>
      <c r="H76" s="46"/>
      <c r="I76" s="46"/>
      <c r="J76" s="48"/>
    </row>
    <row r="77">
      <c r="A77" s="37" t="s">
        <v>625</v>
      </c>
      <c r="B77" s="37">
        <v>17</v>
      </c>
      <c r="C77" s="38" t="s">
        <v>6978</v>
      </c>
      <c r="D77" s="37" t="s">
        <v>627</v>
      </c>
      <c r="E77" s="39" t="s">
        <v>6979</v>
      </c>
      <c r="F77" s="40" t="s">
        <v>744</v>
      </c>
      <c r="G77" s="41">
        <v>73.400000000000006</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6980</v>
      </c>
      <c r="F79" s="46"/>
      <c r="G79" s="46"/>
      <c r="H79" s="46"/>
      <c r="I79" s="46"/>
      <c r="J79" s="48"/>
    </row>
    <row r="80" ht="150">
      <c r="A80" s="37" t="s">
        <v>633</v>
      </c>
      <c r="B80" s="45"/>
      <c r="C80" s="46"/>
      <c r="D80" s="46"/>
      <c r="E80" s="39" t="s">
        <v>1430</v>
      </c>
      <c r="F80" s="46"/>
      <c r="G80" s="46"/>
      <c r="H80" s="46"/>
      <c r="I80" s="46"/>
      <c r="J80" s="48"/>
    </row>
    <row r="81">
      <c r="A81" s="31" t="s">
        <v>622</v>
      </c>
      <c r="B81" s="32"/>
      <c r="C81" s="33" t="s">
        <v>676</v>
      </c>
      <c r="D81" s="34"/>
      <c r="E81" s="31" t="s">
        <v>677</v>
      </c>
      <c r="F81" s="34"/>
      <c r="G81" s="34"/>
      <c r="H81" s="34"/>
      <c r="I81" s="35">
        <f>SUMIFS(I82:I89,A82:A89,"P")</f>
        <v>0</v>
      </c>
      <c r="J81" s="36"/>
    </row>
    <row r="82" ht="45">
      <c r="A82" s="37" t="s">
        <v>625</v>
      </c>
      <c r="B82" s="37">
        <v>18</v>
      </c>
      <c r="C82" s="38" t="s">
        <v>678</v>
      </c>
      <c r="D82" s="37" t="s">
        <v>679</v>
      </c>
      <c r="E82" s="39" t="s">
        <v>680</v>
      </c>
      <c r="F82" s="40" t="s">
        <v>673</v>
      </c>
      <c r="G82" s="41">
        <v>405.75400000000002</v>
      </c>
      <c r="H82" s="42">
        <v>0</v>
      </c>
      <c r="I82" s="43">
        <f>ROUND(G82*H82,P4)</f>
        <v>0</v>
      </c>
      <c r="J82" s="37"/>
      <c r="O82" s="44">
        <f>I82*0.21</f>
        <v>0</v>
      </c>
      <c r="P82">
        <v>3</v>
      </c>
    </row>
    <row r="83">
      <c r="A83" s="37" t="s">
        <v>630</v>
      </c>
      <c r="B83" s="45"/>
      <c r="C83" s="46"/>
      <c r="D83" s="46"/>
      <c r="E83" s="39" t="s">
        <v>681</v>
      </c>
      <c r="F83" s="46"/>
      <c r="G83" s="46"/>
      <c r="H83" s="46"/>
      <c r="I83" s="46"/>
      <c r="J83" s="48"/>
    </row>
    <row r="84">
      <c r="A84" s="37" t="s">
        <v>631</v>
      </c>
      <c r="B84" s="45"/>
      <c r="C84" s="46"/>
      <c r="D84" s="46"/>
      <c r="E84" s="49" t="s">
        <v>6981</v>
      </c>
      <c r="F84" s="46"/>
      <c r="G84" s="46"/>
      <c r="H84" s="46"/>
      <c r="I84" s="46"/>
      <c r="J84" s="48"/>
    </row>
    <row r="85" ht="120">
      <c r="A85" s="37" t="s">
        <v>633</v>
      </c>
      <c r="B85" s="45"/>
      <c r="C85" s="46"/>
      <c r="D85" s="46"/>
      <c r="E85" s="39" t="s">
        <v>713</v>
      </c>
      <c r="F85" s="46"/>
      <c r="G85" s="46"/>
      <c r="H85" s="46"/>
      <c r="I85" s="46"/>
      <c r="J85" s="48"/>
    </row>
    <row r="86" ht="60">
      <c r="A86" s="37" t="s">
        <v>625</v>
      </c>
      <c r="B86" s="37">
        <v>19</v>
      </c>
      <c r="C86" s="38" t="s">
        <v>684</v>
      </c>
      <c r="D86" s="37" t="s">
        <v>685</v>
      </c>
      <c r="E86" s="39" t="s">
        <v>686</v>
      </c>
      <c r="F86" s="40" t="s">
        <v>673</v>
      </c>
      <c r="G86" s="41">
        <v>35.359999999999999</v>
      </c>
      <c r="H86" s="42">
        <v>0</v>
      </c>
      <c r="I86" s="43">
        <f>ROUND(G86*H86,P4)</f>
        <v>0</v>
      </c>
      <c r="J86" s="37"/>
      <c r="O86" s="44">
        <f>I86*0.21</f>
        <v>0</v>
      </c>
      <c r="P86">
        <v>3</v>
      </c>
    </row>
    <row r="87">
      <c r="A87" s="37" t="s">
        <v>630</v>
      </c>
      <c r="B87" s="45"/>
      <c r="C87" s="46"/>
      <c r="D87" s="46"/>
      <c r="E87" s="39" t="s">
        <v>681</v>
      </c>
      <c r="F87" s="46"/>
      <c r="G87" s="46"/>
      <c r="H87" s="46"/>
      <c r="I87" s="46"/>
      <c r="J87" s="48"/>
    </row>
    <row r="88" ht="45">
      <c r="A88" s="37" t="s">
        <v>631</v>
      </c>
      <c r="B88" s="45"/>
      <c r="C88" s="46"/>
      <c r="D88" s="46"/>
      <c r="E88" s="49" t="s">
        <v>6982</v>
      </c>
      <c r="F88" s="46"/>
      <c r="G88" s="46"/>
      <c r="H88" s="46"/>
      <c r="I88" s="46"/>
      <c r="J88" s="48"/>
    </row>
    <row r="89" ht="120">
      <c r="A89" s="37" t="s">
        <v>633</v>
      </c>
      <c r="B89" s="50"/>
      <c r="C89" s="51"/>
      <c r="D89" s="51"/>
      <c r="E89" s="39" t="s">
        <v>713</v>
      </c>
      <c r="F89" s="51"/>
      <c r="G89" s="51"/>
      <c r="H89" s="51"/>
      <c r="I89" s="51"/>
      <c r="J89" s="52"/>
    </row>
  </sheetData>
  <sheetProtection sheet="1" objects="1" scenarios="1" spinCount="100000" saltValue="24e5fvCUCDdjbD+2AvJjHg0mBeBnVazpQVP2eaE/W68dEhiS0VV2MmCLhKPONIfd3Fw/5lSysPBJeQcH+qUM5g==" hashValue="PHvj9hSizn6XcZ5XWrVRA5DyPVxGMQQNjCZJs+9xGdGR4ldXUJyIIJ08FEF5EddZG5nMi5f4tgVSImCIITtrQ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6983</v>
      </c>
      <c r="I3" s="25">
        <f>SUMIFS(I9:I81,A9:A81,"SD")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6983</v>
      </c>
      <c r="D5" s="22"/>
      <c r="E5" s="23" t="s">
        <v>292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SUMIFS(I10:I29,A10:A29,"P")</f>
        <v>0</v>
      </c>
      <c r="J9" s="36"/>
    </row>
    <row r="10">
      <c r="A10" s="37" t="s">
        <v>625</v>
      </c>
      <c r="B10" s="37">
        <v>1</v>
      </c>
      <c r="C10" s="38" t="s">
        <v>3303</v>
      </c>
      <c r="D10" s="37" t="s">
        <v>627</v>
      </c>
      <c r="E10" s="39" t="s">
        <v>3304</v>
      </c>
      <c r="F10" s="40" t="s">
        <v>3209</v>
      </c>
      <c r="G10" s="41">
        <v>200</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6984</v>
      </c>
      <c r="F12" s="46"/>
      <c r="G12" s="46"/>
      <c r="H12" s="46"/>
      <c r="I12" s="46"/>
      <c r="J12" s="48"/>
    </row>
    <row r="13" ht="120">
      <c r="A13" s="37" t="s">
        <v>633</v>
      </c>
      <c r="B13" s="45"/>
      <c r="C13" s="46"/>
      <c r="D13" s="46"/>
      <c r="E13" s="39" t="s">
        <v>3211</v>
      </c>
      <c r="F13" s="46"/>
      <c r="G13" s="46"/>
      <c r="H13" s="46"/>
      <c r="I13" s="46"/>
      <c r="J13" s="48"/>
    </row>
    <row r="14">
      <c r="A14" s="37" t="s">
        <v>625</v>
      </c>
      <c r="B14" s="37">
        <v>2</v>
      </c>
      <c r="C14" s="38" t="s">
        <v>6946</v>
      </c>
      <c r="D14" s="37" t="s">
        <v>627</v>
      </c>
      <c r="E14" s="39" t="s">
        <v>6947</v>
      </c>
      <c r="F14" s="40" t="s">
        <v>744</v>
      </c>
      <c r="G14" s="41">
        <v>30</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6985</v>
      </c>
      <c r="F16" s="46"/>
      <c r="G16" s="46"/>
      <c r="H16" s="46"/>
      <c r="I16" s="46"/>
      <c r="J16" s="48"/>
    </row>
    <row r="17" ht="120">
      <c r="A17" s="37" t="s">
        <v>633</v>
      </c>
      <c r="B17" s="45"/>
      <c r="C17" s="46"/>
      <c r="D17" s="46"/>
      <c r="E17" s="39" t="s">
        <v>3136</v>
      </c>
      <c r="F17" s="46"/>
      <c r="G17" s="46"/>
      <c r="H17" s="46"/>
      <c r="I17" s="46"/>
      <c r="J17" s="48"/>
    </row>
    <row r="18">
      <c r="A18" s="37" t="s">
        <v>625</v>
      </c>
      <c r="B18" s="37">
        <v>3</v>
      </c>
      <c r="C18" s="38" t="s">
        <v>2017</v>
      </c>
      <c r="D18" s="37" t="s">
        <v>627</v>
      </c>
      <c r="E18" s="39" t="s">
        <v>2018</v>
      </c>
      <c r="F18" s="40" t="s">
        <v>629</v>
      </c>
      <c r="G18" s="41">
        <v>1364.627</v>
      </c>
      <c r="H18" s="42">
        <v>0</v>
      </c>
      <c r="I18" s="43">
        <f>ROUND(G18*H18,P4)</f>
        <v>0</v>
      </c>
      <c r="J18" s="37"/>
      <c r="O18" s="44">
        <f>I18*0.21</f>
        <v>0</v>
      </c>
      <c r="P18">
        <v>3</v>
      </c>
    </row>
    <row r="19">
      <c r="A19" s="37" t="s">
        <v>630</v>
      </c>
      <c r="B19" s="45"/>
      <c r="C19" s="46"/>
      <c r="D19" s="46"/>
      <c r="E19" s="47" t="s">
        <v>627</v>
      </c>
      <c r="F19" s="46"/>
      <c r="G19" s="46"/>
      <c r="H19" s="46"/>
      <c r="I19" s="46"/>
      <c r="J19" s="48"/>
    </row>
    <row r="20" ht="195">
      <c r="A20" s="37" t="s">
        <v>631</v>
      </c>
      <c r="B20" s="45"/>
      <c r="C20" s="46"/>
      <c r="D20" s="46"/>
      <c r="E20" s="49" t="s">
        <v>6986</v>
      </c>
      <c r="F20" s="46"/>
      <c r="G20" s="46"/>
      <c r="H20" s="46"/>
      <c r="I20" s="46"/>
      <c r="J20" s="48"/>
    </row>
    <row r="21" ht="409.5">
      <c r="A21" s="37" t="s">
        <v>633</v>
      </c>
      <c r="B21" s="45"/>
      <c r="C21" s="46"/>
      <c r="D21" s="46"/>
      <c r="E21" s="39" t="s">
        <v>2020</v>
      </c>
      <c r="F21" s="46"/>
      <c r="G21" s="46"/>
      <c r="H21" s="46"/>
      <c r="I21" s="46"/>
      <c r="J21" s="48"/>
    </row>
    <row r="22">
      <c r="A22" s="37" t="s">
        <v>625</v>
      </c>
      <c r="B22" s="37">
        <v>4</v>
      </c>
      <c r="C22" s="38" t="s">
        <v>2022</v>
      </c>
      <c r="D22" s="37" t="s">
        <v>627</v>
      </c>
      <c r="E22" s="39" t="s">
        <v>2023</v>
      </c>
      <c r="F22" s="40" t="s">
        <v>629</v>
      </c>
      <c r="G22" s="41">
        <v>896.45600000000002</v>
      </c>
      <c r="H22" s="42">
        <v>0</v>
      </c>
      <c r="I22" s="43">
        <f>ROUND(G22*H22,P4)</f>
        <v>0</v>
      </c>
      <c r="J22" s="37"/>
      <c r="O22" s="44">
        <f>I22*0.21</f>
        <v>0</v>
      </c>
      <c r="P22">
        <v>3</v>
      </c>
    </row>
    <row r="23">
      <c r="A23" s="37" t="s">
        <v>630</v>
      </c>
      <c r="B23" s="45"/>
      <c r="C23" s="46"/>
      <c r="D23" s="46"/>
      <c r="E23" s="47" t="s">
        <v>627</v>
      </c>
      <c r="F23" s="46"/>
      <c r="G23" s="46"/>
      <c r="H23" s="46"/>
      <c r="I23" s="46"/>
      <c r="J23" s="48"/>
    </row>
    <row r="24" ht="120">
      <c r="A24" s="37" t="s">
        <v>631</v>
      </c>
      <c r="B24" s="45"/>
      <c r="C24" s="46"/>
      <c r="D24" s="46"/>
      <c r="E24" s="49" t="s">
        <v>6987</v>
      </c>
      <c r="F24" s="46"/>
      <c r="G24" s="46"/>
      <c r="H24" s="46"/>
      <c r="I24" s="46"/>
      <c r="J24" s="48"/>
    </row>
    <row r="25" ht="360">
      <c r="A25" s="37" t="s">
        <v>633</v>
      </c>
      <c r="B25" s="45"/>
      <c r="C25" s="46"/>
      <c r="D25" s="46"/>
      <c r="E25" s="39" t="s">
        <v>2025</v>
      </c>
      <c r="F25" s="46"/>
      <c r="G25" s="46"/>
      <c r="H25" s="46"/>
      <c r="I25" s="46"/>
      <c r="J25" s="48"/>
    </row>
    <row r="26">
      <c r="A26" s="37" t="s">
        <v>625</v>
      </c>
      <c r="B26" s="37">
        <v>5</v>
      </c>
      <c r="C26" s="38" t="s">
        <v>1304</v>
      </c>
      <c r="D26" s="37" t="s">
        <v>627</v>
      </c>
      <c r="E26" s="39" t="s">
        <v>1305</v>
      </c>
      <c r="F26" s="40" t="s">
        <v>629</v>
      </c>
      <c r="G26" s="41">
        <v>301.81799999999998</v>
      </c>
      <c r="H26" s="42">
        <v>0</v>
      </c>
      <c r="I26" s="43">
        <f>ROUND(G26*H26,P4)</f>
        <v>0</v>
      </c>
      <c r="J26" s="37"/>
      <c r="O26" s="44">
        <f>I26*0.21</f>
        <v>0</v>
      </c>
      <c r="P26">
        <v>3</v>
      </c>
    </row>
    <row r="27">
      <c r="A27" s="37" t="s">
        <v>630</v>
      </c>
      <c r="B27" s="45"/>
      <c r="C27" s="46"/>
      <c r="D27" s="46"/>
      <c r="E27" s="47" t="s">
        <v>627</v>
      </c>
      <c r="F27" s="46"/>
      <c r="G27" s="46"/>
      <c r="H27" s="46"/>
      <c r="I27" s="46"/>
      <c r="J27" s="48"/>
    </row>
    <row r="28" ht="45">
      <c r="A28" s="37" t="s">
        <v>631</v>
      </c>
      <c r="B28" s="45"/>
      <c r="C28" s="46"/>
      <c r="D28" s="46"/>
      <c r="E28" s="49" t="s">
        <v>6988</v>
      </c>
      <c r="F28" s="46"/>
      <c r="G28" s="46"/>
      <c r="H28" s="46"/>
      <c r="I28" s="46"/>
      <c r="J28" s="48"/>
    </row>
    <row r="29" ht="409.5">
      <c r="A29" s="37" t="s">
        <v>633</v>
      </c>
      <c r="B29" s="45"/>
      <c r="C29" s="46"/>
      <c r="D29" s="46"/>
      <c r="E29" s="39" t="s">
        <v>1307</v>
      </c>
      <c r="F29" s="46"/>
      <c r="G29" s="46"/>
      <c r="H29" s="46"/>
      <c r="I29" s="46"/>
      <c r="J29" s="48"/>
    </row>
    <row r="30">
      <c r="A30" s="31" t="s">
        <v>622</v>
      </c>
      <c r="B30" s="32"/>
      <c r="C30" s="33" t="s">
        <v>835</v>
      </c>
      <c r="D30" s="34"/>
      <c r="E30" s="31" t="s">
        <v>836</v>
      </c>
      <c r="F30" s="34"/>
      <c r="G30" s="34"/>
      <c r="H30" s="34"/>
      <c r="I30" s="35">
        <f>SUMIFS(I31:I38,A31:A38,"P")</f>
        <v>0</v>
      </c>
      <c r="J30" s="36"/>
    </row>
    <row r="31">
      <c r="A31" s="37" t="s">
        <v>625</v>
      </c>
      <c r="B31" s="37">
        <v>6</v>
      </c>
      <c r="C31" s="38" t="s">
        <v>3508</v>
      </c>
      <c r="D31" s="37" t="s">
        <v>627</v>
      </c>
      <c r="E31" s="39" t="s">
        <v>3509</v>
      </c>
      <c r="F31" s="40" t="s">
        <v>629</v>
      </c>
      <c r="G31" s="41">
        <v>37.738999999999997</v>
      </c>
      <c r="H31" s="42">
        <v>0</v>
      </c>
      <c r="I31" s="43">
        <f>ROUND(G31*H31,P4)</f>
        <v>0</v>
      </c>
      <c r="J31" s="37"/>
      <c r="O31" s="44">
        <f>I31*0.21</f>
        <v>0</v>
      </c>
      <c r="P31">
        <v>3</v>
      </c>
    </row>
    <row r="32">
      <c r="A32" s="37" t="s">
        <v>630</v>
      </c>
      <c r="B32" s="45"/>
      <c r="C32" s="46"/>
      <c r="D32" s="46"/>
      <c r="E32" s="47" t="s">
        <v>627</v>
      </c>
      <c r="F32" s="46"/>
      <c r="G32" s="46"/>
      <c r="H32" s="46"/>
      <c r="I32" s="46"/>
      <c r="J32" s="48"/>
    </row>
    <row r="33" ht="60">
      <c r="A33" s="37" t="s">
        <v>631</v>
      </c>
      <c r="B33" s="45"/>
      <c r="C33" s="46"/>
      <c r="D33" s="46"/>
      <c r="E33" s="49" t="s">
        <v>6989</v>
      </c>
      <c r="F33" s="46"/>
      <c r="G33" s="46"/>
      <c r="H33" s="46"/>
      <c r="I33" s="46"/>
      <c r="J33" s="48"/>
    </row>
    <row r="34" ht="409.5">
      <c r="A34" s="37" t="s">
        <v>633</v>
      </c>
      <c r="B34" s="45"/>
      <c r="C34" s="46"/>
      <c r="D34" s="46"/>
      <c r="E34" s="39" t="s">
        <v>1337</v>
      </c>
      <c r="F34" s="46"/>
      <c r="G34" s="46"/>
      <c r="H34" s="46"/>
      <c r="I34" s="46"/>
      <c r="J34" s="48"/>
    </row>
    <row r="35">
      <c r="A35" s="37" t="s">
        <v>625</v>
      </c>
      <c r="B35" s="37">
        <v>7</v>
      </c>
      <c r="C35" s="38" t="s">
        <v>1361</v>
      </c>
      <c r="D35" s="37" t="s">
        <v>627</v>
      </c>
      <c r="E35" s="39" t="s">
        <v>1362</v>
      </c>
      <c r="F35" s="40" t="s">
        <v>629</v>
      </c>
      <c r="G35" s="41">
        <v>56.762</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6990</v>
      </c>
      <c r="F37" s="46"/>
      <c r="G37" s="46"/>
      <c r="H37" s="46"/>
      <c r="I37" s="46"/>
      <c r="J37" s="48"/>
    </row>
    <row r="38" ht="105">
      <c r="A38" s="37" t="s">
        <v>633</v>
      </c>
      <c r="B38" s="45"/>
      <c r="C38" s="46"/>
      <c r="D38" s="46"/>
      <c r="E38" s="39" t="s">
        <v>840</v>
      </c>
      <c r="F38" s="46"/>
      <c r="G38" s="46"/>
      <c r="H38" s="46"/>
      <c r="I38" s="46"/>
      <c r="J38" s="48"/>
    </row>
    <row r="39">
      <c r="A39" s="31" t="s">
        <v>622</v>
      </c>
      <c r="B39" s="32"/>
      <c r="C39" s="33" t="s">
        <v>1203</v>
      </c>
      <c r="D39" s="34"/>
      <c r="E39" s="31" t="s">
        <v>1553</v>
      </c>
      <c r="F39" s="34"/>
      <c r="G39" s="34"/>
      <c r="H39" s="34"/>
      <c r="I39" s="35">
        <f>SUMIFS(I40:I63,A40:A63,"P")</f>
        <v>0</v>
      </c>
      <c r="J39" s="36"/>
    </row>
    <row r="40">
      <c r="A40" s="37" t="s">
        <v>625</v>
      </c>
      <c r="B40" s="37">
        <v>8</v>
      </c>
      <c r="C40" s="38" t="s">
        <v>6991</v>
      </c>
      <c r="D40" s="37" t="s">
        <v>627</v>
      </c>
      <c r="E40" s="39" t="s">
        <v>6992</v>
      </c>
      <c r="F40" s="40" t="s">
        <v>744</v>
      </c>
      <c r="G40" s="41">
        <v>283.69999999999999</v>
      </c>
      <c r="H40" s="42">
        <v>0</v>
      </c>
      <c r="I40" s="43">
        <f>ROUND(G40*H40,P4)</f>
        <v>0</v>
      </c>
      <c r="J40" s="37"/>
      <c r="O40" s="44">
        <f>I40*0.21</f>
        <v>0</v>
      </c>
      <c r="P40">
        <v>3</v>
      </c>
    </row>
    <row r="41">
      <c r="A41" s="37" t="s">
        <v>630</v>
      </c>
      <c r="B41" s="45"/>
      <c r="C41" s="46"/>
      <c r="D41" s="46"/>
      <c r="E41" s="47" t="s">
        <v>627</v>
      </c>
      <c r="F41" s="46"/>
      <c r="G41" s="46"/>
      <c r="H41" s="46"/>
      <c r="I41" s="46"/>
      <c r="J41" s="48"/>
    </row>
    <row r="42">
      <c r="A42" s="37" t="s">
        <v>631</v>
      </c>
      <c r="B42" s="45"/>
      <c r="C42" s="46"/>
      <c r="D42" s="46"/>
      <c r="E42" s="49" t="s">
        <v>6993</v>
      </c>
      <c r="F42" s="46"/>
      <c r="G42" s="46"/>
      <c r="H42" s="46"/>
      <c r="I42" s="46"/>
      <c r="J42" s="48"/>
    </row>
    <row r="43" ht="330">
      <c r="A43" s="37" t="s">
        <v>633</v>
      </c>
      <c r="B43" s="45"/>
      <c r="C43" s="46"/>
      <c r="D43" s="46"/>
      <c r="E43" s="39" t="s">
        <v>1209</v>
      </c>
      <c r="F43" s="46"/>
      <c r="G43" s="46"/>
      <c r="H43" s="46"/>
      <c r="I43" s="46"/>
      <c r="J43" s="48"/>
    </row>
    <row r="44">
      <c r="A44" s="37" t="s">
        <v>625</v>
      </c>
      <c r="B44" s="37">
        <v>9</v>
      </c>
      <c r="C44" s="38" t="s">
        <v>6960</v>
      </c>
      <c r="D44" s="37" t="s">
        <v>627</v>
      </c>
      <c r="E44" s="39" t="s">
        <v>6961</v>
      </c>
      <c r="F44" s="40" t="s">
        <v>744</v>
      </c>
      <c r="G44" s="41">
        <v>16</v>
      </c>
      <c r="H44" s="42">
        <v>0</v>
      </c>
      <c r="I44" s="43">
        <f>ROUND(G44*H44,P4)</f>
        <v>0</v>
      </c>
      <c r="J44" s="37"/>
      <c r="O44" s="44">
        <f>I44*0.21</f>
        <v>0</v>
      </c>
      <c r="P44">
        <v>3</v>
      </c>
    </row>
    <row r="45">
      <c r="A45" s="37" t="s">
        <v>630</v>
      </c>
      <c r="B45" s="45"/>
      <c r="C45" s="46"/>
      <c r="D45" s="46"/>
      <c r="E45" s="47" t="s">
        <v>627</v>
      </c>
      <c r="F45" s="46"/>
      <c r="G45" s="46"/>
      <c r="H45" s="46"/>
      <c r="I45" s="46"/>
      <c r="J45" s="48"/>
    </row>
    <row r="46">
      <c r="A46" s="37" t="s">
        <v>631</v>
      </c>
      <c r="B46" s="45"/>
      <c r="C46" s="46"/>
      <c r="D46" s="46"/>
      <c r="E46" s="49" t="s">
        <v>6994</v>
      </c>
      <c r="F46" s="46"/>
      <c r="G46" s="46"/>
      <c r="H46" s="46"/>
      <c r="I46" s="46"/>
      <c r="J46" s="48"/>
    </row>
    <row r="47" ht="315">
      <c r="A47" s="37" t="s">
        <v>633</v>
      </c>
      <c r="B47" s="45"/>
      <c r="C47" s="46"/>
      <c r="D47" s="46"/>
      <c r="E47" s="39" t="s">
        <v>1397</v>
      </c>
      <c r="F47" s="46"/>
      <c r="G47" s="46"/>
      <c r="H47" s="46"/>
      <c r="I47" s="46"/>
      <c r="J47" s="48"/>
    </row>
    <row r="48">
      <c r="A48" s="37" t="s">
        <v>625</v>
      </c>
      <c r="B48" s="37">
        <v>10</v>
      </c>
      <c r="C48" s="38" t="s">
        <v>6995</v>
      </c>
      <c r="D48" s="37" t="s">
        <v>627</v>
      </c>
      <c r="E48" s="39" t="s">
        <v>6996</v>
      </c>
      <c r="F48" s="40" t="s">
        <v>744</v>
      </c>
      <c r="G48" s="41">
        <v>16</v>
      </c>
      <c r="H48" s="42">
        <v>0</v>
      </c>
      <c r="I48" s="43">
        <f>ROUND(G48*H48,P4)</f>
        <v>0</v>
      </c>
      <c r="J48" s="37"/>
      <c r="O48" s="44">
        <f>I48*0.21</f>
        <v>0</v>
      </c>
      <c r="P48">
        <v>3</v>
      </c>
    </row>
    <row r="49">
      <c r="A49" s="37" t="s">
        <v>630</v>
      </c>
      <c r="B49" s="45"/>
      <c r="C49" s="46"/>
      <c r="D49" s="46"/>
      <c r="E49" s="47" t="s">
        <v>627</v>
      </c>
      <c r="F49" s="46"/>
      <c r="G49" s="46"/>
      <c r="H49" s="46"/>
      <c r="I49" s="46"/>
      <c r="J49" s="48"/>
    </row>
    <row r="50">
      <c r="A50" s="37" t="s">
        <v>631</v>
      </c>
      <c r="B50" s="45"/>
      <c r="C50" s="46"/>
      <c r="D50" s="46"/>
      <c r="E50" s="49" t="s">
        <v>6997</v>
      </c>
      <c r="F50" s="46"/>
      <c r="G50" s="46"/>
      <c r="H50" s="46"/>
      <c r="I50" s="46"/>
      <c r="J50" s="48"/>
    </row>
    <row r="51" ht="75">
      <c r="A51" s="37" t="s">
        <v>633</v>
      </c>
      <c r="B51" s="45"/>
      <c r="C51" s="46"/>
      <c r="D51" s="46"/>
      <c r="E51" s="39" t="s">
        <v>6966</v>
      </c>
      <c r="F51" s="46"/>
      <c r="G51" s="46"/>
      <c r="H51" s="46"/>
      <c r="I51" s="46"/>
      <c r="J51" s="48"/>
    </row>
    <row r="52">
      <c r="A52" s="37" t="s">
        <v>625</v>
      </c>
      <c r="B52" s="37">
        <v>11</v>
      </c>
      <c r="C52" s="38" t="s">
        <v>6998</v>
      </c>
      <c r="D52" s="37" t="s">
        <v>627</v>
      </c>
      <c r="E52" s="39" t="s">
        <v>6999</v>
      </c>
      <c r="F52" s="40" t="s">
        <v>639</v>
      </c>
      <c r="G52" s="41">
        <v>12</v>
      </c>
      <c r="H52" s="42">
        <v>0</v>
      </c>
      <c r="I52" s="43">
        <f>ROUND(G52*H52,P4)</f>
        <v>0</v>
      </c>
      <c r="J52" s="37"/>
      <c r="O52" s="44">
        <f>I52*0.21</f>
        <v>0</v>
      </c>
      <c r="P52">
        <v>3</v>
      </c>
    </row>
    <row r="53">
      <c r="A53" s="37" t="s">
        <v>630</v>
      </c>
      <c r="B53" s="45"/>
      <c r="C53" s="46"/>
      <c r="D53" s="46"/>
      <c r="E53" s="47" t="s">
        <v>627</v>
      </c>
      <c r="F53" s="46"/>
      <c r="G53" s="46"/>
      <c r="H53" s="46"/>
      <c r="I53" s="46"/>
      <c r="J53" s="48"/>
    </row>
    <row r="54" ht="45">
      <c r="A54" s="37" t="s">
        <v>631</v>
      </c>
      <c r="B54" s="45"/>
      <c r="C54" s="46"/>
      <c r="D54" s="46"/>
      <c r="E54" s="49" t="s">
        <v>7000</v>
      </c>
      <c r="F54" s="46"/>
      <c r="G54" s="46"/>
      <c r="H54" s="46"/>
      <c r="I54" s="46"/>
      <c r="J54" s="48"/>
    </row>
    <row r="55" ht="375">
      <c r="A55" s="37" t="s">
        <v>633</v>
      </c>
      <c r="B55" s="45"/>
      <c r="C55" s="46"/>
      <c r="D55" s="46"/>
      <c r="E55" s="39" t="s">
        <v>3944</v>
      </c>
      <c r="F55" s="46"/>
      <c r="G55" s="46"/>
      <c r="H55" s="46"/>
      <c r="I55" s="46"/>
      <c r="J55" s="48"/>
    </row>
    <row r="56">
      <c r="A56" s="37" t="s">
        <v>625</v>
      </c>
      <c r="B56" s="37">
        <v>12</v>
      </c>
      <c r="C56" s="38" t="s">
        <v>7001</v>
      </c>
      <c r="D56" s="37" t="s">
        <v>627</v>
      </c>
      <c r="E56" s="39" t="s">
        <v>7002</v>
      </c>
      <c r="F56" s="40" t="s">
        <v>744</v>
      </c>
      <c r="G56" s="41">
        <v>283.69999999999999</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7003</v>
      </c>
      <c r="F58" s="46"/>
      <c r="G58" s="46"/>
      <c r="H58" s="46"/>
      <c r="I58" s="46"/>
      <c r="J58" s="48"/>
    </row>
    <row r="59" ht="150">
      <c r="A59" s="37" t="s">
        <v>633</v>
      </c>
      <c r="B59" s="45"/>
      <c r="C59" s="46"/>
      <c r="D59" s="46"/>
      <c r="E59" s="39" t="s">
        <v>2601</v>
      </c>
      <c r="F59" s="46"/>
      <c r="G59" s="46"/>
      <c r="H59" s="46"/>
      <c r="I59" s="46"/>
      <c r="J59" s="48"/>
    </row>
    <row r="60">
      <c r="A60" s="37" t="s">
        <v>625</v>
      </c>
      <c r="B60" s="37">
        <v>13</v>
      </c>
      <c r="C60" s="38" t="s">
        <v>1578</v>
      </c>
      <c r="D60" s="37" t="s">
        <v>627</v>
      </c>
      <c r="E60" s="39" t="s">
        <v>1579</v>
      </c>
      <c r="F60" s="40" t="s">
        <v>744</v>
      </c>
      <c r="G60" s="41">
        <v>283.69999999999999</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7003</v>
      </c>
      <c r="F62" s="46"/>
      <c r="G62" s="46"/>
      <c r="H62" s="46"/>
      <c r="I62" s="46"/>
      <c r="J62" s="48"/>
    </row>
    <row r="63" ht="90">
      <c r="A63" s="37" t="s">
        <v>633</v>
      </c>
      <c r="B63" s="45"/>
      <c r="C63" s="46"/>
      <c r="D63" s="46"/>
      <c r="E63" s="39" t="s">
        <v>6973</v>
      </c>
      <c r="F63" s="46"/>
      <c r="G63" s="46"/>
      <c r="H63" s="46"/>
      <c r="I63" s="46"/>
      <c r="J63" s="48"/>
    </row>
    <row r="64">
      <c r="A64" s="31" t="s">
        <v>622</v>
      </c>
      <c r="B64" s="32"/>
      <c r="C64" s="33" t="s">
        <v>794</v>
      </c>
      <c r="D64" s="34"/>
      <c r="E64" s="31" t="s">
        <v>1032</v>
      </c>
      <c r="F64" s="34"/>
      <c r="G64" s="34"/>
      <c r="H64" s="34"/>
      <c r="I64" s="35">
        <f>SUMIFS(I65:I72,A65:A72,"P")</f>
        <v>0</v>
      </c>
      <c r="J64" s="36"/>
    </row>
    <row r="65">
      <c r="A65" s="37" t="s">
        <v>625</v>
      </c>
      <c r="B65" s="37">
        <v>14</v>
      </c>
      <c r="C65" s="38" t="s">
        <v>6974</v>
      </c>
      <c r="D65" s="37" t="s">
        <v>627</v>
      </c>
      <c r="E65" s="39" t="s">
        <v>6975</v>
      </c>
      <c r="F65" s="40" t="s">
        <v>639</v>
      </c>
      <c r="G65" s="41">
        <v>8</v>
      </c>
      <c r="H65" s="42">
        <v>0</v>
      </c>
      <c r="I65" s="43">
        <f>ROUND(G65*H65,P4)</f>
        <v>0</v>
      </c>
      <c r="J65" s="37"/>
      <c r="O65" s="44">
        <f>I65*0.21</f>
        <v>0</v>
      </c>
      <c r="P65">
        <v>3</v>
      </c>
    </row>
    <row r="66">
      <c r="A66" s="37" t="s">
        <v>630</v>
      </c>
      <c r="B66" s="45"/>
      <c r="C66" s="46"/>
      <c r="D66" s="46"/>
      <c r="E66" s="47" t="s">
        <v>627</v>
      </c>
      <c r="F66" s="46"/>
      <c r="G66" s="46"/>
      <c r="H66" s="46"/>
      <c r="I66" s="46"/>
      <c r="J66" s="48"/>
    </row>
    <row r="67">
      <c r="A67" s="37" t="s">
        <v>631</v>
      </c>
      <c r="B67" s="45"/>
      <c r="C67" s="46"/>
      <c r="D67" s="46"/>
      <c r="E67" s="49" t="s">
        <v>7004</v>
      </c>
      <c r="F67" s="46"/>
      <c r="G67" s="46"/>
      <c r="H67" s="46"/>
      <c r="I67" s="46"/>
      <c r="J67" s="48"/>
    </row>
    <row r="68" ht="165">
      <c r="A68" s="37" t="s">
        <v>633</v>
      </c>
      <c r="B68" s="45"/>
      <c r="C68" s="46"/>
      <c r="D68" s="46"/>
      <c r="E68" s="39" t="s">
        <v>6977</v>
      </c>
      <c r="F68" s="46"/>
      <c r="G68" s="46"/>
      <c r="H68" s="46"/>
      <c r="I68" s="46"/>
      <c r="J68" s="48"/>
    </row>
    <row r="69">
      <c r="A69" s="37" t="s">
        <v>625</v>
      </c>
      <c r="B69" s="37">
        <v>15</v>
      </c>
      <c r="C69" s="38" t="s">
        <v>7005</v>
      </c>
      <c r="D69" s="37" t="s">
        <v>627</v>
      </c>
      <c r="E69" s="39" t="s">
        <v>7006</v>
      </c>
      <c r="F69" s="40" t="s">
        <v>744</v>
      </c>
      <c r="G69" s="41">
        <v>100</v>
      </c>
      <c r="H69" s="42">
        <v>0</v>
      </c>
      <c r="I69" s="43">
        <f>ROUND(G69*H69,P4)</f>
        <v>0</v>
      </c>
      <c r="J69" s="37"/>
      <c r="O69" s="44">
        <f>I69*0.21</f>
        <v>0</v>
      </c>
      <c r="P69">
        <v>3</v>
      </c>
    </row>
    <row r="70">
      <c r="A70" s="37" t="s">
        <v>630</v>
      </c>
      <c r="B70" s="45"/>
      <c r="C70" s="46"/>
      <c r="D70" s="46"/>
      <c r="E70" s="47" t="s">
        <v>627</v>
      </c>
      <c r="F70" s="46"/>
      <c r="G70" s="46"/>
      <c r="H70" s="46"/>
      <c r="I70" s="46"/>
      <c r="J70" s="48"/>
    </row>
    <row r="71">
      <c r="A71" s="37" t="s">
        <v>631</v>
      </c>
      <c r="B71" s="45"/>
      <c r="C71" s="46"/>
      <c r="D71" s="46"/>
      <c r="E71" s="49" t="s">
        <v>7007</v>
      </c>
      <c r="F71" s="46"/>
      <c r="G71" s="46"/>
      <c r="H71" s="46"/>
      <c r="I71" s="46"/>
      <c r="J71" s="48"/>
    </row>
    <row r="72" ht="150">
      <c r="A72" s="37" t="s">
        <v>633</v>
      </c>
      <c r="B72" s="45"/>
      <c r="C72" s="46"/>
      <c r="D72" s="46"/>
      <c r="E72" s="39" t="s">
        <v>1430</v>
      </c>
      <c r="F72" s="46"/>
      <c r="G72" s="46"/>
      <c r="H72" s="46"/>
      <c r="I72" s="46"/>
      <c r="J72" s="48"/>
    </row>
    <row r="73">
      <c r="A73" s="31" t="s">
        <v>622</v>
      </c>
      <c r="B73" s="32"/>
      <c r="C73" s="33" t="s">
        <v>676</v>
      </c>
      <c r="D73" s="34"/>
      <c r="E73" s="31" t="s">
        <v>677</v>
      </c>
      <c r="F73" s="34"/>
      <c r="G73" s="34"/>
      <c r="H73" s="34"/>
      <c r="I73" s="35">
        <f>SUMIFS(I74:I81,A74:A81,"P")</f>
        <v>0</v>
      </c>
      <c r="J73" s="36"/>
    </row>
    <row r="74" ht="45">
      <c r="A74" s="37" t="s">
        <v>625</v>
      </c>
      <c r="B74" s="37">
        <v>16</v>
      </c>
      <c r="C74" s="38" t="s">
        <v>678</v>
      </c>
      <c r="D74" s="37" t="s">
        <v>679</v>
      </c>
      <c r="E74" s="39" t="s">
        <v>680</v>
      </c>
      <c r="F74" s="40" t="s">
        <v>673</v>
      </c>
      <c r="G74" s="41">
        <v>2729.2539999999999</v>
      </c>
      <c r="H74" s="42">
        <v>0</v>
      </c>
      <c r="I74" s="43">
        <f>ROUND(G74*H74,P4)</f>
        <v>0</v>
      </c>
      <c r="J74" s="37"/>
      <c r="O74" s="44">
        <f>I74*0.21</f>
        <v>0</v>
      </c>
      <c r="P74">
        <v>3</v>
      </c>
    </row>
    <row r="75">
      <c r="A75" s="37" t="s">
        <v>630</v>
      </c>
      <c r="B75" s="45"/>
      <c r="C75" s="46"/>
      <c r="D75" s="46"/>
      <c r="E75" s="39" t="s">
        <v>681</v>
      </c>
      <c r="F75" s="46"/>
      <c r="G75" s="46"/>
      <c r="H75" s="46"/>
      <c r="I75" s="46"/>
      <c r="J75" s="48"/>
    </row>
    <row r="76">
      <c r="A76" s="37" t="s">
        <v>631</v>
      </c>
      <c r="B76" s="45"/>
      <c r="C76" s="46"/>
      <c r="D76" s="46"/>
      <c r="E76" s="49" t="s">
        <v>7008</v>
      </c>
      <c r="F76" s="46"/>
      <c r="G76" s="46"/>
      <c r="H76" s="46"/>
      <c r="I76" s="46"/>
      <c r="J76" s="48"/>
    </row>
    <row r="77" ht="120">
      <c r="A77" s="37" t="s">
        <v>633</v>
      </c>
      <c r="B77" s="45"/>
      <c r="C77" s="46"/>
      <c r="D77" s="46"/>
      <c r="E77" s="39" t="s">
        <v>713</v>
      </c>
      <c r="F77" s="46"/>
      <c r="G77" s="46"/>
      <c r="H77" s="46"/>
      <c r="I77" s="46"/>
      <c r="J77" s="48"/>
    </row>
    <row r="78" ht="60">
      <c r="A78" s="37" t="s">
        <v>625</v>
      </c>
      <c r="B78" s="37">
        <v>17</v>
      </c>
      <c r="C78" s="38" t="s">
        <v>684</v>
      </c>
      <c r="D78" s="37" t="s">
        <v>685</v>
      </c>
      <c r="E78" s="39" t="s">
        <v>686</v>
      </c>
      <c r="F78" s="40" t="s">
        <v>673</v>
      </c>
      <c r="G78" s="41">
        <v>74</v>
      </c>
      <c r="H78" s="42">
        <v>0</v>
      </c>
      <c r="I78" s="43">
        <f>ROUND(G78*H78,P4)</f>
        <v>0</v>
      </c>
      <c r="J78" s="37"/>
      <c r="O78" s="44">
        <f>I78*0.21</f>
        <v>0</v>
      </c>
      <c r="P78">
        <v>3</v>
      </c>
    </row>
    <row r="79">
      <c r="A79" s="37" t="s">
        <v>630</v>
      </c>
      <c r="B79" s="45"/>
      <c r="C79" s="46"/>
      <c r="D79" s="46"/>
      <c r="E79" s="39" t="s">
        <v>681</v>
      </c>
      <c r="F79" s="46"/>
      <c r="G79" s="46"/>
      <c r="H79" s="46"/>
      <c r="I79" s="46"/>
      <c r="J79" s="48"/>
    </row>
    <row r="80" ht="45">
      <c r="A80" s="37" t="s">
        <v>631</v>
      </c>
      <c r="B80" s="45"/>
      <c r="C80" s="46"/>
      <c r="D80" s="46"/>
      <c r="E80" s="49" t="s">
        <v>7009</v>
      </c>
      <c r="F80" s="46"/>
      <c r="G80" s="46"/>
      <c r="H80" s="46"/>
      <c r="I80" s="46"/>
      <c r="J80" s="48"/>
    </row>
    <row r="81" ht="120">
      <c r="A81" s="37" t="s">
        <v>633</v>
      </c>
      <c r="B81" s="50"/>
      <c r="C81" s="51"/>
      <c r="D81" s="51"/>
      <c r="E81" s="39" t="s">
        <v>713</v>
      </c>
      <c r="F81" s="51"/>
      <c r="G81" s="51"/>
      <c r="H81" s="51"/>
      <c r="I81" s="51"/>
      <c r="J81" s="52"/>
    </row>
  </sheetData>
  <sheetProtection sheet="1" objects="1" scenarios="1" spinCount="100000" saltValue="/oLEBPOkv/ztgGnWf3/359zq+hz80SubEPSls4njpOTuUXuPiz2Iv+r3ZuEjPRHQjt7mxrREx6JCCxCPwpCenQ==" hashValue="T4ANyM71YoN2szne72M6YB7e28e0gWyKsPkEu2/QNnbCjEdsJPxN7NhuTlQ/X5fZn49t1yZIdmGkK8aZejDLh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7010</v>
      </c>
      <c r="I3" s="25">
        <f>SUMIFS(I9:I130,A9:A130,"SD")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7010</v>
      </c>
      <c r="D5" s="22"/>
      <c r="E5" s="23" t="s">
        <v>294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c r="A10" s="37" t="s">
        <v>625</v>
      </c>
      <c r="B10" s="37">
        <v>1</v>
      </c>
      <c r="C10" s="38" t="s">
        <v>7011</v>
      </c>
      <c r="D10" s="37" t="s">
        <v>627</v>
      </c>
      <c r="E10" s="39" t="s">
        <v>7012</v>
      </c>
      <c r="F10" s="40" t="s">
        <v>697</v>
      </c>
      <c r="G10" s="41">
        <v>1</v>
      </c>
      <c r="H10" s="42">
        <v>0</v>
      </c>
      <c r="I10" s="43">
        <f>ROUND(G10*H10,P4)</f>
        <v>0</v>
      </c>
      <c r="J10" s="37"/>
      <c r="O10" s="44">
        <f>I10*0.21</f>
        <v>0</v>
      </c>
      <c r="P10">
        <v>3</v>
      </c>
    </row>
    <row r="11">
      <c r="A11" s="37" t="s">
        <v>630</v>
      </c>
      <c r="B11" s="45"/>
      <c r="C11" s="46"/>
      <c r="D11" s="46"/>
      <c r="E11" s="39" t="s">
        <v>7013</v>
      </c>
      <c r="F11" s="46"/>
      <c r="G11" s="46"/>
      <c r="H11" s="46"/>
      <c r="I11" s="46"/>
      <c r="J11" s="48"/>
    </row>
    <row r="12">
      <c r="A12" s="37" t="s">
        <v>631</v>
      </c>
      <c r="B12" s="45"/>
      <c r="C12" s="46"/>
      <c r="D12" s="46"/>
      <c r="E12" s="49" t="s">
        <v>7014</v>
      </c>
      <c r="F12" s="46"/>
      <c r="G12" s="46"/>
      <c r="H12" s="46"/>
      <c r="I12" s="46"/>
      <c r="J12" s="48"/>
    </row>
    <row r="13" ht="60">
      <c r="A13" s="37" t="s">
        <v>633</v>
      </c>
      <c r="B13" s="45"/>
      <c r="C13" s="46"/>
      <c r="D13" s="46"/>
      <c r="E13" s="39" t="s">
        <v>7015</v>
      </c>
      <c r="F13" s="46"/>
      <c r="G13" s="46"/>
      <c r="H13" s="46"/>
      <c r="I13" s="46"/>
      <c r="J13" s="48"/>
    </row>
    <row r="14">
      <c r="A14" s="31" t="s">
        <v>622</v>
      </c>
      <c r="B14" s="32"/>
      <c r="C14" s="33" t="s">
        <v>623</v>
      </c>
      <c r="D14" s="34"/>
      <c r="E14" s="31" t="s">
        <v>624</v>
      </c>
      <c r="F14" s="34"/>
      <c r="G14" s="34"/>
      <c r="H14" s="34"/>
      <c r="I14" s="35">
        <f>SUMIFS(I15:I34,A15:A34,"P")</f>
        <v>0</v>
      </c>
      <c r="J14" s="36"/>
    </row>
    <row r="15">
      <c r="A15" s="37" t="s">
        <v>625</v>
      </c>
      <c r="B15" s="37">
        <v>2</v>
      </c>
      <c r="C15" s="38" t="s">
        <v>2017</v>
      </c>
      <c r="D15" s="37" t="s">
        <v>627</v>
      </c>
      <c r="E15" s="39" t="s">
        <v>2018</v>
      </c>
      <c r="F15" s="40" t="s">
        <v>629</v>
      </c>
      <c r="G15" s="41">
        <v>124.056</v>
      </c>
      <c r="H15" s="42">
        <v>0</v>
      </c>
      <c r="I15" s="43">
        <f>ROUND(G15*H15,P4)</f>
        <v>0</v>
      </c>
      <c r="J15" s="37"/>
      <c r="O15" s="44">
        <f>I15*0.21</f>
        <v>0</v>
      </c>
      <c r="P15">
        <v>3</v>
      </c>
    </row>
    <row r="16">
      <c r="A16" s="37" t="s">
        <v>630</v>
      </c>
      <c r="B16" s="45"/>
      <c r="C16" s="46"/>
      <c r="D16" s="46"/>
      <c r="E16" s="47" t="s">
        <v>627</v>
      </c>
      <c r="F16" s="46"/>
      <c r="G16" s="46"/>
      <c r="H16" s="46"/>
      <c r="I16" s="46"/>
      <c r="J16" s="48"/>
    </row>
    <row r="17" ht="45">
      <c r="A17" s="37" t="s">
        <v>631</v>
      </c>
      <c r="B17" s="45"/>
      <c r="C17" s="46"/>
      <c r="D17" s="46"/>
      <c r="E17" s="49" t="s">
        <v>7016</v>
      </c>
      <c r="F17" s="46"/>
      <c r="G17" s="46"/>
      <c r="H17" s="46"/>
      <c r="I17" s="46"/>
      <c r="J17" s="48"/>
    </row>
    <row r="18" ht="409.5">
      <c r="A18" s="37" t="s">
        <v>633</v>
      </c>
      <c r="B18" s="45"/>
      <c r="C18" s="46"/>
      <c r="D18" s="46"/>
      <c r="E18" s="39" t="s">
        <v>2020</v>
      </c>
      <c r="F18" s="46"/>
      <c r="G18" s="46"/>
      <c r="H18" s="46"/>
      <c r="I18" s="46"/>
      <c r="J18" s="48"/>
    </row>
    <row r="19">
      <c r="A19" s="37" t="s">
        <v>625</v>
      </c>
      <c r="B19" s="37">
        <v>3</v>
      </c>
      <c r="C19" s="38" t="s">
        <v>6950</v>
      </c>
      <c r="D19" s="37" t="s">
        <v>627</v>
      </c>
      <c r="E19" s="39" t="s">
        <v>6951</v>
      </c>
      <c r="F19" s="40" t="s">
        <v>629</v>
      </c>
      <c r="G19" s="41">
        <v>12</v>
      </c>
      <c r="H19" s="42">
        <v>0</v>
      </c>
      <c r="I19" s="43">
        <f>ROUND(G19*H19,P4)</f>
        <v>0</v>
      </c>
      <c r="J19" s="37"/>
      <c r="O19" s="44">
        <f>I19*0.21</f>
        <v>0</v>
      </c>
      <c r="P19">
        <v>3</v>
      </c>
    </row>
    <row r="20">
      <c r="A20" s="37" t="s">
        <v>630</v>
      </c>
      <c r="B20" s="45"/>
      <c r="C20" s="46"/>
      <c r="D20" s="46"/>
      <c r="E20" s="39" t="s">
        <v>6952</v>
      </c>
      <c r="F20" s="46"/>
      <c r="G20" s="46"/>
      <c r="H20" s="46"/>
      <c r="I20" s="46"/>
      <c r="J20" s="48"/>
    </row>
    <row r="21">
      <c r="A21" s="37" t="s">
        <v>631</v>
      </c>
      <c r="B21" s="45"/>
      <c r="C21" s="46"/>
      <c r="D21" s="46"/>
      <c r="E21" s="49" t="s">
        <v>7017</v>
      </c>
      <c r="F21" s="46"/>
      <c r="G21" s="46"/>
      <c r="H21" s="46"/>
      <c r="I21" s="46"/>
      <c r="J21" s="48"/>
    </row>
    <row r="22" ht="409.5">
      <c r="A22" s="37" t="s">
        <v>633</v>
      </c>
      <c r="B22" s="45"/>
      <c r="C22" s="46"/>
      <c r="D22" s="46"/>
      <c r="E22" s="39" t="s">
        <v>2020</v>
      </c>
      <c r="F22" s="46"/>
      <c r="G22" s="46"/>
      <c r="H22" s="46"/>
      <c r="I22" s="46"/>
      <c r="J22" s="48"/>
    </row>
    <row r="23">
      <c r="A23" s="37" t="s">
        <v>625</v>
      </c>
      <c r="B23" s="37">
        <v>4</v>
      </c>
      <c r="C23" s="38" t="s">
        <v>1296</v>
      </c>
      <c r="D23" s="37" t="s">
        <v>627</v>
      </c>
      <c r="E23" s="39" t="s">
        <v>1297</v>
      </c>
      <c r="F23" s="40" t="s">
        <v>629</v>
      </c>
      <c r="G23" s="41">
        <v>12</v>
      </c>
      <c r="H23" s="42">
        <v>0</v>
      </c>
      <c r="I23" s="43">
        <f>ROUND(G23*H23,P4)</f>
        <v>0</v>
      </c>
      <c r="J23" s="37"/>
      <c r="O23" s="44">
        <f>I23*0.21</f>
        <v>0</v>
      </c>
      <c r="P23">
        <v>3</v>
      </c>
    </row>
    <row r="24">
      <c r="A24" s="37" t="s">
        <v>630</v>
      </c>
      <c r="B24" s="45"/>
      <c r="C24" s="46"/>
      <c r="D24" s="46"/>
      <c r="E24" s="47" t="s">
        <v>627</v>
      </c>
      <c r="F24" s="46"/>
      <c r="G24" s="46"/>
      <c r="H24" s="46"/>
      <c r="I24" s="46"/>
      <c r="J24" s="48"/>
    </row>
    <row r="25">
      <c r="A25" s="37" t="s">
        <v>631</v>
      </c>
      <c r="B25" s="45"/>
      <c r="C25" s="46"/>
      <c r="D25" s="46"/>
      <c r="E25" s="49" t="s">
        <v>7018</v>
      </c>
      <c r="F25" s="46"/>
      <c r="G25" s="46"/>
      <c r="H25" s="46"/>
      <c r="I25" s="46"/>
      <c r="J25" s="48"/>
    </row>
    <row r="26" ht="330">
      <c r="A26" s="37" t="s">
        <v>633</v>
      </c>
      <c r="B26" s="45"/>
      <c r="C26" s="46"/>
      <c r="D26" s="46"/>
      <c r="E26" s="39" t="s">
        <v>1299</v>
      </c>
      <c r="F26" s="46"/>
      <c r="G26" s="46"/>
      <c r="H26" s="46"/>
      <c r="I26" s="46"/>
      <c r="J26" s="48"/>
    </row>
    <row r="27">
      <c r="A27" s="37" t="s">
        <v>625</v>
      </c>
      <c r="B27" s="37">
        <v>5</v>
      </c>
      <c r="C27" s="38" t="s">
        <v>2022</v>
      </c>
      <c r="D27" s="37" t="s">
        <v>627</v>
      </c>
      <c r="E27" s="39" t="s">
        <v>2023</v>
      </c>
      <c r="F27" s="40" t="s">
        <v>629</v>
      </c>
      <c r="G27" s="41">
        <v>87.673000000000002</v>
      </c>
      <c r="H27" s="42">
        <v>0</v>
      </c>
      <c r="I27" s="43">
        <f>ROUND(G27*H27,P4)</f>
        <v>0</v>
      </c>
      <c r="J27" s="37"/>
      <c r="O27" s="44">
        <f>I27*0.21</f>
        <v>0</v>
      </c>
      <c r="P27">
        <v>3</v>
      </c>
    </row>
    <row r="28">
      <c r="A28" s="37" t="s">
        <v>630</v>
      </c>
      <c r="B28" s="45"/>
      <c r="C28" s="46"/>
      <c r="D28" s="46"/>
      <c r="E28" s="47" t="s">
        <v>627</v>
      </c>
      <c r="F28" s="46"/>
      <c r="G28" s="46"/>
      <c r="H28" s="46"/>
      <c r="I28" s="46"/>
      <c r="J28" s="48"/>
    </row>
    <row r="29" ht="90">
      <c r="A29" s="37" t="s">
        <v>631</v>
      </c>
      <c r="B29" s="45"/>
      <c r="C29" s="46"/>
      <c r="D29" s="46"/>
      <c r="E29" s="49" t="s">
        <v>7019</v>
      </c>
      <c r="F29" s="46"/>
      <c r="G29" s="46"/>
      <c r="H29" s="46"/>
      <c r="I29" s="46"/>
      <c r="J29" s="48"/>
    </row>
    <row r="30" ht="360">
      <c r="A30" s="37" t="s">
        <v>633</v>
      </c>
      <c r="B30" s="45"/>
      <c r="C30" s="46"/>
      <c r="D30" s="46"/>
      <c r="E30" s="39" t="s">
        <v>2025</v>
      </c>
      <c r="F30" s="46"/>
      <c r="G30" s="46"/>
      <c r="H30" s="46"/>
      <c r="I30" s="46"/>
      <c r="J30" s="48"/>
    </row>
    <row r="31">
      <c r="A31" s="37" t="s">
        <v>625</v>
      </c>
      <c r="B31" s="37">
        <v>6</v>
      </c>
      <c r="C31" s="38" t="s">
        <v>1304</v>
      </c>
      <c r="D31" s="37" t="s">
        <v>627</v>
      </c>
      <c r="E31" s="39" t="s">
        <v>1305</v>
      </c>
      <c r="F31" s="40" t="s">
        <v>629</v>
      </c>
      <c r="G31" s="41">
        <v>28.129000000000001</v>
      </c>
      <c r="H31" s="42">
        <v>0</v>
      </c>
      <c r="I31" s="43">
        <f>ROUND(G31*H31,P4)</f>
        <v>0</v>
      </c>
      <c r="J31" s="37"/>
      <c r="O31" s="44">
        <f>I31*0.21</f>
        <v>0</v>
      </c>
      <c r="P31">
        <v>3</v>
      </c>
    </row>
    <row r="32">
      <c r="A32" s="37" t="s">
        <v>630</v>
      </c>
      <c r="B32" s="45"/>
      <c r="C32" s="46"/>
      <c r="D32" s="46"/>
      <c r="E32" s="47" t="s">
        <v>627</v>
      </c>
      <c r="F32" s="46"/>
      <c r="G32" s="46"/>
      <c r="H32" s="46"/>
      <c r="I32" s="46"/>
      <c r="J32" s="48"/>
    </row>
    <row r="33" ht="45">
      <c r="A33" s="37" t="s">
        <v>631</v>
      </c>
      <c r="B33" s="45"/>
      <c r="C33" s="46"/>
      <c r="D33" s="46"/>
      <c r="E33" s="49" t="s">
        <v>7020</v>
      </c>
      <c r="F33" s="46"/>
      <c r="G33" s="46"/>
      <c r="H33" s="46"/>
      <c r="I33" s="46"/>
      <c r="J33" s="48"/>
    </row>
    <row r="34" ht="409.5">
      <c r="A34" s="37" t="s">
        <v>633</v>
      </c>
      <c r="B34" s="45"/>
      <c r="C34" s="46"/>
      <c r="D34" s="46"/>
      <c r="E34" s="39" t="s">
        <v>1307</v>
      </c>
      <c r="F34" s="46"/>
      <c r="G34" s="46"/>
      <c r="H34" s="46"/>
      <c r="I34" s="46"/>
      <c r="J34" s="48"/>
    </row>
    <row r="35">
      <c r="A35" s="31" t="s">
        <v>622</v>
      </c>
      <c r="B35" s="32"/>
      <c r="C35" s="33" t="s">
        <v>835</v>
      </c>
      <c r="D35" s="34"/>
      <c r="E35" s="31" t="s">
        <v>836</v>
      </c>
      <c r="F35" s="34"/>
      <c r="G35" s="34"/>
      <c r="H35" s="34"/>
      <c r="I35" s="35">
        <f>SUMIFS(I36:I39,A36:A39,"P")</f>
        <v>0</v>
      </c>
      <c r="J35" s="36"/>
    </row>
    <row r="36">
      <c r="A36" s="37" t="s">
        <v>625</v>
      </c>
      <c r="B36" s="37">
        <v>7</v>
      </c>
      <c r="C36" s="38" t="s">
        <v>1361</v>
      </c>
      <c r="D36" s="37" t="s">
        <v>627</v>
      </c>
      <c r="E36" s="39" t="s">
        <v>1362</v>
      </c>
      <c r="F36" s="40" t="s">
        <v>629</v>
      </c>
      <c r="G36" s="41">
        <v>6.7300000000000004</v>
      </c>
      <c r="H36" s="42">
        <v>0</v>
      </c>
      <c r="I36" s="43">
        <f>ROUND(G36*H36,P4)</f>
        <v>0</v>
      </c>
      <c r="J36" s="37"/>
      <c r="O36" s="44">
        <f>I36*0.21</f>
        <v>0</v>
      </c>
      <c r="P36">
        <v>3</v>
      </c>
    </row>
    <row r="37">
      <c r="A37" s="37" t="s">
        <v>630</v>
      </c>
      <c r="B37" s="45"/>
      <c r="C37" s="46"/>
      <c r="D37" s="46"/>
      <c r="E37" s="47" t="s">
        <v>627</v>
      </c>
      <c r="F37" s="46"/>
      <c r="G37" s="46"/>
      <c r="H37" s="46"/>
      <c r="I37" s="46"/>
      <c r="J37" s="48"/>
    </row>
    <row r="38" ht="45">
      <c r="A38" s="37" t="s">
        <v>631</v>
      </c>
      <c r="B38" s="45"/>
      <c r="C38" s="46"/>
      <c r="D38" s="46"/>
      <c r="E38" s="49" t="s">
        <v>7021</v>
      </c>
      <c r="F38" s="46"/>
      <c r="G38" s="46"/>
      <c r="H38" s="46"/>
      <c r="I38" s="46"/>
      <c r="J38" s="48"/>
    </row>
    <row r="39" ht="105">
      <c r="A39" s="37" t="s">
        <v>633</v>
      </c>
      <c r="B39" s="45"/>
      <c r="C39" s="46"/>
      <c r="D39" s="46"/>
      <c r="E39" s="39" t="s">
        <v>840</v>
      </c>
      <c r="F39" s="46"/>
      <c r="G39" s="46"/>
      <c r="H39" s="46"/>
      <c r="I39" s="46"/>
      <c r="J39" s="48"/>
    </row>
    <row r="40">
      <c r="A40" s="31" t="s">
        <v>622</v>
      </c>
      <c r="B40" s="32"/>
      <c r="C40" s="33" t="s">
        <v>1203</v>
      </c>
      <c r="D40" s="34"/>
      <c r="E40" s="31" t="s">
        <v>1553</v>
      </c>
      <c r="F40" s="34"/>
      <c r="G40" s="34"/>
      <c r="H40" s="34"/>
      <c r="I40" s="35">
        <f>SUMIFS(I41:I112,A41:A112,"P")</f>
        <v>0</v>
      </c>
      <c r="J40" s="36"/>
    </row>
    <row r="41" ht="30">
      <c r="A41" s="37" t="s">
        <v>625</v>
      </c>
      <c r="B41" s="37">
        <v>8</v>
      </c>
      <c r="C41" s="38" t="s">
        <v>7022</v>
      </c>
      <c r="D41" s="37" t="s">
        <v>627</v>
      </c>
      <c r="E41" s="39" t="s">
        <v>7023</v>
      </c>
      <c r="F41" s="40" t="s">
        <v>744</v>
      </c>
      <c r="G41" s="41">
        <v>43.5</v>
      </c>
      <c r="H41" s="42">
        <v>0</v>
      </c>
      <c r="I41" s="43">
        <f>ROUND(G41*H41,P4)</f>
        <v>0</v>
      </c>
      <c r="J41" s="37"/>
      <c r="O41" s="44">
        <f>I41*0.21</f>
        <v>0</v>
      </c>
      <c r="P41">
        <v>3</v>
      </c>
    </row>
    <row r="42">
      <c r="A42" s="37" t="s">
        <v>630</v>
      </c>
      <c r="B42" s="45"/>
      <c r="C42" s="46"/>
      <c r="D42" s="46"/>
      <c r="E42" s="39" t="s">
        <v>7024</v>
      </c>
      <c r="F42" s="46"/>
      <c r="G42" s="46"/>
      <c r="H42" s="46"/>
      <c r="I42" s="46"/>
      <c r="J42" s="48"/>
    </row>
    <row r="43">
      <c r="A43" s="37" t="s">
        <v>631</v>
      </c>
      <c r="B43" s="45"/>
      <c r="C43" s="46"/>
      <c r="D43" s="46"/>
      <c r="E43" s="49" t="s">
        <v>7025</v>
      </c>
      <c r="F43" s="46"/>
      <c r="G43" s="46"/>
      <c r="H43" s="46"/>
      <c r="I43" s="46"/>
      <c r="J43" s="48"/>
    </row>
    <row r="44" ht="330">
      <c r="A44" s="37" t="s">
        <v>633</v>
      </c>
      <c r="B44" s="45"/>
      <c r="C44" s="46"/>
      <c r="D44" s="46"/>
      <c r="E44" s="39" t="s">
        <v>1209</v>
      </c>
      <c r="F44" s="46"/>
      <c r="G44" s="46"/>
      <c r="H44" s="46"/>
      <c r="I44" s="46"/>
      <c r="J44" s="48"/>
    </row>
    <row r="45" ht="30">
      <c r="A45" s="37" t="s">
        <v>625</v>
      </c>
      <c r="B45" s="37">
        <v>9</v>
      </c>
      <c r="C45" s="38" t="s">
        <v>7022</v>
      </c>
      <c r="D45" s="37" t="s">
        <v>623</v>
      </c>
      <c r="E45" s="39" t="s">
        <v>7023</v>
      </c>
      <c r="F45" s="40" t="s">
        <v>744</v>
      </c>
      <c r="G45" s="41">
        <v>20</v>
      </c>
      <c r="H45" s="42">
        <v>0</v>
      </c>
      <c r="I45" s="43">
        <f>ROUND(G45*H45,P4)</f>
        <v>0</v>
      </c>
      <c r="J45" s="37"/>
      <c r="O45" s="44">
        <f>I45*0.21</f>
        <v>0</v>
      </c>
      <c r="P45">
        <v>3</v>
      </c>
    </row>
    <row r="46">
      <c r="A46" s="37" t="s">
        <v>630</v>
      </c>
      <c r="B46" s="45"/>
      <c r="C46" s="46"/>
      <c r="D46" s="46"/>
      <c r="E46" s="39" t="s">
        <v>7026</v>
      </c>
      <c r="F46" s="46"/>
      <c r="G46" s="46"/>
      <c r="H46" s="46"/>
      <c r="I46" s="46"/>
      <c r="J46" s="48"/>
    </row>
    <row r="47">
      <c r="A47" s="37" t="s">
        <v>631</v>
      </c>
      <c r="B47" s="45"/>
      <c r="C47" s="46"/>
      <c r="D47" s="46"/>
      <c r="E47" s="49" t="s">
        <v>6962</v>
      </c>
      <c r="F47" s="46"/>
      <c r="G47" s="46"/>
      <c r="H47" s="46"/>
      <c r="I47" s="46"/>
      <c r="J47" s="48"/>
    </row>
    <row r="48" ht="330">
      <c r="A48" s="37" t="s">
        <v>633</v>
      </c>
      <c r="B48" s="45"/>
      <c r="C48" s="46"/>
      <c r="D48" s="46"/>
      <c r="E48" s="39" t="s">
        <v>1209</v>
      </c>
      <c r="F48" s="46"/>
      <c r="G48" s="46"/>
      <c r="H48" s="46"/>
      <c r="I48" s="46"/>
      <c r="J48" s="48"/>
    </row>
    <row r="49">
      <c r="A49" s="37" t="s">
        <v>625</v>
      </c>
      <c r="B49" s="37">
        <v>10</v>
      </c>
      <c r="C49" s="38" t="s">
        <v>7027</v>
      </c>
      <c r="D49" s="37" t="s">
        <v>627</v>
      </c>
      <c r="E49" s="39" t="s">
        <v>7028</v>
      </c>
      <c r="F49" s="40" t="s">
        <v>744</v>
      </c>
      <c r="G49" s="41">
        <v>19</v>
      </c>
      <c r="H49" s="42">
        <v>0</v>
      </c>
      <c r="I49" s="43">
        <f>ROUND(G49*H49,P4)</f>
        <v>0</v>
      </c>
      <c r="J49" s="37"/>
      <c r="O49" s="44">
        <f>I49*0.21</f>
        <v>0</v>
      </c>
      <c r="P49">
        <v>3</v>
      </c>
    </row>
    <row r="50">
      <c r="A50" s="37" t="s">
        <v>630</v>
      </c>
      <c r="B50" s="45"/>
      <c r="C50" s="46"/>
      <c r="D50" s="46"/>
      <c r="E50" s="47" t="s">
        <v>627</v>
      </c>
      <c r="F50" s="46"/>
      <c r="G50" s="46"/>
      <c r="H50" s="46"/>
      <c r="I50" s="46"/>
      <c r="J50" s="48"/>
    </row>
    <row r="51">
      <c r="A51" s="37" t="s">
        <v>631</v>
      </c>
      <c r="B51" s="45"/>
      <c r="C51" s="46"/>
      <c r="D51" s="46"/>
      <c r="E51" s="49" t="s">
        <v>7029</v>
      </c>
      <c r="F51" s="46"/>
      <c r="G51" s="46"/>
      <c r="H51" s="46"/>
      <c r="I51" s="46"/>
      <c r="J51" s="48"/>
    </row>
    <row r="52" ht="315">
      <c r="A52" s="37" t="s">
        <v>633</v>
      </c>
      <c r="B52" s="45"/>
      <c r="C52" s="46"/>
      <c r="D52" s="46"/>
      <c r="E52" s="39" t="s">
        <v>1397</v>
      </c>
      <c r="F52" s="46"/>
      <c r="G52" s="46"/>
      <c r="H52" s="46"/>
      <c r="I52" s="46"/>
      <c r="J52" s="48"/>
    </row>
    <row r="53">
      <c r="A53" s="37" t="s">
        <v>625</v>
      </c>
      <c r="B53" s="37">
        <v>11</v>
      </c>
      <c r="C53" s="38" t="s">
        <v>7030</v>
      </c>
      <c r="D53" s="37" t="s">
        <v>627</v>
      </c>
      <c r="E53" s="39" t="s">
        <v>7031</v>
      </c>
      <c r="F53" s="40" t="s">
        <v>744</v>
      </c>
      <c r="G53" s="41">
        <v>19</v>
      </c>
      <c r="H53" s="42">
        <v>0</v>
      </c>
      <c r="I53" s="43">
        <f>ROUND(G53*H53,P4)</f>
        <v>0</v>
      </c>
      <c r="J53" s="37"/>
      <c r="O53" s="44">
        <f>I53*0.21</f>
        <v>0</v>
      </c>
      <c r="P53">
        <v>3</v>
      </c>
    </row>
    <row r="54">
      <c r="A54" s="37" t="s">
        <v>630</v>
      </c>
      <c r="B54" s="45"/>
      <c r="C54" s="46"/>
      <c r="D54" s="46"/>
      <c r="E54" s="47" t="s">
        <v>627</v>
      </c>
      <c r="F54" s="46"/>
      <c r="G54" s="46"/>
      <c r="H54" s="46"/>
      <c r="I54" s="46"/>
      <c r="J54" s="48"/>
    </row>
    <row r="55">
      <c r="A55" s="37" t="s">
        <v>631</v>
      </c>
      <c r="B55" s="45"/>
      <c r="C55" s="46"/>
      <c r="D55" s="46"/>
      <c r="E55" s="49" t="s">
        <v>7032</v>
      </c>
      <c r="F55" s="46"/>
      <c r="G55" s="46"/>
      <c r="H55" s="46"/>
      <c r="I55" s="46"/>
      <c r="J55" s="48"/>
    </row>
    <row r="56" ht="75">
      <c r="A56" s="37" t="s">
        <v>633</v>
      </c>
      <c r="B56" s="45"/>
      <c r="C56" s="46"/>
      <c r="D56" s="46"/>
      <c r="E56" s="39" t="s">
        <v>6966</v>
      </c>
      <c r="F56" s="46"/>
      <c r="G56" s="46"/>
      <c r="H56" s="46"/>
      <c r="I56" s="46"/>
      <c r="J56" s="48"/>
    </row>
    <row r="57">
      <c r="A57" s="37" t="s">
        <v>625</v>
      </c>
      <c r="B57" s="37">
        <v>12</v>
      </c>
      <c r="C57" s="38" t="s">
        <v>7033</v>
      </c>
      <c r="D57" s="37" t="s">
        <v>627</v>
      </c>
      <c r="E57" s="39" t="s">
        <v>7034</v>
      </c>
      <c r="F57" s="40" t="s">
        <v>639</v>
      </c>
      <c r="G57" s="41">
        <v>1</v>
      </c>
      <c r="H57" s="42">
        <v>0</v>
      </c>
      <c r="I57" s="43">
        <f>ROUND(G57*H57,P4)</f>
        <v>0</v>
      </c>
      <c r="J57" s="37"/>
      <c r="O57" s="44">
        <f>I57*0.21</f>
        <v>0</v>
      </c>
      <c r="P57">
        <v>3</v>
      </c>
    </row>
    <row r="58">
      <c r="A58" s="37" t="s">
        <v>630</v>
      </c>
      <c r="B58" s="45"/>
      <c r="C58" s="46"/>
      <c r="D58" s="46"/>
      <c r="E58" s="47" t="s">
        <v>627</v>
      </c>
      <c r="F58" s="46"/>
      <c r="G58" s="46"/>
      <c r="H58" s="46"/>
      <c r="I58" s="46"/>
      <c r="J58" s="48"/>
    </row>
    <row r="59">
      <c r="A59" s="37" t="s">
        <v>631</v>
      </c>
      <c r="B59" s="45"/>
      <c r="C59" s="46"/>
      <c r="D59" s="46"/>
      <c r="E59" s="49" t="s">
        <v>7035</v>
      </c>
      <c r="F59" s="46"/>
      <c r="G59" s="46"/>
      <c r="H59" s="46"/>
      <c r="I59" s="46"/>
      <c r="J59" s="48"/>
    </row>
    <row r="60" ht="90">
      <c r="A60" s="37" t="s">
        <v>633</v>
      </c>
      <c r="B60" s="45"/>
      <c r="C60" s="46"/>
      <c r="D60" s="46"/>
      <c r="E60" s="39" t="s">
        <v>5811</v>
      </c>
      <c r="F60" s="46"/>
      <c r="G60" s="46"/>
      <c r="H60" s="46"/>
      <c r="I60" s="46"/>
      <c r="J60" s="48"/>
    </row>
    <row r="61">
      <c r="A61" s="37" t="s">
        <v>625</v>
      </c>
      <c r="B61" s="37">
        <v>13</v>
      </c>
      <c r="C61" s="38" t="s">
        <v>7036</v>
      </c>
      <c r="D61" s="37" t="s">
        <v>627</v>
      </c>
      <c r="E61" s="39" t="s">
        <v>7037</v>
      </c>
      <c r="F61" s="40" t="s">
        <v>639</v>
      </c>
      <c r="G61" s="41">
        <v>2</v>
      </c>
      <c r="H61" s="42">
        <v>0</v>
      </c>
      <c r="I61" s="43">
        <f>ROUND(G61*H61,P4)</f>
        <v>0</v>
      </c>
      <c r="J61" s="37"/>
      <c r="O61" s="44">
        <f>I61*0.21</f>
        <v>0</v>
      </c>
      <c r="P61">
        <v>3</v>
      </c>
    </row>
    <row r="62">
      <c r="A62" s="37" t="s">
        <v>630</v>
      </c>
      <c r="B62" s="45"/>
      <c r="C62" s="46"/>
      <c r="D62" s="46"/>
      <c r="E62" s="47" t="s">
        <v>627</v>
      </c>
      <c r="F62" s="46"/>
      <c r="G62" s="46"/>
      <c r="H62" s="46"/>
      <c r="I62" s="46"/>
      <c r="J62" s="48"/>
    </row>
    <row r="63">
      <c r="A63" s="37" t="s">
        <v>631</v>
      </c>
      <c r="B63" s="45"/>
      <c r="C63" s="46"/>
      <c r="D63" s="46"/>
      <c r="E63" s="49" t="s">
        <v>6976</v>
      </c>
      <c r="F63" s="46"/>
      <c r="G63" s="46"/>
      <c r="H63" s="46"/>
      <c r="I63" s="46"/>
      <c r="J63" s="48"/>
    </row>
    <row r="64" ht="90">
      <c r="A64" s="37" t="s">
        <v>633</v>
      </c>
      <c r="B64" s="45"/>
      <c r="C64" s="46"/>
      <c r="D64" s="46"/>
      <c r="E64" s="39" t="s">
        <v>5811</v>
      </c>
      <c r="F64" s="46"/>
      <c r="G64" s="46"/>
      <c r="H64" s="46"/>
      <c r="I64" s="46"/>
      <c r="J64" s="48"/>
    </row>
    <row r="65">
      <c r="A65" s="37" t="s">
        <v>625</v>
      </c>
      <c r="B65" s="37">
        <v>14</v>
      </c>
      <c r="C65" s="38" t="s">
        <v>7038</v>
      </c>
      <c r="D65" s="37" t="s">
        <v>627</v>
      </c>
      <c r="E65" s="39" t="s">
        <v>7039</v>
      </c>
      <c r="F65" s="40" t="s">
        <v>639</v>
      </c>
      <c r="G65" s="41">
        <v>1</v>
      </c>
      <c r="H65" s="42">
        <v>0</v>
      </c>
      <c r="I65" s="43">
        <f>ROUND(G65*H65,P4)</f>
        <v>0</v>
      </c>
      <c r="J65" s="37"/>
      <c r="O65" s="44">
        <f>I65*0.21</f>
        <v>0</v>
      </c>
      <c r="P65">
        <v>3</v>
      </c>
    </row>
    <row r="66">
      <c r="A66" s="37" t="s">
        <v>630</v>
      </c>
      <c r="B66" s="45"/>
      <c r="C66" s="46"/>
      <c r="D66" s="46"/>
      <c r="E66" s="39" t="s">
        <v>7040</v>
      </c>
      <c r="F66" s="46"/>
      <c r="G66" s="46"/>
      <c r="H66" s="46"/>
      <c r="I66" s="46"/>
      <c r="J66" s="48"/>
    </row>
    <row r="67">
      <c r="A67" s="37" t="s">
        <v>631</v>
      </c>
      <c r="B67" s="45"/>
      <c r="C67" s="46"/>
      <c r="D67" s="46"/>
      <c r="E67" s="49" t="s">
        <v>7041</v>
      </c>
      <c r="F67" s="46"/>
      <c r="G67" s="46"/>
      <c r="H67" s="46"/>
      <c r="I67" s="46"/>
      <c r="J67" s="48"/>
    </row>
    <row r="68" ht="90">
      <c r="A68" s="37" t="s">
        <v>633</v>
      </c>
      <c r="B68" s="45"/>
      <c r="C68" s="46"/>
      <c r="D68" s="46"/>
      <c r="E68" s="39" t="s">
        <v>5811</v>
      </c>
      <c r="F68" s="46"/>
      <c r="G68" s="46"/>
      <c r="H68" s="46"/>
      <c r="I68" s="46"/>
      <c r="J68" s="48"/>
    </row>
    <row r="69">
      <c r="A69" s="37" t="s">
        <v>625</v>
      </c>
      <c r="B69" s="37">
        <v>15</v>
      </c>
      <c r="C69" s="38" t="s">
        <v>7042</v>
      </c>
      <c r="D69" s="37" t="s">
        <v>627</v>
      </c>
      <c r="E69" s="39" t="s">
        <v>7043</v>
      </c>
      <c r="F69" s="40" t="s">
        <v>639</v>
      </c>
      <c r="G69" s="41">
        <v>2</v>
      </c>
      <c r="H69" s="42">
        <v>0</v>
      </c>
      <c r="I69" s="43">
        <f>ROUND(G69*H69,P4)</f>
        <v>0</v>
      </c>
      <c r="J69" s="37"/>
      <c r="O69" s="44">
        <f>I69*0.21</f>
        <v>0</v>
      </c>
      <c r="P69">
        <v>3</v>
      </c>
    </row>
    <row r="70">
      <c r="A70" s="37" t="s">
        <v>630</v>
      </c>
      <c r="B70" s="45"/>
      <c r="C70" s="46"/>
      <c r="D70" s="46"/>
      <c r="E70" s="39" t="s">
        <v>7044</v>
      </c>
      <c r="F70" s="46"/>
      <c r="G70" s="46"/>
      <c r="H70" s="46"/>
      <c r="I70" s="46"/>
      <c r="J70" s="48"/>
    </row>
    <row r="71">
      <c r="A71" s="37" t="s">
        <v>631</v>
      </c>
      <c r="B71" s="45"/>
      <c r="C71" s="46"/>
      <c r="D71" s="46"/>
      <c r="E71" s="49" t="s">
        <v>7045</v>
      </c>
      <c r="F71" s="46"/>
      <c r="G71" s="46"/>
      <c r="H71" s="46"/>
      <c r="I71" s="46"/>
      <c r="J71" s="48"/>
    </row>
    <row r="72" ht="90">
      <c r="A72" s="37" t="s">
        <v>633</v>
      </c>
      <c r="B72" s="45"/>
      <c r="C72" s="46"/>
      <c r="D72" s="46"/>
      <c r="E72" s="39" t="s">
        <v>5811</v>
      </c>
      <c r="F72" s="46"/>
      <c r="G72" s="46"/>
      <c r="H72" s="46"/>
      <c r="I72" s="46"/>
      <c r="J72" s="48"/>
    </row>
    <row r="73">
      <c r="A73" s="37" t="s">
        <v>625</v>
      </c>
      <c r="B73" s="37">
        <v>16</v>
      </c>
      <c r="C73" s="38" t="s">
        <v>7046</v>
      </c>
      <c r="D73" s="37" t="s">
        <v>627</v>
      </c>
      <c r="E73" s="39" t="s">
        <v>7043</v>
      </c>
      <c r="F73" s="40" t="s">
        <v>639</v>
      </c>
      <c r="G73" s="41">
        <v>4</v>
      </c>
      <c r="H73" s="42">
        <v>0</v>
      </c>
      <c r="I73" s="43">
        <f>ROUND(G73*H73,P4)</f>
        <v>0</v>
      </c>
      <c r="J73" s="37"/>
      <c r="O73" s="44">
        <f>I73*0.21</f>
        <v>0</v>
      </c>
      <c r="P73">
        <v>3</v>
      </c>
    </row>
    <row r="74">
      <c r="A74" s="37" t="s">
        <v>630</v>
      </c>
      <c r="B74" s="45"/>
      <c r="C74" s="46"/>
      <c r="D74" s="46"/>
      <c r="E74" s="39" t="s">
        <v>7047</v>
      </c>
      <c r="F74" s="46"/>
      <c r="G74" s="46"/>
      <c r="H74" s="46"/>
      <c r="I74" s="46"/>
      <c r="J74" s="48"/>
    </row>
    <row r="75">
      <c r="A75" s="37" t="s">
        <v>631</v>
      </c>
      <c r="B75" s="45"/>
      <c r="C75" s="46"/>
      <c r="D75" s="46"/>
      <c r="E75" s="49" t="s">
        <v>7048</v>
      </c>
      <c r="F75" s="46"/>
      <c r="G75" s="46"/>
      <c r="H75" s="46"/>
      <c r="I75" s="46"/>
      <c r="J75" s="48"/>
    </row>
    <row r="76" ht="90">
      <c r="A76" s="37" t="s">
        <v>633</v>
      </c>
      <c r="B76" s="45"/>
      <c r="C76" s="46"/>
      <c r="D76" s="46"/>
      <c r="E76" s="39" t="s">
        <v>5811</v>
      </c>
      <c r="F76" s="46"/>
      <c r="G76" s="46"/>
      <c r="H76" s="46"/>
      <c r="I76" s="46"/>
      <c r="J76" s="48"/>
    </row>
    <row r="77">
      <c r="A77" s="37" t="s">
        <v>625</v>
      </c>
      <c r="B77" s="37">
        <v>17</v>
      </c>
      <c r="C77" s="38" t="s">
        <v>7049</v>
      </c>
      <c r="D77" s="37" t="s">
        <v>627</v>
      </c>
      <c r="E77" s="39" t="s">
        <v>7043</v>
      </c>
      <c r="F77" s="40" t="s">
        <v>639</v>
      </c>
      <c r="G77" s="41">
        <v>1</v>
      </c>
      <c r="H77" s="42">
        <v>0</v>
      </c>
      <c r="I77" s="43">
        <f>ROUND(G77*H77,P4)</f>
        <v>0</v>
      </c>
      <c r="J77" s="37"/>
      <c r="O77" s="44">
        <f>I77*0.21</f>
        <v>0</v>
      </c>
      <c r="P77">
        <v>3</v>
      </c>
    </row>
    <row r="78">
      <c r="A78" s="37" t="s">
        <v>630</v>
      </c>
      <c r="B78" s="45"/>
      <c r="C78" s="46"/>
      <c r="D78" s="46"/>
      <c r="E78" s="39" t="s">
        <v>7050</v>
      </c>
      <c r="F78" s="46"/>
      <c r="G78" s="46"/>
      <c r="H78" s="46"/>
      <c r="I78" s="46"/>
      <c r="J78" s="48"/>
    </row>
    <row r="79">
      <c r="A79" s="37" t="s">
        <v>631</v>
      </c>
      <c r="B79" s="45"/>
      <c r="C79" s="46"/>
      <c r="D79" s="46"/>
      <c r="E79" s="49" t="s">
        <v>7041</v>
      </c>
      <c r="F79" s="46"/>
      <c r="G79" s="46"/>
      <c r="H79" s="46"/>
      <c r="I79" s="46"/>
      <c r="J79" s="48"/>
    </row>
    <row r="80" ht="90">
      <c r="A80" s="37" t="s">
        <v>633</v>
      </c>
      <c r="B80" s="45"/>
      <c r="C80" s="46"/>
      <c r="D80" s="46"/>
      <c r="E80" s="39" t="s">
        <v>5811</v>
      </c>
      <c r="F80" s="46"/>
      <c r="G80" s="46"/>
      <c r="H80" s="46"/>
      <c r="I80" s="46"/>
      <c r="J80" s="48"/>
    </row>
    <row r="81">
      <c r="A81" s="37" t="s">
        <v>625</v>
      </c>
      <c r="B81" s="37">
        <v>18</v>
      </c>
      <c r="C81" s="38" t="s">
        <v>7051</v>
      </c>
      <c r="D81" s="37" t="s">
        <v>627</v>
      </c>
      <c r="E81" s="39" t="s">
        <v>7052</v>
      </c>
      <c r="F81" s="40" t="s">
        <v>639</v>
      </c>
      <c r="G81" s="41">
        <v>1</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7053</v>
      </c>
      <c r="F83" s="46"/>
      <c r="G83" s="46"/>
      <c r="H83" s="46"/>
      <c r="I83" s="46"/>
      <c r="J83" s="48"/>
    </row>
    <row r="84" ht="90">
      <c r="A84" s="37" t="s">
        <v>633</v>
      </c>
      <c r="B84" s="45"/>
      <c r="C84" s="46"/>
      <c r="D84" s="46"/>
      <c r="E84" s="39" t="s">
        <v>5811</v>
      </c>
      <c r="F84" s="46"/>
      <c r="G84" s="46"/>
      <c r="H84" s="46"/>
      <c r="I84" s="46"/>
      <c r="J84" s="48"/>
    </row>
    <row r="85">
      <c r="A85" s="37" t="s">
        <v>625</v>
      </c>
      <c r="B85" s="37">
        <v>19</v>
      </c>
      <c r="C85" s="38" t="s">
        <v>7054</v>
      </c>
      <c r="D85" s="37" t="s">
        <v>627</v>
      </c>
      <c r="E85" s="39" t="s">
        <v>7055</v>
      </c>
      <c r="F85" s="40" t="s">
        <v>639</v>
      </c>
      <c r="G85" s="41">
        <v>1</v>
      </c>
      <c r="H85" s="42">
        <v>0</v>
      </c>
      <c r="I85" s="43">
        <f>ROUND(G85*H85,P4)</f>
        <v>0</v>
      </c>
      <c r="J85" s="37"/>
      <c r="O85" s="44">
        <f>I85*0.21</f>
        <v>0</v>
      </c>
      <c r="P85">
        <v>3</v>
      </c>
    </row>
    <row r="86">
      <c r="A86" s="37" t="s">
        <v>630</v>
      </c>
      <c r="B86" s="45"/>
      <c r="C86" s="46"/>
      <c r="D86" s="46"/>
      <c r="E86" s="47" t="s">
        <v>627</v>
      </c>
      <c r="F86" s="46"/>
      <c r="G86" s="46"/>
      <c r="H86" s="46"/>
      <c r="I86" s="46"/>
      <c r="J86" s="48"/>
    </row>
    <row r="87">
      <c r="A87" s="37" t="s">
        <v>631</v>
      </c>
      <c r="B87" s="45"/>
      <c r="C87" s="46"/>
      <c r="D87" s="46"/>
      <c r="E87" s="49" t="s">
        <v>7035</v>
      </c>
      <c r="F87" s="46"/>
      <c r="G87" s="46"/>
      <c r="H87" s="46"/>
      <c r="I87" s="46"/>
      <c r="J87" s="48"/>
    </row>
    <row r="88" ht="90">
      <c r="A88" s="37" t="s">
        <v>633</v>
      </c>
      <c r="B88" s="45"/>
      <c r="C88" s="46"/>
      <c r="D88" s="46"/>
      <c r="E88" s="39" t="s">
        <v>5811</v>
      </c>
      <c r="F88" s="46"/>
      <c r="G88" s="46"/>
      <c r="H88" s="46"/>
      <c r="I88" s="46"/>
      <c r="J88" s="48"/>
    </row>
    <row r="89">
      <c r="A89" s="37" t="s">
        <v>625</v>
      </c>
      <c r="B89" s="37">
        <v>20</v>
      </c>
      <c r="C89" s="38" t="s">
        <v>7056</v>
      </c>
      <c r="D89" s="37" t="s">
        <v>627</v>
      </c>
      <c r="E89" s="39" t="s">
        <v>7057</v>
      </c>
      <c r="F89" s="40" t="s">
        <v>639</v>
      </c>
      <c r="G89" s="41">
        <v>2</v>
      </c>
      <c r="H89" s="42">
        <v>0</v>
      </c>
      <c r="I89" s="43">
        <f>ROUND(G89*H89,P4)</f>
        <v>0</v>
      </c>
      <c r="J89" s="37"/>
      <c r="O89" s="44">
        <f>I89*0.21</f>
        <v>0</v>
      </c>
      <c r="P89">
        <v>3</v>
      </c>
    </row>
    <row r="90">
      <c r="A90" s="37" t="s">
        <v>630</v>
      </c>
      <c r="B90" s="45"/>
      <c r="C90" s="46"/>
      <c r="D90" s="46"/>
      <c r="E90" s="47" t="s">
        <v>627</v>
      </c>
      <c r="F90" s="46"/>
      <c r="G90" s="46"/>
      <c r="H90" s="46"/>
      <c r="I90" s="46"/>
      <c r="J90" s="48"/>
    </row>
    <row r="91">
      <c r="A91" s="37" t="s">
        <v>631</v>
      </c>
      <c r="B91" s="45"/>
      <c r="C91" s="46"/>
      <c r="D91" s="46"/>
      <c r="E91" s="49" t="s">
        <v>6976</v>
      </c>
      <c r="F91" s="46"/>
      <c r="G91" s="46"/>
      <c r="H91" s="46"/>
      <c r="I91" s="46"/>
      <c r="J91" s="48"/>
    </row>
    <row r="92" ht="90">
      <c r="A92" s="37" t="s">
        <v>633</v>
      </c>
      <c r="B92" s="45"/>
      <c r="C92" s="46"/>
      <c r="D92" s="46"/>
      <c r="E92" s="39" t="s">
        <v>5811</v>
      </c>
      <c r="F92" s="46"/>
      <c r="G92" s="46"/>
      <c r="H92" s="46"/>
      <c r="I92" s="46"/>
      <c r="J92" s="48"/>
    </row>
    <row r="93">
      <c r="A93" s="37" t="s">
        <v>625</v>
      </c>
      <c r="B93" s="37">
        <v>21</v>
      </c>
      <c r="C93" s="38" t="s">
        <v>7058</v>
      </c>
      <c r="D93" s="37" t="s">
        <v>627</v>
      </c>
      <c r="E93" s="39" t="s">
        <v>7059</v>
      </c>
      <c r="F93" s="40" t="s">
        <v>744</v>
      </c>
      <c r="G93" s="41">
        <v>63.5</v>
      </c>
      <c r="H93" s="42">
        <v>0</v>
      </c>
      <c r="I93" s="43">
        <f>ROUND(G93*H93,P4)</f>
        <v>0</v>
      </c>
      <c r="J93" s="37"/>
      <c r="O93" s="44">
        <f>I93*0.21</f>
        <v>0</v>
      </c>
      <c r="P93">
        <v>3</v>
      </c>
    </row>
    <row r="94">
      <c r="A94" s="37" t="s">
        <v>630</v>
      </c>
      <c r="B94" s="45"/>
      <c r="C94" s="46"/>
      <c r="D94" s="46"/>
      <c r="E94" s="47" t="s">
        <v>627</v>
      </c>
      <c r="F94" s="46"/>
      <c r="G94" s="46"/>
      <c r="H94" s="46"/>
      <c r="I94" s="46"/>
      <c r="J94" s="48"/>
    </row>
    <row r="95">
      <c r="A95" s="37" t="s">
        <v>631</v>
      </c>
      <c r="B95" s="45"/>
      <c r="C95" s="46"/>
      <c r="D95" s="46"/>
      <c r="E95" s="49" t="s">
        <v>7060</v>
      </c>
      <c r="F95" s="46"/>
      <c r="G95" s="46"/>
      <c r="H95" s="46"/>
      <c r="I95" s="46"/>
      <c r="J95" s="48"/>
    </row>
    <row r="96" ht="105">
      <c r="A96" s="37" t="s">
        <v>633</v>
      </c>
      <c r="B96" s="45"/>
      <c r="C96" s="46"/>
      <c r="D96" s="46"/>
      <c r="E96" s="39" t="s">
        <v>7061</v>
      </c>
      <c r="F96" s="46"/>
      <c r="G96" s="46"/>
      <c r="H96" s="46"/>
      <c r="I96" s="46"/>
      <c r="J96" s="48"/>
    </row>
    <row r="97">
      <c r="A97" s="37" t="s">
        <v>625</v>
      </c>
      <c r="B97" s="37">
        <v>22</v>
      </c>
      <c r="C97" s="38" t="s">
        <v>4038</v>
      </c>
      <c r="D97" s="37" t="s">
        <v>627</v>
      </c>
      <c r="E97" s="39" t="s">
        <v>4039</v>
      </c>
      <c r="F97" s="40" t="s">
        <v>744</v>
      </c>
      <c r="G97" s="41">
        <v>63.5</v>
      </c>
      <c r="H97" s="42">
        <v>0</v>
      </c>
      <c r="I97" s="43">
        <f>ROUND(G97*H97,P4)</f>
        <v>0</v>
      </c>
      <c r="J97" s="37"/>
      <c r="O97" s="44">
        <f>I97*0.21</f>
        <v>0</v>
      </c>
      <c r="P97">
        <v>3</v>
      </c>
    </row>
    <row r="98">
      <c r="A98" s="37" t="s">
        <v>630</v>
      </c>
      <c r="B98" s="45"/>
      <c r="C98" s="46"/>
      <c r="D98" s="46"/>
      <c r="E98" s="47" t="s">
        <v>627</v>
      </c>
      <c r="F98" s="46"/>
      <c r="G98" s="46"/>
      <c r="H98" s="46"/>
      <c r="I98" s="46"/>
      <c r="J98" s="48"/>
    </row>
    <row r="99">
      <c r="A99" s="37" t="s">
        <v>631</v>
      </c>
      <c r="B99" s="45"/>
      <c r="C99" s="46"/>
      <c r="D99" s="46"/>
      <c r="E99" s="49" t="s">
        <v>7060</v>
      </c>
      <c r="F99" s="46"/>
      <c r="G99" s="46"/>
      <c r="H99" s="46"/>
      <c r="I99" s="46"/>
      <c r="J99" s="48"/>
    </row>
    <row r="100" ht="90">
      <c r="A100" s="37" t="s">
        <v>633</v>
      </c>
      <c r="B100" s="45"/>
      <c r="C100" s="46"/>
      <c r="D100" s="46"/>
      <c r="E100" s="39" t="s">
        <v>1410</v>
      </c>
      <c r="F100" s="46"/>
      <c r="G100" s="46"/>
      <c r="H100" s="46"/>
      <c r="I100" s="46"/>
      <c r="J100" s="48"/>
    </row>
    <row r="101">
      <c r="A101" s="37" t="s">
        <v>625</v>
      </c>
      <c r="B101" s="37">
        <v>23</v>
      </c>
      <c r="C101" s="38" t="s">
        <v>7062</v>
      </c>
      <c r="D101" s="37" t="s">
        <v>627</v>
      </c>
      <c r="E101" s="39" t="s">
        <v>7063</v>
      </c>
      <c r="F101" s="40" t="s">
        <v>639</v>
      </c>
      <c r="G101" s="41">
        <v>2</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c r="A103" s="37" t="s">
        <v>631</v>
      </c>
      <c r="B103" s="45"/>
      <c r="C103" s="46"/>
      <c r="D103" s="46"/>
      <c r="E103" s="49" t="s">
        <v>7064</v>
      </c>
      <c r="F103" s="46"/>
      <c r="G103" s="46"/>
      <c r="H103" s="46"/>
      <c r="I103" s="46"/>
      <c r="J103" s="48"/>
    </row>
    <row r="104" ht="105">
      <c r="A104" s="37" t="s">
        <v>633</v>
      </c>
      <c r="B104" s="45"/>
      <c r="C104" s="46"/>
      <c r="D104" s="46"/>
      <c r="E104" s="39" t="s">
        <v>2916</v>
      </c>
      <c r="F104" s="46"/>
      <c r="G104" s="46"/>
      <c r="H104" s="46"/>
      <c r="I104" s="46"/>
      <c r="J104" s="48"/>
    </row>
    <row r="105">
      <c r="A105" s="37" t="s">
        <v>625</v>
      </c>
      <c r="B105" s="37">
        <v>24</v>
      </c>
      <c r="C105" s="38" t="s">
        <v>7065</v>
      </c>
      <c r="D105" s="37" t="s">
        <v>627</v>
      </c>
      <c r="E105" s="39" t="s">
        <v>7066</v>
      </c>
      <c r="F105" s="40" t="s">
        <v>744</v>
      </c>
      <c r="G105" s="41">
        <v>63.5</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c r="A107" s="37" t="s">
        <v>631</v>
      </c>
      <c r="B107" s="45"/>
      <c r="C107" s="46"/>
      <c r="D107" s="46"/>
      <c r="E107" s="49" t="s">
        <v>7067</v>
      </c>
      <c r="F107" s="46"/>
      <c r="G107" s="46"/>
      <c r="H107" s="46"/>
      <c r="I107" s="46"/>
      <c r="J107" s="48"/>
    </row>
    <row r="108" ht="150">
      <c r="A108" s="37" t="s">
        <v>633</v>
      </c>
      <c r="B108" s="45"/>
      <c r="C108" s="46"/>
      <c r="D108" s="46"/>
      <c r="E108" s="39" t="s">
        <v>2601</v>
      </c>
      <c r="F108" s="46"/>
      <c r="G108" s="46"/>
      <c r="H108" s="46"/>
      <c r="I108" s="46"/>
      <c r="J108" s="48"/>
    </row>
    <row r="109">
      <c r="A109" s="37" t="s">
        <v>625</v>
      </c>
      <c r="B109" s="37">
        <v>25</v>
      </c>
      <c r="C109" s="38" t="s">
        <v>7068</v>
      </c>
      <c r="D109" s="37" t="s">
        <v>627</v>
      </c>
      <c r="E109" s="39" t="s">
        <v>7069</v>
      </c>
      <c r="F109" s="40" t="s">
        <v>744</v>
      </c>
      <c r="G109" s="41">
        <v>63.5</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c r="A111" s="37" t="s">
        <v>631</v>
      </c>
      <c r="B111" s="45"/>
      <c r="C111" s="46"/>
      <c r="D111" s="46"/>
      <c r="E111" s="49" t="s">
        <v>7067</v>
      </c>
      <c r="F111" s="46"/>
      <c r="G111" s="46"/>
      <c r="H111" s="46"/>
      <c r="I111" s="46"/>
      <c r="J111" s="48"/>
    </row>
    <row r="112" ht="90">
      <c r="A112" s="37" t="s">
        <v>633</v>
      </c>
      <c r="B112" s="45"/>
      <c r="C112" s="46"/>
      <c r="D112" s="46"/>
      <c r="E112" s="39" t="s">
        <v>2604</v>
      </c>
      <c r="F112" s="46"/>
      <c r="G112" s="46"/>
      <c r="H112" s="46"/>
      <c r="I112" s="46"/>
      <c r="J112" s="48"/>
    </row>
    <row r="113">
      <c r="A113" s="31" t="s">
        <v>622</v>
      </c>
      <c r="B113" s="32"/>
      <c r="C113" s="33" t="s">
        <v>794</v>
      </c>
      <c r="D113" s="34"/>
      <c r="E113" s="31" t="s">
        <v>1032</v>
      </c>
      <c r="F113" s="34"/>
      <c r="G113" s="34"/>
      <c r="H113" s="34"/>
      <c r="I113" s="35">
        <f>SUMIFS(I114:I121,A114:A121,"P")</f>
        <v>0</v>
      </c>
      <c r="J113" s="36"/>
    </row>
    <row r="114">
      <c r="A114" s="37" t="s">
        <v>625</v>
      </c>
      <c r="B114" s="37">
        <v>26</v>
      </c>
      <c r="C114" s="38" t="s">
        <v>7070</v>
      </c>
      <c r="D114" s="37" t="s">
        <v>627</v>
      </c>
      <c r="E114" s="39" t="s">
        <v>7071</v>
      </c>
      <c r="F114" s="40" t="s">
        <v>744</v>
      </c>
      <c r="G114" s="41">
        <v>30</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c r="A116" s="37" t="s">
        <v>631</v>
      </c>
      <c r="B116" s="45"/>
      <c r="C116" s="46"/>
      <c r="D116" s="46"/>
      <c r="E116" s="49" t="s">
        <v>7072</v>
      </c>
      <c r="F116" s="46"/>
      <c r="G116" s="46"/>
      <c r="H116" s="46"/>
      <c r="I116" s="46"/>
      <c r="J116" s="48"/>
    </row>
    <row r="117" ht="150">
      <c r="A117" s="37" t="s">
        <v>633</v>
      </c>
      <c r="B117" s="45"/>
      <c r="C117" s="46"/>
      <c r="D117" s="46"/>
      <c r="E117" s="39" t="s">
        <v>1430</v>
      </c>
      <c r="F117" s="46"/>
      <c r="G117" s="46"/>
      <c r="H117" s="46"/>
      <c r="I117" s="46"/>
      <c r="J117" s="48"/>
    </row>
    <row r="118">
      <c r="A118" s="37" t="s">
        <v>625</v>
      </c>
      <c r="B118" s="37">
        <v>27</v>
      </c>
      <c r="C118" s="38" t="s">
        <v>7073</v>
      </c>
      <c r="D118" s="37" t="s">
        <v>627</v>
      </c>
      <c r="E118" s="39" t="s">
        <v>7074</v>
      </c>
      <c r="F118" s="40" t="s">
        <v>744</v>
      </c>
      <c r="G118" s="41">
        <v>19</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c r="A120" s="37" t="s">
        <v>631</v>
      </c>
      <c r="B120" s="45"/>
      <c r="C120" s="46"/>
      <c r="D120" s="46"/>
      <c r="E120" s="49" t="s">
        <v>7029</v>
      </c>
      <c r="F120" s="46"/>
      <c r="G120" s="46"/>
      <c r="H120" s="46"/>
      <c r="I120" s="46"/>
      <c r="J120" s="48"/>
    </row>
    <row r="121" ht="150">
      <c r="A121" s="37" t="s">
        <v>633</v>
      </c>
      <c r="B121" s="45"/>
      <c r="C121" s="46"/>
      <c r="D121" s="46"/>
      <c r="E121" s="39" t="s">
        <v>1430</v>
      </c>
      <c r="F121" s="46"/>
      <c r="G121" s="46"/>
      <c r="H121" s="46"/>
      <c r="I121" s="46"/>
      <c r="J121" s="48"/>
    </row>
    <row r="122">
      <c r="A122" s="31" t="s">
        <v>622</v>
      </c>
      <c r="B122" s="32"/>
      <c r="C122" s="33" t="s">
        <v>676</v>
      </c>
      <c r="D122" s="34"/>
      <c r="E122" s="31" t="s">
        <v>677</v>
      </c>
      <c r="F122" s="34"/>
      <c r="G122" s="34"/>
      <c r="H122" s="34"/>
      <c r="I122" s="35">
        <f>SUMIFS(I123:I130,A123:A130,"P")</f>
        <v>0</v>
      </c>
      <c r="J122" s="36"/>
    </row>
    <row r="123" ht="45">
      <c r="A123" s="37" t="s">
        <v>625</v>
      </c>
      <c r="B123" s="37">
        <v>28</v>
      </c>
      <c r="C123" s="38" t="s">
        <v>678</v>
      </c>
      <c r="D123" s="37" t="s">
        <v>679</v>
      </c>
      <c r="E123" s="39" t="s">
        <v>680</v>
      </c>
      <c r="F123" s="40" t="s">
        <v>673</v>
      </c>
      <c r="G123" s="41">
        <v>248.11199999999999</v>
      </c>
      <c r="H123" s="42">
        <v>0</v>
      </c>
      <c r="I123" s="43">
        <f>ROUND(G123*H123,P4)</f>
        <v>0</v>
      </c>
      <c r="J123" s="37"/>
      <c r="O123" s="44">
        <f>I123*0.21</f>
        <v>0</v>
      </c>
      <c r="P123">
        <v>3</v>
      </c>
    </row>
    <row r="124">
      <c r="A124" s="37" t="s">
        <v>630</v>
      </c>
      <c r="B124" s="45"/>
      <c r="C124" s="46"/>
      <c r="D124" s="46"/>
      <c r="E124" s="39" t="s">
        <v>681</v>
      </c>
      <c r="F124" s="46"/>
      <c r="G124" s="46"/>
      <c r="H124" s="46"/>
      <c r="I124" s="46"/>
      <c r="J124" s="48"/>
    </row>
    <row r="125">
      <c r="A125" s="37" t="s">
        <v>631</v>
      </c>
      <c r="B125" s="45"/>
      <c r="C125" s="46"/>
      <c r="D125" s="46"/>
      <c r="E125" s="49" t="s">
        <v>7075</v>
      </c>
      <c r="F125" s="46"/>
      <c r="G125" s="46"/>
      <c r="H125" s="46"/>
      <c r="I125" s="46"/>
      <c r="J125" s="48"/>
    </row>
    <row r="126" ht="120">
      <c r="A126" s="37" t="s">
        <v>633</v>
      </c>
      <c r="B126" s="45"/>
      <c r="C126" s="46"/>
      <c r="D126" s="46"/>
      <c r="E126" s="39" t="s">
        <v>713</v>
      </c>
      <c r="F126" s="46"/>
      <c r="G126" s="46"/>
      <c r="H126" s="46"/>
      <c r="I126" s="46"/>
      <c r="J126" s="48"/>
    </row>
    <row r="127" ht="60">
      <c r="A127" s="37" t="s">
        <v>625</v>
      </c>
      <c r="B127" s="37">
        <v>29</v>
      </c>
      <c r="C127" s="38" t="s">
        <v>1437</v>
      </c>
      <c r="D127" s="37" t="s">
        <v>1438</v>
      </c>
      <c r="E127" s="39" t="s">
        <v>1439</v>
      </c>
      <c r="F127" s="40" t="s">
        <v>673</v>
      </c>
      <c r="G127" s="41">
        <v>0.46999999999999997</v>
      </c>
      <c r="H127" s="42">
        <v>0</v>
      </c>
      <c r="I127" s="43">
        <f>ROUND(G127*H127,P4)</f>
        <v>0</v>
      </c>
      <c r="J127" s="37"/>
      <c r="O127" s="44">
        <f>I127*0.21</f>
        <v>0</v>
      </c>
      <c r="P127">
        <v>3</v>
      </c>
    </row>
    <row r="128">
      <c r="A128" s="37" t="s">
        <v>630</v>
      </c>
      <c r="B128" s="45"/>
      <c r="C128" s="46"/>
      <c r="D128" s="46"/>
      <c r="E128" s="39" t="s">
        <v>681</v>
      </c>
      <c r="F128" s="46"/>
      <c r="G128" s="46"/>
      <c r="H128" s="46"/>
      <c r="I128" s="46"/>
      <c r="J128" s="48"/>
    </row>
    <row r="129" ht="45">
      <c r="A129" s="37" t="s">
        <v>631</v>
      </c>
      <c r="B129" s="45"/>
      <c r="C129" s="46"/>
      <c r="D129" s="46"/>
      <c r="E129" s="49" t="s">
        <v>7076</v>
      </c>
      <c r="F129" s="46"/>
      <c r="G129" s="46"/>
      <c r="H129" s="46"/>
      <c r="I129" s="46"/>
      <c r="J129" s="48"/>
    </row>
    <row r="130" ht="120">
      <c r="A130" s="37" t="s">
        <v>633</v>
      </c>
      <c r="B130" s="50"/>
      <c r="C130" s="51"/>
      <c r="D130" s="51"/>
      <c r="E130" s="39" t="s">
        <v>713</v>
      </c>
      <c r="F130" s="51"/>
      <c r="G130" s="51"/>
      <c r="H130" s="51"/>
      <c r="I130" s="51"/>
      <c r="J130" s="52"/>
    </row>
  </sheetData>
  <sheetProtection sheet="1" objects="1" scenarios="1" spinCount="100000" saltValue="ruFR7r4RI5sMbIBvpqJNokyXlX3rvHzxqVf49/GLKHNqyASSVlWC6eqsDUGtF+lUmDWcuDtJBkweV+AsfB1a8A==" hashValue="fNdZNZBQ9bCDnbjcYMNgDQ/fDq2dc5glrd9T+n9yxZdoIsAHlujYxPlOpINx7unkRJndTIYd3Zvv12dDJnCYe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7077</v>
      </c>
      <c r="I3" s="25">
        <f>SUMIFS(I9:I139,A9:A139,"SD")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7077</v>
      </c>
      <c r="D5" s="22"/>
      <c r="E5" s="23" t="s">
        <v>296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c r="A10" s="37" t="s">
        <v>625</v>
      </c>
      <c r="B10" s="37">
        <v>1</v>
      </c>
      <c r="C10" s="38" t="s">
        <v>7011</v>
      </c>
      <c r="D10" s="37" t="s">
        <v>627</v>
      </c>
      <c r="E10" s="39" t="s">
        <v>7012</v>
      </c>
      <c r="F10" s="40" t="s">
        <v>697</v>
      </c>
      <c r="G10" s="41">
        <v>1</v>
      </c>
      <c r="H10" s="42">
        <v>0</v>
      </c>
      <c r="I10" s="43">
        <f>ROUND(G10*H10,P4)</f>
        <v>0</v>
      </c>
      <c r="J10" s="37"/>
      <c r="O10" s="44">
        <f>I10*0.21</f>
        <v>0</v>
      </c>
      <c r="P10">
        <v>3</v>
      </c>
    </row>
    <row r="11">
      <c r="A11" s="37" t="s">
        <v>630</v>
      </c>
      <c r="B11" s="45"/>
      <c r="C11" s="46"/>
      <c r="D11" s="46"/>
      <c r="E11" s="39" t="s">
        <v>7078</v>
      </c>
      <c r="F11" s="46"/>
      <c r="G11" s="46"/>
      <c r="H11" s="46"/>
      <c r="I11" s="46"/>
      <c r="J11" s="48"/>
    </row>
    <row r="12">
      <c r="A12" s="37" t="s">
        <v>631</v>
      </c>
      <c r="B12" s="45"/>
      <c r="C12" s="46"/>
      <c r="D12" s="46"/>
      <c r="E12" s="49" t="s">
        <v>7014</v>
      </c>
      <c r="F12" s="46"/>
      <c r="G12" s="46"/>
      <c r="H12" s="46"/>
      <c r="I12" s="46"/>
      <c r="J12" s="48"/>
    </row>
    <row r="13" ht="60">
      <c r="A13" s="37" t="s">
        <v>633</v>
      </c>
      <c r="B13" s="45"/>
      <c r="C13" s="46"/>
      <c r="D13" s="46"/>
      <c r="E13" s="39" t="s">
        <v>7015</v>
      </c>
      <c r="F13" s="46"/>
      <c r="G13" s="46"/>
      <c r="H13" s="46"/>
      <c r="I13" s="46"/>
      <c r="J13" s="48"/>
    </row>
    <row r="14">
      <c r="A14" s="31" t="s">
        <v>622</v>
      </c>
      <c r="B14" s="32"/>
      <c r="C14" s="33" t="s">
        <v>623</v>
      </c>
      <c r="D14" s="34"/>
      <c r="E14" s="31" t="s">
        <v>624</v>
      </c>
      <c r="F14" s="34"/>
      <c r="G14" s="34"/>
      <c r="H14" s="34"/>
      <c r="I14" s="35">
        <f>SUMIFS(I15:I38,A15:A38,"P")</f>
        <v>0</v>
      </c>
      <c r="J14" s="36"/>
    </row>
    <row r="15">
      <c r="A15" s="37" t="s">
        <v>625</v>
      </c>
      <c r="B15" s="37">
        <v>2</v>
      </c>
      <c r="C15" s="38" t="s">
        <v>5272</v>
      </c>
      <c r="D15" s="37" t="s">
        <v>627</v>
      </c>
      <c r="E15" s="39" t="s">
        <v>5273</v>
      </c>
      <c r="F15" s="40" t="s">
        <v>629</v>
      </c>
      <c r="G15" s="41">
        <v>61.600999999999999</v>
      </c>
      <c r="H15" s="42">
        <v>0</v>
      </c>
      <c r="I15" s="43">
        <f>ROUND(G15*H15,P4)</f>
        <v>0</v>
      </c>
      <c r="J15" s="37"/>
      <c r="O15" s="44">
        <f>I15*0.21</f>
        <v>0</v>
      </c>
      <c r="P15">
        <v>3</v>
      </c>
    </row>
    <row r="16">
      <c r="A16" s="37" t="s">
        <v>630</v>
      </c>
      <c r="B16" s="45"/>
      <c r="C16" s="46"/>
      <c r="D16" s="46"/>
      <c r="E16" s="47" t="s">
        <v>627</v>
      </c>
      <c r="F16" s="46"/>
      <c r="G16" s="46"/>
      <c r="H16" s="46"/>
      <c r="I16" s="46"/>
      <c r="J16" s="48"/>
    </row>
    <row r="17" ht="45">
      <c r="A17" s="37" t="s">
        <v>631</v>
      </c>
      <c r="B17" s="45"/>
      <c r="C17" s="46"/>
      <c r="D17" s="46"/>
      <c r="E17" s="49" t="s">
        <v>7079</v>
      </c>
      <c r="F17" s="46"/>
      <c r="G17" s="46"/>
      <c r="H17" s="46"/>
      <c r="I17" s="46"/>
      <c r="J17" s="48"/>
    </row>
    <row r="18" ht="409.5">
      <c r="A18" s="37" t="s">
        <v>633</v>
      </c>
      <c r="B18" s="45"/>
      <c r="C18" s="46"/>
      <c r="D18" s="46"/>
      <c r="E18" s="39" t="s">
        <v>2020</v>
      </c>
      <c r="F18" s="46"/>
      <c r="G18" s="46"/>
      <c r="H18" s="46"/>
      <c r="I18" s="46"/>
      <c r="J18" s="48"/>
    </row>
    <row r="19">
      <c r="A19" s="37" t="s">
        <v>625</v>
      </c>
      <c r="B19" s="37">
        <v>3</v>
      </c>
      <c r="C19" s="38" t="s">
        <v>2017</v>
      </c>
      <c r="D19" s="37" t="s">
        <v>627</v>
      </c>
      <c r="E19" s="39" t="s">
        <v>2018</v>
      </c>
      <c r="F19" s="40" t="s">
        <v>629</v>
      </c>
      <c r="G19" s="41">
        <v>77.599000000000004</v>
      </c>
      <c r="H19" s="42">
        <v>0</v>
      </c>
      <c r="I19" s="43">
        <f>ROUND(G19*H19,P4)</f>
        <v>0</v>
      </c>
      <c r="J19" s="37"/>
      <c r="O19" s="44">
        <f>I19*0.21</f>
        <v>0</v>
      </c>
      <c r="P19">
        <v>3</v>
      </c>
    </row>
    <row r="20">
      <c r="A20" s="37" t="s">
        <v>630</v>
      </c>
      <c r="B20" s="45"/>
      <c r="C20" s="46"/>
      <c r="D20" s="46"/>
      <c r="E20" s="47" t="s">
        <v>627</v>
      </c>
      <c r="F20" s="46"/>
      <c r="G20" s="46"/>
      <c r="H20" s="46"/>
      <c r="I20" s="46"/>
      <c r="J20" s="48"/>
    </row>
    <row r="21" ht="45">
      <c r="A21" s="37" t="s">
        <v>631</v>
      </c>
      <c r="B21" s="45"/>
      <c r="C21" s="46"/>
      <c r="D21" s="46"/>
      <c r="E21" s="49" t="s">
        <v>7080</v>
      </c>
      <c r="F21" s="46"/>
      <c r="G21" s="46"/>
      <c r="H21" s="46"/>
      <c r="I21" s="46"/>
      <c r="J21" s="48"/>
    </row>
    <row r="22" ht="409.5">
      <c r="A22" s="37" t="s">
        <v>633</v>
      </c>
      <c r="B22" s="45"/>
      <c r="C22" s="46"/>
      <c r="D22" s="46"/>
      <c r="E22" s="39" t="s">
        <v>2020</v>
      </c>
      <c r="F22" s="46"/>
      <c r="G22" s="46"/>
      <c r="H22" s="46"/>
      <c r="I22" s="46"/>
      <c r="J22" s="48"/>
    </row>
    <row r="23">
      <c r="A23" s="37" t="s">
        <v>625</v>
      </c>
      <c r="B23" s="37">
        <v>4</v>
      </c>
      <c r="C23" s="38" t="s">
        <v>6950</v>
      </c>
      <c r="D23" s="37" t="s">
        <v>627</v>
      </c>
      <c r="E23" s="39" t="s">
        <v>6951</v>
      </c>
      <c r="F23" s="40" t="s">
        <v>629</v>
      </c>
      <c r="G23" s="41">
        <v>12</v>
      </c>
      <c r="H23" s="42">
        <v>0</v>
      </c>
      <c r="I23" s="43">
        <f>ROUND(G23*H23,P4)</f>
        <v>0</v>
      </c>
      <c r="J23" s="37"/>
      <c r="O23" s="44">
        <f>I23*0.21</f>
        <v>0</v>
      </c>
      <c r="P23">
        <v>3</v>
      </c>
    </row>
    <row r="24">
      <c r="A24" s="37" t="s">
        <v>630</v>
      </c>
      <c r="B24" s="45"/>
      <c r="C24" s="46"/>
      <c r="D24" s="46"/>
      <c r="E24" s="39" t="s">
        <v>6952</v>
      </c>
      <c r="F24" s="46"/>
      <c r="G24" s="46"/>
      <c r="H24" s="46"/>
      <c r="I24" s="46"/>
      <c r="J24" s="48"/>
    </row>
    <row r="25">
      <c r="A25" s="37" t="s">
        <v>631</v>
      </c>
      <c r="B25" s="45"/>
      <c r="C25" s="46"/>
      <c r="D25" s="46"/>
      <c r="E25" s="49" t="s">
        <v>7017</v>
      </c>
      <c r="F25" s="46"/>
      <c r="G25" s="46"/>
      <c r="H25" s="46"/>
      <c r="I25" s="46"/>
      <c r="J25" s="48"/>
    </row>
    <row r="26" ht="409.5">
      <c r="A26" s="37" t="s">
        <v>633</v>
      </c>
      <c r="B26" s="45"/>
      <c r="C26" s="46"/>
      <c r="D26" s="46"/>
      <c r="E26" s="39" t="s">
        <v>2020</v>
      </c>
      <c r="F26" s="46"/>
      <c r="G26" s="46"/>
      <c r="H26" s="46"/>
      <c r="I26" s="46"/>
      <c r="J26" s="48"/>
    </row>
    <row r="27">
      <c r="A27" s="37" t="s">
        <v>625</v>
      </c>
      <c r="B27" s="37">
        <v>5</v>
      </c>
      <c r="C27" s="38" t="s">
        <v>1296</v>
      </c>
      <c r="D27" s="37" t="s">
        <v>627</v>
      </c>
      <c r="E27" s="39" t="s">
        <v>1297</v>
      </c>
      <c r="F27" s="40" t="s">
        <v>629</v>
      </c>
      <c r="G27" s="41">
        <v>12</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7018</v>
      </c>
      <c r="F29" s="46"/>
      <c r="G29" s="46"/>
      <c r="H29" s="46"/>
      <c r="I29" s="46"/>
      <c r="J29" s="48"/>
    </row>
    <row r="30" ht="330">
      <c r="A30" s="37" t="s">
        <v>633</v>
      </c>
      <c r="B30" s="45"/>
      <c r="C30" s="46"/>
      <c r="D30" s="46"/>
      <c r="E30" s="39" t="s">
        <v>1299</v>
      </c>
      <c r="F30" s="46"/>
      <c r="G30" s="46"/>
      <c r="H30" s="46"/>
      <c r="I30" s="46"/>
      <c r="J30" s="48"/>
    </row>
    <row r="31">
      <c r="A31" s="37" t="s">
        <v>625</v>
      </c>
      <c r="B31" s="37">
        <v>6</v>
      </c>
      <c r="C31" s="38" t="s">
        <v>2022</v>
      </c>
      <c r="D31" s="37" t="s">
        <v>627</v>
      </c>
      <c r="E31" s="39" t="s">
        <v>2023</v>
      </c>
      <c r="F31" s="40" t="s">
        <v>629</v>
      </c>
      <c r="G31" s="41">
        <v>91.810000000000002</v>
      </c>
      <c r="H31" s="42">
        <v>0</v>
      </c>
      <c r="I31" s="43">
        <f>ROUND(G31*H31,P4)</f>
        <v>0</v>
      </c>
      <c r="J31" s="37"/>
      <c r="O31" s="44">
        <f>I31*0.21</f>
        <v>0</v>
      </c>
      <c r="P31">
        <v>3</v>
      </c>
    </row>
    <row r="32">
      <c r="A32" s="37" t="s">
        <v>630</v>
      </c>
      <c r="B32" s="45"/>
      <c r="C32" s="46"/>
      <c r="D32" s="46"/>
      <c r="E32" s="47" t="s">
        <v>627</v>
      </c>
      <c r="F32" s="46"/>
      <c r="G32" s="46"/>
      <c r="H32" s="46"/>
      <c r="I32" s="46"/>
      <c r="J32" s="48"/>
    </row>
    <row r="33" ht="120">
      <c r="A33" s="37" t="s">
        <v>631</v>
      </c>
      <c r="B33" s="45"/>
      <c r="C33" s="46"/>
      <c r="D33" s="46"/>
      <c r="E33" s="49" t="s">
        <v>7081</v>
      </c>
      <c r="F33" s="46"/>
      <c r="G33" s="46"/>
      <c r="H33" s="46"/>
      <c r="I33" s="46"/>
      <c r="J33" s="48"/>
    </row>
    <row r="34" ht="360">
      <c r="A34" s="37" t="s">
        <v>633</v>
      </c>
      <c r="B34" s="45"/>
      <c r="C34" s="46"/>
      <c r="D34" s="46"/>
      <c r="E34" s="39" t="s">
        <v>2025</v>
      </c>
      <c r="F34" s="46"/>
      <c r="G34" s="46"/>
      <c r="H34" s="46"/>
      <c r="I34" s="46"/>
      <c r="J34" s="48"/>
    </row>
    <row r="35">
      <c r="A35" s="37" t="s">
        <v>625</v>
      </c>
      <c r="B35" s="37">
        <v>7</v>
      </c>
      <c r="C35" s="38" t="s">
        <v>1304</v>
      </c>
      <c r="D35" s="37" t="s">
        <v>627</v>
      </c>
      <c r="E35" s="39" t="s">
        <v>1305</v>
      </c>
      <c r="F35" s="40" t="s">
        <v>629</v>
      </c>
      <c r="G35" s="41">
        <v>18.712</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7082</v>
      </c>
      <c r="F37" s="46"/>
      <c r="G37" s="46"/>
      <c r="H37" s="46"/>
      <c r="I37" s="46"/>
      <c r="J37" s="48"/>
    </row>
    <row r="38" ht="409.5">
      <c r="A38" s="37" t="s">
        <v>633</v>
      </c>
      <c r="B38" s="45"/>
      <c r="C38" s="46"/>
      <c r="D38" s="46"/>
      <c r="E38" s="39" t="s">
        <v>1307</v>
      </c>
      <c r="F38" s="46"/>
      <c r="G38" s="46"/>
      <c r="H38" s="46"/>
      <c r="I38" s="46"/>
      <c r="J38" s="48"/>
    </row>
    <row r="39">
      <c r="A39" s="31" t="s">
        <v>622</v>
      </c>
      <c r="B39" s="32"/>
      <c r="C39" s="33" t="s">
        <v>835</v>
      </c>
      <c r="D39" s="34"/>
      <c r="E39" s="31" t="s">
        <v>836</v>
      </c>
      <c r="F39" s="34"/>
      <c r="G39" s="34"/>
      <c r="H39" s="34"/>
      <c r="I39" s="35">
        <f>SUMIFS(I40:I43,A40:A43,"P")</f>
        <v>0</v>
      </c>
      <c r="J39" s="36"/>
    </row>
    <row r="40">
      <c r="A40" s="37" t="s">
        <v>625</v>
      </c>
      <c r="B40" s="37">
        <v>8</v>
      </c>
      <c r="C40" s="38" t="s">
        <v>1361</v>
      </c>
      <c r="D40" s="37" t="s">
        <v>627</v>
      </c>
      <c r="E40" s="39" t="s">
        <v>1362</v>
      </c>
      <c r="F40" s="40" t="s">
        <v>629</v>
      </c>
      <c r="G40" s="41">
        <v>9.8239999999999998</v>
      </c>
      <c r="H40" s="42">
        <v>0</v>
      </c>
      <c r="I40" s="43">
        <f>ROUND(G40*H40,P4)</f>
        <v>0</v>
      </c>
      <c r="J40" s="37"/>
      <c r="O40" s="44">
        <f>I40*0.21</f>
        <v>0</v>
      </c>
      <c r="P40">
        <v>3</v>
      </c>
    </row>
    <row r="41">
      <c r="A41" s="37" t="s">
        <v>630</v>
      </c>
      <c r="B41" s="45"/>
      <c r="C41" s="46"/>
      <c r="D41" s="46"/>
      <c r="E41" s="47" t="s">
        <v>627</v>
      </c>
      <c r="F41" s="46"/>
      <c r="G41" s="46"/>
      <c r="H41" s="46"/>
      <c r="I41" s="46"/>
      <c r="J41" s="48"/>
    </row>
    <row r="42" ht="60">
      <c r="A42" s="37" t="s">
        <v>631</v>
      </c>
      <c r="B42" s="45"/>
      <c r="C42" s="46"/>
      <c r="D42" s="46"/>
      <c r="E42" s="49" t="s">
        <v>7083</v>
      </c>
      <c r="F42" s="46"/>
      <c r="G42" s="46"/>
      <c r="H42" s="46"/>
      <c r="I42" s="46"/>
      <c r="J42" s="48"/>
    </row>
    <row r="43" ht="105">
      <c r="A43" s="37" t="s">
        <v>633</v>
      </c>
      <c r="B43" s="45"/>
      <c r="C43" s="46"/>
      <c r="D43" s="46"/>
      <c r="E43" s="39" t="s">
        <v>840</v>
      </c>
      <c r="F43" s="46"/>
      <c r="G43" s="46"/>
      <c r="H43" s="46"/>
      <c r="I43" s="46"/>
      <c r="J43" s="48"/>
    </row>
    <row r="44">
      <c r="A44" s="31" t="s">
        <v>622</v>
      </c>
      <c r="B44" s="32"/>
      <c r="C44" s="33" t="s">
        <v>787</v>
      </c>
      <c r="D44" s="34"/>
      <c r="E44" s="31" t="s">
        <v>1028</v>
      </c>
      <c r="F44" s="34"/>
      <c r="G44" s="34"/>
      <c r="H44" s="34"/>
      <c r="I44" s="35">
        <f>SUMIFS(I45:I48,A45:A48,"P")</f>
        <v>0</v>
      </c>
      <c r="J44" s="36"/>
    </row>
    <row r="45">
      <c r="A45" s="37" t="s">
        <v>625</v>
      </c>
      <c r="B45" s="37">
        <v>9</v>
      </c>
      <c r="C45" s="38" t="s">
        <v>3548</v>
      </c>
      <c r="D45" s="37" t="s">
        <v>627</v>
      </c>
      <c r="E45" s="39" t="s">
        <v>3549</v>
      </c>
      <c r="F45" s="40" t="s">
        <v>832</v>
      </c>
      <c r="G45" s="41">
        <v>7.2199999999999998</v>
      </c>
      <c r="H45" s="42">
        <v>0</v>
      </c>
      <c r="I45" s="43">
        <f>ROUND(G45*H45,P4)</f>
        <v>0</v>
      </c>
      <c r="J45" s="37"/>
      <c r="O45" s="44">
        <f>I45*0.21</f>
        <v>0</v>
      </c>
      <c r="P45">
        <v>3</v>
      </c>
    </row>
    <row r="46">
      <c r="A46" s="37" t="s">
        <v>630</v>
      </c>
      <c r="B46" s="45"/>
      <c r="C46" s="46"/>
      <c r="D46" s="46"/>
      <c r="E46" s="39" t="s">
        <v>7084</v>
      </c>
      <c r="F46" s="46"/>
      <c r="G46" s="46"/>
      <c r="H46" s="46"/>
      <c r="I46" s="46"/>
      <c r="J46" s="48"/>
    </row>
    <row r="47">
      <c r="A47" s="37" t="s">
        <v>631</v>
      </c>
      <c r="B47" s="45"/>
      <c r="C47" s="46"/>
      <c r="D47" s="46"/>
      <c r="E47" s="49" t="s">
        <v>7085</v>
      </c>
      <c r="F47" s="46"/>
      <c r="G47" s="46"/>
      <c r="H47" s="46"/>
      <c r="I47" s="46"/>
      <c r="J47" s="48"/>
    </row>
    <row r="48" ht="75">
      <c r="A48" s="37" t="s">
        <v>633</v>
      </c>
      <c r="B48" s="45"/>
      <c r="C48" s="46"/>
      <c r="D48" s="46"/>
      <c r="E48" s="39" t="s">
        <v>3551</v>
      </c>
      <c r="F48" s="46"/>
      <c r="G48" s="46"/>
      <c r="H48" s="46"/>
      <c r="I48" s="46"/>
      <c r="J48" s="48"/>
    </row>
    <row r="49">
      <c r="A49" s="31" t="s">
        <v>622</v>
      </c>
      <c r="B49" s="32"/>
      <c r="C49" s="33" t="s">
        <v>1203</v>
      </c>
      <c r="D49" s="34"/>
      <c r="E49" s="31" t="s">
        <v>1553</v>
      </c>
      <c r="F49" s="34"/>
      <c r="G49" s="34"/>
      <c r="H49" s="34"/>
      <c r="I49" s="35">
        <f>SUMIFS(I50:I113,A50:A113,"P")</f>
        <v>0</v>
      </c>
      <c r="J49" s="36"/>
    </row>
    <row r="50" ht="30">
      <c r="A50" s="37" t="s">
        <v>625</v>
      </c>
      <c r="B50" s="37">
        <v>10</v>
      </c>
      <c r="C50" s="38" t="s">
        <v>7086</v>
      </c>
      <c r="D50" s="37" t="s">
        <v>627</v>
      </c>
      <c r="E50" s="39" t="s">
        <v>7087</v>
      </c>
      <c r="F50" s="40" t="s">
        <v>744</v>
      </c>
      <c r="G50" s="41">
        <v>22</v>
      </c>
      <c r="H50" s="42">
        <v>0</v>
      </c>
      <c r="I50" s="43">
        <f>ROUND(G50*H50,P4)</f>
        <v>0</v>
      </c>
      <c r="J50" s="37"/>
      <c r="O50" s="44">
        <f>I50*0.21</f>
        <v>0</v>
      </c>
      <c r="P50">
        <v>3</v>
      </c>
    </row>
    <row r="51">
      <c r="A51" s="37" t="s">
        <v>630</v>
      </c>
      <c r="B51" s="45"/>
      <c r="C51" s="46"/>
      <c r="D51" s="46"/>
      <c r="E51" s="39" t="s">
        <v>7026</v>
      </c>
      <c r="F51" s="46"/>
      <c r="G51" s="46"/>
      <c r="H51" s="46"/>
      <c r="I51" s="46"/>
      <c r="J51" s="48"/>
    </row>
    <row r="52">
      <c r="A52" s="37" t="s">
        <v>631</v>
      </c>
      <c r="B52" s="45"/>
      <c r="C52" s="46"/>
      <c r="D52" s="46"/>
      <c r="E52" s="49" t="s">
        <v>7088</v>
      </c>
      <c r="F52" s="46"/>
      <c r="G52" s="46"/>
      <c r="H52" s="46"/>
      <c r="I52" s="46"/>
      <c r="J52" s="48"/>
    </row>
    <row r="53" ht="330">
      <c r="A53" s="37" t="s">
        <v>633</v>
      </c>
      <c r="B53" s="45"/>
      <c r="C53" s="46"/>
      <c r="D53" s="46"/>
      <c r="E53" s="39" t="s">
        <v>1209</v>
      </c>
      <c r="F53" s="46"/>
      <c r="G53" s="46"/>
      <c r="H53" s="46"/>
      <c r="I53" s="46"/>
      <c r="J53" s="48"/>
    </row>
    <row r="54" ht="30">
      <c r="A54" s="37" t="s">
        <v>625</v>
      </c>
      <c r="B54" s="37">
        <v>11</v>
      </c>
      <c r="C54" s="38" t="s">
        <v>7086</v>
      </c>
      <c r="D54" s="37" t="s">
        <v>623</v>
      </c>
      <c r="E54" s="39" t="s">
        <v>7087</v>
      </c>
      <c r="F54" s="40" t="s">
        <v>744</v>
      </c>
      <c r="G54" s="41">
        <v>8</v>
      </c>
      <c r="H54" s="42">
        <v>0</v>
      </c>
      <c r="I54" s="43">
        <f>ROUND(G54*H54,P4)</f>
        <v>0</v>
      </c>
      <c r="J54" s="37"/>
      <c r="O54" s="44">
        <f>I54*0.21</f>
        <v>0</v>
      </c>
      <c r="P54">
        <v>3</v>
      </c>
    </row>
    <row r="55">
      <c r="A55" s="37" t="s">
        <v>630</v>
      </c>
      <c r="B55" s="45"/>
      <c r="C55" s="46"/>
      <c r="D55" s="46"/>
      <c r="E55" s="39" t="s">
        <v>7024</v>
      </c>
      <c r="F55" s="46"/>
      <c r="G55" s="46"/>
      <c r="H55" s="46"/>
      <c r="I55" s="46"/>
      <c r="J55" s="48"/>
    </row>
    <row r="56">
      <c r="A56" s="37" t="s">
        <v>631</v>
      </c>
      <c r="B56" s="45"/>
      <c r="C56" s="46"/>
      <c r="D56" s="46"/>
      <c r="E56" s="49" t="s">
        <v>7089</v>
      </c>
      <c r="F56" s="46"/>
      <c r="G56" s="46"/>
      <c r="H56" s="46"/>
      <c r="I56" s="46"/>
      <c r="J56" s="48"/>
    </row>
    <row r="57" ht="330">
      <c r="A57" s="37" t="s">
        <v>633</v>
      </c>
      <c r="B57" s="45"/>
      <c r="C57" s="46"/>
      <c r="D57" s="46"/>
      <c r="E57" s="39" t="s">
        <v>1209</v>
      </c>
      <c r="F57" s="46"/>
      <c r="G57" s="46"/>
      <c r="H57" s="46"/>
      <c r="I57" s="46"/>
      <c r="J57" s="48"/>
    </row>
    <row r="58">
      <c r="A58" s="37" t="s">
        <v>625</v>
      </c>
      <c r="B58" s="37">
        <v>12</v>
      </c>
      <c r="C58" s="38" t="s">
        <v>7090</v>
      </c>
      <c r="D58" s="37" t="s">
        <v>627</v>
      </c>
      <c r="E58" s="39" t="s">
        <v>7091</v>
      </c>
      <c r="F58" s="40" t="s">
        <v>744</v>
      </c>
      <c r="G58" s="41">
        <v>22</v>
      </c>
      <c r="H58" s="42">
        <v>0</v>
      </c>
      <c r="I58" s="43">
        <f>ROUND(G58*H58,P4)</f>
        <v>0</v>
      </c>
      <c r="J58" s="37"/>
      <c r="O58" s="44">
        <f>I58*0.21</f>
        <v>0</v>
      </c>
      <c r="P58">
        <v>3</v>
      </c>
    </row>
    <row r="59">
      <c r="A59" s="37" t="s">
        <v>630</v>
      </c>
      <c r="B59" s="45"/>
      <c r="C59" s="46"/>
      <c r="D59" s="46"/>
      <c r="E59" s="47" t="s">
        <v>627</v>
      </c>
      <c r="F59" s="46"/>
      <c r="G59" s="46"/>
      <c r="H59" s="46"/>
      <c r="I59" s="46"/>
      <c r="J59" s="48"/>
    </row>
    <row r="60">
      <c r="A60" s="37" t="s">
        <v>631</v>
      </c>
      <c r="B60" s="45"/>
      <c r="C60" s="46"/>
      <c r="D60" s="46"/>
      <c r="E60" s="49" t="s">
        <v>7088</v>
      </c>
      <c r="F60" s="46"/>
      <c r="G60" s="46"/>
      <c r="H60" s="46"/>
      <c r="I60" s="46"/>
      <c r="J60" s="48"/>
    </row>
    <row r="61" ht="315">
      <c r="A61" s="37" t="s">
        <v>633</v>
      </c>
      <c r="B61" s="45"/>
      <c r="C61" s="46"/>
      <c r="D61" s="46"/>
      <c r="E61" s="39" t="s">
        <v>1397</v>
      </c>
      <c r="F61" s="46"/>
      <c r="G61" s="46"/>
      <c r="H61" s="46"/>
      <c r="I61" s="46"/>
      <c r="J61" s="48"/>
    </row>
    <row r="62">
      <c r="A62" s="37" t="s">
        <v>625</v>
      </c>
      <c r="B62" s="37">
        <v>13</v>
      </c>
      <c r="C62" s="38" t="s">
        <v>7092</v>
      </c>
      <c r="D62" s="37" t="s">
        <v>627</v>
      </c>
      <c r="E62" s="39" t="s">
        <v>7093</v>
      </c>
      <c r="F62" s="40" t="s">
        <v>744</v>
      </c>
      <c r="G62" s="41">
        <v>22</v>
      </c>
      <c r="H62" s="42">
        <v>0</v>
      </c>
      <c r="I62" s="43">
        <f>ROUND(G62*H62,P4)</f>
        <v>0</v>
      </c>
      <c r="J62" s="37"/>
      <c r="O62" s="44">
        <f>I62*0.21</f>
        <v>0</v>
      </c>
      <c r="P62">
        <v>3</v>
      </c>
    </row>
    <row r="63">
      <c r="A63" s="37" t="s">
        <v>630</v>
      </c>
      <c r="B63" s="45"/>
      <c r="C63" s="46"/>
      <c r="D63" s="46"/>
      <c r="E63" s="47" t="s">
        <v>627</v>
      </c>
      <c r="F63" s="46"/>
      <c r="G63" s="46"/>
      <c r="H63" s="46"/>
      <c r="I63" s="46"/>
      <c r="J63" s="48"/>
    </row>
    <row r="64">
      <c r="A64" s="37" t="s">
        <v>631</v>
      </c>
      <c r="B64" s="45"/>
      <c r="C64" s="46"/>
      <c r="D64" s="46"/>
      <c r="E64" s="49" t="s">
        <v>7094</v>
      </c>
      <c r="F64" s="46"/>
      <c r="G64" s="46"/>
      <c r="H64" s="46"/>
      <c r="I64" s="46"/>
      <c r="J64" s="48"/>
    </row>
    <row r="65" ht="75">
      <c r="A65" s="37" t="s">
        <v>633</v>
      </c>
      <c r="B65" s="45"/>
      <c r="C65" s="46"/>
      <c r="D65" s="46"/>
      <c r="E65" s="39" t="s">
        <v>6966</v>
      </c>
      <c r="F65" s="46"/>
      <c r="G65" s="46"/>
      <c r="H65" s="46"/>
      <c r="I65" s="46"/>
      <c r="J65" s="48"/>
    </row>
    <row r="66">
      <c r="A66" s="37" t="s">
        <v>625</v>
      </c>
      <c r="B66" s="37">
        <v>14</v>
      </c>
      <c r="C66" s="38" t="s">
        <v>7095</v>
      </c>
      <c r="D66" s="37" t="s">
        <v>627</v>
      </c>
      <c r="E66" s="39" t="s">
        <v>7096</v>
      </c>
      <c r="F66" s="40" t="s">
        <v>639</v>
      </c>
      <c r="G66" s="41">
        <v>2</v>
      </c>
      <c r="H66" s="42">
        <v>0</v>
      </c>
      <c r="I66" s="43">
        <f>ROUND(G66*H66,P4)</f>
        <v>0</v>
      </c>
      <c r="J66" s="37"/>
      <c r="O66" s="44">
        <f>I66*0.21</f>
        <v>0</v>
      </c>
      <c r="P66">
        <v>3</v>
      </c>
    </row>
    <row r="67">
      <c r="A67" s="37" t="s">
        <v>630</v>
      </c>
      <c r="B67" s="45"/>
      <c r="C67" s="46"/>
      <c r="D67" s="46"/>
      <c r="E67" s="39" t="s">
        <v>7097</v>
      </c>
      <c r="F67" s="46"/>
      <c r="G67" s="46"/>
      <c r="H67" s="46"/>
      <c r="I67" s="46"/>
      <c r="J67" s="48"/>
    </row>
    <row r="68">
      <c r="A68" s="37" t="s">
        <v>631</v>
      </c>
      <c r="B68" s="45"/>
      <c r="C68" s="46"/>
      <c r="D68" s="46"/>
      <c r="E68" s="49" t="s">
        <v>6976</v>
      </c>
      <c r="F68" s="46"/>
      <c r="G68" s="46"/>
      <c r="H68" s="46"/>
      <c r="I68" s="46"/>
      <c r="J68" s="48"/>
    </row>
    <row r="69" ht="90">
      <c r="A69" s="37" t="s">
        <v>633</v>
      </c>
      <c r="B69" s="45"/>
      <c r="C69" s="46"/>
      <c r="D69" s="46"/>
      <c r="E69" s="39" t="s">
        <v>5811</v>
      </c>
      <c r="F69" s="46"/>
      <c r="G69" s="46"/>
      <c r="H69" s="46"/>
      <c r="I69" s="46"/>
      <c r="J69" s="48"/>
    </row>
    <row r="70">
      <c r="A70" s="37" t="s">
        <v>625</v>
      </c>
      <c r="B70" s="37">
        <v>15</v>
      </c>
      <c r="C70" s="38" t="s">
        <v>7098</v>
      </c>
      <c r="D70" s="37" t="s">
        <v>627</v>
      </c>
      <c r="E70" s="39" t="s">
        <v>7099</v>
      </c>
      <c r="F70" s="40" t="s">
        <v>639</v>
      </c>
      <c r="G70" s="41">
        <v>1</v>
      </c>
      <c r="H70" s="42">
        <v>0</v>
      </c>
      <c r="I70" s="43">
        <f>ROUND(G70*H70,P4)</f>
        <v>0</v>
      </c>
      <c r="J70" s="37"/>
      <c r="O70" s="44">
        <f>I70*0.21</f>
        <v>0</v>
      </c>
      <c r="P70">
        <v>3</v>
      </c>
    </row>
    <row r="71">
      <c r="A71" s="37" t="s">
        <v>630</v>
      </c>
      <c r="B71" s="45"/>
      <c r="C71" s="46"/>
      <c r="D71" s="46"/>
      <c r="E71" s="39" t="s">
        <v>7100</v>
      </c>
      <c r="F71" s="46"/>
      <c r="G71" s="46"/>
      <c r="H71" s="46"/>
      <c r="I71" s="46"/>
      <c r="J71" s="48"/>
    </row>
    <row r="72">
      <c r="A72" s="37" t="s">
        <v>631</v>
      </c>
      <c r="B72" s="45"/>
      <c r="C72" s="46"/>
      <c r="D72" s="46"/>
      <c r="E72" s="49" t="s">
        <v>7041</v>
      </c>
      <c r="F72" s="46"/>
      <c r="G72" s="46"/>
      <c r="H72" s="46"/>
      <c r="I72" s="46"/>
      <c r="J72" s="48"/>
    </row>
    <row r="73" ht="90">
      <c r="A73" s="37" t="s">
        <v>633</v>
      </c>
      <c r="B73" s="45"/>
      <c r="C73" s="46"/>
      <c r="D73" s="46"/>
      <c r="E73" s="39" t="s">
        <v>5811</v>
      </c>
      <c r="F73" s="46"/>
      <c r="G73" s="46"/>
      <c r="H73" s="46"/>
      <c r="I73" s="46"/>
      <c r="J73" s="48"/>
    </row>
    <row r="74">
      <c r="A74" s="37" t="s">
        <v>625</v>
      </c>
      <c r="B74" s="37">
        <v>16</v>
      </c>
      <c r="C74" s="38" t="s">
        <v>7101</v>
      </c>
      <c r="D74" s="37" t="s">
        <v>627</v>
      </c>
      <c r="E74" s="39" t="s">
        <v>7099</v>
      </c>
      <c r="F74" s="40" t="s">
        <v>639</v>
      </c>
      <c r="G74" s="41">
        <v>2</v>
      </c>
      <c r="H74" s="42">
        <v>0</v>
      </c>
      <c r="I74" s="43">
        <f>ROUND(G74*H74,P4)</f>
        <v>0</v>
      </c>
      <c r="J74" s="37"/>
      <c r="O74" s="44">
        <f>I74*0.21</f>
        <v>0</v>
      </c>
      <c r="P74">
        <v>3</v>
      </c>
    </row>
    <row r="75">
      <c r="A75" s="37" t="s">
        <v>630</v>
      </c>
      <c r="B75" s="45"/>
      <c r="C75" s="46"/>
      <c r="D75" s="46"/>
      <c r="E75" s="39" t="s">
        <v>7102</v>
      </c>
      <c r="F75" s="46"/>
      <c r="G75" s="46"/>
      <c r="H75" s="46"/>
      <c r="I75" s="46"/>
      <c r="J75" s="48"/>
    </row>
    <row r="76">
      <c r="A76" s="37" t="s">
        <v>631</v>
      </c>
      <c r="B76" s="45"/>
      <c r="C76" s="46"/>
      <c r="D76" s="46"/>
      <c r="E76" s="49" t="s">
        <v>7045</v>
      </c>
      <c r="F76" s="46"/>
      <c r="G76" s="46"/>
      <c r="H76" s="46"/>
      <c r="I76" s="46"/>
      <c r="J76" s="48"/>
    </row>
    <row r="77" ht="90">
      <c r="A77" s="37" t="s">
        <v>633</v>
      </c>
      <c r="B77" s="45"/>
      <c r="C77" s="46"/>
      <c r="D77" s="46"/>
      <c r="E77" s="39" t="s">
        <v>5811</v>
      </c>
      <c r="F77" s="46"/>
      <c r="G77" s="46"/>
      <c r="H77" s="46"/>
      <c r="I77" s="46"/>
      <c r="J77" s="48"/>
    </row>
    <row r="78">
      <c r="A78" s="37" t="s">
        <v>625</v>
      </c>
      <c r="B78" s="37">
        <v>17</v>
      </c>
      <c r="C78" s="38" t="s">
        <v>7103</v>
      </c>
      <c r="D78" s="37" t="s">
        <v>627</v>
      </c>
      <c r="E78" s="39" t="s">
        <v>7099</v>
      </c>
      <c r="F78" s="40" t="s">
        <v>639</v>
      </c>
      <c r="G78" s="41">
        <v>4</v>
      </c>
      <c r="H78" s="42">
        <v>0</v>
      </c>
      <c r="I78" s="43">
        <f>ROUND(G78*H78,P4)</f>
        <v>0</v>
      </c>
      <c r="J78" s="37"/>
      <c r="O78" s="44">
        <f>I78*0.21</f>
        <v>0</v>
      </c>
      <c r="P78">
        <v>3</v>
      </c>
    </row>
    <row r="79">
      <c r="A79" s="37" t="s">
        <v>630</v>
      </c>
      <c r="B79" s="45"/>
      <c r="C79" s="46"/>
      <c r="D79" s="46"/>
      <c r="E79" s="39" t="s">
        <v>7104</v>
      </c>
      <c r="F79" s="46"/>
      <c r="G79" s="46"/>
      <c r="H79" s="46"/>
      <c r="I79" s="46"/>
      <c r="J79" s="48"/>
    </row>
    <row r="80">
      <c r="A80" s="37" t="s">
        <v>631</v>
      </c>
      <c r="B80" s="45"/>
      <c r="C80" s="46"/>
      <c r="D80" s="46"/>
      <c r="E80" s="49" t="s">
        <v>7048</v>
      </c>
      <c r="F80" s="46"/>
      <c r="G80" s="46"/>
      <c r="H80" s="46"/>
      <c r="I80" s="46"/>
      <c r="J80" s="48"/>
    </row>
    <row r="81" ht="90">
      <c r="A81" s="37" t="s">
        <v>633</v>
      </c>
      <c r="B81" s="45"/>
      <c r="C81" s="46"/>
      <c r="D81" s="46"/>
      <c r="E81" s="39" t="s">
        <v>5811</v>
      </c>
      <c r="F81" s="46"/>
      <c r="G81" s="46"/>
      <c r="H81" s="46"/>
      <c r="I81" s="46"/>
      <c r="J81" s="48"/>
    </row>
    <row r="82">
      <c r="A82" s="37" t="s">
        <v>625</v>
      </c>
      <c r="B82" s="37">
        <v>18</v>
      </c>
      <c r="C82" s="38" t="s">
        <v>5808</v>
      </c>
      <c r="D82" s="37" t="s">
        <v>627</v>
      </c>
      <c r="E82" s="39" t="s">
        <v>5809</v>
      </c>
      <c r="F82" s="40" t="s">
        <v>639</v>
      </c>
      <c r="G82" s="41">
        <v>1</v>
      </c>
      <c r="H82" s="42">
        <v>0</v>
      </c>
      <c r="I82" s="43">
        <f>ROUND(G82*H82,P4)</f>
        <v>0</v>
      </c>
      <c r="J82" s="37"/>
      <c r="O82" s="44">
        <f>I82*0.21</f>
        <v>0</v>
      </c>
      <c r="P82">
        <v>3</v>
      </c>
    </row>
    <row r="83">
      <c r="A83" s="37" t="s">
        <v>630</v>
      </c>
      <c r="B83" s="45"/>
      <c r="C83" s="46"/>
      <c r="D83" s="46"/>
      <c r="E83" s="47" t="s">
        <v>627</v>
      </c>
      <c r="F83" s="46"/>
      <c r="G83" s="46"/>
      <c r="H83" s="46"/>
      <c r="I83" s="46"/>
      <c r="J83" s="48"/>
    </row>
    <row r="84">
      <c r="A84" s="37" t="s">
        <v>631</v>
      </c>
      <c r="B84" s="45"/>
      <c r="C84" s="46"/>
      <c r="D84" s="46"/>
      <c r="E84" s="49" t="s">
        <v>7105</v>
      </c>
      <c r="F84" s="46"/>
      <c r="G84" s="46"/>
      <c r="H84" s="46"/>
      <c r="I84" s="46"/>
      <c r="J84" s="48"/>
    </row>
    <row r="85" ht="90">
      <c r="A85" s="37" t="s">
        <v>633</v>
      </c>
      <c r="B85" s="45"/>
      <c r="C85" s="46"/>
      <c r="D85" s="46"/>
      <c r="E85" s="39" t="s">
        <v>5811</v>
      </c>
      <c r="F85" s="46"/>
      <c r="G85" s="46"/>
      <c r="H85" s="46"/>
      <c r="I85" s="46"/>
      <c r="J85" s="48"/>
    </row>
    <row r="86">
      <c r="A86" s="37" t="s">
        <v>625</v>
      </c>
      <c r="B86" s="37">
        <v>19</v>
      </c>
      <c r="C86" s="38" t="s">
        <v>7106</v>
      </c>
      <c r="D86" s="37" t="s">
        <v>627</v>
      </c>
      <c r="E86" s="39" t="s">
        <v>7107</v>
      </c>
      <c r="F86" s="40" t="s">
        <v>639</v>
      </c>
      <c r="G86" s="41">
        <v>1</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7035</v>
      </c>
      <c r="F88" s="46"/>
      <c r="G88" s="46"/>
      <c r="H88" s="46"/>
      <c r="I88" s="46"/>
      <c r="J88" s="48"/>
    </row>
    <row r="89" ht="90">
      <c r="A89" s="37" t="s">
        <v>633</v>
      </c>
      <c r="B89" s="45"/>
      <c r="C89" s="46"/>
      <c r="D89" s="46"/>
      <c r="E89" s="39" t="s">
        <v>5811</v>
      </c>
      <c r="F89" s="46"/>
      <c r="G89" s="46"/>
      <c r="H89" s="46"/>
      <c r="I89" s="46"/>
      <c r="J89" s="48"/>
    </row>
    <row r="90">
      <c r="A90" s="37" t="s">
        <v>625</v>
      </c>
      <c r="B90" s="37">
        <v>20</v>
      </c>
      <c r="C90" s="38" t="s">
        <v>7108</v>
      </c>
      <c r="D90" s="37" t="s">
        <v>627</v>
      </c>
      <c r="E90" s="39" t="s">
        <v>7109</v>
      </c>
      <c r="F90" s="40" t="s">
        <v>639</v>
      </c>
      <c r="G90" s="41">
        <v>2</v>
      </c>
      <c r="H90" s="42">
        <v>0</v>
      </c>
      <c r="I90" s="43">
        <f>ROUND(G90*H90,P4)</f>
        <v>0</v>
      </c>
      <c r="J90" s="37"/>
      <c r="O90" s="44">
        <f>I90*0.21</f>
        <v>0</v>
      </c>
      <c r="P90">
        <v>3</v>
      </c>
    </row>
    <row r="91">
      <c r="A91" s="37" t="s">
        <v>630</v>
      </c>
      <c r="B91" s="45"/>
      <c r="C91" s="46"/>
      <c r="D91" s="46"/>
      <c r="E91" s="47" t="s">
        <v>627</v>
      </c>
      <c r="F91" s="46"/>
      <c r="G91" s="46"/>
      <c r="H91" s="46"/>
      <c r="I91" s="46"/>
      <c r="J91" s="48"/>
    </row>
    <row r="92">
      <c r="A92" s="37" t="s">
        <v>631</v>
      </c>
      <c r="B92" s="45"/>
      <c r="C92" s="46"/>
      <c r="D92" s="46"/>
      <c r="E92" s="49" t="s">
        <v>7110</v>
      </c>
      <c r="F92" s="46"/>
      <c r="G92" s="46"/>
      <c r="H92" s="46"/>
      <c r="I92" s="46"/>
      <c r="J92" s="48"/>
    </row>
    <row r="93" ht="409.5">
      <c r="A93" s="37" t="s">
        <v>633</v>
      </c>
      <c r="B93" s="45"/>
      <c r="C93" s="46"/>
      <c r="D93" s="46"/>
      <c r="E93" s="39" t="s">
        <v>7111</v>
      </c>
      <c r="F93" s="46"/>
      <c r="G93" s="46"/>
      <c r="H93" s="46"/>
      <c r="I93" s="46"/>
      <c r="J93" s="48"/>
    </row>
    <row r="94">
      <c r="A94" s="37" t="s">
        <v>625</v>
      </c>
      <c r="B94" s="37">
        <v>21</v>
      </c>
      <c r="C94" s="38" t="s">
        <v>7058</v>
      </c>
      <c r="D94" s="37" t="s">
        <v>627</v>
      </c>
      <c r="E94" s="39" t="s">
        <v>7059</v>
      </c>
      <c r="F94" s="40" t="s">
        <v>744</v>
      </c>
      <c r="G94" s="41">
        <v>30</v>
      </c>
      <c r="H94" s="42">
        <v>0</v>
      </c>
      <c r="I94" s="43">
        <f>ROUND(G94*H94,P4)</f>
        <v>0</v>
      </c>
      <c r="J94" s="37"/>
      <c r="O94" s="44">
        <f>I94*0.21</f>
        <v>0</v>
      </c>
      <c r="P94">
        <v>3</v>
      </c>
    </row>
    <row r="95">
      <c r="A95" s="37" t="s">
        <v>630</v>
      </c>
      <c r="B95" s="45"/>
      <c r="C95" s="46"/>
      <c r="D95" s="46"/>
      <c r="E95" s="47" t="s">
        <v>627</v>
      </c>
      <c r="F95" s="46"/>
      <c r="G95" s="46"/>
      <c r="H95" s="46"/>
      <c r="I95" s="46"/>
      <c r="J95" s="48"/>
    </row>
    <row r="96">
      <c r="A96" s="37" t="s">
        <v>631</v>
      </c>
      <c r="B96" s="45"/>
      <c r="C96" s="46"/>
      <c r="D96" s="46"/>
      <c r="E96" s="49" t="s">
        <v>7072</v>
      </c>
      <c r="F96" s="46"/>
      <c r="G96" s="46"/>
      <c r="H96" s="46"/>
      <c r="I96" s="46"/>
      <c r="J96" s="48"/>
    </row>
    <row r="97" ht="105">
      <c r="A97" s="37" t="s">
        <v>633</v>
      </c>
      <c r="B97" s="45"/>
      <c r="C97" s="46"/>
      <c r="D97" s="46"/>
      <c r="E97" s="39" t="s">
        <v>7061</v>
      </c>
      <c r="F97" s="46"/>
      <c r="G97" s="46"/>
      <c r="H97" s="46"/>
      <c r="I97" s="46"/>
      <c r="J97" s="48"/>
    </row>
    <row r="98">
      <c r="A98" s="37" t="s">
        <v>625</v>
      </c>
      <c r="B98" s="37">
        <v>22</v>
      </c>
      <c r="C98" s="38" t="s">
        <v>4038</v>
      </c>
      <c r="D98" s="37" t="s">
        <v>627</v>
      </c>
      <c r="E98" s="39" t="s">
        <v>4039</v>
      </c>
      <c r="F98" s="40" t="s">
        <v>744</v>
      </c>
      <c r="G98" s="41">
        <v>30</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7072</v>
      </c>
      <c r="F100" s="46"/>
      <c r="G100" s="46"/>
      <c r="H100" s="46"/>
      <c r="I100" s="46"/>
      <c r="J100" s="48"/>
    </row>
    <row r="101" ht="90">
      <c r="A101" s="37" t="s">
        <v>633</v>
      </c>
      <c r="B101" s="45"/>
      <c r="C101" s="46"/>
      <c r="D101" s="46"/>
      <c r="E101" s="39" t="s">
        <v>1410</v>
      </c>
      <c r="F101" s="46"/>
      <c r="G101" s="46"/>
      <c r="H101" s="46"/>
      <c r="I101" s="46"/>
      <c r="J101" s="48"/>
    </row>
    <row r="102">
      <c r="A102" s="37" t="s">
        <v>625</v>
      </c>
      <c r="B102" s="37">
        <v>23</v>
      </c>
      <c r="C102" s="38" t="s">
        <v>7112</v>
      </c>
      <c r="D102" s="37" t="s">
        <v>627</v>
      </c>
      <c r="E102" s="39" t="s">
        <v>7113</v>
      </c>
      <c r="F102" s="40" t="s">
        <v>639</v>
      </c>
      <c r="G102" s="41">
        <v>2</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7064</v>
      </c>
      <c r="F104" s="46"/>
      <c r="G104" s="46"/>
      <c r="H104" s="46"/>
      <c r="I104" s="46"/>
      <c r="J104" s="48"/>
    </row>
    <row r="105" ht="105">
      <c r="A105" s="37" t="s">
        <v>633</v>
      </c>
      <c r="B105" s="45"/>
      <c r="C105" s="46"/>
      <c r="D105" s="46"/>
      <c r="E105" s="39" t="s">
        <v>2916</v>
      </c>
      <c r="F105" s="46"/>
      <c r="G105" s="46"/>
      <c r="H105" s="46"/>
      <c r="I105" s="46"/>
      <c r="J105" s="48"/>
    </row>
    <row r="106">
      <c r="A106" s="37" t="s">
        <v>625</v>
      </c>
      <c r="B106" s="37">
        <v>24</v>
      </c>
      <c r="C106" s="38" t="s">
        <v>5564</v>
      </c>
      <c r="D106" s="37" t="s">
        <v>627</v>
      </c>
      <c r="E106" s="39" t="s">
        <v>5565</v>
      </c>
      <c r="F106" s="40" t="s">
        <v>744</v>
      </c>
      <c r="G106" s="41">
        <v>30</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c r="A108" s="37" t="s">
        <v>631</v>
      </c>
      <c r="B108" s="45"/>
      <c r="C108" s="46"/>
      <c r="D108" s="46"/>
      <c r="E108" s="49" t="s">
        <v>7114</v>
      </c>
      <c r="F108" s="46"/>
      <c r="G108" s="46"/>
      <c r="H108" s="46"/>
      <c r="I108" s="46"/>
      <c r="J108" s="48"/>
    </row>
    <row r="109" ht="150">
      <c r="A109" s="37" t="s">
        <v>633</v>
      </c>
      <c r="B109" s="45"/>
      <c r="C109" s="46"/>
      <c r="D109" s="46"/>
      <c r="E109" s="39" t="s">
        <v>2601</v>
      </c>
      <c r="F109" s="46"/>
      <c r="G109" s="46"/>
      <c r="H109" s="46"/>
      <c r="I109" s="46"/>
      <c r="J109" s="48"/>
    </row>
    <row r="110">
      <c r="A110" s="37" t="s">
        <v>625</v>
      </c>
      <c r="B110" s="37">
        <v>25</v>
      </c>
      <c r="C110" s="38" t="s">
        <v>7115</v>
      </c>
      <c r="D110" s="37" t="s">
        <v>627</v>
      </c>
      <c r="E110" s="39" t="s">
        <v>7116</v>
      </c>
      <c r="F110" s="40" t="s">
        <v>744</v>
      </c>
      <c r="G110" s="41">
        <v>30</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7114</v>
      </c>
      <c r="F112" s="46"/>
      <c r="G112" s="46"/>
      <c r="H112" s="46"/>
      <c r="I112" s="46"/>
      <c r="J112" s="48"/>
    </row>
    <row r="113" ht="90">
      <c r="A113" s="37" t="s">
        <v>633</v>
      </c>
      <c r="B113" s="45"/>
      <c r="C113" s="46"/>
      <c r="D113" s="46"/>
      <c r="E113" s="39" t="s">
        <v>2604</v>
      </c>
      <c r="F113" s="46"/>
      <c r="G113" s="46"/>
      <c r="H113" s="46"/>
      <c r="I113" s="46"/>
      <c r="J113" s="48"/>
    </row>
    <row r="114">
      <c r="A114" s="31" t="s">
        <v>622</v>
      </c>
      <c r="B114" s="32"/>
      <c r="C114" s="33" t="s">
        <v>794</v>
      </c>
      <c r="D114" s="34"/>
      <c r="E114" s="31" t="s">
        <v>1032</v>
      </c>
      <c r="F114" s="34"/>
      <c r="G114" s="34"/>
      <c r="H114" s="34"/>
      <c r="I114" s="35">
        <f>SUMIFS(I115:I126,A115:A126,"P")</f>
        <v>0</v>
      </c>
      <c r="J114" s="36"/>
    </row>
    <row r="115">
      <c r="A115" s="37" t="s">
        <v>625</v>
      </c>
      <c r="B115" s="37">
        <v>26</v>
      </c>
      <c r="C115" s="38" t="s">
        <v>2929</v>
      </c>
      <c r="D115" s="37" t="s">
        <v>627</v>
      </c>
      <c r="E115" s="39" t="s">
        <v>2930</v>
      </c>
      <c r="F115" s="40" t="s">
        <v>744</v>
      </c>
      <c r="G115" s="41">
        <v>14.4</v>
      </c>
      <c r="H115" s="42">
        <v>0</v>
      </c>
      <c r="I115" s="43">
        <f>ROUND(G115*H115,P4)</f>
        <v>0</v>
      </c>
      <c r="J115" s="37"/>
      <c r="O115" s="44">
        <f>I115*0.21</f>
        <v>0</v>
      </c>
      <c r="P115">
        <v>3</v>
      </c>
    </row>
    <row r="116">
      <c r="A116" s="37" t="s">
        <v>630</v>
      </c>
      <c r="B116" s="45"/>
      <c r="C116" s="46"/>
      <c r="D116" s="46"/>
      <c r="E116" s="47" t="s">
        <v>627</v>
      </c>
      <c r="F116" s="46"/>
      <c r="G116" s="46"/>
      <c r="H116" s="46"/>
      <c r="I116" s="46"/>
      <c r="J116" s="48"/>
    </row>
    <row r="117">
      <c r="A117" s="37" t="s">
        <v>631</v>
      </c>
      <c r="B117" s="45"/>
      <c r="C117" s="46"/>
      <c r="D117" s="46"/>
      <c r="E117" s="49" t="s">
        <v>7117</v>
      </c>
      <c r="F117" s="46"/>
      <c r="G117" s="46"/>
      <c r="H117" s="46"/>
      <c r="I117" s="46"/>
      <c r="J117" s="48"/>
    </row>
    <row r="118" ht="90">
      <c r="A118" s="37" t="s">
        <v>633</v>
      </c>
      <c r="B118" s="45"/>
      <c r="C118" s="46"/>
      <c r="D118" s="46"/>
      <c r="E118" s="39" t="s">
        <v>2932</v>
      </c>
      <c r="F118" s="46"/>
      <c r="G118" s="46"/>
      <c r="H118" s="46"/>
      <c r="I118" s="46"/>
      <c r="J118" s="48"/>
    </row>
    <row r="119">
      <c r="A119" s="37" t="s">
        <v>625</v>
      </c>
      <c r="B119" s="37">
        <v>27</v>
      </c>
      <c r="C119" s="38" t="s">
        <v>7118</v>
      </c>
      <c r="D119" s="37" t="s">
        <v>627</v>
      </c>
      <c r="E119" s="39" t="s">
        <v>7119</v>
      </c>
      <c r="F119" s="40" t="s">
        <v>629</v>
      </c>
      <c r="G119" s="41">
        <v>13</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c r="A121" s="37" t="s">
        <v>631</v>
      </c>
      <c r="B121" s="45"/>
      <c r="C121" s="46"/>
      <c r="D121" s="46"/>
      <c r="E121" s="49" t="s">
        <v>7120</v>
      </c>
      <c r="F121" s="46"/>
      <c r="G121" s="46"/>
      <c r="H121" s="46"/>
      <c r="I121" s="46"/>
      <c r="J121" s="48"/>
    </row>
    <row r="122" ht="195">
      <c r="A122" s="37" t="s">
        <v>633</v>
      </c>
      <c r="B122" s="45"/>
      <c r="C122" s="46"/>
      <c r="D122" s="46"/>
      <c r="E122" s="39" t="s">
        <v>5311</v>
      </c>
      <c r="F122" s="46"/>
      <c r="G122" s="46"/>
      <c r="H122" s="46"/>
      <c r="I122" s="46"/>
      <c r="J122" s="48"/>
    </row>
    <row r="123">
      <c r="A123" s="37" t="s">
        <v>625</v>
      </c>
      <c r="B123" s="37">
        <v>28</v>
      </c>
      <c r="C123" s="38" t="s">
        <v>7121</v>
      </c>
      <c r="D123" s="37" t="s">
        <v>627</v>
      </c>
      <c r="E123" s="39" t="s">
        <v>7122</v>
      </c>
      <c r="F123" s="40" t="s">
        <v>744</v>
      </c>
      <c r="G123" s="41">
        <v>30</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c r="A125" s="37" t="s">
        <v>631</v>
      </c>
      <c r="B125" s="45"/>
      <c r="C125" s="46"/>
      <c r="D125" s="46"/>
      <c r="E125" s="49" t="s">
        <v>7072</v>
      </c>
      <c r="F125" s="46"/>
      <c r="G125" s="46"/>
      <c r="H125" s="46"/>
      <c r="I125" s="46"/>
      <c r="J125" s="48"/>
    </row>
    <row r="126" ht="150">
      <c r="A126" s="37" t="s">
        <v>633</v>
      </c>
      <c r="B126" s="45"/>
      <c r="C126" s="46"/>
      <c r="D126" s="46"/>
      <c r="E126" s="39" t="s">
        <v>1430</v>
      </c>
      <c r="F126" s="46"/>
      <c r="G126" s="46"/>
      <c r="H126" s="46"/>
      <c r="I126" s="46"/>
      <c r="J126" s="48"/>
    </row>
    <row r="127">
      <c r="A127" s="31" t="s">
        <v>622</v>
      </c>
      <c r="B127" s="32"/>
      <c r="C127" s="33" t="s">
        <v>676</v>
      </c>
      <c r="D127" s="34"/>
      <c r="E127" s="31" t="s">
        <v>677</v>
      </c>
      <c r="F127" s="34"/>
      <c r="G127" s="34"/>
      <c r="H127" s="34"/>
      <c r="I127" s="35">
        <f>SUMIFS(I128:I139,A128:A139,"P")</f>
        <v>0</v>
      </c>
      <c r="J127" s="36"/>
    </row>
    <row r="128" ht="45">
      <c r="A128" s="37" t="s">
        <v>625</v>
      </c>
      <c r="B128" s="37">
        <v>29</v>
      </c>
      <c r="C128" s="38" t="s">
        <v>678</v>
      </c>
      <c r="D128" s="37" t="s">
        <v>679</v>
      </c>
      <c r="E128" s="39" t="s">
        <v>680</v>
      </c>
      <c r="F128" s="40" t="s">
        <v>673</v>
      </c>
      <c r="G128" s="41">
        <v>328.452</v>
      </c>
      <c r="H128" s="42">
        <v>0</v>
      </c>
      <c r="I128" s="43">
        <f>ROUND(G128*H128,P4)</f>
        <v>0</v>
      </c>
      <c r="J128" s="37"/>
      <c r="O128" s="44">
        <f>I128*0.21</f>
        <v>0</v>
      </c>
      <c r="P128">
        <v>3</v>
      </c>
    </row>
    <row r="129">
      <c r="A129" s="37" t="s">
        <v>630</v>
      </c>
      <c r="B129" s="45"/>
      <c r="C129" s="46"/>
      <c r="D129" s="46"/>
      <c r="E129" s="39" t="s">
        <v>681</v>
      </c>
      <c r="F129" s="46"/>
      <c r="G129" s="46"/>
      <c r="H129" s="46"/>
      <c r="I129" s="46"/>
      <c r="J129" s="48"/>
    </row>
    <row r="130" ht="30">
      <c r="A130" s="37" t="s">
        <v>631</v>
      </c>
      <c r="B130" s="45"/>
      <c r="C130" s="46"/>
      <c r="D130" s="46"/>
      <c r="E130" s="49" t="s">
        <v>7123</v>
      </c>
      <c r="F130" s="46"/>
      <c r="G130" s="46"/>
      <c r="H130" s="46"/>
      <c r="I130" s="46"/>
      <c r="J130" s="48"/>
    </row>
    <row r="131" ht="120">
      <c r="A131" s="37" t="s">
        <v>633</v>
      </c>
      <c r="B131" s="45"/>
      <c r="C131" s="46"/>
      <c r="D131" s="46"/>
      <c r="E131" s="39" t="s">
        <v>713</v>
      </c>
      <c r="F131" s="46"/>
      <c r="G131" s="46"/>
      <c r="H131" s="46"/>
      <c r="I131" s="46"/>
      <c r="J131" s="48"/>
    </row>
    <row r="132" ht="60">
      <c r="A132" s="37" t="s">
        <v>625</v>
      </c>
      <c r="B132" s="37">
        <v>30</v>
      </c>
      <c r="C132" s="38" t="s">
        <v>684</v>
      </c>
      <c r="D132" s="37" t="s">
        <v>685</v>
      </c>
      <c r="E132" s="39" t="s">
        <v>686</v>
      </c>
      <c r="F132" s="40" t="s">
        <v>673</v>
      </c>
      <c r="G132" s="41">
        <v>32.5</v>
      </c>
      <c r="H132" s="42">
        <v>0</v>
      </c>
      <c r="I132" s="43">
        <f>ROUND(G132*H132,P4)</f>
        <v>0</v>
      </c>
      <c r="J132" s="37"/>
      <c r="O132" s="44">
        <f>I132*0.21</f>
        <v>0</v>
      </c>
      <c r="P132">
        <v>3</v>
      </c>
    </row>
    <row r="133">
      <c r="A133" s="37" t="s">
        <v>630</v>
      </c>
      <c r="B133" s="45"/>
      <c r="C133" s="46"/>
      <c r="D133" s="46"/>
      <c r="E133" s="39" t="s">
        <v>681</v>
      </c>
      <c r="F133" s="46"/>
      <c r="G133" s="46"/>
      <c r="H133" s="46"/>
      <c r="I133" s="46"/>
      <c r="J133" s="48"/>
    </row>
    <row r="134">
      <c r="A134" s="37" t="s">
        <v>631</v>
      </c>
      <c r="B134" s="45"/>
      <c r="C134" s="46"/>
      <c r="D134" s="46"/>
      <c r="E134" s="49" t="s">
        <v>7124</v>
      </c>
      <c r="F134" s="46"/>
      <c r="G134" s="46"/>
      <c r="H134" s="46"/>
      <c r="I134" s="46"/>
      <c r="J134" s="48"/>
    </row>
    <row r="135" ht="120">
      <c r="A135" s="37" t="s">
        <v>633</v>
      </c>
      <c r="B135" s="45"/>
      <c r="C135" s="46"/>
      <c r="D135" s="46"/>
      <c r="E135" s="39" t="s">
        <v>713</v>
      </c>
      <c r="F135" s="46"/>
      <c r="G135" s="46"/>
      <c r="H135" s="46"/>
      <c r="I135" s="46"/>
      <c r="J135" s="48"/>
    </row>
    <row r="136" ht="60">
      <c r="A136" s="37" t="s">
        <v>625</v>
      </c>
      <c r="B136" s="37">
        <v>31</v>
      </c>
      <c r="C136" s="38" t="s">
        <v>1437</v>
      </c>
      <c r="D136" s="37" t="s">
        <v>1438</v>
      </c>
      <c r="E136" s="39" t="s">
        <v>1439</v>
      </c>
      <c r="F136" s="40" t="s">
        <v>673</v>
      </c>
      <c r="G136" s="41">
        <v>0.20999999999999999</v>
      </c>
      <c r="H136" s="42">
        <v>0</v>
      </c>
      <c r="I136" s="43">
        <f>ROUND(G136*H136,P4)</f>
        <v>0</v>
      </c>
      <c r="J136" s="37"/>
      <c r="O136" s="44">
        <f>I136*0.21</f>
        <v>0</v>
      </c>
      <c r="P136">
        <v>3</v>
      </c>
    </row>
    <row r="137">
      <c r="A137" s="37" t="s">
        <v>630</v>
      </c>
      <c r="B137" s="45"/>
      <c r="C137" s="46"/>
      <c r="D137" s="46"/>
      <c r="E137" s="39" t="s">
        <v>681</v>
      </c>
      <c r="F137" s="46"/>
      <c r="G137" s="46"/>
      <c r="H137" s="46"/>
      <c r="I137" s="46"/>
      <c r="J137" s="48"/>
    </row>
    <row r="138">
      <c r="A138" s="37" t="s">
        <v>631</v>
      </c>
      <c r="B138" s="45"/>
      <c r="C138" s="46"/>
      <c r="D138" s="46"/>
      <c r="E138" s="49" t="s">
        <v>7125</v>
      </c>
      <c r="F138" s="46"/>
      <c r="G138" s="46"/>
      <c r="H138" s="46"/>
      <c r="I138" s="46"/>
      <c r="J138" s="48"/>
    </row>
    <row r="139" ht="120">
      <c r="A139" s="37" t="s">
        <v>633</v>
      </c>
      <c r="B139" s="50"/>
      <c r="C139" s="51"/>
      <c r="D139" s="51"/>
      <c r="E139" s="39" t="s">
        <v>713</v>
      </c>
      <c r="F139" s="51"/>
      <c r="G139" s="51"/>
      <c r="H139" s="51"/>
      <c r="I139" s="51"/>
      <c r="J139" s="52"/>
    </row>
  </sheetData>
  <sheetProtection sheet="1" objects="1" scenarios="1" spinCount="100000" saltValue="SgVxx7CD8POmkb21k2Bw8FVaGYilQyCtPIw5U/RKnNABMdho1lUYNOKVTH05egi5ct9eu3NPWnB6K/q1eoL+yg==" hashValue="gW06aIq7maEXQaducF7wyMNXmeUOn/X1ZSkEmXrEZsNtqV3G+quKMztIdeclQrID/llMzdeqqUOvzU4bP+wkK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7126</v>
      </c>
      <c r="I3" s="25">
        <f>SUMIFS(I9:I151,A9:A151,"SD")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7126</v>
      </c>
      <c r="D5" s="22"/>
      <c r="E5" s="23" t="s">
        <v>298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c r="A10" s="37" t="s">
        <v>625</v>
      </c>
      <c r="B10" s="37">
        <v>1</v>
      </c>
      <c r="C10" s="38" t="s">
        <v>7011</v>
      </c>
      <c r="D10" s="37" t="s">
        <v>627</v>
      </c>
      <c r="E10" s="39" t="s">
        <v>7012</v>
      </c>
      <c r="F10" s="40" t="s">
        <v>697</v>
      </c>
      <c r="G10" s="41">
        <v>1</v>
      </c>
      <c r="H10" s="42">
        <v>0</v>
      </c>
      <c r="I10" s="43">
        <f>ROUND(G10*H10,P4)</f>
        <v>0</v>
      </c>
      <c r="J10" s="37"/>
      <c r="O10" s="44">
        <f>I10*0.21</f>
        <v>0</v>
      </c>
      <c r="P10">
        <v>3</v>
      </c>
    </row>
    <row r="11">
      <c r="A11" s="37" t="s">
        <v>630</v>
      </c>
      <c r="B11" s="45"/>
      <c r="C11" s="46"/>
      <c r="D11" s="46"/>
      <c r="E11" s="39" t="s">
        <v>7013</v>
      </c>
      <c r="F11" s="46"/>
      <c r="G11" s="46"/>
      <c r="H11" s="46"/>
      <c r="I11" s="46"/>
      <c r="J11" s="48"/>
    </row>
    <row r="12">
      <c r="A12" s="37" t="s">
        <v>631</v>
      </c>
      <c r="B12" s="45"/>
      <c r="C12" s="46"/>
      <c r="D12" s="46"/>
      <c r="E12" s="49" t="s">
        <v>7014</v>
      </c>
      <c r="F12" s="46"/>
      <c r="G12" s="46"/>
      <c r="H12" s="46"/>
      <c r="I12" s="46"/>
      <c r="J12" s="48"/>
    </row>
    <row r="13" ht="60">
      <c r="A13" s="37" t="s">
        <v>633</v>
      </c>
      <c r="B13" s="45"/>
      <c r="C13" s="46"/>
      <c r="D13" s="46"/>
      <c r="E13" s="39" t="s">
        <v>7015</v>
      </c>
      <c r="F13" s="46"/>
      <c r="G13" s="46"/>
      <c r="H13" s="46"/>
      <c r="I13" s="46"/>
      <c r="J13" s="48"/>
    </row>
    <row r="14">
      <c r="A14" s="31" t="s">
        <v>622</v>
      </c>
      <c r="B14" s="32"/>
      <c r="C14" s="33" t="s">
        <v>623</v>
      </c>
      <c r="D14" s="34"/>
      <c r="E14" s="31" t="s">
        <v>624</v>
      </c>
      <c r="F14" s="34"/>
      <c r="G14" s="34"/>
      <c r="H14" s="34"/>
      <c r="I14" s="35">
        <f>SUMIFS(I15:I38,A15:A38,"P")</f>
        <v>0</v>
      </c>
      <c r="J14" s="36"/>
    </row>
    <row r="15">
      <c r="A15" s="37" t="s">
        <v>625</v>
      </c>
      <c r="B15" s="37">
        <v>2</v>
      </c>
      <c r="C15" s="38" t="s">
        <v>5272</v>
      </c>
      <c r="D15" s="37" t="s">
        <v>627</v>
      </c>
      <c r="E15" s="39" t="s">
        <v>5273</v>
      </c>
      <c r="F15" s="40" t="s">
        <v>629</v>
      </c>
      <c r="G15" s="41">
        <v>59.622999999999998</v>
      </c>
      <c r="H15" s="42">
        <v>0</v>
      </c>
      <c r="I15" s="43">
        <f>ROUND(G15*H15,P4)</f>
        <v>0</v>
      </c>
      <c r="J15" s="37"/>
      <c r="O15" s="44">
        <f>I15*0.21</f>
        <v>0</v>
      </c>
      <c r="P15">
        <v>3</v>
      </c>
    </row>
    <row r="16">
      <c r="A16" s="37" t="s">
        <v>630</v>
      </c>
      <c r="B16" s="45"/>
      <c r="C16" s="46"/>
      <c r="D16" s="46"/>
      <c r="E16" s="47" t="s">
        <v>627</v>
      </c>
      <c r="F16" s="46"/>
      <c r="G16" s="46"/>
      <c r="H16" s="46"/>
      <c r="I16" s="46"/>
      <c r="J16" s="48"/>
    </row>
    <row r="17" ht="45">
      <c r="A17" s="37" t="s">
        <v>631</v>
      </c>
      <c r="B17" s="45"/>
      <c r="C17" s="46"/>
      <c r="D17" s="46"/>
      <c r="E17" s="49" t="s">
        <v>7127</v>
      </c>
      <c r="F17" s="46"/>
      <c r="G17" s="46"/>
      <c r="H17" s="46"/>
      <c r="I17" s="46"/>
      <c r="J17" s="48"/>
    </row>
    <row r="18" ht="409.5">
      <c r="A18" s="37" t="s">
        <v>633</v>
      </c>
      <c r="B18" s="45"/>
      <c r="C18" s="46"/>
      <c r="D18" s="46"/>
      <c r="E18" s="39" t="s">
        <v>2020</v>
      </c>
      <c r="F18" s="46"/>
      <c r="G18" s="46"/>
      <c r="H18" s="46"/>
      <c r="I18" s="46"/>
      <c r="J18" s="48"/>
    </row>
    <row r="19">
      <c r="A19" s="37" t="s">
        <v>625</v>
      </c>
      <c r="B19" s="37">
        <v>3</v>
      </c>
      <c r="C19" s="38" t="s">
        <v>2017</v>
      </c>
      <c r="D19" s="37" t="s">
        <v>627</v>
      </c>
      <c r="E19" s="39" t="s">
        <v>2018</v>
      </c>
      <c r="F19" s="40" t="s">
        <v>629</v>
      </c>
      <c r="G19" s="41">
        <v>85.293999999999997</v>
      </c>
      <c r="H19" s="42">
        <v>0</v>
      </c>
      <c r="I19" s="43">
        <f>ROUND(G19*H19,P4)</f>
        <v>0</v>
      </c>
      <c r="J19" s="37"/>
      <c r="O19" s="44">
        <f>I19*0.21</f>
        <v>0</v>
      </c>
      <c r="P19">
        <v>3</v>
      </c>
    </row>
    <row r="20">
      <c r="A20" s="37" t="s">
        <v>630</v>
      </c>
      <c r="B20" s="45"/>
      <c r="C20" s="46"/>
      <c r="D20" s="46"/>
      <c r="E20" s="47" t="s">
        <v>627</v>
      </c>
      <c r="F20" s="46"/>
      <c r="G20" s="46"/>
      <c r="H20" s="46"/>
      <c r="I20" s="46"/>
      <c r="J20" s="48"/>
    </row>
    <row r="21" ht="60">
      <c r="A21" s="37" t="s">
        <v>631</v>
      </c>
      <c r="B21" s="45"/>
      <c r="C21" s="46"/>
      <c r="D21" s="46"/>
      <c r="E21" s="49" t="s">
        <v>7128</v>
      </c>
      <c r="F21" s="46"/>
      <c r="G21" s="46"/>
      <c r="H21" s="46"/>
      <c r="I21" s="46"/>
      <c r="J21" s="48"/>
    </row>
    <row r="22" ht="409.5">
      <c r="A22" s="37" t="s">
        <v>633</v>
      </c>
      <c r="B22" s="45"/>
      <c r="C22" s="46"/>
      <c r="D22" s="46"/>
      <c r="E22" s="39" t="s">
        <v>2020</v>
      </c>
      <c r="F22" s="46"/>
      <c r="G22" s="46"/>
      <c r="H22" s="46"/>
      <c r="I22" s="46"/>
      <c r="J22" s="48"/>
    </row>
    <row r="23">
      <c r="A23" s="37" t="s">
        <v>625</v>
      </c>
      <c r="B23" s="37">
        <v>4</v>
      </c>
      <c r="C23" s="38" t="s">
        <v>6950</v>
      </c>
      <c r="D23" s="37" t="s">
        <v>627</v>
      </c>
      <c r="E23" s="39" t="s">
        <v>6951</v>
      </c>
      <c r="F23" s="40" t="s">
        <v>629</v>
      </c>
      <c r="G23" s="41">
        <v>12</v>
      </c>
      <c r="H23" s="42">
        <v>0</v>
      </c>
      <c r="I23" s="43">
        <f>ROUND(G23*H23,P4)</f>
        <v>0</v>
      </c>
      <c r="J23" s="37"/>
      <c r="O23" s="44">
        <f>I23*0.21</f>
        <v>0</v>
      </c>
      <c r="P23">
        <v>3</v>
      </c>
    </row>
    <row r="24">
      <c r="A24" s="37" t="s">
        <v>630</v>
      </c>
      <c r="B24" s="45"/>
      <c r="C24" s="46"/>
      <c r="D24" s="46"/>
      <c r="E24" s="39" t="s">
        <v>6952</v>
      </c>
      <c r="F24" s="46"/>
      <c r="G24" s="46"/>
      <c r="H24" s="46"/>
      <c r="I24" s="46"/>
      <c r="J24" s="48"/>
    </row>
    <row r="25">
      <c r="A25" s="37" t="s">
        <v>631</v>
      </c>
      <c r="B25" s="45"/>
      <c r="C25" s="46"/>
      <c r="D25" s="46"/>
      <c r="E25" s="49" t="s">
        <v>7017</v>
      </c>
      <c r="F25" s="46"/>
      <c r="G25" s="46"/>
      <c r="H25" s="46"/>
      <c r="I25" s="46"/>
      <c r="J25" s="48"/>
    </row>
    <row r="26" ht="409.5">
      <c r="A26" s="37" t="s">
        <v>633</v>
      </c>
      <c r="B26" s="45"/>
      <c r="C26" s="46"/>
      <c r="D26" s="46"/>
      <c r="E26" s="39" t="s">
        <v>2020</v>
      </c>
      <c r="F26" s="46"/>
      <c r="G26" s="46"/>
      <c r="H26" s="46"/>
      <c r="I26" s="46"/>
      <c r="J26" s="48"/>
    </row>
    <row r="27">
      <c r="A27" s="37" t="s">
        <v>625</v>
      </c>
      <c r="B27" s="37">
        <v>5</v>
      </c>
      <c r="C27" s="38" t="s">
        <v>1296</v>
      </c>
      <c r="D27" s="37" t="s">
        <v>627</v>
      </c>
      <c r="E27" s="39" t="s">
        <v>1297</v>
      </c>
      <c r="F27" s="40" t="s">
        <v>629</v>
      </c>
      <c r="G27" s="41">
        <v>12</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7018</v>
      </c>
      <c r="F29" s="46"/>
      <c r="G29" s="46"/>
      <c r="H29" s="46"/>
      <c r="I29" s="46"/>
      <c r="J29" s="48"/>
    </row>
    <row r="30" ht="330">
      <c r="A30" s="37" t="s">
        <v>633</v>
      </c>
      <c r="B30" s="45"/>
      <c r="C30" s="46"/>
      <c r="D30" s="46"/>
      <c r="E30" s="39" t="s">
        <v>1299</v>
      </c>
      <c r="F30" s="46"/>
      <c r="G30" s="46"/>
      <c r="H30" s="46"/>
      <c r="I30" s="46"/>
      <c r="J30" s="48"/>
    </row>
    <row r="31">
      <c r="A31" s="37" t="s">
        <v>625</v>
      </c>
      <c r="B31" s="37">
        <v>6</v>
      </c>
      <c r="C31" s="38" t="s">
        <v>2022</v>
      </c>
      <c r="D31" s="37" t="s">
        <v>627</v>
      </c>
      <c r="E31" s="39" t="s">
        <v>2023</v>
      </c>
      <c r="F31" s="40" t="s">
        <v>629</v>
      </c>
      <c r="G31" s="41">
        <v>93.614999999999995</v>
      </c>
      <c r="H31" s="42">
        <v>0</v>
      </c>
      <c r="I31" s="43">
        <f>ROUND(G31*H31,P4)</f>
        <v>0</v>
      </c>
      <c r="J31" s="37"/>
      <c r="O31" s="44">
        <f>I31*0.21</f>
        <v>0</v>
      </c>
      <c r="P31">
        <v>3</v>
      </c>
    </row>
    <row r="32">
      <c r="A32" s="37" t="s">
        <v>630</v>
      </c>
      <c r="B32" s="45"/>
      <c r="C32" s="46"/>
      <c r="D32" s="46"/>
      <c r="E32" s="47" t="s">
        <v>627</v>
      </c>
      <c r="F32" s="46"/>
      <c r="G32" s="46"/>
      <c r="H32" s="46"/>
      <c r="I32" s="46"/>
      <c r="J32" s="48"/>
    </row>
    <row r="33" ht="120">
      <c r="A33" s="37" t="s">
        <v>631</v>
      </c>
      <c r="B33" s="45"/>
      <c r="C33" s="46"/>
      <c r="D33" s="46"/>
      <c r="E33" s="49" t="s">
        <v>7129</v>
      </c>
      <c r="F33" s="46"/>
      <c r="G33" s="46"/>
      <c r="H33" s="46"/>
      <c r="I33" s="46"/>
      <c r="J33" s="48"/>
    </row>
    <row r="34" ht="360">
      <c r="A34" s="37" t="s">
        <v>633</v>
      </c>
      <c r="B34" s="45"/>
      <c r="C34" s="46"/>
      <c r="D34" s="46"/>
      <c r="E34" s="39" t="s">
        <v>2025</v>
      </c>
      <c r="F34" s="46"/>
      <c r="G34" s="46"/>
      <c r="H34" s="46"/>
      <c r="I34" s="46"/>
      <c r="J34" s="48"/>
    </row>
    <row r="35">
      <c r="A35" s="37" t="s">
        <v>625</v>
      </c>
      <c r="B35" s="37">
        <v>7</v>
      </c>
      <c r="C35" s="38" t="s">
        <v>1304</v>
      </c>
      <c r="D35" s="37" t="s">
        <v>627</v>
      </c>
      <c r="E35" s="39" t="s">
        <v>1305</v>
      </c>
      <c r="F35" s="40" t="s">
        <v>629</v>
      </c>
      <c r="G35" s="41">
        <v>21.893000000000001</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7130</v>
      </c>
      <c r="F37" s="46"/>
      <c r="G37" s="46"/>
      <c r="H37" s="46"/>
      <c r="I37" s="46"/>
      <c r="J37" s="48"/>
    </row>
    <row r="38" ht="409.5">
      <c r="A38" s="37" t="s">
        <v>633</v>
      </c>
      <c r="B38" s="45"/>
      <c r="C38" s="46"/>
      <c r="D38" s="46"/>
      <c r="E38" s="39" t="s">
        <v>1307</v>
      </c>
      <c r="F38" s="46"/>
      <c r="G38" s="46"/>
      <c r="H38" s="46"/>
      <c r="I38" s="46"/>
      <c r="J38" s="48"/>
    </row>
    <row r="39">
      <c r="A39" s="31" t="s">
        <v>622</v>
      </c>
      <c r="B39" s="32"/>
      <c r="C39" s="33" t="s">
        <v>835</v>
      </c>
      <c r="D39" s="34"/>
      <c r="E39" s="31" t="s">
        <v>836</v>
      </c>
      <c r="F39" s="34"/>
      <c r="G39" s="34"/>
      <c r="H39" s="34"/>
      <c r="I39" s="35">
        <f>SUMIFS(I40:I43,A40:A43,"P")</f>
        <v>0</v>
      </c>
      <c r="J39" s="36"/>
    </row>
    <row r="40">
      <c r="A40" s="37" t="s">
        <v>625</v>
      </c>
      <c r="B40" s="37">
        <v>8</v>
      </c>
      <c r="C40" s="38" t="s">
        <v>1361</v>
      </c>
      <c r="D40" s="37" t="s">
        <v>627</v>
      </c>
      <c r="E40" s="39" t="s">
        <v>1362</v>
      </c>
      <c r="F40" s="40" t="s">
        <v>629</v>
      </c>
      <c r="G40" s="41">
        <v>10.454000000000001</v>
      </c>
      <c r="H40" s="42">
        <v>0</v>
      </c>
      <c r="I40" s="43">
        <f>ROUND(G40*H40,P4)</f>
        <v>0</v>
      </c>
      <c r="J40" s="37"/>
      <c r="O40" s="44">
        <f>I40*0.21</f>
        <v>0</v>
      </c>
      <c r="P40">
        <v>3</v>
      </c>
    </row>
    <row r="41">
      <c r="A41" s="37" t="s">
        <v>630</v>
      </c>
      <c r="B41" s="45"/>
      <c r="C41" s="46"/>
      <c r="D41" s="46"/>
      <c r="E41" s="47" t="s">
        <v>627</v>
      </c>
      <c r="F41" s="46"/>
      <c r="G41" s="46"/>
      <c r="H41" s="46"/>
      <c r="I41" s="46"/>
      <c r="J41" s="48"/>
    </row>
    <row r="42" ht="60">
      <c r="A42" s="37" t="s">
        <v>631</v>
      </c>
      <c r="B42" s="45"/>
      <c r="C42" s="46"/>
      <c r="D42" s="46"/>
      <c r="E42" s="49" t="s">
        <v>7131</v>
      </c>
      <c r="F42" s="46"/>
      <c r="G42" s="46"/>
      <c r="H42" s="46"/>
      <c r="I42" s="46"/>
      <c r="J42" s="48"/>
    </row>
    <row r="43" ht="105">
      <c r="A43" s="37" t="s">
        <v>633</v>
      </c>
      <c r="B43" s="45"/>
      <c r="C43" s="46"/>
      <c r="D43" s="46"/>
      <c r="E43" s="39" t="s">
        <v>840</v>
      </c>
      <c r="F43" s="46"/>
      <c r="G43" s="46"/>
      <c r="H43" s="46"/>
      <c r="I43" s="46"/>
      <c r="J43" s="48"/>
    </row>
    <row r="44">
      <c r="A44" s="31" t="s">
        <v>622</v>
      </c>
      <c r="B44" s="32"/>
      <c r="C44" s="33" t="s">
        <v>787</v>
      </c>
      <c r="D44" s="34"/>
      <c r="E44" s="31" t="s">
        <v>1028</v>
      </c>
      <c r="F44" s="34"/>
      <c r="G44" s="34"/>
      <c r="H44" s="34"/>
      <c r="I44" s="35">
        <f>SUMIFS(I45:I48,A45:A48,"P")</f>
        <v>0</v>
      </c>
      <c r="J44" s="36"/>
    </row>
    <row r="45">
      <c r="A45" s="37" t="s">
        <v>625</v>
      </c>
      <c r="B45" s="37">
        <v>9</v>
      </c>
      <c r="C45" s="38" t="s">
        <v>3548</v>
      </c>
      <c r="D45" s="37" t="s">
        <v>627</v>
      </c>
      <c r="E45" s="39" t="s">
        <v>3549</v>
      </c>
      <c r="F45" s="40" t="s">
        <v>832</v>
      </c>
      <c r="G45" s="41">
        <v>7.2199999999999998</v>
      </c>
      <c r="H45" s="42">
        <v>0</v>
      </c>
      <c r="I45" s="43">
        <f>ROUND(G45*H45,P4)</f>
        <v>0</v>
      </c>
      <c r="J45" s="37"/>
      <c r="O45" s="44">
        <f>I45*0.21</f>
        <v>0</v>
      </c>
      <c r="P45">
        <v>3</v>
      </c>
    </row>
    <row r="46">
      <c r="A46" s="37" t="s">
        <v>630</v>
      </c>
      <c r="B46" s="45"/>
      <c r="C46" s="46"/>
      <c r="D46" s="46"/>
      <c r="E46" s="39" t="s">
        <v>7084</v>
      </c>
      <c r="F46" s="46"/>
      <c r="G46" s="46"/>
      <c r="H46" s="46"/>
      <c r="I46" s="46"/>
      <c r="J46" s="48"/>
    </row>
    <row r="47">
      <c r="A47" s="37" t="s">
        <v>631</v>
      </c>
      <c r="B47" s="45"/>
      <c r="C47" s="46"/>
      <c r="D47" s="46"/>
      <c r="E47" s="49" t="s">
        <v>7085</v>
      </c>
      <c r="F47" s="46"/>
      <c r="G47" s="46"/>
      <c r="H47" s="46"/>
      <c r="I47" s="46"/>
      <c r="J47" s="48"/>
    </row>
    <row r="48" ht="75">
      <c r="A48" s="37" t="s">
        <v>633</v>
      </c>
      <c r="B48" s="45"/>
      <c r="C48" s="46"/>
      <c r="D48" s="46"/>
      <c r="E48" s="39" t="s">
        <v>3551</v>
      </c>
      <c r="F48" s="46"/>
      <c r="G48" s="46"/>
      <c r="H48" s="46"/>
      <c r="I48" s="46"/>
      <c r="J48" s="48"/>
    </row>
    <row r="49">
      <c r="A49" s="31" t="s">
        <v>622</v>
      </c>
      <c r="B49" s="32"/>
      <c r="C49" s="33" t="s">
        <v>1203</v>
      </c>
      <c r="D49" s="34"/>
      <c r="E49" s="31" t="s">
        <v>1553</v>
      </c>
      <c r="F49" s="34"/>
      <c r="G49" s="34"/>
      <c r="H49" s="34"/>
      <c r="I49" s="35">
        <f>SUMIFS(I50:I125,A50:A125,"P")</f>
        <v>0</v>
      </c>
      <c r="J49" s="36"/>
    </row>
    <row r="50" ht="30">
      <c r="A50" s="37" t="s">
        <v>625</v>
      </c>
      <c r="B50" s="37">
        <v>10</v>
      </c>
      <c r="C50" s="38" t="s">
        <v>7086</v>
      </c>
      <c r="D50" s="37" t="s">
        <v>627</v>
      </c>
      <c r="E50" s="39" t="s">
        <v>7087</v>
      </c>
      <c r="F50" s="40" t="s">
        <v>744</v>
      </c>
      <c r="G50" s="41">
        <v>9</v>
      </c>
      <c r="H50" s="42">
        <v>0</v>
      </c>
      <c r="I50" s="43">
        <f>ROUND(G50*H50,P4)</f>
        <v>0</v>
      </c>
      <c r="J50" s="37"/>
      <c r="O50" s="44">
        <f>I50*0.21</f>
        <v>0</v>
      </c>
      <c r="P50">
        <v>3</v>
      </c>
    </row>
    <row r="51">
      <c r="A51" s="37" t="s">
        <v>630</v>
      </c>
      <c r="B51" s="45"/>
      <c r="C51" s="46"/>
      <c r="D51" s="46"/>
      <c r="E51" s="39" t="s">
        <v>7024</v>
      </c>
      <c r="F51" s="46"/>
      <c r="G51" s="46"/>
      <c r="H51" s="46"/>
      <c r="I51" s="46"/>
      <c r="J51" s="48"/>
    </row>
    <row r="52">
      <c r="A52" s="37" t="s">
        <v>631</v>
      </c>
      <c r="B52" s="45"/>
      <c r="C52" s="46"/>
      <c r="D52" s="46"/>
      <c r="E52" s="49" t="s">
        <v>7132</v>
      </c>
      <c r="F52" s="46"/>
      <c r="G52" s="46"/>
      <c r="H52" s="46"/>
      <c r="I52" s="46"/>
      <c r="J52" s="48"/>
    </row>
    <row r="53" ht="330">
      <c r="A53" s="37" t="s">
        <v>633</v>
      </c>
      <c r="B53" s="45"/>
      <c r="C53" s="46"/>
      <c r="D53" s="46"/>
      <c r="E53" s="39" t="s">
        <v>1209</v>
      </c>
      <c r="F53" s="46"/>
      <c r="G53" s="46"/>
      <c r="H53" s="46"/>
      <c r="I53" s="46"/>
      <c r="J53" s="48"/>
    </row>
    <row r="54" ht="30">
      <c r="A54" s="37" t="s">
        <v>625</v>
      </c>
      <c r="B54" s="37">
        <v>11</v>
      </c>
      <c r="C54" s="38" t="s">
        <v>7086</v>
      </c>
      <c r="D54" s="37" t="s">
        <v>623</v>
      </c>
      <c r="E54" s="39" t="s">
        <v>7087</v>
      </c>
      <c r="F54" s="40" t="s">
        <v>744</v>
      </c>
      <c r="G54" s="41">
        <v>26</v>
      </c>
      <c r="H54" s="42">
        <v>0</v>
      </c>
      <c r="I54" s="43">
        <f>ROUND(G54*H54,P4)</f>
        <v>0</v>
      </c>
      <c r="J54" s="37"/>
      <c r="O54" s="44">
        <f>I54*0.21</f>
        <v>0</v>
      </c>
      <c r="P54">
        <v>3</v>
      </c>
    </row>
    <row r="55">
      <c r="A55" s="37" t="s">
        <v>630</v>
      </c>
      <c r="B55" s="45"/>
      <c r="C55" s="46"/>
      <c r="D55" s="46"/>
      <c r="E55" s="39" t="s">
        <v>7026</v>
      </c>
      <c r="F55" s="46"/>
      <c r="G55" s="46"/>
      <c r="H55" s="46"/>
      <c r="I55" s="46"/>
      <c r="J55" s="48"/>
    </row>
    <row r="56">
      <c r="A56" s="37" t="s">
        <v>631</v>
      </c>
      <c r="B56" s="45"/>
      <c r="C56" s="46"/>
      <c r="D56" s="46"/>
      <c r="E56" s="49" t="s">
        <v>7133</v>
      </c>
      <c r="F56" s="46"/>
      <c r="G56" s="46"/>
      <c r="H56" s="46"/>
      <c r="I56" s="46"/>
      <c r="J56" s="48"/>
    </row>
    <row r="57" ht="330">
      <c r="A57" s="37" t="s">
        <v>633</v>
      </c>
      <c r="B57" s="45"/>
      <c r="C57" s="46"/>
      <c r="D57" s="46"/>
      <c r="E57" s="39" t="s">
        <v>1209</v>
      </c>
      <c r="F57" s="46"/>
      <c r="G57" s="46"/>
      <c r="H57" s="46"/>
      <c r="I57" s="46"/>
      <c r="J57" s="48"/>
    </row>
    <row r="58">
      <c r="A58" s="37" t="s">
        <v>625</v>
      </c>
      <c r="B58" s="37">
        <v>12</v>
      </c>
      <c r="C58" s="38" t="s">
        <v>7090</v>
      </c>
      <c r="D58" s="37" t="s">
        <v>627</v>
      </c>
      <c r="E58" s="39" t="s">
        <v>7091</v>
      </c>
      <c r="F58" s="40" t="s">
        <v>744</v>
      </c>
      <c r="G58" s="41">
        <v>26</v>
      </c>
      <c r="H58" s="42">
        <v>0</v>
      </c>
      <c r="I58" s="43">
        <f>ROUND(G58*H58,P4)</f>
        <v>0</v>
      </c>
      <c r="J58" s="37"/>
      <c r="O58" s="44">
        <f>I58*0.21</f>
        <v>0</v>
      </c>
      <c r="P58">
        <v>3</v>
      </c>
    </row>
    <row r="59">
      <c r="A59" s="37" t="s">
        <v>630</v>
      </c>
      <c r="B59" s="45"/>
      <c r="C59" s="46"/>
      <c r="D59" s="46"/>
      <c r="E59" s="47" t="s">
        <v>627</v>
      </c>
      <c r="F59" s="46"/>
      <c r="G59" s="46"/>
      <c r="H59" s="46"/>
      <c r="I59" s="46"/>
      <c r="J59" s="48"/>
    </row>
    <row r="60">
      <c r="A60" s="37" t="s">
        <v>631</v>
      </c>
      <c r="B60" s="45"/>
      <c r="C60" s="46"/>
      <c r="D60" s="46"/>
      <c r="E60" s="49" t="s">
        <v>7133</v>
      </c>
      <c r="F60" s="46"/>
      <c r="G60" s="46"/>
      <c r="H60" s="46"/>
      <c r="I60" s="46"/>
      <c r="J60" s="48"/>
    </row>
    <row r="61" ht="315">
      <c r="A61" s="37" t="s">
        <v>633</v>
      </c>
      <c r="B61" s="45"/>
      <c r="C61" s="46"/>
      <c r="D61" s="46"/>
      <c r="E61" s="39" t="s">
        <v>1397</v>
      </c>
      <c r="F61" s="46"/>
      <c r="G61" s="46"/>
      <c r="H61" s="46"/>
      <c r="I61" s="46"/>
      <c r="J61" s="48"/>
    </row>
    <row r="62">
      <c r="A62" s="37" t="s">
        <v>625</v>
      </c>
      <c r="B62" s="37">
        <v>13</v>
      </c>
      <c r="C62" s="38" t="s">
        <v>7092</v>
      </c>
      <c r="D62" s="37" t="s">
        <v>627</v>
      </c>
      <c r="E62" s="39" t="s">
        <v>7093</v>
      </c>
      <c r="F62" s="40" t="s">
        <v>744</v>
      </c>
      <c r="G62" s="41">
        <v>26</v>
      </c>
      <c r="H62" s="42">
        <v>0</v>
      </c>
      <c r="I62" s="43">
        <f>ROUND(G62*H62,P4)</f>
        <v>0</v>
      </c>
      <c r="J62" s="37"/>
      <c r="O62" s="44">
        <f>I62*0.21</f>
        <v>0</v>
      </c>
      <c r="P62">
        <v>3</v>
      </c>
    </row>
    <row r="63">
      <c r="A63" s="37" t="s">
        <v>630</v>
      </c>
      <c r="B63" s="45"/>
      <c r="C63" s="46"/>
      <c r="D63" s="46"/>
      <c r="E63" s="47" t="s">
        <v>627</v>
      </c>
      <c r="F63" s="46"/>
      <c r="G63" s="46"/>
      <c r="H63" s="46"/>
      <c r="I63" s="46"/>
      <c r="J63" s="48"/>
    </row>
    <row r="64">
      <c r="A64" s="37" t="s">
        <v>631</v>
      </c>
      <c r="B64" s="45"/>
      <c r="C64" s="46"/>
      <c r="D64" s="46"/>
      <c r="E64" s="49" t="s">
        <v>7134</v>
      </c>
      <c r="F64" s="46"/>
      <c r="G64" s="46"/>
      <c r="H64" s="46"/>
      <c r="I64" s="46"/>
      <c r="J64" s="48"/>
    </row>
    <row r="65" ht="75">
      <c r="A65" s="37" t="s">
        <v>633</v>
      </c>
      <c r="B65" s="45"/>
      <c r="C65" s="46"/>
      <c r="D65" s="46"/>
      <c r="E65" s="39" t="s">
        <v>6966</v>
      </c>
      <c r="F65" s="46"/>
      <c r="G65" s="46"/>
      <c r="H65" s="46"/>
      <c r="I65" s="46"/>
      <c r="J65" s="48"/>
    </row>
    <row r="66">
      <c r="A66" s="37" t="s">
        <v>625</v>
      </c>
      <c r="B66" s="37">
        <v>14</v>
      </c>
      <c r="C66" s="38" t="s">
        <v>7033</v>
      </c>
      <c r="D66" s="37" t="s">
        <v>627</v>
      </c>
      <c r="E66" s="39" t="s">
        <v>7034</v>
      </c>
      <c r="F66" s="40" t="s">
        <v>639</v>
      </c>
      <c r="G66" s="41">
        <v>2</v>
      </c>
      <c r="H66" s="42">
        <v>0</v>
      </c>
      <c r="I66" s="43">
        <f>ROUND(G66*H66,P4)</f>
        <v>0</v>
      </c>
      <c r="J66" s="37"/>
      <c r="O66" s="44">
        <f>I66*0.21</f>
        <v>0</v>
      </c>
      <c r="P66">
        <v>3</v>
      </c>
    </row>
    <row r="67">
      <c r="A67" s="37" t="s">
        <v>630</v>
      </c>
      <c r="B67" s="45"/>
      <c r="C67" s="46"/>
      <c r="D67" s="46"/>
      <c r="E67" s="47" t="s">
        <v>627</v>
      </c>
      <c r="F67" s="46"/>
      <c r="G67" s="46"/>
      <c r="H67" s="46"/>
      <c r="I67" s="46"/>
      <c r="J67" s="48"/>
    </row>
    <row r="68">
      <c r="A68" s="37" t="s">
        <v>631</v>
      </c>
      <c r="B68" s="45"/>
      <c r="C68" s="46"/>
      <c r="D68" s="46"/>
      <c r="E68" s="49" t="s">
        <v>6976</v>
      </c>
      <c r="F68" s="46"/>
      <c r="G68" s="46"/>
      <c r="H68" s="46"/>
      <c r="I68" s="46"/>
      <c r="J68" s="48"/>
    </row>
    <row r="69" ht="90">
      <c r="A69" s="37" t="s">
        <v>633</v>
      </c>
      <c r="B69" s="45"/>
      <c r="C69" s="46"/>
      <c r="D69" s="46"/>
      <c r="E69" s="39" t="s">
        <v>5811</v>
      </c>
      <c r="F69" s="46"/>
      <c r="G69" s="46"/>
      <c r="H69" s="46"/>
      <c r="I69" s="46"/>
      <c r="J69" s="48"/>
    </row>
    <row r="70">
      <c r="A70" s="37" t="s">
        <v>625</v>
      </c>
      <c r="B70" s="37">
        <v>15</v>
      </c>
      <c r="C70" s="38" t="s">
        <v>7095</v>
      </c>
      <c r="D70" s="37" t="s">
        <v>627</v>
      </c>
      <c r="E70" s="39" t="s">
        <v>7096</v>
      </c>
      <c r="F70" s="40" t="s">
        <v>639</v>
      </c>
      <c r="G70" s="41">
        <v>2</v>
      </c>
      <c r="H70" s="42">
        <v>0</v>
      </c>
      <c r="I70" s="43">
        <f>ROUND(G70*H70,P4)</f>
        <v>0</v>
      </c>
      <c r="J70" s="37"/>
      <c r="O70" s="44">
        <f>I70*0.21</f>
        <v>0</v>
      </c>
      <c r="P70">
        <v>3</v>
      </c>
    </row>
    <row r="71">
      <c r="A71" s="37" t="s">
        <v>630</v>
      </c>
      <c r="B71" s="45"/>
      <c r="C71" s="46"/>
      <c r="D71" s="46"/>
      <c r="E71" s="39" t="s">
        <v>7097</v>
      </c>
      <c r="F71" s="46"/>
      <c r="G71" s="46"/>
      <c r="H71" s="46"/>
      <c r="I71" s="46"/>
      <c r="J71" s="48"/>
    </row>
    <row r="72">
      <c r="A72" s="37" t="s">
        <v>631</v>
      </c>
      <c r="B72" s="45"/>
      <c r="C72" s="46"/>
      <c r="D72" s="46"/>
      <c r="E72" s="49" t="s">
        <v>6976</v>
      </c>
      <c r="F72" s="46"/>
      <c r="G72" s="46"/>
      <c r="H72" s="46"/>
      <c r="I72" s="46"/>
      <c r="J72" s="48"/>
    </row>
    <row r="73" ht="90">
      <c r="A73" s="37" t="s">
        <v>633</v>
      </c>
      <c r="B73" s="45"/>
      <c r="C73" s="46"/>
      <c r="D73" s="46"/>
      <c r="E73" s="39" t="s">
        <v>5811</v>
      </c>
      <c r="F73" s="46"/>
      <c r="G73" s="46"/>
      <c r="H73" s="46"/>
      <c r="I73" s="46"/>
      <c r="J73" s="48"/>
    </row>
    <row r="74">
      <c r="A74" s="37" t="s">
        <v>625</v>
      </c>
      <c r="B74" s="37">
        <v>16</v>
      </c>
      <c r="C74" s="38" t="s">
        <v>7038</v>
      </c>
      <c r="D74" s="37" t="s">
        <v>627</v>
      </c>
      <c r="E74" s="39" t="s">
        <v>7039</v>
      </c>
      <c r="F74" s="40" t="s">
        <v>639</v>
      </c>
      <c r="G74" s="41">
        <v>1</v>
      </c>
      <c r="H74" s="42">
        <v>0</v>
      </c>
      <c r="I74" s="43">
        <f>ROUND(G74*H74,P4)</f>
        <v>0</v>
      </c>
      <c r="J74" s="37"/>
      <c r="O74" s="44">
        <f>I74*0.21</f>
        <v>0</v>
      </c>
      <c r="P74">
        <v>3</v>
      </c>
    </row>
    <row r="75">
      <c r="A75" s="37" t="s">
        <v>630</v>
      </c>
      <c r="B75" s="45"/>
      <c r="C75" s="46"/>
      <c r="D75" s="46"/>
      <c r="E75" s="39" t="s">
        <v>7040</v>
      </c>
      <c r="F75" s="46"/>
      <c r="G75" s="46"/>
      <c r="H75" s="46"/>
      <c r="I75" s="46"/>
      <c r="J75" s="48"/>
    </row>
    <row r="76">
      <c r="A76" s="37" t="s">
        <v>631</v>
      </c>
      <c r="B76" s="45"/>
      <c r="C76" s="46"/>
      <c r="D76" s="46"/>
      <c r="E76" s="49" t="s">
        <v>7041</v>
      </c>
      <c r="F76" s="46"/>
      <c r="G76" s="46"/>
      <c r="H76" s="46"/>
      <c r="I76" s="46"/>
      <c r="J76" s="48"/>
    </row>
    <row r="77" ht="90">
      <c r="A77" s="37" t="s">
        <v>633</v>
      </c>
      <c r="B77" s="45"/>
      <c r="C77" s="46"/>
      <c r="D77" s="46"/>
      <c r="E77" s="39" t="s">
        <v>5811</v>
      </c>
      <c r="F77" s="46"/>
      <c r="G77" s="46"/>
      <c r="H77" s="46"/>
      <c r="I77" s="46"/>
      <c r="J77" s="48"/>
    </row>
    <row r="78">
      <c r="A78" s="37" t="s">
        <v>625</v>
      </c>
      <c r="B78" s="37">
        <v>17</v>
      </c>
      <c r="C78" s="38" t="s">
        <v>7042</v>
      </c>
      <c r="D78" s="37" t="s">
        <v>627</v>
      </c>
      <c r="E78" s="39" t="s">
        <v>7043</v>
      </c>
      <c r="F78" s="40" t="s">
        <v>639</v>
      </c>
      <c r="G78" s="41">
        <v>2</v>
      </c>
      <c r="H78" s="42">
        <v>0</v>
      </c>
      <c r="I78" s="43">
        <f>ROUND(G78*H78,P4)</f>
        <v>0</v>
      </c>
      <c r="J78" s="37"/>
      <c r="O78" s="44">
        <f>I78*0.21</f>
        <v>0</v>
      </c>
      <c r="P78">
        <v>3</v>
      </c>
    </row>
    <row r="79">
      <c r="A79" s="37" t="s">
        <v>630</v>
      </c>
      <c r="B79" s="45"/>
      <c r="C79" s="46"/>
      <c r="D79" s="46"/>
      <c r="E79" s="39" t="s">
        <v>7135</v>
      </c>
      <c r="F79" s="46"/>
      <c r="G79" s="46"/>
      <c r="H79" s="46"/>
      <c r="I79" s="46"/>
      <c r="J79" s="48"/>
    </row>
    <row r="80">
      <c r="A80" s="37" t="s">
        <v>631</v>
      </c>
      <c r="B80" s="45"/>
      <c r="C80" s="46"/>
      <c r="D80" s="46"/>
      <c r="E80" s="49" t="s">
        <v>7045</v>
      </c>
      <c r="F80" s="46"/>
      <c r="G80" s="46"/>
      <c r="H80" s="46"/>
      <c r="I80" s="46"/>
      <c r="J80" s="48"/>
    </row>
    <row r="81" ht="90">
      <c r="A81" s="37" t="s">
        <v>633</v>
      </c>
      <c r="B81" s="45"/>
      <c r="C81" s="46"/>
      <c r="D81" s="46"/>
      <c r="E81" s="39" t="s">
        <v>5811</v>
      </c>
      <c r="F81" s="46"/>
      <c r="G81" s="46"/>
      <c r="H81" s="46"/>
      <c r="I81" s="46"/>
      <c r="J81" s="48"/>
    </row>
    <row r="82">
      <c r="A82" s="37" t="s">
        <v>625</v>
      </c>
      <c r="B82" s="37">
        <v>18</v>
      </c>
      <c r="C82" s="38" t="s">
        <v>7046</v>
      </c>
      <c r="D82" s="37" t="s">
        <v>627</v>
      </c>
      <c r="E82" s="39" t="s">
        <v>7043</v>
      </c>
      <c r="F82" s="40" t="s">
        <v>639</v>
      </c>
      <c r="G82" s="41">
        <v>2</v>
      </c>
      <c r="H82" s="42">
        <v>0</v>
      </c>
      <c r="I82" s="43">
        <f>ROUND(G82*H82,P4)</f>
        <v>0</v>
      </c>
      <c r="J82" s="37"/>
      <c r="O82" s="44">
        <f>I82*0.21</f>
        <v>0</v>
      </c>
      <c r="P82">
        <v>3</v>
      </c>
    </row>
    <row r="83">
      <c r="A83" s="37" t="s">
        <v>630</v>
      </c>
      <c r="B83" s="45"/>
      <c r="C83" s="46"/>
      <c r="D83" s="46"/>
      <c r="E83" s="39" t="s">
        <v>7050</v>
      </c>
      <c r="F83" s="46"/>
      <c r="G83" s="46"/>
      <c r="H83" s="46"/>
      <c r="I83" s="46"/>
      <c r="J83" s="48"/>
    </row>
    <row r="84">
      <c r="A84" s="37" t="s">
        <v>631</v>
      </c>
      <c r="B84" s="45"/>
      <c r="C84" s="46"/>
      <c r="D84" s="46"/>
      <c r="E84" s="49" t="s">
        <v>7045</v>
      </c>
      <c r="F84" s="46"/>
      <c r="G84" s="46"/>
      <c r="H84" s="46"/>
      <c r="I84" s="46"/>
      <c r="J84" s="48"/>
    </row>
    <row r="85" ht="90">
      <c r="A85" s="37" t="s">
        <v>633</v>
      </c>
      <c r="B85" s="45"/>
      <c r="C85" s="46"/>
      <c r="D85" s="46"/>
      <c r="E85" s="39" t="s">
        <v>5811</v>
      </c>
      <c r="F85" s="46"/>
      <c r="G85" s="46"/>
      <c r="H85" s="46"/>
      <c r="I85" s="46"/>
      <c r="J85" s="48"/>
    </row>
    <row r="86">
      <c r="A86" s="37" t="s">
        <v>625</v>
      </c>
      <c r="B86" s="37">
        <v>19</v>
      </c>
      <c r="C86" s="38" t="s">
        <v>7136</v>
      </c>
      <c r="D86" s="37" t="s">
        <v>627</v>
      </c>
      <c r="E86" s="39" t="s">
        <v>7099</v>
      </c>
      <c r="F86" s="40" t="s">
        <v>639</v>
      </c>
      <c r="G86" s="41">
        <v>4</v>
      </c>
      <c r="H86" s="42">
        <v>0</v>
      </c>
      <c r="I86" s="43">
        <f>ROUND(G86*H86,P4)</f>
        <v>0</v>
      </c>
      <c r="J86" s="37"/>
      <c r="O86" s="44">
        <f>I86*0.21</f>
        <v>0</v>
      </c>
      <c r="P86">
        <v>3</v>
      </c>
    </row>
    <row r="87">
      <c r="A87" s="37" t="s">
        <v>630</v>
      </c>
      <c r="B87" s="45"/>
      <c r="C87" s="46"/>
      <c r="D87" s="46"/>
      <c r="E87" s="39" t="s">
        <v>7104</v>
      </c>
      <c r="F87" s="46"/>
      <c r="G87" s="46"/>
      <c r="H87" s="46"/>
      <c r="I87" s="46"/>
      <c r="J87" s="48"/>
    </row>
    <row r="88">
      <c r="A88" s="37" t="s">
        <v>631</v>
      </c>
      <c r="B88" s="45"/>
      <c r="C88" s="46"/>
      <c r="D88" s="46"/>
      <c r="E88" s="49" t="s">
        <v>7048</v>
      </c>
      <c r="F88" s="46"/>
      <c r="G88" s="46"/>
      <c r="H88" s="46"/>
      <c r="I88" s="46"/>
      <c r="J88" s="48"/>
    </row>
    <row r="89" ht="90">
      <c r="A89" s="37" t="s">
        <v>633</v>
      </c>
      <c r="B89" s="45"/>
      <c r="C89" s="46"/>
      <c r="D89" s="46"/>
      <c r="E89" s="39" t="s">
        <v>5811</v>
      </c>
      <c r="F89" s="46"/>
      <c r="G89" s="46"/>
      <c r="H89" s="46"/>
      <c r="I89" s="46"/>
      <c r="J89" s="48"/>
    </row>
    <row r="90">
      <c r="A90" s="37" t="s">
        <v>625</v>
      </c>
      <c r="B90" s="37">
        <v>20</v>
      </c>
      <c r="C90" s="38" t="s">
        <v>7051</v>
      </c>
      <c r="D90" s="37" t="s">
        <v>627</v>
      </c>
      <c r="E90" s="39" t="s">
        <v>7052</v>
      </c>
      <c r="F90" s="40" t="s">
        <v>639</v>
      </c>
      <c r="G90" s="41">
        <v>1</v>
      </c>
      <c r="H90" s="42">
        <v>0</v>
      </c>
      <c r="I90" s="43">
        <f>ROUND(G90*H90,P4)</f>
        <v>0</v>
      </c>
      <c r="J90" s="37"/>
      <c r="O90" s="44">
        <f>I90*0.21</f>
        <v>0</v>
      </c>
      <c r="P90">
        <v>3</v>
      </c>
    </row>
    <row r="91">
      <c r="A91" s="37" t="s">
        <v>630</v>
      </c>
      <c r="B91" s="45"/>
      <c r="C91" s="46"/>
      <c r="D91" s="46"/>
      <c r="E91" s="39" t="s">
        <v>7137</v>
      </c>
      <c r="F91" s="46"/>
      <c r="G91" s="46"/>
      <c r="H91" s="46"/>
      <c r="I91" s="46"/>
      <c r="J91" s="48"/>
    </row>
    <row r="92">
      <c r="A92" s="37" t="s">
        <v>631</v>
      </c>
      <c r="B92" s="45"/>
      <c r="C92" s="46"/>
      <c r="D92" s="46"/>
      <c r="E92" s="49" t="s">
        <v>7035</v>
      </c>
      <c r="F92" s="46"/>
      <c r="G92" s="46"/>
      <c r="H92" s="46"/>
      <c r="I92" s="46"/>
      <c r="J92" s="48"/>
    </row>
    <row r="93" ht="90">
      <c r="A93" s="37" t="s">
        <v>633</v>
      </c>
      <c r="B93" s="45"/>
      <c r="C93" s="46"/>
      <c r="D93" s="46"/>
      <c r="E93" s="39" t="s">
        <v>5811</v>
      </c>
      <c r="F93" s="46"/>
      <c r="G93" s="46"/>
      <c r="H93" s="46"/>
      <c r="I93" s="46"/>
      <c r="J93" s="48"/>
    </row>
    <row r="94">
      <c r="A94" s="37" t="s">
        <v>625</v>
      </c>
      <c r="B94" s="37">
        <v>21</v>
      </c>
      <c r="C94" s="38" t="s">
        <v>7051</v>
      </c>
      <c r="D94" s="37" t="s">
        <v>623</v>
      </c>
      <c r="E94" s="39" t="s">
        <v>7052</v>
      </c>
      <c r="F94" s="40" t="s">
        <v>639</v>
      </c>
      <c r="G94" s="41">
        <v>1</v>
      </c>
      <c r="H94" s="42">
        <v>0</v>
      </c>
      <c r="I94" s="43">
        <f>ROUND(G94*H94,P4)</f>
        <v>0</v>
      </c>
      <c r="J94" s="37"/>
      <c r="O94" s="44">
        <f>I94*0.21</f>
        <v>0</v>
      </c>
      <c r="P94">
        <v>3</v>
      </c>
    </row>
    <row r="95">
      <c r="A95" s="37" t="s">
        <v>630</v>
      </c>
      <c r="B95" s="45"/>
      <c r="C95" s="46"/>
      <c r="D95" s="46"/>
      <c r="E95" s="39" t="s">
        <v>7138</v>
      </c>
      <c r="F95" s="46"/>
      <c r="G95" s="46"/>
      <c r="H95" s="46"/>
      <c r="I95" s="46"/>
      <c r="J95" s="48"/>
    </row>
    <row r="96">
      <c r="A96" s="37" t="s">
        <v>631</v>
      </c>
      <c r="B96" s="45"/>
      <c r="C96" s="46"/>
      <c r="D96" s="46"/>
      <c r="E96" s="49" t="s">
        <v>7035</v>
      </c>
      <c r="F96" s="46"/>
      <c r="G96" s="46"/>
      <c r="H96" s="46"/>
      <c r="I96" s="46"/>
      <c r="J96" s="48"/>
    </row>
    <row r="97" ht="90">
      <c r="A97" s="37" t="s">
        <v>633</v>
      </c>
      <c r="B97" s="45"/>
      <c r="C97" s="46"/>
      <c r="D97" s="46"/>
      <c r="E97" s="39" t="s">
        <v>5811</v>
      </c>
      <c r="F97" s="46"/>
      <c r="G97" s="46"/>
      <c r="H97" s="46"/>
      <c r="I97" s="46"/>
      <c r="J97" s="48"/>
    </row>
    <row r="98">
      <c r="A98" s="37" t="s">
        <v>625</v>
      </c>
      <c r="B98" s="37">
        <v>22</v>
      </c>
      <c r="C98" s="38" t="s">
        <v>7054</v>
      </c>
      <c r="D98" s="37" t="s">
        <v>627</v>
      </c>
      <c r="E98" s="39" t="s">
        <v>7055</v>
      </c>
      <c r="F98" s="40" t="s">
        <v>639</v>
      </c>
      <c r="G98" s="41">
        <v>2</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6976</v>
      </c>
      <c r="F100" s="46"/>
      <c r="G100" s="46"/>
      <c r="H100" s="46"/>
      <c r="I100" s="46"/>
      <c r="J100" s="48"/>
    </row>
    <row r="101" ht="90">
      <c r="A101" s="37" t="s">
        <v>633</v>
      </c>
      <c r="B101" s="45"/>
      <c r="C101" s="46"/>
      <c r="D101" s="46"/>
      <c r="E101" s="39" t="s">
        <v>5811</v>
      </c>
      <c r="F101" s="46"/>
      <c r="G101" s="46"/>
      <c r="H101" s="46"/>
      <c r="I101" s="46"/>
      <c r="J101" s="48"/>
    </row>
    <row r="102">
      <c r="A102" s="37" t="s">
        <v>625</v>
      </c>
      <c r="B102" s="37">
        <v>23</v>
      </c>
      <c r="C102" s="38" t="s">
        <v>7108</v>
      </c>
      <c r="D102" s="37" t="s">
        <v>627</v>
      </c>
      <c r="E102" s="39" t="s">
        <v>7109</v>
      </c>
      <c r="F102" s="40" t="s">
        <v>639</v>
      </c>
      <c r="G102" s="41">
        <v>2</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7110</v>
      </c>
      <c r="F104" s="46"/>
      <c r="G104" s="46"/>
      <c r="H104" s="46"/>
      <c r="I104" s="46"/>
      <c r="J104" s="48"/>
    </row>
    <row r="105" ht="409.5">
      <c r="A105" s="37" t="s">
        <v>633</v>
      </c>
      <c r="B105" s="45"/>
      <c r="C105" s="46"/>
      <c r="D105" s="46"/>
      <c r="E105" s="39" t="s">
        <v>7111</v>
      </c>
      <c r="F105" s="46"/>
      <c r="G105" s="46"/>
      <c r="H105" s="46"/>
      <c r="I105" s="46"/>
      <c r="J105" s="48"/>
    </row>
    <row r="106">
      <c r="A106" s="37" t="s">
        <v>625</v>
      </c>
      <c r="B106" s="37">
        <v>24</v>
      </c>
      <c r="C106" s="38" t="s">
        <v>7058</v>
      </c>
      <c r="D106" s="37" t="s">
        <v>627</v>
      </c>
      <c r="E106" s="39" t="s">
        <v>7059</v>
      </c>
      <c r="F106" s="40" t="s">
        <v>744</v>
      </c>
      <c r="G106" s="41">
        <v>35</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c r="A108" s="37" t="s">
        <v>631</v>
      </c>
      <c r="B108" s="45"/>
      <c r="C108" s="46"/>
      <c r="D108" s="46"/>
      <c r="E108" s="49" t="s">
        <v>7139</v>
      </c>
      <c r="F108" s="46"/>
      <c r="G108" s="46"/>
      <c r="H108" s="46"/>
      <c r="I108" s="46"/>
      <c r="J108" s="48"/>
    </row>
    <row r="109" ht="105">
      <c r="A109" s="37" t="s">
        <v>633</v>
      </c>
      <c r="B109" s="45"/>
      <c r="C109" s="46"/>
      <c r="D109" s="46"/>
      <c r="E109" s="39" t="s">
        <v>7061</v>
      </c>
      <c r="F109" s="46"/>
      <c r="G109" s="46"/>
      <c r="H109" s="46"/>
      <c r="I109" s="46"/>
      <c r="J109" s="48"/>
    </row>
    <row r="110">
      <c r="A110" s="37" t="s">
        <v>625</v>
      </c>
      <c r="B110" s="37">
        <v>25</v>
      </c>
      <c r="C110" s="38" t="s">
        <v>4038</v>
      </c>
      <c r="D110" s="37" t="s">
        <v>627</v>
      </c>
      <c r="E110" s="39" t="s">
        <v>4039</v>
      </c>
      <c r="F110" s="40" t="s">
        <v>744</v>
      </c>
      <c r="G110" s="41">
        <v>35</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7139</v>
      </c>
      <c r="F112" s="46"/>
      <c r="G112" s="46"/>
      <c r="H112" s="46"/>
      <c r="I112" s="46"/>
      <c r="J112" s="48"/>
    </row>
    <row r="113" ht="90">
      <c r="A113" s="37" t="s">
        <v>633</v>
      </c>
      <c r="B113" s="45"/>
      <c r="C113" s="46"/>
      <c r="D113" s="46"/>
      <c r="E113" s="39" t="s">
        <v>1410</v>
      </c>
      <c r="F113" s="46"/>
      <c r="G113" s="46"/>
      <c r="H113" s="46"/>
      <c r="I113" s="46"/>
      <c r="J113" s="48"/>
    </row>
    <row r="114">
      <c r="A114" s="37" t="s">
        <v>625</v>
      </c>
      <c r="B114" s="37">
        <v>26</v>
      </c>
      <c r="C114" s="38" t="s">
        <v>7112</v>
      </c>
      <c r="D114" s="37" t="s">
        <v>627</v>
      </c>
      <c r="E114" s="39" t="s">
        <v>7113</v>
      </c>
      <c r="F114" s="40" t="s">
        <v>639</v>
      </c>
      <c r="G114" s="41">
        <v>2</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c r="A116" s="37" t="s">
        <v>631</v>
      </c>
      <c r="B116" s="45"/>
      <c r="C116" s="46"/>
      <c r="D116" s="46"/>
      <c r="E116" s="49" t="s">
        <v>7064</v>
      </c>
      <c r="F116" s="46"/>
      <c r="G116" s="46"/>
      <c r="H116" s="46"/>
      <c r="I116" s="46"/>
      <c r="J116" s="48"/>
    </row>
    <row r="117" ht="105">
      <c r="A117" s="37" t="s">
        <v>633</v>
      </c>
      <c r="B117" s="45"/>
      <c r="C117" s="46"/>
      <c r="D117" s="46"/>
      <c r="E117" s="39" t="s">
        <v>2916</v>
      </c>
      <c r="F117" s="46"/>
      <c r="G117" s="46"/>
      <c r="H117" s="46"/>
      <c r="I117" s="46"/>
      <c r="J117" s="48"/>
    </row>
    <row r="118">
      <c r="A118" s="37" t="s">
        <v>625</v>
      </c>
      <c r="B118" s="37">
        <v>27</v>
      </c>
      <c r="C118" s="38" t="s">
        <v>5564</v>
      </c>
      <c r="D118" s="37" t="s">
        <v>627</v>
      </c>
      <c r="E118" s="39" t="s">
        <v>5565</v>
      </c>
      <c r="F118" s="40" t="s">
        <v>744</v>
      </c>
      <c r="G118" s="41">
        <v>35</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c r="A120" s="37" t="s">
        <v>631</v>
      </c>
      <c r="B120" s="45"/>
      <c r="C120" s="46"/>
      <c r="D120" s="46"/>
      <c r="E120" s="49" t="s">
        <v>7140</v>
      </c>
      <c r="F120" s="46"/>
      <c r="G120" s="46"/>
      <c r="H120" s="46"/>
      <c r="I120" s="46"/>
      <c r="J120" s="48"/>
    </row>
    <row r="121" ht="150">
      <c r="A121" s="37" t="s">
        <v>633</v>
      </c>
      <c r="B121" s="45"/>
      <c r="C121" s="46"/>
      <c r="D121" s="46"/>
      <c r="E121" s="39" t="s">
        <v>2601</v>
      </c>
      <c r="F121" s="46"/>
      <c r="G121" s="46"/>
      <c r="H121" s="46"/>
      <c r="I121" s="46"/>
      <c r="J121" s="48"/>
    </row>
    <row r="122">
      <c r="A122" s="37" t="s">
        <v>625</v>
      </c>
      <c r="B122" s="37">
        <v>28</v>
      </c>
      <c r="C122" s="38" t="s">
        <v>7115</v>
      </c>
      <c r="D122" s="37" t="s">
        <v>627</v>
      </c>
      <c r="E122" s="39" t="s">
        <v>7116</v>
      </c>
      <c r="F122" s="40" t="s">
        <v>744</v>
      </c>
      <c r="G122" s="41">
        <v>35</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c r="A124" s="37" t="s">
        <v>631</v>
      </c>
      <c r="B124" s="45"/>
      <c r="C124" s="46"/>
      <c r="D124" s="46"/>
      <c r="E124" s="49" t="s">
        <v>7140</v>
      </c>
      <c r="F124" s="46"/>
      <c r="G124" s="46"/>
      <c r="H124" s="46"/>
      <c r="I124" s="46"/>
      <c r="J124" s="48"/>
    </row>
    <row r="125" ht="90">
      <c r="A125" s="37" t="s">
        <v>633</v>
      </c>
      <c r="B125" s="45"/>
      <c r="C125" s="46"/>
      <c r="D125" s="46"/>
      <c r="E125" s="39" t="s">
        <v>2604</v>
      </c>
      <c r="F125" s="46"/>
      <c r="G125" s="46"/>
      <c r="H125" s="46"/>
      <c r="I125" s="46"/>
      <c r="J125" s="48"/>
    </row>
    <row r="126">
      <c r="A126" s="31" t="s">
        <v>622</v>
      </c>
      <c r="B126" s="32"/>
      <c r="C126" s="33" t="s">
        <v>794</v>
      </c>
      <c r="D126" s="34"/>
      <c r="E126" s="31" t="s">
        <v>1032</v>
      </c>
      <c r="F126" s="34"/>
      <c r="G126" s="34"/>
      <c r="H126" s="34"/>
      <c r="I126" s="35">
        <f>SUMIFS(I127:I138,A127:A138,"P")</f>
        <v>0</v>
      </c>
      <c r="J126" s="36"/>
    </row>
    <row r="127">
      <c r="A127" s="37" t="s">
        <v>625</v>
      </c>
      <c r="B127" s="37">
        <v>29</v>
      </c>
      <c r="C127" s="38" t="s">
        <v>2929</v>
      </c>
      <c r="D127" s="37" t="s">
        <v>627</v>
      </c>
      <c r="E127" s="39" t="s">
        <v>2930</v>
      </c>
      <c r="F127" s="40" t="s">
        <v>744</v>
      </c>
      <c r="G127" s="41">
        <v>14.4</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c r="A129" s="37" t="s">
        <v>631</v>
      </c>
      <c r="B129" s="45"/>
      <c r="C129" s="46"/>
      <c r="D129" s="46"/>
      <c r="E129" s="49" t="s">
        <v>7117</v>
      </c>
      <c r="F129" s="46"/>
      <c r="G129" s="46"/>
      <c r="H129" s="46"/>
      <c r="I129" s="46"/>
      <c r="J129" s="48"/>
    </row>
    <row r="130" ht="90">
      <c r="A130" s="37" t="s">
        <v>633</v>
      </c>
      <c r="B130" s="45"/>
      <c r="C130" s="46"/>
      <c r="D130" s="46"/>
      <c r="E130" s="39" t="s">
        <v>2932</v>
      </c>
      <c r="F130" s="46"/>
      <c r="G130" s="46"/>
      <c r="H130" s="46"/>
      <c r="I130" s="46"/>
      <c r="J130" s="48"/>
    </row>
    <row r="131">
      <c r="A131" s="37" t="s">
        <v>625</v>
      </c>
      <c r="B131" s="37">
        <v>30</v>
      </c>
      <c r="C131" s="38" t="s">
        <v>7118</v>
      </c>
      <c r="D131" s="37" t="s">
        <v>627</v>
      </c>
      <c r="E131" s="39" t="s">
        <v>7119</v>
      </c>
      <c r="F131" s="40" t="s">
        <v>629</v>
      </c>
      <c r="G131" s="41">
        <v>13</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c r="A133" s="37" t="s">
        <v>631</v>
      </c>
      <c r="B133" s="45"/>
      <c r="C133" s="46"/>
      <c r="D133" s="46"/>
      <c r="E133" s="49" t="s">
        <v>7120</v>
      </c>
      <c r="F133" s="46"/>
      <c r="G133" s="46"/>
      <c r="H133" s="46"/>
      <c r="I133" s="46"/>
      <c r="J133" s="48"/>
    </row>
    <row r="134" ht="195">
      <c r="A134" s="37" t="s">
        <v>633</v>
      </c>
      <c r="B134" s="45"/>
      <c r="C134" s="46"/>
      <c r="D134" s="46"/>
      <c r="E134" s="39" t="s">
        <v>5311</v>
      </c>
      <c r="F134" s="46"/>
      <c r="G134" s="46"/>
      <c r="H134" s="46"/>
      <c r="I134" s="46"/>
      <c r="J134" s="48"/>
    </row>
    <row r="135">
      <c r="A135" s="37" t="s">
        <v>625</v>
      </c>
      <c r="B135" s="37">
        <v>31</v>
      </c>
      <c r="C135" s="38" t="s">
        <v>7121</v>
      </c>
      <c r="D135" s="37" t="s">
        <v>627</v>
      </c>
      <c r="E135" s="39" t="s">
        <v>7122</v>
      </c>
      <c r="F135" s="40" t="s">
        <v>744</v>
      </c>
      <c r="G135" s="41">
        <v>35</v>
      </c>
      <c r="H135" s="42">
        <v>0</v>
      </c>
      <c r="I135" s="43">
        <f>ROUND(G135*H135,P4)</f>
        <v>0</v>
      </c>
      <c r="J135" s="37"/>
      <c r="O135" s="44">
        <f>I135*0.21</f>
        <v>0</v>
      </c>
      <c r="P135">
        <v>3</v>
      </c>
    </row>
    <row r="136">
      <c r="A136" s="37" t="s">
        <v>630</v>
      </c>
      <c r="B136" s="45"/>
      <c r="C136" s="46"/>
      <c r="D136" s="46"/>
      <c r="E136" s="47" t="s">
        <v>627</v>
      </c>
      <c r="F136" s="46"/>
      <c r="G136" s="46"/>
      <c r="H136" s="46"/>
      <c r="I136" s="46"/>
      <c r="J136" s="48"/>
    </row>
    <row r="137">
      <c r="A137" s="37" t="s">
        <v>631</v>
      </c>
      <c r="B137" s="45"/>
      <c r="C137" s="46"/>
      <c r="D137" s="46"/>
      <c r="E137" s="49" t="s">
        <v>7139</v>
      </c>
      <c r="F137" s="46"/>
      <c r="G137" s="46"/>
      <c r="H137" s="46"/>
      <c r="I137" s="46"/>
      <c r="J137" s="48"/>
    </row>
    <row r="138" ht="150">
      <c r="A138" s="37" t="s">
        <v>633</v>
      </c>
      <c r="B138" s="45"/>
      <c r="C138" s="46"/>
      <c r="D138" s="46"/>
      <c r="E138" s="39" t="s">
        <v>1430</v>
      </c>
      <c r="F138" s="46"/>
      <c r="G138" s="46"/>
      <c r="H138" s="46"/>
      <c r="I138" s="46"/>
      <c r="J138" s="48"/>
    </row>
    <row r="139">
      <c r="A139" s="31" t="s">
        <v>622</v>
      </c>
      <c r="B139" s="32"/>
      <c r="C139" s="33" t="s">
        <v>676</v>
      </c>
      <c r="D139" s="34"/>
      <c r="E139" s="31" t="s">
        <v>677</v>
      </c>
      <c r="F139" s="34"/>
      <c r="G139" s="34"/>
      <c r="H139" s="34"/>
      <c r="I139" s="35">
        <f>SUMIFS(I140:I151,A140:A151,"P")</f>
        <v>0</v>
      </c>
      <c r="J139" s="36"/>
    </row>
    <row r="140" ht="45">
      <c r="A140" s="37" t="s">
        <v>625</v>
      </c>
      <c r="B140" s="37">
        <v>32</v>
      </c>
      <c r="C140" s="38" t="s">
        <v>678</v>
      </c>
      <c r="D140" s="37" t="s">
        <v>679</v>
      </c>
      <c r="E140" s="39" t="s">
        <v>680</v>
      </c>
      <c r="F140" s="40" t="s">
        <v>673</v>
      </c>
      <c r="G140" s="41">
        <v>369.98599999999999</v>
      </c>
      <c r="H140" s="42">
        <v>0</v>
      </c>
      <c r="I140" s="43">
        <f>ROUND(G140*H140,P4)</f>
        <v>0</v>
      </c>
      <c r="J140" s="37"/>
      <c r="O140" s="44">
        <f>I140*0.21</f>
        <v>0</v>
      </c>
      <c r="P140">
        <v>3</v>
      </c>
    </row>
    <row r="141">
      <c r="A141" s="37" t="s">
        <v>630</v>
      </c>
      <c r="B141" s="45"/>
      <c r="C141" s="46"/>
      <c r="D141" s="46"/>
      <c r="E141" s="39" t="s">
        <v>681</v>
      </c>
      <c r="F141" s="46"/>
      <c r="G141" s="46"/>
      <c r="H141" s="46"/>
      <c r="I141" s="46"/>
      <c r="J141" s="48"/>
    </row>
    <row r="142" ht="30">
      <c r="A142" s="37" t="s">
        <v>631</v>
      </c>
      <c r="B142" s="45"/>
      <c r="C142" s="46"/>
      <c r="D142" s="46"/>
      <c r="E142" s="49" t="s">
        <v>7141</v>
      </c>
      <c r="F142" s="46"/>
      <c r="G142" s="46"/>
      <c r="H142" s="46"/>
      <c r="I142" s="46"/>
      <c r="J142" s="48"/>
    </row>
    <row r="143" ht="120">
      <c r="A143" s="37" t="s">
        <v>633</v>
      </c>
      <c r="B143" s="45"/>
      <c r="C143" s="46"/>
      <c r="D143" s="46"/>
      <c r="E143" s="39" t="s">
        <v>713</v>
      </c>
      <c r="F143" s="46"/>
      <c r="G143" s="46"/>
      <c r="H143" s="46"/>
      <c r="I143" s="46"/>
      <c r="J143" s="48"/>
    </row>
    <row r="144" ht="60">
      <c r="A144" s="37" t="s">
        <v>625</v>
      </c>
      <c r="B144" s="37">
        <v>33</v>
      </c>
      <c r="C144" s="38" t="s">
        <v>684</v>
      </c>
      <c r="D144" s="37" t="s">
        <v>685</v>
      </c>
      <c r="E144" s="39" t="s">
        <v>686</v>
      </c>
      <c r="F144" s="40" t="s">
        <v>673</v>
      </c>
      <c r="G144" s="41">
        <v>32.5</v>
      </c>
      <c r="H144" s="42">
        <v>0</v>
      </c>
      <c r="I144" s="43">
        <f>ROUND(G144*H144,P4)</f>
        <v>0</v>
      </c>
      <c r="J144" s="37"/>
      <c r="O144" s="44">
        <f>I144*0.21</f>
        <v>0</v>
      </c>
      <c r="P144">
        <v>3</v>
      </c>
    </row>
    <row r="145">
      <c r="A145" s="37" t="s">
        <v>630</v>
      </c>
      <c r="B145" s="45"/>
      <c r="C145" s="46"/>
      <c r="D145" s="46"/>
      <c r="E145" s="39" t="s">
        <v>681</v>
      </c>
      <c r="F145" s="46"/>
      <c r="G145" s="46"/>
      <c r="H145" s="46"/>
      <c r="I145" s="46"/>
      <c r="J145" s="48"/>
    </row>
    <row r="146">
      <c r="A146" s="37" t="s">
        <v>631</v>
      </c>
      <c r="B146" s="45"/>
      <c r="C146" s="46"/>
      <c r="D146" s="46"/>
      <c r="E146" s="49" t="s">
        <v>7124</v>
      </c>
      <c r="F146" s="46"/>
      <c r="G146" s="46"/>
      <c r="H146" s="46"/>
      <c r="I146" s="46"/>
      <c r="J146" s="48"/>
    </row>
    <row r="147" ht="120">
      <c r="A147" s="37" t="s">
        <v>633</v>
      </c>
      <c r="B147" s="45"/>
      <c r="C147" s="46"/>
      <c r="D147" s="46"/>
      <c r="E147" s="39" t="s">
        <v>713</v>
      </c>
      <c r="F147" s="46"/>
      <c r="G147" s="46"/>
      <c r="H147" s="46"/>
      <c r="I147" s="46"/>
      <c r="J147" s="48"/>
    </row>
    <row r="148" ht="60">
      <c r="A148" s="37" t="s">
        <v>625</v>
      </c>
      <c r="B148" s="37">
        <v>34</v>
      </c>
      <c r="C148" s="38" t="s">
        <v>1437</v>
      </c>
      <c r="D148" s="37" t="s">
        <v>1438</v>
      </c>
      <c r="E148" s="39" t="s">
        <v>1439</v>
      </c>
      <c r="F148" s="40" t="s">
        <v>673</v>
      </c>
      <c r="G148" s="41">
        <v>0.245</v>
      </c>
      <c r="H148" s="42">
        <v>0</v>
      </c>
      <c r="I148" s="43">
        <f>ROUND(G148*H148,P4)</f>
        <v>0</v>
      </c>
      <c r="J148" s="37"/>
      <c r="O148" s="44">
        <f>I148*0.21</f>
        <v>0</v>
      </c>
      <c r="P148">
        <v>3</v>
      </c>
    </row>
    <row r="149">
      <c r="A149" s="37" t="s">
        <v>630</v>
      </c>
      <c r="B149" s="45"/>
      <c r="C149" s="46"/>
      <c r="D149" s="46"/>
      <c r="E149" s="39" t="s">
        <v>681</v>
      </c>
      <c r="F149" s="46"/>
      <c r="G149" s="46"/>
      <c r="H149" s="46"/>
      <c r="I149" s="46"/>
      <c r="J149" s="48"/>
    </row>
    <row r="150">
      <c r="A150" s="37" t="s">
        <v>631</v>
      </c>
      <c r="B150" s="45"/>
      <c r="C150" s="46"/>
      <c r="D150" s="46"/>
      <c r="E150" s="49" t="s">
        <v>7142</v>
      </c>
      <c r="F150" s="46"/>
      <c r="G150" s="46"/>
      <c r="H150" s="46"/>
      <c r="I150" s="46"/>
      <c r="J150" s="48"/>
    </row>
    <row r="151" ht="120">
      <c r="A151" s="37" t="s">
        <v>633</v>
      </c>
      <c r="B151" s="50"/>
      <c r="C151" s="51"/>
      <c r="D151" s="51"/>
      <c r="E151" s="39" t="s">
        <v>713</v>
      </c>
      <c r="F151" s="51"/>
      <c r="G151" s="51"/>
      <c r="H151" s="51"/>
      <c r="I151" s="51"/>
      <c r="J151" s="52"/>
    </row>
  </sheetData>
  <sheetProtection sheet="1" objects="1" scenarios="1" spinCount="100000" saltValue="7e1hz/lczZnFarHmI8m/W9lOItwSRLFjg8iSlSNH5JofrH5EJxGy6SJOMsu5KM6Ios9O7xzRX/+arVVEZgOjDg==" hashValue="jLUfoYS5+sHi5vssroSSHU3p7Z57T4jGJ9GeIjPzRQWqpfdPyEeP8bx+cgjUzbW/lOz5G0ed+UBTFSl3Kghdh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7143</v>
      </c>
      <c r="I3" s="25">
        <f>SUMIFS(I9:I138,A9:A138,"SD")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7143</v>
      </c>
      <c r="D5" s="22"/>
      <c r="E5" s="23" t="s">
        <v>300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c r="A10" s="37" t="s">
        <v>625</v>
      </c>
      <c r="B10" s="37">
        <v>1</v>
      </c>
      <c r="C10" s="38" t="s">
        <v>7144</v>
      </c>
      <c r="D10" s="37" t="s">
        <v>627</v>
      </c>
      <c r="E10" s="39" t="s">
        <v>7145</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7146</v>
      </c>
      <c r="F12" s="46"/>
      <c r="G12" s="46"/>
      <c r="H12" s="46"/>
      <c r="I12" s="46"/>
      <c r="J12" s="48"/>
    </row>
    <row r="13" ht="60">
      <c r="A13" s="37" t="s">
        <v>633</v>
      </c>
      <c r="B13" s="45"/>
      <c r="C13" s="46"/>
      <c r="D13" s="46"/>
      <c r="E13" s="39" t="s">
        <v>7147</v>
      </c>
      <c r="F13" s="46"/>
      <c r="G13" s="46"/>
      <c r="H13" s="46"/>
      <c r="I13" s="46"/>
      <c r="J13" s="48"/>
    </row>
    <row r="14">
      <c r="A14" s="37" t="s">
        <v>625</v>
      </c>
      <c r="B14" s="37">
        <v>2</v>
      </c>
      <c r="C14" s="38" t="s">
        <v>4018</v>
      </c>
      <c r="D14" s="37" t="s">
        <v>627</v>
      </c>
      <c r="E14" s="39" t="s">
        <v>4019</v>
      </c>
      <c r="F14" s="40" t="s">
        <v>697</v>
      </c>
      <c r="G14" s="41">
        <v>1</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7148</v>
      </c>
      <c r="F16" s="46"/>
      <c r="G16" s="46"/>
      <c r="H16" s="46"/>
      <c r="I16" s="46"/>
      <c r="J16" s="48"/>
    </row>
    <row r="17" ht="60">
      <c r="A17" s="37" t="s">
        <v>633</v>
      </c>
      <c r="B17" s="45"/>
      <c r="C17" s="46"/>
      <c r="D17" s="46"/>
      <c r="E17" s="39" t="s">
        <v>6715</v>
      </c>
      <c r="F17" s="46"/>
      <c r="G17" s="46"/>
      <c r="H17" s="46"/>
      <c r="I17" s="46"/>
      <c r="J17" s="48"/>
    </row>
    <row r="18">
      <c r="A18" s="37" t="s">
        <v>625</v>
      </c>
      <c r="B18" s="37">
        <v>3</v>
      </c>
      <c r="C18" s="38" t="s">
        <v>6721</v>
      </c>
      <c r="D18" s="37" t="s">
        <v>627</v>
      </c>
      <c r="E18" s="39" t="s">
        <v>6722</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7035</v>
      </c>
      <c r="F20" s="46"/>
      <c r="G20" s="46"/>
      <c r="H20" s="46"/>
      <c r="I20" s="46"/>
      <c r="J20" s="48"/>
    </row>
    <row r="21" ht="60">
      <c r="A21" s="37" t="s">
        <v>633</v>
      </c>
      <c r="B21" s="45"/>
      <c r="C21" s="46"/>
      <c r="D21" s="46"/>
      <c r="E21" s="39" t="s">
        <v>700</v>
      </c>
      <c r="F21" s="46"/>
      <c r="G21" s="46"/>
      <c r="H21" s="46"/>
      <c r="I21" s="46"/>
      <c r="J21" s="48"/>
    </row>
    <row r="22">
      <c r="A22" s="37" t="s">
        <v>625</v>
      </c>
      <c r="B22" s="37">
        <v>4</v>
      </c>
      <c r="C22" s="38" t="s">
        <v>7149</v>
      </c>
      <c r="D22" s="37" t="s">
        <v>627</v>
      </c>
      <c r="E22" s="39" t="s">
        <v>6724</v>
      </c>
      <c r="F22" s="40" t="s">
        <v>3209</v>
      </c>
      <c r="G22" s="41">
        <v>20</v>
      </c>
      <c r="H22" s="42">
        <v>0</v>
      </c>
      <c r="I22" s="43">
        <f>ROUND(G22*H22,P4)</f>
        <v>0</v>
      </c>
      <c r="J22" s="37"/>
      <c r="O22" s="44">
        <f>I22*0.21</f>
        <v>0</v>
      </c>
      <c r="P22">
        <v>3</v>
      </c>
    </row>
    <row r="23">
      <c r="A23" s="37" t="s">
        <v>630</v>
      </c>
      <c r="B23" s="45"/>
      <c r="C23" s="46"/>
      <c r="D23" s="46"/>
      <c r="E23" s="39" t="s">
        <v>7150</v>
      </c>
      <c r="F23" s="46"/>
      <c r="G23" s="46"/>
      <c r="H23" s="46"/>
      <c r="I23" s="46"/>
      <c r="J23" s="48"/>
    </row>
    <row r="24">
      <c r="A24" s="37" t="s">
        <v>631</v>
      </c>
      <c r="B24" s="45"/>
      <c r="C24" s="46"/>
      <c r="D24" s="46"/>
      <c r="E24" s="49" t="s">
        <v>7151</v>
      </c>
      <c r="F24" s="46"/>
      <c r="G24" s="46"/>
      <c r="H24" s="46"/>
      <c r="I24" s="46"/>
      <c r="J24" s="48"/>
    </row>
    <row r="25" ht="60">
      <c r="A25" s="37" t="s">
        <v>633</v>
      </c>
      <c r="B25" s="45"/>
      <c r="C25" s="46"/>
      <c r="D25" s="46"/>
      <c r="E25" s="39" t="s">
        <v>700</v>
      </c>
      <c r="F25" s="46"/>
      <c r="G25" s="46"/>
      <c r="H25" s="46"/>
      <c r="I25" s="46"/>
      <c r="J25" s="48"/>
    </row>
    <row r="26">
      <c r="A26" s="31" t="s">
        <v>622</v>
      </c>
      <c r="B26" s="32"/>
      <c r="C26" s="33" t="s">
        <v>623</v>
      </c>
      <c r="D26" s="34"/>
      <c r="E26" s="31" t="s">
        <v>624</v>
      </c>
      <c r="F26" s="34"/>
      <c r="G26" s="34"/>
      <c r="H26" s="34"/>
      <c r="I26" s="35">
        <f>SUMIFS(I27:I58,A27:A58,"P")</f>
        <v>0</v>
      </c>
      <c r="J26" s="36"/>
    </row>
    <row r="27">
      <c r="A27" s="37" t="s">
        <v>625</v>
      </c>
      <c r="B27" s="37">
        <v>5</v>
      </c>
      <c r="C27" s="38" t="s">
        <v>1261</v>
      </c>
      <c r="D27" s="37" t="s">
        <v>627</v>
      </c>
      <c r="E27" s="39" t="s">
        <v>1262</v>
      </c>
      <c r="F27" s="40" t="s">
        <v>629</v>
      </c>
      <c r="G27" s="41">
        <v>15.670999999999999</v>
      </c>
      <c r="H27" s="42">
        <v>0</v>
      </c>
      <c r="I27" s="43">
        <f>ROUND(G27*H27,P4)</f>
        <v>0</v>
      </c>
      <c r="J27" s="37"/>
      <c r="O27" s="44">
        <f>I27*0.21</f>
        <v>0</v>
      </c>
      <c r="P27">
        <v>3</v>
      </c>
    </row>
    <row r="28">
      <c r="A28" s="37" t="s">
        <v>630</v>
      </c>
      <c r="B28" s="45"/>
      <c r="C28" s="46"/>
      <c r="D28" s="46"/>
      <c r="E28" s="47" t="s">
        <v>627</v>
      </c>
      <c r="F28" s="46"/>
      <c r="G28" s="46"/>
      <c r="H28" s="46"/>
      <c r="I28" s="46"/>
      <c r="J28" s="48"/>
    </row>
    <row r="29" ht="30">
      <c r="A29" s="37" t="s">
        <v>631</v>
      </c>
      <c r="B29" s="45"/>
      <c r="C29" s="46"/>
      <c r="D29" s="46"/>
      <c r="E29" s="49" t="s">
        <v>7152</v>
      </c>
      <c r="F29" s="46"/>
      <c r="G29" s="46"/>
      <c r="H29" s="46"/>
      <c r="I29" s="46"/>
      <c r="J29" s="48"/>
    </row>
    <row r="30" ht="75">
      <c r="A30" s="37" t="s">
        <v>633</v>
      </c>
      <c r="B30" s="45"/>
      <c r="C30" s="46"/>
      <c r="D30" s="46"/>
      <c r="E30" s="39" t="s">
        <v>1264</v>
      </c>
      <c r="F30" s="46"/>
      <c r="G30" s="46"/>
      <c r="H30" s="46"/>
      <c r="I30" s="46"/>
      <c r="J30" s="48"/>
    </row>
    <row r="31">
      <c r="A31" s="37" t="s">
        <v>625</v>
      </c>
      <c r="B31" s="37">
        <v>6</v>
      </c>
      <c r="C31" s="38" t="s">
        <v>2017</v>
      </c>
      <c r="D31" s="37" t="s">
        <v>627</v>
      </c>
      <c r="E31" s="39" t="s">
        <v>2018</v>
      </c>
      <c r="F31" s="40" t="s">
        <v>629</v>
      </c>
      <c r="G31" s="41">
        <v>289.50999999999999</v>
      </c>
      <c r="H31" s="42">
        <v>0</v>
      </c>
      <c r="I31" s="43">
        <f>ROUND(G31*H31,P4)</f>
        <v>0</v>
      </c>
      <c r="J31" s="37"/>
      <c r="O31" s="44">
        <f>I31*0.21</f>
        <v>0</v>
      </c>
      <c r="P31">
        <v>3</v>
      </c>
    </row>
    <row r="32">
      <c r="A32" s="37" t="s">
        <v>630</v>
      </c>
      <c r="B32" s="45"/>
      <c r="C32" s="46"/>
      <c r="D32" s="46"/>
      <c r="E32" s="47" t="s">
        <v>627</v>
      </c>
      <c r="F32" s="46"/>
      <c r="G32" s="46"/>
      <c r="H32" s="46"/>
      <c r="I32" s="46"/>
      <c r="J32" s="48"/>
    </row>
    <row r="33" ht="75">
      <c r="A33" s="37" t="s">
        <v>631</v>
      </c>
      <c r="B33" s="45"/>
      <c r="C33" s="46"/>
      <c r="D33" s="46"/>
      <c r="E33" s="49" t="s">
        <v>7153</v>
      </c>
      <c r="F33" s="46"/>
      <c r="G33" s="46"/>
      <c r="H33" s="46"/>
      <c r="I33" s="46"/>
      <c r="J33" s="48"/>
    </row>
    <row r="34" ht="409.5">
      <c r="A34" s="37" t="s">
        <v>633</v>
      </c>
      <c r="B34" s="45"/>
      <c r="C34" s="46"/>
      <c r="D34" s="46"/>
      <c r="E34" s="39" t="s">
        <v>2020</v>
      </c>
      <c r="F34" s="46"/>
      <c r="G34" s="46"/>
      <c r="H34" s="46"/>
      <c r="I34" s="46"/>
      <c r="J34" s="48"/>
    </row>
    <row r="35">
      <c r="A35" s="37" t="s">
        <v>625</v>
      </c>
      <c r="B35" s="37">
        <v>7</v>
      </c>
      <c r="C35" s="38" t="s">
        <v>1296</v>
      </c>
      <c r="D35" s="37" t="s">
        <v>627</v>
      </c>
      <c r="E35" s="39" t="s">
        <v>1297</v>
      </c>
      <c r="F35" s="40" t="s">
        <v>629</v>
      </c>
      <c r="G35" s="41">
        <v>97.602999999999994</v>
      </c>
      <c r="H35" s="42">
        <v>0</v>
      </c>
      <c r="I35" s="43">
        <f>ROUND(G35*H35,P4)</f>
        <v>0</v>
      </c>
      <c r="J35" s="37"/>
      <c r="O35" s="44">
        <f>I35*0.21</f>
        <v>0</v>
      </c>
      <c r="P35">
        <v>3</v>
      </c>
    </row>
    <row r="36">
      <c r="A36" s="37" t="s">
        <v>630</v>
      </c>
      <c r="B36" s="45"/>
      <c r="C36" s="46"/>
      <c r="D36" s="46"/>
      <c r="E36" s="47" t="s">
        <v>627</v>
      </c>
      <c r="F36" s="46"/>
      <c r="G36" s="46"/>
      <c r="H36" s="46"/>
      <c r="I36" s="46"/>
      <c r="J36" s="48"/>
    </row>
    <row r="37" ht="60">
      <c r="A37" s="37" t="s">
        <v>631</v>
      </c>
      <c r="B37" s="45"/>
      <c r="C37" s="46"/>
      <c r="D37" s="46"/>
      <c r="E37" s="49" t="s">
        <v>7154</v>
      </c>
      <c r="F37" s="46"/>
      <c r="G37" s="46"/>
      <c r="H37" s="46"/>
      <c r="I37" s="46"/>
      <c r="J37" s="48"/>
    </row>
    <row r="38" ht="330">
      <c r="A38" s="37" t="s">
        <v>633</v>
      </c>
      <c r="B38" s="45"/>
      <c r="C38" s="46"/>
      <c r="D38" s="46"/>
      <c r="E38" s="39" t="s">
        <v>1299</v>
      </c>
      <c r="F38" s="46"/>
      <c r="G38" s="46"/>
      <c r="H38" s="46"/>
      <c r="I38" s="46"/>
      <c r="J38" s="48"/>
    </row>
    <row r="39">
      <c r="A39" s="37" t="s">
        <v>625</v>
      </c>
      <c r="B39" s="37">
        <v>8</v>
      </c>
      <c r="C39" s="38" t="s">
        <v>1693</v>
      </c>
      <c r="D39" s="37" t="s">
        <v>627</v>
      </c>
      <c r="E39" s="39" t="s">
        <v>1694</v>
      </c>
      <c r="F39" s="40" t="s">
        <v>629</v>
      </c>
      <c r="G39" s="41">
        <v>168.26499999999999</v>
      </c>
      <c r="H39" s="42">
        <v>0</v>
      </c>
      <c r="I39" s="43">
        <f>ROUND(G39*H39,P4)</f>
        <v>0</v>
      </c>
      <c r="J39" s="37"/>
      <c r="O39" s="44">
        <f>I39*0.21</f>
        <v>0</v>
      </c>
      <c r="P39">
        <v>3</v>
      </c>
    </row>
    <row r="40">
      <c r="A40" s="37" t="s">
        <v>630</v>
      </c>
      <c r="B40" s="45"/>
      <c r="C40" s="46"/>
      <c r="D40" s="46"/>
      <c r="E40" s="47" t="s">
        <v>627</v>
      </c>
      <c r="F40" s="46"/>
      <c r="G40" s="46"/>
      <c r="H40" s="46"/>
      <c r="I40" s="46"/>
      <c r="J40" s="48"/>
    </row>
    <row r="41" ht="45">
      <c r="A41" s="37" t="s">
        <v>631</v>
      </c>
      <c r="B41" s="45"/>
      <c r="C41" s="46"/>
      <c r="D41" s="46"/>
      <c r="E41" s="49" t="s">
        <v>7155</v>
      </c>
      <c r="F41" s="46"/>
      <c r="G41" s="46"/>
      <c r="H41" s="46"/>
      <c r="I41" s="46"/>
      <c r="J41" s="48"/>
    </row>
    <row r="42" ht="330">
      <c r="A42" s="37" t="s">
        <v>633</v>
      </c>
      <c r="B42" s="45"/>
      <c r="C42" s="46"/>
      <c r="D42" s="46"/>
      <c r="E42" s="39" t="s">
        <v>1696</v>
      </c>
      <c r="F42" s="46"/>
      <c r="G42" s="46"/>
      <c r="H42" s="46"/>
      <c r="I42" s="46"/>
      <c r="J42" s="48"/>
    </row>
    <row r="43">
      <c r="A43" s="37" t="s">
        <v>625</v>
      </c>
      <c r="B43" s="37">
        <v>9</v>
      </c>
      <c r="C43" s="38" t="s">
        <v>1304</v>
      </c>
      <c r="D43" s="37" t="s">
        <v>627</v>
      </c>
      <c r="E43" s="39" t="s">
        <v>1305</v>
      </c>
      <c r="F43" s="40" t="s">
        <v>629</v>
      </c>
      <c r="G43" s="41">
        <v>19.666</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7156</v>
      </c>
      <c r="F45" s="46"/>
      <c r="G45" s="46"/>
      <c r="H45" s="46"/>
      <c r="I45" s="46"/>
      <c r="J45" s="48"/>
    </row>
    <row r="46" ht="409.5">
      <c r="A46" s="37" t="s">
        <v>633</v>
      </c>
      <c r="B46" s="45"/>
      <c r="C46" s="46"/>
      <c r="D46" s="46"/>
      <c r="E46" s="39" t="s">
        <v>1307</v>
      </c>
      <c r="F46" s="46"/>
      <c r="G46" s="46"/>
      <c r="H46" s="46"/>
      <c r="I46" s="46"/>
      <c r="J46" s="48"/>
    </row>
    <row r="47">
      <c r="A47" s="37" t="s">
        <v>625</v>
      </c>
      <c r="B47" s="37">
        <v>10</v>
      </c>
      <c r="C47" s="38" t="s">
        <v>2583</v>
      </c>
      <c r="D47" s="37" t="s">
        <v>627</v>
      </c>
      <c r="E47" s="39" t="s">
        <v>2584</v>
      </c>
      <c r="F47" s="40" t="s">
        <v>629</v>
      </c>
      <c r="G47" s="41">
        <v>2.464</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7157</v>
      </c>
      <c r="F49" s="46"/>
      <c r="G49" s="46"/>
      <c r="H49" s="46"/>
      <c r="I49" s="46"/>
      <c r="J49" s="48"/>
    </row>
    <row r="50" ht="45">
      <c r="A50" s="37" t="s">
        <v>633</v>
      </c>
      <c r="B50" s="45"/>
      <c r="C50" s="46"/>
      <c r="D50" s="46"/>
      <c r="E50" s="39" t="s">
        <v>2585</v>
      </c>
      <c r="F50" s="46"/>
      <c r="G50" s="46"/>
      <c r="H50" s="46"/>
      <c r="I50" s="46"/>
      <c r="J50" s="48"/>
    </row>
    <row r="51">
      <c r="A51" s="37" t="s">
        <v>625</v>
      </c>
      <c r="B51" s="37">
        <v>11</v>
      </c>
      <c r="C51" s="38" t="s">
        <v>2586</v>
      </c>
      <c r="D51" s="37" t="s">
        <v>627</v>
      </c>
      <c r="E51" s="39" t="s">
        <v>2587</v>
      </c>
      <c r="F51" s="40" t="s">
        <v>832</v>
      </c>
      <c r="G51" s="41">
        <v>24.640000000000001</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7158</v>
      </c>
      <c r="F53" s="46"/>
      <c r="G53" s="46"/>
      <c r="H53" s="46"/>
      <c r="I53" s="46"/>
      <c r="J53" s="48"/>
    </row>
    <row r="54" ht="75">
      <c r="A54" s="37" t="s">
        <v>633</v>
      </c>
      <c r="B54" s="45"/>
      <c r="C54" s="46"/>
      <c r="D54" s="46"/>
      <c r="E54" s="39" t="s">
        <v>2588</v>
      </c>
      <c r="F54" s="46"/>
      <c r="G54" s="46"/>
      <c r="H54" s="46"/>
      <c r="I54" s="46"/>
      <c r="J54" s="48"/>
    </row>
    <row r="55">
      <c r="A55" s="37" t="s">
        <v>625</v>
      </c>
      <c r="B55" s="37">
        <v>12</v>
      </c>
      <c r="C55" s="38" t="s">
        <v>1324</v>
      </c>
      <c r="D55" s="37" t="s">
        <v>627</v>
      </c>
      <c r="E55" s="39" t="s">
        <v>1325</v>
      </c>
      <c r="F55" s="40" t="s">
        <v>832</v>
      </c>
      <c r="G55" s="41">
        <v>98.560000000000002</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7159</v>
      </c>
      <c r="F57" s="46"/>
      <c r="G57" s="46"/>
      <c r="H57" s="46"/>
      <c r="I57" s="46"/>
      <c r="J57" s="48"/>
    </row>
    <row r="58" ht="90">
      <c r="A58" s="37" t="s">
        <v>633</v>
      </c>
      <c r="B58" s="45"/>
      <c r="C58" s="46"/>
      <c r="D58" s="46"/>
      <c r="E58" s="39" t="s">
        <v>1327</v>
      </c>
      <c r="F58" s="46"/>
      <c r="G58" s="46"/>
      <c r="H58" s="46"/>
      <c r="I58" s="46"/>
      <c r="J58" s="48"/>
    </row>
    <row r="59">
      <c r="A59" s="31" t="s">
        <v>622</v>
      </c>
      <c r="B59" s="32"/>
      <c r="C59" s="33" t="s">
        <v>835</v>
      </c>
      <c r="D59" s="34"/>
      <c r="E59" s="31" t="s">
        <v>836</v>
      </c>
      <c r="F59" s="34"/>
      <c r="G59" s="34"/>
      <c r="H59" s="34"/>
      <c r="I59" s="35">
        <f>SUMIFS(I60:I63,A60:A63,"P")</f>
        <v>0</v>
      </c>
      <c r="J59" s="36"/>
    </row>
    <row r="60">
      <c r="A60" s="37" t="s">
        <v>625</v>
      </c>
      <c r="B60" s="37">
        <v>13</v>
      </c>
      <c r="C60" s="38" t="s">
        <v>1361</v>
      </c>
      <c r="D60" s="37" t="s">
        <v>627</v>
      </c>
      <c r="E60" s="39" t="s">
        <v>1362</v>
      </c>
      <c r="F60" s="40" t="s">
        <v>629</v>
      </c>
      <c r="G60" s="41">
        <v>3.976</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7160</v>
      </c>
      <c r="F62" s="46"/>
      <c r="G62" s="46"/>
      <c r="H62" s="46"/>
      <c r="I62" s="46"/>
      <c r="J62" s="48"/>
    </row>
    <row r="63" ht="105">
      <c r="A63" s="37" t="s">
        <v>633</v>
      </c>
      <c r="B63" s="45"/>
      <c r="C63" s="46"/>
      <c r="D63" s="46"/>
      <c r="E63" s="39" t="s">
        <v>840</v>
      </c>
      <c r="F63" s="46"/>
      <c r="G63" s="46"/>
      <c r="H63" s="46"/>
      <c r="I63" s="46"/>
      <c r="J63" s="48"/>
    </row>
    <row r="64">
      <c r="A64" s="31" t="s">
        <v>622</v>
      </c>
      <c r="B64" s="32"/>
      <c r="C64" s="33" t="s">
        <v>1203</v>
      </c>
      <c r="D64" s="34"/>
      <c r="E64" s="31" t="s">
        <v>1553</v>
      </c>
      <c r="F64" s="34"/>
      <c r="G64" s="34"/>
      <c r="H64" s="34"/>
      <c r="I64" s="35">
        <f>SUMIFS(I65:I112,A65:A112,"P")</f>
        <v>0</v>
      </c>
      <c r="J64" s="36"/>
    </row>
    <row r="65">
      <c r="A65" s="37" t="s">
        <v>625</v>
      </c>
      <c r="B65" s="37">
        <v>14</v>
      </c>
      <c r="C65" s="38" t="s">
        <v>7161</v>
      </c>
      <c r="D65" s="37" t="s">
        <v>627</v>
      </c>
      <c r="E65" s="39" t="s">
        <v>7162</v>
      </c>
      <c r="F65" s="40" t="s">
        <v>744</v>
      </c>
      <c r="G65" s="41">
        <v>16.600000000000001</v>
      </c>
      <c r="H65" s="42">
        <v>0</v>
      </c>
      <c r="I65" s="43">
        <f>ROUND(G65*H65,P4)</f>
        <v>0</v>
      </c>
      <c r="J65" s="37"/>
      <c r="O65" s="44">
        <f>I65*0.21</f>
        <v>0</v>
      </c>
      <c r="P65">
        <v>3</v>
      </c>
    </row>
    <row r="66">
      <c r="A66" s="37" t="s">
        <v>630</v>
      </c>
      <c r="B66" s="45"/>
      <c r="C66" s="46"/>
      <c r="D66" s="46"/>
      <c r="E66" s="47" t="s">
        <v>627</v>
      </c>
      <c r="F66" s="46"/>
      <c r="G66" s="46"/>
      <c r="H66" s="46"/>
      <c r="I66" s="46"/>
      <c r="J66" s="48"/>
    </row>
    <row r="67">
      <c r="A67" s="37" t="s">
        <v>631</v>
      </c>
      <c r="B67" s="45"/>
      <c r="C67" s="46"/>
      <c r="D67" s="46"/>
      <c r="E67" s="49" t="s">
        <v>7163</v>
      </c>
      <c r="F67" s="46"/>
      <c r="G67" s="46"/>
      <c r="H67" s="46"/>
      <c r="I67" s="46"/>
      <c r="J67" s="48"/>
    </row>
    <row r="68" ht="315">
      <c r="A68" s="37" t="s">
        <v>633</v>
      </c>
      <c r="B68" s="45"/>
      <c r="C68" s="46"/>
      <c r="D68" s="46"/>
      <c r="E68" s="39" t="s">
        <v>1397</v>
      </c>
      <c r="F68" s="46"/>
      <c r="G68" s="46"/>
      <c r="H68" s="46"/>
      <c r="I68" s="46"/>
      <c r="J68" s="48"/>
    </row>
    <row r="69">
      <c r="A69" s="37" t="s">
        <v>625</v>
      </c>
      <c r="B69" s="37">
        <v>15</v>
      </c>
      <c r="C69" s="38" t="s">
        <v>7030</v>
      </c>
      <c r="D69" s="37" t="s">
        <v>627</v>
      </c>
      <c r="E69" s="39" t="s">
        <v>7031</v>
      </c>
      <c r="F69" s="40" t="s">
        <v>744</v>
      </c>
      <c r="G69" s="41">
        <v>16.600000000000001</v>
      </c>
      <c r="H69" s="42">
        <v>0</v>
      </c>
      <c r="I69" s="43">
        <f>ROUND(G69*H69,P4)</f>
        <v>0</v>
      </c>
      <c r="J69" s="37"/>
      <c r="O69" s="44">
        <f>I69*0.21</f>
        <v>0</v>
      </c>
      <c r="P69">
        <v>3</v>
      </c>
    </row>
    <row r="70">
      <c r="A70" s="37" t="s">
        <v>630</v>
      </c>
      <c r="B70" s="45"/>
      <c r="C70" s="46"/>
      <c r="D70" s="46"/>
      <c r="E70" s="47" t="s">
        <v>627</v>
      </c>
      <c r="F70" s="46"/>
      <c r="G70" s="46"/>
      <c r="H70" s="46"/>
      <c r="I70" s="46"/>
      <c r="J70" s="48"/>
    </row>
    <row r="71">
      <c r="A71" s="37" t="s">
        <v>631</v>
      </c>
      <c r="B71" s="45"/>
      <c r="C71" s="46"/>
      <c r="D71" s="46"/>
      <c r="E71" s="49" t="s">
        <v>7164</v>
      </c>
      <c r="F71" s="46"/>
      <c r="G71" s="46"/>
      <c r="H71" s="46"/>
      <c r="I71" s="46"/>
      <c r="J71" s="48"/>
    </row>
    <row r="72" ht="75">
      <c r="A72" s="37" t="s">
        <v>633</v>
      </c>
      <c r="B72" s="45"/>
      <c r="C72" s="46"/>
      <c r="D72" s="46"/>
      <c r="E72" s="39" t="s">
        <v>6966</v>
      </c>
      <c r="F72" s="46"/>
      <c r="G72" s="46"/>
      <c r="H72" s="46"/>
      <c r="I72" s="46"/>
      <c r="J72" s="48"/>
    </row>
    <row r="73">
      <c r="A73" s="37" t="s">
        <v>625</v>
      </c>
      <c r="B73" s="37">
        <v>16</v>
      </c>
      <c r="C73" s="38" t="s">
        <v>7036</v>
      </c>
      <c r="D73" s="37" t="s">
        <v>627</v>
      </c>
      <c r="E73" s="39" t="s">
        <v>7037</v>
      </c>
      <c r="F73" s="40" t="s">
        <v>639</v>
      </c>
      <c r="G73" s="41">
        <v>1</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7165</v>
      </c>
      <c r="F75" s="46"/>
      <c r="G75" s="46"/>
      <c r="H75" s="46"/>
      <c r="I75" s="46"/>
      <c r="J75" s="48"/>
    </row>
    <row r="76" ht="90">
      <c r="A76" s="37" t="s">
        <v>633</v>
      </c>
      <c r="B76" s="45"/>
      <c r="C76" s="46"/>
      <c r="D76" s="46"/>
      <c r="E76" s="39" t="s">
        <v>5811</v>
      </c>
      <c r="F76" s="46"/>
      <c r="G76" s="46"/>
      <c r="H76" s="46"/>
      <c r="I76" s="46"/>
      <c r="J76" s="48"/>
    </row>
    <row r="77">
      <c r="A77" s="37" t="s">
        <v>625</v>
      </c>
      <c r="B77" s="37">
        <v>17</v>
      </c>
      <c r="C77" s="38" t="s">
        <v>7056</v>
      </c>
      <c r="D77" s="37" t="s">
        <v>627</v>
      </c>
      <c r="E77" s="39" t="s">
        <v>7057</v>
      </c>
      <c r="F77" s="40" t="s">
        <v>639</v>
      </c>
      <c r="G77" s="41">
        <v>1</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7035</v>
      </c>
      <c r="F79" s="46"/>
      <c r="G79" s="46"/>
      <c r="H79" s="46"/>
      <c r="I79" s="46"/>
      <c r="J79" s="48"/>
    </row>
    <row r="80" ht="90">
      <c r="A80" s="37" t="s">
        <v>633</v>
      </c>
      <c r="B80" s="45"/>
      <c r="C80" s="46"/>
      <c r="D80" s="46"/>
      <c r="E80" s="39" t="s">
        <v>5811</v>
      </c>
      <c r="F80" s="46"/>
      <c r="G80" s="46"/>
      <c r="H80" s="46"/>
      <c r="I80" s="46"/>
      <c r="J80" s="48"/>
    </row>
    <row r="81">
      <c r="A81" s="37" t="s">
        <v>625</v>
      </c>
      <c r="B81" s="37">
        <v>18</v>
      </c>
      <c r="C81" s="38" t="s">
        <v>1407</v>
      </c>
      <c r="D81" s="37" t="s">
        <v>627</v>
      </c>
      <c r="E81" s="39" t="s">
        <v>1408</v>
      </c>
      <c r="F81" s="40" t="s">
        <v>639</v>
      </c>
      <c r="G81" s="41">
        <v>5</v>
      </c>
      <c r="H81" s="42">
        <v>0</v>
      </c>
      <c r="I81" s="43">
        <f>ROUND(G81*H81,P4)</f>
        <v>0</v>
      </c>
      <c r="J81" s="37"/>
      <c r="O81" s="44">
        <f>I81*0.21</f>
        <v>0</v>
      </c>
      <c r="P81">
        <v>3</v>
      </c>
    </row>
    <row r="82">
      <c r="A82" s="37" t="s">
        <v>630</v>
      </c>
      <c r="B82" s="45"/>
      <c r="C82" s="46"/>
      <c r="D82" s="46"/>
      <c r="E82" s="39" t="s">
        <v>7166</v>
      </c>
      <c r="F82" s="46"/>
      <c r="G82" s="46"/>
      <c r="H82" s="46"/>
      <c r="I82" s="46"/>
      <c r="J82" s="48"/>
    </row>
    <row r="83">
      <c r="A83" s="37" t="s">
        <v>631</v>
      </c>
      <c r="B83" s="45"/>
      <c r="C83" s="46"/>
      <c r="D83" s="46"/>
      <c r="E83" s="49" t="s">
        <v>7167</v>
      </c>
      <c r="F83" s="46"/>
      <c r="G83" s="46"/>
      <c r="H83" s="46"/>
      <c r="I83" s="46"/>
      <c r="J83" s="48"/>
    </row>
    <row r="84" ht="90">
      <c r="A84" s="37" t="s">
        <v>633</v>
      </c>
      <c r="B84" s="45"/>
      <c r="C84" s="46"/>
      <c r="D84" s="46"/>
      <c r="E84" s="39" t="s">
        <v>1410</v>
      </c>
      <c r="F84" s="46"/>
      <c r="G84" s="46"/>
      <c r="H84" s="46"/>
      <c r="I84" s="46"/>
      <c r="J84" s="48"/>
    </row>
    <row r="85">
      <c r="A85" s="37" t="s">
        <v>625</v>
      </c>
      <c r="B85" s="37">
        <v>19</v>
      </c>
      <c r="C85" s="38" t="s">
        <v>7168</v>
      </c>
      <c r="D85" s="37" t="s">
        <v>627</v>
      </c>
      <c r="E85" s="39" t="s">
        <v>7169</v>
      </c>
      <c r="F85" s="40" t="s">
        <v>639</v>
      </c>
      <c r="G85" s="41">
        <v>1</v>
      </c>
      <c r="H85" s="42">
        <v>0</v>
      </c>
      <c r="I85" s="43">
        <f>ROUND(G85*H85,P4)</f>
        <v>0</v>
      </c>
      <c r="J85" s="37"/>
      <c r="O85" s="44">
        <f>I85*0.21</f>
        <v>0</v>
      </c>
      <c r="P85">
        <v>3</v>
      </c>
    </row>
    <row r="86">
      <c r="A86" s="37" t="s">
        <v>630</v>
      </c>
      <c r="B86" s="45"/>
      <c r="C86" s="46"/>
      <c r="D86" s="46"/>
      <c r="E86" s="47" t="s">
        <v>627</v>
      </c>
      <c r="F86" s="46"/>
      <c r="G86" s="46"/>
      <c r="H86" s="46"/>
      <c r="I86" s="46"/>
      <c r="J86" s="48"/>
    </row>
    <row r="87">
      <c r="A87" s="37" t="s">
        <v>631</v>
      </c>
      <c r="B87" s="45"/>
      <c r="C87" s="46"/>
      <c r="D87" s="46"/>
      <c r="E87" s="49" t="s">
        <v>7035</v>
      </c>
      <c r="F87" s="46"/>
      <c r="G87" s="46"/>
      <c r="H87" s="46"/>
      <c r="I87" s="46"/>
      <c r="J87" s="48"/>
    </row>
    <row r="88" ht="105">
      <c r="A88" s="37" t="s">
        <v>633</v>
      </c>
      <c r="B88" s="45"/>
      <c r="C88" s="46"/>
      <c r="D88" s="46"/>
      <c r="E88" s="39" t="s">
        <v>7170</v>
      </c>
      <c r="F88" s="46"/>
      <c r="G88" s="46"/>
      <c r="H88" s="46"/>
      <c r="I88" s="46"/>
      <c r="J88" s="48"/>
    </row>
    <row r="89">
      <c r="A89" s="37" t="s">
        <v>625</v>
      </c>
      <c r="B89" s="37">
        <v>20</v>
      </c>
      <c r="C89" s="38" t="s">
        <v>7058</v>
      </c>
      <c r="D89" s="37" t="s">
        <v>627</v>
      </c>
      <c r="E89" s="39" t="s">
        <v>7059</v>
      </c>
      <c r="F89" s="40" t="s">
        <v>744</v>
      </c>
      <c r="G89" s="41">
        <v>30</v>
      </c>
      <c r="H89" s="42">
        <v>0</v>
      </c>
      <c r="I89" s="43">
        <f>ROUND(G89*H89,P4)</f>
        <v>0</v>
      </c>
      <c r="J89" s="37"/>
      <c r="O89" s="44">
        <f>I89*0.21</f>
        <v>0</v>
      </c>
      <c r="P89">
        <v>3</v>
      </c>
    </row>
    <row r="90">
      <c r="A90" s="37" t="s">
        <v>630</v>
      </c>
      <c r="B90" s="45"/>
      <c r="C90" s="46"/>
      <c r="D90" s="46"/>
      <c r="E90" s="47" t="s">
        <v>627</v>
      </c>
      <c r="F90" s="46"/>
      <c r="G90" s="46"/>
      <c r="H90" s="46"/>
      <c r="I90" s="46"/>
      <c r="J90" s="48"/>
    </row>
    <row r="91">
      <c r="A91" s="37" t="s">
        <v>631</v>
      </c>
      <c r="B91" s="45"/>
      <c r="C91" s="46"/>
      <c r="D91" s="46"/>
      <c r="E91" s="49" t="s">
        <v>7171</v>
      </c>
      <c r="F91" s="46"/>
      <c r="G91" s="46"/>
      <c r="H91" s="46"/>
      <c r="I91" s="46"/>
      <c r="J91" s="48"/>
    </row>
    <row r="92" ht="105">
      <c r="A92" s="37" t="s">
        <v>633</v>
      </c>
      <c r="B92" s="45"/>
      <c r="C92" s="46"/>
      <c r="D92" s="46"/>
      <c r="E92" s="39" t="s">
        <v>7061</v>
      </c>
      <c r="F92" s="46"/>
      <c r="G92" s="46"/>
      <c r="H92" s="46"/>
      <c r="I92" s="46"/>
      <c r="J92" s="48"/>
    </row>
    <row r="93">
      <c r="A93" s="37" t="s">
        <v>625</v>
      </c>
      <c r="B93" s="37">
        <v>21</v>
      </c>
      <c r="C93" s="38" t="s">
        <v>4038</v>
      </c>
      <c r="D93" s="37" t="s">
        <v>627</v>
      </c>
      <c r="E93" s="39" t="s">
        <v>4039</v>
      </c>
      <c r="F93" s="40" t="s">
        <v>744</v>
      </c>
      <c r="G93" s="41">
        <v>30</v>
      </c>
      <c r="H93" s="42">
        <v>0</v>
      </c>
      <c r="I93" s="43">
        <f>ROUND(G93*H93,P4)</f>
        <v>0</v>
      </c>
      <c r="J93" s="37"/>
      <c r="O93" s="44">
        <f>I93*0.21</f>
        <v>0</v>
      </c>
      <c r="P93">
        <v>3</v>
      </c>
    </row>
    <row r="94">
      <c r="A94" s="37" t="s">
        <v>630</v>
      </c>
      <c r="B94" s="45"/>
      <c r="C94" s="46"/>
      <c r="D94" s="46"/>
      <c r="E94" s="47" t="s">
        <v>627</v>
      </c>
      <c r="F94" s="46"/>
      <c r="G94" s="46"/>
      <c r="H94" s="46"/>
      <c r="I94" s="46"/>
      <c r="J94" s="48"/>
    </row>
    <row r="95">
      <c r="A95" s="37" t="s">
        <v>631</v>
      </c>
      <c r="B95" s="45"/>
      <c r="C95" s="46"/>
      <c r="D95" s="46"/>
      <c r="E95" s="49" t="s">
        <v>7072</v>
      </c>
      <c r="F95" s="46"/>
      <c r="G95" s="46"/>
      <c r="H95" s="46"/>
      <c r="I95" s="46"/>
      <c r="J95" s="48"/>
    </row>
    <row r="96" ht="90">
      <c r="A96" s="37" t="s">
        <v>633</v>
      </c>
      <c r="B96" s="45"/>
      <c r="C96" s="46"/>
      <c r="D96" s="46"/>
      <c r="E96" s="39" t="s">
        <v>1410</v>
      </c>
      <c r="F96" s="46"/>
      <c r="G96" s="46"/>
      <c r="H96" s="46"/>
      <c r="I96" s="46"/>
      <c r="J96" s="48"/>
    </row>
    <row r="97">
      <c r="A97" s="37" t="s">
        <v>625</v>
      </c>
      <c r="B97" s="37">
        <v>22</v>
      </c>
      <c r="C97" s="38" t="s">
        <v>7062</v>
      </c>
      <c r="D97" s="37" t="s">
        <v>627</v>
      </c>
      <c r="E97" s="39" t="s">
        <v>7063</v>
      </c>
      <c r="F97" s="40" t="s">
        <v>639</v>
      </c>
      <c r="G97" s="41">
        <v>4</v>
      </c>
      <c r="H97" s="42">
        <v>0</v>
      </c>
      <c r="I97" s="43">
        <f>ROUND(G97*H97,P4)</f>
        <v>0</v>
      </c>
      <c r="J97" s="37"/>
      <c r="O97" s="44">
        <f>I97*0.21</f>
        <v>0</v>
      </c>
      <c r="P97">
        <v>3</v>
      </c>
    </row>
    <row r="98">
      <c r="A98" s="37" t="s">
        <v>630</v>
      </c>
      <c r="B98" s="45"/>
      <c r="C98" s="46"/>
      <c r="D98" s="46"/>
      <c r="E98" s="47" t="s">
        <v>627</v>
      </c>
      <c r="F98" s="46"/>
      <c r="G98" s="46"/>
      <c r="H98" s="46"/>
      <c r="I98" s="46"/>
      <c r="J98" s="48"/>
    </row>
    <row r="99">
      <c r="A99" s="37" t="s">
        <v>631</v>
      </c>
      <c r="B99" s="45"/>
      <c r="C99" s="46"/>
      <c r="D99" s="46"/>
      <c r="E99" s="49" t="s">
        <v>7172</v>
      </c>
      <c r="F99" s="46"/>
      <c r="G99" s="46"/>
      <c r="H99" s="46"/>
      <c r="I99" s="46"/>
      <c r="J99" s="48"/>
    </row>
    <row r="100" ht="105">
      <c r="A100" s="37" t="s">
        <v>633</v>
      </c>
      <c r="B100" s="45"/>
      <c r="C100" s="46"/>
      <c r="D100" s="46"/>
      <c r="E100" s="39" t="s">
        <v>2916</v>
      </c>
      <c r="F100" s="46"/>
      <c r="G100" s="46"/>
      <c r="H100" s="46"/>
      <c r="I100" s="46"/>
      <c r="J100" s="48"/>
    </row>
    <row r="101">
      <c r="A101" s="37" t="s">
        <v>625</v>
      </c>
      <c r="B101" s="37">
        <v>23</v>
      </c>
      <c r="C101" s="38" t="s">
        <v>7065</v>
      </c>
      <c r="D101" s="37" t="s">
        <v>627</v>
      </c>
      <c r="E101" s="39" t="s">
        <v>7066</v>
      </c>
      <c r="F101" s="40" t="s">
        <v>744</v>
      </c>
      <c r="G101" s="41">
        <v>29.699999999999999</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c r="A103" s="37" t="s">
        <v>631</v>
      </c>
      <c r="B103" s="45"/>
      <c r="C103" s="46"/>
      <c r="D103" s="46"/>
      <c r="E103" s="49" t="s">
        <v>7173</v>
      </c>
      <c r="F103" s="46"/>
      <c r="G103" s="46"/>
      <c r="H103" s="46"/>
      <c r="I103" s="46"/>
      <c r="J103" s="48"/>
    </row>
    <row r="104" ht="150">
      <c r="A104" s="37" t="s">
        <v>633</v>
      </c>
      <c r="B104" s="45"/>
      <c r="C104" s="46"/>
      <c r="D104" s="46"/>
      <c r="E104" s="39" t="s">
        <v>2601</v>
      </c>
      <c r="F104" s="46"/>
      <c r="G104" s="46"/>
      <c r="H104" s="46"/>
      <c r="I104" s="46"/>
      <c r="J104" s="48"/>
    </row>
    <row r="105" ht="30">
      <c r="A105" s="37" t="s">
        <v>625</v>
      </c>
      <c r="B105" s="37">
        <v>24</v>
      </c>
      <c r="C105" s="38" t="s">
        <v>7174</v>
      </c>
      <c r="D105" s="37" t="s">
        <v>627</v>
      </c>
      <c r="E105" s="39" t="s">
        <v>7023</v>
      </c>
      <c r="F105" s="40" t="s">
        <v>744</v>
      </c>
      <c r="G105" s="41">
        <v>29.699999999999999</v>
      </c>
      <c r="H105" s="42">
        <v>0</v>
      </c>
      <c r="I105" s="43">
        <f>ROUND(G105*H105,P4)</f>
        <v>0</v>
      </c>
      <c r="J105" s="37"/>
      <c r="O105" s="44">
        <f>I105*0.21</f>
        <v>0</v>
      </c>
      <c r="P105">
        <v>3</v>
      </c>
    </row>
    <row r="106">
      <c r="A106" s="37" t="s">
        <v>630</v>
      </c>
      <c r="B106" s="45"/>
      <c r="C106" s="46"/>
      <c r="D106" s="46"/>
      <c r="E106" s="39" t="s">
        <v>7175</v>
      </c>
      <c r="F106" s="46"/>
      <c r="G106" s="46"/>
      <c r="H106" s="46"/>
      <c r="I106" s="46"/>
      <c r="J106" s="48"/>
    </row>
    <row r="107">
      <c r="A107" s="37" t="s">
        <v>631</v>
      </c>
      <c r="B107" s="45"/>
      <c r="C107" s="46"/>
      <c r="D107" s="46"/>
      <c r="E107" s="49" t="s">
        <v>7173</v>
      </c>
      <c r="F107" s="46"/>
      <c r="G107" s="46"/>
      <c r="H107" s="46"/>
      <c r="I107" s="46"/>
      <c r="J107" s="48"/>
    </row>
    <row r="108" ht="330">
      <c r="A108" s="37" t="s">
        <v>633</v>
      </c>
      <c r="B108" s="45"/>
      <c r="C108" s="46"/>
      <c r="D108" s="46"/>
      <c r="E108" s="39" t="s">
        <v>1209</v>
      </c>
      <c r="F108" s="46"/>
      <c r="G108" s="46"/>
      <c r="H108" s="46"/>
      <c r="I108" s="46"/>
      <c r="J108" s="48"/>
    </row>
    <row r="109">
      <c r="A109" s="37" t="s">
        <v>625</v>
      </c>
      <c r="B109" s="37">
        <v>25</v>
      </c>
      <c r="C109" s="38" t="s">
        <v>7176</v>
      </c>
      <c r="D109" s="37" t="s">
        <v>627</v>
      </c>
      <c r="E109" s="39" t="s">
        <v>7177</v>
      </c>
      <c r="F109" s="40" t="s">
        <v>639</v>
      </c>
      <c r="G109" s="41">
        <v>2</v>
      </c>
      <c r="H109" s="42">
        <v>0</v>
      </c>
      <c r="I109" s="43">
        <f>ROUND(G109*H109,P4)</f>
        <v>0</v>
      </c>
      <c r="J109" s="37"/>
      <c r="O109" s="44">
        <f>I109*0.21</f>
        <v>0</v>
      </c>
      <c r="P109">
        <v>3</v>
      </c>
    </row>
    <row r="110" ht="30">
      <c r="A110" s="37" t="s">
        <v>630</v>
      </c>
      <c r="B110" s="45"/>
      <c r="C110" s="46"/>
      <c r="D110" s="46"/>
      <c r="E110" s="39" t="s">
        <v>7178</v>
      </c>
      <c r="F110" s="46"/>
      <c r="G110" s="46"/>
      <c r="H110" s="46"/>
      <c r="I110" s="46"/>
      <c r="J110" s="48"/>
    </row>
    <row r="111">
      <c r="A111" s="37" t="s">
        <v>631</v>
      </c>
      <c r="B111" s="45"/>
      <c r="C111" s="46"/>
      <c r="D111" s="46"/>
      <c r="E111" s="49" t="s">
        <v>6976</v>
      </c>
      <c r="F111" s="46"/>
      <c r="G111" s="46"/>
      <c r="H111" s="46"/>
      <c r="I111" s="46"/>
      <c r="J111" s="48"/>
    </row>
    <row r="112" ht="90">
      <c r="A112" s="37" t="s">
        <v>633</v>
      </c>
      <c r="B112" s="45"/>
      <c r="C112" s="46"/>
      <c r="D112" s="46"/>
      <c r="E112" s="39" t="s">
        <v>7179</v>
      </c>
      <c r="F112" s="46"/>
      <c r="G112" s="46"/>
      <c r="H112" s="46"/>
      <c r="I112" s="46"/>
      <c r="J112" s="48"/>
    </row>
    <row r="113">
      <c r="A113" s="31" t="s">
        <v>622</v>
      </c>
      <c r="B113" s="32"/>
      <c r="C113" s="33" t="s">
        <v>794</v>
      </c>
      <c r="D113" s="34"/>
      <c r="E113" s="31" t="s">
        <v>1032</v>
      </c>
      <c r="F113" s="34"/>
      <c r="G113" s="34"/>
      <c r="H113" s="34"/>
      <c r="I113" s="35">
        <f>SUMIFS(I114:I133,A114:A133,"P")</f>
        <v>0</v>
      </c>
      <c r="J113" s="36"/>
    </row>
    <row r="114">
      <c r="A114" s="37" t="s">
        <v>625</v>
      </c>
      <c r="B114" s="37">
        <v>26</v>
      </c>
      <c r="C114" s="38" t="s">
        <v>7180</v>
      </c>
      <c r="D114" s="37" t="s">
        <v>627</v>
      </c>
      <c r="E114" s="39" t="s">
        <v>7181</v>
      </c>
      <c r="F114" s="40" t="s">
        <v>639</v>
      </c>
      <c r="G114" s="41">
        <v>3</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c r="A116" s="37" t="s">
        <v>631</v>
      </c>
      <c r="B116" s="45"/>
      <c r="C116" s="46"/>
      <c r="D116" s="46"/>
      <c r="E116" s="49" t="s">
        <v>6969</v>
      </c>
      <c r="F116" s="46"/>
      <c r="G116" s="46"/>
      <c r="H116" s="46"/>
      <c r="I116" s="46"/>
      <c r="J116" s="48"/>
    </row>
    <row r="117" ht="90">
      <c r="A117" s="37" t="s">
        <v>633</v>
      </c>
      <c r="B117" s="45"/>
      <c r="C117" s="46"/>
      <c r="D117" s="46"/>
      <c r="E117" s="39" t="s">
        <v>1253</v>
      </c>
      <c r="F117" s="46"/>
      <c r="G117" s="46"/>
      <c r="H117" s="46"/>
      <c r="I117" s="46"/>
      <c r="J117" s="48"/>
    </row>
    <row r="118">
      <c r="A118" s="37" t="s">
        <v>625</v>
      </c>
      <c r="B118" s="37">
        <v>27</v>
      </c>
      <c r="C118" s="38" t="s">
        <v>7182</v>
      </c>
      <c r="D118" s="37" t="s">
        <v>627</v>
      </c>
      <c r="E118" s="39" t="s">
        <v>7183</v>
      </c>
      <c r="F118" s="40" t="s">
        <v>673</v>
      </c>
      <c r="G118" s="41">
        <v>0.02</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c r="A120" s="37" t="s">
        <v>631</v>
      </c>
      <c r="B120" s="45"/>
      <c r="C120" s="46"/>
      <c r="D120" s="46"/>
      <c r="E120" s="49" t="s">
        <v>7184</v>
      </c>
      <c r="F120" s="46"/>
      <c r="G120" s="46"/>
      <c r="H120" s="46"/>
      <c r="I120" s="46"/>
      <c r="J120" s="48"/>
    </row>
    <row r="121" ht="150">
      <c r="A121" s="37" t="s">
        <v>633</v>
      </c>
      <c r="B121" s="45"/>
      <c r="C121" s="46"/>
      <c r="D121" s="46"/>
      <c r="E121" s="39" t="s">
        <v>2677</v>
      </c>
      <c r="F121" s="46"/>
      <c r="G121" s="46"/>
      <c r="H121" s="46"/>
      <c r="I121" s="46"/>
      <c r="J121" s="48"/>
    </row>
    <row r="122">
      <c r="A122" s="37" t="s">
        <v>625</v>
      </c>
      <c r="B122" s="37">
        <v>28</v>
      </c>
      <c r="C122" s="38" t="s">
        <v>7185</v>
      </c>
      <c r="D122" s="37" t="s">
        <v>627</v>
      </c>
      <c r="E122" s="39" t="s">
        <v>7186</v>
      </c>
      <c r="F122" s="40" t="s">
        <v>744</v>
      </c>
      <c r="G122" s="41">
        <v>33.600000000000001</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c r="A124" s="37" t="s">
        <v>631</v>
      </c>
      <c r="B124" s="45"/>
      <c r="C124" s="46"/>
      <c r="D124" s="46"/>
      <c r="E124" s="49" t="s">
        <v>7187</v>
      </c>
      <c r="F124" s="46"/>
      <c r="G124" s="46"/>
      <c r="H124" s="46"/>
      <c r="I124" s="46"/>
      <c r="J124" s="48"/>
    </row>
    <row r="125" ht="150">
      <c r="A125" s="37" t="s">
        <v>633</v>
      </c>
      <c r="B125" s="45"/>
      <c r="C125" s="46"/>
      <c r="D125" s="46"/>
      <c r="E125" s="39" t="s">
        <v>1430</v>
      </c>
      <c r="F125" s="46"/>
      <c r="G125" s="46"/>
      <c r="H125" s="46"/>
      <c r="I125" s="46"/>
      <c r="J125" s="48"/>
    </row>
    <row r="126">
      <c r="A126" s="37" t="s">
        <v>625</v>
      </c>
      <c r="B126" s="37">
        <v>29</v>
      </c>
      <c r="C126" s="38" t="s">
        <v>7188</v>
      </c>
      <c r="D126" s="37" t="s">
        <v>627</v>
      </c>
      <c r="E126" s="39" t="s">
        <v>7189</v>
      </c>
      <c r="F126" s="40" t="s">
        <v>744</v>
      </c>
      <c r="G126" s="41">
        <v>10</v>
      </c>
      <c r="H126" s="42">
        <v>0</v>
      </c>
      <c r="I126" s="43">
        <f>ROUND(G126*H126,P4)</f>
        <v>0</v>
      </c>
      <c r="J126" s="37"/>
      <c r="O126" s="44">
        <f>I126*0.21</f>
        <v>0</v>
      </c>
      <c r="P126">
        <v>3</v>
      </c>
    </row>
    <row r="127">
      <c r="A127" s="37" t="s">
        <v>630</v>
      </c>
      <c r="B127" s="45"/>
      <c r="C127" s="46"/>
      <c r="D127" s="46"/>
      <c r="E127" s="47" t="s">
        <v>627</v>
      </c>
      <c r="F127" s="46"/>
      <c r="G127" s="46"/>
      <c r="H127" s="46"/>
      <c r="I127" s="46"/>
      <c r="J127" s="48"/>
    </row>
    <row r="128">
      <c r="A128" s="37" t="s">
        <v>631</v>
      </c>
      <c r="B128" s="45"/>
      <c r="C128" s="46"/>
      <c r="D128" s="46"/>
      <c r="E128" s="49" t="s">
        <v>7190</v>
      </c>
      <c r="F128" s="46"/>
      <c r="G128" s="46"/>
      <c r="H128" s="46"/>
      <c r="I128" s="46"/>
      <c r="J128" s="48"/>
    </row>
    <row r="129" ht="150">
      <c r="A129" s="37" t="s">
        <v>633</v>
      </c>
      <c r="B129" s="45"/>
      <c r="C129" s="46"/>
      <c r="D129" s="46"/>
      <c r="E129" s="39" t="s">
        <v>1430</v>
      </c>
      <c r="F129" s="46"/>
      <c r="G129" s="46"/>
      <c r="H129" s="46"/>
      <c r="I129" s="46"/>
      <c r="J129" s="48"/>
    </row>
    <row r="130" ht="30">
      <c r="A130" s="37" t="s">
        <v>625</v>
      </c>
      <c r="B130" s="37">
        <v>30</v>
      </c>
      <c r="C130" s="38" t="s">
        <v>7191</v>
      </c>
      <c r="D130" s="37" t="s">
        <v>627</v>
      </c>
      <c r="E130" s="39" t="s">
        <v>7192</v>
      </c>
      <c r="F130" s="40" t="s">
        <v>744</v>
      </c>
      <c r="G130" s="41">
        <v>33.600000000000001</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c r="A132" s="37" t="s">
        <v>631</v>
      </c>
      <c r="B132" s="45"/>
      <c r="C132" s="46"/>
      <c r="D132" s="46"/>
      <c r="E132" s="49" t="s">
        <v>7187</v>
      </c>
      <c r="F132" s="46"/>
      <c r="G132" s="46"/>
      <c r="H132" s="46"/>
      <c r="I132" s="46"/>
      <c r="J132" s="48"/>
    </row>
    <row r="133" ht="135">
      <c r="A133" s="37" t="s">
        <v>633</v>
      </c>
      <c r="B133" s="45"/>
      <c r="C133" s="46"/>
      <c r="D133" s="46"/>
      <c r="E133" s="39" t="s">
        <v>7193</v>
      </c>
      <c r="F133" s="46"/>
      <c r="G133" s="46"/>
      <c r="H133" s="46"/>
      <c r="I133" s="46"/>
      <c r="J133" s="48"/>
    </row>
    <row r="134">
      <c r="A134" s="31" t="s">
        <v>622</v>
      </c>
      <c r="B134" s="32"/>
      <c r="C134" s="33" t="s">
        <v>676</v>
      </c>
      <c r="D134" s="34"/>
      <c r="E134" s="31" t="s">
        <v>677</v>
      </c>
      <c r="F134" s="34"/>
      <c r="G134" s="34"/>
      <c r="H134" s="34"/>
      <c r="I134" s="35">
        <f>SUMIFS(I135:I138,A135:A138,"P")</f>
        <v>0</v>
      </c>
      <c r="J134" s="36"/>
    </row>
    <row r="135" ht="45">
      <c r="A135" s="37" t="s">
        <v>625</v>
      </c>
      <c r="B135" s="37">
        <v>31</v>
      </c>
      <c r="C135" s="38" t="s">
        <v>678</v>
      </c>
      <c r="D135" s="37" t="s">
        <v>679</v>
      </c>
      <c r="E135" s="39" t="s">
        <v>680</v>
      </c>
      <c r="F135" s="40" t="s">
        <v>673</v>
      </c>
      <c r="G135" s="41">
        <v>383.81400000000002</v>
      </c>
      <c r="H135" s="42">
        <v>0</v>
      </c>
      <c r="I135" s="43">
        <f>ROUND(G135*H135,P4)</f>
        <v>0</v>
      </c>
      <c r="J135" s="37"/>
      <c r="O135" s="44">
        <f>I135*0.21</f>
        <v>0</v>
      </c>
      <c r="P135">
        <v>3</v>
      </c>
    </row>
    <row r="136">
      <c r="A136" s="37" t="s">
        <v>630</v>
      </c>
      <c r="B136" s="45"/>
      <c r="C136" s="46"/>
      <c r="D136" s="46"/>
      <c r="E136" s="39" t="s">
        <v>681</v>
      </c>
      <c r="F136" s="46"/>
      <c r="G136" s="46"/>
      <c r="H136" s="46"/>
      <c r="I136" s="46"/>
      <c r="J136" s="48"/>
    </row>
    <row r="137" ht="30">
      <c r="A137" s="37" t="s">
        <v>631</v>
      </c>
      <c r="B137" s="45"/>
      <c r="C137" s="46"/>
      <c r="D137" s="46"/>
      <c r="E137" s="49" t="s">
        <v>7194</v>
      </c>
      <c r="F137" s="46"/>
      <c r="G137" s="46"/>
      <c r="H137" s="46"/>
      <c r="I137" s="46"/>
      <c r="J137" s="48"/>
    </row>
    <row r="138" ht="120">
      <c r="A138" s="37" t="s">
        <v>633</v>
      </c>
      <c r="B138" s="50"/>
      <c r="C138" s="51"/>
      <c r="D138" s="51"/>
      <c r="E138" s="39" t="s">
        <v>713</v>
      </c>
      <c r="F138" s="51"/>
      <c r="G138" s="51"/>
      <c r="H138" s="51"/>
      <c r="I138" s="51"/>
      <c r="J138" s="52"/>
    </row>
  </sheetData>
  <sheetProtection sheet="1" objects="1" scenarios="1" spinCount="100000" saltValue="SLuxrf3N+07YOD+MlBJZeB4tjt2nucICgNxOXmcg9h9PXQbjNA4EYC5RBQc7ntB9pG5+VtcJfRARBbFHB6TWRA==" hashValue="a67LJ4inPNsNNno0opu1fT01vTCVEg9+4/bUImJbk2TRJfiJ6p9ixVBkpnS5k5jcB3FBF2tp/GxLAUTL1fYZk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7195</v>
      </c>
      <c r="I3" s="25">
        <f>SUMIFS(I9:I196,A9:A196,"SD")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7195</v>
      </c>
      <c r="D5" s="22"/>
      <c r="E5" s="23" t="s">
        <v>302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SUMIFS(I10:I29,A10:A29,"P")</f>
        <v>0</v>
      </c>
      <c r="J9" s="36"/>
    </row>
    <row r="10">
      <c r="A10" s="37" t="s">
        <v>625</v>
      </c>
      <c r="B10" s="37">
        <v>1</v>
      </c>
      <c r="C10" s="38" t="s">
        <v>7144</v>
      </c>
      <c r="D10" s="37" t="s">
        <v>627</v>
      </c>
      <c r="E10" s="39" t="s">
        <v>7145</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7196</v>
      </c>
      <c r="F12" s="46"/>
      <c r="G12" s="46"/>
      <c r="H12" s="46"/>
      <c r="I12" s="46"/>
      <c r="J12" s="48"/>
    </row>
    <row r="13" ht="60">
      <c r="A13" s="37" t="s">
        <v>633</v>
      </c>
      <c r="B13" s="45"/>
      <c r="C13" s="46"/>
      <c r="D13" s="46"/>
      <c r="E13" s="39" t="s">
        <v>7147</v>
      </c>
      <c r="F13" s="46"/>
      <c r="G13" s="46"/>
      <c r="H13" s="46"/>
      <c r="I13" s="46"/>
      <c r="J13" s="48"/>
    </row>
    <row r="14">
      <c r="A14" s="37" t="s">
        <v>625</v>
      </c>
      <c r="B14" s="37">
        <v>2</v>
      </c>
      <c r="C14" s="38" t="s">
        <v>7197</v>
      </c>
      <c r="D14" s="37" t="s">
        <v>627</v>
      </c>
      <c r="E14" s="39" t="s">
        <v>7198</v>
      </c>
      <c r="F14" s="40" t="s">
        <v>697</v>
      </c>
      <c r="G14" s="41">
        <v>1</v>
      </c>
      <c r="H14" s="42">
        <v>0</v>
      </c>
      <c r="I14" s="43">
        <f>ROUND(G14*H14,P4)</f>
        <v>0</v>
      </c>
      <c r="J14" s="37"/>
      <c r="O14" s="44">
        <f>I14*0.21</f>
        <v>0</v>
      </c>
      <c r="P14">
        <v>3</v>
      </c>
    </row>
    <row r="15">
      <c r="A15" s="37" t="s">
        <v>630</v>
      </c>
      <c r="B15" s="45"/>
      <c r="C15" s="46"/>
      <c r="D15" s="46"/>
      <c r="E15" s="39" t="s">
        <v>7199</v>
      </c>
      <c r="F15" s="46"/>
      <c r="G15" s="46"/>
      <c r="H15" s="46"/>
      <c r="I15" s="46"/>
      <c r="J15" s="48"/>
    </row>
    <row r="16">
      <c r="A16" s="37" t="s">
        <v>631</v>
      </c>
      <c r="B16" s="45"/>
      <c r="C16" s="46"/>
      <c r="D16" s="46"/>
      <c r="E16" s="49" t="s">
        <v>7200</v>
      </c>
      <c r="F16" s="46"/>
      <c r="G16" s="46"/>
      <c r="H16" s="46"/>
      <c r="I16" s="46"/>
      <c r="J16" s="48"/>
    </row>
    <row r="17" ht="60">
      <c r="A17" s="37" t="s">
        <v>633</v>
      </c>
      <c r="B17" s="45"/>
      <c r="C17" s="46"/>
      <c r="D17" s="46"/>
      <c r="E17" s="39" t="s">
        <v>7015</v>
      </c>
      <c r="F17" s="46"/>
      <c r="G17" s="46"/>
      <c r="H17" s="46"/>
      <c r="I17" s="46"/>
      <c r="J17" s="48"/>
    </row>
    <row r="18">
      <c r="A18" s="37" t="s">
        <v>625</v>
      </c>
      <c r="B18" s="37">
        <v>3</v>
      </c>
      <c r="C18" s="38" t="s">
        <v>4018</v>
      </c>
      <c r="D18" s="37" t="s">
        <v>627</v>
      </c>
      <c r="E18" s="39" t="s">
        <v>4019</v>
      </c>
      <c r="F18" s="40" t="s">
        <v>697</v>
      </c>
      <c r="G18" s="41">
        <v>1</v>
      </c>
      <c r="H18" s="42">
        <v>0</v>
      </c>
      <c r="I18" s="43">
        <f>ROUND(G18*H18,P4)</f>
        <v>0</v>
      </c>
      <c r="J18" s="37"/>
      <c r="O18" s="44">
        <f>I18*0.21</f>
        <v>0</v>
      </c>
      <c r="P18">
        <v>3</v>
      </c>
    </row>
    <row r="19">
      <c r="A19" s="37" t="s">
        <v>630</v>
      </c>
      <c r="B19" s="45"/>
      <c r="C19" s="46"/>
      <c r="D19" s="46"/>
      <c r="E19" s="47" t="s">
        <v>627</v>
      </c>
      <c r="F19" s="46"/>
      <c r="G19" s="46"/>
      <c r="H19" s="46"/>
      <c r="I19" s="46"/>
      <c r="J19" s="48"/>
    </row>
    <row r="20" ht="30">
      <c r="A20" s="37" t="s">
        <v>631</v>
      </c>
      <c r="B20" s="45"/>
      <c r="C20" s="46"/>
      <c r="D20" s="46"/>
      <c r="E20" s="49" t="s">
        <v>7201</v>
      </c>
      <c r="F20" s="46"/>
      <c r="G20" s="46"/>
      <c r="H20" s="46"/>
      <c r="I20" s="46"/>
      <c r="J20" s="48"/>
    </row>
    <row r="21" ht="60">
      <c r="A21" s="37" t="s">
        <v>633</v>
      </c>
      <c r="B21" s="45"/>
      <c r="C21" s="46"/>
      <c r="D21" s="46"/>
      <c r="E21" s="39" t="s">
        <v>6715</v>
      </c>
      <c r="F21" s="46"/>
      <c r="G21" s="46"/>
      <c r="H21" s="46"/>
      <c r="I21" s="46"/>
      <c r="J21" s="48"/>
    </row>
    <row r="22">
      <c r="A22" s="37" t="s">
        <v>625</v>
      </c>
      <c r="B22" s="37">
        <v>4</v>
      </c>
      <c r="C22" s="38" t="s">
        <v>6721</v>
      </c>
      <c r="D22" s="37" t="s">
        <v>627</v>
      </c>
      <c r="E22" s="39" t="s">
        <v>6722</v>
      </c>
      <c r="F22" s="40" t="s">
        <v>639</v>
      </c>
      <c r="G22" s="41">
        <v>1</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7035</v>
      </c>
      <c r="F24" s="46"/>
      <c r="G24" s="46"/>
      <c r="H24" s="46"/>
      <c r="I24" s="46"/>
      <c r="J24" s="48"/>
    </row>
    <row r="25" ht="60">
      <c r="A25" s="37" t="s">
        <v>633</v>
      </c>
      <c r="B25" s="45"/>
      <c r="C25" s="46"/>
      <c r="D25" s="46"/>
      <c r="E25" s="39" t="s">
        <v>700</v>
      </c>
      <c r="F25" s="46"/>
      <c r="G25" s="46"/>
      <c r="H25" s="46"/>
      <c r="I25" s="46"/>
      <c r="J25" s="48"/>
    </row>
    <row r="26">
      <c r="A26" s="37" t="s">
        <v>625</v>
      </c>
      <c r="B26" s="37">
        <v>5</v>
      </c>
      <c r="C26" s="38" t="s">
        <v>7149</v>
      </c>
      <c r="D26" s="37" t="s">
        <v>627</v>
      </c>
      <c r="E26" s="39" t="s">
        <v>6724</v>
      </c>
      <c r="F26" s="40" t="s">
        <v>3209</v>
      </c>
      <c r="G26" s="41">
        <v>30</v>
      </c>
      <c r="H26" s="42">
        <v>0</v>
      </c>
      <c r="I26" s="43">
        <f>ROUND(G26*H26,P4)</f>
        <v>0</v>
      </c>
      <c r="J26" s="37"/>
      <c r="O26" s="44">
        <f>I26*0.21</f>
        <v>0</v>
      </c>
      <c r="P26">
        <v>3</v>
      </c>
    </row>
    <row r="27">
      <c r="A27" s="37" t="s">
        <v>630</v>
      </c>
      <c r="B27" s="45"/>
      <c r="C27" s="46"/>
      <c r="D27" s="46"/>
      <c r="E27" s="39" t="s">
        <v>7202</v>
      </c>
      <c r="F27" s="46"/>
      <c r="G27" s="46"/>
      <c r="H27" s="46"/>
      <c r="I27" s="46"/>
      <c r="J27" s="48"/>
    </row>
    <row r="28">
      <c r="A28" s="37" t="s">
        <v>631</v>
      </c>
      <c r="B28" s="45"/>
      <c r="C28" s="46"/>
      <c r="D28" s="46"/>
      <c r="E28" s="49" t="s">
        <v>7203</v>
      </c>
      <c r="F28" s="46"/>
      <c r="G28" s="46"/>
      <c r="H28" s="46"/>
      <c r="I28" s="46"/>
      <c r="J28" s="48"/>
    </row>
    <row r="29" ht="60">
      <c r="A29" s="37" t="s">
        <v>633</v>
      </c>
      <c r="B29" s="45"/>
      <c r="C29" s="46"/>
      <c r="D29" s="46"/>
      <c r="E29" s="39" t="s">
        <v>700</v>
      </c>
      <c r="F29" s="46"/>
      <c r="G29" s="46"/>
      <c r="H29" s="46"/>
      <c r="I29" s="46"/>
      <c r="J29" s="48"/>
    </row>
    <row r="30">
      <c r="A30" s="31" t="s">
        <v>622</v>
      </c>
      <c r="B30" s="32"/>
      <c r="C30" s="33" t="s">
        <v>623</v>
      </c>
      <c r="D30" s="34"/>
      <c r="E30" s="31" t="s">
        <v>624</v>
      </c>
      <c r="F30" s="34"/>
      <c r="G30" s="34"/>
      <c r="H30" s="34"/>
      <c r="I30" s="35">
        <f>SUMIFS(I31:I70,A31:A70,"P")</f>
        <v>0</v>
      </c>
      <c r="J30" s="36"/>
    </row>
    <row r="31" ht="30">
      <c r="A31" s="37" t="s">
        <v>625</v>
      </c>
      <c r="B31" s="37">
        <v>6</v>
      </c>
      <c r="C31" s="38" t="s">
        <v>7204</v>
      </c>
      <c r="D31" s="37" t="s">
        <v>627</v>
      </c>
      <c r="E31" s="39" t="s">
        <v>7205</v>
      </c>
      <c r="F31" s="40" t="s">
        <v>629</v>
      </c>
      <c r="G31" s="41">
        <v>1.5840000000000001</v>
      </c>
      <c r="H31" s="42">
        <v>0</v>
      </c>
      <c r="I31" s="43">
        <f>ROUND(G31*H31,P4)</f>
        <v>0</v>
      </c>
      <c r="J31" s="37"/>
      <c r="O31" s="44">
        <f>I31*0.21</f>
        <v>0</v>
      </c>
      <c r="P31">
        <v>3</v>
      </c>
    </row>
    <row r="32">
      <c r="A32" s="37" t="s">
        <v>630</v>
      </c>
      <c r="B32" s="45"/>
      <c r="C32" s="46"/>
      <c r="D32" s="46"/>
      <c r="E32" s="47" t="s">
        <v>627</v>
      </c>
      <c r="F32" s="46"/>
      <c r="G32" s="46"/>
      <c r="H32" s="46"/>
      <c r="I32" s="46"/>
      <c r="J32" s="48"/>
    </row>
    <row r="33">
      <c r="A33" s="37" t="s">
        <v>631</v>
      </c>
      <c r="B33" s="45"/>
      <c r="C33" s="46"/>
      <c r="D33" s="46"/>
      <c r="E33" s="49" t="s">
        <v>7206</v>
      </c>
      <c r="F33" s="46"/>
      <c r="G33" s="46"/>
      <c r="H33" s="46"/>
      <c r="I33" s="46"/>
      <c r="J33" s="48"/>
    </row>
    <row r="34" ht="135">
      <c r="A34" s="37" t="s">
        <v>633</v>
      </c>
      <c r="B34" s="45"/>
      <c r="C34" s="46"/>
      <c r="D34" s="46"/>
      <c r="E34" s="39" t="s">
        <v>7207</v>
      </c>
      <c r="F34" s="46"/>
      <c r="G34" s="46"/>
      <c r="H34" s="46"/>
      <c r="I34" s="46"/>
      <c r="J34" s="48"/>
    </row>
    <row r="35">
      <c r="A35" s="37" t="s">
        <v>625</v>
      </c>
      <c r="B35" s="37">
        <v>7</v>
      </c>
      <c r="C35" s="38" t="s">
        <v>3303</v>
      </c>
      <c r="D35" s="37" t="s">
        <v>627</v>
      </c>
      <c r="E35" s="39" t="s">
        <v>3304</v>
      </c>
      <c r="F35" s="40" t="s">
        <v>3209</v>
      </c>
      <c r="G35" s="41">
        <v>250</v>
      </c>
      <c r="H35" s="42">
        <v>0</v>
      </c>
      <c r="I35" s="43">
        <f>ROUND(G35*H35,P4)</f>
        <v>0</v>
      </c>
      <c r="J35" s="37"/>
      <c r="O35" s="44">
        <f>I35*0.21</f>
        <v>0</v>
      </c>
      <c r="P35">
        <v>3</v>
      </c>
    </row>
    <row r="36">
      <c r="A36" s="37" t="s">
        <v>630</v>
      </c>
      <c r="B36" s="45"/>
      <c r="C36" s="46"/>
      <c r="D36" s="46"/>
      <c r="E36" s="47" t="s">
        <v>627</v>
      </c>
      <c r="F36" s="46"/>
      <c r="G36" s="46"/>
      <c r="H36" s="46"/>
      <c r="I36" s="46"/>
      <c r="J36" s="48"/>
    </row>
    <row r="37">
      <c r="A37" s="37" t="s">
        <v>631</v>
      </c>
      <c r="B37" s="45"/>
      <c r="C37" s="46"/>
      <c r="D37" s="46"/>
      <c r="E37" s="49" t="s">
        <v>7208</v>
      </c>
      <c r="F37" s="46"/>
      <c r="G37" s="46"/>
      <c r="H37" s="46"/>
      <c r="I37" s="46"/>
      <c r="J37" s="48"/>
    </row>
    <row r="38" ht="120">
      <c r="A38" s="37" t="s">
        <v>633</v>
      </c>
      <c r="B38" s="45"/>
      <c r="C38" s="46"/>
      <c r="D38" s="46"/>
      <c r="E38" s="39" t="s">
        <v>3211</v>
      </c>
      <c r="F38" s="46"/>
      <c r="G38" s="46"/>
      <c r="H38" s="46"/>
      <c r="I38" s="46"/>
      <c r="J38" s="48"/>
    </row>
    <row r="39">
      <c r="A39" s="37" t="s">
        <v>625</v>
      </c>
      <c r="B39" s="37">
        <v>8</v>
      </c>
      <c r="C39" s="38" t="s">
        <v>1261</v>
      </c>
      <c r="D39" s="37" t="s">
        <v>627</v>
      </c>
      <c r="E39" s="39" t="s">
        <v>1262</v>
      </c>
      <c r="F39" s="40" t="s">
        <v>629</v>
      </c>
      <c r="G39" s="41">
        <v>242.40000000000001</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7209</v>
      </c>
      <c r="F41" s="46"/>
      <c r="G41" s="46"/>
      <c r="H41" s="46"/>
      <c r="I41" s="46"/>
      <c r="J41" s="48"/>
    </row>
    <row r="42" ht="75">
      <c r="A42" s="37" t="s">
        <v>633</v>
      </c>
      <c r="B42" s="45"/>
      <c r="C42" s="46"/>
      <c r="D42" s="46"/>
      <c r="E42" s="39" t="s">
        <v>1264</v>
      </c>
      <c r="F42" s="46"/>
      <c r="G42" s="46"/>
      <c r="H42" s="46"/>
      <c r="I42" s="46"/>
      <c r="J42" s="48"/>
    </row>
    <row r="43">
      <c r="A43" s="37" t="s">
        <v>625</v>
      </c>
      <c r="B43" s="37">
        <v>9</v>
      </c>
      <c r="C43" s="38" t="s">
        <v>2017</v>
      </c>
      <c r="D43" s="37" t="s">
        <v>627</v>
      </c>
      <c r="E43" s="39" t="s">
        <v>2018</v>
      </c>
      <c r="F43" s="40" t="s">
        <v>629</v>
      </c>
      <c r="G43" s="41">
        <v>294.36700000000002</v>
      </c>
      <c r="H43" s="42">
        <v>0</v>
      </c>
      <c r="I43" s="43">
        <f>ROUND(G43*H43,P4)</f>
        <v>0</v>
      </c>
      <c r="J43" s="37"/>
      <c r="O43" s="44">
        <f>I43*0.21</f>
        <v>0</v>
      </c>
      <c r="P43">
        <v>3</v>
      </c>
    </row>
    <row r="44">
      <c r="A44" s="37" t="s">
        <v>630</v>
      </c>
      <c r="B44" s="45"/>
      <c r="C44" s="46"/>
      <c r="D44" s="46"/>
      <c r="E44" s="47" t="s">
        <v>627</v>
      </c>
      <c r="F44" s="46"/>
      <c r="G44" s="46"/>
      <c r="H44" s="46"/>
      <c r="I44" s="46"/>
      <c r="J44" s="48"/>
    </row>
    <row r="45" ht="75">
      <c r="A45" s="37" t="s">
        <v>631</v>
      </c>
      <c r="B45" s="45"/>
      <c r="C45" s="46"/>
      <c r="D45" s="46"/>
      <c r="E45" s="49" t="s">
        <v>7210</v>
      </c>
      <c r="F45" s="46"/>
      <c r="G45" s="46"/>
      <c r="H45" s="46"/>
      <c r="I45" s="46"/>
      <c r="J45" s="48"/>
    </row>
    <row r="46" ht="409.5">
      <c r="A46" s="37" t="s">
        <v>633</v>
      </c>
      <c r="B46" s="45"/>
      <c r="C46" s="46"/>
      <c r="D46" s="46"/>
      <c r="E46" s="39" t="s">
        <v>2020</v>
      </c>
      <c r="F46" s="46"/>
      <c r="G46" s="46"/>
      <c r="H46" s="46"/>
      <c r="I46" s="46"/>
      <c r="J46" s="48"/>
    </row>
    <row r="47">
      <c r="A47" s="37" t="s">
        <v>625</v>
      </c>
      <c r="B47" s="37">
        <v>10</v>
      </c>
      <c r="C47" s="38" t="s">
        <v>1296</v>
      </c>
      <c r="D47" s="37" t="s">
        <v>627</v>
      </c>
      <c r="E47" s="39" t="s">
        <v>1297</v>
      </c>
      <c r="F47" s="40" t="s">
        <v>629</v>
      </c>
      <c r="G47" s="41">
        <v>124.502</v>
      </c>
      <c r="H47" s="42">
        <v>0</v>
      </c>
      <c r="I47" s="43">
        <f>ROUND(G47*H47,P4)</f>
        <v>0</v>
      </c>
      <c r="J47" s="37"/>
      <c r="O47" s="44">
        <f>I47*0.21</f>
        <v>0</v>
      </c>
      <c r="P47">
        <v>3</v>
      </c>
    </row>
    <row r="48">
      <c r="A48" s="37" t="s">
        <v>630</v>
      </c>
      <c r="B48" s="45"/>
      <c r="C48" s="46"/>
      <c r="D48" s="46"/>
      <c r="E48" s="47" t="s">
        <v>627</v>
      </c>
      <c r="F48" s="46"/>
      <c r="G48" s="46"/>
      <c r="H48" s="46"/>
      <c r="I48" s="46"/>
      <c r="J48" s="48"/>
    </row>
    <row r="49" ht="60">
      <c r="A49" s="37" t="s">
        <v>631</v>
      </c>
      <c r="B49" s="45"/>
      <c r="C49" s="46"/>
      <c r="D49" s="46"/>
      <c r="E49" s="49" t="s">
        <v>7211</v>
      </c>
      <c r="F49" s="46"/>
      <c r="G49" s="46"/>
      <c r="H49" s="46"/>
      <c r="I49" s="46"/>
      <c r="J49" s="48"/>
    </row>
    <row r="50" ht="330">
      <c r="A50" s="37" t="s">
        <v>633</v>
      </c>
      <c r="B50" s="45"/>
      <c r="C50" s="46"/>
      <c r="D50" s="46"/>
      <c r="E50" s="39" t="s">
        <v>1299</v>
      </c>
      <c r="F50" s="46"/>
      <c r="G50" s="46"/>
      <c r="H50" s="46"/>
      <c r="I50" s="46"/>
      <c r="J50" s="48"/>
    </row>
    <row r="51">
      <c r="A51" s="37" t="s">
        <v>625</v>
      </c>
      <c r="B51" s="37">
        <v>11</v>
      </c>
      <c r="C51" s="38" t="s">
        <v>1693</v>
      </c>
      <c r="D51" s="37" t="s">
        <v>627</v>
      </c>
      <c r="E51" s="39" t="s">
        <v>1694</v>
      </c>
      <c r="F51" s="40" t="s">
        <v>629</v>
      </c>
      <c r="G51" s="41">
        <v>134.31200000000001</v>
      </c>
      <c r="H51" s="42">
        <v>0</v>
      </c>
      <c r="I51" s="43">
        <f>ROUND(G51*H51,P4)</f>
        <v>0</v>
      </c>
      <c r="J51" s="37"/>
      <c r="O51" s="44">
        <f>I51*0.21</f>
        <v>0</v>
      </c>
      <c r="P51">
        <v>3</v>
      </c>
    </row>
    <row r="52">
      <c r="A52" s="37" t="s">
        <v>630</v>
      </c>
      <c r="B52" s="45"/>
      <c r="C52" s="46"/>
      <c r="D52" s="46"/>
      <c r="E52" s="47" t="s">
        <v>627</v>
      </c>
      <c r="F52" s="46"/>
      <c r="G52" s="46"/>
      <c r="H52" s="46"/>
      <c r="I52" s="46"/>
      <c r="J52" s="48"/>
    </row>
    <row r="53" ht="75">
      <c r="A53" s="37" t="s">
        <v>631</v>
      </c>
      <c r="B53" s="45"/>
      <c r="C53" s="46"/>
      <c r="D53" s="46"/>
      <c r="E53" s="49" t="s">
        <v>7212</v>
      </c>
      <c r="F53" s="46"/>
      <c r="G53" s="46"/>
      <c r="H53" s="46"/>
      <c r="I53" s="46"/>
      <c r="J53" s="48"/>
    </row>
    <row r="54" ht="330">
      <c r="A54" s="37" t="s">
        <v>633</v>
      </c>
      <c r="B54" s="45"/>
      <c r="C54" s="46"/>
      <c r="D54" s="46"/>
      <c r="E54" s="39" t="s">
        <v>1696</v>
      </c>
      <c r="F54" s="46"/>
      <c r="G54" s="46"/>
      <c r="H54" s="46"/>
      <c r="I54" s="46"/>
      <c r="J54" s="48"/>
    </row>
    <row r="55">
      <c r="A55" s="37" t="s">
        <v>625</v>
      </c>
      <c r="B55" s="37">
        <v>12</v>
      </c>
      <c r="C55" s="38" t="s">
        <v>1304</v>
      </c>
      <c r="D55" s="37" t="s">
        <v>627</v>
      </c>
      <c r="E55" s="39" t="s">
        <v>1305</v>
      </c>
      <c r="F55" s="40" t="s">
        <v>629</v>
      </c>
      <c r="G55" s="41">
        <v>28.696999999999999</v>
      </c>
      <c r="H55" s="42">
        <v>0</v>
      </c>
      <c r="I55" s="43">
        <f>ROUND(G55*H55,P4)</f>
        <v>0</v>
      </c>
      <c r="J55" s="37"/>
      <c r="O55" s="44">
        <f>I55*0.21</f>
        <v>0</v>
      </c>
      <c r="P55">
        <v>3</v>
      </c>
    </row>
    <row r="56">
      <c r="A56" s="37" t="s">
        <v>630</v>
      </c>
      <c r="B56" s="45"/>
      <c r="C56" s="46"/>
      <c r="D56" s="46"/>
      <c r="E56" s="47" t="s">
        <v>627</v>
      </c>
      <c r="F56" s="46"/>
      <c r="G56" s="46"/>
      <c r="H56" s="46"/>
      <c r="I56" s="46"/>
      <c r="J56" s="48"/>
    </row>
    <row r="57" ht="60">
      <c r="A57" s="37" t="s">
        <v>631</v>
      </c>
      <c r="B57" s="45"/>
      <c r="C57" s="46"/>
      <c r="D57" s="46"/>
      <c r="E57" s="49" t="s">
        <v>7213</v>
      </c>
      <c r="F57" s="46"/>
      <c r="G57" s="46"/>
      <c r="H57" s="46"/>
      <c r="I57" s="46"/>
      <c r="J57" s="48"/>
    </row>
    <row r="58" ht="409.5">
      <c r="A58" s="37" t="s">
        <v>633</v>
      </c>
      <c r="B58" s="45"/>
      <c r="C58" s="46"/>
      <c r="D58" s="46"/>
      <c r="E58" s="39" t="s">
        <v>1307</v>
      </c>
      <c r="F58" s="46"/>
      <c r="G58" s="46"/>
      <c r="H58" s="46"/>
      <c r="I58" s="46"/>
      <c r="J58" s="48"/>
    </row>
    <row r="59">
      <c r="A59" s="37" t="s">
        <v>625</v>
      </c>
      <c r="B59" s="37">
        <v>13</v>
      </c>
      <c r="C59" s="38" t="s">
        <v>2583</v>
      </c>
      <c r="D59" s="37" t="s">
        <v>627</v>
      </c>
      <c r="E59" s="39" t="s">
        <v>2584</v>
      </c>
      <c r="F59" s="40" t="s">
        <v>629</v>
      </c>
      <c r="G59" s="41">
        <v>242.40000000000001</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7214</v>
      </c>
      <c r="F61" s="46"/>
      <c r="G61" s="46"/>
      <c r="H61" s="46"/>
      <c r="I61" s="46"/>
      <c r="J61" s="48"/>
    </row>
    <row r="62" ht="45">
      <c r="A62" s="37" t="s">
        <v>633</v>
      </c>
      <c r="B62" s="45"/>
      <c r="C62" s="46"/>
      <c r="D62" s="46"/>
      <c r="E62" s="39" t="s">
        <v>2585</v>
      </c>
      <c r="F62" s="46"/>
      <c r="G62" s="46"/>
      <c r="H62" s="46"/>
      <c r="I62" s="46"/>
      <c r="J62" s="48"/>
    </row>
    <row r="63">
      <c r="A63" s="37" t="s">
        <v>625</v>
      </c>
      <c r="B63" s="37">
        <v>14</v>
      </c>
      <c r="C63" s="38" t="s">
        <v>2586</v>
      </c>
      <c r="D63" s="37" t="s">
        <v>627</v>
      </c>
      <c r="E63" s="39" t="s">
        <v>2587</v>
      </c>
      <c r="F63" s="40" t="s">
        <v>832</v>
      </c>
      <c r="G63" s="41">
        <v>808</v>
      </c>
      <c r="H63" s="42">
        <v>0</v>
      </c>
      <c r="I63" s="43">
        <f>ROUND(G63*H63,P4)</f>
        <v>0</v>
      </c>
      <c r="J63" s="37"/>
      <c r="O63" s="44">
        <f>I63*0.21</f>
        <v>0</v>
      </c>
      <c r="P63">
        <v>3</v>
      </c>
    </row>
    <row r="64">
      <c r="A64" s="37" t="s">
        <v>630</v>
      </c>
      <c r="B64" s="45"/>
      <c r="C64" s="46"/>
      <c r="D64" s="46"/>
      <c r="E64" s="47" t="s">
        <v>627</v>
      </c>
      <c r="F64" s="46"/>
      <c r="G64" s="46"/>
      <c r="H64" s="46"/>
      <c r="I64" s="46"/>
      <c r="J64" s="48"/>
    </row>
    <row r="65">
      <c r="A65" s="37" t="s">
        <v>631</v>
      </c>
      <c r="B65" s="45"/>
      <c r="C65" s="46"/>
      <c r="D65" s="46"/>
      <c r="E65" s="49" t="s">
        <v>7215</v>
      </c>
      <c r="F65" s="46"/>
      <c r="G65" s="46"/>
      <c r="H65" s="46"/>
      <c r="I65" s="46"/>
      <c r="J65" s="48"/>
    </row>
    <row r="66" ht="75">
      <c r="A66" s="37" t="s">
        <v>633</v>
      </c>
      <c r="B66" s="45"/>
      <c r="C66" s="46"/>
      <c r="D66" s="46"/>
      <c r="E66" s="39" t="s">
        <v>2588</v>
      </c>
      <c r="F66" s="46"/>
      <c r="G66" s="46"/>
      <c r="H66" s="46"/>
      <c r="I66" s="46"/>
      <c r="J66" s="48"/>
    </row>
    <row r="67">
      <c r="A67" s="37" t="s">
        <v>625</v>
      </c>
      <c r="B67" s="37">
        <v>15</v>
      </c>
      <c r="C67" s="38" t="s">
        <v>1324</v>
      </c>
      <c r="D67" s="37" t="s">
        <v>627</v>
      </c>
      <c r="E67" s="39" t="s">
        <v>1325</v>
      </c>
      <c r="F67" s="40" t="s">
        <v>832</v>
      </c>
      <c r="G67" s="41">
        <v>3232</v>
      </c>
      <c r="H67" s="42">
        <v>0</v>
      </c>
      <c r="I67" s="43">
        <f>ROUND(G67*H67,P4)</f>
        <v>0</v>
      </c>
      <c r="J67" s="37"/>
      <c r="O67" s="44">
        <f>I67*0.21</f>
        <v>0</v>
      </c>
      <c r="P67">
        <v>3</v>
      </c>
    </row>
    <row r="68">
      <c r="A68" s="37" t="s">
        <v>630</v>
      </c>
      <c r="B68" s="45"/>
      <c r="C68" s="46"/>
      <c r="D68" s="46"/>
      <c r="E68" s="47" t="s">
        <v>627</v>
      </c>
      <c r="F68" s="46"/>
      <c r="G68" s="46"/>
      <c r="H68" s="46"/>
      <c r="I68" s="46"/>
      <c r="J68" s="48"/>
    </row>
    <row r="69">
      <c r="A69" s="37" t="s">
        <v>631</v>
      </c>
      <c r="B69" s="45"/>
      <c r="C69" s="46"/>
      <c r="D69" s="46"/>
      <c r="E69" s="49" t="s">
        <v>7216</v>
      </c>
      <c r="F69" s="46"/>
      <c r="G69" s="46"/>
      <c r="H69" s="46"/>
      <c r="I69" s="46"/>
      <c r="J69" s="48"/>
    </row>
    <row r="70" ht="90">
      <c r="A70" s="37" t="s">
        <v>633</v>
      </c>
      <c r="B70" s="45"/>
      <c r="C70" s="46"/>
      <c r="D70" s="46"/>
      <c r="E70" s="39" t="s">
        <v>1327</v>
      </c>
      <c r="F70" s="46"/>
      <c r="G70" s="46"/>
      <c r="H70" s="46"/>
      <c r="I70" s="46"/>
      <c r="J70" s="48"/>
    </row>
    <row r="71">
      <c r="A71" s="31" t="s">
        <v>622</v>
      </c>
      <c r="B71" s="32"/>
      <c r="C71" s="33" t="s">
        <v>835</v>
      </c>
      <c r="D71" s="34"/>
      <c r="E71" s="31" t="s">
        <v>836</v>
      </c>
      <c r="F71" s="34"/>
      <c r="G71" s="34"/>
      <c r="H71" s="34"/>
      <c r="I71" s="35">
        <f>SUMIFS(I72:I79,A72:A79,"P")</f>
        <v>0</v>
      </c>
      <c r="J71" s="36"/>
    </row>
    <row r="72">
      <c r="A72" s="37" t="s">
        <v>625</v>
      </c>
      <c r="B72" s="37">
        <v>16</v>
      </c>
      <c r="C72" s="38" t="s">
        <v>1361</v>
      </c>
      <c r="D72" s="37" t="s">
        <v>627</v>
      </c>
      <c r="E72" s="39" t="s">
        <v>1362</v>
      </c>
      <c r="F72" s="40" t="s">
        <v>629</v>
      </c>
      <c r="G72" s="41">
        <v>6.8540000000000001</v>
      </c>
      <c r="H72" s="42">
        <v>0</v>
      </c>
      <c r="I72" s="43">
        <f>ROUND(G72*H72,P4)</f>
        <v>0</v>
      </c>
      <c r="J72" s="37"/>
      <c r="O72" s="44">
        <f>I72*0.21</f>
        <v>0</v>
      </c>
      <c r="P72">
        <v>3</v>
      </c>
    </row>
    <row r="73">
      <c r="A73" s="37" t="s">
        <v>630</v>
      </c>
      <c r="B73" s="45"/>
      <c r="C73" s="46"/>
      <c r="D73" s="46"/>
      <c r="E73" s="47" t="s">
        <v>627</v>
      </c>
      <c r="F73" s="46"/>
      <c r="G73" s="46"/>
      <c r="H73" s="46"/>
      <c r="I73" s="46"/>
      <c r="J73" s="48"/>
    </row>
    <row r="74" ht="30">
      <c r="A74" s="37" t="s">
        <v>631</v>
      </c>
      <c r="B74" s="45"/>
      <c r="C74" s="46"/>
      <c r="D74" s="46"/>
      <c r="E74" s="49" t="s">
        <v>7217</v>
      </c>
      <c r="F74" s="46"/>
      <c r="G74" s="46"/>
      <c r="H74" s="46"/>
      <c r="I74" s="46"/>
      <c r="J74" s="48"/>
    </row>
    <row r="75" ht="105">
      <c r="A75" s="37" t="s">
        <v>633</v>
      </c>
      <c r="B75" s="45"/>
      <c r="C75" s="46"/>
      <c r="D75" s="46"/>
      <c r="E75" s="39" t="s">
        <v>840</v>
      </c>
      <c r="F75" s="46"/>
      <c r="G75" s="46"/>
      <c r="H75" s="46"/>
      <c r="I75" s="46"/>
      <c r="J75" s="48"/>
    </row>
    <row r="76">
      <c r="A76" s="37" t="s">
        <v>625</v>
      </c>
      <c r="B76" s="37">
        <v>17</v>
      </c>
      <c r="C76" s="38" t="s">
        <v>4104</v>
      </c>
      <c r="D76" s="37" t="s">
        <v>627</v>
      </c>
      <c r="E76" s="39" t="s">
        <v>4105</v>
      </c>
      <c r="F76" s="40" t="s">
        <v>629</v>
      </c>
      <c r="G76" s="41">
        <v>1.1930000000000001</v>
      </c>
      <c r="H76" s="42">
        <v>0</v>
      </c>
      <c r="I76" s="43">
        <f>ROUND(G76*H76,P4)</f>
        <v>0</v>
      </c>
      <c r="J76" s="37"/>
      <c r="O76" s="44">
        <f>I76*0.21</f>
        <v>0</v>
      </c>
      <c r="P76">
        <v>3</v>
      </c>
    </row>
    <row r="77">
      <c r="A77" s="37" t="s">
        <v>630</v>
      </c>
      <c r="B77" s="45"/>
      <c r="C77" s="46"/>
      <c r="D77" s="46"/>
      <c r="E77" s="47" t="s">
        <v>627</v>
      </c>
      <c r="F77" s="46"/>
      <c r="G77" s="46"/>
      <c r="H77" s="46"/>
      <c r="I77" s="46"/>
      <c r="J77" s="48"/>
    </row>
    <row r="78" ht="30">
      <c r="A78" s="37" t="s">
        <v>631</v>
      </c>
      <c r="B78" s="45"/>
      <c r="C78" s="46"/>
      <c r="D78" s="46"/>
      <c r="E78" s="49" t="s">
        <v>7218</v>
      </c>
      <c r="F78" s="46"/>
      <c r="G78" s="46"/>
      <c r="H78" s="46"/>
      <c r="I78" s="46"/>
      <c r="J78" s="48"/>
    </row>
    <row r="79" ht="75">
      <c r="A79" s="37" t="s">
        <v>633</v>
      </c>
      <c r="B79" s="45"/>
      <c r="C79" s="46"/>
      <c r="D79" s="46"/>
      <c r="E79" s="39" t="s">
        <v>4107</v>
      </c>
      <c r="F79" s="46"/>
      <c r="G79" s="46"/>
      <c r="H79" s="46"/>
      <c r="I79" s="46"/>
      <c r="J79" s="48"/>
    </row>
    <row r="80">
      <c r="A80" s="31" t="s">
        <v>622</v>
      </c>
      <c r="B80" s="32"/>
      <c r="C80" s="33" t="s">
        <v>731</v>
      </c>
      <c r="D80" s="34"/>
      <c r="E80" s="31" t="s">
        <v>1019</v>
      </c>
      <c r="F80" s="34"/>
      <c r="G80" s="34"/>
      <c r="H80" s="34"/>
      <c r="I80" s="35">
        <f>SUMIFS(I81:I84,A81:A84,"P")</f>
        <v>0</v>
      </c>
      <c r="J80" s="36"/>
    </row>
    <row r="81">
      <c r="A81" s="37" t="s">
        <v>625</v>
      </c>
      <c r="B81" s="37">
        <v>18</v>
      </c>
      <c r="C81" s="38" t="s">
        <v>7219</v>
      </c>
      <c r="D81" s="37" t="s">
        <v>627</v>
      </c>
      <c r="E81" s="39" t="s">
        <v>7220</v>
      </c>
      <c r="F81" s="40" t="s">
        <v>629</v>
      </c>
      <c r="G81" s="41">
        <v>1.5840000000000001</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7221</v>
      </c>
      <c r="F83" s="46"/>
      <c r="G83" s="46"/>
      <c r="H83" s="46"/>
      <c r="I83" s="46"/>
      <c r="J83" s="48"/>
    </row>
    <row r="84" ht="90">
      <c r="A84" s="37" t="s">
        <v>633</v>
      </c>
      <c r="B84" s="45"/>
      <c r="C84" s="46"/>
      <c r="D84" s="46"/>
      <c r="E84" s="39" t="s">
        <v>2442</v>
      </c>
      <c r="F84" s="46"/>
      <c r="G84" s="46"/>
      <c r="H84" s="46"/>
      <c r="I84" s="46"/>
      <c r="J84" s="48"/>
    </row>
    <row r="85">
      <c r="A85" s="31" t="s">
        <v>622</v>
      </c>
      <c r="B85" s="32"/>
      <c r="C85" s="33" t="s">
        <v>787</v>
      </c>
      <c r="D85" s="34"/>
      <c r="E85" s="31" t="s">
        <v>1028</v>
      </c>
      <c r="F85" s="34"/>
      <c r="G85" s="34"/>
      <c r="H85" s="34"/>
      <c r="I85" s="35">
        <f>SUMIFS(I86:I89,A86:A89,"P")</f>
        <v>0</v>
      </c>
      <c r="J85" s="36"/>
    </row>
    <row r="86">
      <c r="A86" s="37" t="s">
        <v>625</v>
      </c>
      <c r="B86" s="37">
        <v>19</v>
      </c>
      <c r="C86" s="38" t="s">
        <v>7222</v>
      </c>
      <c r="D86" s="37" t="s">
        <v>627</v>
      </c>
      <c r="E86" s="39" t="s">
        <v>7223</v>
      </c>
      <c r="F86" s="40" t="s">
        <v>832</v>
      </c>
      <c r="G86" s="41">
        <v>20</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7224</v>
      </c>
      <c r="F88" s="46"/>
      <c r="G88" s="46"/>
      <c r="H88" s="46"/>
      <c r="I88" s="46"/>
      <c r="J88" s="48"/>
    </row>
    <row r="89" ht="30">
      <c r="A89" s="37" t="s">
        <v>633</v>
      </c>
      <c r="B89" s="45"/>
      <c r="C89" s="46"/>
      <c r="D89" s="46"/>
      <c r="E89" s="39" t="s">
        <v>7225</v>
      </c>
      <c r="F89" s="46"/>
      <c r="G89" s="46"/>
      <c r="H89" s="46"/>
      <c r="I89" s="46"/>
      <c r="J89" s="48"/>
    </row>
    <row r="90">
      <c r="A90" s="31" t="s">
        <v>622</v>
      </c>
      <c r="B90" s="32"/>
      <c r="C90" s="33" t="s">
        <v>1203</v>
      </c>
      <c r="D90" s="34"/>
      <c r="E90" s="31" t="s">
        <v>1553</v>
      </c>
      <c r="F90" s="34"/>
      <c r="G90" s="34"/>
      <c r="H90" s="34"/>
      <c r="I90" s="35">
        <f>SUMIFS(I91:I162,A91:A162,"P")</f>
        <v>0</v>
      </c>
      <c r="J90" s="36"/>
    </row>
    <row r="91">
      <c r="A91" s="37" t="s">
        <v>625</v>
      </c>
      <c r="B91" s="37">
        <v>20</v>
      </c>
      <c r="C91" s="38" t="s">
        <v>7226</v>
      </c>
      <c r="D91" s="37" t="s">
        <v>627</v>
      </c>
      <c r="E91" s="39" t="s">
        <v>7227</v>
      </c>
      <c r="F91" s="40" t="s">
        <v>744</v>
      </c>
      <c r="G91" s="41">
        <v>33.100000000000001</v>
      </c>
      <c r="H91" s="42">
        <v>0</v>
      </c>
      <c r="I91" s="43">
        <f>ROUND(G91*H91,P4)</f>
        <v>0</v>
      </c>
      <c r="J91" s="37"/>
      <c r="O91" s="44">
        <f>I91*0.21</f>
        <v>0</v>
      </c>
      <c r="P91">
        <v>3</v>
      </c>
    </row>
    <row r="92" ht="60">
      <c r="A92" s="37" t="s">
        <v>630</v>
      </c>
      <c r="B92" s="45"/>
      <c r="C92" s="46"/>
      <c r="D92" s="46"/>
      <c r="E92" s="39" t="s">
        <v>7228</v>
      </c>
      <c r="F92" s="46"/>
      <c r="G92" s="46"/>
      <c r="H92" s="46"/>
      <c r="I92" s="46"/>
      <c r="J92" s="48"/>
    </row>
    <row r="93">
      <c r="A93" s="37" t="s">
        <v>631</v>
      </c>
      <c r="B93" s="45"/>
      <c r="C93" s="46"/>
      <c r="D93" s="46"/>
      <c r="E93" s="49" t="s">
        <v>7229</v>
      </c>
      <c r="F93" s="46"/>
      <c r="G93" s="46"/>
      <c r="H93" s="46"/>
      <c r="I93" s="46"/>
      <c r="J93" s="48"/>
    </row>
    <row r="94" ht="345">
      <c r="A94" s="37" t="s">
        <v>633</v>
      </c>
      <c r="B94" s="45"/>
      <c r="C94" s="46"/>
      <c r="D94" s="46"/>
      <c r="E94" s="39" t="s">
        <v>3560</v>
      </c>
      <c r="F94" s="46"/>
      <c r="G94" s="46"/>
      <c r="H94" s="46"/>
      <c r="I94" s="46"/>
      <c r="J94" s="48"/>
    </row>
    <row r="95">
      <c r="A95" s="37" t="s">
        <v>625</v>
      </c>
      <c r="B95" s="37">
        <v>21</v>
      </c>
      <c r="C95" s="38" t="s">
        <v>7230</v>
      </c>
      <c r="D95" s="37" t="s">
        <v>627</v>
      </c>
      <c r="E95" s="39" t="s">
        <v>7231</v>
      </c>
      <c r="F95" s="40" t="s">
        <v>744</v>
      </c>
      <c r="G95" s="41">
        <v>24.800000000000001</v>
      </c>
      <c r="H95" s="42">
        <v>0</v>
      </c>
      <c r="I95" s="43">
        <f>ROUND(G95*H95,P4)</f>
        <v>0</v>
      </c>
      <c r="J95" s="37"/>
      <c r="O95" s="44">
        <f>I95*0.21</f>
        <v>0</v>
      </c>
      <c r="P95">
        <v>3</v>
      </c>
    </row>
    <row r="96" ht="60">
      <c r="A96" s="37" t="s">
        <v>630</v>
      </c>
      <c r="B96" s="45"/>
      <c r="C96" s="46"/>
      <c r="D96" s="46"/>
      <c r="E96" s="39" t="s">
        <v>7232</v>
      </c>
      <c r="F96" s="46"/>
      <c r="G96" s="46"/>
      <c r="H96" s="46"/>
      <c r="I96" s="46"/>
      <c r="J96" s="48"/>
    </row>
    <row r="97">
      <c r="A97" s="37" t="s">
        <v>631</v>
      </c>
      <c r="B97" s="45"/>
      <c r="C97" s="46"/>
      <c r="D97" s="46"/>
      <c r="E97" s="49" t="s">
        <v>7233</v>
      </c>
      <c r="F97" s="46"/>
      <c r="G97" s="46"/>
      <c r="H97" s="46"/>
      <c r="I97" s="46"/>
      <c r="J97" s="48"/>
    </row>
    <row r="98" ht="345">
      <c r="A98" s="37" t="s">
        <v>633</v>
      </c>
      <c r="B98" s="45"/>
      <c r="C98" s="46"/>
      <c r="D98" s="46"/>
      <c r="E98" s="39" t="s">
        <v>3560</v>
      </c>
      <c r="F98" s="46"/>
      <c r="G98" s="46"/>
      <c r="H98" s="46"/>
      <c r="I98" s="46"/>
      <c r="J98" s="48"/>
    </row>
    <row r="99">
      <c r="A99" s="37" t="s">
        <v>625</v>
      </c>
      <c r="B99" s="37">
        <v>22</v>
      </c>
      <c r="C99" s="38" t="s">
        <v>7234</v>
      </c>
      <c r="D99" s="37" t="s">
        <v>627</v>
      </c>
      <c r="E99" s="39" t="s">
        <v>7235</v>
      </c>
      <c r="F99" s="40" t="s">
        <v>744</v>
      </c>
      <c r="G99" s="41">
        <v>22.800000000000001</v>
      </c>
      <c r="H99" s="42">
        <v>0</v>
      </c>
      <c r="I99" s="43">
        <f>ROUND(G99*H99,P4)</f>
        <v>0</v>
      </c>
      <c r="J99" s="37"/>
      <c r="O99" s="44">
        <f>I99*0.21</f>
        <v>0</v>
      </c>
      <c r="P99">
        <v>3</v>
      </c>
    </row>
    <row r="100" ht="30">
      <c r="A100" s="37" t="s">
        <v>630</v>
      </c>
      <c r="B100" s="45"/>
      <c r="C100" s="46"/>
      <c r="D100" s="46"/>
      <c r="E100" s="39" t="s">
        <v>7236</v>
      </c>
      <c r="F100" s="46"/>
      <c r="G100" s="46"/>
      <c r="H100" s="46"/>
      <c r="I100" s="46"/>
      <c r="J100" s="48"/>
    </row>
    <row r="101">
      <c r="A101" s="37" t="s">
        <v>631</v>
      </c>
      <c r="B101" s="45"/>
      <c r="C101" s="46"/>
      <c r="D101" s="46"/>
      <c r="E101" s="49" t="s">
        <v>7237</v>
      </c>
      <c r="F101" s="46"/>
      <c r="G101" s="46"/>
      <c r="H101" s="46"/>
      <c r="I101" s="46"/>
      <c r="J101" s="48"/>
    </row>
    <row r="102" ht="330">
      <c r="A102" s="37" t="s">
        <v>633</v>
      </c>
      <c r="B102" s="45"/>
      <c r="C102" s="46"/>
      <c r="D102" s="46"/>
      <c r="E102" s="39" t="s">
        <v>7238</v>
      </c>
      <c r="F102" s="46"/>
      <c r="G102" s="46"/>
      <c r="H102" s="46"/>
      <c r="I102" s="46"/>
      <c r="J102" s="48"/>
    </row>
    <row r="103">
      <c r="A103" s="37" t="s">
        <v>625</v>
      </c>
      <c r="B103" s="37">
        <v>23</v>
      </c>
      <c r="C103" s="38" t="s">
        <v>7239</v>
      </c>
      <c r="D103" s="37" t="s">
        <v>627</v>
      </c>
      <c r="E103" s="39" t="s">
        <v>7240</v>
      </c>
      <c r="F103" s="40" t="s">
        <v>744</v>
      </c>
      <c r="G103" s="41">
        <v>12</v>
      </c>
      <c r="H103" s="42">
        <v>0</v>
      </c>
      <c r="I103" s="43">
        <f>ROUND(G103*H103,P4)</f>
        <v>0</v>
      </c>
      <c r="J103" s="37"/>
      <c r="O103" s="44">
        <f>I103*0.21</f>
        <v>0</v>
      </c>
      <c r="P103">
        <v>3</v>
      </c>
    </row>
    <row r="104" ht="30">
      <c r="A104" s="37" t="s">
        <v>630</v>
      </c>
      <c r="B104" s="45"/>
      <c r="C104" s="46"/>
      <c r="D104" s="46"/>
      <c r="E104" s="39" t="s">
        <v>7241</v>
      </c>
      <c r="F104" s="46"/>
      <c r="G104" s="46"/>
      <c r="H104" s="46"/>
      <c r="I104" s="46"/>
      <c r="J104" s="48"/>
    </row>
    <row r="105">
      <c r="A105" s="37" t="s">
        <v>631</v>
      </c>
      <c r="B105" s="45"/>
      <c r="C105" s="46"/>
      <c r="D105" s="46"/>
      <c r="E105" s="49" t="s">
        <v>7242</v>
      </c>
      <c r="F105" s="46"/>
      <c r="G105" s="46"/>
      <c r="H105" s="46"/>
      <c r="I105" s="46"/>
      <c r="J105" s="48"/>
    </row>
    <row r="106" ht="330">
      <c r="A106" s="37" t="s">
        <v>633</v>
      </c>
      <c r="B106" s="45"/>
      <c r="C106" s="46"/>
      <c r="D106" s="46"/>
      <c r="E106" s="39" t="s">
        <v>7238</v>
      </c>
      <c r="F106" s="46"/>
      <c r="G106" s="46"/>
      <c r="H106" s="46"/>
      <c r="I106" s="46"/>
      <c r="J106" s="48"/>
    </row>
    <row r="107" ht="30">
      <c r="A107" s="37" t="s">
        <v>625</v>
      </c>
      <c r="B107" s="37">
        <v>24</v>
      </c>
      <c r="C107" s="38" t="s">
        <v>7243</v>
      </c>
      <c r="D107" s="37" t="s">
        <v>627</v>
      </c>
      <c r="E107" s="39" t="s">
        <v>7244</v>
      </c>
      <c r="F107" s="40" t="s">
        <v>744</v>
      </c>
      <c r="G107" s="41">
        <v>22.800000000000001</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c r="A109" s="37" t="s">
        <v>631</v>
      </c>
      <c r="B109" s="45"/>
      <c r="C109" s="46"/>
      <c r="D109" s="46"/>
      <c r="E109" s="49" t="s">
        <v>7237</v>
      </c>
      <c r="F109" s="46"/>
      <c r="G109" s="46"/>
      <c r="H109" s="46"/>
      <c r="I109" s="46"/>
      <c r="J109" s="48"/>
    </row>
    <row r="110" ht="75">
      <c r="A110" s="37" t="s">
        <v>633</v>
      </c>
      <c r="B110" s="45"/>
      <c r="C110" s="46"/>
      <c r="D110" s="46"/>
      <c r="E110" s="39" t="s">
        <v>6966</v>
      </c>
      <c r="F110" s="46"/>
      <c r="G110" s="46"/>
      <c r="H110" s="46"/>
      <c r="I110" s="46"/>
      <c r="J110" s="48"/>
    </row>
    <row r="111" ht="30">
      <c r="A111" s="37" t="s">
        <v>625</v>
      </c>
      <c r="B111" s="37">
        <v>25</v>
      </c>
      <c r="C111" s="38" t="s">
        <v>7245</v>
      </c>
      <c r="D111" s="37" t="s">
        <v>627</v>
      </c>
      <c r="E111" s="39" t="s">
        <v>7246</v>
      </c>
      <c r="F111" s="40" t="s">
        <v>744</v>
      </c>
      <c r="G111" s="41">
        <v>12</v>
      </c>
      <c r="H111" s="42">
        <v>0</v>
      </c>
      <c r="I111" s="43">
        <f>ROUND(G111*H111,P4)</f>
        <v>0</v>
      </c>
      <c r="J111" s="37"/>
      <c r="O111" s="44">
        <f>I111*0.21</f>
        <v>0</v>
      </c>
      <c r="P111">
        <v>3</v>
      </c>
    </row>
    <row r="112">
      <c r="A112" s="37" t="s">
        <v>630</v>
      </c>
      <c r="B112" s="45"/>
      <c r="C112" s="46"/>
      <c r="D112" s="46"/>
      <c r="E112" s="47" t="s">
        <v>627</v>
      </c>
      <c r="F112" s="46"/>
      <c r="G112" s="46"/>
      <c r="H112" s="46"/>
      <c r="I112" s="46"/>
      <c r="J112" s="48"/>
    </row>
    <row r="113" ht="30">
      <c r="A113" s="37" t="s">
        <v>631</v>
      </c>
      <c r="B113" s="45"/>
      <c r="C113" s="46"/>
      <c r="D113" s="46"/>
      <c r="E113" s="49" t="s">
        <v>7247</v>
      </c>
      <c r="F113" s="46"/>
      <c r="G113" s="46"/>
      <c r="H113" s="46"/>
      <c r="I113" s="46"/>
      <c r="J113" s="48"/>
    </row>
    <row r="114" ht="75">
      <c r="A114" s="37" t="s">
        <v>633</v>
      </c>
      <c r="B114" s="45"/>
      <c r="C114" s="46"/>
      <c r="D114" s="46"/>
      <c r="E114" s="39" t="s">
        <v>6966</v>
      </c>
      <c r="F114" s="46"/>
      <c r="G114" s="46"/>
      <c r="H114" s="46"/>
      <c r="I114" s="46"/>
      <c r="J114" s="48"/>
    </row>
    <row r="115">
      <c r="A115" s="37" t="s">
        <v>625</v>
      </c>
      <c r="B115" s="37">
        <v>26</v>
      </c>
      <c r="C115" s="38" t="s">
        <v>1407</v>
      </c>
      <c r="D115" s="37" t="s">
        <v>627</v>
      </c>
      <c r="E115" s="39" t="s">
        <v>1408</v>
      </c>
      <c r="F115" s="40" t="s">
        <v>639</v>
      </c>
      <c r="G115" s="41">
        <v>6</v>
      </c>
      <c r="H115" s="42">
        <v>0</v>
      </c>
      <c r="I115" s="43">
        <f>ROUND(G115*H115,P4)</f>
        <v>0</v>
      </c>
      <c r="J115" s="37"/>
      <c r="O115" s="44">
        <f>I115*0.21</f>
        <v>0</v>
      </c>
      <c r="P115">
        <v>3</v>
      </c>
    </row>
    <row r="116">
      <c r="A116" s="37" t="s">
        <v>630</v>
      </c>
      <c r="B116" s="45"/>
      <c r="C116" s="46"/>
      <c r="D116" s="46"/>
      <c r="E116" s="39" t="s">
        <v>7166</v>
      </c>
      <c r="F116" s="46"/>
      <c r="G116" s="46"/>
      <c r="H116" s="46"/>
      <c r="I116" s="46"/>
      <c r="J116" s="48"/>
    </row>
    <row r="117">
      <c r="A117" s="37" t="s">
        <v>631</v>
      </c>
      <c r="B117" s="45"/>
      <c r="C117" s="46"/>
      <c r="D117" s="46"/>
      <c r="E117" s="49" t="s">
        <v>7248</v>
      </c>
      <c r="F117" s="46"/>
      <c r="G117" s="46"/>
      <c r="H117" s="46"/>
      <c r="I117" s="46"/>
      <c r="J117" s="48"/>
    </row>
    <row r="118" ht="90">
      <c r="A118" s="37" t="s">
        <v>633</v>
      </c>
      <c r="B118" s="45"/>
      <c r="C118" s="46"/>
      <c r="D118" s="46"/>
      <c r="E118" s="39" t="s">
        <v>1410</v>
      </c>
      <c r="F118" s="46"/>
      <c r="G118" s="46"/>
      <c r="H118" s="46"/>
      <c r="I118" s="46"/>
      <c r="J118" s="48"/>
    </row>
    <row r="119">
      <c r="A119" s="37" t="s">
        <v>625</v>
      </c>
      <c r="B119" s="37">
        <v>27</v>
      </c>
      <c r="C119" s="38" t="s">
        <v>7168</v>
      </c>
      <c r="D119" s="37" t="s">
        <v>627</v>
      </c>
      <c r="E119" s="39" t="s">
        <v>7169</v>
      </c>
      <c r="F119" s="40" t="s">
        <v>639</v>
      </c>
      <c r="G119" s="41">
        <v>2</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c r="A121" s="37" t="s">
        <v>631</v>
      </c>
      <c r="B121" s="45"/>
      <c r="C121" s="46"/>
      <c r="D121" s="46"/>
      <c r="E121" s="49" t="s">
        <v>6976</v>
      </c>
      <c r="F121" s="46"/>
      <c r="G121" s="46"/>
      <c r="H121" s="46"/>
      <c r="I121" s="46"/>
      <c r="J121" s="48"/>
    </row>
    <row r="122" ht="105">
      <c r="A122" s="37" t="s">
        <v>633</v>
      </c>
      <c r="B122" s="45"/>
      <c r="C122" s="46"/>
      <c r="D122" s="46"/>
      <c r="E122" s="39" t="s">
        <v>7170</v>
      </c>
      <c r="F122" s="46"/>
      <c r="G122" s="46"/>
      <c r="H122" s="46"/>
      <c r="I122" s="46"/>
      <c r="J122" s="48"/>
    </row>
    <row r="123">
      <c r="A123" s="37" t="s">
        <v>625</v>
      </c>
      <c r="B123" s="37">
        <v>28</v>
      </c>
      <c r="C123" s="38" t="s">
        <v>4038</v>
      </c>
      <c r="D123" s="37" t="s">
        <v>627</v>
      </c>
      <c r="E123" s="39" t="s">
        <v>4039</v>
      </c>
      <c r="F123" s="40" t="s">
        <v>744</v>
      </c>
      <c r="G123" s="41">
        <v>143.80000000000001</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c r="A125" s="37" t="s">
        <v>631</v>
      </c>
      <c r="B125" s="45"/>
      <c r="C125" s="46"/>
      <c r="D125" s="46"/>
      <c r="E125" s="49" t="s">
        <v>7249</v>
      </c>
      <c r="F125" s="46"/>
      <c r="G125" s="46"/>
      <c r="H125" s="46"/>
      <c r="I125" s="46"/>
      <c r="J125" s="48"/>
    </row>
    <row r="126" ht="90">
      <c r="A126" s="37" t="s">
        <v>633</v>
      </c>
      <c r="B126" s="45"/>
      <c r="C126" s="46"/>
      <c r="D126" s="46"/>
      <c r="E126" s="39" t="s">
        <v>1410</v>
      </c>
      <c r="F126" s="46"/>
      <c r="G126" s="46"/>
      <c r="H126" s="46"/>
      <c r="I126" s="46"/>
      <c r="J126" s="48"/>
    </row>
    <row r="127">
      <c r="A127" s="37" t="s">
        <v>625</v>
      </c>
      <c r="B127" s="37">
        <v>29</v>
      </c>
      <c r="C127" s="38" t="s">
        <v>7250</v>
      </c>
      <c r="D127" s="37" t="s">
        <v>627</v>
      </c>
      <c r="E127" s="39" t="s">
        <v>7177</v>
      </c>
      <c r="F127" s="40" t="s">
        <v>639</v>
      </c>
      <c r="G127" s="41">
        <v>2</v>
      </c>
      <c r="H127" s="42">
        <v>0</v>
      </c>
      <c r="I127" s="43">
        <f>ROUND(G127*H127,P4)</f>
        <v>0</v>
      </c>
      <c r="J127" s="37"/>
      <c r="O127" s="44">
        <f>I127*0.21</f>
        <v>0</v>
      </c>
      <c r="P127">
        <v>3</v>
      </c>
    </row>
    <row r="128" ht="30">
      <c r="A128" s="37" t="s">
        <v>630</v>
      </c>
      <c r="B128" s="45"/>
      <c r="C128" s="46"/>
      <c r="D128" s="46"/>
      <c r="E128" s="39" t="s">
        <v>7251</v>
      </c>
      <c r="F128" s="46"/>
      <c r="G128" s="46"/>
      <c r="H128" s="46"/>
      <c r="I128" s="46"/>
      <c r="J128" s="48"/>
    </row>
    <row r="129">
      <c r="A129" s="37" t="s">
        <v>631</v>
      </c>
      <c r="B129" s="45"/>
      <c r="C129" s="46"/>
      <c r="D129" s="46"/>
      <c r="E129" s="49" t="s">
        <v>6976</v>
      </c>
      <c r="F129" s="46"/>
      <c r="G129" s="46"/>
      <c r="H129" s="46"/>
      <c r="I129" s="46"/>
      <c r="J129" s="48"/>
    </row>
    <row r="130" ht="90">
      <c r="A130" s="37" t="s">
        <v>633</v>
      </c>
      <c r="B130" s="45"/>
      <c r="C130" s="46"/>
      <c r="D130" s="46"/>
      <c r="E130" s="39" t="s">
        <v>7179</v>
      </c>
      <c r="F130" s="46"/>
      <c r="G130" s="46"/>
      <c r="H130" s="46"/>
      <c r="I130" s="46"/>
      <c r="J130" s="48"/>
    </row>
    <row r="131">
      <c r="A131" s="37" t="s">
        <v>625</v>
      </c>
      <c r="B131" s="37">
        <v>30</v>
      </c>
      <c r="C131" s="38" t="s">
        <v>7062</v>
      </c>
      <c r="D131" s="37" t="s">
        <v>627</v>
      </c>
      <c r="E131" s="39" t="s">
        <v>7063</v>
      </c>
      <c r="F131" s="40" t="s">
        <v>639</v>
      </c>
      <c r="G131" s="41">
        <v>2</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c r="A133" s="37" t="s">
        <v>631</v>
      </c>
      <c r="B133" s="45"/>
      <c r="C133" s="46"/>
      <c r="D133" s="46"/>
      <c r="E133" s="49" t="s">
        <v>6976</v>
      </c>
      <c r="F133" s="46"/>
      <c r="G133" s="46"/>
      <c r="H133" s="46"/>
      <c r="I133" s="46"/>
      <c r="J133" s="48"/>
    </row>
    <row r="134" ht="105">
      <c r="A134" s="37" t="s">
        <v>633</v>
      </c>
      <c r="B134" s="45"/>
      <c r="C134" s="46"/>
      <c r="D134" s="46"/>
      <c r="E134" s="39" t="s">
        <v>2916</v>
      </c>
      <c r="F134" s="46"/>
      <c r="G134" s="46"/>
      <c r="H134" s="46"/>
      <c r="I134" s="46"/>
      <c r="J134" s="48"/>
    </row>
    <row r="135">
      <c r="A135" s="37" t="s">
        <v>625</v>
      </c>
      <c r="B135" s="37">
        <v>31</v>
      </c>
      <c r="C135" s="38" t="s">
        <v>7252</v>
      </c>
      <c r="D135" s="37" t="s">
        <v>627</v>
      </c>
      <c r="E135" s="39" t="s">
        <v>7253</v>
      </c>
      <c r="F135" s="40" t="s">
        <v>639</v>
      </c>
      <c r="G135" s="41">
        <v>8</v>
      </c>
      <c r="H135" s="42">
        <v>0</v>
      </c>
      <c r="I135" s="43">
        <f>ROUND(G135*H135,P4)</f>
        <v>0</v>
      </c>
      <c r="J135" s="37"/>
      <c r="O135" s="44">
        <f>I135*0.21</f>
        <v>0</v>
      </c>
      <c r="P135">
        <v>3</v>
      </c>
    </row>
    <row r="136" ht="30">
      <c r="A136" s="37" t="s">
        <v>630</v>
      </c>
      <c r="B136" s="45"/>
      <c r="C136" s="46"/>
      <c r="D136" s="46"/>
      <c r="E136" s="39" t="s">
        <v>7254</v>
      </c>
      <c r="F136" s="46"/>
      <c r="G136" s="46"/>
      <c r="H136" s="46"/>
      <c r="I136" s="46"/>
      <c r="J136" s="48"/>
    </row>
    <row r="137">
      <c r="A137" s="37" t="s">
        <v>631</v>
      </c>
      <c r="B137" s="45"/>
      <c r="C137" s="46"/>
      <c r="D137" s="46"/>
      <c r="E137" s="49" t="s">
        <v>7004</v>
      </c>
      <c r="F137" s="46"/>
      <c r="G137" s="46"/>
      <c r="H137" s="46"/>
      <c r="I137" s="46"/>
      <c r="J137" s="48"/>
    </row>
    <row r="138" ht="60">
      <c r="A138" s="37" t="s">
        <v>633</v>
      </c>
      <c r="B138" s="45"/>
      <c r="C138" s="46"/>
      <c r="D138" s="46"/>
      <c r="E138" s="39" t="s">
        <v>7255</v>
      </c>
      <c r="F138" s="46"/>
      <c r="G138" s="46"/>
      <c r="H138" s="46"/>
      <c r="I138" s="46"/>
      <c r="J138" s="48"/>
    </row>
    <row r="139">
      <c r="A139" s="37" t="s">
        <v>625</v>
      </c>
      <c r="B139" s="37">
        <v>32</v>
      </c>
      <c r="C139" s="38" t="s">
        <v>7256</v>
      </c>
      <c r="D139" s="37" t="s">
        <v>627</v>
      </c>
      <c r="E139" s="39" t="s">
        <v>7253</v>
      </c>
      <c r="F139" s="40" t="s">
        <v>639</v>
      </c>
      <c r="G139" s="41">
        <v>10</v>
      </c>
      <c r="H139" s="42">
        <v>0</v>
      </c>
      <c r="I139" s="43">
        <f>ROUND(G139*H139,P4)</f>
        <v>0</v>
      </c>
      <c r="J139" s="37"/>
      <c r="O139" s="44">
        <f>I139*0.21</f>
        <v>0</v>
      </c>
      <c r="P139">
        <v>3</v>
      </c>
    </row>
    <row r="140" ht="30">
      <c r="A140" s="37" t="s">
        <v>630</v>
      </c>
      <c r="B140" s="45"/>
      <c r="C140" s="46"/>
      <c r="D140" s="46"/>
      <c r="E140" s="39" t="s">
        <v>7257</v>
      </c>
      <c r="F140" s="46"/>
      <c r="G140" s="46"/>
      <c r="H140" s="46"/>
      <c r="I140" s="46"/>
      <c r="J140" s="48"/>
    </row>
    <row r="141">
      <c r="A141" s="37" t="s">
        <v>631</v>
      </c>
      <c r="B141" s="45"/>
      <c r="C141" s="46"/>
      <c r="D141" s="46"/>
      <c r="E141" s="49" t="s">
        <v>7258</v>
      </c>
      <c r="F141" s="46"/>
      <c r="G141" s="46"/>
      <c r="H141" s="46"/>
      <c r="I141" s="46"/>
      <c r="J141" s="48"/>
    </row>
    <row r="142" ht="60">
      <c r="A142" s="37" t="s">
        <v>633</v>
      </c>
      <c r="B142" s="45"/>
      <c r="C142" s="46"/>
      <c r="D142" s="46"/>
      <c r="E142" s="39" t="s">
        <v>7255</v>
      </c>
      <c r="F142" s="46"/>
      <c r="G142" s="46"/>
      <c r="H142" s="46"/>
      <c r="I142" s="46"/>
      <c r="J142" s="48"/>
    </row>
    <row r="143">
      <c r="A143" s="37" t="s">
        <v>625</v>
      </c>
      <c r="B143" s="37">
        <v>33</v>
      </c>
      <c r="C143" s="38" t="s">
        <v>7259</v>
      </c>
      <c r="D143" s="37" t="s">
        <v>627</v>
      </c>
      <c r="E143" s="39" t="s">
        <v>7260</v>
      </c>
      <c r="F143" s="40" t="s">
        <v>744</v>
      </c>
      <c r="G143" s="41">
        <v>66</v>
      </c>
      <c r="H143" s="42">
        <v>0</v>
      </c>
      <c r="I143" s="43">
        <f>ROUND(G143*H143,P4)</f>
        <v>0</v>
      </c>
      <c r="J143" s="37"/>
      <c r="O143" s="44">
        <f>I143*0.21</f>
        <v>0</v>
      </c>
      <c r="P143">
        <v>3</v>
      </c>
    </row>
    <row r="144">
      <c r="A144" s="37" t="s">
        <v>630</v>
      </c>
      <c r="B144" s="45"/>
      <c r="C144" s="46"/>
      <c r="D144" s="46"/>
      <c r="E144" s="39" t="s">
        <v>7261</v>
      </c>
      <c r="F144" s="46"/>
      <c r="G144" s="46"/>
      <c r="H144" s="46"/>
      <c r="I144" s="46"/>
      <c r="J144" s="48"/>
    </row>
    <row r="145">
      <c r="A145" s="37" t="s">
        <v>631</v>
      </c>
      <c r="B145" s="45"/>
      <c r="C145" s="46"/>
      <c r="D145" s="46"/>
      <c r="E145" s="49" t="s">
        <v>7262</v>
      </c>
      <c r="F145" s="46"/>
      <c r="G145" s="46"/>
      <c r="H145" s="46"/>
      <c r="I145" s="46"/>
      <c r="J145" s="48"/>
    </row>
    <row r="146">
      <c r="A146" s="37" t="s">
        <v>633</v>
      </c>
      <c r="B146" s="45"/>
      <c r="C146" s="46"/>
      <c r="D146" s="46"/>
      <c r="E146" s="47" t="s">
        <v>627</v>
      </c>
      <c r="F146" s="46"/>
      <c r="G146" s="46"/>
      <c r="H146" s="46"/>
      <c r="I146" s="46"/>
      <c r="J146" s="48"/>
    </row>
    <row r="147">
      <c r="A147" s="37" t="s">
        <v>625</v>
      </c>
      <c r="B147" s="37">
        <v>34</v>
      </c>
      <c r="C147" s="38" t="s">
        <v>7263</v>
      </c>
      <c r="D147" s="37" t="s">
        <v>627</v>
      </c>
      <c r="E147" s="39" t="s">
        <v>7264</v>
      </c>
      <c r="F147" s="40" t="s">
        <v>639</v>
      </c>
      <c r="G147" s="41">
        <v>1</v>
      </c>
      <c r="H147" s="42">
        <v>0</v>
      </c>
      <c r="I147" s="43">
        <f>ROUND(G147*H147,P4)</f>
        <v>0</v>
      </c>
      <c r="J147" s="37"/>
      <c r="O147" s="44">
        <f>I147*0.21</f>
        <v>0</v>
      </c>
      <c r="P147">
        <v>3</v>
      </c>
    </row>
    <row r="148">
      <c r="A148" s="37" t="s">
        <v>630</v>
      </c>
      <c r="B148" s="45"/>
      <c r="C148" s="46"/>
      <c r="D148" s="46"/>
      <c r="E148" s="47" t="s">
        <v>627</v>
      </c>
      <c r="F148" s="46"/>
      <c r="G148" s="46"/>
      <c r="H148" s="46"/>
      <c r="I148" s="46"/>
      <c r="J148" s="48"/>
    </row>
    <row r="149" ht="30">
      <c r="A149" s="37" t="s">
        <v>631</v>
      </c>
      <c r="B149" s="45"/>
      <c r="C149" s="46"/>
      <c r="D149" s="46"/>
      <c r="E149" s="49" t="s">
        <v>7265</v>
      </c>
      <c r="F149" s="46"/>
      <c r="G149" s="46"/>
      <c r="H149" s="46"/>
      <c r="I149" s="46"/>
      <c r="J149" s="48"/>
    </row>
    <row r="150" ht="135">
      <c r="A150" s="37" t="s">
        <v>633</v>
      </c>
      <c r="B150" s="45"/>
      <c r="C150" s="46"/>
      <c r="D150" s="46"/>
      <c r="E150" s="39" t="s">
        <v>7266</v>
      </c>
      <c r="F150" s="46"/>
      <c r="G150" s="46"/>
      <c r="H150" s="46"/>
      <c r="I150" s="46"/>
      <c r="J150" s="48"/>
    </row>
    <row r="151">
      <c r="A151" s="37" t="s">
        <v>625</v>
      </c>
      <c r="B151" s="37">
        <v>35</v>
      </c>
      <c r="C151" s="38" t="s">
        <v>7176</v>
      </c>
      <c r="D151" s="37" t="s">
        <v>627</v>
      </c>
      <c r="E151" s="39" t="s">
        <v>7177</v>
      </c>
      <c r="F151" s="40" t="s">
        <v>639</v>
      </c>
      <c r="G151" s="41">
        <v>1</v>
      </c>
      <c r="H151" s="42">
        <v>0</v>
      </c>
      <c r="I151" s="43">
        <f>ROUND(G151*H151,P4)</f>
        <v>0</v>
      </c>
      <c r="J151" s="37"/>
      <c r="O151" s="44">
        <f>I151*0.21</f>
        <v>0</v>
      </c>
      <c r="P151">
        <v>3</v>
      </c>
    </row>
    <row r="152" ht="60">
      <c r="A152" s="37" t="s">
        <v>630</v>
      </c>
      <c r="B152" s="45"/>
      <c r="C152" s="46"/>
      <c r="D152" s="46"/>
      <c r="E152" s="39" t="s">
        <v>7267</v>
      </c>
      <c r="F152" s="46"/>
      <c r="G152" s="46"/>
      <c r="H152" s="46"/>
      <c r="I152" s="46"/>
      <c r="J152" s="48"/>
    </row>
    <row r="153">
      <c r="A153" s="37" t="s">
        <v>631</v>
      </c>
      <c r="B153" s="45"/>
      <c r="C153" s="46"/>
      <c r="D153" s="46"/>
      <c r="E153" s="49" t="s">
        <v>7035</v>
      </c>
      <c r="F153" s="46"/>
      <c r="G153" s="46"/>
      <c r="H153" s="46"/>
      <c r="I153" s="46"/>
      <c r="J153" s="48"/>
    </row>
    <row r="154" ht="90">
      <c r="A154" s="37" t="s">
        <v>633</v>
      </c>
      <c r="B154" s="45"/>
      <c r="C154" s="46"/>
      <c r="D154" s="46"/>
      <c r="E154" s="39" t="s">
        <v>7179</v>
      </c>
      <c r="F154" s="46"/>
      <c r="G154" s="46"/>
      <c r="H154" s="46"/>
      <c r="I154" s="46"/>
      <c r="J154" s="48"/>
    </row>
    <row r="155">
      <c r="A155" s="37" t="s">
        <v>625</v>
      </c>
      <c r="B155" s="37">
        <v>36</v>
      </c>
      <c r="C155" s="38" t="s">
        <v>7268</v>
      </c>
      <c r="D155" s="37" t="s">
        <v>627</v>
      </c>
      <c r="E155" s="39" t="s">
        <v>7066</v>
      </c>
      <c r="F155" s="40" t="s">
        <v>744</v>
      </c>
      <c r="G155" s="41">
        <v>57.899999999999999</v>
      </c>
      <c r="H155" s="42">
        <v>0</v>
      </c>
      <c r="I155" s="43">
        <f>ROUND(G155*H155,P4)</f>
        <v>0</v>
      </c>
      <c r="J155" s="37"/>
      <c r="O155" s="44">
        <f>I155*0.21</f>
        <v>0</v>
      </c>
      <c r="P155">
        <v>3</v>
      </c>
    </row>
    <row r="156">
      <c r="A156" s="37" t="s">
        <v>630</v>
      </c>
      <c r="B156" s="45"/>
      <c r="C156" s="46"/>
      <c r="D156" s="46"/>
      <c r="E156" s="47" t="s">
        <v>627</v>
      </c>
      <c r="F156" s="46"/>
      <c r="G156" s="46"/>
      <c r="H156" s="46"/>
      <c r="I156" s="46"/>
      <c r="J156" s="48"/>
    </row>
    <row r="157">
      <c r="A157" s="37" t="s">
        <v>631</v>
      </c>
      <c r="B157" s="45"/>
      <c r="C157" s="46"/>
      <c r="D157" s="46"/>
      <c r="E157" s="49" t="s">
        <v>7269</v>
      </c>
      <c r="F157" s="46"/>
      <c r="G157" s="46"/>
      <c r="H157" s="46"/>
      <c r="I157" s="46"/>
      <c r="J157" s="48"/>
    </row>
    <row r="158" ht="150">
      <c r="A158" s="37" t="s">
        <v>633</v>
      </c>
      <c r="B158" s="45"/>
      <c r="C158" s="46"/>
      <c r="D158" s="46"/>
      <c r="E158" s="39" t="s">
        <v>2601</v>
      </c>
      <c r="F158" s="46"/>
      <c r="G158" s="46"/>
      <c r="H158" s="46"/>
      <c r="I158" s="46"/>
      <c r="J158" s="48"/>
    </row>
    <row r="159">
      <c r="A159" s="37" t="s">
        <v>625</v>
      </c>
      <c r="B159" s="37">
        <v>37</v>
      </c>
      <c r="C159" s="38" t="s">
        <v>7270</v>
      </c>
      <c r="D159" s="37" t="s">
        <v>627</v>
      </c>
      <c r="E159" s="39" t="s">
        <v>7271</v>
      </c>
      <c r="F159" s="40" t="s">
        <v>639</v>
      </c>
      <c r="G159" s="41">
        <v>18</v>
      </c>
      <c r="H159" s="42">
        <v>0</v>
      </c>
      <c r="I159" s="43">
        <f>ROUND(G159*H159,P4)</f>
        <v>0</v>
      </c>
      <c r="J159" s="37"/>
      <c r="O159" s="44">
        <f>I159*0.21</f>
        <v>0</v>
      </c>
      <c r="P159">
        <v>3</v>
      </c>
    </row>
    <row r="160" ht="30">
      <c r="A160" s="37" t="s">
        <v>630</v>
      </c>
      <c r="B160" s="45"/>
      <c r="C160" s="46"/>
      <c r="D160" s="46"/>
      <c r="E160" s="39" t="s">
        <v>7272</v>
      </c>
      <c r="F160" s="46"/>
      <c r="G160" s="46"/>
      <c r="H160" s="46"/>
      <c r="I160" s="46"/>
      <c r="J160" s="48"/>
    </row>
    <row r="161">
      <c r="A161" s="37" t="s">
        <v>631</v>
      </c>
      <c r="B161" s="45"/>
      <c r="C161" s="46"/>
      <c r="D161" s="46"/>
      <c r="E161" s="49" t="s">
        <v>7273</v>
      </c>
      <c r="F161" s="46"/>
      <c r="G161" s="46"/>
      <c r="H161" s="46"/>
      <c r="I161" s="46"/>
      <c r="J161" s="48"/>
    </row>
    <row r="162" ht="60">
      <c r="A162" s="37" t="s">
        <v>633</v>
      </c>
      <c r="B162" s="45"/>
      <c r="C162" s="46"/>
      <c r="D162" s="46"/>
      <c r="E162" s="39" t="s">
        <v>7274</v>
      </c>
      <c r="F162" s="46"/>
      <c r="G162" s="46"/>
      <c r="H162" s="46"/>
      <c r="I162" s="46"/>
      <c r="J162" s="48"/>
    </row>
    <row r="163">
      <c r="A163" s="31" t="s">
        <v>622</v>
      </c>
      <c r="B163" s="32"/>
      <c r="C163" s="33" t="s">
        <v>794</v>
      </c>
      <c r="D163" s="34"/>
      <c r="E163" s="31" t="s">
        <v>1032</v>
      </c>
      <c r="F163" s="34"/>
      <c r="G163" s="34"/>
      <c r="H163" s="34"/>
      <c r="I163" s="35">
        <f>SUMIFS(I164:I187,A164:A187,"P")</f>
        <v>0</v>
      </c>
      <c r="J163" s="36"/>
    </row>
    <row r="164">
      <c r="A164" s="37" t="s">
        <v>625</v>
      </c>
      <c r="B164" s="37">
        <v>38</v>
      </c>
      <c r="C164" s="38" t="s">
        <v>7180</v>
      </c>
      <c r="D164" s="37" t="s">
        <v>627</v>
      </c>
      <c r="E164" s="39" t="s">
        <v>7181</v>
      </c>
      <c r="F164" s="40" t="s">
        <v>639</v>
      </c>
      <c r="G164" s="41">
        <v>3</v>
      </c>
      <c r="H164" s="42">
        <v>0</v>
      </c>
      <c r="I164" s="43">
        <f>ROUND(G164*H164,P4)</f>
        <v>0</v>
      </c>
      <c r="J164" s="37"/>
      <c r="O164" s="44">
        <f>I164*0.21</f>
        <v>0</v>
      </c>
      <c r="P164">
        <v>3</v>
      </c>
    </row>
    <row r="165">
      <c r="A165" s="37" t="s">
        <v>630</v>
      </c>
      <c r="B165" s="45"/>
      <c r="C165" s="46"/>
      <c r="D165" s="46"/>
      <c r="E165" s="47" t="s">
        <v>627</v>
      </c>
      <c r="F165" s="46"/>
      <c r="G165" s="46"/>
      <c r="H165" s="46"/>
      <c r="I165" s="46"/>
      <c r="J165" s="48"/>
    </row>
    <row r="166">
      <c r="A166" s="37" t="s">
        <v>631</v>
      </c>
      <c r="B166" s="45"/>
      <c r="C166" s="46"/>
      <c r="D166" s="46"/>
      <c r="E166" s="49" t="s">
        <v>6969</v>
      </c>
      <c r="F166" s="46"/>
      <c r="G166" s="46"/>
      <c r="H166" s="46"/>
      <c r="I166" s="46"/>
      <c r="J166" s="48"/>
    </row>
    <row r="167" ht="90">
      <c r="A167" s="37" t="s">
        <v>633</v>
      </c>
      <c r="B167" s="45"/>
      <c r="C167" s="46"/>
      <c r="D167" s="46"/>
      <c r="E167" s="39" t="s">
        <v>1253</v>
      </c>
      <c r="F167" s="46"/>
      <c r="G167" s="46"/>
      <c r="H167" s="46"/>
      <c r="I167" s="46"/>
      <c r="J167" s="48"/>
    </row>
    <row r="168">
      <c r="A168" s="37" t="s">
        <v>625</v>
      </c>
      <c r="B168" s="37">
        <v>39</v>
      </c>
      <c r="C168" s="38" t="s">
        <v>7275</v>
      </c>
      <c r="D168" s="37" t="s">
        <v>627</v>
      </c>
      <c r="E168" s="39" t="s">
        <v>7276</v>
      </c>
      <c r="F168" s="40" t="s">
        <v>744</v>
      </c>
      <c r="G168" s="41">
        <v>10</v>
      </c>
      <c r="H168" s="42">
        <v>0</v>
      </c>
      <c r="I168" s="43">
        <f>ROUND(G168*H168,P4)</f>
        <v>0</v>
      </c>
      <c r="J168" s="37"/>
      <c r="O168" s="44">
        <f>I168*0.21</f>
        <v>0</v>
      </c>
      <c r="P168">
        <v>3</v>
      </c>
    </row>
    <row r="169">
      <c r="A169" s="37" t="s">
        <v>630</v>
      </c>
      <c r="B169" s="45"/>
      <c r="C169" s="46"/>
      <c r="D169" s="46"/>
      <c r="E169" s="39" t="s">
        <v>7277</v>
      </c>
      <c r="F169" s="46"/>
      <c r="G169" s="46"/>
      <c r="H169" s="46"/>
      <c r="I169" s="46"/>
      <c r="J169" s="48"/>
    </row>
    <row r="170">
      <c r="A170" s="37" t="s">
        <v>631</v>
      </c>
      <c r="B170" s="45"/>
      <c r="C170" s="46"/>
      <c r="D170" s="46"/>
      <c r="E170" s="49" t="s">
        <v>7190</v>
      </c>
      <c r="F170" s="46"/>
      <c r="G170" s="46"/>
      <c r="H170" s="46"/>
      <c r="I170" s="46"/>
      <c r="J170" s="48"/>
    </row>
    <row r="171" ht="195">
      <c r="A171" s="37" t="s">
        <v>633</v>
      </c>
      <c r="B171" s="45"/>
      <c r="C171" s="46"/>
      <c r="D171" s="46"/>
      <c r="E171" s="39" t="s">
        <v>2967</v>
      </c>
      <c r="F171" s="46"/>
      <c r="G171" s="46"/>
      <c r="H171" s="46"/>
      <c r="I171" s="46"/>
      <c r="J171" s="48"/>
    </row>
    <row r="172">
      <c r="A172" s="37" t="s">
        <v>625</v>
      </c>
      <c r="B172" s="37">
        <v>40</v>
      </c>
      <c r="C172" s="38" t="s">
        <v>7278</v>
      </c>
      <c r="D172" s="37" t="s">
        <v>627</v>
      </c>
      <c r="E172" s="39" t="s">
        <v>7279</v>
      </c>
      <c r="F172" s="40" t="s">
        <v>673</v>
      </c>
      <c r="G172" s="41">
        <v>0.059999999999999998</v>
      </c>
      <c r="H172" s="42">
        <v>0</v>
      </c>
      <c r="I172" s="43">
        <f>ROUND(G172*H172,P4)</f>
        <v>0</v>
      </c>
      <c r="J172" s="37"/>
      <c r="O172" s="44">
        <f>I172*0.21</f>
        <v>0</v>
      </c>
      <c r="P172">
        <v>3</v>
      </c>
    </row>
    <row r="173">
      <c r="A173" s="37" t="s">
        <v>630</v>
      </c>
      <c r="B173" s="45"/>
      <c r="C173" s="46"/>
      <c r="D173" s="46"/>
      <c r="E173" s="47" t="s">
        <v>627</v>
      </c>
      <c r="F173" s="46"/>
      <c r="G173" s="46"/>
      <c r="H173" s="46"/>
      <c r="I173" s="46"/>
      <c r="J173" s="48"/>
    </row>
    <row r="174">
      <c r="A174" s="37" t="s">
        <v>631</v>
      </c>
      <c r="B174" s="45"/>
      <c r="C174" s="46"/>
      <c r="D174" s="46"/>
      <c r="E174" s="49" t="s">
        <v>7280</v>
      </c>
      <c r="F174" s="46"/>
      <c r="G174" s="46"/>
      <c r="H174" s="46"/>
      <c r="I174" s="46"/>
      <c r="J174" s="48"/>
    </row>
    <row r="175" ht="165">
      <c r="A175" s="37" t="s">
        <v>633</v>
      </c>
      <c r="B175" s="45"/>
      <c r="C175" s="46"/>
      <c r="D175" s="46"/>
      <c r="E175" s="39" t="s">
        <v>7281</v>
      </c>
      <c r="F175" s="46"/>
      <c r="G175" s="46"/>
      <c r="H175" s="46"/>
      <c r="I175" s="46"/>
      <c r="J175" s="48"/>
    </row>
    <row r="176">
      <c r="A176" s="37" t="s">
        <v>625</v>
      </c>
      <c r="B176" s="37">
        <v>41</v>
      </c>
      <c r="C176" s="38" t="s">
        <v>7185</v>
      </c>
      <c r="D176" s="37" t="s">
        <v>627</v>
      </c>
      <c r="E176" s="39" t="s">
        <v>7186</v>
      </c>
      <c r="F176" s="40" t="s">
        <v>744</v>
      </c>
      <c r="G176" s="41">
        <v>61.899999999999999</v>
      </c>
      <c r="H176" s="42">
        <v>0</v>
      </c>
      <c r="I176" s="43">
        <f>ROUND(G176*H176,P4)</f>
        <v>0</v>
      </c>
      <c r="J176" s="37"/>
      <c r="O176" s="44">
        <f>I176*0.21</f>
        <v>0</v>
      </c>
      <c r="P176">
        <v>3</v>
      </c>
    </row>
    <row r="177">
      <c r="A177" s="37" t="s">
        <v>630</v>
      </c>
      <c r="B177" s="45"/>
      <c r="C177" s="46"/>
      <c r="D177" s="46"/>
      <c r="E177" s="47" t="s">
        <v>627</v>
      </c>
      <c r="F177" s="46"/>
      <c r="G177" s="46"/>
      <c r="H177" s="46"/>
      <c r="I177" s="46"/>
      <c r="J177" s="48"/>
    </row>
    <row r="178">
      <c r="A178" s="37" t="s">
        <v>631</v>
      </c>
      <c r="B178" s="45"/>
      <c r="C178" s="46"/>
      <c r="D178" s="46"/>
      <c r="E178" s="49" t="s">
        <v>7282</v>
      </c>
      <c r="F178" s="46"/>
      <c r="G178" s="46"/>
      <c r="H178" s="46"/>
      <c r="I178" s="46"/>
      <c r="J178" s="48"/>
    </row>
    <row r="179" ht="150">
      <c r="A179" s="37" t="s">
        <v>633</v>
      </c>
      <c r="B179" s="45"/>
      <c r="C179" s="46"/>
      <c r="D179" s="46"/>
      <c r="E179" s="39" t="s">
        <v>1430</v>
      </c>
      <c r="F179" s="46"/>
      <c r="G179" s="46"/>
      <c r="H179" s="46"/>
      <c r="I179" s="46"/>
      <c r="J179" s="48"/>
    </row>
    <row r="180">
      <c r="A180" s="37" t="s">
        <v>625</v>
      </c>
      <c r="B180" s="37">
        <v>42</v>
      </c>
      <c r="C180" s="38" t="s">
        <v>7283</v>
      </c>
      <c r="D180" s="37" t="s">
        <v>627</v>
      </c>
      <c r="E180" s="39" t="s">
        <v>7284</v>
      </c>
      <c r="F180" s="40" t="s">
        <v>744</v>
      </c>
      <c r="G180" s="41">
        <v>19.699999999999999</v>
      </c>
      <c r="H180" s="42">
        <v>0</v>
      </c>
      <c r="I180" s="43">
        <f>ROUND(G180*H180,P4)</f>
        <v>0</v>
      </c>
      <c r="J180" s="37"/>
      <c r="O180" s="44">
        <f>I180*0.21</f>
        <v>0</v>
      </c>
      <c r="P180">
        <v>3</v>
      </c>
    </row>
    <row r="181">
      <c r="A181" s="37" t="s">
        <v>630</v>
      </c>
      <c r="B181" s="45"/>
      <c r="C181" s="46"/>
      <c r="D181" s="46"/>
      <c r="E181" s="47" t="s">
        <v>627</v>
      </c>
      <c r="F181" s="46"/>
      <c r="G181" s="46"/>
      <c r="H181" s="46"/>
      <c r="I181" s="46"/>
      <c r="J181" s="48"/>
    </row>
    <row r="182">
      <c r="A182" s="37" t="s">
        <v>631</v>
      </c>
      <c r="B182" s="45"/>
      <c r="C182" s="46"/>
      <c r="D182" s="46"/>
      <c r="E182" s="49" t="s">
        <v>7285</v>
      </c>
      <c r="F182" s="46"/>
      <c r="G182" s="46"/>
      <c r="H182" s="46"/>
      <c r="I182" s="46"/>
      <c r="J182" s="48"/>
    </row>
    <row r="183" ht="150">
      <c r="A183" s="37" t="s">
        <v>633</v>
      </c>
      <c r="B183" s="45"/>
      <c r="C183" s="46"/>
      <c r="D183" s="46"/>
      <c r="E183" s="39" t="s">
        <v>1430</v>
      </c>
      <c r="F183" s="46"/>
      <c r="G183" s="46"/>
      <c r="H183" s="46"/>
      <c r="I183" s="46"/>
      <c r="J183" s="48"/>
    </row>
    <row r="184" ht="30">
      <c r="A184" s="37" t="s">
        <v>625</v>
      </c>
      <c r="B184" s="37">
        <v>43</v>
      </c>
      <c r="C184" s="38" t="s">
        <v>7286</v>
      </c>
      <c r="D184" s="37" t="s">
        <v>627</v>
      </c>
      <c r="E184" s="39" t="s">
        <v>7287</v>
      </c>
      <c r="F184" s="40" t="s">
        <v>744</v>
      </c>
      <c r="G184" s="41">
        <v>61.899999999999999</v>
      </c>
      <c r="H184" s="42">
        <v>0</v>
      </c>
      <c r="I184" s="43">
        <f>ROUND(G184*H184,P4)</f>
        <v>0</v>
      </c>
      <c r="J184" s="37"/>
      <c r="O184" s="44">
        <f>I184*0.21</f>
        <v>0</v>
      </c>
      <c r="P184">
        <v>3</v>
      </c>
    </row>
    <row r="185">
      <c r="A185" s="37" t="s">
        <v>630</v>
      </c>
      <c r="B185" s="45"/>
      <c r="C185" s="46"/>
      <c r="D185" s="46"/>
      <c r="E185" s="47" t="s">
        <v>627</v>
      </c>
      <c r="F185" s="46"/>
      <c r="G185" s="46"/>
      <c r="H185" s="46"/>
      <c r="I185" s="46"/>
      <c r="J185" s="48"/>
    </row>
    <row r="186">
      <c r="A186" s="37" t="s">
        <v>631</v>
      </c>
      <c r="B186" s="45"/>
      <c r="C186" s="46"/>
      <c r="D186" s="46"/>
      <c r="E186" s="49" t="s">
        <v>7282</v>
      </c>
      <c r="F186" s="46"/>
      <c r="G186" s="46"/>
      <c r="H186" s="46"/>
      <c r="I186" s="46"/>
      <c r="J186" s="48"/>
    </row>
    <row r="187" ht="135">
      <c r="A187" s="37" t="s">
        <v>633</v>
      </c>
      <c r="B187" s="45"/>
      <c r="C187" s="46"/>
      <c r="D187" s="46"/>
      <c r="E187" s="39" t="s">
        <v>7193</v>
      </c>
      <c r="F187" s="46"/>
      <c r="G187" s="46"/>
      <c r="H187" s="46"/>
      <c r="I187" s="46"/>
      <c r="J187" s="48"/>
    </row>
    <row r="188">
      <c r="A188" s="31" t="s">
        <v>622</v>
      </c>
      <c r="B188" s="32"/>
      <c r="C188" s="33" t="s">
        <v>676</v>
      </c>
      <c r="D188" s="34"/>
      <c r="E188" s="31" t="s">
        <v>677</v>
      </c>
      <c r="F188" s="34"/>
      <c r="G188" s="34"/>
      <c r="H188" s="34"/>
      <c r="I188" s="35">
        <f>SUMIFS(I189:I196,A189:A196,"P")</f>
        <v>0</v>
      </c>
      <c r="J188" s="36"/>
    </row>
    <row r="189" ht="45">
      <c r="A189" s="37" t="s">
        <v>625</v>
      </c>
      <c r="B189" s="37">
        <v>44</v>
      </c>
      <c r="C189" s="38" t="s">
        <v>678</v>
      </c>
      <c r="D189" s="37" t="s">
        <v>679</v>
      </c>
      <c r="E189" s="39" t="s">
        <v>680</v>
      </c>
      <c r="F189" s="40" t="s">
        <v>673</v>
      </c>
      <c r="G189" s="41">
        <v>339.73000000000002</v>
      </c>
      <c r="H189" s="42">
        <v>0</v>
      </c>
      <c r="I189" s="43">
        <f>ROUND(G189*H189,P4)</f>
        <v>0</v>
      </c>
      <c r="J189" s="37"/>
      <c r="O189" s="44">
        <f>I189*0.21</f>
        <v>0</v>
      </c>
      <c r="P189">
        <v>3</v>
      </c>
    </row>
    <row r="190">
      <c r="A190" s="37" t="s">
        <v>630</v>
      </c>
      <c r="B190" s="45"/>
      <c r="C190" s="46"/>
      <c r="D190" s="46"/>
      <c r="E190" s="39" t="s">
        <v>681</v>
      </c>
      <c r="F190" s="46"/>
      <c r="G190" s="46"/>
      <c r="H190" s="46"/>
      <c r="I190" s="46"/>
      <c r="J190" s="48"/>
    </row>
    <row r="191" ht="45">
      <c r="A191" s="37" t="s">
        <v>631</v>
      </c>
      <c r="B191" s="45"/>
      <c r="C191" s="46"/>
      <c r="D191" s="46"/>
      <c r="E191" s="49" t="s">
        <v>7288</v>
      </c>
      <c r="F191" s="46"/>
      <c r="G191" s="46"/>
      <c r="H191" s="46"/>
      <c r="I191" s="46"/>
      <c r="J191" s="48"/>
    </row>
    <row r="192" ht="120">
      <c r="A192" s="37" t="s">
        <v>633</v>
      </c>
      <c r="B192" s="45"/>
      <c r="C192" s="46"/>
      <c r="D192" s="46"/>
      <c r="E192" s="39" t="s">
        <v>713</v>
      </c>
      <c r="F192" s="46"/>
      <c r="G192" s="46"/>
      <c r="H192" s="46"/>
      <c r="I192" s="46"/>
      <c r="J192" s="48"/>
    </row>
    <row r="193" ht="60">
      <c r="A193" s="37" t="s">
        <v>625</v>
      </c>
      <c r="B193" s="37">
        <v>45</v>
      </c>
      <c r="C193" s="38" t="s">
        <v>7289</v>
      </c>
      <c r="D193" s="37" t="s">
        <v>7290</v>
      </c>
      <c r="E193" s="39" t="s">
        <v>7291</v>
      </c>
      <c r="F193" s="40" t="s">
        <v>673</v>
      </c>
      <c r="G193" s="41">
        <v>1.4239999999999999</v>
      </c>
      <c r="H193" s="42">
        <v>0</v>
      </c>
      <c r="I193" s="43">
        <f>ROUND(G193*H193,P4)</f>
        <v>0</v>
      </c>
      <c r="J193" s="37"/>
      <c r="O193" s="44">
        <f>I193*0.21</f>
        <v>0</v>
      </c>
      <c r="P193">
        <v>3</v>
      </c>
    </row>
    <row r="194">
      <c r="A194" s="37" t="s">
        <v>630</v>
      </c>
      <c r="B194" s="45"/>
      <c r="C194" s="46"/>
      <c r="D194" s="46"/>
      <c r="E194" s="39" t="s">
        <v>7292</v>
      </c>
      <c r="F194" s="46"/>
      <c r="G194" s="46"/>
      <c r="H194" s="46"/>
      <c r="I194" s="46"/>
      <c r="J194" s="48"/>
    </row>
    <row r="195" ht="60">
      <c r="A195" s="37" t="s">
        <v>631</v>
      </c>
      <c r="B195" s="45"/>
      <c r="C195" s="46"/>
      <c r="D195" s="46"/>
      <c r="E195" s="49" t="s">
        <v>7293</v>
      </c>
      <c r="F195" s="46"/>
      <c r="G195" s="46"/>
      <c r="H195" s="46"/>
      <c r="I195" s="46"/>
      <c r="J195" s="48"/>
    </row>
    <row r="196" ht="165">
      <c r="A196" s="37" t="s">
        <v>633</v>
      </c>
      <c r="B196" s="50"/>
      <c r="C196" s="51"/>
      <c r="D196" s="51"/>
      <c r="E196" s="39" t="s">
        <v>7294</v>
      </c>
      <c r="F196" s="51"/>
      <c r="G196" s="51"/>
      <c r="H196" s="51"/>
      <c r="I196" s="51"/>
      <c r="J196" s="52"/>
    </row>
  </sheetData>
  <sheetProtection sheet="1" objects="1" scenarios="1" spinCount="100000" saltValue="xtqDBvmBZYHmitTDsbRiXLuFBakIYqxZIC0HaCJxiWWek+c98SpJhJI9D/PU9agn4vX/tYW+KEj4vP1FWP2xbQ==" hashValue="b5KtWTcSAc1iIp6YeUBup3a9FGrimR7VOX+DPXUUprqnopl/Y2mEnhIfaQguBOFp0HpQl5RNwPaJJ3aeNq30p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7295</v>
      </c>
      <c r="I3" s="25">
        <f>SUMIFS(I9:I162,A9:A162,"SD")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7295</v>
      </c>
      <c r="D5" s="22"/>
      <c r="E5" s="23" t="s">
        <v>304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c r="A10" s="37" t="s">
        <v>625</v>
      </c>
      <c r="B10" s="37">
        <v>1</v>
      </c>
      <c r="C10" s="38" t="s">
        <v>7144</v>
      </c>
      <c r="D10" s="37" t="s">
        <v>627</v>
      </c>
      <c r="E10" s="39" t="s">
        <v>7145</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7296</v>
      </c>
      <c r="F12" s="46"/>
      <c r="G12" s="46"/>
      <c r="H12" s="46"/>
      <c r="I12" s="46"/>
      <c r="J12" s="48"/>
    </row>
    <row r="13" ht="60">
      <c r="A13" s="37" t="s">
        <v>633</v>
      </c>
      <c r="B13" s="45"/>
      <c r="C13" s="46"/>
      <c r="D13" s="46"/>
      <c r="E13" s="39" t="s">
        <v>7147</v>
      </c>
      <c r="F13" s="46"/>
      <c r="G13" s="46"/>
      <c r="H13" s="46"/>
      <c r="I13" s="46"/>
      <c r="J13" s="48"/>
    </row>
    <row r="14">
      <c r="A14" s="37" t="s">
        <v>625</v>
      </c>
      <c r="B14" s="37">
        <v>2</v>
      </c>
      <c r="C14" s="38" t="s">
        <v>4018</v>
      </c>
      <c r="D14" s="37" t="s">
        <v>627</v>
      </c>
      <c r="E14" s="39" t="s">
        <v>4019</v>
      </c>
      <c r="F14" s="40" t="s">
        <v>697</v>
      </c>
      <c r="G14" s="41">
        <v>1</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7148</v>
      </c>
      <c r="F16" s="46"/>
      <c r="G16" s="46"/>
      <c r="H16" s="46"/>
      <c r="I16" s="46"/>
      <c r="J16" s="48"/>
    </row>
    <row r="17" ht="60">
      <c r="A17" s="37" t="s">
        <v>633</v>
      </c>
      <c r="B17" s="45"/>
      <c r="C17" s="46"/>
      <c r="D17" s="46"/>
      <c r="E17" s="39" t="s">
        <v>6715</v>
      </c>
      <c r="F17" s="46"/>
      <c r="G17" s="46"/>
      <c r="H17" s="46"/>
      <c r="I17" s="46"/>
      <c r="J17" s="48"/>
    </row>
    <row r="18">
      <c r="A18" s="37" t="s">
        <v>625</v>
      </c>
      <c r="B18" s="37">
        <v>3</v>
      </c>
      <c r="C18" s="38" t="s">
        <v>6721</v>
      </c>
      <c r="D18" s="37" t="s">
        <v>627</v>
      </c>
      <c r="E18" s="39" t="s">
        <v>6722</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7035</v>
      </c>
      <c r="F20" s="46"/>
      <c r="G20" s="46"/>
      <c r="H20" s="46"/>
      <c r="I20" s="46"/>
      <c r="J20" s="48"/>
    </row>
    <row r="21" ht="60">
      <c r="A21" s="37" t="s">
        <v>633</v>
      </c>
      <c r="B21" s="45"/>
      <c r="C21" s="46"/>
      <c r="D21" s="46"/>
      <c r="E21" s="39" t="s">
        <v>700</v>
      </c>
      <c r="F21" s="46"/>
      <c r="G21" s="46"/>
      <c r="H21" s="46"/>
      <c r="I21" s="46"/>
      <c r="J21" s="48"/>
    </row>
    <row r="22">
      <c r="A22" s="37" t="s">
        <v>625</v>
      </c>
      <c r="B22" s="37">
        <v>4</v>
      </c>
      <c r="C22" s="38" t="s">
        <v>7149</v>
      </c>
      <c r="D22" s="37" t="s">
        <v>627</v>
      </c>
      <c r="E22" s="39" t="s">
        <v>6724</v>
      </c>
      <c r="F22" s="40" t="s">
        <v>3209</v>
      </c>
      <c r="G22" s="41">
        <v>20</v>
      </c>
      <c r="H22" s="42">
        <v>0</v>
      </c>
      <c r="I22" s="43">
        <f>ROUND(G22*H22,P4)</f>
        <v>0</v>
      </c>
      <c r="J22" s="37"/>
      <c r="O22" s="44">
        <f>I22*0.21</f>
        <v>0</v>
      </c>
      <c r="P22">
        <v>3</v>
      </c>
    </row>
    <row r="23">
      <c r="A23" s="37" t="s">
        <v>630</v>
      </c>
      <c r="B23" s="45"/>
      <c r="C23" s="46"/>
      <c r="D23" s="46"/>
      <c r="E23" s="39" t="s">
        <v>7150</v>
      </c>
      <c r="F23" s="46"/>
      <c r="G23" s="46"/>
      <c r="H23" s="46"/>
      <c r="I23" s="46"/>
      <c r="J23" s="48"/>
    </row>
    <row r="24">
      <c r="A24" s="37" t="s">
        <v>631</v>
      </c>
      <c r="B24" s="45"/>
      <c r="C24" s="46"/>
      <c r="D24" s="46"/>
      <c r="E24" s="49" t="s">
        <v>7151</v>
      </c>
      <c r="F24" s="46"/>
      <c r="G24" s="46"/>
      <c r="H24" s="46"/>
      <c r="I24" s="46"/>
      <c r="J24" s="48"/>
    </row>
    <row r="25" ht="60">
      <c r="A25" s="37" t="s">
        <v>633</v>
      </c>
      <c r="B25" s="45"/>
      <c r="C25" s="46"/>
      <c r="D25" s="46"/>
      <c r="E25" s="39" t="s">
        <v>700</v>
      </c>
      <c r="F25" s="46"/>
      <c r="G25" s="46"/>
      <c r="H25" s="46"/>
      <c r="I25" s="46"/>
      <c r="J25" s="48"/>
    </row>
    <row r="26">
      <c r="A26" s="31" t="s">
        <v>622</v>
      </c>
      <c r="B26" s="32"/>
      <c r="C26" s="33" t="s">
        <v>623</v>
      </c>
      <c r="D26" s="34"/>
      <c r="E26" s="31" t="s">
        <v>624</v>
      </c>
      <c r="F26" s="34"/>
      <c r="G26" s="34"/>
      <c r="H26" s="34"/>
      <c r="I26" s="35">
        <f>SUMIFS(I27:I70,A27:A70,"P")</f>
        <v>0</v>
      </c>
      <c r="J26" s="36"/>
    </row>
    <row r="27" ht="30">
      <c r="A27" s="37" t="s">
        <v>625</v>
      </c>
      <c r="B27" s="37">
        <v>5</v>
      </c>
      <c r="C27" s="38" t="s">
        <v>7297</v>
      </c>
      <c r="D27" s="37" t="s">
        <v>627</v>
      </c>
      <c r="E27" s="39" t="s">
        <v>7298</v>
      </c>
      <c r="F27" s="40" t="s">
        <v>629</v>
      </c>
      <c r="G27" s="41">
        <v>1.2869999999999999</v>
      </c>
      <c r="H27" s="42">
        <v>0</v>
      </c>
      <c r="I27" s="43">
        <f>ROUND(G27*H27,P4)</f>
        <v>0</v>
      </c>
      <c r="J27" s="37"/>
      <c r="O27" s="44">
        <f>I27*0.21</f>
        <v>0</v>
      </c>
      <c r="P27">
        <v>3</v>
      </c>
    </row>
    <row r="28">
      <c r="A28" s="37" t="s">
        <v>630</v>
      </c>
      <c r="B28" s="45"/>
      <c r="C28" s="46"/>
      <c r="D28" s="46"/>
      <c r="E28" s="47" t="s">
        <v>627</v>
      </c>
      <c r="F28" s="46"/>
      <c r="G28" s="46"/>
      <c r="H28" s="46"/>
      <c r="I28" s="46"/>
      <c r="J28" s="48"/>
    </row>
    <row r="29" ht="45">
      <c r="A29" s="37" t="s">
        <v>631</v>
      </c>
      <c r="B29" s="45"/>
      <c r="C29" s="46"/>
      <c r="D29" s="46"/>
      <c r="E29" s="49" t="s">
        <v>7299</v>
      </c>
      <c r="F29" s="46"/>
      <c r="G29" s="46"/>
      <c r="H29" s="46"/>
      <c r="I29" s="46"/>
      <c r="J29" s="48"/>
    </row>
    <row r="30" ht="135">
      <c r="A30" s="37" t="s">
        <v>633</v>
      </c>
      <c r="B30" s="45"/>
      <c r="C30" s="46"/>
      <c r="D30" s="46"/>
      <c r="E30" s="39" t="s">
        <v>7207</v>
      </c>
      <c r="F30" s="46"/>
      <c r="G30" s="46"/>
      <c r="H30" s="46"/>
      <c r="I30" s="46"/>
      <c r="J30" s="48"/>
    </row>
    <row r="31" ht="30">
      <c r="A31" s="37" t="s">
        <v>625</v>
      </c>
      <c r="B31" s="37">
        <v>6</v>
      </c>
      <c r="C31" s="38" t="s">
        <v>7204</v>
      </c>
      <c r="D31" s="37" t="s">
        <v>627</v>
      </c>
      <c r="E31" s="39" t="s">
        <v>7205</v>
      </c>
      <c r="F31" s="40" t="s">
        <v>629</v>
      </c>
      <c r="G31" s="41">
        <v>2.9700000000000002</v>
      </c>
      <c r="H31" s="42">
        <v>0</v>
      </c>
      <c r="I31" s="43">
        <f>ROUND(G31*H31,P4)</f>
        <v>0</v>
      </c>
      <c r="J31" s="37"/>
      <c r="O31" s="44">
        <f>I31*0.21</f>
        <v>0</v>
      </c>
      <c r="P31">
        <v>3</v>
      </c>
    </row>
    <row r="32">
      <c r="A32" s="37" t="s">
        <v>630</v>
      </c>
      <c r="B32" s="45"/>
      <c r="C32" s="46"/>
      <c r="D32" s="46"/>
      <c r="E32" s="47" t="s">
        <v>627</v>
      </c>
      <c r="F32" s="46"/>
      <c r="G32" s="46"/>
      <c r="H32" s="46"/>
      <c r="I32" s="46"/>
      <c r="J32" s="48"/>
    </row>
    <row r="33" ht="45">
      <c r="A33" s="37" t="s">
        <v>631</v>
      </c>
      <c r="B33" s="45"/>
      <c r="C33" s="46"/>
      <c r="D33" s="46"/>
      <c r="E33" s="49" t="s">
        <v>7300</v>
      </c>
      <c r="F33" s="46"/>
      <c r="G33" s="46"/>
      <c r="H33" s="46"/>
      <c r="I33" s="46"/>
      <c r="J33" s="48"/>
    </row>
    <row r="34" ht="135">
      <c r="A34" s="37" t="s">
        <v>633</v>
      </c>
      <c r="B34" s="45"/>
      <c r="C34" s="46"/>
      <c r="D34" s="46"/>
      <c r="E34" s="39" t="s">
        <v>7207</v>
      </c>
      <c r="F34" s="46"/>
      <c r="G34" s="46"/>
      <c r="H34" s="46"/>
      <c r="I34" s="46"/>
      <c r="J34" s="48"/>
    </row>
    <row r="35" ht="30">
      <c r="A35" s="37" t="s">
        <v>625</v>
      </c>
      <c r="B35" s="37">
        <v>7</v>
      </c>
      <c r="C35" s="38" t="s">
        <v>7301</v>
      </c>
      <c r="D35" s="37" t="s">
        <v>627</v>
      </c>
      <c r="E35" s="39" t="s">
        <v>7302</v>
      </c>
      <c r="F35" s="40" t="s">
        <v>629</v>
      </c>
      <c r="G35" s="41">
        <v>1.1879999999999999</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7303</v>
      </c>
      <c r="F37" s="46"/>
      <c r="G37" s="46"/>
      <c r="H37" s="46"/>
      <c r="I37" s="46"/>
      <c r="J37" s="48"/>
    </row>
    <row r="38" ht="135">
      <c r="A38" s="37" t="s">
        <v>633</v>
      </c>
      <c r="B38" s="45"/>
      <c r="C38" s="46"/>
      <c r="D38" s="46"/>
      <c r="E38" s="39" t="s">
        <v>7207</v>
      </c>
      <c r="F38" s="46"/>
      <c r="G38" s="46"/>
      <c r="H38" s="46"/>
      <c r="I38" s="46"/>
      <c r="J38" s="48"/>
    </row>
    <row r="39">
      <c r="A39" s="37" t="s">
        <v>625</v>
      </c>
      <c r="B39" s="37">
        <v>8</v>
      </c>
      <c r="C39" s="38" t="s">
        <v>1261</v>
      </c>
      <c r="D39" s="37" t="s">
        <v>627</v>
      </c>
      <c r="E39" s="39" t="s">
        <v>1262</v>
      </c>
      <c r="F39" s="40" t="s">
        <v>629</v>
      </c>
      <c r="G39" s="41">
        <v>12.25</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7304</v>
      </c>
      <c r="F41" s="46"/>
      <c r="G41" s="46"/>
      <c r="H41" s="46"/>
      <c r="I41" s="46"/>
      <c r="J41" s="48"/>
    </row>
    <row r="42" ht="75">
      <c r="A42" s="37" t="s">
        <v>633</v>
      </c>
      <c r="B42" s="45"/>
      <c r="C42" s="46"/>
      <c r="D42" s="46"/>
      <c r="E42" s="39" t="s">
        <v>1264</v>
      </c>
      <c r="F42" s="46"/>
      <c r="G42" s="46"/>
      <c r="H42" s="46"/>
      <c r="I42" s="46"/>
      <c r="J42" s="48"/>
    </row>
    <row r="43">
      <c r="A43" s="37" t="s">
        <v>625</v>
      </c>
      <c r="B43" s="37">
        <v>9</v>
      </c>
      <c r="C43" s="38" t="s">
        <v>2017</v>
      </c>
      <c r="D43" s="37" t="s">
        <v>627</v>
      </c>
      <c r="E43" s="39" t="s">
        <v>2018</v>
      </c>
      <c r="F43" s="40" t="s">
        <v>629</v>
      </c>
      <c r="G43" s="41">
        <v>258.524</v>
      </c>
      <c r="H43" s="42">
        <v>0</v>
      </c>
      <c r="I43" s="43">
        <f>ROUND(G43*H43,P4)</f>
        <v>0</v>
      </c>
      <c r="J43" s="37"/>
      <c r="O43" s="44">
        <f>I43*0.21</f>
        <v>0</v>
      </c>
      <c r="P43">
        <v>3</v>
      </c>
    </row>
    <row r="44">
      <c r="A44" s="37" t="s">
        <v>630</v>
      </c>
      <c r="B44" s="45"/>
      <c r="C44" s="46"/>
      <c r="D44" s="46"/>
      <c r="E44" s="47" t="s">
        <v>627</v>
      </c>
      <c r="F44" s="46"/>
      <c r="G44" s="46"/>
      <c r="H44" s="46"/>
      <c r="I44" s="46"/>
      <c r="J44" s="48"/>
    </row>
    <row r="45" ht="105">
      <c r="A45" s="37" t="s">
        <v>631</v>
      </c>
      <c r="B45" s="45"/>
      <c r="C45" s="46"/>
      <c r="D45" s="46"/>
      <c r="E45" s="49" t="s">
        <v>7305</v>
      </c>
      <c r="F45" s="46"/>
      <c r="G45" s="46"/>
      <c r="H45" s="46"/>
      <c r="I45" s="46"/>
      <c r="J45" s="48"/>
    </row>
    <row r="46" ht="409.5">
      <c r="A46" s="37" t="s">
        <v>633</v>
      </c>
      <c r="B46" s="45"/>
      <c r="C46" s="46"/>
      <c r="D46" s="46"/>
      <c r="E46" s="39" t="s">
        <v>2020</v>
      </c>
      <c r="F46" s="46"/>
      <c r="G46" s="46"/>
      <c r="H46" s="46"/>
      <c r="I46" s="46"/>
      <c r="J46" s="48"/>
    </row>
    <row r="47">
      <c r="A47" s="37" t="s">
        <v>625</v>
      </c>
      <c r="B47" s="37">
        <v>10</v>
      </c>
      <c r="C47" s="38" t="s">
        <v>1296</v>
      </c>
      <c r="D47" s="37" t="s">
        <v>627</v>
      </c>
      <c r="E47" s="39" t="s">
        <v>1297</v>
      </c>
      <c r="F47" s="40" t="s">
        <v>629</v>
      </c>
      <c r="G47" s="41">
        <v>128.77799999999999</v>
      </c>
      <c r="H47" s="42">
        <v>0</v>
      </c>
      <c r="I47" s="43">
        <f>ROUND(G47*H47,P4)</f>
        <v>0</v>
      </c>
      <c r="J47" s="37"/>
      <c r="O47" s="44">
        <f>I47*0.21</f>
        <v>0</v>
      </c>
      <c r="P47">
        <v>3</v>
      </c>
    </row>
    <row r="48">
      <c r="A48" s="37" t="s">
        <v>630</v>
      </c>
      <c r="B48" s="45"/>
      <c r="C48" s="46"/>
      <c r="D48" s="46"/>
      <c r="E48" s="47" t="s">
        <v>627</v>
      </c>
      <c r="F48" s="46"/>
      <c r="G48" s="46"/>
      <c r="H48" s="46"/>
      <c r="I48" s="46"/>
      <c r="J48" s="48"/>
    </row>
    <row r="49" ht="60">
      <c r="A49" s="37" t="s">
        <v>631</v>
      </c>
      <c r="B49" s="45"/>
      <c r="C49" s="46"/>
      <c r="D49" s="46"/>
      <c r="E49" s="49" t="s">
        <v>7306</v>
      </c>
      <c r="F49" s="46"/>
      <c r="G49" s="46"/>
      <c r="H49" s="46"/>
      <c r="I49" s="46"/>
      <c r="J49" s="48"/>
    </row>
    <row r="50" ht="330">
      <c r="A50" s="37" t="s">
        <v>633</v>
      </c>
      <c r="B50" s="45"/>
      <c r="C50" s="46"/>
      <c r="D50" s="46"/>
      <c r="E50" s="39" t="s">
        <v>1299</v>
      </c>
      <c r="F50" s="46"/>
      <c r="G50" s="46"/>
      <c r="H50" s="46"/>
      <c r="I50" s="46"/>
      <c r="J50" s="48"/>
    </row>
    <row r="51">
      <c r="A51" s="37" t="s">
        <v>625</v>
      </c>
      <c r="B51" s="37">
        <v>11</v>
      </c>
      <c r="C51" s="38" t="s">
        <v>1693</v>
      </c>
      <c r="D51" s="37" t="s">
        <v>627</v>
      </c>
      <c r="E51" s="39" t="s">
        <v>1694</v>
      </c>
      <c r="F51" s="40" t="s">
        <v>629</v>
      </c>
      <c r="G51" s="41">
        <v>100.456</v>
      </c>
      <c r="H51" s="42">
        <v>0</v>
      </c>
      <c r="I51" s="43">
        <f>ROUND(G51*H51,P4)</f>
        <v>0</v>
      </c>
      <c r="J51" s="37"/>
      <c r="O51" s="44">
        <f>I51*0.21</f>
        <v>0</v>
      </c>
      <c r="P51">
        <v>3</v>
      </c>
    </row>
    <row r="52">
      <c r="A52" s="37" t="s">
        <v>630</v>
      </c>
      <c r="B52" s="45"/>
      <c r="C52" s="46"/>
      <c r="D52" s="46"/>
      <c r="E52" s="47" t="s">
        <v>627</v>
      </c>
      <c r="F52" s="46"/>
      <c r="G52" s="46"/>
      <c r="H52" s="46"/>
      <c r="I52" s="46"/>
      <c r="J52" s="48"/>
    </row>
    <row r="53" ht="45">
      <c r="A53" s="37" t="s">
        <v>631</v>
      </c>
      <c r="B53" s="45"/>
      <c r="C53" s="46"/>
      <c r="D53" s="46"/>
      <c r="E53" s="49" t="s">
        <v>7307</v>
      </c>
      <c r="F53" s="46"/>
      <c r="G53" s="46"/>
      <c r="H53" s="46"/>
      <c r="I53" s="46"/>
      <c r="J53" s="48"/>
    </row>
    <row r="54" ht="330">
      <c r="A54" s="37" t="s">
        <v>633</v>
      </c>
      <c r="B54" s="45"/>
      <c r="C54" s="46"/>
      <c r="D54" s="46"/>
      <c r="E54" s="39" t="s">
        <v>1696</v>
      </c>
      <c r="F54" s="46"/>
      <c r="G54" s="46"/>
      <c r="H54" s="46"/>
      <c r="I54" s="46"/>
      <c r="J54" s="48"/>
    </row>
    <row r="55">
      <c r="A55" s="37" t="s">
        <v>625</v>
      </c>
      <c r="B55" s="37">
        <v>12</v>
      </c>
      <c r="C55" s="38" t="s">
        <v>1304</v>
      </c>
      <c r="D55" s="37" t="s">
        <v>627</v>
      </c>
      <c r="E55" s="39" t="s">
        <v>1305</v>
      </c>
      <c r="F55" s="40" t="s">
        <v>629</v>
      </c>
      <c r="G55" s="41">
        <v>22.146000000000001</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7308</v>
      </c>
      <c r="F57" s="46"/>
      <c r="G57" s="46"/>
      <c r="H57" s="46"/>
      <c r="I57" s="46"/>
      <c r="J57" s="48"/>
    </row>
    <row r="58" ht="409.5">
      <c r="A58" s="37" t="s">
        <v>633</v>
      </c>
      <c r="B58" s="45"/>
      <c r="C58" s="46"/>
      <c r="D58" s="46"/>
      <c r="E58" s="39" t="s">
        <v>1307</v>
      </c>
      <c r="F58" s="46"/>
      <c r="G58" s="46"/>
      <c r="H58" s="46"/>
      <c r="I58" s="46"/>
      <c r="J58" s="48"/>
    </row>
    <row r="59">
      <c r="A59" s="37" t="s">
        <v>625</v>
      </c>
      <c r="B59" s="37">
        <v>13</v>
      </c>
      <c r="C59" s="38" t="s">
        <v>2583</v>
      </c>
      <c r="D59" s="37" t="s">
        <v>627</v>
      </c>
      <c r="E59" s="39" t="s">
        <v>2584</v>
      </c>
      <c r="F59" s="40" t="s">
        <v>629</v>
      </c>
      <c r="G59" s="41">
        <v>7.9500000000000002</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7309</v>
      </c>
      <c r="F61" s="46"/>
      <c r="G61" s="46"/>
      <c r="H61" s="46"/>
      <c r="I61" s="46"/>
      <c r="J61" s="48"/>
    </row>
    <row r="62" ht="45">
      <c r="A62" s="37" t="s">
        <v>633</v>
      </c>
      <c r="B62" s="45"/>
      <c r="C62" s="46"/>
      <c r="D62" s="46"/>
      <c r="E62" s="39" t="s">
        <v>2585</v>
      </c>
      <c r="F62" s="46"/>
      <c r="G62" s="46"/>
      <c r="H62" s="46"/>
      <c r="I62" s="46"/>
      <c r="J62" s="48"/>
    </row>
    <row r="63">
      <c r="A63" s="37" t="s">
        <v>625</v>
      </c>
      <c r="B63" s="37">
        <v>14</v>
      </c>
      <c r="C63" s="38" t="s">
        <v>2586</v>
      </c>
      <c r="D63" s="37" t="s">
        <v>627</v>
      </c>
      <c r="E63" s="39" t="s">
        <v>2587</v>
      </c>
      <c r="F63" s="40" t="s">
        <v>832</v>
      </c>
      <c r="G63" s="41">
        <v>79.5</v>
      </c>
      <c r="H63" s="42">
        <v>0</v>
      </c>
      <c r="I63" s="43">
        <f>ROUND(G63*H63,P4)</f>
        <v>0</v>
      </c>
      <c r="J63" s="37"/>
      <c r="O63" s="44">
        <f>I63*0.21</f>
        <v>0</v>
      </c>
      <c r="P63">
        <v>3</v>
      </c>
    </row>
    <row r="64">
      <c r="A64" s="37" t="s">
        <v>630</v>
      </c>
      <c r="B64" s="45"/>
      <c r="C64" s="46"/>
      <c r="D64" s="46"/>
      <c r="E64" s="47" t="s">
        <v>627</v>
      </c>
      <c r="F64" s="46"/>
      <c r="G64" s="46"/>
      <c r="H64" s="46"/>
      <c r="I64" s="46"/>
      <c r="J64" s="48"/>
    </row>
    <row r="65">
      <c r="A65" s="37" t="s">
        <v>631</v>
      </c>
      <c r="B65" s="45"/>
      <c r="C65" s="46"/>
      <c r="D65" s="46"/>
      <c r="E65" s="49" t="s">
        <v>7310</v>
      </c>
      <c r="F65" s="46"/>
      <c r="G65" s="46"/>
      <c r="H65" s="46"/>
      <c r="I65" s="46"/>
      <c r="J65" s="48"/>
    </row>
    <row r="66" ht="75">
      <c r="A66" s="37" t="s">
        <v>633</v>
      </c>
      <c r="B66" s="45"/>
      <c r="C66" s="46"/>
      <c r="D66" s="46"/>
      <c r="E66" s="39" t="s">
        <v>2588</v>
      </c>
      <c r="F66" s="46"/>
      <c r="G66" s="46"/>
      <c r="H66" s="46"/>
      <c r="I66" s="46"/>
      <c r="J66" s="48"/>
    </row>
    <row r="67">
      <c r="A67" s="37" t="s">
        <v>625</v>
      </c>
      <c r="B67" s="37">
        <v>15</v>
      </c>
      <c r="C67" s="38" t="s">
        <v>1324</v>
      </c>
      <c r="D67" s="37" t="s">
        <v>627</v>
      </c>
      <c r="E67" s="39" t="s">
        <v>1325</v>
      </c>
      <c r="F67" s="40" t="s">
        <v>832</v>
      </c>
      <c r="G67" s="41">
        <v>318</v>
      </c>
      <c r="H67" s="42">
        <v>0</v>
      </c>
      <c r="I67" s="43">
        <f>ROUND(G67*H67,P4)</f>
        <v>0</v>
      </c>
      <c r="J67" s="37"/>
      <c r="O67" s="44">
        <f>I67*0.21</f>
        <v>0</v>
      </c>
      <c r="P67">
        <v>3</v>
      </c>
    </row>
    <row r="68">
      <c r="A68" s="37" t="s">
        <v>630</v>
      </c>
      <c r="B68" s="45"/>
      <c r="C68" s="46"/>
      <c r="D68" s="46"/>
      <c r="E68" s="47" t="s">
        <v>627</v>
      </c>
      <c r="F68" s="46"/>
      <c r="G68" s="46"/>
      <c r="H68" s="46"/>
      <c r="I68" s="46"/>
      <c r="J68" s="48"/>
    </row>
    <row r="69">
      <c r="A69" s="37" t="s">
        <v>631</v>
      </c>
      <c r="B69" s="45"/>
      <c r="C69" s="46"/>
      <c r="D69" s="46"/>
      <c r="E69" s="49" t="s">
        <v>7311</v>
      </c>
      <c r="F69" s="46"/>
      <c r="G69" s="46"/>
      <c r="H69" s="46"/>
      <c r="I69" s="46"/>
      <c r="J69" s="48"/>
    </row>
    <row r="70" ht="90">
      <c r="A70" s="37" t="s">
        <v>633</v>
      </c>
      <c r="B70" s="45"/>
      <c r="C70" s="46"/>
      <c r="D70" s="46"/>
      <c r="E70" s="39" t="s">
        <v>1327</v>
      </c>
      <c r="F70" s="46"/>
      <c r="G70" s="46"/>
      <c r="H70" s="46"/>
      <c r="I70" s="46"/>
      <c r="J70" s="48"/>
    </row>
    <row r="71">
      <c r="A71" s="31" t="s">
        <v>622</v>
      </c>
      <c r="B71" s="32"/>
      <c r="C71" s="33" t="s">
        <v>835</v>
      </c>
      <c r="D71" s="34"/>
      <c r="E71" s="31" t="s">
        <v>836</v>
      </c>
      <c r="F71" s="34"/>
      <c r="G71" s="34"/>
      <c r="H71" s="34"/>
      <c r="I71" s="35">
        <f>SUMIFS(I72:I75,A72:A75,"P")</f>
        <v>0</v>
      </c>
      <c r="J71" s="36"/>
    </row>
    <row r="72">
      <c r="A72" s="37" t="s">
        <v>625</v>
      </c>
      <c r="B72" s="37">
        <v>16</v>
      </c>
      <c r="C72" s="38" t="s">
        <v>1361</v>
      </c>
      <c r="D72" s="37" t="s">
        <v>627</v>
      </c>
      <c r="E72" s="39" t="s">
        <v>1362</v>
      </c>
      <c r="F72" s="40" t="s">
        <v>629</v>
      </c>
      <c r="G72" s="41">
        <v>7.1440000000000001</v>
      </c>
      <c r="H72" s="42">
        <v>0</v>
      </c>
      <c r="I72" s="43">
        <f>ROUND(G72*H72,P4)</f>
        <v>0</v>
      </c>
      <c r="J72" s="37"/>
      <c r="O72" s="44">
        <f>I72*0.21</f>
        <v>0</v>
      </c>
      <c r="P72">
        <v>3</v>
      </c>
    </row>
    <row r="73">
      <c r="A73" s="37" t="s">
        <v>630</v>
      </c>
      <c r="B73" s="45"/>
      <c r="C73" s="46"/>
      <c r="D73" s="46"/>
      <c r="E73" s="47" t="s">
        <v>627</v>
      </c>
      <c r="F73" s="46"/>
      <c r="G73" s="46"/>
      <c r="H73" s="46"/>
      <c r="I73" s="46"/>
      <c r="J73" s="48"/>
    </row>
    <row r="74">
      <c r="A74" s="37" t="s">
        <v>631</v>
      </c>
      <c r="B74" s="45"/>
      <c r="C74" s="46"/>
      <c r="D74" s="46"/>
      <c r="E74" s="49" t="s">
        <v>7312</v>
      </c>
      <c r="F74" s="46"/>
      <c r="G74" s="46"/>
      <c r="H74" s="46"/>
      <c r="I74" s="46"/>
      <c r="J74" s="48"/>
    </row>
    <row r="75" ht="105">
      <c r="A75" s="37" t="s">
        <v>633</v>
      </c>
      <c r="B75" s="45"/>
      <c r="C75" s="46"/>
      <c r="D75" s="46"/>
      <c r="E75" s="39" t="s">
        <v>840</v>
      </c>
      <c r="F75" s="46"/>
      <c r="G75" s="46"/>
      <c r="H75" s="46"/>
      <c r="I75" s="46"/>
      <c r="J75" s="48"/>
    </row>
    <row r="76">
      <c r="A76" s="31" t="s">
        <v>622</v>
      </c>
      <c r="B76" s="32"/>
      <c r="C76" s="33" t="s">
        <v>1203</v>
      </c>
      <c r="D76" s="34"/>
      <c r="E76" s="31" t="s">
        <v>1553</v>
      </c>
      <c r="F76" s="34"/>
      <c r="G76" s="34"/>
      <c r="H76" s="34"/>
      <c r="I76" s="35">
        <f>SUMIFS(I77:I124,A77:A124,"P")</f>
        <v>0</v>
      </c>
      <c r="J76" s="36"/>
    </row>
    <row r="77">
      <c r="A77" s="37" t="s">
        <v>625</v>
      </c>
      <c r="B77" s="37">
        <v>17</v>
      </c>
      <c r="C77" s="38" t="s">
        <v>7161</v>
      </c>
      <c r="D77" s="37" t="s">
        <v>627</v>
      </c>
      <c r="E77" s="39" t="s">
        <v>7162</v>
      </c>
      <c r="F77" s="40" t="s">
        <v>744</v>
      </c>
      <c r="G77" s="41">
        <v>21</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7313</v>
      </c>
      <c r="F79" s="46"/>
      <c r="G79" s="46"/>
      <c r="H79" s="46"/>
      <c r="I79" s="46"/>
      <c r="J79" s="48"/>
    </row>
    <row r="80" ht="315">
      <c r="A80" s="37" t="s">
        <v>633</v>
      </c>
      <c r="B80" s="45"/>
      <c r="C80" s="46"/>
      <c r="D80" s="46"/>
      <c r="E80" s="39" t="s">
        <v>1397</v>
      </c>
      <c r="F80" s="46"/>
      <c r="G80" s="46"/>
      <c r="H80" s="46"/>
      <c r="I80" s="46"/>
      <c r="J80" s="48"/>
    </row>
    <row r="81">
      <c r="A81" s="37" t="s">
        <v>625</v>
      </c>
      <c r="B81" s="37">
        <v>18</v>
      </c>
      <c r="C81" s="38" t="s">
        <v>7030</v>
      </c>
      <c r="D81" s="37" t="s">
        <v>627</v>
      </c>
      <c r="E81" s="39" t="s">
        <v>7031</v>
      </c>
      <c r="F81" s="40" t="s">
        <v>744</v>
      </c>
      <c r="G81" s="41">
        <v>21</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7314</v>
      </c>
      <c r="F83" s="46"/>
      <c r="G83" s="46"/>
      <c r="H83" s="46"/>
      <c r="I83" s="46"/>
      <c r="J83" s="48"/>
    </row>
    <row r="84" ht="75">
      <c r="A84" s="37" t="s">
        <v>633</v>
      </c>
      <c r="B84" s="45"/>
      <c r="C84" s="46"/>
      <c r="D84" s="46"/>
      <c r="E84" s="39" t="s">
        <v>6966</v>
      </c>
      <c r="F84" s="46"/>
      <c r="G84" s="46"/>
      <c r="H84" s="46"/>
      <c r="I84" s="46"/>
      <c r="J84" s="48"/>
    </row>
    <row r="85">
      <c r="A85" s="37" t="s">
        <v>625</v>
      </c>
      <c r="B85" s="37">
        <v>19</v>
      </c>
      <c r="C85" s="38" t="s">
        <v>7036</v>
      </c>
      <c r="D85" s="37" t="s">
        <v>627</v>
      </c>
      <c r="E85" s="39" t="s">
        <v>7037</v>
      </c>
      <c r="F85" s="40" t="s">
        <v>639</v>
      </c>
      <c r="G85" s="41">
        <v>3</v>
      </c>
      <c r="H85" s="42">
        <v>0</v>
      </c>
      <c r="I85" s="43">
        <f>ROUND(G85*H85,P4)</f>
        <v>0</v>
      </c>
      <c r="J85" s="37"/>
      <c r="O85" s="44">
        <f>I85*0.21</f>
        <v>0</v>
      </c>
      <c r="P85">
        <v>3</v>
      </c>
    </row>
    <row r="86">
      <c r="A86" s="37" t="s">
        <v>630</v>
      </c>
      <c r="B86" s="45"/>
      <c r="C86" s="46"/>
      <c r="D86" s="46"/>
      <c r="E86" s="47" t="s">
        <v>627</v>
      </c>
      <c r="F86" s="46"/>
      <c r="G86" s="46"/>
      <c r="H86" s="46"/>
      <c r="I86" s="46"/>
      <c r="J86" s="48"/>
    </row>
    <row r="87">
      <c r="A87" s="37" t="s">
        <v>631</v>
      </c>
      <c r="B87" s="45"/>
      <c r="C87" s="46"/>
      <c r="D87" s="46"/>
      <c r="E87" s="49" t="s">
        <v>7315</v>
      </c>
      <c r="F87" s="46"/>
      <c r="G87" s="46"/>
      <c r="H87" s="46"/>
      <c r="I87" s="46"/>
      <c r="J87" s="48"/>
    </row>
    <row r="88" ht="90">
      <c r="A88" s="37" t="s">
        <v>633</v>
      </c>
      <c r="B88" s="45"/>
      <c r="C88" s="46"/>
      <c r="D88" s="46"/>
      <c r="E88" s="39" t="s">
        <v>5811</v>
      </c>
      <c r="F88" s="46"/>
      <c r="G88" s="46"/>
      <c r="H88" s="46"/>
      <c r="I88" s="46"/>
      <c r="J88" s="48"/>
    </row>
    <row r="89">
      <c r="A89" s="37" t="s">
        <v>625</v>
      </c>
      <c r="B89" s="37">
        <v>20</v>
      </c>
      <c r="C89" s="38" t="s">
        <v>7056</v>
      </c>
      <c r="D89" s="37" t="s">
        <v>627</v>
      </c>
      <c r="E89" s="39" t="s">
        <v>7057</v>
      </c>
      <c r="F89" s="40" t="s">
        <v>639</v>
      </c>
      <c r="G89" s="41">
        <v>3</v>
      </c>
      <c r="H89" s="42">
        <v>0</v>
      </c>
      <c r="I89" s="43">
        <f>ROUND(G89*H89,P4)</f>
        <v>0</v>
      </c>
      <c r="J89" s="37"/>
      <c r="O89" s="44">
        <f>I89*0.21</f>
        <v>0</v>
      </c>
      <c r="P89">
        <v>3</v>
      </c>
    </row>
    <row r="90">
      <c r="A90" s="37" t="s">
        <v>630</v>
      </c>
      <c r="B90" s="45"/>
      <c r="C90" s="46"/>
      <c r="D90" s="46"/>
      <c r="E90" s="47" t="s">
        <v>627</v>
      </c>
      <c r="F90" s="46"/>
      <c r="G90" s="46"/>
      <c r="H90" s="46"/>
      <c r="I90" s="46"/>
      <c r="J90" s="48"/>
    </row>
    <row r="91">
      <c r="A91" s="37" t="s">
        <v>631</v>
      </c>
      <c r="B91" s="45"/>
      <c r="C91" s="46"/>
      <c r="D91" s="46"/>
      <c r="E91" s="49" t="s">
        <v>6969</v>
      </c>
      <c r="F91" s="46"/>
      <c r="G91" s="46"/>
      <c r="H91" s="46"/>
      <c r="I91" s="46"/>
      <c r="J91" s="48"/>
    </row>
    <row r="92" ht="90">
      <c r="A92" s="37" t="s">
        <v>633</v>
      </c>
      <c r="B92" s="45"/>
      <c r="C92" s="46"/>
      <c r="D92" s="46"/>
      <c r="E92" s="39" t="s">
        <v>5811</v>
      </c>
      <c r="F92" s="46"/>
      <c r="G92" s="46"/>
      <c r="H92" s="46"/>
      <c r="I92" s="46"/>
      <c r="J92" s="48"/>
    </row>
    <row r="93">
      <c r="A93" s="37" t="s">
        <v>625</v>
      </c>
      <c r="B93" s="37">
        <v>21</v>
      </c>
      <c r="C93" s="38" t="s">
        <v>1407</v>
      </c>
      <c r="D93" s="37" t="s">
        <v>627</v>
      </c>
      <c r="E93" s="39" t="s">
        <v>1408</v>
      </c>
      <c r="F93" s="40" t="s">
        <v>639</v>
      </c>
      <c r="G93" s="41">
        <v>6</v>
      </c>
      <c r="H93" s="42">
        <v>0</v>
      </c>
      <c r="I93" s="43">
        <f>ROUND(G93*H93,P4)</f>
        <v>0</v>
      </c>
      <c r="J93" s="37"/>
      <c r="O93" s="44">
        <f>I93*0.21</f>
        <v>0</v>
      </c>
      <c r="P93">
        <v>3</v>
      </c>
    </row>
    <row r="94">
      <c r="A94" s="37" t="s">
        <v>630</v>
      </c>
      <c r="B94" s="45"/>
      <c r="C94" s="46"/>
      <c r="D94" s="46"/>
      <c r="E94" s="39" t="s">
        <v>7166</v>
      </c>
      <c r="F94" s="46"/>
      <c r="G94" s="46"/>
      <c r="H94" s="46"/>
      <c r="I94" s="46"/>
      <c r="J94" s="48"/>
    </row>
    <row r="95">
      <c r="A95" s="37" t="s">
        <v>631</v>
      </c>
      <c r="B95" s="45"/>
      <c r="C95" s="46"/>
      <c r="D95" s="46"/>
      <c r="E95" s="49" t="s">
        <v>7248</v>
      </c>
      <c r="F95" s="46"/>
      <c r="G95" s="46"/>
      <c r="H95" s="46"/>
      <c r="I95" s="46"/>
      <c r="J95" s="48"/>
    </row>
    <row r="96" ht="90">
      <c r="A96" s="37" t="s">
        <v>633</v>
      </c>
      <c r="B96" s="45"/>
      <c r="C96" s="46"/>
      <c r="D96" s="46"/>
      <c r="E96" s="39" t="s">
        <v>1410</v>
      </c>
      <c r="F96" s="46"/>
      <c r="G96" s="46"/>
      <c r="H96" s="46"/>
      <c r="I96" s="46"/>
      <c r="J96" s="48"/>
    </row>
    <row r="97">
      <c r="A97" s="37" t="s">
        <v>625</v>
      </c>
      <c r="B97" s="37">
        <v>22</v>
      </c>
      <c r="C97" s="38" t="s">
        <v>7168</v>
      </c>
      <c r="D97" s="37" t="s">
        <v>627</v>
      </c>
      <c r="E97" s="39" t="s">
        <v>7169</v>
      </c>
      <c r="F97" s="40" t="s">
        <v>639</v>
      </c>
      <c r="G97" s="41">
        <v>2</v>
      </c>
      <c r="H97" s="42">
        <v>0</v>
      </c>
      <c r="I97" s="43">
        <f>ROUND(G97*H97,P4)</f>
        <v>0</v>
      </c>
      <c r="J97" s="37"/>
      <c r="O97" s="44">
        <f>I97*0.21</f>
        <v>0</v>
      </c>
      <c r="P97">
        <v>3</v>
      </c>
    </row>
    <row r="98">
      <c r="A98" s="37" t="s">
        <v>630</v>
      </c>
      <c r="B98" s="45"/>
      <c r="C98" s="46"/>
      <c r="D98" s="46"/>
      <c r="E98" s="47" t="s">
        <v>627</v>
      </c>
      <c r="F98" s="46"/>
      <c r="G98" s="46"/>
      <c r="H98" s="46"/>
      <c r="I98" s="46"/>
      <c r="J98" s="48"/>
    </row>
    <row r="99">
      <c r="A99" s="37" t="s">
        <v>631</v>
      </c>
      <c r="B99" s="45"/>
      <c r="C99" s="46"/>
      <c r="D99" s="46"/>
      <c r="E99" s="49" t="s">
        <v>6976</v>
      </c>
      <c r="F99" s="46"/>
      <c r="G99" s="46"/>
      <c r="H99" s="46"/>
      <c r="I99" s="46"/>
      <c r="J99" s="48"/>
    </row>
    <row r="100" ht="105">
      <c r="A100" s="37" t="s">
        <v>633</v>
      </c>
      <c r="B100" s="45"/>
      <c r="C100" s="46"/>
      <c r="D100" s="46"/>
      <c r="E100" s="39" t="s">
        <v>7170</v>
      </c>
      <c r="F100" s="46"/>
      <c r="G100" s="46"/>
      <c r="H100" s="46"/>
      <c r="I100" s="46"/>
      <c r="J100" s="48"/>
    </row>
    <row r="101">
      <c r="A101" s="37" t="s">
        <v>625</v>
      </c>
      <c r="B101" s="37">
        <v>23</v>
      </c>
      <c r="C101" s="38" t="s">
        <v>7058</v>
      </c>
      <c r="D101" s="37" t="s">
        <v>627</v>
      </c>
      <c r="E101" s="39" t="s">
        <v>7059</v>
      </c>
      <c r="F101" s="40" t="s">
        <v>744</v>
      </c>
      <c r="G101" s="41">
        <v>60</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c r="A103" s="37" t="s">
        <v>631</v>
      </c>
      <c r="B103" s="45"/>
      <c r="C103" s="46"/>
      <c r="D103" s="46"/>
      <c r="E103" s="49" t="s">
        <v>7316</v>
      </c>
      <c r="F103" s="46"/>
      <c r="G103" s="46"/>
      <c r="H103" s="46"/>
      <c r="I103" s="46"/>
      <c r="J103" s="48"/>
    </row>
    <row r="104" ht="105">
      <c r="A104" s="37" t="s">
        <v>633</v>
      </c>
      <c r="B104" s="45"/>
      <c r="C104" s="46"/>
      <c r="D104" s="46"/>
      <c r="E104" s="39" t="s">
        <v>7061</v>
      </c>
      <c r="F104" s="46"/>
      <c r="G104" s="46"/>
      <c r="H104" s="46"/>
      <c r="I104" s="46"/>
      <c r="J104" s="48"/>
    </row>
    <row r="105">
      <c r="A105" s="37" t="s">
        <v>625</v>
      </c>
      <c r="B105" s="37">
        <v>24</v>
      </c>
      <c r="C105" s="38" t="s">
        <v>4038</v>
      </c>
      <c r="D105" s="37" t="s">
        <v>627</v>
      </c>
      <c r="E105" s="39" t="s">
        <v>4039</v>
      </c>
      <c r="F105" s="40" t="s">
        <v>744</v>
      </c>
      <c r="G105" s="41">
        <v>60</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c r="A107" s="37" t="s">
        <v>631</v>
      </c>
      <c r="B107" s="45"/>
      <c r="C107" s="46"/>
      <c r="D107" s="46"/>
      <c r="E107" s="49" t="s">
        <v>7317</v>
      </c>
      <c r="F107" s="46"/>
      <c r="G107" s="46"/>
      <c r="H107" s="46"/>
      <c r="I107" s="46"/>
      <c r="J107" s="48"/>
    </row>
    <row r="108" ht="90">
      <c r="A108" s="37" t="s">
        <v>633</v>
      </c>
      <c r="B108" s="45"/>
      <c r="C108" s="46"/>
      <c r="D108" s="46"/>
      <c r="E108" s="39" t="s">
        <v>1410</v>
      </c>
      <c r="F108" s="46"/>
      <c r="G108" s="46"/>
      <c r="H108" s="46"/>
      <c r="I108" s="46"/>
      <c r="J108" s="48"/>
    </row>
    <row r="109">
      <c r="A109" s="37" t="s">
        <v>625</v>
      </c>
      <c r="B109" s="37">
        <v>25</v>
      </c>
      <c r="C109" s="38" t="s">
        <v>7062</v>
      </c>
      <c r="D109" s="37" t="s">
        <v>627</v>
      </c>
      <c r="E109" s="39" t="s">
        <v>7063</v>
      </c>
      <c r="F109" s="40" t="s">
        <v>639</v>
      </c>
      <c r="G109" s="41">
        <v>4</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c r="A111" s="37" t="s">
        <v>631</v>
      </c>
      <c r="B111" s="45"/>
      <c r="C111" s="46"/>
      <c r="D111" s="46"/>
      <c r="E111" s="49" t="s">
        <v>7172</v>
      </c>
      <c r="F111" s="46"/>
      <c r="G111" s="46"/>
      <c r="H111" s="46"/>
      <c r="I111" s="46"/>
      <c r="J111" s="48"/>
    </row>
    <row r="112" ht="105">
      <c r="A112" s="37" t="s">
        <v>633</v>
      </c>
      <c r="B112" s="45"/>
      <c r="C112" s="46"/>
      <c r="D112" s="46"/>
      <c r="E112" s="39" t="s">
        <v>2916</v>
      </c>
      <c r="F112" s="46"/>
      <c r="G112" s="46"/>
      <c r="H112" s="46"/>
      <c r="I112" s="46"/>
      <c r="J112" s="48"/>
    </row>
    <row r="113">
      <c r="A113" s="37" t="s">
        <v>625</v>
      </c>
      <c r="B113" s="37">
        <v>26</v>
      </c>
      <c r="C113" s="38" t="s">
        <v>7065</v>
      </c>
      <c r="D113" s="37" t="s">
        <v>627</v>
      </c>
      <c r="E113" s="39" t="s">
        <v>7066</v>
      </c>
      <c r="F113" s="40" t="s">
        <v>744</v>
      </c>
      <c r="G113" s="41">
        <v>59.299999999999997</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c r="A115" s="37" t="s">
        <v>631</v>
      </c>
      <c r="B115" s="45"/>
      <c r="C115" s="46"/>
      <c r="D115" s="46"/>
      <c r="E115" s="49" t="s">
        <v>7318</v>
      </c>
      <c r="F115" s="46"/>
      <c r="G115" s="46"/>
      <c r="H115" s="46"/>
      <c r="I115" s="46"/>
      <c r="J115" s="48"/>
    </row>
    <row r="116" ht="150">
      <c r="A116" s="37" t="s">
        <v>633</v>
      </c>
      <c r="B116" s="45"/>
      <c r="C116" s="46"/>
      <c r="D116" s="46"/>
      <c r="E116" s="39" t="s">
        <v>2601</v>
      </c>
      <c r="F116" s="46"/>
      <c r="G116" s="46"/>
      <c r="H116" s="46"/>
      <c r="I116" s="46"/>
      <c r="J116" s="48"/>
    </row>
    <row r="117" ht="30">
      <c r="A117" s="37" t="s">
        <v>625</v>
      </c>
      <c r="B117" s="37">
        <v>27</v>
      </c>
      <c r="C117" s="38" t="s">
        <v>7174</v>
      </c>
      <c r="D117" s="37" t="s">
        <v>627</v>
      </c>
      <c r="E117" s="39" t="s">
        <v>7023</v>
      </c>
      <c r="F117" s="40" t="s">
        <v>744</v>
      </c>
      <c r="G117" s="41">
        <v>59.299999999999997</v>
      </c>
      <c r="H117" s="42">
        <v>0</v>
      </c>
      <c r="I117" s="43">
        <f>ROUND(G117*H117,P4)</f>
        <v>0</v>
      </c>
      <c r="J117" s="37"/>
      <c r="O117" s="44">
        <f>I117*0.21</f>
        <v>0</v>
      </c>
      <c r="P117">
        <v>3</v>
      </c>
    </row>
    <row r="118">
      <c r="A118" s="37" t="s">
        <v>630</v>
      </c>
      <c r="B118" s="45"/>
      <c r="C118" s="46"/>
      <c r="D118" s="46"/>
      <c r="E118" s="39" t="s">
        <v>7319</v>
      </c>
      <c r="F118" s="46"/>
      <c r="G118" s="46"/>
      <c r="H118" s="46"/>
      <c r="I118" s="46"/>
      <c r="J118" s="48"/>
    </row>
    <row r="119">
      <c r="A119" s="37" t="s">
        <v>631</v>
      </c>
      <c r="B119" s="45"/>
      <c r="C119" s="46"/>
      <c r="D119" s="46"/>
      <c r="E119" s="49" t="s">
        <v>7318</v>
      </c>
      <c r="F119" s="46"/>
      <c r="G119" s="46"/>
      <c r="H119" s="46"/>
      <c r="I119" s="46"/>
      <c r="J119" s="48"/>
    </row>
    <row r="120" ht="330">
      <c r="A120" s="37" t="s">
        <v>633</v>
      </c>
      <c r="B120" s="45"/>
      <c r="C120" s="46"/>
      <c r="D120" s="46"/>
      <c r="E120" s="39" t="s">
        <v>1209</v>
      </c>
      <c r="F120" s="46"/>
      <c r="G120" s="46"/>
      <c r="H120" s="46"/>
      <c r="I120" s="46"/>
      <c r="J120" s="48"/>
    </row>
    <row r="121">
      <c r="A121" s="37" t="s">
        <v>625</v>
      </c>
      <c r="B121" s="37">
        <v>28</v>
      </c>
      <c r="C121" s="38" t="s">
        <v>7176</v>
      </c>
      <c r="D121" s="37" t="s">
        <v>627</v>
      </c>
      <c r="E121" s="39" t="s">
        <v>7177</v>
      </c>
      <c r="F121" s="40" t="s">
        <v>639</v>
      </c>
      <c r="G121" s="41">
        <v>2</v>
      </c>
      <c r="H121" s="42">
        <v>0</v>
      </c>
      <c r="I121" s="43">
        <f>ROUND(G121*H121,P4)</f>
        <v>0</v>
      </c>
      <c r="J121" s="37"/>
      <c r="O121" s="44">
        <f>I121*0.21</f>
        <v>0</v>
      </c>
      <c r="P121">
        <v>3</v>
      </c>
    </row>
    <row r="122" ht="30">
      <c r="A122" s="37" t="s">
        <v>630</v>
      </c>
      <c r="B122" s="45"/>
      <c r="C122" s="46"/>
      <c r="D122" s="46"/>
      <c r="E122" s="39" t="s">
        <v>7178</v>
      </c>
      <c r="F122" s="46"/>
      <c r="G122" s="46"/>
      <c r="H122" s="46"/>
      <c r="I122" s="46"/>
      <c r="J122" s="48"/>
    </row>
    <row r="123">
      <c r="A123" s="37" t="s">
        <v>631</v>
      </c>
      <c r="B123" s="45"/>
      <c r="C123" s="46"/>
      <c r="D123" s="46"/>
      <c r="E123" s="49" t="s">
        <v>6976</v>
      </c>
      <c r="F123" s="46"/>
      <c r="G123" s="46"/>
      <c r="H123" s="46"/>
      <c r="I123" s="46"/>
      <c r="J123" s="48"/>
    </row>
    <row r="124" ht="90">
      <c r="A124" s="37" t="s">
        <v>633</v>
      </c>
      <c r="B124" s="45"/>
      <c r="C124" s="46"/>
      <c r="D124" s="46"/>
      <c r="E124" s="39" t="s">
        <v>7179</v>
      </c>
      <c r="F124" s="46"/>
      <c r="G124" s="46"/>
      <c r="H124" s="46"/>
      <c r="I124" s="46"/>
      <c r="J124" s="48"/>
    </row>
    <row r="125">
      <c r="A125" s="31" t="s">
        <v>622</v>
      </c>
      <c r="B125" s="32"/>
      <c r="C125" s="33" t="s">
        <v>794</v>
      </c>
      <c r="D125" s="34"/>
      <c r="E125" s="31" t="s">
        <v>1032</v>
      </c>
      <c r="F125" s="34"/>
      <c r="G125" s="34"/>
      <c r="H125" s="34"/>
      <c r="I125" s="35">
        <f>SUMIFS(I126:I145,A126:A145,"P")</f>
        <v>0</v>
      </c>
      <c r="J125" s="36"/>
    </row>
    <row r="126">
      <c r="A126" s="37" t="s">
        <v>625</v>
      </c>
      <c r="B126" s="37">
        <v>29</v>
      </c>
      <c r="C126" s="38" t="s">
        <v>7180</v>
      </c>
      <c r="D126" s="37" t="s">
        <v>627</v>
      </c>
      <c r="E126" s="39" t="s">
        <v>7181</v>
      </c>
      <c r="F126" s="40" t="s">
        <v>639</v>
      </c>
      <c r="G126" s="41">
        <v>3</v>
      </c>
      <c r="H126" s="42">
        <v>0</v>
      </c>
      <c r="I126" s="43">
        <f>ROUND(G126*H126,P4)</f>
        <v>0</v>
      </c>
      <c r="J126" s="37"/>
      <c r="O126" s="44">
        <f>I126*0.21</f>
        <v>0</v>
      </c>
      <c r="P126">
        <v>3</v>
      </c>
    </row>
    <row r="127">
      <c r="A127" s="37" t="s">
        <v>630</v>
      </c>
      <c r="B127" s="45"/>
      <c r="C127" s="46"/>
      <c r="D127" s="46"/>
      <c r="E127" s="47" t="s">
        <v>627</v>
      </c>
      <c r="F127" s="46"/>
      <c r="G127" s="46"/>
      <c r="H127" s="46"/>
      <c r="I127" s="46"/>
      <c r="J127" s="48"/>
    </row>
    <row r="128">
      <c r="A128" s="37" t="s">
        <v>631</v>
      </c>
      <c r="B128" s="45"/>
      <c r="C128" s="46"/>
      <c r="D128" s="46"/>
      <c r="E128" s="49" t="s">
        <v>6969</v>
      </c>
      <c r="F128" s="46"/>
      <c r="G128" s="46"/>
      <c r="H128" s="46"/>
      <c r="I128" s="46"/>
      <c r="J128" s="48"/>
    </row>
    <row r="129" ht="90">
      <c r="A129" s="37" t="s">
        <v>633</v>
      </c>
      <c r="B129" s="45"/>
      <c r="C129" s="46"/>
      <c r="D129" s="46"/>
      <c r="E129" s="39" t="s">
        <v>1253</v>
      </c>
      <c r="F129" s="46"/>
      <c r="G129" s="46"/>
      <c r="H129" s="46"/>
      <c r="I129" s="46"/>
      <c r="J129" s="48"/>
    </row>
    <row r="130">
      <c r="A130" s="37" t="s">
        <v>625</v>
      </c>
      <c r="B130" s="37">
        <v>30</v>
      </c>
      <c r="C130" s="38" t="s">
        <v>7182</v>
      </c>
      <c r="D130" s="37" t="s">
        <v>627</v>
      </c>
      <c r="E130" s="39" t="s">
        <v>7183</v>
      </c>
      <c r="F130" s="40" t="s">
        <v>673</v>
      </c>
      <c r="G130" s="41">
        <v>0.059999999999999998</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c r="A132" s="37" t="s">
        <v>631</v>
      </c>
      <c r="B132" s="45"/>
      <c r="C132" s="46"/>
      <c r="D132" s="46"/>
      <c r="E132" s="49" t="s">
        <v>7320</v>
      </c>
      <c r="F132" s="46"/>
      <c r="G132" s="46"/>
      <c r="H132" s="46"/>
      <c r="I132" s="46"/>
      <c r="J132" s="48"/>
    </row>
    <row r="133" ht="150">
      <c r="A133" s="37" t="s">
        <v>633</v>
      </c>
      <c r="B133" s="45"/>
      <c r="C133" s="46"/>
      <c r="D133" s="46"/>
      <c r="E133" s="39" t="s">
        <v>2677</v>
      </c>
      <c r="F133" s="46"/>
      <c r="G133" s="46"/>
      <c r="H133" s="46"/>
      <c r="I133" s="46"/>
      <c r="J133" s="48"/>
    </row>
    <row r="134">
      <c r="A134" s="37" t="s">
        <v>625</v>
      </c>
      <c r="B134" s="37">
        <v>31</v>
      </c>
      <c r="C134" s="38" t="s">
        <v>7185</v>
      </c>
      <c r="D134" s="37" t="s">
        <v>627</v>
      </c>
      <c r="E134" s="39" t="s">
        <v>7186</v>
      </c>
      <c r="F134" s="40" t="s">
        <v>744</v>
      </c>
      <c r="G134" s="41">
        <v>59.899999999999999</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c r="A136" s="37" t="s">
        <v>631</v>
      </c>
      <c r="B136" s="45"/>
      <c r="C136" s="46"/>
      <c r="D136" s="46"/>
      <c r="E136" s="49" t="s">
        <v>7321</v>
      </c>
      <c r="F136" s="46"/>
      <c r="G136" s="46"/>
      <c r="H136" s="46"/>
      <c r="I136" s="46"/>
      <c r="J136" s="48"/>
    </row>
    <row r="137" ht="150">
      <c r="A137" s="37" t="s">
        <v>633</v>
      </c>
      <c r="B137" s="45"/>
      <c r="C137" s="46"/>
      <c r="D137" s="46"/>
      <c r="E137" s="39" t="s">
        <v>1430</v>
      </c>
      <c r="F137" s="46"/>
      <c r="G137" s="46"/>
      <c r="H137" s="46"/>
      <c r="I137" s="46"/>
      <c r="J137" s="48"/>
    </row>
    <row r="138">
      <c r="A138" s="37" t="s">
        <v>625</v>
      </c>
      <c r="B138" s="37">
        <v>32</v>
      </c>
      <c r="C138" s="38" t="s">
        <v>7188</v>
      </c>
      <c r="D138" s="37" t="s">
        <v>627</v>
      </c>
      <c r="E138" s="39" t="s">
        <v>7189</v>
      </c>
      <c r="F138" s="40" t="s">
        <v>744</v>
      </c>
      <c r="G138" s="41">
        <v>15</v>
      </c>
      <c r="H138" s="42">
        <v>0</v>
      </c>
      <c r="I138" s="43">
        <f>ROUND(G138*H138,P4)</f>
        <v>0</v>
      </c>
      <c r="J138" s="37"/>
      <c r="O138" s="44">
        <f>I138*0.21</f>
        <v>0</v>
      </c>
      <c r="P138">
        <v>3</v>
      </c>
    </row>
    <row r="139">
      <c r="A139" s="37" t="s">
        <v>630</v>
      </c>
      <c r="B139" s="45"/>
      <c r="C139" s="46"/>
      <c r="D139" s="46"/>
      <c r="E139" s="47" t="s">
        <v>627</v>
      </c>
      <c r="F139" s="46"/>
      <c r="G139" s="46"/>
      <c r="H139" s="46"/>
      <c r="I139" s="46"/>
      <c r="J139" s="48"/>
    </row>
    <row r="140">
      <c r="A140" s="37" t="s">
        <v>631</v>
      </c>
      <c r="B140" s="45"/>
      <c r="C140" s="46"/>
      <c r="D140" s="46"/>
      <c r="E140" s="49" t="s">
        <v>7322</v>
      </c>
      <c r="F140" s="46"/>
      <c r="G140" s="46"/>
      <c r="H140" s="46"/>
      <c r="I140" s="46"/>
      <c r="J140" s="48"/>
    </row>
    <row r="141" ht="150">
      <c r="A141" s="37" t="s">
        <v>633</v>
      </c>
      <c r="B141" s="45"/>
      <c r="C141" s="46"/>
      <c r="D141" s="46"/>
      <c r="E141" s="39" t="s">
        <v>1430</v>
      </c>
      <c r="F141" s="46"/>
      <c r="G141" s="46"/>
      <c r="H141" s="46"/>
      <c r="I141" s="46"/>
      <c r="J141" s="48"/>
    </row>
    <row r="142" ht="30">
      <c r="A142" s="37" t="s">
        <v>625</v>
      </c>
      <c r="B142" s="37">
        <v>33</v>
      </c>
      <c r="C142" s="38" t="s">
        <v>7191</v>
      </c>
      <c r="D142" s="37" t="s">
        <v>627</v>
      </c>
      <c r="E142" s="39" t="s">
        <v>7192</v>
      </c>
      <c r="F142" s="40" t="s">
        <v>744</v>
      </c>
      <c r="G142" s="41">
        <v>59.899999999999999</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c r="A144" s="37" t="s">
        <v>631</v>
      </c>
      <c r="B144" s="45"/>
      <c r="C144" s="46"/>
      <c r="D144" s="46"/>
      <c r="E144" s="49" t="s">
        <v>7321</v>
      </c>
      <c r="F144" s="46"/>
      <c r="G144" s="46"/>
      <c r="H144" s="46"/>
      <c r="I144" s="46"/>
      <c r="J144" s="48"/>
    </row>
    <row r="145" ht="135">
      <c r="A145" s="37" t="s">
        <v>633</v>
      </c>
      <c r="B145" s="45"/>
      <c r="C145" s="46"/>
      <c r="D145" s="46"/>
      <c r="E145" s="39" t="s">
        <v>7193</v>
      </c>
      <c r="F145" s="46"/>
      <c r="G145" s="46"/>
      <c r="H145" s="46"/>
      <c r="I145" s="46"/>
      <c r="J145" s="48"/>
    </row>
    <row r="146">
      <c r="A146" s="31" t="s">
        <v>622</v>
      </c>
      <c r="B146" s="32"/>
      <c r="C146" s="33" t="s">
        <v>676</v>
      </c>
      <c r="D146" s="34"/>
      <c r="E146" s="31" t="s">
        <v>677</v>
      </c>
      <c r="F146" s="34"/>
      <c r="G146" s="34"/>
      <c r="H146" s="34"/>
      <c r="I146" s="35">
        <f>SUMIFS(I147:I162,A147:A162,"P")</f>
        <v>0</v>
      </c>
      <c r="J146" s="36"/>
    </row>
    <row r="147" ht="45">
      <c r="A147" s="37" t="s">
        <v>625</v>
      </c>
      <c r="B147" s="37">
        <v>34</v>
      </c>
      <c r="C147" s="38" t="s">
        <v>678</v>
      </c>
      <c r="D147" s="37" t="s">
        <v>679</v>
      </c>
      <c r="E147" s="39" t="s">
        <v>680</v>
      </c>
      <c r="F147" s="40" t="s">
        <v>673</v>
      </c>
      <c r="G147" s="41">
        <v>259.49200000000002</v>
      </c>
      <c r="H147" s="42">
        <v>0</v>
      </c>
      <c r="I147" s="43">
        <f>ROUND(G147*H147,P4)</f>
        <v>0</v>
      </c>
      <c r="J147" s="37"/>
      <c r="O147" s="44">
        <f>I147*0.21</f>
        <v>0</v>
      </c>
      <c r="P147">
        <v>3</v>
      </c>
    </row>
    <row r="148">
      <c r="A148" s="37" t="s">
        <v>630</v>
      </c>
      <c r="B148" s="45"/>
      <c r="C148" s="46"/>
      <c r="D148" s="46"/>
      <c r="E148" s="39" t="s">
        <v>681</v>
      </c>
      <c r="F148" s="46"/>
      <c r="G148" s="46"/>
      <c r="H148" s="46"/>
      <c r="I148" s="46"/>
      <c r="J148" s="48"/>
    </row>
    <row r="149" ht="30">
      <c r="A149" s="37" t="s">
        <v>631</v>
      </c>
      <c r="B149" s="45"/>
      <c r="C149" s="46"/>
      <c r="D149" s="46"/>
      <c r="E149" s="49" t="s">
        <v>7323</v>
      </c>
      <c r="F149" s="46"/>
      <c r="G149" s="46"/>
      <c r="H149" s="46"/>
      <c r="I149" s="46"/>
      <c r="J149" s="48"/>
    </row>
    <row r="150" ht="120">
      <c r="A150" s="37" t="s">
        <v>633</v>
      </c>
      <c r="B150" s="45"/>
      <c r="C150" s="46"/>
      <c r="D150" s="46"/>
      <c r="E150" s="39" t="s">
        <v>713</v>
      </c>
      <c r="F150" s="46"/>
      <c r="G150" s="46"/>
      <c r="H150" s="46"/>
      <c r="I150" s="46"/>
      <c r="J150" s="48"/>
    </row>
    <row r="151" ht="45">
      <c r="A151" s="37" t="s">
        <v>625</v>
      </c>
      <c r="B151" s="37">
        <v>35</v>
      </c>
      <c r="C151" s="38" t="s">
        <v>991</v>
      </c>
      <c r="D151" s="37" t="s">
        <v>992</v>
      </c>
      <c r="E151" s="39" t="s">
        <v>993</v>
      </c>
      <c r="F151" s="40" t="s">
        <v>673</v>
      </c>
      <c r="G151" s="41">
        <v>3.089</v>
      </c>
      <c r="H151" s="42">
        <v>0</v>
      </c>
      <c r="I151" s="43">
        <f>ROUND(G151*H151,P4)</f>
        <v>0</v>
      </c>
      <c r="J151" s="37"/>
      <c r="O151" s="44">
        <f>I151*0.21</f>
        <v>0</v>
      </c>
      <c r="P151">
        <v>3</v>
      </c>
    </row>
    <row r="152">
      <c r="A152" s="37" t="s">
        <v>630</v>
      </c>
      <c r="B152" s="45"/>
      <c r="C152" s="46"/>
      <c r="D152" s="46"/>
      <c r="E152" s="39" t="s">
        <v>681</v>
      </c>
      <c r="F152" s="46"/>
      <c r="G152" s="46"/>
      <c r="H152" s="46"/>
      <c r="I152" s="46"/>
      <c r="J152" s="48"/>
    </row>
    <row r="153">
      <c r="A153" s="37" t="s">
        <v>631</v>
      </c>
      <c r="B153" s="45"/>
      <c r="C153" s="46"/>
      <c r="D153" s="46"/>
      <c r="E153" s="49" t="s">
        <v>7324</v>
      </c>
      <c r="F153" s="46"/>
      <c r="G153" s="46"/>
      <c r="H153" s="46"/>
      <c r="I153" s="46"/>
      <c r="J153" s="48"/>
    </row>
    <row r="154" ht="120">
      <c r="A154" s="37" t="s">
        <v>633</v>
      </c>
      <c r="B154" s="45"/>
      <c r="C154" s="46"/>
      <c r="D154" s="46"/>
      <c r="E154" s="39" t="s">
        <v>713</v>
      </c>
      <c r="F154" s="46"/>
      <c r="G154" s="46"/>
      <c r="H154" s="46"/>
      <c r="I154" s="46"/>
      <c r="J154" s="48"/>
    </row>
    <row r="155" ht="60">
      <c r="A155" s="37" t="s">
        <v>625</v>
      </c>
      <c r="B155" s="37">
        <v>36</v>
      </c>
      <c r="C155" s="38" t="s">
        <v>684</v>
      </c>
      <c r="D155" s="37" t="s">
        <v>685</v>
      </c>
      <c r="E155" s="39" t="s">
        <v>686</v>
      </c>
      <c r="F155" s="40" t="s">
        <v>673</v>
      </c>
      <c r="G155" s="41">
        <v>2.7320000000000002</v>
      </c>
      <c r="H155" s="42">
        <v>0</v>
      </c>
      <c r="I155" s="43">
        <f>ROUND(G155*H155,P4)</f>
        <v>0</v>
      </c>
      <c r="J155" s="37"/>
      <c r="O155" s="44">
        <f>I155*0.21</f>
        <v>0</v>
      </c>
      <c r="P155">
        <v>3</v>
      </c>
    </row>
    <row r="156">
      <c r="A156" s="37" t="s">
        <v>630</v>
      </c>
      <c r="B156" s="45"/>
      <c r="C156" s="46"/>
      <c r="D156" s="46"/>
      <c r="E156" s="39" t="s">
        <v>681</v>
      </c>
      <c r="F156" s="46"/>
      <c r="G156" s="46"/>
      <c r="H156" s="46"/>
      <c r="I156" s="46"/>
      <c r="J156" s="48"/>
    </row>
    <row r="157">
      <c r="A157" s="37" t="s">
        <v>631</v>
      </c>
      <c r="B157" s="45"/>
      <c r="C157" s="46"/>
      <c r="D157" s="46"/>
      <c r="E157" s="49" t="s">
        <v>7325</v>
      </c>
      <c r="F157" s="46"/>
      <c r="G157" s="46"/>
      <c r="H157" s="46"/>
      <c r="I157" s="46"/>
      <c r="J157" s="48"/>
    </row>
    <row r="158" ht="120">
      <c r="A158" s="37" t="s">
        <v>633</v>
      </c>
      <c r="B158" s="45"/>
      <c r="C158" s="46"/>
      <c r="D158" s="46"/>
      <c r="E158" s="39" t="s">
        <v>713</v>
      </c>
      <c r="F158" s="46"/>
      <c r="G158" s="46"/>
      <c r="H158" s="46"/>
      <c r="I158" s="46"/>
      <c r="J158" s="48"/>
    </row>
    <row r="159" ht="45">
      <c r="A159" s="37" t="s">
        <v>625</v>
      </c>
      <c r="B159" s="37">
        <v>37</v>
      </c>
      <c r="C159" s="38" t="s">
        <v>1454</v>
      </c>
      <c r="D159" s="37" t="s">
        <v>1455</v>
      </c>
      <c r="E159" s="39" t="s">
        <v>1456</v>
      </c>
      <c r="F159" s="40" t="s">
        <v>673</v>
      </c>
      <c r="G159" s="41">
        <v>5.6429999999999998</v>
      </c>
      <c r="H159" s="42">
        <v>0</v>
      </c>
      <c r="I159" s="43">
        <f>ROUND(G159*H159,P4)</f>
        <v>0</v>
      </c>
      <c r="J159" s="37"/>
      <c r="O159" s="44">
        <f>I159*0.21</f>
        <v>0</v>
      </c>
      <c r="P159">
        <v>3</v>
      </c>
    </row>
    <row r="160">
      <c r="A160" s="37" t="s">
        <v>630</v>
      </c>
      <c r="B160" s="45"/>
      <c r="C160" s="46"/>
      <c r="D160" s="46"/>
      <c r="E160" s="39" t="s">
        <v>681</v>
      </c>
      <c r="F160" s="46"/>
      <c r="G160" s="46"/>
      <c r="H160" s="46"/>
      <c r="I160" s="46"/>
      <c r="J160" s="48"/>
    </row>
    <row r="161">
      <c r="A161" s="37" t="s">
        <v>631</v>
      </c>
      <c r="B161" s="45"/>
      <c r="C161" s="46"/>
      <c r="D161" s="46"/>
      <c r="E161" s="49" t="s">
        <v>7326</v>
      </c>
      <c r="F161" s="46"/>
      <c r="G161" s="46"/>
      <c r="H161" s="46"/>
      <c r="I161" s="46"/>
      <c r="J161" s="48"/>
    </row>
    <row r="162" ht="120">
      <c r="A162" s="37" t="s">
        <v>633</v>
      </c>
      <c r="B162" s="50"/>
      <c r="C162" s="51"/>
      <c r="D162" s="51"/>
      <c r="E162" s="39" t="s">
        <v>713</v>
      </c>
      <c r="F162" s="51"/>
      <c r="G162" s="51"/>
      <c r="H162" s="51"/>
      <c r="I162" s="51"/>
      <c r="J162" s="52"/>
    </row>
  </sheetData>
  <sheetProtection sheet="1" objects="1" scenarios="1" spinCount="100000" saltValue="hSyKnWhLfFJCFr5gmDV+xzUYir4gfhuO4XpJ+g13UfhKhXfMuNNq52bzxgZ8GSpFOb0IwFSyBcukAesx6rp1mg==" hashValue="eoqsQwhBsqNweTBtKp4ecieYvk569vX8ybQLankWk9OVyUFZCfu1soBHbx8gjSNJ16IBRoO9wYybOxZeuXrEw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7327</v>
      </c>
      <c r="I3" s="25">
        <f>SUMIFS(I9:I93,A9:A93,"SD")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7327</v>
      </c>
      <c r="D5" s="22"/>
      <c r="E5" s="23" t="s">
        <v>306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SUMIFS(I10:I29,A10:A29,"P")</f>
        <v>0</v>
      </c>
      <c r="J9" s="36"/>
    </row>
    <row r="10">
      <c r="A10" s="37" t="s">
        <v>625</v>
      </c>
      <c r="B10" s="37">
        <v>1</v>
      </c>
      <c r="C10" s="38" t="s">
        <v>3303</v>
      </c>
      <c r="D10" s="37" t="s">
        <v>627</v>
      </c>
      <c r="E10" s="39" t="s">
        <v>3304</v>
      </c>
      <c r="F10" s="40" t="s">
        <v>3209</v>
      </c>
      <c r="G10" s="41">
        <v>120</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7328</v>
      </c>
      <c r="F12" s="46"/>
      <c r="G12" s="46"/>
      <c r="H12" s="46"/>
      <c r="I12" s="46"/>
      <c r="J12" s="48"/>
    </row>
    <row r="13" ht="120">
      <c r="A13" s="37" t="s">
        <v>633</v>
      </c>
      <c r="B13" s="45"/>
      <c r="C13" s="46"/>
      <c r="D13" s="46"/>
      <c r="E13" s="39" t="s">
        <v>3211</v>
      </c>
      <c r="F13" s="46"/>
      <c r="G13" s="46"/>
      <c r="H13" s="46"/>
      <c r="I13" s="46"/>
      <c r="J13" s="48"/>
    </row>
    <row r="14">
      <c r="A14" s="37" t="s">
        <v>625</v>
      </c>
      <c r="B14" s="37">
        <v>2</v>
      </c>
      <c r="C14" s="38" t="s">
        <v>6562</v>
      </c>
      <c r="D14" s="37" t="s">
        <v>627</v>
      </c>
      <c r="E14" s="39" t="s">
        <v>6563</v>
      </c>
      <c r="F14" s="40" t="s">
        <v>744</v>
      </c>
      <c r="G14" s="41">
        <v>30</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6985</v>
      </c>
      <c r="F16" s="46"/>
      <c r="G16" s="46"/>
      <c r="H16" s="46"/>
      <c r="I16" s="46"/>
      <c r="J16" s="48"/>
    </row>
    <row r="17" ht="120">
      <c r="A17" s="37" t="s">
        <v>633</v>
      </c>
      <c r="B17" s="45"/>
      <c r="C17" s="46"/>
      <c r="D17" s="46"/>
      <c r="E17" s="39" t="s">
        <v>3136</v>
      </c>
      <c r="F17" s="46"/>
      <c r="G17" s="46"/>
      <c r="H17" s="46"/>
      <c r="I17" s="46"/>
      <c r="J17" s="48"/>
    </row>
    <row r="18">
      <c r="A18" s="37" t="s">
        <v>625</v>
      </c>
      <c r="B18" s="37">
        <v>3</v>
      </c>
      <c r="C18" s="38" t="s">
        <v>5272</v>
      </c>
      <c r="D18" s="37" t="s">
        <v>627</v>
      </c>
      <c r="E18" s="39" t="s">
        <v>5273</v>
      </c>
      <c r="F18" s="40" t="s">
        <v>629</v>
      </c>
      <c r="G18" s="41">
        <v>384.45400000000001</v>
      </c>
      <c r="H18" s="42">
        <v>0</v>
      </c>
      <c r="I18" s="43">
        <f>ROUND(G18*H18,P4)</f>
        <v>0</v>
      </c>
      <c r="J18" s="37"/>
      <c r="O18" s="44">
        <f>I18*0.21</f>
        <v>0</v>
      </c>
      <c r="P18">
        <v>3</v>
      </c>
    </row>
    <row r="19">
      <c r="A19" s="37" t="s">
        <v>630</v>
      </c>
      <c r="B19" s="45"/>
      <c r="C19" s="46"/>
      <c r="D19" s="46"/>
      <c r="E19" s="47" t="s">
        <v>627</v>
      </c>
      <c r="F19" s="46"/>
      <c r="G19" s="46"/>
      <c r="H19" s="46"/>
      <c r="I19" s="46"/>
      <c r="J19" s="48"/>
    </row>
    <row r="20" ht="45">
      <c r="A20" s="37" t="s">
        <v>631</v>
      </c>
      <c r="B20" s="45"/>
      <c r="C20" s="46"/>
      <c r="D20" s="46"/>
      <c r="E20" s="49" t="s">
        <v>7329</v>
      </c>
      <c r="F20" s="46"/>
      <c r="G20" s="46"/>
      <c r="H20" s="46"/>
      <c r="I20" s="46"/>
      <c r="J20" s="48"/>
    </row>
    <row r="21" ht="409.5">
      <c r="A21" s="37" t="s">
        <v>633</v>
      </c>
      <c r="B21" s="45"/>
      <c r="C21" s="46"/>
      <c r="D21" s="46"/>
      <c r="E21" s="39" t="s">
        <v>2020</v>
      </c>
      <c r="F21" s="46"/>
      <c r="G21" s="46"/>
      <c r="H21" s="46"/>
      <c r="I21" s="46"/>
      <c r="J21" s="48"/>
    </row>
    <row r="22">
      <c r="A22" s="37" t="s">
        <v>625</v>
      </c>
      <c r="B22" s="37">
        <v>4</v>
      </c>
      <c r="C22" s="38" t="s">
        <v>2022</v>
      </c>
      <c r="D22" s="37" t="s">
        <v>627</v>
      </c>
      <c r="E22" s="39" t="s">
        <v>2023</v>
      </c>
      <c r="F22" s="40" t="s">
        <v>629</v>
      </c>
      <c r="G22" s="41">
        <v>198.239</v>
      </c>
      <c r="H22" s="42">
        <v>0</v>
      </c>
      <c r="I22" s="43">
        <f>ROUND(G22*H22,P4)</f>
        <v>0</v>
      </c>
      <c r="J22" s="37"/>
      <c r="O22" s="44">
        <f>I22*0.21</f>
        <v>0</v>
      </c>
      <c r="P22">
        <v>3</v>
      </c>
    </row>
    <row r="23">
      <c r="A23" s="37" t="s">
        <v>630</v>
      </c>
      <c r="B23" s="45"/>
      <c r="C23" s="46"/>
      <c r="D23" s="46"/>
      <c r="E23" s="47" t="s">
        <v>627</v>
      </c>
      <c r="F23" s="46"/>
      <c r="G23" s="46"/>
      <c r="H23" s="46"/>
      <c r="I23" s="46"/>
      <c r="J23" s="48"/>
    </row>
    <row r="24" ht="120">
      <c r="A24" s="37" t="s">
        <v>631</v>
      </c>
      <c r="B24" s="45"/>
      <c r="C24" s="46"/>
      <c r="D24" s="46"/>
      <c r="E24" s="49" t="s">
        <v>7330</v>
      </c>
      <c r="F24" s="46"/>
      <c r="G24" s="46"/>
      <c r="H24" s="46"/>
      <c r="I24" s="46"/>
      <c r="J24" s="48"/>
    </row>
    <row r="25" ht="360">
      <c r="A25" s="37" t="s">
        <v>633</v>
      </c>
      <c r="B25" s="45"/>
      <c r="C25" s="46"/>
      <c r="D25" s="46"/>
      <c r="E25" s="39" t="s">
        <v>2025</v>
      </c>
      <c r="F25" s="46"/>
      <c r="G25" s="46"/>
      <c r="H25" s="46"/>
      <c r="I25" s="46"/>
      <c r="J25" s="48"/>
    </row>
    <row r="26">
      <c r="A26" s="37" t="s">
        <v>625</v>
      </c>
      <c r="B26" s="37">
        <v>5</v>
      </c>
      <c r="C26" s="38" t="s">
        <v>1304</v>
      </c>
      <c r="D26" s="37" t="s">
        <v>627</v>
      </c>
      <c r="E26" s="39" t="s">
        <v>1305</v>
      </c>
      <c r="F26" s="40" t="s">
        <v>629</v>
      </c>
      <c r="G26" s="41">
        <v>92.120000000000005</v>
      </c>
      <c r="H26" s="42">
        <v>0</v>
      </c>
      <c r="I26" s="43">
        <f>ROUND(G26*H26,P4)</f>
        <v>0</v>
      </c>
      <c r="J26" s="37"/>
      <c r="O26" s="44">
        <f>I26*0.21</f>
        <v>0</v>
      </c>
      <c r="P26">
        <v>3</v>
      </c>
    </row>
    <row r="27">
      <c r="A27" s="37" t="s">
        <v>630</v>
      </c>
      <c r="B27" s="45"/>
      <c r="C27" s="46"/>
      <c r="D27" s="46"/>
      <c r="E27" s="47" t="s">
        <v>627</v>
      </c>
      <c r="F27" s="46"/>
      <c r="G27" s="46"/>
      <c r="H27" s="46"/>
      <c r="I27" s="46"/>
      <c r="J27" s="48"/>
    </row>
    <row r="28" ht="45">
      <c r="A28" s="37" t="s">
        <v>631</v>
      </c>
      <c r="B28" s="45"/>
      <c r="C28" s="46"/>
      <c r="D28" s="46"/>
      <c r="E28" s="49" t="s">
        <v>7331</v>
      </c>
      <c r="F28" s="46"/>
      <c r="G28" s="46"/>
      <c r="H28" s="46"/>
      <c r="I28" s="46"/>
      <c r="J28" s="48"/>
    </row>
    <row r="29" ht="409.5">
      <c r="A29" s="37" t="s">
        <v>633</v>
      </c>
      <c r="B29" s="45"/>
      <c r="C29" s="46"/>
      <c r="D29" s="46"/>
      <c r="E29" s="39" t="s">
        <v>1307</v>
      </c>
      <c r="F29" s="46"/>
      <c r="G29" s="46"/>
      <c r="H29" s="46"/>
      <c r="I29" s="46"/>
      <c r="J29" s="48"/>
    </row>
    <row r="30">
      <c r="A30" s="31" t="s">
        <v>622</v>
      </c>
      <c r="B30" s="32"/>
      <c r="C30" s="33" t="s">
        <v>835</v>
      </c>
      <c r="D30" s="34"/>
      <c r="E30" s="31" t="s">
        <v>836</v>
      </c>
      <c r="F30" s="34"/>
      <c r="G30" s="34"/>
      <c r="H30" s="34"/>
      <c r="I30" s="35">
        <f>SUMIFS(I31:I38,A31:A38,"P")</f>
        <v>0</v>
      </c>
      <c r="J30" s="36"/>
    </row>
    <row r="31">
      <c r="A31" s="37" t="s">
        <v>625</v>
      </c>
      <c r="B31" s="37">
        <v>6</v>
      </c>
      <c r="C31" s="38" t="s">
        <v>3508</v>
      </c>
      <c r="D31" s="37" t="s">
        <v>627</v>
      </c>
      <c r="E31" s="39" t="s">
        <v>3509</v>
      </c>
      <c r="F31" s="40" t="s">
        <v>629</v>
      </c>
      <c r="G31" s="41">
        <v>19.452999999999999</v>
      </c>
      <c r="H31" s="42">
        <v>0</v>
      </c>
      <c r="I31" s="43">
        <f>ROUND(G31*H31,P4)</f>
        <v>0</v>
      </c>
      <c r="J31" s="37"/>
      <c r="O31" s="44">
        <f>I31*0.21</f>
        <v>0</v>
      </c>
      <c r="P31">
        <v>3</v>
      </c>
    </row>
    <row r="32">
      <c r="A32" s="37" t="s">
        <v>630</v>
      </c>
      <c r="B32" s="45"/>
      <c r="C32" s="46"/>
      <c r="D32" s="46"/>
      <c r="E32" s="47" t="s">
        <v>627</v>
      </c>
      <c r="F32" s="46"/>
      <c r="G32" s="46"/>
      <c r="H32" s="46"/>
      <c r="I32" s="46"/>
      <c r="J32" s="48"/>
    </row>
    <row r="33" ht="30">
      <c r="A33" s="37" t="s">
        <v>631</v>
      </c>
      <c r="B33" s="45"/>
      <c r="C33" s="46"/>
      <c r="D33" s="46"/>
      <c r="E33" s="49" t="s">
        <v>7332</v>
      </c>
      <c r="F33" s="46"/>
      <c r="G33" s="46"/>
      <c r="H33" s="46"/>
      <c r="I33" s="46"/>
      <c r="J33" s="48"/>
    </row>
    <row r="34" ht="409.5">
      <c r="A34" s="37" t="s">
        <v>633</v>
      </c>
      <c r="B34" s="45"/>
      <c r="C34" s="46"/>
      <c r="D34" s="46"/>
      <c r="E34" s="39" t="s">
        <v>1337</v>
      </c>
      <c r="F34" s="46"/>
      <c r="G34" s="46"/>
      <c r="H34" s="46"/>
      <c r="I34" s="46"/>
      <c r="J34" s="48"/>
    </row>
    <row r="35">
      <c r="A35" s="37" t="s">
        <v>625</v>
      </c>
      <c r="B35" s="37">
        <v>7</v>
      </c>
      <c r="C35" s="38" t="s">
        <v>1361</v>
      </c>
      <c r="D35" s="37" t="s">
        <v>627</v>
      </c>
      <c r="E35" s="39" t="s">
        <v>1362</v>
      </c>
      <c r="F35" s="40" t="s">
        <v>629</v>
      </c>
      <c r="G35" s="41">
        <v>12.510999999999999</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7333</v>
      </c>
      <c r="F37" s="46"/>
      <c r="G37" s="46"/>
      <c r="H37" s="46"/>
      <c r="I37" s="46"/>
      <c r="J37" s="48"/>
    </row>
    <row r="38" ht="105">
      <c r="A38" s="37" t="s">
        <v>633</v>
      </c>
      <c r="B38" s="45"/>
      <c r="C38" s="46"/>
      <c r="D38" s="46"/>
      <c r="E38" s="39" t="s">
        <v>840</v>
      </c>
      <c r="F38" s="46"/>
      <c r="G38" s="46"/>
      <c r="H38" s="46"/>
      <c r="I38" s="46"/>
      <c r="J38" s="48"/>
    </row>
    <row r="39">
      <c r="A39" s="31" t="s">
        <v>622</v>
      </c>
      <c r="B39" s="32"/>
      <c r="C39" s="33" t="s">
        <v>1203</v>
      </c>
      <c r="D39" s="34"/>
      <c r="E39" s="31" t="s">
        <v>1553</v>
      </c>
      <c r="F39" s="34"/>
      <c r="G39" s="34"/>
      <c r="H39" s="34"/>
      <c r="I39" s="35">
        <f>SUMIFS(I40:I67,A40:A67,"P")</f>
        <v>0</v>
      </c>
      <c r="J39" s="36"/>
    </row>
    <row r="40">
      <c r="A40" s="37" t="s">
        <v>625</v>
      </c>
      <c r="B40" s="37">
        <v>8</v>
      </c>
      <c r="C40" s="38" t="s">
        <v>7334</v>
      </c>
      <c r="D40" s="37" t="s">
        <v>627</v>
      </c>
      <c r="E40" s="39" t="s">
        <v>7335</v>
      </c>
      <c r="F40" s="40" t="s">
        <v>744</v>
      </c>
      <c r="G40" s="41">
        <v>30.5</v>
      </c>
      <c r="H40" s="42">
        <v>0</v>
      </c>
      <c r="I40" s="43">
        <f>ROUND(G40*H40,P4)</f>
        <v>0</v>
      </c>
      <c r="J40" s="37"/>
      <c r="O40" s="44">
        <f>I40*0.21</f>
        <v>0</v>
      </c>
      <c r="P40">
        <v>3</v>
      </c>
    </row>
    <row r="41">
      <c r="A41" s="37" t="s">
        <v>630</v>
      </c>
      <c r="B41" s="45"/>
      <c r="C41" s="46"/>
      <c r="D41" s="46"/>
      <c r="E41" s="47" t="s">
        <v>627</v>
      </c>
      <c r="F41" s="46"/>
      <c r="G41" s="46"/>
      <c r="H41" s="46"/>
      <c r="I41" s="46"/>
      <c r="J41" s="48"/>
    </row>
    <row r="42">
      <c r="A42" s="37" t="s">
        <v>631</v>
      </c>
      <c r="B42" s="45"/>
      <c r="C42" s="46"/>
      <c r="D42" s="46"/>
      <c r="E42" s="49" t="s">
        <v>7336</v>
      </c>
      <c r="F42" s="46"/>
      <c r="G42" s="46"/>
      <c r="H42" s="46"/>
      <c r="I42" s="46"/>
      <c r="J42" s="48"/>
    </row>
    <row r="43" ht="330">
      <c r="A43" s="37" t="s">
        <v>633</v>
      </c>
      <c r="B43" s="45"/>
      <c r="C43" s="46"/>
      <c r="D43" s="46"/>
      <c r="E43" s="39" t="s">
        <v>1209</v>
      </c>
      <c r="F43" s="46"/>
      <c r="G43" s="46"/>
      <c r="H43" s="46"/>
      <c r="I43" s="46"/>
      <c r="J43" s="48"/>
    </row>
    <row r="44">
      <c r="A44" s="37" t="s">
        <v>625</v>
      </c>
      <c r="B44" s="37">
        <v>9</v>
      </c>
      <c r="C44" s="38" t="s">
        <v>7337</v>
      </c>
      <c r="D44" s="37" t="s">
        <v>627</v>
      </c>
      <c r="E44" s="39" t="s">
        <v>7338</v>
      </c>
      <c r="F44" s="40" t="s">
        <v>744</v>
      </c>
      <c r="G44" s="41">
        <v>22</v>
      </c>
      <c r="H44" s="42">
        <v>0</v>
      </c>
      <c r="I44" s="43">
        <f>ROUND(G44*H44,P4)</f>
        <v>0</v>
      </c>
      <c r="J44" s="37"/>
      <c r="O44" s="44">
        <f>I44*0.21</f>
        <v>0</v>
      </c>
      <c r="P44">
        <v>3</v>
      </c>
    </row>
    <row r="45">
      <c r="A45" s="37" t="s">
        <v>630</v>
      </c>
      <c r="B45" s="45"/>
      <c r="C45" s="46"/>
      <c r="D45" s="46"/>
      <c r="E45" s="47" t="s">
        <v>627</v>
      </c>
      <c r="F45" s="46"/>
      <c r="G45" s="46"/>
      <c r="H45" s="46"/>
      <c r="I45" s="46"/>
      <c r="J45" s="48"/>
    </row>
    <row r="46">
      <c r="A46" s="37" t="s">
        <v>631</v>
      </c>
      <c r="B46" s="45"/>
      <c r="C46" s="46"/>
      <c r="D46" s="46"/>
      <c r="E46" s="49" t="s">
        <v>7088</v>
      </c>
      <c r="F46" s="46"/>
      <c r="G46" s="46"/>
      <c r="H46" s="46"/>
      <c r="I46" s="46"/>
      <c r="J46" s="48"/>
    </row>
    <row r="47" ht="315">
      <c r="A47" s="37" t="s">
        <v>633</v>
      </c>
      <c r="B47" s="45"/>
      <c r="C47" s="46"/>
      <c r="D47" s="46"/>
      <c r="E47" s="39" t="s">
        <v>1397</v>
      </c>
      <c r="F47" s="46"/>
      <c r="G47" s="46"/>
      <c r="H47" s="46"/>
      <c r="I47" s="46"/>
      <c r="J47" s="48"/>
    </row>
    <row r="48">
      <c r="A48" s="37" t="s">
        <v>625</v>
      </c>
      <c r="B48" s="37">
        <v>10</v>
      </c>
      <c r="C48" s="38" t="s">
        <v>7339</v>
      </c>
      <c r="D48" s="37" t="s">
        <v>627</v>
      </c>
      <c r="E48" s="39" t="s">
        <v>7340</v>
      </c>
      <c r="F48" s="40" t="s">
        <v>744</v>
      </c>
      <c r="G48" s="41">
        <v>22</v>
      </c>
      <c r="H48" s="42">
        <v>0</v>
      </c>
      <c r="I48" s="43">
        <f>ROUND(G48*H48,P4)</f>
        <v>0</v>
      </c>
      <c r="J48" s="37"/>
      <c r="O48" s="44">
        <f>I48*0.21</f>
        <v>0</v>
      </c>
      <c r="P48">
        <v>3</v>
      </c>
    </row>
    <row r="49">
      <c r="A49" s="37" t="s">
        <v>630</v>
      </c>
      <c r="B49" s="45"/>
      <c r="C49" s="46"/>
      <c r="D49" s="46"/>
      <c r="E49" s="47" t="s">
        <v>627</v>
      </c>
      <c r="F49" s="46"/>
      <c r="G49" s="46"/>
      <c r="H49" s="46"/>
      <c r="I49" s="46"/>
      <c r="J49" s="48"/>
    </row>
    <row r="50">
      <c r="A50" s="37" t="s">
        <v>631</v>
      </c>
      <c r="B50" s="45"/>
      <c r="C50" s="46"/>
      <c r="D50" s="46"/>
      <c r="E50" s="49" t="s">
        <v>7341</v>
      </c>
      <c r="F50" s="46"/>
      <c r="G50" s="46"/>
      <c r="H50" s="46"/>
      <c r="I50" s="46"/>
      <c r="J50" s="48"/>
    </row>
    <row r="51" ht="75">
      <c r="A51" s="37" t="s">
        <v>633</v>
      </c>
      <c r="B51" s="45"/>
      <c r="C51" s="46"/>
      <c r="D51" s="46"/>
      <c r="E51" s="39" t="s">
        <v>6966</v>
      </c>
      <c r="F51" s="46"/>
      <c r="G51" s="46"/>
      <c r="H51" s="46"/>
      <c r="I51" s="46"/>
      <c r="J51" s="48"/>
    </row>
    <row r="52">
      <c r="A52" s="37" t="s">
        <v>625</v>
      </c>
      <c r="B52" s="37">
        <v>11</v>
      </c>
      <c r="C52" s="38" t="s">
        <v>7342</v>
      </c>
      <c r="D52" s="37" t="s">
        <v>627</v>
      </c>
      <c r="E52" s="39" t="s">
        <v>7343</v>
      </c>
      <c r="F52" s="40" t="s">
        <v>639</v>
      </c>
      <c r="G52" s="41">
        <v>1</v>
      </c>
      <c r="H52" s="42">
        <v>0</v>
      </c>
      <c r="I52" s="43">
        <f>ROUND(G52*H52,P4)</f>
        <v>0</v>
      </c>
      <c r="J52" s="37"/>
      <c r="O52" s="44">
        <f>I52*0.21</f>
        <v>0</v>
      </c>
      <c r="P52">
        <v>3</v>
      </c>
    </row>
    <row r="53">
      <c r="A53" s="37" t="s">
        <v>630</v>
      </c>
      <c r="B53" s="45"/>
      <c r="C53" s="46"/>
      <c r="D53" s="46"/>
      <c r="E53" s="39" t="s">
        <v>7344</v>
      </c>
      <c r="F53" s="46"/>
      <c r="G53" s="46"/>
      <c r="H53" s="46"/>
      <c r="I53" s="46"/>
      <c r="J53" s="48"/>
    </row>
    <row r="54">
      <c r="A54" s="37" t="s">
        <v>631</v>
      </c>
      <c r="B54" s="45"/>
      <c r="C54" s="46"/>
      <c r="D54" s="46"/>
      <c r="E54" s="49" t="s">
        <v>7035</v>
      </c>
      <c r="F54" s="46"/>
      <c r="G54" s="46"/>
      <c r="H54" s="46"/>
      <c r="I54" s="46"/>
      <c r="J54" s="48"/>
    </row>
    <row r="55" ht="90">
      <c r="A55" s="37" t="s">
        <v>633</v>
      </c>
      <c r="B55" s="45"/>
      <c r="C55" s="46"/>
      <c r="D55" s="46"/>
      <c r="E55" s="39" t="s">
        <v>5811</v>
      </c>
      <c r="F55" s="46"/>
      <c r="G55" s="46"/>
      <c r="H55" s="46"/>
      <c r="I55" s="46"/>
      <c r="J55" s="48"/>
    </row>
    <row r="56">
      <c r="A56" s="37" t="s">
        <v>625</v>
      </c>
      <c r="B56" s="37">
        <v>12</v>
      </c>
      <c r="C56" s="38" t="s">
        <v>7345</v>
      </c>
      <c r="D56" s="37" t="s">
        <v>627</v>
      </c>
      <c r="E56" s="39" t="s">
        <v>7346</v>
      </c>
      <c r="F56" s="40" t="s">
        <v>639</v>
      </c>
      <c r="G56" s="41">
        <v>2</v>
      </c>
      <c r="H56" s="42">
        <v>0</v>
      </c>
      <c r="I56" s="43">
        <f>ROUND(G56*H56,P4)</f>
        <v>0</v>
      </c>
      <c r="J56" s="37"/>
      <c r="O56" s="44">
        <f>I56*0.21</f>
        <v>0</v>
      </c>
      <c r="P56">
        <v>3</v>
      </c>
    </row>
    <row r="57" ht="30">
      <c r="A57" s="37" t="s">
        <v>630</v>
      </c>
      <c r="B57" s="45"/>
      <c r="C57" s="46"/>
      <c r="D57" s="46"/>
      <c r="E57" s="39" t="s">
        <v>7347</v>
      </c>
      <c r="F57" s="46"/>
      <c r="G57" s="46"/>
      <c r="H57" s="46"/>
      <c r="I57" s="46"/>
      <c r="J57" s="48"/>
    </row>
    <row r="58">
      <c r="A58" s="37" t="s">
        <v>631</v>
      </c>
      <c r="B58" s="45"/>
      <c r="C58" s="46"/>
      <c r="D58" s="46"/>
      <c r="E58" s="49" t="s">
        <v>6976</v>
      </c>
      <c r="F58" s="46"/>
      <c r="G58" s="46"/>
      <c r="H58" s="46"/>
      <c r="I58" s="46"/>
      <c r="J58" s="48"/>
    </row>
    <row r="59" ht="375">
      <c r="A59" s="37" t="s">
        <v>633</v>
      </c>
      <c r="B59" s="45"/>
      <c r="C59" s="46"/>
      <c r="D59" s="46"/>
      <c r="E59" s="39" t="s">
        <v>3944</v>
      </c>
      <c r="F59" s="46"/>
      <c r="G59" s="46"/>
      <c r="H59" s="46"/>
      <c r="I59" s="46"/>
      <c r="J59" s="48"/>
    </row>
    <row r="60">
      <c r="A60" s="37" t="s">
        <v>625</v>
      </c>
      <c r="B60" s="37">
        <v>13</v>
      </c>
      <c r="C60" s="38" t="s">
        <v>7348</v>
      </c>
      <c r="D60" s="37" t="s">
        <v>627</v>
      </c>
      <c r="E60" s="39" t="s">
        <v>7349</v>
      </c>
      <c r="F60" s="40" t="s">
        <v>744</v>
      </c>
      <c r="G60" s="41">
        <v>30.5</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7350</v>
      </c>
      <c r="F62" s="46"/>
      <c r="G62" s="46"/>
      <c r="H62" s="46"/>
      <c r="I62" s="46"/>
      <c r="J62" s="48"/>
    </row>
    <row r="63" ht="150">
      <c r="A63" s="37" t="s">
        <v>633</v>
      </c>
      <c r="B63" s="45"/>
      <c r="C63" s="46"/>
      <c r="D63" s="46"/>
      <c r="E63" s="39" t="s">
        <v>2601</v>
      </c>
      <c r="F63" s="46"/>
      <c r="G63" s="46"/>
      <c r="H63" s="46"/>
      <c r="I63" s="46"/>
      <c r="J63" s="48"/>
    </row>
    <row r="64">
      <c r="A64" s="37" t="s">
        <v>625</v>
      </c>
      <c r="B64" s="37">
        <v>14</v>
      </c>
      <c r="C64" s="38" t="s">
        <v>1578</v>
      </c>
      <c r="D64" s="37" t="s">
        <v>627</v>
      </c>
      <c r="E64" s="39" t="s">
        <v>1579</v>
      </c>
      <c r="F64" s="40" t="s">
        <v>744</v>
      </c>
      <c r="G64" s="41">
        <v>30.5</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7350</v>
      </c>
      <c r="F66" s="46"/>
      <c r="G66" s="46"/>
      <c r="H66" s="46"/>
      <c r="I66" s="46"/>
      <c r="J66" s="48"/>
    </row>
    <row r="67" ht="90">
      <c r="A67" s="37" t="s">
        <v>633</v>
      </c>
      <c r="B67" s="45"/>
      <c r="C67" s="46"/>
      <c r="D67" s="46"/>
      <c r="E67" s="39" t="s">
        <v>6973</v>
      </c>
      <c r="F67" s="46"/>
      <c r="G67" s="46"/>
      <c r="H67" s="46"/>
      <c r="I67" s="46"/>
      <c r="J67" s="48"/>
    </row>
    <row r="68">
      <c r="A68" s="31" t="s">
        <v>622</v>
      </c>
      <c r="B68" s="32"/>
      <c r="C68" s="33" t="s">
        <v>794</v>
      </c>
      <c r="D68" s="34"/>
      <c r="E68" s="31" t="s">
        <v>1032</v>
      </c>
      <c r="F68" s="34"/>
      <c r="G68" s="34"/>
      <c r="H68" s="34"/>
      <c r="I68" s="35">
        <f>SUMIFS(I69:I84,A69:A84,"P")</f>
        <v>0</v>
      </c>
      <c r="J68" s="36"/>
    </row>
    <row r="69">
      <c r="A69" s="37" t="s">
        <v>625</v>
      </c>
      <c r="B69" s="37">
        <v>15</v>
      </c>
      <c r="C69" s="38" t="s">
        <v>7180</v>
      </c>
      <c r="D69" s="37" t="s">
        <v>627</v>
      </c>
      <c r="E69" s="39" t="s">
        <v>7181</v>
      </c>
      <c r="F69" s="40" t="s">
        <v>639</v>
      </c>
      <c r="G69" s="41">
        <v>2</v>
      </c>
      <c r="H69" s="42">
        <v>0</v>
      </c>
      <c r="I69" s="43">
        <f>ROUND(G69*H69,P4)</f>
        <v>0</v>
      </c>
      <c r="J69" s="37"/>
      <c r="O69" s="44">
        <f>I69*0.21</f>
        <v>0</v>
      </c>
      <c r="P69">
        <v>3</v>
      </c>
    </row>
    <row r="70">
      <c r="A70" s="37" t="s">
        <v>630</v>
      </c>
      <c r="B70" s="45"/>
      <c r="C70" s="46"/>
      <c r="D70" s="46"/>
      <c r="E70" s="47" t="s">
        <v>627</v>
      </c>
      <c r="F70" s="46"/>
      <c r="G70" s="46"/>
      <c r="H70" s="46"/>
      <c r="I70" s="46"/>
      <c r="J70" s="48"/>
    </row>
    <row r="71">
      <c r="A71" s="37" t="s">
        <v>631</v>
      </c>
      <c r="B71" s="45"/>
      <c r="C71" s="46"/>
      <c r="D71" s="46"/>
      <c r="E71" s="49" t="s">
        <v>6976</v>
      </c>
      <c r="F71" s="46"/>
      <c r="G71" s="46"/>
      <c r="H71" s="46"/>
      <c r="I71" s="46"/>
      <c r="J71" s="48"/>
    </row>
    <row r="72" ht="90">
      <c r="A72" s="37" t="s">
        <v>633</v>
      </c>
      <c r="B72" s="45"/>
      <c r="C72" s="46"/>
      <c r="D72" s="46"/>
      <c r="E72" s="39" t="s">
        <v>1253</v>
      </c>
      <c r="F72" s="46"/>
      <c r="G72" s="46"/>
      <c r="H72" s="46"/>
      <c r="I72" s="46"/>
      <c r="J72" s="48"/>
    </row>
    <row r="73">
      <c r="A73" s="37" t="s">
        <v>625</v>
      </c>
      <c r="B73" s="37">
        <v>16</v>
      </c>
      <c r="C73" s="38" t="s">
        <v>6974</v>
      </c>
      <c r="D73" s="37" t="s">
        <v>627</v>
      </c>
      <c r="E73" s="39" t="s">
        <v>6975</v>
      </c>
      <c r="F73" s="40" t="s">
        <v>639</v>
      </c>
      <c r="G73" s="41">
        <v>2</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6976</v>
      </c>
      <c r="F75" s="46"/>
      <c r="G75" s="46"/>
      <c r="H75" s="46"/>
      <c r="I75" s="46"/>
      <c r="J75" s="48"/>
    </row>
    <row r="76" ht="165">
      <c r="A76" s="37" t="s">
        <v>633</v>
      </c>
      <c r="B76" s="45"/>
      <c r="C76" s="46"/>
      <c r="D76" s="46"/>
      <c r="E76" s="39" t="s">
        <v>6977</v>
      </c>
      <c r="F76" s="46"/>
      <c r="G76" s="46"/>
      <c r="H76" s="46"/>
      <c r="I76" s="46"/>
      <c r="J76" s="48"/>
    </row>
    <row r="77">
      <c r="A77" s="37" t="s">
        <v>625</v>
      </c>
      <c r="B77" s="37">
        <v>17</v>
      </c>
      <c r="C77" s="38" t="s">
        <v>7351</v>
      </c>
      <c r="D77" s="37" t="s">
        <v>627</v>
      </c>
      <c r="E77" s="39" t="s">
        <v>7352</v>
      </c>
      <c r="F77" s="40" t="s">
        <v>744</v>
      </c>
      <c r="G77" s="41">
        <v>31</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7353</v>
      </c>
      <c r="F79" s="46"/>
      <c r="G79" s="46"/>
      <c r="H79" s="46"/>
      <c r="I79" s="46"/>
      <c r="J79" s="48"/>
    </row>
    <row r="80" ht="150">
      <c r="A80" s="37" t="s">
        <v>633</v>
      </c>
      <c r="B80" s="45"/>
      <c r="C80" s="46"/>
      <c r="D80" s="46"/>
      <c r="E80" s="39" t="s">
        <v>1430</v>
      </c>
      <c r="F80" s="46"/>
      <c r="G80" s="46"/>
      <c r="H80" s="46"/>
      <c r="I80" s="46"/>
      <c r="J80" s="48"/>
    </row>
    <row r="81">
      <c r="A81" s="37" t="s">
        <v>625</v>
      </c>
      <c r="B81" s="37">
        <v>18</v>
      </c>
      <c r="C81" s="38" t="s">
        <v>6978</v>
      </c>
      <c r="D81" s="37" t="s">
        <v>627</v>
      </c>
      <c r="E81" s="39" t="s">
        <v>6979</v>
      </c>
      <c r="F81" s="40" t="s">
        <v>744</v>
      </c>
      <c r="G81" s="41">
        <v>31</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7353</v>
      </c>
      <c r="F83" s="46"/>
      <c r="G83" s="46"/>
      <c r="H83" s="46"/>
      <c r="I83" s="46"/>
      <c r="J83" s="48"/>
    </row>
    <row r="84" ht="150">
      <c r="A84" s="37" t="s">
        <v>633</v>
      </c>
      <c r="B84" s="45"/>
      <c r="C84" s="46"/>
      <c r="D84" s="46"/>
      <c r="E84" s="39" t="s">
        <v>1430</v>
      </c>
      <c r="F84" s="46"/>
      <c r="G84" s="46"/>
      <c r="H84" s="46"/>
      <c r="I84" s="46"/>
      <c r="J84" s="48"/>
    </row>
    <row r="85">
      <c r="A85" s="31" t="s">
        <v>622</v>
      </c>
      <c r="B85" s="32"/>
      <c r="C85" s="33" t="s">
        <v>676</v>
      </c>
      <c r="D85" s="34"/>
      <c r="E85" s="31" t="s">
        <v>677</v>
      </c>
      <c r="F85" s="34"/>
      <c r="G85" s="34"/>
      <c r="H85" s="34"/>
      <c r="I85" s="35">
        <f>SUMIFS(I86:I93,A86:A93,"P")</f>
        <v>0</v>
      </c>
      <c r="J85" s="36"/>
    </row>
    <row r="86" ht="45">
      <c r="A86" s="37" t="s">
        <v>625</v>
      </c>
      <c r="B86" s="37">
        <v>19</v>
      </c>
      <c r="C86" s="38" t="s">
        <v>678</v>
      </c>
      <c r="D86" s="37" t="s">
        <v>679</v>
      </c>
      <c r="E86" s="39" t="s">
        <v>680</v>
      </c>
      <c r="F86" s="40" t="s">
        <v>673</v>
      </c>
      <c r="G86" s="41">
        <v>768.90800000000002</v>
      </c>
      <c r="H86" s="42">
        <v>0</v>
      </c>
      <c r="I86" s="43">
        <f>ROUND(G86*H86,P4)</f>
        <v>0</v>
      </c>
      <c r="J86" s="37"/>
      <c r="O86" s="44">
        <f>I86*0.21</f>
        <v>0</v>
      </c>
      <c r="P86">
        <v>3</v>
      </c>
    </row>
    <row r="87">
      <c r="A87" s="37" t="s">
        <v>630</v>
      </c>
      <c r="B87" s="45"/>
      <c r="C87" s="46"/>
      <c r="D87" s="46"/>
      <c r="E87" s="39" t="s">
        <v>681</v>
      </c>
      <c r="F87" s="46"/>
      <c r="G87" s="46"/>
      <c r="H87" s="46"/>
      <c r="I87" s="46"/>
      <c r="J87" s="48"/>
    </row>
    <row r="88">
      <c r="A88" s="37" t="s">
        <v>631</v>
      </c>
      <c r="B88" s="45"/>
      <c r="C88" s="46"/>
      <c r="D88" s="46"/>
      <c r="E88" s="49" t="s">
        <v>7354</v>
      </c>
      <c r="F88" s="46"/>
      <c r="G88" s="46"/>
      <c r="H88" s="46"/>
      <c r="I88" s="46"/>
      <c r="J88" s="48"/>
    </row>
    <row r="89" ht="120">
      <c r="A89" s="37" t="s">
        <v>633</v>
      </c>
      <c r="B89" s="45"/>
      <c r="C89" s="46"/>
      <c r="D89" s="46"/>
      <c r="E89" s="39" t="s">
        <v>713</v>
      </c>
      <c r="F89" s="46"/>
      <c r="G89" s="46"/>
      <c r="H89" s="46"/>
      <c r="I89" s="46"/>
      <c r="J89" s="48"/>
    </row>
    <row r="90" ht="60">
      <c r="A90" s="37" t="s">
        <v>625</v>
      </c>
      <c r="B90" s="37">
        <v>20</v>
      </c>
      <c r="C90" s="38" t="s">
        <v>684</v>
      </c>
      <c r="D90" s="37" t="s">
        <v>685</v>
      </c>
      <c r="E90" s="39" t="s">
        <v>686</v>
      </c>
      <c r="F90" s="40" t="s">
        <v>673</v>
      </c>
      <c r="G90" s="41">
        <v>27.699999999999999</v>
      </c>
      <c r="H90" s="42">
        <v>0</v>
      </c>
      <c r="I90" s="43">
        <f>ROUND(G90*H90,P4)</f>
        <v>0</v>
      </c>
      <c r="J90" s="37"/>
      <c r="O90" s="44">
        <f>I90*0.21</f>
        <v>0</v>
      </c>
      <c r="P90">
        <v>3</v>
      </c>
    </row>
    <row r="91">
      <c r="A91" s="37" t="s">
        <v>630</v>
      </c>
      <c r="B91" s="45"/>
      <c r="C91" s="46"/>
      <c r="D91" s="46"/>
      <c r="E91" s="39" t="s">
        <v>681</v>
      </c>
      <c r="F91" s="46"/>
      <c r="G91" s="46"/>
      <c r="H91" s="46"/>
      <c r="I91" s="46"/>
      <c r="J91" s="48"/>
    </row>
    <row r="92" ht="60">
      <c r="A92" s="37" t="s">
        <v>631</v>
      </c>
      <c r="B92" s="45"/>
      <c r="C92" s="46"/>
      <c r="D92" s="46"/>
      <c r="E92" s="49" t="s">
        <v>7355</v>
      </c>
      <c r="F92" s="46"/>
      <c r="G92" s="46"/>
      <c r="H92" s="46"/>
      <c r="I92" s="46"/>
      <c r="J92" s="48"/>
    </row>
    <row r="93" ht="120">
      <c r="A93" s="37" t="s">
        <v>633</v>
      </c>
      <c r="B93" s="50"/>
      <c r="C93" s="51"/>
      <c r="D93" s="51"/>
      <c r="E93" s="39" t="s">
        <v>713</v>
      </c>
      <c r="F93" s="51"/>
      <c r="G93" s="51"/>
      <c r="H93" s="51"/>
      <c r="I93" s="51"/>
      <c r="J93" s="52"/>
    </row>
  </sheetData>
  <sheetProtection sheet="1" objects="1" scenarios="1" spinCount="100000" saltValue="lPRwpLvpnXwjXp7O03CJfPOtHS0lAmDPF2wh5Nyy/rLc9eEHSt5kFEBdXb2hFOLfMds7406uRTQZjRN3ux3Glg==" hashValue="7hpRI2PsVE6ABrEdqKq1fF7PbZ50JjfWzajKyejvTCWKo5dCpNFQsYPgHmTl9QO/RFEYXn8XtVa/baNkeQEDj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7356</v>
      </c>
      <c r="I3" s="25">
        <f>SUMIFS(I9:I89,A9:A89,"SD")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7356</v>
      </c>
      <c r="D5" s="22"/>
      <c r="E5" s="23" t="s">
        <v>308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SUMIFS(I10:I29,A10:A29,"P")</f>
        <v>0</v>
      </c>
      <c r="J9" s="36"/>
    </row>
    <row r="10">
      <c r="A10" s="37" t="s">
        <v>625</v>
      </c>
      <c r="B10" s="37">
        <v>1</v>
      </c>
      <c r="C10" s="38" t="s">
        <v>2017</v>
      </c>
      <c r="D10" s="37" t="s">
        <v>627</v>
      </c>
      <c r="E10" s="39" t="s">
        <v>2018</v>
      </c>
      <c r="F10" s="40" t="s">
        <v>629</v>
      </c>
      <c r="G10" s="41">
        <v>501.70699999999999</v>
      </c>
      <c r="H10" s="42">
        <v>0</v>
      </c>
      <c r="I10" s="43">
        <f>ROUND(G10*H10,P4)</f>
        <v>0</v>
      </c>
      <c r="J10" s="37"/>
      <c r="O10" s="44">
        <f>I10*0.21</f>
        <v>0</v>
      </c>
      <c r="P10">
        <v>3</v>
      </c>
    </row>
    <row r="11">
      <c r="A11" s="37" t="s">
        <v>630</v>
      </c>
      <c r="B11" s="45"/>
      <c r="C11" s="46"/>
      <c r="D11" s="46"/>
      <c r="E11" s="47" t="s">
        <v>627</v>
      </c>
      <c r="F11" s="46"/>
      <c r="G11" s="46"/>
      <c r="H11" s="46"/>
      <c r="I11" s="46"/>
      <c r="J11" s="48"/>
    </row>
    <row r="12" ht="75">
      <c r="A12" s="37" t="s">
        <v>631</v>
      </c>
      <c r="B12" s="45"/>
      <c r="C12" s="46"/>
      <c r="D12" s="46"/>
      <c r="E12" s="49" t="s">
        <v>7357</v>
      </c>
      <c r="F12" s="46"/>
      <c r="G12" s="46"/>
      <c r="H12" s="46"/>
      <c r="I12" s="46"/>
      <c r="J12" s="48"/>
    </row>
    <row r="13" ht="409.5">
      <c r="A13" s="37" t="s">
        <v>633</v>
      </c>
      <c r="B13" s="45"/>
      <c r="C13" s="46"/>
      <c r="D13" s="46"/>
      <c r="E13" s="39" t="s">
        <v>2020</v>
      </c>
      <c r="F13" s="46"/>
      <c r="G13" s="46"/>
      <c r="H13" s="46"/>
      <c r="I13" s="46"/>
      <c r="J13" s="48"/>
    </row>
    <row r="14">
      <c r="A14" s="37" t="s">
        <v>625</v>
      </c>
      <c r="B14" s="37">
        <v>2</v>
      </c>
      <c r="C14" s="38" t="s">
        <v>6950</v>
      </c>
      <c r="D14" s="37" t="s">
        <v>627</v>
      </c>
      <c r="E14" s="39" t="s">
        <v>6951</v>
      </c>
      <c r="F14" s="40" t="s">
        <v>629</v>
      </c>
      <c r="G14" s="41">
        <v>12</v>
      </c>
      <c r="H14" s="42">
        <v>0</v>
      </c>
      <c r="I14" s="43">
        <f>ROUND(G14*H14,P4)</f>
        <v>0</v>
      </c>
      <c r="J14" s="37"/>
      <c r="O14" s="44">
        <f>I14*0.21</f>
        <v>0</v>
      </c>
      <c r="P14">
        <v>3</v>
      </c>
    </row>
    <row r="15">
      <c r="A15" s="37" t="s">
        <v>630</v>
      </c>
      <c r="B15" s="45"/>
      <c r="C15" s="46"/>
      <c r="D15" s="46"/>
      <c r="E15" s="39" t="s">
        <v>6952</v>
      </c>
      <c r="F15" s="46"/>
      <c r="G15" s="46"/>
      <c r="H15" s="46"/>
      <c r="I15" s="46"/>
      <c r="J15" s="48"/>
    </row>
    <row r="16">
      <c r="A16" s="37" t="s">
        <v>631</v>
      </c>
      <c r="B16" s="45"/>
      <c r="C16" s="46"/>
      <c r="D16" s="46"/>
      <c r="E16" s="49" t="s">
        <v>7358</v>
      </c>
      <c r="F16" s="46"/>
      <c r="G16" s="46"/>
      <c r="H16" s="46"/>
      <c r="I16" s="46"/>
      <c r="J16" s="48"/>
    </row>
    <row r="17" ht="409.5">
      <c r="A17" s="37" t="s">
        <v>633</v>
      </c>
      <c r="B17" s="45"/>
      <c r="C17" s="46"/>
      <c r="D17" s="46"/>
      <c r="E17" s="39" t="s">
        <v>2020</v>
      </c>
      <c r="F17" s="46"/>
      <c r="G17" s="46"/>
      <c r="H17" s="46"/>
      <c r="I17" s="46"/>
      <c r="J17" s="48"/>
    </row>
    <row r="18">
      <c r="A18" s="37" t="s">
        <v>625</v>
      </c>
      <c r="B18" s="37">
        <v>3</v>
      </c>
      <c r="C18" s="38" t="s">
        <v>1296</v>
      </c>
      <c r="D18" s="37" t="s">
        <v>627</v>
      </c>
      <c r="E18" s="39" t="s">
        <v>1297</v>
      </c>
      <c r="F18" s="40" t="s">
        <v>629</v>
      </c>
      <c r="G18" s="41">
        <v>12</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7359</v>
      </c>
      <c r="F20" s="46"/>
      <c r="G20" s="46"/>
      <c r="H20" s="46"/>
      <c r="I20" s="46"/>
      <c r="J20" s="48"/>
    </row>
    <row r="21" ht="330">
      <c r="A21" s="37" t="s">
        <v>633</v>
      </c>
      <c r="B21" s="45"/>
      <c r="C21" s="46"/>
      <c r="D21" s="46"/>
      <c r="E21" s="39" t="s">
        <v>1299</v>
      </c>
      <c r="F21" s="46"/>
      <c r="G21" s="46"/>
      <c r="H21" s="46"/>
      <c r="I21" s="46"/>
      <c r="J21" s="48"/>
    </row>
    <row r="22">
      <c r="A22" s="37" t="s">
        <v>625</v>
      </c>
      <c r="B22" s="37">
        <v>4</v>
      </c>
      <c r="C22" s="38" t="s">
        <v>2022</v>
      </c>
      <c r="D22" s="37" t="s">
        <v>627</v>
      </c>
      <c r="E22" s="39" t="s">
        <v>2023</v>
      </c>
      <c r="F22" s="40" t="s">
        <v>629</v>
      </c>
      <c r="G22" s="41">
        <v>313.20800000000003</v>
      </c>
      <c r="H22" s="42">
        <v>0</v>
      </c>
      <c r="I22" s="43">
        <f>ROUND(G22*H22,P4)</f>
        <v>0</v>
      </c>
      <c r="J22" s="37"/>
      <c r="O22" s="44">
        <f>I22*0.21</f>
        <v>0</v>
      </c>
      <c r="P22">
        <v>3</v>
      </c>
    </row>
    <row r="23">
      <c r="A23" s="37" t="s">
        <v>630</v>
      </c>
      <c r="B23" s="45"/>
      <c r="C23" s="46"/>
      <c r="D23" s="46"/>
      <c r="E23" s="47" t="s">
        <v>627</v>
      </c>
      <c r="F23" s="46"/>
      <c r="G23" s="46"/>
      <c r="H23" s="46"/>
      <c r="I23" s="46"/>
      <c r="J23" s="48"/>
    </row>
    <row r="24" ht="150">
      <c r="A24" s="37" t="s">
        <v>631</v>
      </c>
      <c r="B24" s="45"/>
      <c r="C24" s="46"/>
      <c r="D24" s="46"/>
      <c r="E24" s="49" t="s">
        <v>7360</v>
      </c>
      <c r="F24" s="46"/>
      <c r="G24" s="46"/>
      <c r="H24" s="46"/>
      <c r="I24" s="46"/>
      <c r="J24" s="48"/>
    </row>
    <row r="25" ht="360">
      <c r="A25" s="37" t="s">
        <v>633</v>
      </c>
      <c r="B25" s="45"/>
      <c r="C25" s="46"/>
      <c r="D25" s="46"/>
      <c r="E25" s="39" t="s">
        <v>2025</v>
      </c>
      <c r="F25" s="46"/>
      <c r="G25" s="46"/>
      <c r="H25" s="46"/>
      <c r="I25" s="46"/>
      <c r="J25" s="48"/>
    </row>
    <row r="26">
      <c r="A26" s="37" t="s">
        <v>625</v>
      </c>
      <c r="B26" s="37">
        <v>5</v>
      </c>
      <c r="C26" s="38" t="s">
        <v>1304</v>
      </c>
      <c r="D26" s="37" t="s">
        <v>627</v>
      </c>
      <c r="E26" s="39" t="s">
        <v>1305</v>
      </c>
      <c r="F26" s="40" t="s">
        <v>629</v>
      </c>
      <c r="G26" s="41">
        <v>46.750999999999998</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7361</v>
      </c>
      <c r="F28" s="46"/>
      <c r="G28" s="46"/>
      <c r="H28" s="46"/>
      <c r="I28" s="46"/>
      <c r="J28" s="48"/>
    </row>
    <row r="29" ht="409.5">
      <c r="A29" s="37" t="s">
        <v>633</v>
      </c>
      <c r="B29" s="45"/>
      <c r="C29" s="46"/>
      <c r="D29" s="46"/>
      <c r="E29" s="39" t="s">
        <v>1307</v>
      </c>
      <c r="F29" s="46"/>
      <c r="G29" s="46"/>
      <c r="H29" s="46"/>
      <c r="I29" s="46"/>
      <c r="J29" s="48"/>
    </row>
    <row r="30">
      <c r="A30" s="31" t="s">
        <v>622</v>
      </c>
      <c r="B30" s="32"/>
      <c r="C30" s="33" t="s">
        <v>835</v>
      </c>
      <c r="D30" s="34"/>
      <c r="E30" s="31" t="s">
        <v>836</v>
      </c>
      <c r="F30" s="34"/>
      <c r="G30" s="34"/>
      <c r="H30" s="34"/>
      <c r="I30" s="35">
        <f>SUMIFS(I31:I42,A31:A42,"P")</f>
        <v>0</v>
      </c>
      <c r="J30" s="36"/>
    </row>
    <row r="31">
      <c r="A31" s="37" t="s">
        <v>625</v>
      </c>
      <c r="B31" s="37">
        <v>6</v>
      </c>
      <c r="C31" s="38" t="s">
        <v>3508</v>
      </c>
      <c r="D31" s="37" t="s">
        <v>627</v>
      </c>
      <c r="E31" s="39" t="s">
        <v>3509</v>
      </c>
      <c r="F31" s="40" t="s">
        <v>629</v>
      </c>
      <c r="G31" s="41">
        <v>23.591999999999999</v>
      </c>
      <c r="H31" s="42">
        <v>0</v>
      </c>
      <c r="I31" s="43">
        <f>ROUND(G31*H31,P4)</f>
        <v>0</v>
      </c>
      <c r="J31" s="37"/>
      <c r="O31" s="44">
        <f>I31*0.21</f>
        <v>0</v>
      </c>
      <c r="P31">
        <v>3</v>
      </c>
    </row>
    <row r="32">
      <c r="A32" s="37" t="s">
        <v>630</v>
      </c>
      <c r="B32" s="45"/>
      <c r="C32" s="46"/>
      <c r="D32" s="46"/>
      <c r="E32" s="47" t="s">
        <v>627</v>
      </c>
      <c r="F32" s="46"/>
      <c r="G32" s="46"/>
      <c r="H32" s="46"/>
      <c r="I32" s="46"/>
      <c r="J32" s="48"/>
    </row>
    <row r="33" ht="60">
      <c r="A33" s="37" t="s">
        <v>631</v>
      </c>
      <c r="B33" s="45"/>
      <c r="C33" s="46"/>
      <c r="D33" s="46"/>
      <c r="E33" s="49" t="s">
        <v>7362</v>
      </c>
      <c r="F33" s="46"/>
      <c r="G33" s="46"/>
      <c r="H33" s="46"/>
      <c r="I33" s="46"/>
      <c r="J33" s="48"/>
    </row>
    <row r="34" ht="409.5">
      <c r="A34" s="37" t="s">
        <v>633</v>
      </c>
      <c r="B34" s="45"/>
      <c r="C34" s="46"/>
      <c r="D34" s="46"/>
      <c r="E34" s="39" t="s">
        <v>1337</v>
      </c>
      <c r="F34" s="46"/>
      <c r="G34" s="46"/>
      <c r="H34" s="46"/>
      <c r="I34" s="46"/>
      <c r="J34" s="48"/>
    </row>
    <row r="35">
      <c r="A35" s="37" t="s">
        <v>625</v>
      </c>
      <c r="B35" s="37">
        <v>7</v>
      </c>
      <c r="C35" s="38" t="s">
        <v>1355</v>
      </c>
      <c r="D35" s="37" t="s">
        <v>627</v>
      </c>
      <c r="E35" s="39" t="s">
        <v>1356</v>
      </c>
      <c r="F35" s="40" t="s">
        <v>629</v>
      </c>
      <c r="G35" s="41">
        <v>9.5939999999999994</v>
      </c>
      <c r="H35" s="42">
        <v>0</v>
      </c>
      <c r="I35" s="43">
        <f>ROUND(G35*H35,P4)</f>
        <v>0</v>
      </c>
      <c r="J35" s="37"/>
      <c r="O35" s="44">
        <f>I35*0.21</f>
        <v>0</v>
      </c>
      <c r="P35">
        <v>3</v>
      </c>
    </row>
    <row r="36">
      <c r="A36" s="37" t="s">
        <v>630</v>
      </c>
      <c r="B36" s="45"/>
      <c r="C36" s="46"/>
      <c r="D36" s="46"/>
      <c r="E36" s="47" t="s">
        <v>627</v>
      </c>
      <c r="F36" s="46"/>
      <c r="G36" s="46"/>
      <c r="H36" s="46"/>
      <c r="I36" s="46"/>
      <c r="J36" s="48"/>
    </row>
    <row r="37">
      <c r="A37" s="37" t="s">
        <v>631</v>
      </c>
      <c r="B37" s="45"/>
      <c r="C37" s="46"/>
      <c r="D37" s="46"/>
      <c r="E37" s="49" t="s">
        <v>7363</v>
      </c>
      <c r="F37" s="46"/>
      <c r="G37" s="46"/>
      <c r="H37" s="46"/>
      <c r="I37" s="46"/>
      <c r="J37" s="48"/>
    </row>
    <row r="38" ht="409.5">
      <c r="A38" s="37" t="s">
        <v>633</v>
      </c>
      <c r="B38" s="45"/>
      <c r="C38" s="46"/>
      <c r="D38" s="46"/>
      <c r="E38" s="39" t="s">
        <v>1337</v>
      </c>
      <c r="F38" s="46"/>
      <c r="G38" s="46"/>
      <c r="H38" s="46"/>
      <c r="I38" s="46"/>
      <c r="J38" s="48"/>
    </row>
    <row r="39">
      <c r="A39" s="37" t="s">
        <v>625</v>
      </c>
      <c r="B39" s="37">
        <v>8</v>
      </c>
      <c r="C39" s="38" t="s">
        <v>1361</v>
      </c>
      <c r="D39" s="37" t="s">
        <v>627</v>
      </c>
      <c r="E39" s="39" t="s">
        <v>1362</v>
      </c>
      <c r="F39" s="40" t="s">
        <v>629</v>
      </c>
      <c r="G39" s="41">
        <v>8.2650000000000006</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7364</v>
      </c>
      <c r="F41" s="46"/>
      <c r="G41" s="46"/>
      <c r="H41" s="46"/>
      <c r="I41" s="46"/>
      <c r="J41" s="48"/>
    </row>
    <row r="42" ht="105">
      <c r="A42" s="37" t="s">
        <v>633</v>
      </c>
      <c r="B42" s="45"/>
      <c r="C42" s="46"/>
      <c r="D42" s="46"/>
      <c r="E42" s="39" t="s">
        <v>840</v>
      </c>
      <c r="F42" s="46"/>
      <c r="G42" s="46"/>
      <c r="H42" s="46"/>
      <c r="I42" s="46"/>
      <c r="J42" s="48"/>
    </row>
    <row r="43">
      <c r="A43" s="31" t="s">
        <v>622</v>
      </c>
      <c r="B43" s="32"/>
      <c r="C43" s="33" t="s">
        <v>1203</v>
      </c>
      <c r="D43" s="34"/>
      <c r="E43" s="31" t="s">
        <v>1553</v>
      </c>
      <c r="F43" s="34"/>
      <c r="G43" s="34"/>
      <c r="H43" s="34"/>
      <c r="I43" s="35">
        <f>SUMIFS(I44:I71,A44:A71,"P")</f>
        <v>0</v>
      </c>
      <c r="J43" s="36"/>
    </row>
    <row r="44">
      <c r="A44" s="37" t="s">
        <v>625</v>
      </c>
      <c r="B44" s="37">
        <v>9</v>
      </c>
      <c r="C44" s="38" t="s">
        <v>7365</v>
      </c>
      <c r="D44" s="37" t="s">
        <v>627</v>
      </c>
      <c r="E44" s="39" t="s">
        <v>7366</v>
      </c>
      <c r="F44" s="40" t="s">
        <v>744</v>
      </c>
      <c r="G44" s="41">
        <v>102.8</v>
      </c>
      <c r="H44" s="42">
        <v>0</v>
      </c>
      <c r="I44" s="43">
        <f>ROUND(G44*H44,P4)</f>
        <v>0</v>
      </c>
      <c r="J44" s="37"/>
      <c r="O44" s="44">
        <f>I44*0.21</f>
        <v>0</v>
      </c>
      <c r="P44">
        <v>3</v>
      </c>
    </row>
    <row r="45">
      <c r="A45" s="37" t="s">
        <v>630</v>
      </c>
      <c r="B45" s="45"/>
      <c r="C45" s="46"/>
      <c r="D45" s="46"/>
      <c r="E45" s="47" t="s">
        <v>627</v>
      </c>
      <c r="F45" s="46"/>
      <c r="G45" s="46"/>
      <c r="H45" s="46"/>
      <c r="I45" s="46"/>
      <c r="J45" s="48"/>
    </row>
    <row r="46">
      <c r="A46" s="37" t="s">
        <v>631</v>
      </c>
      <c r="B46" s="45"/>
      <c r="C46" s="46"/>
      <c r="D46" s="46"/>
      <c r="E46" s="49" t="s">
        <v>7367</v>
      </c>
      <c r="F46" s="46"/>
      <c r="G46" s="46"/>
      <c r="H46" s="46"/>
      <c r="I46" s="46"/>
      <c r="J46" s="48"/>
    </row>
    <row r="47" ht="330">
      <c r="A47" s="37" t="s">
        <v>633</v>
      </c>
      <c r="B47" s="45"/>
      <c r="C47" s="46"/>
      <c r="D47" s="46"/>
      <c r="E47" s="39" t="s">
        <v>7368</v>
      </c>
      <c r="F47" s="46"/>
      <c r="G47" s="46"/>
      <c r="H47" s="46"/>
      <c r="I47" s="46"/>
      <c r="J47" s="48"/>
    </row>
    <row r="48">
      <c r="A48" s="37" t="s">
        <v>625</v>
      </c>
      <c r="B48" s="37">
        <v>10</v>
      </c>
      <c r="C48" s="38" t="s">
        <v>7369</v>
      </c>
      <c r="D48" s="37" t="s">
        <v>627</v>
      </c>
      <c r="E48" s="39" t="s">
        <v>7370</v>
      </c>
      <c r="F48" s="40" t="s">
        <v>744</v>
      </c>
      <c r="G48" s="41">
        <v>29</v>
      </c>
      <c r="H48" s="42">
        <v>0</v>
      </c>
      <c r="I48" s="43">
        <f>ROUND(G48*H48,P4)</f>
        <v>0</v>
      </c>
      <c r="J48" s="37"/>
      <c r="O48" s="44">
        <f>I48*0.21</f>
        <v>0</v>
      </c>
      <c r="P48">
        <v>3</v>
      </c>
    </row>
    <row r="49">
      <c r="A49" s="37" t="s">
        <v>630</v>
      </c>
      <c r="B49" s="45"/>
      <c r="C49" s="46"/>
      <c r="D49" s="46"/>
      <c r="E49" s="47" t="s">
        <v>627</v>
      </c>
      <c r="F49" s="46"/>
      <c r="G49" s="46"/>
      <c r="H49" s="46"/>
      <c r="I49" s="46"/>
      <c r="J49" s="48"/>
    </row>
    <row r="50">
      <c r="A50" s="37" t="s">
        <v>631</v>
      </c>
      <c r="B50" s="45"/>
      <c r="C50" s="46"/>
      <c r="D50" s="46"/>
      <c r="E50" s="49" t="s">
        <v>7371</v>
      </c>
      <c r="F50" s="46"/>
      <c r="G50" s="46"/>
      <c r="H50" s="46"/>
      <c r="I50" s="46"/>
      <c r="J50" s="48"/>
    </row>
    <row r="51" ht="75">
      <c r="A51" s="37" t="s">
        <v>633</v>
      </c>
      <c r="B51" s="45"/>
      <c r="C51" s="46"/>
      <c r="D51" s="46"/>
      <c r="E51" s="39" t="s">
        <v>6966</v>
      </c>
      <c r="F51" s="46"/>
      <c r="G51" s="46"/>
      <c r="H51" s="46"/>
      <c r="I51" s="46"/>
      <c r="J51" s="48"/>
    </row>
    <row r="52">
      <c r="A52" s="37" t="s">
        <v>625</v>
      </c>
      <c r="B52" s="37">
        <v>11</v>
      </c>
      <c r="C52" s="38" t="s">
        <v>6960</v>
      </c>
      <c r="D52" s="37" t="s">
        <v>627</v>
      </c>
      <c r="E52" s="39" t="s">
        <v>6961</v>
      </c>
      <c r="F52" s="40" t="s">
        <v>744</v>
      </c>
      <c r="G52" s="41">
        <v>29</v>
      </c>
      <c r="H52" s="42">
        <v>0</v>
      </c>
      <c r="I52" s="43">
        <f>ROUND(G52*H52,P4)</f>
        <v>0</v>
      </c>
      <c r="J52" s="37"/>
      <c r="O52" s="44">
        <f>I52*0.21</f>
        <v>0</v>
      </c>
      <c r="P52">
        <v>3</v>
      </c>
    </row>
    <row r="53">
      <c r="A53" s="37" t="s">
        <v>630</v>
      </c>
      <c r="B53" s="45"/>
      <c r="C53" s="46"/>
      <c r="D53" s="46"/>
      <c r="E53" s="47" t="s">
        <v>627</v>
      </c>
      <c r="F53" s="46"/>
      <c r="G53" s="46"/>
      <c r="H53" s="46"/>
      <c r="I53" s="46"/>
      <c r="J53" s="48"/>
    </row>
    <row r="54">
      <c r="A54" s="37" t="s">
        <v>631</v>
      </c>
      <c r="B54" s="45"/>
      <c r="C54" s="46"/>
      <c r="D54" s="46"/>
      <c r="E54" s="49" t="s">
        <v>7372</v>
      </c>
      <c r="F54" s="46"/>
      <c r="G54" s="46"/>
      <c r="H54" s="46"/>
      <c r="I54" s="46"/>
      <c r="J54" s="48"/>
    </row>
    <row r="55" ht="315">
      <c r="A55" s="37" t="s">
        <v>633</v>
      </c>
      <c r="B55" s="45"/>
      <c r="C55" s="46"/>
      <c r="D55" s="46"/>
      <c r="E55" s="39" t="s">
        <v>1397</v>
      </c>
      <c r="F55" s="46"/>
      <c r="G55" s="46"/>
      <c r="H55" s="46"/>
      <c r="I55" s="46"/>
      <c r="J55" s="48"/>
    </row>
    <row r="56">
      <c r="A56" s="37" t="s">
        <v>625</v>
      </c>
      <c r="B56" s="37">
        <v>12</v>
      </c>
      <c r="C56" s="38" t="s">
        <v>6998</v>
      </c>
      <c r="D56" s="37" t="s">
        <v>627</v>
      </c>
      <c r="E56" s="39" t="s">
        <v>6999</v>
      </c>
      <c r="F56" s="40" t="s">
        <v>639</v>
      </c>
      <c r="G56" s="41">
        <v>4</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7172</v>
      </c>
      <c r="F58" s="46"/>
      <c r="G58" s="46"/>
      <c r="H58" s="46"/>
      <c r="I58" s="46"/>
      <c r="J58" s="48"/>
    </row>
    <row r="59" ht="375">
      <c r="A59" s="37" t="s">
        <v>633</v>
      </c>
      <c r="B59" s="45"/>
      <c r="C59" s="46"/>
      <c r="D59" s="46"/>
      <c r="E59" s="39" t="s">
        <v>3944</v>
      </c>
      <c r="F59" s="46"/>
      <c r="G59" s="46"/>
      <c r="H59" s="46"/>
      <c r="I59" s="46"/>
      <c r="J59" s="48"/>
    </row>
    <row r="60">
      <c r="A60" s="37" t="s">
        <v>625</v>
      </c>
      <c r="B60" s="37">
        <v>13</v>
      </c>
      <c r="C60" s="38" t="s">
        <v>5329</v>
      </c>
      <c r="D60" s="37" t="s">
        <v>627</v>
      </c>
      <c r="E60" s="39" t="s">
        <v>5330</v>
      </c>
      <c r="F60" s="40" t="s">
        <v>629</v>
      </c>
      <c r="G60" s="41">
        <v>73.799999999999997</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7373</v>
      </c>
      <c r="F62" s="46"/>
      <c r="G62" s="46"/>
      <c r="H62" s="46"/>
      <c r="I62" s="46"/>
      <c r="J62" s="48"/>
    </row>
    <row r="63" ht="409.5">
      <c r="A63" s="37" t="s">
        <v>633</v>
      </c>
      <c r="B63" s="45"/>
      <c r="C63" s="46"/>
      <c r="D63" s="46"/>
      <c r="E63" s="39" t="s">
        <v>1239</v>
      </c>
      <c r="F63" s="46"/>
      <c r="G63" s="46"/>
      <c r="H63" s="46"/>
      <c r="I63" s="46"/>
      <c r="J63" s="48"/>
    </row>
    <row r="64">
      <c r="A64" s="37" t="s">
        <v>625</v>
      </c>
      <c r="B64" s="37">
        <v>14</v>
      </c>
      <c r="C64" s="38" t="s">
        <v>7001</v>
      </c>
      <c r="D64" s="37" t="s">
        <v>627</v>
      </c>
      <c r="E64" s="39" t="s">
        <v>7002</v>
      </c>
      <c r="F64" s="40" t="s">
        <v>744</v>
      </c>
      <c r="G64" s="41">
        <v>102.8</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7374</v>
      </c>
      <c r="F66" s="46"/>
      <c r="G66" s="46"/>
      <c r="H66" s="46"/>
      <c r="I66" s="46"/>
      <c r="J66" s="48"/>
    </row>
    <row r="67" ht="150">
      <c r="A67" s="37" t="s">
        <v>633</v>
      </c>
      <c r="B67" s="45"/>
      <c r="C67" s="46"/>
      <c r="D67" s="46"/>
      <c r="E67" s="39" t="s">
        <v>2601</v>
      </c>
      <c r="F67" s="46"/>
      <c r="G67" s="46"/>
      <c r="H67" s="46"/>
      <c r="I67" s="46"/>
      <c r="J67" s="48"/>
    </row>
    <row r="68">
      <c r="A68" s="37" t="s">
        <v>625</v>
      </c>
      <c r="B68" s="37">
        <v>15</v>
      </c>
      <c r="C68" s="38" t="s">
        <v>1578</v>
      </c>
      <c r="D68" s="37" t="s">
        <v>627</v>
      </c>
      <c r="E68" s="39" t="s">
        <v>1579</v>
      </c>
      <c r="F68" s="40" t="s">
        <v>744</v>
      </c>
      <c r="G68" s="41">
        <v>102.8</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7374</v>
      </c>
      <c r="F70" s="46"/>
      <c r="G70" s="46"/>
      <c r="H70" s="46"/>
      <c r="I70" s="46"/>
      <c r="J70" s="48"/>
    </row>
    <row r="71" ht="90">
      <c r="A71" s="37" t="s">
        <v>633</v>
      </c>
      <c r="B71" s="45"/>
      <c r="C71" s="46"/>
      <c r="D71" s="46"/>
      <c r="E71" s="39" t="s">
        <v>6973</v>
      </c>
      <c r="F71" s="46"/>
      <c r="G71" s="46"/>
      <c r="H71" s="46"/>
      <c r="I71" s="46"/>
      <c r="J71" s="48"/>
    </row>
    <row r="72">
      <c r="A72" s="31" t="s">
        <v>622</v>
      </c>
      <c r="B72" s="32"/>
      <c r="C72" s="33" t="s">
        <v>794</v>
      </c>
      <c r="D72" s="34"/>
      <c r="E72" s="31" t="s">
        <v>1032</v>
      </c>
      <c r="F72" s="34"/>
      <c r="G72" s="34"/>
      <c r="H72" s="34"/>
      <c r="I72" s="35">
        <f>SUMIFS(I73:I80,A73:A80,"P")</f>
        <v>0</v>
      </c>
      <c r="J72" s="36"/>
    </row>
    <row r="73">
      <c r="A73" s="37" t="s">
        <v>625</v>
      </c>
      <c r="B73" s="37">
        <v>16</v>
      </c>
      <c r="C73" s="38" t="s">
        <v>6974</v>
      </c>
      <c r="D73" s="37" t="s">
        <v>627</v>
      </c>
      <c r="E73" s="39" t="s">
        <v>6975</v>
      </c>
      <c r="F73" s="40" t="s">
        <v>639</v>
      </c>
      <c r="G73" s="41">
        <v>2</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6976</v>
      </c>
      <c r="F75" s="46"/>
      <c r="G75" s="46"/>
      <c r="H75" s="46"/>
      <c r="I75" s="46"/>
      <c r="J75" s="48"/>
    </row>
    <row r="76" ht="165">
      <c r="A76" s="37" t="s">
        <v>633</v>
      </c>
      <c r="B76" s="45"/>
      <c r="C76" s="46"/>
      <c r="D76" s="46"/>
      <c r="E76" s="39" t="s">
        <v>6977</v>
      </c>
      <c r="F76" s="46"/>
      <c r="G76" s="46"/>
      <c r="H76" s="46"/>
      <c r="I76" s="46"/>
      <c r="J76" s="48"/>
    </row>
    <row r="77">
      <c r="A77" s="37" t="s">
        <v>625</v>
      </c>
      <c r="B77" s="37">
        <v>17</v>
      </c>
      <c r="C77" s="38" t="s">
        <v>7005</v>
      </c>
      <c r="D77" s="37" t="s">
        <v>627</v>
      </c>
      <c r="E77" s="39" t="s">
        <v>7006</v>
      </c>
      <c r="F77" s="40" t="s">
        <v>744</v>
      </c>
      <c r="G77" s="41">
        <v>10</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7375</v>
      </c>
      <c r="F79" s="46"/>
      <c r="G79" s="46"/>
      <c r="H79" s="46"/>
      <c r="I79" s="46"/>
      <c r="J79" s="48"/>
    </row>
    <row r="80" ht="150">
      <c r="A80" s="37" t="s">
        <v>633</v>
      </c>
      <c r="B80" s="45"/>
      <c r="C80" s="46"/>
      <c r="D80" s="46"/>
      <c r="E80" s="39" t="s">
        <v>1430</v>
      </c>
      <c r="F80" s="46"/>
      <c r="G80" s="46"/>
      <c r="H80" s="46"/>
      <c r="I80" s="46"/>
      <c r="J80" s="48"/>
    </row>
    <row r="81">
      <c r="A81" s="31" t="s">
        <v>622</v>
      </c>
      <c r="B81" s="32"/>
      <c r="C81" s="33" t="s">
        <v>676</v>
      </c>
      <c r="D81" s="34"/>
      <c r="E81" s="31" t="s">
        <v>677</v>
      </c>
      <c r="F81" s="34"/>
      <c r="G81" s="34"/>
      <c r="H81" s="34"/>
      <c r="I81" s="35">
        <f>SUMIFS(I82:I89,A82:A89,"P")</f>
        <v>0</v>
      </c>
      <c r="J81" s="36"/>
    </row>
    <row r="82" ht="45">
      <c r="A82" s="37" t="s">
        <v>625</v>
      </c>
      <c r="B82" s="37">
        <v>18</v>
      </c>
      <c r="C82" s="38" t="s">
        <v>678</v>
      </c>
      <c r="D82" s="37" t="s">
        <v>679</v>
      </c>
      <c r="E82" s="39" t="s">
        <v>680</v>
      </c>
      <c r="F82" s="40" t="s">
        <v>673</v>
      </c>
      <c r="G82" s="41">
        <v>1003.414</v>
      </c>
      <c r="H82" s="42">
        <v>0</v>
      </c>
      <c r="I82" s="43">
        <f>ROUND(G82*H82,P4)</f>
        <v>0</v>
      </c>
      <c r="J82" s="37"/>
      <c r="O82" s="44">
        <f>I82*0.21</f>
        <v>0</v>
      </c>
      <c r="P82">
        <v>3</v>
      </c>
    </row>
    <row r="83">
      <c r="A83" s="37" t="s">
        <v>630</v>
      </c>
      <c r="B83" s="45"/>
      <c r="C83" s="46"/>
      <c r="D83" s="46"/>
      <c r="E83" s="39" t="s">
        <v>681</v>
      </c>
      <c r="F83" s="46"/>
      <c r="G83" s="46"/>
      <c r="H83" s="46"/>
      <c r="I83" s="46"/>
      <c r="J83" s="48"/>
    </row>
    <row r="84">
      <c r="A84" s="37" t="s">
        <v>631</v>
      </c>
      <c r="B84" s="45"/>
      <c r="C84" s="46"/>
      <c r="D84" s="46"/>
      <c r="E84" s="49" t="s">
        <v>7376</v>
      </c>
      <c r="F84" s="46"/>
      <c r="G84" s="46"/>
      <c r="H84" s="46"/>
      <c r="I84" s="46"/>
      <c r="J84" s="48"/>
    </row>
    <row r="85" ht="120">
      <c r="A85" s="37" t="s">
        <v>633</v>
      </c>
      <c r="B85" s="45"/>
      <c r="C85" s="46"/>
      <c r="D85" s="46"/>
      <c r="E85" s="39" t="s">
        <v>713</v>
      </c>
      <c r="F85" s="46"/>
      <c r="G85" s="46"/>
      <c r="H85" s="46"/>
      <c r="I85" s="46"/>
      <c r="J85" s="48"/>
    </row>
    <row r="86" ht="60">
      <c r="A86" s="37" t="s">
        <v>625</v>
      </c>
      <c r="B86" s="37">
        <v>19</v>
      </c>
      <c r="C86" s="38" t="s">
        <v>684</v>
      </c>
      <c r="D86" s="37" t="s">
        <v>685</v>
      </c>
      <c r="E86" s="39" t="s">
        <v>686</v>
      </c>
      <c r="F86" s="40" t="s">
        <v>673</v>
      </c>
      <c r="G86" s="41">
        <v>11</v>
      </c>
      <c r="H86" s="42">
        <v>0</v>
      </c>
      <c r="I86" s="43">
        <f>ROUND(G86*H86,P4)</f>
        <v>0</v>
      </c>
      <c r="J86" s="37"/>
      <c r="O86" s="44">
        <f>I86*0.21</f>
        <v>0</v>
      </c>
      <c r="P86">
        <v>3</v>
      </c>
    </row>
    <row r="87">
      <c r="A87" s="37" t="s">
        <v>630</v>
      </c>
      <c r="B87" s="45"/>
      <c r="C87" s="46"/>
      <c r="D87" s="46"/>
      <c r="E87" s="39" t="s">
        <v>681</v>
      </c>
      <c r="F87" s="46"/>
      <c r="G87" s="46"/>
      <c r="H87" s="46"/>
      <c r="I87" s="46"/>
      <c r="J87" s="48"/>
    </row>
    <row r="88" ht="45">
      <c r="A88" s="37" t="s">
        <v>631</v>
      </c>
      <c r="B88" s="45"/>
      <c r="C88" s="46"/>
      <c r="D88" s="46"/>
      <c r="E88" s="49" t="s">
        <v>7377</v>
      </c>
      <c r="F88" s="46"/>
      <c r="G88" s="46"/>
      <c r="H88" s="46"/>
      <c r="I88" s="46"/>
      <c r="J88" s="48"/>
    </row>
    <row r="89" ht="120">
      <c r="A89" s="37" t="s">
        <v>633</v>
      </c>
      <c r="B89" s="50"/>
      <c r="C89" s="51"/>
      <c r="D89" s="51"/>
      <c r="E89" s="39" t="s">
        <v>713</v>
      </c>
      <c r="F89" s="51"/>
      <c r="G89" s="51"/>
      <c r="H89" s="51"/>
      <c r="I89" s="51"/>
      <c r="J89" s="52"/>
    </row>
  </sheetData>
  <sheetProtection sheet="1" objects="1" scenarios="1" spinCount="100000" saltValue="xjMa428e6XoEVQi8ZW+JQMjAgkipAc7fuIX7Y64kiIReoIXGqUdvMNNZ7cqWTJgdd5FCsu2lKNawn2SEOZpBGw==" hashValue="99hbNXlA1ituAbOoTWJgoFjckDmLwwPT0rbTXIVS6SHJu2WRcGnjx07dWn0uulACKOhkhTFK5PCsbdOowcRU/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7378</v>
      </c>
      <c r="I3" s="25">
        <f>SUMIFS(I9:I76,A9:A76,"SD")</f>
        <v>0</v>
      </c>
      <c r="J3" s="19"/>
      <c r="O3">
        <v>0</v>
      </c>
      <c r="P3">
        <v>2</v>
      </c>
    </row>
    <row r="4">
      <c r="A4" s="3" t="s">
        <v>607</v>
      </c>
      <c r="B4" s="20" t="s">
        <v>608</v>
      </c>
      <c r="C4" s="21" t="s">
        <v>287</v>
      </c>
      <c r="D4" s="22"/>
      <c r="E4" s="23" t="s">
        <v>288</v>
      </c>
      <c r="F4" s="17"/>
      <c r="G4" s="17"/>
      <c r="H4" s="17"/>
      <c r="I4" s="17"/>
      <c r="J4" s="19"/>
      <c r="O4">
        <v>0.12</v>
      </c>
      <c r="P4">
        <v>2</v>
      </c>
    </row>
    <row r="5">
      <c r="A5" s="3" t="s">
        <v>609</v>
      </c>
      <c r="B5" s="20" t="s">
        <v>610</v>
      </c>
      <c r="C5" s="21" t="s">
        <v>7378</v>
      </c>
      <c r="D5" s="22"/>
      <c r="E5" s="23" t="s">
        <v>310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SUMIFS(I10:I21,A10:A21,"P")</f>
        <v>0</v>
      </c>
      <c r="J9" s="36"/>
    </row>
    <row r="10">
      <c r="A10" s="37" t="s">
        <v>625</v>
      </c>
      <c r="B10" s="37">
        <v>1</v>
      </c>
      <c r="C10" s="38" t="s">
        <v>2017</v>
      </c>
      <c r="D10" s="37" t="s">
        <v>627</v>
      </c>
      <c r="E10" s="39" t="s">
        <v>2018</v>
      </c>
      <c r="F10" s="40" t="s">
        <v>629</v>
      </c>
      <c r="G10" s="41">
        <v>759.50199999999995</v>
      </c>
      <c r="H10" s="42">
        <v>0</v>
      </c>
      <c r="I10" s="43">
        <f>ROUND(G10*H10,P4)</f>
        <v>0</v>
      </c>
      <c r="J10" s="37"/>
      <c r="O10" s="44">
        <f>I10*0.21</f>
        <v>0</v>
      </c>
      <c r="P10">
        <v>3</v>
      </c>
    </row>
    <row r="11">
      <c r="A11" s="37" t="s">
        <v>630</v>
      </c>
      <c r="B11" s="45"/>
      <c r="C11" s="46"/>
      <c r="D11" s="46"/>
      <c r="E11" s="47" t="s">
        <v>627</v>
      </c>
      <c r="F11" s="46"/>
      <c r="G11" s="46"/>
      <c r="H11" s="46"/>
      <c r="I11" s="46"/>
      <c r="J11" s="48"/>
    </row>
    <row r="12" ht="315">
      <c r="A12" s="37" t="s">
        <v>631</v>
      </c>
      <c r="B12" s="45"/>
      <c r="C12" s="46"/>
      <c r="D12" s="46"/>
      <c r="E12" s="49" t="s">
        <v>7379</v>
      </c>
      <c r="F12" s="46"/>
      <c r="G12" s="46"/>
      <c r="H12" s="46"/>
      <c r="I12" s="46"/>
      <c r="J12" s="48"/>
    </row>
    <row r="13" ht="409.5">
      <c r="A13" s="37" t="s">
        <v>633</v>
      </c>
      <c r="B13" s="45"/>
      <c r="C13" s="46"/>
      <c r="D13" s="46"/>
      <c r="E13" s="39" t="s">
        <v>2020</v>
      </c>
      <c r="F13" s="46"/>
      <c r="G13" s="46"/>
      <c r="H13" s="46"/>
      <c r="I13" s="46"/>
      <c r="J13" s="48"/>
    </row>
    <row r="14">
      <c r="A14" s="37" t="s">
        <v>625</v>
      </c>
      <c r="B14" s="37">
        <v>2</v>
      </c>
      <c r="C14" s="38" t="s">
        <v>2022</v>
      </c>
      <c r="D14" s="37" t="s">
        <v>627</v>
      </c>
      <c r="E14" s="39" t="s">
        <v>2023</v>
      </c>
      <c r="F14" s="40" t="s">
        <v>629</v>
      </c>
      <c r="G14" s="41">
        <v>534.471</v>
      </c>
      <c r="H14" s="42">
        <v>0</v>
      </c>
      <c r="I14" s="43">
        <f>ROUND(G14*H14,P4)</f>
        <v>0</v>
      </c>
      <c r="J14" s="37"/>
      <c r="O14" s="44">
        <f>I14*0.21</f>
        <v>0</v>
      </c>
      <c r="P14">
        <v>3</v>
      </c>
    </row>
    <row r="15">
      <c r="A15" s="37" t="s">
        <v>630</v>
      </c>
      <c r="B15" s="45"/>
      <c r="C15" s="46"/>
      <c r="D15" s="46"/>
      <c r="E15" s="47" t="s">
        <v>627</v>
      </c>
      <c r="F15" s="46"/>
      <c r="G15" s="46"/>
      <c r="H15" s="46"/>
      <c r="I15" s="46"/>
      <c r="J15" s="48"/>
    </row>
    <row r="16" ht="150">
      <c r="A16" s="37" t="s">
        <v>631</v>
      </c>
      <c r="B16" s="45"/>
      <c r="C16" s="46"/>
      <c r="D16" s="46"/>
      <c r="E16" s="49" t="s">
        <v>7380</v>
      </c>
      <c r="F16" s="46"/>
      <c r="G16" s="46"/>
      <c r="H16" s="46"/>
      <c r="I16" s="46"/>
      <c r="J16" s="48"/>
    </row>
    <row r="17" ht="360">
      <c r="A17" s="37" t="s">
        <v>633</v>
      </c>
      <c r="B17" s="45"/>
      <c r="C17" s="46"/>
      <c r="D17" s="46"/>
      <c r="E17" s="39" t="s">
        <v>2025</v>
      </c>
      <c r="F17" s="46"/>
      <c r="G17" s="46"/>
      <c r="H17" s="46"/>
      <c r="I17" s="46"/>
      <c r="J17" s="48"/>
    </row>
    <row r="18">
      <c r="A18" s="37" t="s">
        <v>625</v>
      </c>
      <c r="B18" s="37">
        <v>3</v>
      </c>
      <c r="C18" s="38" t="s">
        <v>1304</v>
      </c>
      <c r="D18" s="37" t="s">
        <v>627</v>
      </c>
      <c r="E18" s="39" t="s">
        <v>1305</v>
      </c>
      <c r="F18" s="40" t="s">
        <v>629</v>
      </c>
      <c r="G18" s="41">
        <v>166.738</v>
      </c>
      <c r="H18" s="42">
        <v>0</v>
      </c>
      <c r="I18" s="43">
        <f>ROUND(G18*H18,P4)</f>
        <v>0</v>
      </c>
      <c r="J18" s="37"/>
      <c r="O18" s="44">
        <f>I18*0.21</f>
        <v>0</v>
      </c>
      <c r="P18">
        <v>3</v>
      </c>
    </row>
    <row r="19">
      <c r="A19" s="37" t="s">
        <v>630</v>
      </c>
      <c r="B19" s="45"/>
      <c r="C19" s="46"/>
      <c r="D19" s="46"/>
      <c r="E19" s="47" t="s">
        <v>627</v>
      </c>
      <c r="F19" s="46"/>
      <c r="G19" s="46"/>
      <c r="H19" s="46"/>
      <c r="I19" s="46"/>
      <c r="J19" s="48"/>
    </row>
    <row r="20" ht="75">
      <c r="A20" s="37" t="s">
        <v>631</v>
      </c>
      <c r="B20" s="45"/>
      <c r="C20" s="46"/>
      <c r="D20" s="46"/>
      <c r="E20" s="49" t="s">
        <v>7381</v>
      </c>
      <c r="F20" s="46"/>
      <c r="G20" s="46"/>
      <c r="H20" s="46"/>
      <c r="I20" s="46"/>
      <c r="J20" s="48"/>
    </row>
    <row r="21" ht="409.5">
      <c r="A21" s="37" t="s">
        <v>633</v>
      </c>
      <c r="B21" s="45"/>
      <c r="C21" s="46"/>
      <c r="D21" s="46"/>
      <c r="E21" s="39" t="s">
        <v>1307</v>
      </c>
      <c r="F21" s="46"/>
      <c r="G21" s="46"/>
      <c r="H21" s="46"/>
      <c r="I21" s="46"/>
      <c r="J21" s="48"/>
    </row>
    <row r="22">
      <c r="A22" s="31" t="s">
        <v>622</v>
      </c>
      <c r="B22" s="32"/>
      <c r="C22" s="33" t="s">
        <v>835</v>
      </c>
      <c r="D22" s="34"/>
      <c r="E22" s="31" t="s">
        <v>836</v>
      </c>
      <c r="F22" s="34"/>
      <c r="G22" s="34"/>
      <c r="H22" s="34"/>
      <c r="I22" s="35">
        <f>SUMIFS(I23:I30,A23:A30,"P")</f>
        <v>0</v>
      </c>
      <c r="J22" s="36"/>
    </row>
    <row r="23">
      <c r="A23" s="37" t="s">
        <v>625</v>
      </c>
      <c r="B23" s="37">
        <v>4</v>
      </c>
      <c r="C23" s="38" t="s">
        <v>3508</v>
      </c>
      <c r="D23" s="37" t="s">
        <v>627</v>
      </c>
      <c r="E23" s="39" t="s">
        <v>3509</v>
      </c>
      <c r="F23" s="40" t="s">
        <v>629</v>
      </c>
      <c r="G23" s="41">
        <v>3.5800000000000001</v>
      </c>
      <c r="H23" s="42">
        <v>0</v>
      </c>
      <c r="I23" s="43">
        <f>ROUND(G23*H23,P4)</f>
        <v>0</v>
      </c>
      <c r="J23" s="37"/>
      <c r="O23" s="44">
        <f>I23*0.21</f>
        <v>0</v>
      </c>
      <c r="P23">
        <v>3</v>
      </c>
    </row>
    <row r="24">
      <c r="A24" s="37" t="s">
        <v>630</v>
      </c>
      <c r="B24" s="45"/>
      <c r="C24" s="46"/>
      <c r="D24" s="46"/>
      <c r="E24" s="47" t="s">
        <v>627</v>
      </c>
      <c r="F24" s="46"/>
      <c r="G24" s="46"/>
      <c r="H24" s="46"/>
      <c r="I24" s="46"/>
      <c r="J24" s="48"/>
    </row>
    <row r="25" ht="30">
      <c r="A25" s="37" t="s">
        <v>631</v>
      </c>
      <c r="B25" s="45"/>
      <c r="C25" s="46"/>
      <c r="D25" s="46"/>
      <c r="E25" s="49" t="s">
        <v>7382</v>
      </c>
      <c r="F25" s="46"/>
      <c r="G25" s="46"/>
      <c r="H25" s="46"/>
      <c r="I25" s="46"/>
      <c r="J25" s="48"/>
    </row>
    <row r="26" ht="409.5">
      <c r="A26" s="37" t="s">
        <v>633</v>
      </c>
      <c r="B26" s="45"/>
      <c r="C26" s="46"/>
      <c r="D26" s="46"/>
      <c r="E26" s="39" t="s">
        <v>1337</v>
      </c>
      <c r="F26" s="46"/>
      <c r="G26" s="46"/>
      <c r="H26" s="46"/>
      <c r="I26" s="46"/>
      <c r="J26" s="48"/>
    </row>
    <row r="27">
      <c r="A27" s="37" t="s">
        <v>625</v>
      </c>
      <c r="B27" s="37">
        <v>5</v>
      </c>
      <c r="C27" s="38" t="s">
        <v>1361</v>
      </c>
      <c r="D27" s="37" t="s">
        <v>627</v>
      </c>
      <c r="E27" s="39" t="s">
        <v>1362</v>
      </c>
      <c r="F27" s="40" t="s">
        <v>629</v>
      </c>
      <c r="G27" s="41">
        <v>33.226999999999997</v>
      </c>
      <c r="H27" s="42">
        <v>0</v>
      </c>
      <c r="I27" s="43">
        <f>ROUND(G27*H27,P4)</f>
        <v>0</v>
      </c>
      <c r="J27" s="37"/>
      <c r="O27" s="44">
        <f>I27*0.21</f>
        <v>0</v>
      </c>
      <c r="P27">
        <v>3</v>
      </c>
    </row>
    <row r="28">
      <c r="A28" s="37" t="s">
        <v>630</v>
      </c>
      <c r="B28" s="45"/>
      <c r="C28" s="46"/>
      <c r="D28" s="46"/>
      <c r="E28" s="47" t="s">
        <v>627</v>
      </c>
      <c r="F28" s="46"/>
      <c r="G28" s="46"/>
      <c r="H28" s="46"/>
      <c r="I28" s="46"/>
      <c r="J28" s="48"/>
    </row>
    <row r="29" ht="75">
      <c r="A29" s="37" t="s">
        <v>631</v>
      </c>
      <c r="B29" s="45"/>
      <c r="C29" s="46"/>
      <c r="D29" s="46"/>
      <c r="E29" s="49" t="s">
        <v>7383</v>
      </c>
      <c r="F29" s="46"/>
      <c r="G29" s="46"/>
      <c r="H29" s="46"/>
      <c r="I29" s="46"/>
      <c r="J29" s="48"/>
    </row>
    <row r="30" ht="105">
      <c r="A30" s="37" t="s">
        <v>633</v>
      </c>
      <c r="B30" s="45"/>
      <c r="C30" s="46"/>
      <c r="D30" s="46"/>
      <c r="E30" s="39" t="s">
        <v>840</v>
      </c>
      <c r="F30" s="46"/>
      <c r="G30" s="46"/>
      <c r="H30" s="46"/>
      <c r="I30" s="46"/>
      <c r="J30" s="48"/>
    </row>
    <row r="31">
      <c r="A31" s="31" t="s">
        <v>622</v>
      </c>
      <c r="B31" s="32"/>
      <c r="C31" s="33" t="s">
        <v>1203</v>
      </c>
      <c r="D31" s="34"/>
      <c r="E31" s="31" t="s">
        <v>1553</v>
      </c>
      <c r="F31" s="34"/>
      <c r="G31" s="34"/>
      <c r="H31" s="34"/>
      <c r="I31" s="35">
        <f>SUMIFS(I32:I71,A32:A71,"P")</f>
        <v>0</v>
      </c>
      <c r="J31" s="36"/>
    </row>
    <row r="32">
      <c r="A32" s="37" t="s">
        <v>625</v>
      </c>
      <c r="B32" s="37">
        <v>6</v>
      </c>
      <c r="C32" s="38" t="s">
        <v>1554</v>
      </c>
      <c r="D32" s="37" t="s">
        <v>627</v>
      </c>
      <c r="E32" s="39" t="s">
        <v>1555</v>
      </c>
      <c r="F32" s="40" t="s">
        <v>744</v>
      </c>
      <c r="G32" s="41">
        <v>60</v>
      </c>
      <c r="H32" s="42">
        <v>0</v>
      </c>
      <c r="I32" s="43">
        <f>ROUND(G32*H32,P4)</f>
        <v>0</v>
      </c>
      <c r="J32" s="37"/>
      <c r="O32" s="44">
        <f>I32*0.21</f>
        <v>0</v>
      </c>
      <c r="P32">
        <v>3</v>
      </c>
    </row>
    <row r="33">
      <c r="A33" s="37" t="s">
        <v>630</v>
      </c>
      <c r="B33" s="45"/>
      <c r="C33" s="46"/>
      <c r="D33" s="46"/>
      <c r="E33" s="47" t="s">
        <v>627</v>
      </c>
      <c r="F33" s="46"/>
      <c r="G33" s="46"/>
      <c r="H33" s="46"/>
      <c r="I33" s="46"/>
      <c r="J33" s="48"/>
    </row>
    <row r="34">
      <c r="A34" s="37" t="s">
        <v>631</v>
      </c>
      <c r="B34" s="45"/>
      <c r="C34" s="46"/>
      <c r="D34" s="46"/>
      <c r="E34" s="49" t="s">
        <v>7384</v>
      </c>
      <c r="F34" s="46"/>
      <c r="G34" s="46"/>
      <c r="H34" s="46"/>
      <c r="I34" s="46"/>
      <c r="J34" s="48"/>
    </row>
    <row r="35" ht="330">
      <c r="A35" s="37" t="s">
        <v>633</v>
      </c>
      <c r="B35" s="45"/>
      <c r="C35" s="46"/>
      <c r="D35" s="46"/>
      <c r="E35" s="39" t="s">
        <v>1209</v>
      </c>
      <c r="F35" s="46"/>
      <c r="G35" s="46"/>
      <c r="H35" s="46"/>
      <c r="I35" s="46"/>
      <c r="J35" s="48"/>
    </row>
    <row r="36">
      <c r="A36" s="37" t="s">
        <v>625</v>
      </c>
      <c r="B36" s="37">
        <v>7</v>
      </c>
      <c r="C36" s="38" t="s">
        <v>1205</v>
      </c>
      <c r="D36" s="37" t="s">
        <v>627</v>
      </c>
      <c r="E36" s="39" t="s">
        <v>1206</v>
      </c>
      <c r="F36" s="40" t="s">
        <v>744</v>
      </c>
      <c r="G36" s="41">
        <v>4</v>
      </c>
      <c r="H36" s="42">
        <v>0</v>
      </c>
      <c r="I36" s="43">
        <f>ROUND(G36*H36,P4)</f>
        <v>0</v>
      </c>
      <c r="J36" s="37"/>
      <c r="O36" s="44">
        <f>I36*0.21</f>
        <v>0</v>
      </c>
      <c r="P36">
        <v>3</v>
      </c>
    </row>
    <row r="37">
      <c r="A37" s="37" t="s">
        <v>630</v>
      </c>
      <c r="B37" s="45"/>
      <c r="C37" s="46"/>
      <c r="D37" s="46"/>
      <c r="E37" s="47" t="s">
        <v>627</v>
      </c>
      <c r="F37" s="46"/>
      <c r="G37" s="46"/>
      <c r="H37" s="46"/>
      <c r="I37" s="46"/>
      <c r="J37" s="48"/>
    </row>
    <row r="38">
      <c r="A38" s="37" t="s">
        <v>631</v>
      </c>
      <c r="B38" s="45"/>
      <c r="C38" s="46"/>
      <c r="D38" s="46"/>
      <c r="E38" s="49" t="s">
        <v>7385</v>
      </c>
      <c r="F38" s="46"/>
      <c r="G38" s="46"/>
      <c r="H38" s="46"/>
      <c r="I38" s="46"/>
      <c r="J38" s="48"/>
    </row>
    <row r="39" ht="330">
      <c r="A39" s="37" t="s">
        <v>633</v>
      </c>
      <c r="B39" s="45"/>
      <c r="C39" s="46"/>
      <c r="D39" s="46"/>
      <c r="E39" s="39" t="s">
        <v>1209</v>
      </c>
      <c r="F39" s="46"/>
      <c r="G39" s="46"/>
      <c r="H39" s="46"/>
      <c r="I39" s="46"/>
      <c r="J39" s="48"/>
    </row>
    <row r="40">
      <c r="A40" s="37" t="s">
        <v>625</v>
      </c>
      <c r="B40" s="37">
        <v>8</v>
      </c>
      <c r="C40" s="38" t="s">
        <v>1210</v>
      </c>
      <c r="D40" s="37" t="s">
        <v>627</v>
      </c>
      <c r="E40" s="39" t="s">
        <v>1211</v>
      </c>
      <c r="F40" s="40" t="s">
        <v>744</v>
      </c>
      <c r="G40" s="41">
        <v>213.09999999999999</v>
      </c>
      <c r="H40" s="42">
        <v>0</v>
      </c>
      <c r="I40" s="43">
        <f>ROUND(G40*H40,P4)</f>
        <v>0</v>
      </c>
      <c r="J40" s="37"/>
      <c r="O40" s="44">
        <f>I40*0.21</f>
        <v>0</v>
      </c>
      <c r="P40">
        <v>3</v>
      </c>
    </row>
    <row r="41">
      <c r="A41" s="37" t="s">
        <v>630</v>
      </c>
      <c r="B41" s="45"/>
      <c r="C41" s="46"/>
      <c r="D41" s="46"/>
      <c r="E41" s="47" t="s">
        <v>627</v>
      </c>
      <c r="F41" s="46"/>
      <c r="G41" s="46"/>
      <c r="H41" s="46"/>
      <c r="I41" s="46"/>
      <c r="J41" s="48"/>
    </row>
    <row r="42">
      <c r="A42" s="37" t="s">
        <v>631</v>
      </c>
      <c r="B42" s="45"/>
      <c r="C42" s="46"/>
      <c r="D42" s="46"/>
      <c r="E42" s="49" t="s">
        <v>7386</v>
      </c>
      <c r="F42" s="46"/>
      <c r="G42" s="46"/>
      <c r="H42" s="46"/>
      <c r="I42" s="46"/>
      <c r="J42" s="48"/>
    </row>
    <row r="43" ht="330">
      <c r="A43" s="37" t="s">
        <v>633</v>
      </c>
      <c r="B43" s="45"/>
      <c r="C43" s="46"/>
      <c r="D43" s="46"/>
      <c r="E43" s="39" t="s">
        <v>1209</v>
      </c>
      <c r="F43" s="46"/>
      <c r="G43" s="46"/>
      <c r="H43" s="46"/>
      <c r="I43" s="46"/>
      <c r="J43" s="48"/>
    </row>
    <row r="44">
      <c r="A44" s="37" t="s">
        <v>625</v>
      </c>
      <c r="B44" s="37">
        <v>9</v>
      </c>
      <c r="C44" s="38" t="s">
        <v>7387</v>
      </c>
      <c r="D44" s="37" t="s">
        <v>627</v>
      </c>
      <c r="E44" s="39" t="s">
        <v>7388</v>
      </c>
      <c r="F44" s="40" t="s">
        <v>744</v>
      </c>
      <c r="G44" s="41">
        <v>25</v>
      </c>
      <c r="H44" s="42">
        <v>0</v>
      </c>
      <c r="I44" s="43">
        <f>ROUND(G44*H44,P4)</f>
        <v>0</v>
      </c>
      <c r="J44" s="37"/>
      <c r="O44" s="44">
        <f>I44*0.21</f>
        <v>0</v>
      </c>
      <c r="P44">
        <v>3</v>
      </c>
    </row>
    <row r="45">
      <c r="A45" s="37" t="s">
        <v>630</v>
      </c>
      <c r="B45" s="45"/>
      <c r="C45" s="46"/>
      <c r="D45" s="46"/>
      <c r="E45" s="47" t="s">
        <v>627</v>
      </c>
      <c r="F45" s="46"/>
      <c r="G45" s="46"/>
      <c r="H45" s="46"/>
      <c r="I45" s="46"/>
      <c r="J45" s="48"/>
    </row>
    <row r="46">
      <c r="A46" s="37" t="s">
        <v>631</v>
      </c>
      <c r="B46" s="45"/>
      <c r="C46" s="46"/>
      <c r="D46" s="46"/>
      <c r="E46" s="49" t="s">
        <v>7389</v>
      </c>
      <c r="F46" s="46"/>
      <c r="G46" s="46"/>
      <c r="H46" s="46"/>
      <c r="I46" s="46"/>
      <c r="J46" s="48"/>
    </row>
    <row r="47" ht="315">
      <c r="A47" s="37" t="s">
        <v>633</v>
      </c>
      <c r="B47" s="45"/>
      <c r="C47" s="46"/>
      <c r="D47" s="46"/>
      <c r="E47" s="39" t="s">
        <v>1397</v>
      </c>
      <c r="F47" s="46"/>
      <c r="G47" s="46"/>
      <c r="H47" s="46"/>
      <c r="I47" s="46"/>
      <c r="J47" s="48"/>
    </row>
    <row r="48">
      <c r="A48" s="37" t="s">
        <v>625</v>
      </c>
      <c r="B48" s="37">
        <v>10</v>
      </c>
      <c r="C48" s="38" t="s">
        <v>7390</v>
      </c>
      <c r="D48" s="37" t="s">
        <v>627</v>
      </c>
      <c r="E48" s="39" t="s">
        <v>7391</v>
      </c>
      <c r="F48" s="40" t="s">
        <v>744</v>
      </c>
      <c r="G48" s="41">
        <v>25</v>
      </c>
      <c r="H48" s="42">
        <v>0</v>
      </c>
      <c r="I48" s="43">
        <f>ROUND(G48*H48,P4)</f>
        <v>0</v>
      </c>
      <c r="J48" s="37"/>
      <c r="O48" s="44">
        <f>I48*0.21</f>
        <v>0</v>
      </c>
      <c r="P48">
        <v>3</v>
      </c>
    </row>
    <row r="49">
      <c r="A49" s="37" t="s">
        <v>630</v>
      </c>
      <c r="B49" s="45"/>
      <c r="C49" s="46"/>
      <c r="D49" s="46"/>
      <c r="E49" s="47" t="s">
        <v>627</v>
      </c>
      <c r="F49" s="46"/>
      <c r="G49" s="46"/>
      <c r="H49" s="46"/>
      <c r="I49" s="46"/>
      <c r="J49" s="48"/>
    </row>
    <row r="50">
      <c r="A50" s="37" t="s">
        <v>631</v>
      </c>
      <c r="B50" s="45"/>
      <c r="C50" s="46"/>
      <c r="D50" s="46"/>
      <c r="E50" s="49" t="s">
        <v>7392</v>
      </c>
      <c r="F50" s="46"/>
      <c r="G50" s="46"/>
      <c r="H50" s="46"/>
      <c r="I50" s="46"/>
      <c r="J50" s="48"/>
    </row>
    <row r="51" ht="75">
      <c r="A51" s="37" t="s">
        <v>633</v>
      </c>
      <c r="B51" s="45"/>
      <c r="C51" s="46"/>
      <c r="D51" s="46"/>
      <c r="E51" s="39" t="s">
        <v>6966</v>
      </c>
      <c r="F51" s="46"/>
      <c r="G51" s="46"/>
      <c r="H51" s="46"/>
      <c r="I51" s="46"/>
      <c r="J51" s="48"/>
    </row>
    <row r="52">
      <c r="A52" s="37" t="s">
        <v>625</v>
      </c>
      <c r="B52" s="37">
        <v>11</v>
      </c>
      <c r="C52" s="38" t="s">
        <v>1559</v>
      </c>
      <c r="D52" s="37" t="s">
        <v>627</v>
      </c>
      <c r="E52" s="39" t="s">
        <v>1560</v>
      </c>
      <c r="F52" s="40" t="s">
        <v>639</v>
      </c>
      <c r="G52" s="41">
        <v>12</v>
      </c>
      <c r="H52" s="42">
        <v>0</v>
      </c>
      <c r="I52" s="43">
        <f>ROUND(G52*H52,P4)</f>
        <v>0</v>
      </c>
      <c r="J52" s="37"/>
      <c r="O52" s="44">
        <f>I52*0.21</f>
        <v>0</v>
      </c>
      <c r="P52">
        <v>3</v>
      </c>
    </row>
    <row r="53">
      <c r="A53" s="37" t="s">
        <v>630</v>
      </c>
      <c r="B53" s="45"/>
      <c r="C53" s="46"/>
      <c r="D53" s="46"/>
      <c r="E53" s="47" t="s">
        <v>627</v>
      </c>
      <c r="F53" s="46"/>
      <c r="G53" s="46"/>
      <c r="H53" s="46"/>
      <c r="I53" s="46"/>
      <c r="J53" s="48"/>
    </row>
    <row r="54">
      <c r="A54" s="37" t="s">
        <v>631</v>
      </c>
      <c r="B54" s="45"/>
      <c r="C54" s="46"/>
      <c r="D54" s="46"/>
      <c r="E54" s="49" t="s">
        <v>7393</v>
      </c>
      <c r="F54" s="46"/>
      <c r="G54" s="46"/>
      <c r="H54" s="46"/>
      <c r="I54" s="46"/>
      <c r="J54" s="48"/>
    </row>
    <row r="55" ht="135">
      <c r="A55" s="37" t="s">
        <v>633</v>
      </c>
      <c r="B55" s="45"/>
      <c r="C55" s="46"/>
      <c r="D55" s="46"/>
      <c r="E55" s="39" t="s">
        <v>1230</v>
      </c>
      <c r="F55" s="46"/>
      <c r="G55" s="46"/>
      <c r="H55" s="46"/>
      <c r="I55" s="46"/>
      <c r="J55" s="48"/>
    </row>
    <row r="56">
      <c r="A56" s="37" t="s">
        <v>625</v>
      </c>
      <c r="B56" s="37">
        <v>12</v>
      </c>
      <c r="C56" s="38" t="s">
        <v>1573</v>
      </c>
      <c r="D56" s="37" t="s">
        <v>627</v>
      </c>
      <c r="E56" s="39" t="s">
        <v>1574</v>
      </c>
      <c r="F56" s="40" t="s">
        <v>744</v>
      </c>
      <c r="G56" s="41">
        <v>60</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7394</v>
      </c>
      <c r="F58" s="46"/>
      <c r="G58" s="46"/>
      <c r="H58" s="46"/>
      <c r="I58" s="46"/>
      <c r="J58" s="48"/>
    </row>
    <row r="59" ht="150">
      <c r="A59" s="37" t="s">
        <v>633</v>
      </c>
      <c r="B59" s="45"/>
      <c r="C59" s="46"/>
      <c r="D59" s="46"/>
      <c r="E59" s="39" t="s">
        <v>2601</v>
      </c>
      <c r="F59" s="46"/>
      <c r="G59" s="46"/>
      <c r="H59" s="46"/>
      <c r="I59" s="46"/>
      <c r="J59" s="48"/>
    </row>
    <row r="60">
      <c r="A60" s="37" t="s">
        <v>625</v>
      </c>
      <c r="B60" s="37">
        <v>13</v>
      </c>
      <c r="C60" s="38" t="s">
        <v>1576</v>
      </c>
      <c r="D60" s="37" t="s">
        <v>627</v>
      </c>
      <c r="E60" s="39" t="s">
        <v>1577</v>
      </c>
      <c r="F60" s="40" t="s">
        <v>744</v>
      </c>
      <c r="G60" s="41">
        <v>4</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7395</v>
      </c>
      <c r="F62" s="46"/>
      <c r="G62" s="46"/>
      <c r="H62" s="46"/>
      <c r="I62" s="46"/>
      <c r="J62" s="48"/>
    </row>
    <row r="63" ht="150">
      <c r="A63" s="37" t="s">
        <v>633</v>
      </c>
      <c r="B63" s="45"/>
      <c r="C63" s="46"/>
      <c r="D63" s="46"/>
      <c r="E63" s="39" t="s">
        <v>2601</v>
      </c>
      <c r="F63" s="46"/>
      <c r="G63" s="46"/>
      <c r="H63" s="46"/>
      <c r="I63" s="46"/>
      <c r="J63" s="48"/>
    </row>
    <row r="64">
      <c r="A64" s="37" t="s">
        <v>625</v>
      </c>
      <c r="B64" s="37">
        <v>14</v>
      </c>
      <c r="C64" s="38" t="s">
        <v>7396</v>
      </c>
      <c r="D64" s="37" t="s">
        <v>627</v>
      </c>
      <c r="E64" s="39" t="s">
        <v>7397</v>
      </c>
      <c r="F64" s="40" t="s">
        <v>744</v>
      </c>
      <c r="G64" s="41">
        <v>213.09999999999999</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7398</v>
      </c>
      <c r="F66" s="46"/>
      <c r="G66" s="46"/>
      <c r="H66" s="46"/>
      <c r="I66" s="46"/>
      <c r="J66" s="48"/>
    </row>
    <row r="67" ht="150">
      <c r="A67" s="37" t="s">
        <v>633</v>
      </c>
      <c r="B67" s="45"/>
      <c r="C67" s="46"/>
      <c r="D67" s="46"/>
      <c r="E67" s="39" t="s">
        <v>2601</v>
      </c>
      <c r="F67" s="46"/>
      <c r="G67" s="46"/>
      <c r="H67" s="46"/>
      <c r="I67" s="46"/>
      <c r="J67" s="48"/>
    </row>
    <row r="68">
      <c r="A68" s="37" t="s">
        <v>625</v>
      </c>
      <c r="B68" s="37">
        <v>15</v>
      </c>
      <c r="C68" s="38" t="s">
        <v>1578</v>
      </c>
      <c r="D68" s="37" t="s">
        <v>627</v>
      </c>
      <c r="E68" s="39" t="s">
        <v>1579</v>
      </c>
      <c r="F68" s="40" t="s">
        <v>744</v>
      </c>
      <c r="G68" s="41">
        <v>277.10000000000002</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7399</v>
      </c>
      <c r="F70" s="46"/>
      <c r="G70" s="46"/>
      <c r="H70" s="46"/>
      <c r="I70" s="46"/>
      <c r="J70" s="48"/>
    </row>
    <row r="71" ht="90">
      <c r="A71" s="37" t="s">
        <v>633</v>
      </c>
      <c r="B71" s="45"/>
      <c r="C71" s="46"/>
      <c r="D71" s="46"/>
      <c r="E71" s="39" t="s">
        <v>6973</v>
      </c>
      <c r="F71" s="46"/>
      <c r="G71" s="46"/>
      <c r="H71" s="46"/>
      <c r="I71" s="46"/>
      <c r="J71" s="48"/>
    </row>
    <row r="72">
      <c r="A72" s="31" t="s">
        <v>622</v>
      </c>
      <c r="B72" s="32"/>
      <c r="C72" s="33" t="s">
        <v>676</v>
      </c>
      <c r="D72" s="34"/>
      <c r="E72" s="31" t="s">
        <v>677</v>
      </c>
      <c r="F72" s="34"/>
      <c r="G72" s="34"/>
      <c r="H72" s="34"/>
      <c r="I72" s="35">
        <f>SUMIFS(I73:I76,A73:A76,"P")</f>
        <v>0</v>
      </c>
      <c r="J72" s="36"/>
    </row>
    <row r="73" ht="45">
      <c r="A73" s="37" t="s">
        <v>625</v>
      </c>
      <c r="B73" s="37">
        <v>16</v>
      </c>
      <c r="C73" s="38" t="s">
        <v>678</v>
      </c>
      <c r="D73" s="37" t="s">
        <v>679</v>
      </c>
      <c r="E73" s="39" t="s">
        <v>680</v>
      </c>
      <c r="F73" s="40" t="s">
        <v>673</v>
      </c>
      <c r="G73" s="41">
        <v>1519.0039999999999</v>
      </c>
      <c r="H73" s="42">
        <v>0</v>
      </c>
      <c r="I73" s="43">
        <f>ROUND(G73*H73,P4)</f>
        <v>0</v>
      </c>
      <c r="J73" s="37"/>
      <c r="O73" s="44">
        <f>I73*0.21</f>
        <v>0</v>
      </c>
      <c r="P73">
        <v>3</v>
      </c>
    </row>
    <row r="74">
      <c r="A74" s="37" t="s">
        <v>630</v>
      </c>
      <c r="B74" s="45"/>
      <c r="C74" s="46"/>
      <c r="D74" s="46"/>
      <c r="E74" s="39" t="s">
        <v>681</v>
      </c>
      <c r="F74" s="46"/>
      <c r="G74" s="46"/>
      <c r="H74" s="46"/>
      <c r="I74" s="46"/>
      <c r="J74" s="48"/>
    </row>
    <row r="75">
      <c r="A75" s="37" t="s">
        <v>631</v>
      </c>
      <c r="B75" s="45"/>
      <c r="C75" s="46"/>
      <c r="D75" s="46"/>
      <c r="E75" s="49" t="s">
        <v>7400</v>
      </c>
      <c r="F75" s="46"/>
      <c r="G75" s="46"/>
      <c r="H75" s="46"/>
      <c r="I75" s="46"/>
      <c r="J75" s="48"/>
    </row>
    <row r="76" ht="120">
      <c r="A76" s="37" t="s">
        <v>633</v>
      </c>
      <c r="B76" s="50"/>
      <c r="C76" s="51"/>
      <c r="D76" s="51"/>
      <c r="E76" s="39" t="s">
        <v>713</v>
      </c>
      <c r="F76" s="51"/>
      <c r="G76" s="51"/>
      <c r="H76" s="51"/>
      <c r="I76" s="51"/>
      <c r="J76" s="52"/>
    </row>
  </sheetData>
  <sheetProtection sheet="1" objects="1" scenarios="1" spinCount="100000" saltValue="11ivJ7c47eOr6R2UPvjUn4eYN26ICmv7t20Mvut5XiH/JnDVMj3sJJ2XOCjokK2TLY8Iklxw6dHnJO3ZMfos0A==" hashValue="xLL/DzfxZ7gUKXGLt4lnhm8EaiYZMLdGgcr1x93NwRYVAqff+aVe8MjBRNcNVIbyMXYPbak0DBsdxA3lX/6/v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7401</v>
      </c>
      <c r="I3" s="25">
        <f>SUMIFS(I9:I123,A9:A123,"SD")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7401</v>
      </c>
      <c r="D5" s="22"/>
      <c r="E5" s="23" t="s">
        <v>312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SUMIFS(I10:I25,A10:A25,"P")</f>
        <v>0</v>
      </c>
      <c r="J9" s="36"/>
    </row>
    <row r="10">
      <c r="A10" s="37" t="s">
        <v>625</v>
      </c>
      <c r="B10" s="37">
        <v>1</v>
      </c>
      <c r="C10" s="38" t="s">
        <v>5272</v>
      </c>
      <c r="D10" s="37" t="s">
        <v>627</v>
      </c>
      <c r="E10" s="39" t="s">
        <v>5273</v>
      </c>
      <c r="F10" s="40" t="s">
        <v>629</v>
      </c>
      <c r="G10" s="41">
        <v>1016.457</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7402</v>
      </c>
      <c r="F12" s="46"/>
      <c r="G12" s="46"/>
      <c r="H12" s="46"/>
      <c r="I12" s="46"/>
      <c r="J12" s="48"/>
    </row>
    <row r="13" ht="409.5">
      <c r="A13" s="37" t="s">
        <v>633</v>
      </c>
      <c r="B13" s="45"/>
      <c r="C13" s="46"/>
      <c r="D13" s="46"/>
      <c r="E13" s="39" t="s">
        <v>2020</v>
      </c>
      <c r="F13" s="46"/>
      <c r="G13" s="46"/>
      <c r="H13" s="46"/>
      <c r="I13" s="46"/>
      <c r="J13" s="48"/>
    </row>
    <row r="14">
      <c r="A14" s="37" t="s">
        <v>625</v>
      </c>
      <c r="B14" s="37">
        <v>2</v>
      </c>
      <c r="C14" s="38" t="s">
        <v>2017</v>
      </c>
      <c r="D14" s="37" t="s">
        <v>627</v>
      </c>
      <c r="E14" s="39" t="s">
        <v>2018</v>
      </c>
      <c r="F14" s="40" t="s">
        <v>629</v>
      </c>
      <c r="G14" s="41">
        <v>3843.4670000000001</v>
      </c>
      <c r="H14" s="42">
        <v>0</v>
      </c>
      <c r="I14" s="43">
        <f>ROUND(G14*H14,P4)</f>
        <v>0</v>
      </c>
      <c r="J14" s="37"/>
      <c r="O14" s="44">
        <f>I14*0.21</f>
        <v>0</v>
      </c>
      <c r="P14">
        <v>3</v>
      </c>
    </row>
    <row r="15">
      <c r="A15" s="37" t="s">
        <v>630</v>
      </c>
      <c r="B15" s="45"/>
      <c r="C15" s="46"/>
      <c r="D15" s="46"/>
      <c r="E15" s="47" t="s">
        <v>627</v>
      </c>
      <c r="F15" s="46"/>
      <c r="G15" s="46"/>
      <c r="H15" s="46"/>
      <c r="I15" s="46"/>
      <c r="J15" s="48"/>
    </row>
    <row r="16" ht="409.5">
      <c r="A16" s="37" t="s">
        <v>631</v>
      </c>
      <c r="B16" s="45"/>
      <c r="C16" s="46"/>
      <c r="D16" s="46"/>
      <c r="E16" s="49" t="s">
        <v>7403</v>
      </c>
      <c r="F16" s="46"/>
      <c r="G16" s="46"/>
      <c r="H16" s="46"/>
      <c r="I16" s="46"/>
      <c r="J16" s="48"/>
    </row>
    <row r="17" ht="409.5">
      <c r="A17" s="37" t="s">
        <v>633</v>
      </c>
      <c r="B17" s="45"/>
      <c r="C17" s="46"/>
      <c r="D17" s="46"/>
      <c r="E17" s="39" t="s">
        <v>2020</v>
      </c>
      <c r="F17" s="46"/>
      <c r="G17" s="46"/>
      <c r="H17" s="46"/>
      <c r="I17" s="46"/>
      <c r="J17" s="48"/>
    </row>
    <row r="18">
      <c r="A18" s="37" t="s">
        <v>625</v>
      </c>
      <c r="B18" s="37">
        <v>3</v>
      </c>
      <c r="C18" s="38" t="s">
        <v>2022</v>
      </c>
      <c r="D18" s="37" t="s">
        <v>627</v>
      </c>
      <c r="E18" s="39" t="s">
        <v>2023</v>
      </c>
      <c r="F18" s="40" t="s">
        <v>629</v>
      </c>
      <c r="G18" s="41">
        <v>3253.9630000000002</v>
      </c>
      <c r="H18" s="42">
        <v>0</v>
      </c>
      <c r="I18" s="43">
        <f>ROUND(G18*H18,P4)</f>
        <v>0</v>
      </c>
      <c r="J18" s="37"/>
      <c r="O18" s="44">
        <f>I18*0.21</f>
        <v>0</v>
      </c>
      <c r="P18">
        <v>3</v>
      </c>
    </row>
    <row r="19">
      <c r="A19" s="37" t="s">
        <v>630</v>
      </c>
      <c r="B19" s="45"/>
      <c r="C19" s="46"/>
      <c r="D19" s="46"/>
      <c r="E19" s="47" t="s">
        <v>627</v>
      </c>
      <c r="F19" s="46"/>
      <c r="G19" s="46"/>
      <c r="H19" s="46"/>
      <c r="I19" s="46"/>
      <c r="J19" s="48"/>
    </row>
    <row r="20" ht="195">
      <c r="A20" s="37" t="s">
        <v>631</v>
      </c>
      <c r="B20" s="45"/>
      <c r="C20" s="46"/>
      <c r="D20" s="46"/>
      <c r="E20" s="49" t="s">
        <v>7404</v>
      </c>
      <c r="F20" s="46"/>
      <c r="G20" s="46"/>
      <c r="H20" s="46"/>
      <c r="I20" s="46"/>
      <c r="J20" s="48"/>
    </row>
    <row r="21" ht="360">
      <c r="A21" s="37" t="s">
        <v>633</v>
      </c>
      <c r="B21" s="45"/>
      <c r="C21" s="46"/>
      <c r="D21" s="46"/>
      <c r="E21" s="39" t="s">
        <v>2025</v>
      </c>
      <c r="F21" s="46"/>
      <c r="G21" s="46"/>
      <c r="H21" s="46"/>
      <c r="I21" s="46"/>
      <c r="J21" s="48"/>
    </row>
    <row r="22">
      <c r="A22" s="37" t="s">
        <v>625</v>
      </c>
      <c r="B22" s="37">
        <v>4</v>
      </c>
      <c r="C22" s="38" t="s">
        <v>1304</v>
      </c>
      <c r="D22" s="37" t="s">
        <v>627</v>
      </c>
      <c r="E22" s="39" t="s">
        <v>1305</v>
      </c>
      <c r="F22" s="40" t="s">
        <v>629</v>
      </c>
      <c r="G22" s="41">
        <v>813.97500000000002</v>
      </c>
      <c r="H22" s="42">
        <v>0</v>
      </c>
      <c r="I22" s="43">
        <f>ROUND(G22*H22,P4)</f>
        <v>0</v>
      </c>
      <c r="J22" s="37"/>
      <c r="O22" s="44">
        <f>I22*0.21</f>
        <v>0</v>
      </c>
      <c r="P22">
        <v>3</v>
      </c>
    </row>
    <row r="23">
      <c r="A23" s="37" t="s">
        <v>630</v>
      </c>
      <c r="B23" s="45"/>
      <c r="C23" s="46"/>
      <c r="D23" s="46"/>
      <c r="E23" s="47" t="s">
        <v>627</v>
      </c>
      <c r="F23" s="46"/>
      <c r="G23" s="46"/>
      <c r="H23" s="46"/>
      <c r="I23" s="46"/>
      <c r="J23" s="48"/>
    </row>
    <row r="24" ht="75">
      <c r="A24" s="37" t="s">
        <v>631</v>
      </c>
      <c r="B24" s="45"/>
      <c r="C24" s="46"/>
      <c r="D24" s="46"/>
      <c r="E24" s="49" t="s">
        <v>7405</v>
      </c>
      <c r="F24" s="46"/>
      <c r="G24" s="46"/>
      <c r="H24" s="46"/>
      <c r="I24" s="46"/>
      <c r="J24" s="48"/>
    </row>
    <row r="25" ht="409.5">
      <c r="A25" s="37" t="s">
        <v>633</v>
      </c>
      <c r="B25" s="45"/>
      <c r="C25" s="46"/>
      <c r="D25" s="46"/>
      <c r="E25" s="39" t="s">
        <v>1307</v>
      </c>
      <c r="F25" s="46"/>
      <c r="G25" s="46"/>
      <c r="H25" s="46"/>
      <c r="I25" s="46"/>
      <c r="J25" s="48"/>
    </row>
    <row r="26">
      <c r="A26" s="31" t="s">
        <v>622</v>
      </c>
      <c r="B26" s="32"/>
      <c r="C26" s="33" t="s">
        <v>1162</v>
      </c>
      <c r="D26" s="34"/>
      <c r="E26" s="31" t="s">
        <v>1496</v>
      </c>
      <c r="F26" s="34"/>
      <c r="G26" s="34"/>
      <c r="H26" s="34"/>
      <c r="I26" s="35">
        <f>SUMIFS(I27:I34,A27:A34,"P")</f>
        <v>0</v>
      </c>
      <c r="J26" s="36"/>
    </row>
    <row r="27">
      <c r="A27" s="37" t="s">
        <v>625</v>
      </c>
      <c r="B27" s="37">
        <v>5</v>
      </c>
      <c r="C27" s="38" t="s">
        <v>3442</v>
      </c>
      <c r="D27" s="37" t="s">
        <v>627</v>
      </c>
      <c r="E27" s="39" t="s">
        <v>3443</v>
      </c>
      <c r="F27" s="40" t="s">
        <v>832</v>
      </c>
      <c r="G27" s="41">
        <v>544</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7406</v>
      </c>
      <c r="F29" s="46"/>
      <c r="G29" s="46"/>
      <c r="H29" s="46"/>
      <c r="I29" s="46"/>
      <c r="J29" s="48"/>
    </row>
    <row r="30" ht="409.5">
      <c r="A30" s="37" t="s">
        <v>633</v>
      </c>
      <c r="B30" s="45"/>
      <c r="C30" s="46"/>
      <c r="D30" s="46"/>
      <c r="E30" s="39" t="s">
        <v>3446</v>
      </c>
      <c r="F30" s="46"/>
      <c r="G30" s="46"/>
      <c r="H30" s="46"/>
      <c r="I30" s="46"/>
      <c r="J30" s="48"/>
    </row>
    <row r="31">
      <c r="A31" s="37" t="s">
        <v>625</v>
      </c>
      <c r="B31" s="37">
        <v>6</v>
      </c>
      <c r="C31" s="38" t="s">
        <v>3659</v>
      </c>
      <c r="D31" s="37" t="s">
        <v>627</v>
      </c>
      <c r="E31" s="39" t="s">
        <v>3660</v>
      </c>
      <c r="F31" s="40" t="s">
        <v>832</v>
      </c>
      <c r="G31" s="41">
        <v>544</v>
      </c>
      <c r="H31" s="42">
        <v>0</v>
      </c>
      <c r="I31" s="43">
        <f>ROUND(G31*H31,P4)</f>
        <v>0</v>
      </c>
      <c r="J31" s="37"/>
      <c r="O31" s="44">
        <f>I31*0.21</f>
        <v>0</v>
      </c>
      <c r="P31">
        <v>3</v>
      </c>
    </row>
    <row r="32">
      <c r="A32" s="37" t="s">
        <v>630</v>
      </c>
      <c r="B32" s="45"/>
      <c r="C32" s="46"/>
      <c r="D32" s="46"/>
      <c r="E32" s="47" t="s">
        <v>627</v>
      </c>
      <c r="F32" s="46"/>
      <c r="G32" s="46"/>
      <c r="H32" s="46"/>
      <c r="I32" s="46"/>
      <c r="J32" s="48"/>
    </row>
    <row r="33">
      <c r="A33" s="37" t="s">
        <v>631</v>
      </c>
      <c r="B33" s="45"/>
      <c r="C33" s="46"/>
      <c r="D33" s="46"/>
      <c r="E33" s="49" t="s">
        <v>7407</v>
      </c>
      <c r="F33" s="46"/>
      <c r="G33" s="46"/>
      <c r="H33" s="46"/>
      <c r="I33" s="46"/>
      <c r="J33" s="48"/>
    </row>
    <row r="34" ht="60">
      <c r="A34" s="37" t="s">
        <v>633</v>
      </c>
      <c r="B34" s="45"/>
      <c r="C34" s="46"/>
      <c r="D34" s="46"/>
      <c r="E34" s="39" t="s">
        <v>3662</v>
      </c>
      <c r="F34" s="46"/>
      <c r="G34" s="46"/>
      <c r="H34" s="46"/>
      <c r="I34" s="46"/>
      <c r="J34" s="48"/>
    </row>
    <row r="35">
      <c r="A35" s="31" t="s">
        <v>622</v>
      </c>
      <c r="B35" s="32"/>
      <c r="C35" s="33" t="s">
        <v>1345</v>
      </c>
      <c r="D35" s="34"/>
      <c r="E35" s="31" t="s">
        <v>1519</v>
      </c>
      <c r="F35" s="34"/>
      <c r="G35" s="34"/>
      <c r="H35" s="34"/>
      <c r="I35" s="35">
        <f>SUMIFS(I36:I39,A36:A39,"P")</f>
        <v>0</v>
      </c>
      <c r="J35" s="36"/>
    </row>
    <row r="36">
      <c r="A36" s="37" t="s">
        <v>625</v>
      </c>
      <c r="B36" s="37">
        <v>7</v>
      </c>
      <c r="C36" s="38" t="s">
        <v>7408</v>
      </c>
      <c r="D36" s="37" t="s">
        <v>627</v>
      </c>
      <c r="E36" s="39" t="s">
        <v>7409</v>
      </c>
      <c r="F36" s="40" t="s">
        <v>629</v>
      </c>
      <c r="G36" s="41">
        <v>124.16200000000001</v>
      </c>
      <c r="H36" s="42">
        <v>0</v>
      </c>
      <c r="I36" s="43">
        <f>ROUND(G36*H36,P4)</f>
        <v>0</v>
      </c>
      <c r="J36" s="37"/>
      <c r="O36" s="44">
        <f>I36*0.21</f>
        <v>0</v>
      </c>
      <c r="P36">
        <v>3</v>
      </c>
    </row>
    <row r="37">
      <c r="A37" s="37" t="s">
        <v>630</v>
      </c>
      <c r="B37" s="45"/>
      <c r="C37" s="46"/>
      <c r="D37" s="46"/>
      <c r="E37" s="47" t="s">
        <v>627</v>
      </c>
      <c r="F37" s="46"/>
      <c r="G37" s="46"/>
      <c r="H37" s="46"/>
      <c r="I37" s="46"/>
      <c r="J37" s="48"/>
    </row>
    <row r="38" ht="75">
      <c r="A38" s="37" t="s">
        <v>631</v>
      </c>
      <c r="B38" s="45"/>
      <c r="C38" s="46"/>
      <c r="D38" s="46"/>
      <c r="E38" s="49" t="s">
        <v>7410</v>
      </c>
      <c r="F38" s="46"/>
      <c r="G38" s="46"/>
      <c r="H38" s="46"/>
      <c r="I38" s="46"/>
      <c r="J38" s="48"/>
    </row>
    <row r="39" ht="345">
      <c r="A39" s="37" t="s">
        <v>633</v>
      </c>
      <c r="B39" s="45"/>
      <c r="C39" s="46"/>
      <c r="D39" s="46"/>
      <c r="E39" s="39" t="s">
        <v>1727</v>
      </c>
      <c r="F39" s="46"/>
      <c r="G39" s="46"/>
      <c r="H39" s="46"/>
      <c r="I39" s="46"/>
      <c r="J39" s="48"/>
    </row>
    <row r="40">
      <c r="A40" s="31" t="s">
        <v>622</v>
      </c>
      <c r="B40" s="32"/>
      <c r="C40" s="33" t="s">
        <v>835</v>
      </c>
      <c r="D40" s="34"/>
      <c r="E40" s="31" t="s">
        <v>836</v>
      </c>
      <c r="F40" s="34"/>
      <c r="G40" s="34"/>
      <c r="H40" s="34"/>
      <c r="I40" s="35">
        <f>SUMIFS(I41:I48,A41:A48,"P")</f>
        <v>0</v>
      </c>
      <c r="J40" s="36"/>
    </row>
    <row r="41">
      <c r="A41" s="37" t="s">
        <v>625</v>
      </c>
      <c r="B41" s="37">
        <v>8</v>
      </c>
      <c r="C41" s="38" t="s">
        <v>1355</v>
      </c>
      <c r="D41" s="37" t="s">
        <v>627</v>
      </c>
      <c r="E41" s="39" t="s">
        <v>1356</v>
      </c>
      <c r="F41" s="40" t="s">
        <v>629</v>
      </c>
      <c r="G41" s="41">
        <v>19.062000000000001</v>
      </c>
      <c r="H41" s="42">
        <v>0</v>
      </c>
      <c r="I41" s="43">
        <f>ROUND(G41*H41,P4)</f>
        <v>0</v>
      </c>
      <c r="J41" s="37"/>
      <c r="O41" s="44">
        <f>I41*0.21</f>
        <v>0</v>
      </c>
      <c r="P41">
        <v>3</v>
      </c>
    </row>
    <row r="42">
      <c r="A42" s="37" t="s">
        <v>630</v>
      </c>
      <c r="B42" s="45"/>
      <c r="C42" s="46"/>
      <c r="D42" s="46"/>
      <c r="E42" s="47" t="s">
        <v>627</v>
      </c>
      <c r="F42" s="46"/>
      <c r="G42" s="46"/>
      <c r="H42" s="46"/>
      <c r="I42" s="46"/>
      <c r="J42" s="48"/>
    </row>
    <row r="43">
      <c r="A43" s="37" t="s">
        <v>631</v>
      </c>
      <c r="B43" s="45"/>
      <c r="C43" s="46"/>
      <c r="D43" s="46"/>
      <c r="E43" s="49" t="s">
        <v>7411</v>
      </c>
      <c r="F43" s="46"/>
      <c r="G43" s="46"/>
      <c r="H43" s="46"/>
      <c r="I43" s="46"/>
      <c r="J43" s="48"/>
    </row>
    <row r="44" ht="409.5">
      <c r="A44" s="37" t="s">
        <v>633</v>
      </c>
      <c r="B44" s="45"/>
      <c r="C44" s="46"/>
      <c r="D44" s="46"/>
      <c r="E44" s="39" t="s">
        <v>1337</v>
      </c>
      <c r="F44" s="46"/>
      <c r="G44" s="46"/>
      <c r="H44" s="46"/>
      <c r="I44" s="46"/>
      <c r="J44" s="48"/>
    </row>
    <row r="45">
      <c r="A45" s="37" t="s">
        <v>625</v>
      </c>
      <c r="B45" s="37">
        <v>9</v>
      </c>
      <c r="C45" s="38" t="s">
        <v>1361</v>
      </c>
      <c r="D45" s="37" t="s">
        <v>627</v>
      </c>
      <c r="E45" s="39" t="s">
        <v>1362</v>
      </c>
      <c r="F45" s="40" t="s">
        <v>629</v>
      </c>
      <c r="G45" s="41">
        <v>162.637</v>
      </c>
      <c r="H45" s="42">
        <v>0</v>
      </c>
      <c r="I45" s="43">
        <f>ROUND(G45*H45,P4)</f>
        <v>0</v>
      </c>
      <c r="J45" s="37"/>
      <c r="O45" s="44">
        <f>I45*0.21</f>
        <v>0</v>
      </c>
      <c r="P45">
        <v>3</v>
      </c>
    </row>
    <row r="46">
      <c r="A46" s="37" t="s">
        <v>630</v>
      </c>
      <c r="B46" s="45"/>
      <c r="C46" s="46"/>
      <c r="D46" s="46"/>
      <c r="E46" s="47" t="s">
        <v>627</v>
      </c>
      <c r="F46" s="46"/>
      <c r="G46" s="46"/>
      <c r="H46" s="46"/>
      <c r="I46" s="46"/>
      <c r="J46" s="48"/>
    </row>
    <row r="47" ht="75">
      <c r="A47" s="37" t="s">
        <v>631</v>
      </c>
      <c r="B47" s="45"/>
      <c r="C47" s="46"/>
      <c r="D47" s="46"/>
      <c r="E47" s="49" t="s">
        <v>7412</v>
      </c>
      <c r="F47" s="46"/>
      <c r="G47" s="46"/>
      <c r="H47" s="46"/>
      <c r="I47" s="46"/>
      <c r="J47" s="48"/>
    </row>
    <row r="48" ht="105">
      <c r="A48" s="37" t="s">
        <v>633</v>
      </c>
      <c r="B48" s="45"/>
      <c r="C48" s="46"/>
      <c r="D48" s="46"/>
      <c r="E48" s="39" t="s">
        <v>840</v>
      </c>
      <c r="F48" s="46"/>
      <c r="G48" s="46"/>
      <c r="H48" s="46"/>
      <c r="I48" s="46"/>
      <c r="J48" s="48"/>
    </row>
    <row r="49">
      <c r="A49" s="31" t="s">
        <v>622</v>
      </c>
      <c r="B49" s="32"/>
      <c r="C49" s="33" t="s">
        <v>787</v>
      </c>
      <c r="D49" s="34"/>
      <c r="E49" s="31" t="s">
        <v>1028</v>
      </c>
      <c r="F49" s="34"/>
      <c r="G49" s="34"/>
      <c r="H49" s="34"/>
      <c r="I49" s="35">
        <f>SUMIFS(I50:I57,A50:A57,"P")</f>
        <v>0</v>
      </c>
      <c r="J49" s="36"/>
    </row>
    <row r="50" ht="30">
      <c r="A50" s="37" t="s">
        <v>625</v>
      </c>
      <c r="B50" s="37">
        <v>10</v>
      </c>
      <c r="C50" s="38" t="s">
        <v>2049</v>
      </c>
      <c r="D50" s="37" t="s">
        <v>627</v>
      </c>
      <c r="E50" s="39" t="s">
        <v>2050</v>
      </c>
      <c r="F50" s="40" t="s">
        <v>832</v>
      </c>
      <c r="G50" s="41">
        <v>389.86000000000001</v>
      </c>
      <c r="H50" s="42">
        <v>0</v>
      </c>
      <c r="I50" s="43">
        <f>ROUND(G50*H50,P4)</f>
        <v>0</v>
      </c>
      <c r="J50" s="37"/>
      <c r="O50" s="44">
        <f>I50*0.21</f>
        <v>0</v>
      </c>
      <c r="P50">
        <v>3</v>
      </c>
    </row>
    <row r="51">
      <c r="A51" s="37" t="s">
        <v>630</v>
      </c>
      <c r="B51" s="45"/>
      <c r="C51" s="46"/>
      <c r="D51" s="46"/>
      <c r="E51" s="47" t="s">
        <v>627</v>
      </c>
      <c r="F51" s="46"/>
      <c r="G51" s="46"/>
      <c r="H51" s="46"/>
      <c r="I51" s="46"/>
      <c r="J51" s="48"/>
    </row>
    <row r="52" ht="60">
      <c r="A52" s="37" t="s">
        <v>631</v>
      </c>
      <c r="B52" s="45"/>
      <c r="C52" s="46"/>
      <c r="D52" s="46"/>
      <c r="E52" s="49" t="s">
        <v>7413</v>
      </c>
      <c r="F52" s="46"/>
      <c r="G52" s="46"/>
      <c r="H52" s="46"/>
      <c r="I52" s="46"/>
      <c r="J52" s="48"/>
    </row>
    <row r="53" ht="285">
      <c r="A53" s="37" t="s">
        <v>633</v>
      </c>
      <c r="B53" s="45"/>
      <c r="C53" s="46"/>
      <c r="D53" s="46"/>
      <c r="E53" s="39" t="s">
        <v>2053</v>
      </c>
      <c r="F53" s="46"/>
      <c r="G53" s="46"/>
      <c r="H53" s="46"/>
      <c r="I53" s="46"/>
      <c r="J53" s="48"/>
    </row>
    <row r="54">
      <c r="A54" s="37" t="s">
        <v>625</v>
      </c>
      <c r="B54" s="37">
        <v>11</v>
      </c>
      <c r="C54" s="38" t="s">
        <v>3548</v>
      </c>
      <c r="D54" s="37" t="s">
        <v>627</v>
      </c>
      <c r="E54" s="39" t="s">
        <v>3549</v>
      </c>
      <c r="F54" s="40" t="s">
        <v>832</v>
      </c>
      <c r="G54" s="41">
        <v>389.86000000000001</v>
      </c>
      <c r="H54" s="42">
        <v>0</v>
      </c>
      <c r="I54" s="43">
        <f>ROUND(G54*H54,P4)</f>
        <v>0</v>
      </c>
      <c r="J54" s="37"/>
      <c r="O54" s="44">
        <f>I54*0.21</f>
        <v>0</v>
      </c>
      <c r="P54">
        <v>3</v>
      </c>
    </row>
    <row r="55">
      <c r="A55" s="37" t="s">
        <v>630</v>
      </c>
      <c r="B55" s="45"/>
      <c r="C55" s="46"/>
      <c r="D55" s="46"/>
      <c r="E55" s="47" t="s">
        <v>627</v>
      </c>
      <c r="F55" s="46"/>
      <c r="G55" s="46"/>
      <c r="H55" s="46"/>
      <c r="I55" s="46"/>
      <c r="J55" s="48"/>
    </row>
    <row r="56" ht="60">
      <c r="A56" s="37" t="s">
        <v>631</v>
      </c>
      <c r="B56" s="45"/>
      <c r="C56" s="46"/>
      <c r="D56" s="46"/>
      <c r="E56" s="49" t="s">
        <v>7413</v>
      </c>
      <c r="F56" s="46"/>
      <c r="G56" s="46"/>
      <c r="H56" s="46"/>
      <c r="I56" s="46"/>
      <c r="J56" s="48"/>
    </row>
    <row r="57" ht="75">
      <c r="A57" s="37" t="s">
        <v>633</v>
      </c>
      <c r="B57" s="45"/>
      <c r="C57" s="46"/>
      <c r="D57" s="46"/>
      <c r="E57" s="39" t="s">
        <v>3551</v>
      </c>
      <c r="F57" s="46"/>
      <c r="G57" s="46"/>
      <c r="H57" s="46"/>
      <c r="I57" s="46"/>
      <c r="J57" s="48"/>
    </row>
    <row r="58">
      <c r="A58" s="31" t="s">
        <v>622</v>
      </c>
      <c r="B58" s="32"/>
      <c r="C58" s="33" t="s">
        <v>1203</v>
      </c>
      <c r="D58" s="34"/>
      <c r="E58" s="31" t="s">
        <v>1553</v>
      </c>
      <c r="F58" s="34"/>
      <c r="G58" s="34"/>
      <c r="H58" s="34"/>
      <c r="I58" s="35">
        <f>SUMIFS(I59:I114,A59:A114,"P")</f>
        <v>0</v>
      </c>
      <c r="J58" s="36"/>
    </row>
    <row r="59">
      <c r="A59" s="37" t="s">
        <v>625</v>
      </c>
      <c r="B59" s="37">
        <v>12</v>
      </c>
      <c r="C59" s="38" t="s">
        <v>1554</v>
      </c>
      <c r="D59" s="37" t="s">
        <v>627</v>
      </c>
      <c r="E59" s="39" t="s">
        <v>1555</v>
      </c>
      <c r="F59" s="40" t="s">
        <v>744</v>
      </c>
      <c r="G59" s="41">
        <v>180</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7414</v>
      </c>
      <c r="F61" s="46"/>
      <c r="G61" s="46"/>
      <c r="H61" s="46"/>
      <c r="I61" s="46"/>
      <c r="J61" s="48"/>
    </row>
    <row r="62" ht="330">
      <c r="A62" s="37" t="s">
        <v>633</v>
      </c>
      <c r="B62" s="45"/>
      <c r="C62" s="46"/>
      <c r="D62" s="46"/>
      <c r="E62" s="39" t="s">
        <v>1209</v>
      </c>
      <c r="F62" s="46"/>
      <c r="G62" s="46"/>
      <c r="H62" s="46"/>
      <c r="I62" s="46"/>
      <c r="J62" s="48"/>
    </row>
    <row r="63">
      <c r="A63" s="37" t="s">
        <v>625</v>
      </c>
      <c r="B63" s="37">
        <v>13</v>
      </c>
      <c r="C63" s="38" t="s">
        <v>1210</v>
      </c>
      <c r="D63" s="37" t="s">
        <v>627</v>
      </c>
      <c r="E63" s="39" t="s">
        <v>1211</v>
      </c>
      <c r="F63" s="40" t="s">
        <v>744</v>
      </c>
      <c r="G63" s="41">
        <v>37.899999999999999</v>
      </c>
      <c r="H63" s="42">
        <v>0</v>
      </c>
      <c r="I63" s="43">
        <f>ROUND(G63*H63,P4)</f>
        <v>0</v>
      </c>
      <c r="J63" s="37"/>
      <c r="O63" s="44">
        <f>I63*0.21</f>
        <v>0</v>
      </c>
      <c r="P63">
        <v>3</v>
      </c>
    </row>
    <row r="64">
      <c r="A64" s="37" t="s">
        <v>630</v>
      </c>
      <c r="B64" s="45"/>
      <c r="C64" s="46"/>
      <c r="D64" s="46"/>
      <c r="E64" s="47" t="s">
        <v>627</v>
      </c>
      <c r="F64" s="46"/>
      <c r="G64" s="46"/>
      <c r="H64" s="46"/>
      <c r="I64" s="46"/>
      <c r="J64" s="48"/>
    </row>
    <row r="65">
      <c r="A65" s="37" t="s">
        <v>631</v>
      </c>
      <c r="B65" s="45"/>
      <c r="C65" s="46"/>
      <c r="D65" s="46"/>
      <c r="E65" s="49" t="s">
        <v>7415</v>
      </c>
      <c r="F65" s="46"/>
      <c r="G65" s="46"/>
      <c r="H65" s="46"/>
      <c r="I65" s="46"/>
      <c r="J65" s="48"/>
    </row>
    <row r="66" ht="330">
      <c r="A66" s="37" t="s">
        <v>633</v>
      </c>
      <c r="B66" s="45"/>
      <c r="C66" s="46"/>
      <c r="D66" s="46"/>
      <c r="E66" s="39" t="s">
        <v>1209</v>
      </c>
      <c r="F66" s="46"/>
      <c r="G66" s="46"/>
      <c r="H66" s="46"/>
      <c r="I66" s="46"/>
      <c r="J66" s="48"/>
    </row>
    <row r="67">
      <c r="A67" s="37" t="s">
        <v>625</v>
      </c>
      <c r="B67" s="37">
        <v>14</v>
      </c>
      <c r="C67" s="38" t="s">
        <v>1214</v>
      </c>
      <c r="D67" s="37" t="s">
        <v>627</v>
      </c>
      <c r="E67" s="39" t="s">
        <v>1215</v>
      </c>
      <c r="F67" s="40" t="s">
        <v>744</v>
      </c>
      <c r="G67" s="41">
        <v>397.80000000000001</v>
      </c>
      <c r="H67" s="42">
        <v>0</v>
      </c>
      <c r="I67" s="43">
        <f>ROUND(G67*H67,P4)</f>
        <v>0</v>
      </c>
      <c r="J67" s="37"/>
      <c r="O67" s="44">
        <f>I67*0.21</f>
        <v>0</v>
      </c>
      <c r="P67">
        <v>3</v>
      </c>
    </row>
    <row r="68">
      <c r="A68" s="37" t="s">
        <v>630</v>
      </c>
      <c r="B68" s="45"/>
      <c r="C68" s="46"/>
      <c r="D68" s="46"/>
      <c r="E68" s="47" t="s">
        <v>627</v>
      </c>
      <c r="F68" s="46"/>
      <c r="G68" s="46"/>
      <c r="H68" s="46"/>
      <c r="I68" s="46"/>
      <c r="J68" s="48"/>
    </row>
    <row r="69">
      <c r="A69" s="37" t="s">
        <v>631</v>
      </c>
      <c r="B69" s="45"/>
      <c r="C69" s="46"/>
      <c r="D69" s="46"/>
      <c r="E69" s="49" t="s">
        <v>7416</v>
      </c>
      <c r="F69" s="46"/>
      <c r="G69" s="46"/>
      <c r="H69" s="46"/>
      <c r="I69" s="46"/>
      <c r="J69" s="48"/>
    </row>
    <row r="70" ht="330">
      <c r="A70" s="37" t="s">
        <v>633</v>
      </c>
      <c r="B70" s="45"/>
      <c r="C70" s="46"/>
      <c r="D70" s="46"/>
      <c r="E70" s="39" t="s">
        <v>1209</v>
      </c>
      <c r="F70" s="46"/>
      <c r="G70" s="46"/>
      <c r="H70" s="46"/>
      <c r="I70" s="46"/>
      <c r="J70" s="48"/>
    </row>
    <row r="71">
      <c r="A71" s="37" t="s">
        <v>625</v>
      </c>
      <c r="B71" s="37">
        <v>15</v>
      </c>
      <c r="C71" s="38" t="s">
        <v>1218</v>
      </c>
      <c r="D71" s="37" t="s">
        <v>627</v>
      </c>
      <c r="E71" s="39" t="s">
        <v>1219</v>
      </c>
      <c r="F71" s="40" t="s">
        <v>744</v>
      </c>
      <c r="G71" s="41">
        <v>492.60000000000002</v>
      </c>
      <c r="H71" s="42">
        <v>0</v>
      </c>
      <c r="I71" s="43">
        <f>ROUND(G71*H71,P4)</f>
        <v>0</v>
      </c>
      <c r="J71" s="37"/>
      <c r="O71" s="44">
        <f>I71*0.21</f>
        <v>0</v>
      </c>
      <c r="P71">
        <v>3</v>
      </c>
    </row>
    <row r="72">
      <c r="A72" s="37" t="s">
        <v>630</v>
      </c>
      <c r="B72" s="45"/>
      <c r="C72" s="46"/>
      <c r="D72" s="46"/>
      <c r="E72" s="47" t="s">
        <v>627</v>
      </c>
      <c r="F72" s="46"/>
      <c r="G72" s="46"/>
      <c r="H72" s="46"/>
      <c r="I72" s="46"/>
      <c r="J72" s="48"/>
    </row>
    <row r="73">
      <c r="A73" s="37" t="s">
        <v>631</v>
      </c>
      <c r="B73" s="45"/>
      <c r="C73" s="46"/>
      <c r="D73" s="46"/>
      <c r="E73" s="49" t="s">
        <v>7417</v>
      </c>
      <c r="F73" s="46"/>
      <c r="G73" s="46"/>
      <c r="H73" s="46"/>
      <c r="I73" s="46"/>
      <c r="J73" s="48"/>
    </row>
    <row r="74" ht="330">
      <c r="A74" s="37" t="s">
        <v>633</v>
      </c>
      <c r="B74" s="45"/>
      <c r="C74" s="46"/>
      <c r="D74" s="46"/>
      <c r="E74" s="39" t="s">
        <v>1209</v>
      </c>
      <c r="F74" s="46"/>
      <c r="G74" s="46"/>
      <c r="H74" s="46"/>
      <c r="I74" s="46"/>
      <c r="J74" s="48"/>
    </row>
    <row r="75">
      <c r="A75" s="37" t="s">
        <v>625</v>
      </c>
      <c r="B75" s="37">
        <v>16</v>
      </c>
      <c r="C75" s="38" t="s">
        <v>7418</v>
      </c>
      <c r="D75" s="37" t="s">
        <v>627</v>
      </c>
      <c r="E75" s="39" t="s">
        <v>7419</v>
      </c>
      <c r="F75" s="40" t="s">
        <v>639</v>
      </c>
      <c r="G75" s="41">
        <v>1</v>
      </c>
      <c r="H75" s="42">
        <v>0</v>
      </c>
      <c r="I75" s="43">
        <f>ROUND(G75*H75,P4)</f>
        <v>0</v>
      </c>
      <c r="J75" s="37"/>
      <c r="O75" s="44">
        <f>I75*0.21</f>
        <v>0</v>
      </c>
      <c r="P75">
        <v>3</v>
      </c>
    </row>
    <row r="76">
      <c r="A76" s="37" t="s">
        <v>630</v>
      </c>
      <c r="B76" s="45"/>
      <c r="C76" s="46"/>
      <c r="D76" s="46"/>
      <c r="E76" s="47" t="s">
        <v>627</v>
      </c>
      <c r="F76" s="46"/>
      <c r="G76" s="46"/>
      <c r="H76" s="46"/>
      <c r="I76" s="46"/>
      <c r="J76" s="48"/>
    </row>
    <row r="77">
      <c r="A77" s="37" t="s">
        <v>631</v>
      </c>
      <c r="B77" s="45"/>
      <c r="C77" s="46"/>
      <c r="D77" s="46"/>
      <c r="E77" s="49" t="s">
        <v>7420</v>
      </c>
      <c r="F77" s="46"/>
      <c r="G77" s="46"/>
      <c r="H77" s="46"/>
      <c r="I77" s="46"/>
      <c r="J77" s="48"/>
    </row>
    <row r="78" ht="90">
      <c r="A78" s="37" t="s">
        <v>633</v>
      </c>
      <c r="B78" s="45"/>
      <c r="C78" s="46"/>
      <c r="D78" s="46"/>
      <c r="E78" s="39" t="s">
        <v>5811</v>
      </c>
      <c r="F78" s="46"/>
      <c r="G78" s="46"/>
      <c r="H78" s="46"/>
      <c r="I78" s="46"/>
      <c r="J78" s="48"/>
    </row>
    <row r="79">
      <c r="A79" s="37" t="s">
        <v>625</v>
      </c>
      <c r="B79" s="37">
        <v>17</v>
      </c>
      <c r="C79" s="38" t="s">
        <v>7421</v>
      </c>
      <c r="D79" s="37" t="s">
        <v>627</v>
      </c>
      <c r="E79" s="39" t="s">
        <v>7422</v>
      </c>
      <c r="F79" s="40" t="s">
        <v>639</v>
      </c>
      <c r="G79" s="41">
        <v>12</v>
      </c>
      <c r="H79" s="42">
        <v>0</v>
      </c>
      <c r="I79" s="43">
        <f>ROUND(G79*H79,P4)</f>
        <v>0</v>
      </c>
      <c r="J79" s="37"/>
      <c r="O79" s="44">
        <f>I79*0.21</f>
        <v>0</v>
      </c>
      <c r="P79">
        <v>3</v>
      </c>
    </row>
    <row r="80">
      <c r="A80" s="37" t="s">
        <v>630</v>
      </c>
      <c r="B80" s="45"/>
      <c r="C80" s="46"/>
      <c r="D80" s="46"/>
      <c r="E80" s="47" t="s">
        <v>627</v>
      </c>
      <c r="F80" s="46"/>
      <c r="G80" s="46"/>
      <c r="H80" s="46"/>
      <c r="I80" s="46"/>
      <c r="J80" s="48"/>
    </row>
    <row r="81" ht="45">
      <c r="A81" s="37" t="s">
        <v>631</v>
      </c>
      <c r="B81" s="45"/>
      <c r="C81" s="46"/>
      <c r="D81" s="46"/>
      <c r="E81" s="49" t="s">
        <v>7423</v>
      </c>
      <c r="F81" s="46"/>
      <c r="G81" s="46"/>
      <c r="H81" s="46"/>
      <c r="I81" s="46"/>
      <c r="J81" s="48"/>
    </row>
    <row r="82" ht="375">
      <c r="A82" s="37" t="s">
        <v>633</v>
      </c>
      <c r="B82" s="45"/>
      <c r="C82" s="46"/>
      <c r="D82" s="46"/>
      <c r="E82" s="39" t="s">
        <v>3944</v>
      </c>
      <c r="F82" s="46"/>
      <c r="G82" s="46"/>
      <c r="H82" s="46"/>
      <c r="I82" s="46"/>
      <c r="J82" s="48"/>
    </row>
    <row r="83">
      <c r="A83" s="37" t="s">
        <v>625</v>
      </c>
      <c r="B83" s="37">
        <v>18</v>
      </c>
      <c r="C83" s="38" t="s">
        <v>6967</v>
      </c>
      <c r="D83" s="37" t="s">
        <v>627</v>
      </c>
      <c r="E83" s="39" t="s">
        <v>6968</v>
      </c>
      <c r="F83" s="40" t="s">
        <v>639</v>
      </c>
      <c r="G83" s="41">
        <v>16</v>
      </c>
      <c r="H83" s="42">
        <v>0</v>
      </c>
      <c r="I83" s="43">
        <f>ROUND(G83*H83,P4)</f>
        <v>0</v>
      </c>
      <c r="J83" s="37"/>
      <c r="O83" s="44">
        <f>I83*0.21</f>
        <v>0</v>
      </c>
      <c r="P83">
        <v>3</v>
      </c>
    </row>
    <row r="84">
      <c r="A84" s="37" t="s">
        <v>630</v>
      </c>
      <c r="B84" s="45"/>
      <c r="C84" s="46"/>
      <c r="D84" s="46"/>
      <c r="E84" s="47" t="s">
        <v>627</v>
      </c>
      <c r="F84" s="46"/>
      <c r="G84" s="46"/>
      <c r="H84" s="46"/>
      <c r="I84" s="46"/>
      <c r="J84" s="48"/>
    </row>
    <row r="85">
      <c r="A85" s="37" t="s">
        <v>631</v>
      </c>
      <c r="B85" s="45"/>
      <c r="C85" s="46"/>
      <c r="D85" s="46"/>
      <c r="E85" s="49" t="s">
        <v>7424</v>
      </c>
      <c r="F85" s="46"/>
      <c r="G85" s="46"/>
      <c r="H85" s="46"/>
      <c r="I85" s="46"/>
      <c r="J85" s="48"/>
    </row>
    <row r="86" ht="375">
      <c r="A86" s="37" t="s">
        <v>633</v>
      </c>
      <c r="B86" s="45"/>
      <c r="C86" s="46"/>
      <c r="D86" s="46"/>
      <c r="E86" s="39" t="s">
        <v>3944</v>
      </c>
      <c r="F86" s="46"/>
      <c r="G86" s="46"/>
      <c r="H86" s="46"/>
      <c r="I86" s="46"/>
      <c r="J86" s="48"/>
    </row>
    <row r="87">
      <c r="A87" s="37" t="s">
        <v>625</v>
      </c>
      <c r="B87" s="37">
        <v>19</v>
      </c>
      <c r="C87" s="38" t="s">
        <v>3789</v>
      </c>
      <c r="D87" s="37" t="s">
        <v>627</v>
      </c>
      <c r="E87" s="39" t="s">
        <v>3790</v>
      </c>
      <c r="F87" s="40" t="s">
        <v>639</v>
      </c>
      <c r="G87" s="41">
        <v>1</v>
      </c>
      <c r="H87" s="42">
        <v>0</v>
      </c>
      <c r="I87" s="43">
        <f>ROUND(G87*H87,P4)</f>
        <v>0</v>
      </c>
      <c r="J87" s="37"/>
      <c r="O87" s="44">
        <f>I87*0.21</f>
        <v>0</v>
      </c>
      <c r="P87">
        <v>3</v>
      </c>
    </row>
    <row r="88">
      <c r="A88" s="37" t="s">
        <v>630</v>
      </c>
      <c r="B88" s="45"/>
      <c r="C88" s="46"/>
      <c r="D88" s="46"/>
      <c r="E88" s="39" t="s">
        <v>7425</v>
      </c>
      <c r="F88" s="46"/>
      <c r="G88" s="46"/>
      <c r="H88" s="46"/>
      <c r="I88" s="46"/>
      <c r="J88" s="48"/>
    </row>
    <row r="89">
      <c r="A89" s="37" t="s">
        <v>631</v>
      </c>
      <c r="B89" s="45"/>
      <c r="C89" s="46"/>
      <c r="D89" s="46"/>
      <c r="E89" s="49" t="s">
        <v>7426</v>
      </c>
      <c r="F89" s="46"/>
      <c r="G89" s="46"/>
      <c r="H89" s="46"/>
      <c r="I89" s="46"/>
      <c r="J89" s="48"/>
    </row>
    <row r="90" ht="225">
      <c r="A90" s="37" t="s">
        <v>633</v>
      </c>
      <c r="B90" s="45"/>
      <c r="C90" s="46"/>
      <c r="D90" s="46"/>
      <c r="E90" s="39" t="s">
        <v>3793</v>
      </c>
      <c r="F90" s="46"/>
      <c r="G90" s="46"/>
      <c r="H90" s="46"/>
      <c r="I90" s="46"/>
      <c r="J90" s="48"/>
    </row>
    <row r="91">
      <c r="A91" s="37" t="s">
        <v>625</v>
      </c>
      <c r="B91" s="37">
        <v>20</v>
      </c>
      <c r="C91" s="38" t="s">
        <v>7427</v>
      </c>
      <c r="D91" s="37" t="s">
        <v>627</v>
      </c>
      <c r="E91" s="39" t="s">
        <v>7428</v>
      </c>
      <c r="F91" s="40" t="s">
        <v>639</v>
      </c>
      <c r="G91" s="41">
        <v>4</v>
      </c>
      <c r="H91" s="42">
        <v>0</v>
      </c>
      <c r="I91" s="43">
        <f>ROUND(G91*H91,P4)</f>
        <v>0</v>
      </c>
      <c r="J91" s="37"/>
      <c r="O91" s="44">
        <f>I91*0.21</f>
        <v>0</v>
      </c>
      <c r="P91">
        <v>3</v>
      </c>
    </row>
    <row r="92">
      <c r="A92" s="37" t="s">
        <v>630</v>
      </c>
      <c r="B92" s="45"/>
      <c r="C92" s="46"/>
      <c r="D92" s="46"/>
      <c r="E92" s="47" t="s">
        <v>627</v>
      </c>
      <c r="F92" s="46"/>
      <c r="G92" s="46"/>
      <c r="H92" s="46"/>
      <c r="I92" s="46"/>
      <c r="J92" s="48"/>
    </row>
    <row r="93">
      <c r="A93" s="37" t="s">
        <v>631</v>
      </c>
      <c r="B93" s="45"/>
      <c r="C93" s="46"/>
      <c r="D93" s="46"/>
      <c r="E93" s="49" t="s">
        <v>7429</v>
      </c>
      <c r="F93" s="46"/>
      <c r="G93" s="46"/>
      <c r="H93" s="46"/>
      <c r="I93" s="46"/>
      <c r="J93" s="48"/>
    </row>
    <row r="94" ht="60">
      <c r="A94" s="37" t="s">
        <v>633</v>
      </c>
      <c r="B94" s="45"/>
      <c r="C94" s="46"/>
      <c r="D94" s="46"/>
      <c r="E94" s="39" t="s">
        <v>1406</v>
      </c>
      <c r="F94" s="46"/>
      <c r="G94" s="46"/>
      <c r="H94" s="46"/>
      <c r="I94" s="46"/>
      <c r="J94" s="48"/>
    </row>
    <row r="95">
      <c r="A95" s="37" t="s">
        <v>625</v>
      </c>
      <c r="B95" s="37">
        <v>21</v>
      </c>
      <c r="C95" s="38" t="s">
        <v>5034</v>
      </c>
      <c r="D95" s="37" t="s">
        <v>627</v>
      </c>
      <c r="E95" s="39" t="s">
        <v>5035</v>
      </c>
      <c r="F95" s="40" t="s">
        <v>639</v>
      </c>
      <c r="G95" s="41">
        <v>40</v>
      </c>
      <c r="H95" s="42">
        <v>0</v>
      </c>
      <c r="I95" s="43">
        <f>ROUND(G95*H95,P4)</f>
        <v>0</v>
      </c>
      <c r="J95" s="37"/>
      <c r="O95" s="44">
        <f>I95*0.21</f>
        <v>0</v>
      </c>
      <c r="P95">
        <v>3</v>
      </c>
    </row>
    <row r="96">
      <c r="A96" s="37" t="s">
        <v>630</v>
      </c>
      <c r="B96" s="45"/>
      <c r="C96" s="46"/>
      <c r="D96" s="46"/>
      <c r="E96" s="47" t="s">
        <v>627</v>
      </c>
      <c r="F96" s="46"/>
      <c r="G96" s="46"/>
      <c r="H96" s="46"/>
      <c r="I96" s="46"/>
      <c r="J96" s="48"/>
    </row>
    <row r="97">
      <c r="A97" s="37" t="s">
        <v>631</v>
      </c>
      <c r="B97" s="45"/>
      <c r="C97" s="46"/>
      <c r="D97" s="46"/>
      <c r="E97" s="49" t="s">
        <v>7430</v>
      </c>
      <c r="F97" s="46"/>
      <c r="G97" s="46"/>
      <c r="H97" s="46"/>
      <c r="I97" s="46"/>
      <c r="J97" s="48"/>
    </row>
    <row r="98" ht="90">
      <c r="A98" s="37" t="s">
        <v>633</v>
      </c>
      <c r="B98" s="45"/>
      <c r="C98" s="46"/>
      <c r="D98" s="46"/>
      <c r="E98" s="39" t="s">
        <v>1410</v>
      </c>
      <c r="F98" s="46"/>
      <c r="G98" s="46"/>
      <c r="H98" s="46"/>
      <c r="I98" s="46"/>
      <c r="J98" s="48"/>
    </row>
    <row r="99">
      <c r="A99" s="37" t="s">
        <v>625</v>
      </c>
      <c r="B99" s="37">
        <v>22</v>
      </c>
      <c r="C99" s="38" t="s">
        <v>1573</v>
      </c>
      <c r="D99" s="37" t="s">
        <v>627</v>
      </c>
      <c r="E99" s="39" t="s">
        <v>1574</v>
      </c>
      <c r="F99" s="40" t="s">
        <v>744</v>
      </c>
      <c r="G99" s="41">
        <v>180</v>
      </c>
      <c r="H99" s="42">
        <v>0</v>
      </c>
      <c r="I99" s="43">
        <f>ROUND(G99*H99,P4)</f>
        <v>0</v>
      </c>
      <c r="J99" s="37"/>
      <c r="O99" s="44">
        <f>I99*0.21</f>
        <v>0</v>
      </c>
      <c r="P99">
        <v>3</v>
      </c>
    </row>
    <row r="100">
      <c r="A100" s="37" t="s">
        <v>630</v>
      </c>
      <c r="B100" s="45"/>
      <c r="C100" s="46"/>
      <c r="D100" s="46"/>
      <c r="E100" s="47" t="s">
        <v>627</v>
      </c>
      <c r="F100" s="46"/>
      <c r="G100" s="46"/>
      <c r="H100" s="46"/>
      <c r="I100" s="46"/>
      <c r="J100" s="48"/>
    </row>
    <row r="101">
      <c r="A101" s="37" t="s">
        <v>631</v>
      </c>
      <c r="B101" s="45"/>
      <c r="C101" s="46"/>
      <c r="D101" s="46"/>
      <c r="E101" s="49" t="s">
        <v>7431</v>
      </c>
      <c r="F101" s="46"/>
      <c r="G101" s="46"/>
      <c r="H101" s="46"/>
      <c r="I101" s="46"/>
      <c r="J101" s="48"/>
    </row>
    <row r="102" ht="150">
      <c r="A102" s="37" t="s">
        <v>633</v>
      </c>
      <c r="B102" s="45"/>
      <c r="C102" s="46"/>
      <c r="D102" s="46"/>
      <c r="E102" s="39" t="s">
        <v>2601</v>
      </c>
      <c r="F102" s="46"/>
      <c r="G102" s="46"/>
      <c r="H102" s="46"/>
      <c r="I102" s="46"/>
      <c r="J102" s="48"/>
    </row>
    <row r="103">
      <c r="A103" s="37" t="s">
        <v>625</v>
      </c>
      <c r="B103" s="37">
        <v>23</v>
      </c>
      <c r="C103" s="38" t="s">
        <v>7396</v>
      </c>
      <c r="D103" s="37" t="s">
        <v>627</v>
      </c>
      <c r="E103" s="39" t="s">
        <v>7397</v>
      </c>
      <c r="F103" s="40" t="s">
        <v>744</v>
      </c>
      <c r="G103" s="41">
        <v>435.69999999999999</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c r="A105" s="37" t="s">
        <v>631</v>
      </c>
      <c r="B105" s="45"/>
      <c r="C105" s="46"/>
      <c r="D105" s="46"/>
      <c r="E105" s="49" t="s">
        <v>7432</v>
      </c>
      <c r="F105" s="46"/>
      <c r="G105" s="46"/>
      <c r="H105" s="46"/>
      <c r="I105" s="46"/>
      <c r="J105" s="48"/>
    </row>
    <row r="106" ht="150">
      <c r="A106" s="37" t="s">
        <v>633</v>
      </c>
      <c r="B106" s="45"/>
      <c r="C106" s="46"/>
      <c r="D106" s="46"/>
      <c r="E106" s="39" t="s">
        <v>2601</v>
      </c>
      <c r="F106" s="46"/>
      <c r="G106" s="46"/>
      <c r="H106" s="46"/>
      <c r="I106" s="46"/>
      <c r="J106" s="48"/>
    </row>
    <row r="107">
      <c r="A107" s="37" t="s">
        <v>625</v>
      </c>
      <c r="B107" s="37">
        <v>24</v>
      </c>
      <c r="C107" s="38" t="s">
        <v>6970</v>
      </c>
      <c r="D107" s="37" t="s">
        <v>627</v>
      </c>
      <c r="E107" s="39" t="s">
        <v>6971</v>
      </c>
      <c r="F107" s="40" t="s">
        <v>744</v>
      </c>
      <c r="G107" s="41">
        <v>492.60000000000002</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c r="A109" s="37" t="s">
        <v>631</v>
      </c>
      <c r="B109" s="45"/>
      <c r="C109" s="46"/>
      <c r="D109" s="46"/>
      <c r="E109" s="49" t="s">
        <v>7433</v>
      </c>
      <c r="F109" s="46"/>
      <c r="G109" s="46"/>
      <c r="H109" s="46"/>
      <c r="I109" s="46"/>
      <c r="J109" s="48"/>
    </row>
    <row r="110" ht="150">
      <c r="A110" s="37" t="s">
        <v>633</v>
      </c>
      <c r="B110" s="45"/>
      <c r="C110" s="46"/>
      <c r="D110" s="46"/>
      <c r="E110" s="39" t="s">
        <v>2601</v>
      </c>
      <c r="F110" s="46"/>
      <c r="G110" s="46"/>
      <c r="H110" s="46"/>
      <c r="I110" s="46"/>
      <c r="J110" s="48"/>
    </row>
    <row r="111">
      <c r="A111" s="37" t="s">
        <v>625</v>
      </c>
      <c r="B111" s="37">
        <v>25</v>
      </c>
      <c r="C111" s="38" t="s">
        <v>1578</v>
      </c>
      <c r="D111" s="37" t="s">
        <v>627</v>
      </c>
      <c r="E111" s="39" t="s">
        <v>1579</v>
      </c>
      <c r="F111" s="40" t="s">
        <v>744</v>
      </c>
      <c r="G111" s="41">
        <v>1108.3</v>
      </c>
      <c r="H111" s="42">
        <v>0</v>
      </c>
      <c r="I111" s="43">
        <f>ROUND(G111*H111,P4)</f>
        <v>0</v>
      </c>
      <c r="J111" s="37"/>
      <c r="O111" s="44">
        <f>I111*0.21</f>
        <v>0</v>
      </c>
      <c r="P111">
        <v>3</v>
      </c>
    </row>
    <row r="112">
      <c r="A112" s="37" t="s">
        <v>630</v>
      </c>
      <c r="B112" s="45"/>
      <c r="C112" s="46"/>
      <c r="D112" s="46"/>
      <c r="E112" s="47" t="s">
        <v>627</v>
      </c>
      <c r="F112" s="46"/>
      <c r="G112" s="46"/>
      <c r="H112" s="46"/>
      <c r="I112" s="46"/>
      <c r="J112" s="48"/>
    </row>
    <row r="113" ht="30">
      <c r="A113" s="37" t="s">
        <v>631</v>
      </c>
      <c r="B113" s="45"/>
      <c r="C113" s="46"/>
      <c r="D113" s="46"/>
      <c r="E113" s="49" t="s">
        <v>7434</v>
      </c>
      <c r="F113" s="46"/>
      <c r="G113" s="46"/>
      <c r="H113" s="46"/>
      <c r="I113" s="46"/>
      <c r="J113" s="48"/>
    </row>
    <row r="114" ht="90">
      <c r="A114" s="37" t="s">
        <v>633</v>
      </c>
      <c r="B114" s="45"/>
      <c r="C114" s="46"/>
      <c r="D114" s="46"/>
      <c r="E114" s="39" t="s">
        <v>6973</v>
      </c>
      <c r="F114" s="46"/>
      <c r="G114" s="46"/>
      <c r="H114" s="46"/>
      <c r="I114" s="46"/>
      <c r="J114" s="48"/>
    </row>
    <row r="115">
      <c r="A115" s="31" t="s">
        <v>622</v>
      </c>
      <c r="B115" s="32"/>
      <c r="C115" s="33" t="s">
        <v>794</v>
      </c>
      <c r="D115" s="34"/>
      <c r="E115" s="31" t="s">
        <v>1032</v>
      </c>
      <c r="F115" s="34"/>
      <c r="G115" s="34"/>
      <c r="H115" s="34"/>
      <c r="I115" s="35">
        <f>SUMIFS(I116:I118,A116:A118,"P")</f>
        <v>0</v>
      </c>
      <c r="J115" s="36"/>
    </row>
    <row r="116" ht="30">
      <c r="A116" s="37" t="s">
        <v>625</v>
      </c>
      <c r="B116" s="37">
        <v>26</v>
      </c>
      <c r="C116" s="38" t="s">
        <v>1416</v>
      </c>
      <c r="D116" s="37" t="s">
        <v>627</v>
      </c>
      <c r="E116" s="39" t="s">
        <v>1417</v>
      </c>
      <c r="F116" s="40" t="s">
        <v>744</v>
      </c>
      <c r="G116" s="41">
        <v>3</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ht="165">
      <c r="A118" s="37" t="s">
        <v>633</v>
      </c>
      <c r="B118" s="45"/>
      <c r="C118" s="46"/>
      <c r="D118" s="46"/>
      <c r="E118" s="39" t="s">
        <v>1244</v>
      </c>
      <c r="F118" s="46"/>
      <c r="G118" s="46"/>
      <c r="H118" s="46"/>
      <c r="I118" s="46"/>
      <c r="J118" s="48"/>
    </row>
    <row r="119">
      <c r="A119" s="31" t="s">
        <v>622</v>
      </c>
      <c r="B119" s="32"/>
      <c r="C119" s="33" t="s">
        <v>676</v>
      </c>
      <c r="D119" s="34"/>
      <c r="E119" s="31" t="s">
        <v>677</v>
      </c>
      <c r="F119" s="34"/>
      <c r="G119" s="34"/>
      <c r="H119" s="34"/>
      <c r="I119" s="35">
        <f>SUMIFS(I120:I123,A120:A123,"P")</f>
        <v>0</v>
      </c>
      <c r="J119" s="36"/>
    </row>
    <row r="120" ht="45">
      <c r="A120" s="37" t="s">
        <v>625</v>
      </c>
      <c r="B120" s="37">
        <v>27</v>
      </c>
      <c r="C120" s="38" t="s">
        <v>678</v>
      </c>
      <c r="D120" s="37" t="s">
        <v>679</v>
      </c>
      <c r="E120" s="39" t="s">
        <v>680</v>
      </c>
      <c r="F120" s="40" t="s">
        <v>673</v>
      </c>
      <c r="G120" s="41">
        <v>9720.0280000000002</v>
      </c>
      <c r="H120" s="42">
        <v>0</v>
      </c>
      <c r="I120" s="43">
        <f>ROUND(G120*H120,P4)</f>
        <v>0</v>
      </c>
      <c r="J120" s="37"/>
      <c r="O120" s="44">
        <f>I120*0.21</f>
        <v>0</v>
      </c>
      <c r="P120">
        <v>3</v>
      </c>
    </row>
    <row r="121">
      <c r="A121" s="37" t="s">
        <v>630</v>
      </c>
      <c r="B121" s="45"/>
      <c r="C121" s="46"/>
      <c r="D121" s="46"/>
      <c r="E121" s="39" t="s">
        <v>681</v>
      </c>
      <c r="F121" s="46"/>
      <c r="G121" s="46"/>
      <c r="H121" s="46"/>
      <c r="I121" s="46"/>
      <c r="J121" s="48"/>
    </row>
    <row r="122" ht="30">
      <c r="A122" s="37" t="s">
        <v>631</v>
      </c>
      <c r="B122" s="45"/>
      <c r="C122" s="46"/>
      <c r="D122" s="46"/>
      <c r="E122" s="49" t="s">
        <v>7435</v>
      </c>
      <c r="F122" s="46"/>
      <c r="G122" s="46"/>
      <c r="H122" s="46"/>
      <c r="I122" s="46"/>
      <c r="J122" s="48"/>
    </row>
    <row r="123" ht="120">
      <c r="A123" s="37" t="s">
        <v>633</v>
      </c>
      <c r="B123" s="50"/>
      <c r="C123" s="51"/>
      <c r="D123" s="51"/>
      <c r="E123" s="39" t="s">
        <v>713</v>
      </c>
      <c r="F123" s="51"/>
      <c r="G123" s="51"/>
      <c r="H123" s="51"/>
      <c r="I123" s="51"/>
      <c r="J123" s="52"/>
    </row>
  </sheetData>
  <sheetProtection sheet="1" objects="1" scenarios="1" spinCount="100000" saltValue="rG4kaLqG52rwz+HERso8NL4PJE4qSHZ89PhLusltifEJ4FQrLQq4S9yR5zxZZ6KUUcFXhuTfykJm6VoNIuHB3w==" hashValue="ooBQaPCzKyzJb1hGUcobbPrd1V7D7De73nx9XBWk2bp1JjYgUlIZW1ChKUUSKX3HWuBER/Sa2N0J3TmbRkAvc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7436</v>
      </c>
      <c r="I3" s="25">
        <f>SUMIFS(I9:I147,A9:A147,"SD")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7436</v>
      </c>
      <c r="D5" s="22"/>
      <c r="E5" s="23" t="s">
        <v>314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c r="A10" s="37" t="s">
        <v>625</v>
      </c>
      <c r="B10" s="37">
        <v>1</v>
      </c>
      <c r="C10" s="38" t="s">
        <v>7011</v>
      </c>
      <c r="D10" s="37" t="s">
        <v>627</v>
      </c>
      <c r="E10" s="39" t="s">
        <v>7012</v>
      </c>
      <c r="F10" s="40" t="s">
        <v>697</v>
      </c>
      <c r="G10" s="41">
        <v>1</v>
      </c>
      <c r="H10" s="42">
        <v>0</v>
      </c>
      <c r="I10" s="43">
        <f>ROUND(G10*H10,P4)</f>
        <v>0</v>
      </c>
      <c r="J10" s="37"/>
      <c r="O10" s="44">
        <f>I10*0.21</f>
        <v>0</v>
      </c>
      <c r="P10">
        <v>3</v>
      </c>
    </row>
    <row r="11">
      <c r="A11" s="37" t="s">
        <v>630</v>
      </c>
      <c r="B11" s="45"/>
      <c r="C11" s="46"/>
      <c r="D11" s="46"/>
      <c r="E11" s="39" t="s">
        <v>7437</v>
      </c>
      <c r="F11" s="46"/>
      <c r="G11" s="46"/>
      <c r="H11" s="46"/>
      <c r="I11" s="46"/>
      <c r="J11" s="48"/>
    </row>
    <row r="12">
      <c r="A12" s="37" t="s">
        <v>631</v>
      </c>
      <c r="B12" s="45"/>
      <c r="C12" s="46"/>
      <c r="D12" s="46"/>
      <c r="E12" s="49" t="s">
        <v>7014</v>
      </c>
      <c r="F12" s="46"/>
      <c r="G12" s="46"/>
      <c r="H12" s="46"/>
      <c r="I12" s="46"/>
      <c r="J12" s="48"/>
    </row>
    <row r="13" ht="60">
      <c r="A13" s="37" t="s">
        <v>633</v>
      </c>
      <c r="B13" s="45"/>
      <c r="C13" s="46"/>
      <c r="D13" s="46"/>
      <c r="E13" s="39" t="s">
        <v>7015</v>
      </c>
      <c r="F13" s="46"/>
      <c r="G13" s="46"/>
      <c r="H13" s="46"/>
      <c r="I13" s="46"/>
      <c r="J13" s="48"/>
    </row>
    <row r="14">
      <c r="A14" s="31" t="s">
        <v>622</v>
      </c>
      <c r="B14" s="32"/>
      <c r="C14" s="33" t="s">
        <v>623</v>
      </c>
      <c r="D14" s="34"/>
      <c r="E14" s="31" t="s">
        <v>624</v>
      </c>
      <c r="F14" s="34"/>
      <c r="G14" s="34"/>
      <c r="H14" s="34"/>
      <c r="I14" s="35">
        <f>SUMIFS(I15:I38,A15:A38,"P")</f>
        <v>0</v>
      </c>
      <c r="J14" s="36"/>
    </row>
    <row r="15">
      <c r="A15" s="37" t="s">
        <v>625</v>
      </c>
      <c r="B15" s="37">
        <v>2</v>
      </c>
      <c r="C15" s="38" t="s">
        <v>5272</v>
      </c>
      <c r="D15" s="37" t="s">
        <v>627</v>
      </c>
      <c r="E15" s="39" t="s">
        <v>5273</v>
      </c>
      <c r="F15" s="40" t="s">
        <v>629</v>
      </c>
      <c r="G15" s="41">
        <v>87.784999999999997</v>
      </c>
      <c r="H15" s="42">
        <v>0</v>
      </c>
      <c r="I15" s="43">
        <f>ROUND(G15*H15,P4)</f>
        <v>0</v>
      </c>
      <c r="J15" s="37"/>
      <c r="O15" s="44">
        <f>I15*0.21</f>
        <v>0</v>
      </c>
      <c r="P15">
        <v>3</v>
      </c>
    </row>
    <row r="16">
      <c r="A16" s="37" t="s">
        <v>630</v>
      </c>
      <c r="B16" s="45"/>
      <c r="C16" s="46"/>
      <c r="D16" s="46"/>
      <c r="E16" s="47" t="s">
        <v>627</v>
      </c>
      <c r="F16" s="46"/>
      <c r="G16" s="46"/>
      <c r="H16" s="46"/>
      <c r="I16" s="46"/>
      <c r="J16" s="48"/>
    </row>
    <row r="17" ht="45">
      <c r="A17" s="37" t="s">
        <v>631</v>
      </c>
      <c r="B17" s="45"/>
      <c r="C17" s="46"/>
      <c r="D17" s="46"/>
      <c r="E17" s="49" t="s">
        <v>7438</v>
      </c>
      <c r="F17" s="46"/>
      <c r="G17" s="46"/>
      <c r="H17" s="46"/>
      <c r="I17" s="46"/>
      <c r="J17" s="48"/>
    </row>
    <row r="18" ht="409.5">
      <c r="A18" s="37" t="s">
        <v>633</v>
      </c>
      <c r="B18" s="45"/>
      <c r="C18" s="46"/>
      <c r="D18" s="46"/>
      <c r="E18" s="39" t="s">
        <v>2020</v>
      </c>
      <c r="F18" s="46"/>
      <c r="G18" s="46"/>
      <c r="H18" s="46"/>
      <c r="I18" s="46"/>
      <c r="J18" s="48"/>
    </row>
    <row r="19">
      <c r="A19" s="37" t="s">
        <v>625</v>
      </c>
      <c r="B19" s="37">
        <v>3</v>
      </c>
      <c r="C19" s="38" t="s">
        <v>2017</v>
      </c>
      <c r="D19" s="37" t="s">
        <v>627</v>
      </c>
      <c r="E19" s="39" t="s">
        <v>2018</v>
      </c>
      <c r="F19" s="40" t="s">
        <v>629</v>
      </c>
      <c r="G19" s="41">
        <v>396.00099999999998</v>
      </c>
      <c r="H19" s="42">
        <v>0</v>
      </c>
      <c r="I19" s="43">
        <f>ROUND(G19*H19,P4)</f>
        <v>0</v>
      </c>
      <c r="J19" s="37"/>
      <c r="O19" s="44">
        <f>I19*0.21</f>
        <v>0</v>
      </c>
      <c r="P19">
        <v>3</v>
      </c>
    </row>
    <row r="20">
      <c r="A20" s="37" t="s">
        <v>630</v>
      </c>
      <c r="B20" s="45"/>
      <c r="C20" s="46"/>
      <c r="D20" s="46"/>
      <c r="E20" s="47" t="s">
        <v>627</v>
      </c>
      <c r="F20" s="46"/>
      <c r="G20" s="46"/>
      <c r="H20" s="46"/>
      <c r="I20" s="46"/>
      <c r="J20" s="48"/>
    </row>
    <row r="21" ht="120">
      <c r="A21" s="37" t="s">
        <v>631</v>
      </c>
      <c r="B21" s="45"/>
      <c r="C21" s="46"/>
      <c r="D21" s="46"/>
      <c r="E21" s="49" t="s">
        <v>7439</v>
      </c>
      <c r="F21" s="46"/>
      <c r="G21" s="46"/>
      <c r="H21" s="46"/>
      <c r="I21" s="46"/>
      <c r="J21" s="48"/>
    </row>
    <row r="22" ht="409.5">
      <c r="A22" s="37" t="s">
        <v>633</v>
      </c>
      <c r="B22" s="45"/>
      <c r="C22" s="46"/>
      <c r="D22" s="46"/>
      <c r="E22" s="39" t="s">
        <v>2020</v>
      </c>
      <c r="F22" s="46"/>
      <c r="G22" s="46"/>
      <c r="H22" s="46"/>
      <c r="I22" s="46"/>
      <c r="J22" s="48"/>
    </row>
    <row r="23">
      <c r="A23" s="37" t="s">
        <v>625</v>
      </c>
      <c r="B23" s="37">
        <v>4</v>
      </c>
      <c r="C23" s="38" t="s">
        <v>6950</v>
      </c>
      <c r="D23" s="37" t="s">
        <v>627</v>
      </c>
      <c r="E23" s="39" t="s">
        <v>6951</v>
      </c>
      <c r="F23" s="40" t="s">
        <v>629</v>
      </c>
      <c r="G23" s="41">
        <v>36</v>
      </c>
      <c r="H23" s="42">
        <v>0</v>
      </c>
      <c r="I23" s="43">
        <f>ROUND(G23*H23,P4)</f>
        <v>0</v>
      </c>
      <c r="J23" s="37"/>
      <c r="O23" s="44">
        <f>I23*0.21</f>
        <v>0</v>
      </c>
      <c r="P23">
        <v>3</v>
      </c>
    </row>
    <row r="24">
      <c r="A24" s="37" t="s">
        <v>630</v>
      </c>
      <c r="B24" s="45"/>
      <c r="C24" s="46"/>
      <c r="D24" s="46"/>
      <c r="E24" s="39" t="s">
        <v>6952</v>
      </c>
      <c r="F24" s="46"/>
      <c r="G24" s="46"/>
      <c r="H24" s="46"/>
      <c r="I24" s="46"/>
      <c r="J24" s="48"/>
    </row>
    <row r="25">
      <c r="A25" s="37" t="s">
        <v>631</v>
      </c>
      <c r="B25" s="45"/>
      <c r="C25" s="46"/>
      <c r="D25" s="46"/>
      <c r="E25" s="49" t="s">
        <v>7440</v>
      </c>
      <c r="F25" s="46"/>
      <c r="G25" s="46"/>
      <c r="H25" s="46"/>
      <c r="I25" s="46"/>
      <c r="J25" s="48"/>
    </row>
    <row r="26" ht="409.5">
      <c r="A26" s="37" t="s">
        <v>633</v>
      </c>
      <c r="B26" s="45"/>
      <c r="C26" s="46"/>
      <c r="D26" s="46"/>
      <c r="E26" s="39" t="s">
        <v>2020</v>
      </c>
      <c r="F26" s="46"/>
      <c r="G26" s="46"/>
      <c r="H26" s="46"/>
      <c r="I26" s="46"/>
      <c r="J26" s="48"/>
    </row>
    <row r="27">
      <c r="A27" s="37" t="s">
        <v>625</v>
      </c>
      <c r="B27" s="37">
        <v>5</v>
      </c>
      <c r="C27" s="38" t="s">
        <v>1296</v>
      </c>
      <c r="D27" s="37" t="s">
        <v>627</v>
      </c>
      <c r="E27" s="39" t="s">
        <v>1297</v>
      </c>
      <c r="F27" s="40" t="s">
        <v>629</v>
      </c>
      <c r="G27" s="41">
        <v>36</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7441</v>
      </c>
      <c r="F29" s="46"/>
      <c r="G29" s="46"/>
      <c r="H29" s="46"/>
      <c r="I29" s="46"/>
      <c r="J29" s="48"/>
    </row>
    <row r="30" ht="330">
      <c r="A30" s="37" t="s">
        <v>633</v>
      </c>
      <c r="B30" s="45"/>
      <c r="C30" s="46"/>
      <c r="D30" s="46"/>
      <c r="E30" s="39" t="s">
        <v>1299</v>
      </c>
      <c r="F30" s="46"/>
      <c r="G30" s="46"/>
      <c r="H30" s="46"/>
      <c r="I30" s="46"/>
      <c r="J30" s="48"/>
    </row>
    <row r="31">
      <c r="A31" s="37" t="s">
        <v>625</v>
      </c>
      <c r="B31" s="37">
        <v>6</v>
      </c>
      <c r="C31" s="38" t="s">
        <v>2022</v>
      </c>
      <c r="D31" s="37" t="s">
        <v>627</v>
      </c>
      <c r="E31" s="39" t="s">
        <v>2023</v>
      </c>
      <c r="F31" s="40" t="s">
        <v>629</v>
      </c>
      <c r="G31" s="41">
        <v>336.82299999999998</v>
      </c>
      <c r="H31" s="42">
        <v>0</v>
      </c>
      <c r="I31" s="43">
        <f>ROUND(G31*H31,P4)</f>
        <v>0</v>
      </c>
      <c r="J31" s="37"/>
      <c r="O31" s="44">
        <f>I31*0.21</f>
        <v>0</v>
      </c>
      <c r="P31">
        <v>3</v>
      </c>
    </row>
    <row r="32">
      <c r="A32" s="37" t="s">
        <v>630</v>
      </c>
      <c r="B32" s="45"/>
      <c r="C32" s="46"/>
      <c r="D32" s="46"/>
      <c r="E32" s="47" t="s">
        <v>627</v>
      </c>
      <c r="F32" s="46"/>
      <c r="G32" s="46"/>
      <c r="H32" s="46"/>
      <c r="I32" s="46"/>
      <c r="J32" s="48"/>
    </row>
    <row r="33" ht="120">
      <c r="A33" s="37" t="s">
        <v>631</v>
      </c>
      <c r="B33" s="45"/>
      <c r="C33" s="46"/>
      <c r="D33" s="46"/>
      <c r="E33" s="49" t="s">
        <v>7442</v>
      </c>
      <c r="F33" s="46"/>
      <c r="G33" s="46"/>
      <c r="H33" s="46"/>
      <c r="I33" s="46"/>
      <c r="J33" s="48"/>
    </row>
    <row r="34" ht="360">
      <c r="A34" s="37" t="s">
        <v>633</v>
      </c>
      <c r="B34" s="45"/>
      <c r="C34" s="46"/>
      <c r="D34" s="46"/>
      <c r="E34" s="39" t="s">
        <v>2025</v>
      </c>
      <c r="F34" s="46"/>
      <c r="G34" s="46"/>
      <c r="H34" s="46"/>
      <c r="I34" s="46"/>
      <c r="J34" s="48"/>
    </row>
    <row r="35">
      <c r="A35" s="37" t="s">
        <v>625</v>
      </c>
      <c r="B35" s="37">
        <v>7</v>
      </c>
      <c r="C35" s="38" t="s">
        <v>1304</v>
      </c>
      <c r="D35" s="37" t="s">
        <v>627</v>
      </c>
      <c r="E35" s="39" t="s">
        <v>1305</v>
      </c>
      <c r="F35" s="40" t="s">
        <v>629</v>
      </c>
      <c r="G35" s="41">
        <v>94.644000000000005</v>
      </c>
      <c r="H35" s="42">
        <v>0</v>
      </c>
      <c r="I35" s="43">
        <f>ROUND(G35*H35,P4)</f>
        <v>0</v>
      </c>
      <c r="J35" s="37"/>
      <c r="O35" s="44">
        <f>I35*0.21</f>
        <v>0</v>
      </c>
      <c r="P35">
        <v>3</v>
      </c>
    </row>
    <row r="36">
      <c r="A36" s="37" t="s">
        <v>630</v>
      </c>
      <c r="B36" s="45"/>
      <c r="C36" s="46"/>
      <c r="D36" s="46"/>
      <c r="E36" s="47" t="s">
        <v>627</v>
      </c>
      <c r="F36" s="46"/>
      <c r="G36" s="46"/>
      <c r="H36" s="46"/>
      <c r="I36" s="46"/>
      <c r="J36" s="48"/>
    </row>
    <row r="37" ht="60">
      <c r="A37" s="37" t="s">
        <v>631</v>
      </c>
      <c r="B37" s="45"/>
      <c r="C37" s="46"/>
      <c r="D37" s="46"/>
      <c r="E37" s="49" t="s">
        <v>7443</v>
      </c>
      <c r="F37" s="46"/>
      <c r="G37" s="46"/>
      <c r="H37" s="46"/>
      <c r="I37" s="46"/>
      <c r="J37" s="48"/>
    </row>
    <row r="38" ht="409.5">
      <c r="A38" s="37" t="s">
        <v>633</v>
      </c>
      <c r="B38" s="45"/>
      <c r="C38" s="46"/>
      <c r="D38" s="46"/>
      <c r="E38" s="39" t="s">
        <v>1307</v>
      </c>
      <c r="F38" s="46"/>
      <c r="G38" s="46"/>
      <c r="H38" s="46"/>
      <c r="I38" s="46"/>
      <c r="J38" s="48"/>
    </row>
    <row r="39">
      <c r="A39" s="31" t="s">
        <v>622</v>
      </c>
      <c r="B39" s="32"/>
      <c r="C39" s="33" t="s">
        <v>835</v>
      </c>
      <c r="D39" s="34"/>
      <c r="E39" s="31" t="s">
        <v>836</v>
      </c>
      <c r="F39" s="34"/>
      <c r="G39" s="34"/>
      <c r="H39" s="34"/>
      <c r="I39" s="35">
        <f>SUMIFS(I40:I43,A40:A43,"P")</f>
        <v>0</v>
      </c>
      <c r="J39" s="36"/>
    </row>
    <row r="40">
      <c r="A40" s="37" t="s">
        <v>625</v>
      </c>
      <c r="B40" s="37">
        <v>8</v>
      </c>
      <c r="C40" s="38" t="s">
        <v>1361</v>
      </c>
      <c r="D40" s="37" t="s">
        <v>627</v>
      </c>
      <c r="E40" s="39" t="s">
        <v>1362</v>
      </c>
      <c r="F40" s="40" t="s">
        <v>629</v>
      </c>
      <c r="G40" s="41">
        <v>24.859000000000002</v>
      </c>
      <c r="H40" s="42">
        <v>0</v>
      </c>
      <c r="I40" s="43">
        <f>ROUND(G40*H40,P4)</f>
        <v>0</v>
      </c>
      <c r="J40" s="37"/>
      <c r="O40" s="44">
        <f>I40*0.21</f>
        <v>0</v>
      </c>
      <c r="P40">
        <v>3</v>
      </c>
    </row>
    <row r="41">
      <c r="A41" s="37" t="s">
        <v>630</v>
      </c>
      <c r="B41" s="45"/>
      <c r="C41" s="46"/>
      <c r="D41" s="46"/>
      <c r="E41" s="47" t="s">
        <v>627</v>
      </c>
      <c r="F41" s="46"/>
      <c r="G41" s="46"/>
      <c r="H41" s="46"/>
      <c r="I41" s="46"/>
      <c r="J41" s="48"/>
    </row>
    <row r="42" ht="60">
      <c r="A42" s="37" t="s">
        <v>631</v>
      </c>
      <c r="B42" s="45"/>
      <c r="C42" s="46"/>
      <c r="D42" s="46"/>
      <c r="E42" s="49" t="s">
        <v>7444</v>
      </c>
      <c r="F42" s="46"/>
      <c r="G42" s="46"/>
      <c r="H42" s="46"/>
      <c r="I42" s="46"/>
      <c r="J42" s="48"/>
    </row>
    <row r="43" ht="105">
      <c r="A43" s="37" t="s">
        <v>633</v>
      </c>
      <c r="B43" s="45"/>
      <c r="C43" s="46"/>
      <c r="D43" s="46"/>
      <c r="E43" s="39" t="s">
        <v>840</v>
      </c>
      <c r="F43" s="46"/>
      <c r="G43" s="46"/>
      <c r="H43" s="46"/>
      <c r="I43" s="46"/>
      <c r="J43" s="48"/>
    </row>
    <row r="44">
      <c r="A44" s="31" t="s">
        <v>622</v>
      </c>
      <c r="B44" s="32"/>
      <c r="C44" s="33" t="s">
        <v>787</v>
      </c>
      <c r="D44" s="34"/>
      <c r="E44" s="31" t="s">
        <v>1028</v>
      </c>
      <c r="F44" s="34"/>
      <c r="G44" s="34"/>
      <c r="H44" s="34"/>
      <c r="I44" s="35">
        <f>SUMIFS(I45:I48,A45:A48,"P")</f>
        <v>0</v>
      </c>
      <c r="J44" s="36"/>
    </row>
    <row r="45">
      <c r="A45" s="37" t="s">
        <v>625</v>
      </c>
      <c r="B45" s="37">
        <v>9</v>
      </c>
      <c r="C45" s="38" t="s">
        <v>3548</v>
      </c>
      <c r="D45" s="37" t="s">
        <v>627</v>
      </c>
      <c r="E45" s="39" t="s">
        <v>3549</v>
      </c>
      <c r="F45" s="40" t="s">
        <v>832</v>
      </c>
      <c r="G45" s="41">
        <v>8.1699999999999999</v>
      </c>
      <c r="H45" s="42">
        <v>0</v>
      </c>
      <c r="I45" s="43">
        <f>ROUND(G45*H45,P4)</f>
        <v>0</v>
      </c>
      <c r="J45" s="37"/>
      <c r="O45" s="44">
        <f>I45*0.21</f>
        <v>0</v>
      </c>
      <c r="P45">
        <v>3</v>
      </c>
    </row>
    <row r="46">
      <c r="A46" s="37" t="s">
        <v>630</v>
      </c>
      <c r="B46" s="45"/>
      <c r="C46" s="46"/>
      <c r="D46" s="46"/>
      <c r="E46" s="39" t="s">
        <v>7084</v>
      </c>
      <c r="F46" s="46"/>
      <c r="G46" s="46"/>
      <c r="H46" s="46"/>
      <c r="I46" s="46"/>
      <c r="J46" s="48"/>
    </row>
    <row r="47">
      <c r="A47" s="37" t="s">
        <v>631</v>
      </c>
      <c r="B47" s="45"/>
      <c r="C47" s="46"/>
      <c r="D47" s="46"/>
      <c r="E47" s="49" t="s">
        <v>7445</v>
      </c>
      <c r="F47" s="46"/>
      <c r="G47" s="46"/>
      <c r="H47" s="46"/>
      <c r="I47" s="46"/>
      <c r="J47" s="48"/>
    </row>
    <row r="48" ht="75">
      <c r="A48" s="37" t="s">
        <v>633</v>
      </c>
      <c r="B48" s="45"/>
      <c r="C48" s="46"/>
      <c r="D48" s="46"/>
      <c r="E48" s="39" t="s">
        <v>3551</v>
      </c>
      <c r="F48" s="46"/>
      <c r="G48" s="46"/>
      <c r="H48" s="46"/>
      <c r="I48" s="46"/>
      <c r="J48" s="48"/>
    </row>
    <row r="49">
      <c r="A49" s="31" t="s">
        <v>622</v>
      </c>
      <c r="B49" s="32"/>
      <c r="C49" s="33" t="s">
        <v>1203</v>
      </c>
      <c r="D49" s="34"/>
      <c r="E49" s="31" t="s">
        <v>1553</v>
      </c>
      <c r="F49" s="34"/>
      <c r="G49" s="34"/>
      <c r="H49" s="34"/>
      <c r="I49" s="35">
        <f>SUMIFS(I50:I125,A50:A125,"P")</f>
        <v>0</v>
      </c>
      <c r="J49" s="36"/>
    </row>
    <row r="50">
      <c r="A50" s="37" t="s">
        <v>625</v>
      </c>
      <c r="B50" s="37">
        <v>10</v>
      </c>
      <c r="C50" s="38" t="s">
        <v>7446</v>
      </c>
      <c r="D50" s="37" t="s">
        <v>627</v>
      </c>
      <c r="E50" s="39" t="s">
        <v>7447</v>
      </c>
      <c r="F50" s="40" t="s">
        <v>744</v>
      </c>
      <c r="G50" s="41">
        <v>118.5</v>
      </c>
      <c r="H50" s="42">
        <v>0</v>
      </c>
      <c r="I50" s="43">
        <f>ROUND(G50*H50,P4)</f>
        <v>0</v>
      </c>
      <c r="J50" s="37"/>
      <c r="O50" s="44">
        <f>I50*0.21</f>
        <v>0</v>
      </c>
      <c r="P50">
        <v>3</v>
      </c>
    </row>
    <row r="51">
      <c r="A51" s="37" t="s">
        <v>630</v>
      </c>
      <c r="B51" s="45"/>
      <c r="C51" s="46"/>
      <c r="D51" s="46"/>
      <c r="E51" s="47" t="s">
        <v>627</v>
      </c>
      <c r="F51" s="46"/>
      <c r="G51" s="46"/>
      <c r="H51" s="46"/>
      <c r="I51" s="46"/>
      <c r="J51" s="48"/>
    </row>
    <row r="52">
      <c r="A52" s="37" t="s">
        <v>631</v>
      </c>
      <c r="B52" s="45"/>
      <c r="C52" s="46"/>
      <c r="D52" s="46"/>
      <c r="E52" s="49" t="s">
        <v>7448</v>
      </c>
      <c r="F52" s="46"/>
      <c r="G52" s="46"/>
      <c r="H52" s="46"/>
      <c r="I52" s="46"/>
      <c r="J52" s="48"/>
    </row>
    <row r="53" ht="330">
      <c r="A53" s="37" t="s">
        <v>633</v>
      </c>
      <c r="B53" s="45"/>
      <c r="C53" s="46"/>
      <c r="D53" s="46"/>
      <c r="E53" s="39" t="s">
        <v>1209</v>
      </c>
      <c r="F53" s="46"/>
      <c r="G53" s="46"/>
      <c r="H53" s="46"/>
      <c r="I53" s="46"/>
      <c r="J53" s="48"/>
    </row>
    <row r="54">
      <c r="A54" s="37" t="s">
        <v>625</v>
      </c>
      <c r="B54" s="37">
        <v>11</v>
      </c>
      <c r="C54" s="38" t="s">
        <v>7449</v>
      </c>
      <c r="D54" s="37" t="s">
        <v>627</v>
      </c>
      <c r="E54" s="39" t="s">
        <v>7450</v>
      </c>
      <c r="F54" s="40" t="s">
        <v>744</v>
      </c>
      <c r="G54" s="41">
        <v>25.5</v>
      </c>
      <c r="H54" s="42">
        <v>0</v>
      </c>
      <c r="I54" s="43">
        <f>ROUND(G54*H54,P4)</f>
        <v>0</v>
      </c>
      <c r="J54" s="37"/>
      <c r="O54" s="44">
        <f>I54*0.21</f>
        <v>0</v>
      </c>
      <c r="P54">
        <v>3</v>
      </c>
    </row>
    <row r="55">
      <c r="A55" s="37" t="s">
        <v>630</v>
      </c>
      <c r="B55" s="45"/>
      <c r="C55" s="46"/>
      <c r="D55" s="46"/>
      <c r="E55" s="47" t="s">
        <v>627</v>
      </c>
      <c r="F55" s="46"/>
      <c r="G55" s="46"/>
      <c r="H55" s="46"/>
      <c r="I55" s="46"/>
      <c r="J55" s="48"/>
    </row>
    <row r="56">
      <c r="A56" s="37" t="s">
        <v>631</v>
      </c>
      <c r="B56" s="45"/>
      <c r="C56" s="46"/>
      <c r="D56" s="46"/>
      <c r="E56" s="49" t="s">
        <v>7451</v>
      </c>
      <c r="F56" s="46"/>
      <c r="G56" s="46"/>
      <c r="H56" s="46"/>
      <c r="I56" s="46"/>
      <c r="J56" s="48"/>
    </row>
    <row r="57" ht="75">
      <c r="A57" s="37" t="s">
        <v>633</v>
      </c>
      <c r="B57" s="45"/>
      <c r="C57" s="46"/>
      <c r="D57" s="46"/>
      <c r="E57" s="39" t="s">
        <v>6966</v>
      </c>
      <c r="F57" s="46"/>
      <c r="G57" s="46"/>
      <c r="H57" s="46"/>
      <c r="I57" s="46"/>
      <c r="J57" s="48"/>
    </row>
    <row r="58" ht="30">
      <c r="A58" s="37" t="s">
        <v>625</v>
      </c>
      <c r="B58" s="37">
        <v>12</v>
      </c>
      <c r="C58" s="38" t="s">
        <v>7086</v>
      </c>
      <c r="D58" s="37" t="s">
        <v>627</v>
      </c>
      <c r="E58" s="39" t="s">
        <v>7087</v>
      </c>
      <c r="F58" s="40" t="s">
        <v>744</v>
      </c>
      <c r="G58" s="41">
        <v>38</v>
      </c>
      <c r="H58" s="42">
        <v>0</v>
      </c>
      <c r="I58" s="43">
        <f>ROUND(G58*H58,P4)</f>
        <v>0</v>
      </c>
      <c r="J58" s="37"/>
      <c r="O58" s="44">
        <f>I58*0.21</f>
        <v>0</v>
      </c>
      <c r="P58">
        <v>3</v>
      </c>
    </row>
    <row r="59">
      <c r="A59" s="37" t="s">
        <v>630</v>
      </c>
      <c r="B59" s="45"/>
      <c r="C59" s="46"/>
      <c r="D59" s="46"/>
      <c r="E59" s="47" t="s">
        <v>627</v>
      </c>
      <c r="F59" s="46"/>
      <c r="G59" s="46"/>
      <c r="H59" s="46"/>
      <c r="I59" s="46"/>
      <c r="J59" s="48"/>
    </row>
    <row r="60">
      <c r="A60" s="37" t="s">
        <v>631</v>
      </c>
      <c r="B60" s="45"/>
      <c r="C60" s="46"/>
      <c r="D60" s="46"/>
      <c r="E60" s="49" t="s">
        <v>7452</v>
      </c>
      <c r="F60" s="46"/>
      <c r="G60" s="46"/>
      <c r="H60" s="46"/>
      <c r="I60" s="46"/>
      <c r="J60" s="48"/>
    </row>
    <row r="61" ht="330">
      <c r="A61" s="37" t="s">
        <v>633</v>
      </c>
      <c r="B61" s="45"/>
      <c r="C61" s="46"/>
      <c r="D61" s="46"/>
      <c r="E61" s="39" t="s">
        <v>1209</v>
      </c>
      <c r="F61" s="46"/>
      <c r="G61" s="46"/>
      <c r="H61" s="46"/>
      <c r="I61" s="46"/>
      <c r="J61" s="48"/>
    </row>
    <row r="62">
      <c r="A62" s="37" t="s">
        <v>625</v>
      </c>
      <c r="B62" s="37">
        <v>13</v>
      </c>
      <c r="C62" s="38" t="s">
        <v>7090</v>
      </c>
      <c r="D62" s="37" t="s">
        <v>627</v>
      </c>
      <c r="E62" s="39" t="s">
        <v>7091</v>
      </c>
      <c r="F62" s="40" t="s">
        <v>744</v>
      </c>
      <c r="G62" s="41">
        <v>58.5</v>
      </c>
      <c r="H62" s="42">
        <v>0</v>
      </c>
      <c r="I62" s="43">
        <f>ROUND(G62*H62,P4)</f>
        <v>0</v>
      </c>
      <c r="J62" s="37"/>
      <c r="O62" s="44">
        <f>I62*0.21</f>
        <v>0</v>
      </c>
      <c r="P62">
        <v>3</v>
      </c>
    </row>
    <row r="63">
      <c r="A63" s="37" t="s">
        <v>630</v>
      </c>
      <c r="B63" s="45"/>
      <c r="C63" s="46"/>
      <c r="D63" s="46"/>
      <c r="E63" s="47" t="s">
        <v>627</v>
      </c>
      <c r="F63" s="46"/>
      <c r="G63" s="46"/>
      <c r="H63" s="46"/>
      <c r="I63" s="46"/>
      <c r="J63" s="48"/>
    </row>
    <row r="64">
      <c r="A64" s="37" t="s">
        <v>631</v>
      </c>
      <c r="B64" s="45"/>
      <c r="C64" s="46"/>
      <c r="D64" s="46"/>
      <c r="E64" s="49" t="s">
        <v>7453</v>
      </c>
      <c r="F64" s="46"/>
      <c r="G64" s="46"/>
      <c r="H64" s="46"/>
      <c r="I64" s="46"/>
      <c r="J64" s="48"/>
    </row>
    <row r="65" ht="315">
      <c r="A65" s="37" t="s">
        <v>633</v>
      </c>
      <c r="B65" s="45"/>
      <c r="C65" s="46"/>
      <c r="D65" s="46"/>
      <c r="E65" s="39" t="s">
        <v>1397</v>
      </c>
      <c r="F65" s="46"/>
      <c r="G65" s="46"/>
      <c r="H65" s="46"/>
      <c r="I65" s="46"/>
      <c r="J65" s="48"/>
    </row>
    <row r="66">
      <c r="A66" s="37" t="s">
        <v>625</v>
      </c>
      <c r="B66" s="37">
        <v>14</v>
      </c>
      <c r="C66" s="38" t="s">
        <v>7092</v>
      </c>
      <c r="D66" s="37" t="s">
        <v>627</v>
      </c>
      <c r="E66" s="39" t="s">
        <v>7093</v>
      </c>
      <c r="F66" s="40" t="s">
        <v>744</v>
      </c>
      <c r="G66" s="41">
        <v>33</v>
      </c>
      <c r="H66" s="42">
        <v>0</v>
      </c>
      <c r="I66" s="43">
        <f>ROUND(G66*H66,P4)</f>
        <v>0</v>
      </c>
      <c r="J66" s="37"/>
      <c r="O66" s="44">
        <f>I66*0.21</f>
        <v>0</v>
      </c>
      <c r="P66">
        <v>3</v>
      </c>
    </row>
    <row r="67">
      <c r="A67" s="37" t="s">
        <v>630</v>
      </c>
      <c r="B67" s="45"/>
      <c r="C67" s="46"/>
      <c r="D67" s="46"/>
      <c r="E67" s="47" t="s">
        <v>627</v>
      </c>
      <c r="F67" s="46"/>
      <c r="G67" s="46"/>
      <c r="H67" s="46"/>
      <c r="I67" s="46"/>
      <c r="J67" s="48"/>
    </row>
    <row r="68">
      <c r="A68" s="37" t="s">
        <v>631</v>
      </c>
      <c r="B68" s="45"/>
      <c r="C68" s="46"/>
      <c r="D68" s="46"/>
      <c r="E68" s="49" t="s">
        <v>7454</v>
      </c>
      <c r="F68" s="46"/>
      <c r="G68" s="46"/>
      <c r="H68" s="46"/>
      <c r="I68" s="46"/>
      <c r="J68" s="48"/>
    </row>
    <row r="69" ht="75">
      <c r="A69" s="37" t="s">
        <v>633</v>
      </c>
      <c r="B69" s="45"/>
      <c r="C69" s="46"/>
      <c r="D69" s="46"/>
      <c r="E69" s="39" t="s">
        <v>6966</v>
      </c>
      <c r="F69" s="46"/>
      <c r="G69" s="46"/>
      <c r="H69" s="46"/>
      <c r="I69" s="46"/>
      <c r="J69" s="48"/>
    </row>
    <row r="70">
      <c r="A70" s="37" t="s">
        <v>625</v>
      </c>
      <c r="B70" s="37">
        <v>15</v>
      </c>
      <c r="C70" s="38" t="s">
        <v>7033</v>
      </c>
      <c r="D70" s="37" t="s">
        <v>627</v>
      </c>
      <c r="E70" s="39" t="s">
        <v>7034</v>
      </c>
      <c r="F70" s="40" t="s">
        <v>639</v>
      </c>
      <c r="G70" s="41">
        <v>1</v>
      </c>
      <c r="H70" s="42">
        <v>0</v>
      </c>
      <c r="I70" s="43">
        <f>ROUND(G70*H70,P4)</f>
        <v>0</v>
      </c>
      <c r="J70" s="37"/>
      <c r="O70" s="44">
        <f>I70*0.21</f>
        <v>0</v>
      </c>
      <c r="P70">
        <v>3</v>
      </c>
    </row>
    <row r="71">
      <c r="A71" s="37" t="s">
        <v>630</v>
      </c>
      <c r="B71" s="45"/>
      <c r="C71" s="46"/>
      <c r="D71" s="46"/>
      <c r="E71" s="47" t="s">
        <v>627</v>
      </c>
      <c r="F71" s="46"/>
      <c r="G71" s="46"/>
      <c r="H71" s="46"/>
      <c r="I71" s="46"/>
      <c r="J71" s="48"/>
    </row>
    <row r="72">
      <c r="A72" s="37" t="s">
        <v>631</v>
      </c>
      <c r="B72" s="45"/>
      <c r="C72" s="46"/>
      <c r="D72" s="46"/>
      <c r="E72" s="49" t="s">
        <v>7455</v>
      </c>
      <c r="F72" s="46"/>
      <c r="G72" s="46"/>
      <c r="H72" s="46"/>
      <c r="I72" s="46"/>
      <c r="J72" s="48"/>
    </row>
    <row r="73" ht="90">
      <c r="A73" s="37" t="s">
        <v>633</v>
      </c>
      <c r="B73" s="45"/>
      <c r="C73" s="46"/>
      <c r="D73" s="46"/>
      <c r="E73" s="39" t="s">
        <v>5811</v>
      </c>
      <c r="F73" s="46"/>
      <c r="G73" s="46"/>
      <c r="H73" s="46"/>
      <c r="I73" s="46"/>
      <c r="J73" s="48"/>
    </row>
    <row r="74">
      <c r="A74" s="37" t="s">
        <v>625</v>
      </c>
      <c r="B74" s="37">
        <v>16</v>
      </c>
      <c r="C74" s="38" t="s">
        <v>7095</v>
      </c>
      <c r="D74" s="37" t="s">
        <v>627</v>
      </c>
      <c r="E74" s="39" t="s">
        <v>7096</v>
      </c>
      <c r="F74" s="40" t="s">
        <v>639</v>
      </c>
      <c r="G74" s="41">
        <v>1</v>
      </c>
      <c r="H74" s="42">
        <v>0</v>
      </c>
      <c r="I74" s="43">
        <f>ROUND(G74*H74,P4)</f>
        <v>0</v>
      </c>
      <c r="J74" s="37"/>
      <c r="O74" s="44">
        <f>I74*0.21</f>
        <v>0</v>
      </c>
      <c r="P74">
        <v>3</v>
      </c>
    </row>
    <row r="75">
      <c r="A75" s="37" t="s">
        <v>630</v>
      </c>
      <c r="B75" s="45"/>
      <c r="C75" s="46"/>
      <c r="D75" s="46"/>
      <c r="E75" s="47" t="s">
        <v>627</v>
      </c>
      <c r="F75" s="46"/>
      <c r="G75" s="46"/>
      <c r="H75" s="46"/>
      <c r="I75" s="46"/>
      <c r="J75" s="48"/>
    </row>
    <row r="76">
      <c r="A76" s="37" t="s">
        <v>631</v>
      </c>
      <c r="B76" s="45"/>
      <c r="C76" s="46"/>
      <c r="D76" s="46"/>
      <c r="E76" s="49" t="s">
        <v>7035</v>
      </c>
      <c r="F76" s="46"/>
      <c r="G76" s="46"/>
      <c r="H76" s="46"/>
      <c r="I76" s="46"/>
      <c r="J76" s="48"/>
    </row>
    <row r="77" ht="90">
      <c r="A77" s="37" t="s">
        <v>633</v>
      </c>
      <c r="B77" s="45"/>
      <c r="C77" s="46"/>
      <c r="D77" s="46"/>
      <c r="E77" s="39" t="s">
        <v>5811</v>
      </c>
      <c r="F77" s="46"/>
      <c r="G77" s="46"/>
      <c r="H77" s="46"/>
      <c r="I77" s="46"/>
      <c r="J77" s="48"/>
    </row>
    <row r="78">
      <c r="A78" s="37" t="s">
        <v>625</v>
      </c>
      <c r="B78" s="37">
        <v>17</v>
      </c>
      <c r="C78" s="38" t="s">
        <v>7095</v>
      </c>
      <c r="D78" s="37" t="s">
        <v>623</v>
      </c>
      <c r="E78" s="39" t="s">
        <v>7096</v>
      </c>
      <c r="F78" s="40" t="s">
        <v>639</v>
      </c>
      <c r="G78" s="41">
        <v>4</v>
      </c>
      <c r="H78" s="42">
        <v>0</v>
      </c>
      <c r="I78" s="43">
        <f>ROUND(G78*H78,P4)</f>
        <v>0</v>
      </c>
      <c r="J78" s="37"/>
      <c r="O78" s="44">
        <f>I78*0.21</f>
        <v>0</v>
      </c>
      <c r="P78">
        <v>3</v>
      </c>
    </row>
    <row r="79">
      <c r="A79" s="37" t="s">
        <v>630</v>
      </c>
      <c r="B79" s="45"/>
      <c r="C79" s="46"/>
      <c r="D79" s="46"/>
      <c r="E79" s="39" t="s">
        <v>7097</v>
      </c>
      <c r="F79" s="46"/>
      <c r="G79" s="46"/>
      <c r="H79" s="46"/>
      <c r="I79" s="46"/>
      <c r="J79" s="48"/>
    </row>
    <row r="80">
      <c r="A80" s="37" t="s">
        <v>631</v>
      </c>
      <c r="B80" s="45"/>
      <c r="C80" s="46"/>
      <c r="D80" s="46"/>
      <c r="E80" s="49" t="s">
        <v>7456</v>
      </c>
      <c r="F80" s="46"/>
      <c r="G80" s="46"/>
      <c r="H80" s="46"/>
      <c r="I80" s="46"/>
      <c r="J80" s="48"/>
    </row>
    <row r="81" ht="90">
      <c r="A81" s="37" t="s">
        <v>633</v>
      </c>
      <c r="B81" s="45"/>
      <c r="C81" s="46"/>
      <c r="D81" s="46"/>
      <c r="E81" s="39" t="s">
        <v>5811</v>
      </c>
      <c r="F81" s="46"/>
      <c r="G81" s="46"/>
      <c r="H81" s="46"/>
      <c r="I81" s="46"/>
      <c r="J81" s="48"/>
    </row>
    <row r="82">
      <c r="A82" s="37" t="s">
        <v>625</v>
      </c>
      <c r="B82" s="37">
        <v>18</v>
      </c>
      <c r="C82" s="38" t="s">
        <v>7457</v>
      </c>
      <c r="D82" s="37" t="s">
        <v>627</v>
      </c>
      <c r="E82" s="39" t="s">
        <v>7458</v>
      </c>
      <c r="F82" s="40" t="s">
        <v>639</v>
      </c>
      <c r="G82" s="41">
        <v>8</v>
      </c>
      <c r="H82" s="42">
        <v>0</v>
      </c>
      <c r="I82" s="43">
        <f>ROUND(G82*H82,P4)</f>
        <v>0</v>
      </c>
      <c r="J82" s="37"/>
      <c r="O82" s="44">
        <f>I82*0.21</f>
        <v>0</v>
      </c>
      <c r="P82">
        <v>3</v>
      </c>
    </row>
    <row r="83">
      <c r="A83" s="37" t="s">
        <v>630</v>
      </c>
      <c r="B83" s="45"/>
      <c r="C83" s="46"/>
      <c r="D83" s="46"/>
      <c r="E83" s="47" t="s">
        <v>627</v>
      </c>
      <c r="F83" s="46"/>
      <c r="G83" s="46"/>
      <c r="H83" s="46"/>
      <c r="I83" s="46"/>
      <c r="J83" s="48"/>
    </row>
    <row r="84">
      <c r="A84" s="37" t="s">
        <v>631</v>
      </c>
      <c r="B84" s="45"/>
      <c r="C84" s="46"/>
      <c r="D84" s="46"/>
      <c r="E84" s="49" t="s">
        <v>7459</v>
      </c>
      <c r="F84" s="46"/>
      <c r="G84" s="46"/>
      <c r="H84" s="46"/>
      <c r="I84" s="46"/>
      <c r="J84" s="48"/>
    </row>
    <row r="85" ht="90">
      <c r="A85" s="37" t="s">
        <v>633</v>
      </c>
      <c r="B85" s="45"/>
      <c r="C85" s="46"/>
      <c r="D85" s="46"/>
      <c r="E85" s="39" t="s">
        <v>5811</v>
      </c>
      <c r="F85" s="46"/>
      <c r="G85" s="46"/>
      <c r="H85" s="46"/>
      <c r="I85" s="46"/>
      <c r="J85" s="48"/>
    </row>
    <row r="86">
      <c r="A86" s="37" t="s">
        <v>625</v>
      </c>
      <c r="B86" s="37">
        <v>19</v>
      </c>
      <c r="C86" s="38" t="s">
        <v>7051</v>
      </c>
      <c r="D86" s="37" t="s">
        <v>627</v>
      </c>
      <c r="E86" s="39" t="s">
        <v>7052</v>
      </c>
      <c r="F86" s="40" t="s">
        <v>639</v>
      </c>
      <c r="G86" s="41">
        <v>1</v>
      </c>
      <c r="H86" s="42">
        <v>0</v>
      </c>
      <c r="I86" s="43">
        <f>ROUND(G86*H86,P4)</f>
        <v>0</v>
      </c>
      <c r="J86" s="37"/>
      <c r="O86" s="44">
        <f>I86*0.21</f>
        <v>0</v>
      </c>
      <c r="P86">
        <v>3</v>
      </c>
    </row>
    <row r="87">
      <c r="A87" s="37" t="s">
        <v>630</v>
      </c>
      <c r="B87" s="45"/>
      <c r="C87" s="46"/>
      <c r="D87" s="46"/>
      <c r="E87" s="39" t="s">
        <v>7460</v>
      </c>
      <c r="F87" s="46"/>
      <c r="G87" s="46"/>
      <c r="H87" s="46"/>
      <c r="I87" s="46"/>
      <c r="J87" s="48"/>
    </row>
    <row r="88">
      <c r="A88" s="37" t="s">
        <v>631</v>
      </c>
      <c r="B88" s="45"/>
      <c r="C88" s="46"/>
      <c r="D88" s="46"/>
      <c r="E88" s="49" t="s">
        <v>7455</v>
      </c>
      <c r="F88" s="46"/>
      <c r="G88" s="46"/>
      <c r="H88" s="46"/>
      <c r="I88" s="46"/>
      <c r="J88" s="48"/>
    </row>
    <row r="89" ht="90">
      <c r="A89" s="37" t="s">
        <v>633</v>
      </c>
      <c r="B89" s="45"/>
      <c r="C89" s="46"/>
      <c r="D89" s="46"/>
      <c r="E89" s="39" t="s">
        <v>5811</v>
      </c>
      <c r="F89" s="46"/>
      <c r="G89" s="46"/>
      <c r="H89" s="46"/>
      <c r="I89" s="46"/>
      <c r="J89" s="48"/>
    </row>
    <row r="90">
      <c r="A90" s="37" t="s">
        <v>625</v>
      </c>
      <c r="B90" s="37">
        <v>20</v>
      </c>
      <c r="C90" s="38" t="s">
        <v>7054</v>
      </c>
      <c r="D90" s="37" t="s">
        <v>627</v>
      </c>
      <c r="E90" s="39" t="s">
        <v>7055</v>
      </c>
      <c r="F90" s="40" t="s">
        <v>639</v>
      </c>
      <c r="G90" s="41">
        <v>1</v>
      </c>
      <c r="H90" s="42">
        <v>0</v>
      </c>
      <c r="I90" s="43">
        <f>ROUND(G90*H90,P4)</f>
        <v>0</v>
      </c>
      <c r="J90" s="37"/>
      <c r="O90" s="44">
        <f>I90*0.21</f>
        <v>0</v>
      </c>
      <c r="P90">
        <v>3</v>
      </c>
    </row>
    <row r="91">
      <c r="A91" s="37" t="s">
        <v>630</v>
      </c>
      <c r="B91" s="45"/>
      <c r="C91" s="46"/>
      <c r="D91" s="46"/>
      <c r="E91" s="47" t="s">
        <v>627</v>
      </c>
      <c r="F91" s="46"/>
      <c r="G91" s="46"/>
      <c r="H91" s="46"/>
      <c r="I91" s="46"/>
      <c r="J91" s="48"/>
    </row>
    <row r="92">
      <c r="A92" s="37" t="s">
        <v>631</v>
      </c>
      <c r="B92" s="45"/>
      <c r="C92" s="46"/>
      <c r="D92" s="46"/>
      <c r="E92" s="49" t="s">
        <v>7461</v>
      </c>
      <c r="F92" s="46"/>
      <c r="G92" s="46"/>
      <c r="H92" s="46"/>
      <c r="I92" s="46"/>
      <c r="J92" s="48"/>
    </row>
    <row r="93" ht="90">
      <c r="A93" s="37" t="s">
        <v>633</v>
      </c>
      <c r="B93" s="45"/>
      <c r="C93" s="46"/>
      <c r="D93" s="46"/>
      <c r="E93" s="39" t="s">
        <v>5811</v>
      </c>
      <c r="F93" s="46"/>
      <c r="G93" s="46"/>
      <c r="H93" s="46"/>
      <c r="I93" s="46"/>
      <c r="J93" s="48"/>
    </row>
    <row r="94">
      <c r="A94" s="37" t="s">
        <v>625</v>
      </c>
      <c r="B94" s="37">
        <v>21</v>
      </c>
      <c r="C94" s="38" t="s">
        <v>7462</v>
      </c>
      <c r="D94" s="37" t="s">
        <v>627</v>
      </c>
      <c r="E94" s="39" t="s">
        <v>7463</v>
      </c>
      <c r="F94" s="40" t="s">
        <v>639</v>
      </c>
      <c r="G94" s="41">
        <v>1</v>
      </c>
      <c r="H94" s="42">
        <v>0</v>
      </c>
      <c r="I94" s="43">
        <f>ROUND(G94*H94,P4)</f>
        <v>0</v>
      </c>
      <c r="J94" s="37"/>
      <c r="O94" s="44">
        <f>I94*0.21</f>
        <v>0</v>
      </c>
      <c r="P94">
        <v>3</v>
      </c>
    </row>
    <row r="95">
      <c r="A95" s="37" t="s">
        <v>630</v>
      </c>
      <c r="B95" s="45"/>
      <c r="C95" s="46"/>
      <c r="D95" s="46"/>
      <c r="E95" s="47" t="s">
        <v>627</v>
      </c>
      <c r="F95" s="46"/>
      <c r="G95" s="46"/>
      <c r="H95" s="46"/>
      <c r="I95" s="46"/>
      <c r="J95" s="48"/>
    </row>
    <row r="96">
      <c r="A96" s="37" t="s">
        <v>631</v>
      </c>
      <c r="B96" s="45"/>
      <c r="C96" s="46"/>
      <c r="D96" s="46"/>
      <c r="E96" s="49" t="s">
        <v>7464</v>
      </c>
      <c r="F96" s="46"/>
      <c r="G96" s="46"/>
      <c r="H96" s="46"/>
      <c r="I96" s="46"/>
      <c r="J96" s="48"/>
    </row>
    <row r="97" ht="90">
      <c r="A97" s="37" t="s">
        <v>633</v>
      </c>
      <c r="B97" s="45"/>
      <c r="C97" s="46"/>
      <c r="D97" s="46"/>
      <c r="E97" s="39" t="s">
        <v>5811</v>
      </c>
      <c r="F97" s="46"/>
      <c r="G97" s="46"/>
      <c r="H97" s="46"/>
      <c r="I97" s="46"/>
      <c r="J97" s="48"/>
    </row>
    <row r="98">
      <c r="A98" s="37" t="s">
        <v>625</v>
      </c>
      <c r="B98" s="37">
        <v>22</v>
      </c>
      <c r="C98" s="38" t="s">
        <v>7108</v>
      </c>
      <c r="D98" s="37" t="s">
        <v>627</v>
      </c>
      <c r="E98" s="39" t="s">
        <v>7109</v>
      </c>
      <c r="F98" s="40" t="s">
        <v>639</v>
      </c>
      <c r="G98" s="41">
        <v>1</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7465</v>
      </c>
      <c r="F100" s="46"/>
      <c r="G100" s="46"/>
      <c r="H100" s="46"/>
      <c r="I100" s="46"/>
      <c r="J100" s="48"/>
    </row>
    <row r="101" ht="409.5">
      <c r="A101" s="37" t="s">
        <v>633</v>
      </c>
      <c r="B101" s="45"/>
      <c r="C101" s="46"/>
      <c r="D101" s="46"/>
      <c r="E101" s="39" t="s">
        <v>7111</v>
      </c>
      <c r="F101" s="46"/>
      <c r="G101" s="46"/>
      <c r="H101" s="46"/>
      <c r="I101" s="46"/>
      <c r="J101" s="48"/>
    </row>
    <row r="102">
      <c r="A102" s="37" t="s">
        <v>625</v>
      </c>
      <c r="B102" s="37">
        <v>23</v>
      </c>
      <c r="C102" s="38" t="s">
        <v>7466</v>
      </c>
      <c r="D102" s="37" t="s">
        <v>627</v>
      </c>
      <c r="E102" s="39" t="s">
        <v>7467</v>
      </c>
      <c r="F102" s="40" t="s">
        <v>639</v>
      </c>
      <c r="G102" s="41">
        <v>1</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7468</v>
      </c>
      <c r="F104" s="46"/>
      <c r="G104" s="46"/>
      <c r="H104" s="46"/>
      <c r="I104" s="46"/>
      <c r="J104" s="48"/>
    </row>
    <row r="105" ht="409.5">
      <c r="A105" s="37" t="s">
        <v>633</v>
      </c>
      <c r="B105" s="45"/>
      <c r="C105" s="46"/>
      <c r="D105" s="46"/>
      <c r="E105" s="39" t="s">
        <v>7111</v>
      </c>
      <c r="F105" s="46"/>
      <c r="G105" s="46"/>
      <c r="H105" s="46"/>
      <c r="I105" s="46"/>
      <c r="J105" s="48"/>
    </row>
    <row r="106">
      <c r="A106" s="37" t="s">
        <v>625</v>
      </c>
      <c r="B106" s="37">
        <v>24</v>
      </c>
      <c r="C106" s="38" t="s">
        <v>7058</v>
      </c>
      <c r="D106" s="37" t="s">
        <v>627</v>
      </c>
      <c r="E106" s="39" t="s">
        <v>7059</v>
      </c>
      <c r="F106" s="40" t="s">
        <v>744</v>
      </c>
      <c r="G106" s="41">
        <v>156.5</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c r="A108" s="37" t="s">
        <v>631</v>
      </c>
      <c r="B108" s="45"/>
      <c r="C108" s="46"/>
      <c r="D108" s="46"/>
      <c r="E108" s="49" t="s">
        <v>7469</v>
      </c>
      <c r="F108" s="46"/>
      <c r="G108" s="46"/>
      <c r="H108" s="46"/>
      <c r="I108" s="46"/>
      <c r="J108" s="48"/>
    </row>
    <row r="109" ht="105">
      <c r="A109" s="37" t="s">
        <v>633</v>
      </c>
      <c r="B109" s="45"/>
      <c r="C109" s="46"/>
      <c r="D109" s="46"/>
      <c r="E109" s="39" t="s">
        <v>7061</v>
      </c>
      <c r="F109" s="46"/>
      <c r="G109" s="46"/>
      <c r="H109" s="46"/>
      <c r="I109" s="46"/>
      <c r="J109" s="48"/>
    </row>
    <row r="110">
      <c r="A110" s="37" t="s">
        <v>625</v>
      </c>
      <c r="B110" s="37">
        <v>25</v>
      </c>
      <c r="C110" s="38" t="s">
        <v>4038</v>
      </c>
      <c r="D110" s="37" t="s">
        <v>627</v>
      </c>
      <c r="E110" s="39" t="s">
        <v>4039</v>
      </c>
      <c r="F110" s="40" t="s">
        <v>744</v>
      </c>
      <c r="G110" s="41">
        <v>156.5</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7469</v>
      </c>
      <c r="F112" s="46"/>
      <c r="G112" s="46"/>
      <c r="H112" s="46"/>
      <c r="I112" s="46"/>
      <c r="J112" s="48"/>
    </row>
    <row r="113" ht="90">
      <c r="A113" s="37" t="s">
        <v>633</v>
      </c>
      <c r="B113" s="45"/>
      <c r="C113" s="46"/>
      <c r="D113" s="46"/>
      <c r="E113" s="39" t="s">
        <v>1410</v>
      </c>
      <c r="F113" s="46"/>
      <c r="G113" s="46"/>
      <c r="H113" s="46"/>
      <c r="I113" s="46"/>
      <c r="J113" s="48"/>
    </row>
    <row r="114">
      <c r="A114" s="37" t="s">
        <v>625</v>
      </c>
      <c r="B114" s="37">
        <v>26</v>
      </c>
      <c r="C114" s="38" t="s">
        <v>7112</v>
      </c>
      <c r="D114" s="37" t="s">
        <v>627</v>
      </c>
      <c r="E114" s="39" t="s">
        <v>7113</v>
      </c>
      <c r="F114" s="40" t="s">
        <v>639</v>
      </c>
      <c r="G114" s="41">
        <v>2</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c r="A116" s="37" t="s">
        <v>631</v>
      </c>
      <c r="B116" s="45"/>
      <c r="C116" s="46"/>
      <c r="D116" s="46"/>
      <c r="E116" s="49" t="s">
        <v>7064</v>
      </c>
      <c r="F116" s="46"/>
      <c r="G116" s="46"/>
      <c r="H116" s="46"/>
      <c r="I116" s="46"/>
      <c r="J116" s="48"/>
    </row>
    <row r="117" ht="105">
      <c r="A117" s="37" t="s">
        <v>633</v>
      </c>
      <c r="B117" s="45"/>
      <c r="C117" s="46"/>
      <c r="D117" s="46"/>
      <c r="E117" s="39" t="s">
        <v>2916</v>
      </c>
      <c r="F117" s="46"/>
      <c r="G117" s="46"/>
      <c r="H117" s="46"/>
      <c r="I117" s="46"/>
      <c r="J117" s="48"/>
    </row>
    <row r="118">
      <c r="A118" s="37" t="s">
        <v>625</v>
      </c>
      <c r="B118" s="37">
        <v>27</v>
      </c>
      <c r="C118" s="38" t="s">
        <v>5564</v>
      </c>
      <c r="D118" s="37" t="s">
        <v>627</v>
      </c>
      <c r="E118" s="39" t="s">
        <v>5565</v>
      </c>
      <c r="F118" s="40" t="s">
        <v>744</v>
      </c>
      <c r="G118" s="41">
        <v>156.5</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c r="A120" s="37" t="s">
        <v>631</v>
      </c>
      <c r="B120" s="45"/>
      <c r="C120" s="46"/>
      <c r="D120" s="46"/>
      <c r="E120" s="49" t="s">
        <v>7470</v>
      </c>
      <c r="F120" s="46"/>
      <c r="G120" s="46"/>
      <c r="H120" s="46"/>
      <c r="I120" s="46"/>
      <c r="J120" s="48"/>
    </row>
    <row r="121" ht="150">
      <c r="A121" s="37" t="s">
        <v>633</v>
      </c>
      <c r="B121" s="45"/>
      <c r="C121" s="46"/>
      <c r="D121" s="46"/>
      <c r="E121" s="39" t="s">
        <v>2601</v>
      </c>
      <c r="F121" s="46"/>
      <c r="G121" s="46"/>
      <c r="H121" s="46"/>
      <c r="I121" s="46"/>
      <c r="J121" s="48"/>
    </row>
    <row r="122">
      <c r="A122" s="37" t="s">
        <v>625</v>
      </c>
      <c r="B122" s="37">
        <v>28</v>
      </c>
      <c r="C122" s="38" t="s">
        <v>7115</v>
      </c>
      <c r="D122" s="37" t="s">
        <v>627</v>
      </c>
      <c r="E122" s="39" t="s">
        <v>7116</v>
      </c>
      <c r="F122" s="40" t="s">
        <v>744</v>
      </c>
      <c r="G122" s="41">
        <v>156.5</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c r="A124" s="37" t="s">
        <v>631</v>
      </c>
      <c r="B124" s="45"/>
      <c r="C124" s="46"/>
      <c r="D124" s="46"/>
      <c r="E124" s="49" t="s">
        <v>7470</v>
      </c>
      <c r="F124" s="46"/>
      <c r="G124" s="46"/>
      <c r="H124" s="46"/>
      <c r="I124" s="46"/>
      <c r="J124" s="48"/>
    </row>
    <row r="125" ht="90">
      <c r="A125" s="37" t="s">
        <v>633</v>
      </c>
      <c r="B125" s="45"/>
      <c r="C125" s="46"/>
      <c r="D125" s="46"/>
      <c r="E125" s="39" t="s">
        <v>2604</v>
      </c>
      <c r="F125" s="46"/>
      <c r="G125" s="46"/>
      <c r="H125" s="46"/>
      <c r="I125" s="46"/>
      <c r="J125" s="48"/>
    </row>
    <row r="126">
      <c r="A126" s="31" t="s">
        <v>622</v>
      </c>
      <c r="B126" s="32"/>
      <c r="C126" s="33" t="s">
        <v>794</v>
      </c>
      <c r="D126" s="34"/>
      <c r="E126" s="31" t="s">
        <v>1032</v>
      </c>
      <c r="F126" s="34"/>
      <c r="G126" s="34"/>
      <c r="H126" s="34"/>
      <c r="I126" s="35">
        <f>SUMIFS(I127:I138,A127:A138,"P")</f>
        <v>0</v>
      </c>
      <c r="J126" s="36"/>
    </row>
    <row r="127">
      <c r="A127" s="37" t="s">
        <v>625</v>
      </c>
      <c r="B127" s="37">
        <v>29</v>
      </c>
      <c r="C127" s="38" t="s">
        <v>2929</v>
      </c>
      <c r="D127" s="37" t="s">
        <v>627</v>
      </c>
      <c r="E127" s="39" t="s">
        <v>2930</v>
      </c>
      <c r="F127" s="40" t="s">
        <v>744</v>
      </c>
      <c r="G127" s="41">
        <v>14.4</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c r="A129" s="37" t="s">
        <v>631</v>
      </c>
      <c r="B129" s="45"/>
      <c r="C129" s="46"/>
      <c r="D129" s="46"/>
      <c r="E129" s="49" t="s">
        <v>7117</v>
      </c>
      <c r="F129" s="46"/>
      <c r="G129" s="46"/>
      <c r="H129" s="46"/>
      <c r="I129" s="46"/>
      <c r="J129" s="48"/>
    </row>
    <row r="130" ht="90">
      <c r="A130" s="37" t="s">
        <v>633</v>
      </c>
      <c r="B130" s="45"/>
      <c r="C130" s="46"/>
      <c r="D130" s="46"/>
      <c r="E130" s="39" t="s">
        <v>2932</v>
      </c>
      <c r="F130" s="46"/>
      <c r="G130" s="46"/>
      <c r="H130" s="46"/>
      <c r="I130" s="46"/>
      <c r="J130" s="48"/>
    </row>
    <row r="131">
      <c r="A131" s="37" t="s">
        <v>625</v>
      </c>
      <c r="B131" s="37">
        <v>30</v>
      </c>
      <c r="C131" s="38" t="s">
        <v>7118</v>
      </c>
      <c r="D131" s="37" t="s">
        <v>627</v>
      </c>
      <c r="E131" s="39" t="s">
        <v>7119</v>
      </c>
      <c r="F131" s="40" t="s">
        <v>629</v>
      </c>
      <c r="G131" s="41">
        <v>13</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c r="A133" s="37" t="s">
        <v>631</v>
      </c>
      <c r="B133" s="45"/>
      <c r="C133" s="46"/>
      <c r="D133" s="46"/>
      <c r="E133" s="49" t="s">
        <v>7120</v>
      </c>
      <c r="F133" s="46"/>
      <c r="G133" s="46"/>
      <c r="H133" s="46"/>
      <c r="I133" s="46"/>
      <c r="J133" s="48"/>
    </row>
    <row r="134" ht="195">
      <c r="A134" s="37" t="s">
        <v>633</v>
      </c>
      <c r="B134" s="45"/>
      <c r="C134" s="46"/>
      <c r="D134" s="46"/>
      <c r="E134" s="39" t="s">
        <v>5311</v>
      </c>
      <c r="F134" s="46"/>
      <c r="G134" s="46"/>
      <c r="H134" s="46"/>
      <c r="I134" s="46"/>
      <c r="J134" s="48"/>
    </row>
    <row r="135">
      <c r="A135" s="37" t="s">
        <v>625</v>
      </c>
      <c r="B135" s="37">
        <v>31</v>
      </c>
      <c r="C135" s="38" t="s">
        <v>7471</v>
      </c>
      <c r="D135" s="37" t="s">
        <v>627</v>
      </c>
      <c r="E135" s="39" t="s">
        <v>7472</v>
      </c>
      <c r="F135" s="40" t="s">
        <v>744</v>
      </c>
      <c r="G135" s="41">
        <v>146.5</v>
      </c>
      <c r="H135" s="42">
        <v>0</v>
      </c>
      <c r="I135" s="43">
        <f>ROUND(G135*H135,P4)</f>
        <v>0</v>
      </c>
      <c r="J135" s="37"/>
      <c r="O135" s="44">
        <f>I135*0.21</f>
        <v>0</v>
      </c>
      <c r="P135">
        <v>3</v>
      </c>
    </row>
    <row r="136">
      <c r="A136" s="37" t="s">
        <v>630</v>
      </c>
      <c r="B136" s="45"/>
      <c r="C136" s="46"/>
      <c r="D136" s="46"/>
      <c r="E136" s="47" t="s">
        <v>627</v>
      </c>
      <c r="F136" s="46"/>
      <c r="G136" s="46"/>
      <c r="H136" s="46"/>
      <c r="I136" s="46"/>
      <c r="J136" s="48"/>
    </row>
    <row r="137">
      <c r="A137" s="37" t="s">
        <v>631</v>
      </c>
      <c r="B137" s="45"/>
      <c r="C137" s="46"/>
      <c r="D137" s="46"/>
      <c r="E137" s="49" t="s">
        <v>7473</v>
      </c>
      <c r="F137" s="46"/>
      <c r="G137" s="46"/>
      <c r="H137" s="46"/>
      <c r="I137" s="46"/>
      <c r="J137" s="48"/>
    </row>
    <row r="138" ht="150">
      <c r="A138" s="37" t="s">
        <v>633</v>
      </c>
      <c r="B138" s="45"/>
      <c r="C138" s="46"/>
      <c r="D138" s="46"/>
      <c r="E138" s="39" t="s">
        <v>1430</v>
      </c>
      <c r="F138" s="46"/>
      <c r="G138" s="46"/>
      <c r="H138" s="46"/>
      <c r="I138" s="46"/>
      <c r="J138" s="48"/>
    </row>
    <row r="139">
      <c r="A139" s="31" t="s">
        <v>622</v>
      </c>
      <c r="B139" s="32"/>
      <c r="C139" s="33" t="s">
        <v>676</v>
      </c>
      <c r="D139" s="34"/>
      <c r="E139" s="31" t="s">
        <v>677</v>
      </c>
      <c r="F139" s="34"/>
      <c r="G139" s="34"/>
      <c r="H139" s="34"/>
      <c r="I139" s="35">
        <f>SUMIFS(I140:I147,A140:A147,"P")</f>
        <v>0</v>
      </c>
      <c r="J139" s="36"/>
    </row>
    <row r="140" ht="45">
      <c r="A140" s="37" t="s">
        <v>625</v>
      </c>
      <c r="B140" s="37">
        <v>32</v>
      </c>
      <c r="C140" s="38" t="s">
        <v>678</v>
      </c>
      <c r="D140" s="37" t="s">
        <v>679</v>
      </c>
      <c r="E140" s="39" t="s">
        <v>680</v>
      </c>
      <c r="F140" s="40" t="s">
        <v>673</v>
      </c>
      <c r="G140" s="41">
        <v>967.572</v>
      </c>
      <c r="H140" s="42">
        <v>0</v>
      </c>
      <c r="I140" s="43">
        <f>ROUND(G140*H140,P4)</f>
        <v>0</v>
      </c>
      <c r="J140" s="37"/>
      <c r="O140" s="44">
        <f>I140*0.21</f>
        <v>0</v>
      </c>
      <c r="P140">
        <v>3</v>
      </c>
    </row>
    <row r="141">
      <c r="A141" s="37" t="s">
        <v>630</v>
      </c>
      <c r="B141" s="45"/>
      <c r="C141" s="46"/>
      <c r="D141" s="46"/>
      <c r="E141" s="39" t="s">
        <v>681</v>
      </c>
      <c r="F141" s="46"/>
      <c r="G141" s="46"/>
      <c r="H141" s="46"/>
      <c r="I141" s="46"/>
      <c r="J141" s="48"/>
    </row>
    <row r="142" ht="30">
      <c r="A142" s="37" t="s">
        <v>631</v>
      </c>
      <c r="B142" s="45"/>
      <c r="C142" s="46"/>
      <c r="D142" s="46"/>
      <c r="E142" s="49" t="s">
        <v>7474</v>
      </c>
      <c r="F142" s="46"/>
      <c r="G142" s="46"/>
      <c r="H142" s="46"/>
      <c r="I142" s="46"/>
      <c r="J142" s="48"/>
    </row>
    <row r="143" ht="120">
      <c r="A143" s="37" t="s">
        <v>633</v>
      </c>
      <c r="B143" s="45"/>
      <c r="C143" s="46"/>
      <c r="D143" s="46"/>
      <c r="E143" s="39" t="s">
        <v>713</v>
      </c>
      <c r="F143" s="46"/>
      <c r="G143" s="46"/>
      <c r="H143" s="46"/>
      <c r="I143" s="46"/>
      <c r="J143" s="48"/>
    </row>
    <row r="144" ht="60">
      <c r="A144" s="37" t="s">
        <v>625</v>
      </c>
      <c r="B144" s="37">
        <v>33</v>
      </c>
      <c r="C144" s="38" t="s">
        <v>684</v>
      </c>
      <c r="D144" s="37" t="s">
        <v>685</v>
      </c>
      <c r="E144" s="39" t="s">
        <v>686</v>
      </c>
      <c r="F144" s="40" t="s">
        <v>673</v>
      </c>
      <c r="G144" s="41">
        <v>32.5</v>
      </c>
      <c r="H144" s="42">
        <v>0</v>
      </c>
      <c r="I144" s="43">
        <f>ROUND(G144*H144,P4)</f>
        <v>0</v>
      </c>
      <c r="J144" s="37"/>
      <c r="O144" s="44">
        <f>I144*0.21</f>
        <v>0</v>
      </c>
      <c r="P144">
        <v>3</v>
      </c>
    </row>
    <row r="145">
      <c r="A145" s="37" t="s">
        <v>630</v>
      </c>
      <c r="B145" s="45"/>
      <c r="C145" s="46"/>
      <c r="D145" s="46"/>
      <c r="E145" s="39" t="s">
        <v>681</v>
      </c>
      <c r="F145" s="46"/>
      <c r="G145" s="46"/>
      <c r="H145" s="46"/>
      <c r="I145" s="46"/>
      <c r="J145" s="48"/>
    </row>
    <row r="146">
      <c r="A146" s="37" t="s">
        <v>631</v>
      </c>
      <c r="B146" s="45"/>
      <c r="C146" s="46"/>
      <c r="D146" s="46"/>
      <c r="E146" s="49" t="s">
        <v>7124</v>
      </c>
      <c r="F146" s="46"/>
      <c r="G146" s="46"/>
      <c r="H146" s="46"/>
      <c r="I146" s="46"/>
      <c r="J146" s="48"/>
    </row>
    <row r="147" ht="120">
      <c r="A147" s="37" t="s">
        <v>633</v>
      </c>
      <c r="B147" s="50"/>
      <c r="C147" s="51"/>
      <c r="D147" s="51"/>
      <c r="E147" s="39" t="s">
        <v>713</v>
      </c>
      <c r="F147" s="51"/>
      <c r="G147" s="51"/>
      <c r="H147" s="51"/>
      <c r="I147" s="51"/>
      <c r="J147" s="52"/>
    </row>
  </sheetData>
  <sheetProtection sheet="1" objects="1" scenarios="1" spinCount="100000" saltValue="esJ41kiIf59PF5laPpXEfqh/eLe6nderirwSTQ8rND/pirtlr5emyaC7LQzIdqYQfuHZ9IDJ/sZtKLUzL10BbA==" hashValue="7V25bN/DfQkKNh8u4f3WfnLzUHTuUfhTepjn5Tr8YS0Xq/Rkf/pCA7GTZdQYlNUDH9BC6/hEoTmxOzX4TSc0o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7475</v>
      </c>
      <c r="I3" s="25">
        <f>SUMIFS(I9:I175,A9:A175,"SD")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7475</v>
      </c>
      <c r="D5" s="22"/>
      <c r="E5" s="23" t="s">
        <v>316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c r="A10" s="37" t="s">
        <v>625</v>
      </c>
      <c r="B10" s="37">
        <v>1</v>
      </c>
      <c r="C10" s="38" t="s">
        <v>7011</v>
      </c>
      <c r="D10" s="37" t="s">
        <v>627</v>
      </c>
      <c r="E10" s="39" t="s">
        <v>7012</v>
      </c>
      <c r="F10" s="40" t="s">
        <v>697</v>
      </c>
      <c r="G10" s="41">
        <v>1</v>
      </c>
      <c r="H10" s="42">
        <v>0</v>
      </c>
      <c r="I10" s="43">
        <f>ROUND(G10*H10,P4)</f>
        <v>0</v>
      </c>
      <c r="J10" s="37"/>
      <c r="O10" s="44">
        <f>I10*0.21</f>
        <v>0</v>
      </c>
      <c r="P10">
        <v>3</v>
      </c>
    </row>
    <row r="11">
      <c r="A11" s="37" t="s">
        <v>630</v>
      </c>
      <c r="B11" s="45"/>
      <c r="C11" s="46"/>
      <c r="D11" s="46"/>
      <c r="E11" s="39" t="s">
        <v>7476</v>
      </c>
      <c r="F11" s="46"/>
      <c r="G11" s="46"/>
      <c r="H11" s="46"/>
      <c r="I11" s="46"/>
      <c r="J11" s="48"/>
    </row>
    <row r="12">
      <c r="A12" s="37" t="s">
        <v>631</v>
      </c>
      <c r="B12" s="45"/>
      <c r="C12" s="46"/>
      <c r="D12" s="46"/>
      <c r="E12" s="49" t="s">
        <v>7014</v>
      </c>
      <c r="F12" s="46"/>
      <c r="G12" s="46"/>
      <c r="H12" s="46"/>
      <c r="I12" s="46"/>
      <c r="J12" s="48"/>
    </row>
    <row r="13" ht="60">
      <c r="A13" s="37" t="s">
        <v>633</v>
      </c>
      <c r="B13" s="45"/>
      <c r="C13" s="46"/>
      <c r="D13" s="46"/>
      <c r="E13" s="39" t="s">
        <v>7015</v>
      </c>
      <c r="F13" s="46"/>
      <c r="G13" s="46"/>
      <c r="H13" s="46"/>
      <c r="I13" s="46"/>
      <c r="J13" s="48"/>
    </row>
    <row r="14">
      <c r="A14" s="31" t="s">
        <v>622</v>
      </c>
      <c r="B14" s="32"/>
      <c r="C14" s="33" t="s">
        <v>623</v>
      </c>
      <c r="D14" s="34"/>
      <c r="E14" s="31" t="s">
        <v>624</v>
      </c>
      <c r="F14" s="34"/>
      <c r="G14" s="34"/>
      <c r="H14" s="34"/>
      <c r="I14" s="35">
        <f>SUMIFS(I15:I38,A15:A38,"P")</f>
        <v>0</v>
      </c>
      <c r="J14" s="36"/>
    </row>
    <row r="15">
      <c r="A15" s="37" t="s">
        <v>625</v>
      </c>
      <c r="B15" s="37">
        <v>2</v>
      </c>
      <c r="C15" s="38" t="s">
        <v>5272</v>
      </c>
      <c r="D15" s="37" t="s">
        <v>627</v>
      </c>
      <c r="E15" s="39" t="s">
        <v>5273</v>
      </c>
      <c r="F15" s="40" t="s">
        <v>629</v>
      </c>
      <c r="G15" s="41">
        <v>90.036000000000001</v>
      </c>
      <c r="H15" s="42">
        <v>0</v>
      </c>
      <c r="I15" s="43">
        <f>ROUND(G15*H15,P4)</f>
        <v>0</v>
      </c>
      <c r="J15" s="37"/>
      <c r="O15" s="44">
        <f>I15*0.21</f>
        <v>0</v>
      </c>
      <c r="P15">
        <v>3</v>
      </c>
    </row>
    <row r="16">
      <c r="A16" s="37" t="s">
        <v>630</v>
      </c>
      <c r="B16" s="45"/>
      <c r="C16" s="46"/>
      <c r="D16" s="46"/>
      <c r="E16" s="47" t="s">
        <v>627</v>
      </c>
      <c r="F16" s="46"/>
      <c r="G16" s="46"/>
      <c r="H16" s="46"/>
      <c r="I16" s="46"/>
      <c r="J16" s="48"/>
    </row>
    <row r="17" ht="45">
      <c r="A17" s="37" t="s">
        <v>631</v>
      </c>
      <c r="B17" s="45"/>
      <c r="C17" s="46"/>
      <c r="D17" s="46"/>
      <c r="E17" s="49" t="s">
        <v>7477</v>
      </c>
      <c r="F17" s="46"/>
      <c r="G17" s="46"/>
      <c r="H17" s="46"/>
      <c r="I17" s="46"/>
      <c r="J17" s="48"/>
    </row>
    <row r="18" ht="409.5">
      <c r="A18" s="37" t="s">
        <v>633</v>
      </c>
      <c r="B18" s="45"/>
      <c r="C18" s="46"/>
      <c r="D18" s="46"/>
      <c r="E18" s="39" t="s">
        <v>2020</v>
      </c>
      <c r="F18" s="46"/>
      <c r="G18" s="46"/>
      <c r="H18" s="46"/>
      <c r="I18" s="46"/>
      <c r="J18" s="48"/>
    </row>
    <row r="19">
      <c r="A19" s="37" t="s">
        <v>625</v>
      </c>
      <c r="B19" s="37">
        <v>3</v>
      </c>
      <c r="C19" s="38" t="s">
        <v>2017</v>
      </c>
      <c r="D19" s="37" t="s">
        <v>627</v>
      </c>
      <c r="E19" s="39" t="s">
        <v>2018</v>
      </c>
      <c r="F19" s="40" t="s">
        <v>629</v>
      </c>
      <c r="G19" s="41">
        <v>2082.6849999999999</v>
      </c>
      <c r="H19" s="42">
        <v>0</v>
      </c>
      <c r="I19" s="43">
        <f>ROUND(G19*H19,P4)</f>
        <v>0</v>
      </c>
      <c r="J19" s="37"/>
      <c r="O19" s="44">
        <f>I19*0.21</f>
        <v>0</v>
      </c>
      <c r="P19">
        <v>3</v>
      </c>
    </row>
    <row r="20">
      <c r="A20" s="37" t="s">
        <v>630</v>
      </c>
      <c r="B20" s="45"/>
      <c r="C20" s="46"/>
      <c r="D20" s="46"/>
      <c r="E20" s="47" t="s">
        <v>627</v>
      </c>
      <c r="F20" s="46"/>
      <c r="G20" s="46"/>
      <c r="H20" s="46"/>
      <c r="I20" s="46"/>
      <c r="J20" s="48"/>
    </row>
    <row r="21" ht="285">
      <c r="A21" s="37" t="s">
        <v>631</v>
      </c>
      <c r="B21" s="45"/>
      <c r="C21" s="46"/>
      <c r="D21" s="46"/>
      <c r="E21" s="49" t="s">
        <v>7478</v>
      </c>
      <c r="F21" s="46"/>
      <c r="G21" s="46"/>
      <c r="H21" s="46"/>
      <c r="I21" s="46"/>
      <c r="J21" s="48"/>
    </row>
    <row r="22" ht="409.5">
      <c r="A22" s="37" t="s">
        <v>633</v>
      </c>
      <c r="B22" s="45"/>
      <c r="C22" s="46"/>
      <c r="D22" s="46"/>
      <c r="E22" s="39" t="s">
        <v>2020</v>
      </c>
      <c r="F22" s="46"/>
      <c r="G22" s="46"/>
      <c r="H22" s="46"/>
      <c r="I22" s="46"/>
      <c r="J22" s="48"/>
    </row>
    <row r="23">
      <c r="A23" s="37" t="s">
        <v>625</v>
      </c>
      <c r="B23" s="37">
        <v>4</v>
      </c>
      <c r="C23" s="38" t="s">
        <v>6950</v>
      </c>
      <c r="D23" s="37" t="s">
        <v>627</v>
      </c>
      <c r="E23" s="39" t="s">
        <v>6951</v>
      </c>
      <c r="F23" s="40" t="s">
        <v>629</v>
      </c>
      <c r="G23" s="41">
        <v>48</v>
      </c>
      <c r="H23" s="42">
        <v>0</v>
      </c>
      <c r="I23" s="43">
        <f>ROUND(G23*H23,P4)</f>
        <v>0</v>
      </c>
      <c r="J23" s="37"/>
      <c r="O23" s="44">
        <f>I23*0.21</f>
        <v>0</v>
      </c>
      <c r="P23">
        <v>3</v>
      </c>
    </row>
    <row r="24">
      <c r="A24" s="37" t="s">
        <v>630</v>
      </c>
      <c r="B24" s="45"/>
      <c r="C24" s="46"/>
      <c r="D24" s="46"/>
      <c r="E24" s="39" t="s">
        <v>6952</v>
      </c>
      <c r="F24" s="46"/>
      <c r="G24" s="46"/>
      <c r="H24" s="46"/>
      <c r="I24" s="46"/>
      <c r="J24" s="48"/>
    </row>
    <row r="25">
      <c r="A25" s="37" t="s">
        <v>631</v>
      </c>
      <c r="B25" s="45"/>
      <c r="C25" s="46"/>
      <c r="D25" s="46"/>
      <c r="E25" s="49" t="s">
        <v>7479</v>
      </c>
      <c r="F25" s="46"/>
      <c r="G25" s="46"/>
      <c r="H25" s="46"/>
      <c r="I25" s="46"/>
      <c r="J25" s="48"/>
    </row>
    <row r="26" ht="409.5">
      <c r="A26" s="37" t="s">
        <v>633</v>
      </c>
      <c r="B26" s="45"/>
      <c r="C26" s="46"/>
      <c r="D26" s="46"/>
      <c r="E26" s="39" t="s">
        <v>2020</v>
      </c>
      <c r="F26" s="46"/>
      <c r="G26" s="46"/>
      <c r="H26" s="46"/>
      <c r="I26" s="46"/>
      <c r="J26" s="48"/>
    </row>
    <row r="27">
      <c r="A27" s="37" t="s">
        <v>625</v>
      </c>
      <c r="B27" s="37">
        <v>5</v>
      </c>
      <c r="C27" s="38" t="s">
        <v>1296</v>
      </c>
      <c r="D27" s="37" t="s">
        <v>627</v>
      </c>
      <c r="E27" s="39" t="s">
        <v>1297</v>
      </c>
      <c r="F27" s="40" t="s">
        <v>629</v>
      </c>
      <c r="G27" s="41">
        <v>48</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7480</v>
      </c>
      <c r="F29" s="46"/>
      <c r="G29" s="46"/>
      <c r="H29" s="46"/>
      <c r="I29" s="46"/>
      <c r="J29" s="48"/>
    </row>
    <row r="30" ht="330">
      <c r="A30" s="37" t="s">
        <v>633</v>
      </c>
      <c r="B30" s="45"/>
      <c r="C30" s="46"/>
      <c r="D30" s="46"/>
      <c r="E30" s="39" t="s">
        <v>1299</v>
      </c>
      <c r="F30" s="46"/>
      <c r="G30" s="46"/>
      <c r="H30" s="46"/>
      <c r="I30" s="46"/>
      <c r="J30" s="48"/>
    </row>
    <row r="31">
      <c r="A31" s="37" t="s">
        <v>625</v>
      </c>
      <c r="B31" s="37">
        <v>6</v>
      </c>
      <c r="C31" s="38" t="s">
        <v>2022</v>
      </c>
      <c r="D31" s="37" t="s">
        <v>627</v>
      </c>
      <c r="E31" s="39" t="s">
        <v>2023</v>
      </c>
      <c r="F31" s="40" t="s">
        <v>629</v>
      </c>
      <c r="G31" s="41">
        <v>1559.0840000000001</v>
      </c>
      <c r="H31" s="42">
        <v>0</v>
      </c>
      <c r="I31" s="43">
        <f>ROUND(G31*H31,P4)</f>
        <v>0</v>
      </c>
      <c r="J31" s="37"/>
      <c r="O31" s="44">
        <f>I31*0.21</f>
        <v>0</v>
      </c>
      <c r="P31">
        <v>3</v>
      </c>
    </row>
    <row r="32">
      <c r="A32" s="37" t="s">
        <v>630</v>
      </c>
      <c r="B32" s="45"/>
      <c r="C32" s="46"/>
      <c r="D32" s="46"/>
      <c r="E32" s="47" t="s">
        <v>627</v>
      </c>
      <c r="F32" s="46"/>
      <c r="G32" s="46"/>
      <c r="H32" s="46"/>
      <c r="I32" s="46"/>
      <c r="J32" s="48"/>
    </row>
    <row r="33" ht="135">
      <c r="A33" s="37" t="s">
        <v>631</v>
      </c>
      <c r="B33" s="45"/>
      <c r="C33" s="46"/>
      <c r="D33" s="46"/>
      <c r="E33" s="49" t="s">
        <v>7481</v>
      </c>
      <c r="F33" s="46"/>
      <c r="G33" s="46"/>
      <c r="H33" s="46"/>
      <c r="I33" s="46"/>
      <c r="J33" s="48"/>
    </row>
    <row r="34" ht="360">
      <c r="A34" s="37" t="s">
        <v>633</v>
      </c>
      <c r="B34" s="45"/>
      <c r="C34" s="46"/>
      <c r="D34" s="46"/>
      <c r="E34" s="39" t="s">
        <v>2025</v>
      </c>
      <c r="F34" s="46"/>
      <c r="G34" s="46"/>
      <c r="H34" s="46"/>
      <c r="I34" s="46"/>
      <c r="J34" s="48"/>
    </row>
    <row r="35">
      <c r="A35" s="37" t="s">
        <v>625</v>
      </c>
      <c r="B35" s="37">
        <v>7</v>
      </c>
      <c r="C35" s="38" t="s">
        <v>1304</v>
      </c>
      <c r="D35" s="37" t="s">
        <v>627</v>
      </c>
      <c r="E35" s="39" t="s">
        <v>1305</v>
      </c>
      <c r="F35" s="40" t="s">
        <v>629</v>
      </c>
      <c r="G35" s="41">
        <v>457.21100000000001</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7482</v>
      </c>
      <c r="F37" s="46"/>
      <c r="G37" s="46"/>
      <c r="H37" s="46"/>
      <c r="I37" s="46"/>
      <c r="J37" s="48"/>
    </row>
    <row r="38" ht="409.5">
      <c r="A38" s="37" t="s">
        <v>633</v>
      </c>
      <c r="B38" s="45"/>
      <c r="C38" s="46"/>
      <c r="D38" s="46"/>
      <c r="E38" s="39" t="s">
        <v>1307</v>
      </c>
      <c r="F38" s="46"/>
      <c r="G38" s="46"/>
      <c r="H38" s="46"/>
      <c r="I38" s="46"/>
      <c r="J38" s="48"/>
    </row>
    <row r="39">
      <c r="A39" s="31" t="s">
        <v>622</v>
      </c>
      <c r="B39" s="32"/>
      <c r="C39" s="33" t="s">
        <v>835</v>
      </c>
      <c r="D39" s="34"/>
      <c r="E39" s="31" t="s">
        <v>836</v>
      </c>
      <c r="F39" s="34"/>
      <c r="G39" s="34"/>
      <c r="H39" s="34"/>
      <c r="I39" s="35">
        <f>SUMIFS(I40:I47,A40:A47,"P")</f>
        <v>0</v>
      </c>
      <c r="J39" s="36"/>
    </row>
    <row r="40">
      <c r="A40" s="37" t="s">
        <v>625</v>
      </c>
      <c r="B40" s="37">
        <v>8</v>
      </c>
      <c r="C40" s="38" t="s">
        <v>3508</v>
      </c>
      <c r="D40" s="37" t="s">
        <v>627</v>
      </c>
      <c r="E40" s="39" t="s">
        <v>3509</v>
      </c>
      <c r="F40" s="40" t="s">
        <v>629</v>
      </c>
      <c r="G40" s="41">
        <v>14.130000000000001</v>
      </c>
      <c r="H40" s="42">
        <v>0</v>
      </c>
      <c r="I40" s="43">
        <f>ROUND(G40*H40,P4)</f>
        <v>0</v>
      </c>
      <c r="J40" s="37"/>
      <c r="O40" s="44">
        <f>I40*0.21</f>
        <v>0</v>
      </c>
      <c r="P40">
        <v>3</v>
      </c>
    </row>
    <row r="41">
      <c r="A41" s="37" t="s">
        <v>630</v>
      </c>
      <c r="B41" s="45"/>
      <c r="C41" s="46"/>
      <c r="D41" s="46"/>
      <c r="E41" s="47" t="s">
        <v>627</v>
      </c>
      <c r="F41" s="46"/>
      <c r="G41" s="46"/>
      <c r="H41" s="46"/>
      <c r="I41" s="46"/>
      <c r="J41" s="48"/>
    </row>
    <row r="42">
      <c r="A42" s="37" t="s">
        <v>631</v>
      </c>
      <c r="B42" s="45"/>
      <c r="C42" s="46"/>
      <c r="D42" s="46"/>
      <c r="E42" s="49" t="s">
        <v>7483</v>
      </c>
      <c r="F42" s="46"/>
      <c r="G42" s="46"/>
      <c r="H42" s="46"/>
      <c r="I42" s="46"/>
      <c r="J42" s="48"/>
    </row>
    <row r="43" ht="409.5">
      <c r="A43" s="37" t="s">
        <v>633</v>
      </c>
      <c r="B43" s="45"/>
      <c r="C43" s="46"/>
      <c r="D43" s="46"/>
      <c r="E43" s="39" t="s">
        <v>1337</v>
      </c>
      <c r="F43" s="46"/>
      <c r="G43" s="46"/>
      <c r="H43" s="46"/>
      <c r="I43" s="46"/>
      <c r="J43" s="48"/>
    </row>
    <row r="44">
      <c r="A44" s="37" t="s">
        <v>625</v>
      </c>
      <c r="B44" s="37">
        <v>9</v>
      </c>
      <c r="C44" s="38" t="s">
        <v>1361</v>
      </c>
      <c r="D44" s="37" t="s">
        <v>627</v>
      </c>
      <c r="E44" s="39" t="s">
        <v>1362</v>
      </c>
      <c r="F44" s="40" t="s">
        <v>629</v>
      </c>
      <c r="G44" s="41">
        <v>105.045</v>
      </c>
      <c r="H44" s="42">
        <v>0</v>
      </c>
      <c r="I44" s="43">
        <f>ROUND(G44*H44,P4)</f>
        <v>0</v>
      </c>
      <c r="J44" s="37"/>
      <c r="O44" s="44">
        <f>I44*0.21</f>
        <v>0</v>
      </c>
      <c r="P44">
        <v>3</v>
      </c>
    </row>
    <row r="45">
      <c r="A45" s="37" t="s">
        <v>630</v>
      </c>
      <c r="B45" s="45"/>
      <c r="C45" s="46"/>
      <c r="D45" s="46"/>
      <c r="E45" s="47" t="s">
        <v>627</v>
      </c>
      <c r="F45" s="46"/>
      <c r="G45" s="46"/>
      <c r="H45" s="46"/>
      <c r="I45" s="46"/>
      <c r="J45" s="48"/>
    </row>
    <row r="46" ht="60">
      <c r="A46" s="37" t="s">
        <v>631</v>
      </c>
      <c r="B46" s="45"/>
      <c r="C46" s="46"/>
      <c r="D46" s="46"/>
      <c r="E46" s="49" t="s">
        <v>7484</v>
      </c>
      <c r="F46" s="46"/>
      <c r="G46" s="46"/>
      <c r="H46" s="46"/>
      <c r="I46" s="46"/>
      <c r="J46" s="48"/>
    </row>
    <row r="47" ht="105">
      <c r="A47" s="37" t="s">
        <v>633</v>
      </c>
      <c r="B47" s="45"/>
      <c r="C47" s="46"/>
      <c r="D47" s="46"/>
      <c r="E47" s="39" t="s">
        <v>840</v>
      </c>
      <c r="F47" s="46"/>
      <c r="G47" s="46"/>
      <c r="H47" s="46"/>
      <c r="I47" s="46"/>
      <c r="J47" s="48"/>
    </row>
    <row r="48">
      <c r="A48" s="31" t="s">
        <v>622</v>
      </c>
      <c r="B48" s="32"/>
      <c r="C48" s="33" t="s">
        <v>787</v>
      </c>
      <c r="D48" s="34"/>
      <c r="E48" s="31" t="s">
        <v>1028</v>
      </c>
      <c r="F48" s="34"/>
      <c r="G48" s="34"/>
      <c r="H48" s="34"/>
      <c r="I48" s="35">
        <f>SUMIFS(I49:I52,A49:A52,"P")</f>
        <v>0</v>
      </c>
      <c r="J48" s="36"/>
    </row>
    <row r="49">
      <c r="A49" s="37" t="s">
        <v>625</v>
      </c>
      <c r="B49" s="37">
        <v>10</v>
      </c>
      <c r="C49" s="38" t="s">
        <v>3548</v>
      </c>
      <c r="D49" s="37" t="s">
        <v>627</v>
      </c>
      <c r="E49" s="39" t="s">
        <v>3549</v>
      </c>
      <c r="F49" s="40" t="s">
        <v>832</v>
      </c>
      <c r="G49" s="41">
        <v>9.1199999999999992</v>
      </c>
      <c r="H49" s="42">
        <v>0</v>
      </c>
      <c r="I49" s="43">
        <f>ROUND(G49*H49,P4)</f>
        <v>0</v>
      </c>
      <c r="J49" s="37"/>
      <c r="O49" s="44">
        <f>I49*0.21</f>
        <v>0</v>
      </c>
      <c r="P49">
        <v>3</v>
      </c>
    </row>
    <row r="50">
      <c r="A50" s="37" t="s">
        <v>630</v>
      </c>
      <c r="B50" s="45"/>
      <c r="C50" s="46"/>
      <c r="D50" s="46"/>
      <c r="E50" s="39" t="s">
        <v>7084</v>
      </c>
      <c r="F50" s="46"/>
      <c r="G50" s="46"/>
      <c r="H50" s="46"/>
      <c r="I50" s="46"/>
      <c r="J50" s="48"/>
    </row>
    <row r="51">
      <c r="A51" s="37" t="s">
        <v>631</v>
      </c>
      <c r="B51" s="45"/>
      <c r="C51" s="46"/>
      <c r="D51" s="46"/>
      <c r="E51" s="49" t="s">
        <v>7485</v>
      </c>
      <c r="F51" s="46"/>
      <c r="G51" s="46"/>
      <c r="H51" s="46"/>
      <c r="I51" s="46"/>
      <c r="J51" s="48"/>
    </row>
    <row r="52" ht="75">
      <c r="A52" s="37" t="s">
        <v>633</v>
      </c>
      <c r="B52" s="45"/>
      <c r="C52" s="46"/>
      <c r="D52" s="46"/>
      <c r="E52" s="39" t="s">
        <v>3551</v>
      </c>
      <c r="F52" s="46"/>
      <c r="G52" s="46"/>
      <c r="H52" s="46"/>
      <c r="I52" s="46"/>
      <c r="J52" s="48"/>
    </row>
    <row r="53">
      <c r="A53" s="31" t="s">
        <v>622</v>
      </c>
      <c r="B53" s="32"/>
      <c r="C53" s="33" t="s">
        <v>1203</v>
      </c>
      <c r="D53" s="34"/>
      <c r="E53" s="31" t="s">
        <v>1553</v>
      </c>
      <c r="F53" s="34"/>
      <c r="G53" s="34"/>
      <c r="H53" s="34"/>
      <c r="I53" s="35">
        <f>SUMIFS(I54:I149,A54:A149,"P")</f>
        <v>0</v>
      </c>
      <c r="J53" s="36"/>
    </row>
    <row r="54" ht="30">
      <c r="A54" s="37" t="s">
        <v>625</v>
      </c>
      <c r="B54" s="37">
        <v>11</v>
      </c>
      <c r="C54" s="38" t="s">
        <v>7086</v>
      </c>
      <c r="D54" s="37" t="s">
        <v>627</v>
      </c>
      <c r="E54" s="39" t="s">
        <v>7087</v>
      </c>
      <c r="F54" s="40" t="s">
        <v>744</v>
      </c>
      <c r="G54" s="41">
        <v>80</v>
      </c>
      <c r="H54" s="42">
        <v>0</v>
      </c>
      <c r="I54" s="43">
        <f>ROUND(G54*H54,P4)</f>
        <v>0</v>
      </c>
      <c r="J54" s="37"/>
      <c r="O54" s="44">
        <f>I54*0.21</f>
        <v>0</v>
      </c>
      <c r="P54">
        <v>3</v>
      </c>
    </row>
    <row r="55">
      <c r="A55" s="37" t="s">
        <v>630</v>
      </c>
      <c r="B55" s="45"/>
      <c r="C55" s="46"/>
      <c r="D55" s="46"/>
      <c r="E55" s="39" t="s">
        <v>7026</v>
      </c>
      <c r="F55" s="46"/>
      <c r="G55" s="46"/>
      <c r="H55" s="46"/>
      <c r="I55" s="46"/>
      <c r="J55" s="48"/>
    </row>
    <row r="56">
      <c r="A56" s="37" t="s">
        <v>631</v>
      </c>
      <c r="B56" s="45"/>
      <c r="C56" s="46"/>
      <c r="D56" s="46"/>
      <c r="E56" s="49" t="s">
        <v>7486</v>
      </c>
      <c r="F56" s="46"/>
      <c r="G56" s="46"/>
      <c r="H56" s="46"/>
      <c r="I56" s="46"/>
      <c r="J56" s="48"/>
    </row>
    <row r="57" ht="330">
      <c r="A57" s="37" t="s">
        <v>633</v>
      </c>
      <c r="B57" s="45"/>
      <c r="C57" s="46"/>
      <c r="D57" s="46"/>
      <c r="E57" s="39" t="s">
        <v>1209</v>
      </c>
      <c r="F57" s="46"/>
      <c r="G57" s="46"/>
      <c r="H57" s="46"/>
      <c r="I57" s="46"/>
      <c r="J57" s="48"/>
    </row>
    <row r="58" ht="30">
      <c r="A58" s="37" t="s">
        <v>625</v>
      </c>
      <c r="B58" s="37">
        <v>12</v>
      </c>
      <c r="C58" s="38" t="s">
        <v>7086</v>
      </c>
      <c r="D58" s="37" t="s">
        <v>623</v>
      </c>
      <c r="E58" s="39" t="s">
        <v>7087</v>
      </c>
      <c r="F58" s="40" t="s">
        <v>744</v>
      </c>
      <c r="G58" s="41">
        <v>833.10000000000002</v>
      </c>
      <c r="H58" s="42">
        <v>0</v>
      </c>
      <c r="I58" s="43">
        <f>ROUND(G58*H58,P4)</f>
        <v>0</v>
      </c>
      <c r="J58" s="37"/>
      <c r="O58" s="44">
        <f>I58*0.21</f>
        <v>0</v>
      </c>
      <c r="P58">
        <v>3</v>
      </c>
    </row>
    <row r="59">
      <c r="A59" s="37" t="s">
        <v>630</v>
      </c>
      <c r="B59" s="45"/>
      <c r="C59" s="46"/>
      <c r="D59" s="46"/>
      <c r="E59" s="39" t="s">
        <v>7024</v>
      </c>
      <c r="F59" s="46"/>
      <c r="G59" s="46"/>
      <c r="H59" s="46"/>
      <c r="I59" s="46"/>
      <c r="J59" s="48"/>
    </row>
    <row r="60">
      <c r="A60" s="37" t="s">
        <v>631</v>
      </c>
      <c r="B60" s="45"/>
      <c r="C60" s="46"/>
      <c r="D60" s="46"/>
      <c r="E60" s="49" t="s">
        <v>7487</v>
      </c>
      <c r="F60" s="46"/>
      <c r="G60" s="46"/>
      <c r="H60" s="46"/>
      <c r="I60" s="46"/>
      <c r="J60" s="48"/>
    </row>
    <row r="61" ht="330">
      <c r="A61" s="37" t="s">
        <v>633</v>
      </c>
      <c r="B61" s="45"/>
      <c r="C61" s="46"/>
      <c r="D61" s="46"/>
      <c r="E61" s="39" t="s">
        <v>1209</v>
      </c>
      <c r="F61" s="46"/>
      <c r="G61" s="46"/>
      <c r="H61" s="46"/>
      <c r="I61" s="46"/>
      <c r="J61" s="48"/>
    </row>
    <row r="62">
      <c r="A62" s="37" t="s">
        <v>625</v>
      </c>
      <c r="B62" s="37">
        <v>13</v>
      </c>
      <c r="C62" s="38" t="s">
        <v>7090</v>
      </c>
      <c r="D62" s="37" t="s">
        <v>627</v>
      </c>
      <c r="E62" s="39" t="s">
        <v>7091</v>
      </c>
      <c r="F62" s="40" t="s">
        <v>744</v>
      </c>
      <c r="G62" s="41">
        <v>80</v>
      </c>
      <c r="H62" s="42">
        <v>0</v>
      </c>
      <c r="I62" s="43">
        <f>ROUND(G62*H62,P4)</f>
        <v>0</v>
      </c>
      <c r="J62" s="37"/>
      <c r="O62" s="44">
        <f>I62*0.21</f>
        <v>0</v>
      </c>
      <c r="P62">
        <v>3</v>
      </c>
    </row>
    <row r="63">
      <c r="A63" s="37" t="s">
        <v>630</v>
      </c>
      <c r="B63" s="45"/>
      <c r="C63" s="46"/>
      <c r="D63" s="46"/>
      <c r="E63" s="47" t="s">
        <v>627</v>
      </c>
      <c r="F63" s="46"/>
      <c r="G63" s="46"/>
      <c r="H63" s="46"/>
      <c r="I63" s="46"/>
      <c r="J63" s="48"/>
    </row>
    <row r="64">
      <c r="A64" s="37" t="s">
        <v>631</v>
      </c>
      <c r="B64" s="45"/>
      <c r="C64" s="46"/>
      <c r="D64" s="46"/>
      <c r="E64" s="49" t="s">
        <v>7486</v>
      </c>
      <c r="F64" s="46"/>
      <c r="G64" s="46"/>
      <c r="H64" s="46"/>
      <c r="I64" s="46"/>
      <c r="J64" s="48"/>
    </row>
    <row r="65" ht="315">
      <c r="A65" s="37" t="s">
        <v>633</v>
      </c>
      <c r="B65" s="45"/>
      <c r="C65" s="46"/>
      <c r="D65" s="46"/>
      <c r="E65" s="39" t="s">
        <v>1397</v>
      </c>
      <c r="F65" s="46"/>
      <c r="G65" s="46"/>
      <c r="H65" s="46"/>
      <c r="I65" s="46"/>
      <c r="J65" s="48"/>
    </row>
    <row r="66">
      <c r="A66" s="37" t="s">
        <v>625</v>
      </c>
      <c r="B66" s="37">
        <v>14</v>
      </c>
      <c r="C66" s="38" t="s">
        <v>7092</v>
      </c>
      <c r="D66" s="37" t="s">
        <v>627</v>
      </c>
      <c r="E66" s="39" t="s">
        <v>7093</v>
      </c>
      <c r="F66" s="40" t="s">
        <v>744</v>
      </c>
      <c r="G66" s="41">
        <v>72</v>
      </c>
      <c r="H66" s="42">
        <v>0</v>
      </c>
      <c r="I66" s="43">
        <f>ROUND(G66*H66,P4)</f>
        <v>0</v>
      </c>
      <c r="J66" s="37"/>
      <c r="O66" s="44">
        <f>I66*0.21</f>
        <v>0</v>
      </c>
      <c r="P66">
        <v>3</v>
      </c>
    </row>
    <row r="67">
      <c r="A67" s="37" t="s">
        <v>630</v>
      </c>
      <c r="B67" s="45"/>
      <c r="C67" s="46"/>
      <c r="D67" s="46"/>
      <c r="E67" s="47" t="s">
        <v>627</v>
      </c>
      <c r="F67" s="46"/>
      <c r="G67" s="46"/>
      <c r="H67" s="46"/>
      <c r="I67" s="46"/>
      <c r="J67" s="48"/>
    </row>
    <row r="68">
      <c r="A68" s="37" t="s">
        <v>631</v>
      </c>
      <c r="B68" s="45"/>
      <c r="C68" s="46"/>
      <c r="D68" s="46"/>
      <c r="E68" s="49" t="s">
        <v>7488</v>
      </c>
      <c r="F68" s="46"/>
      <c r="G68" s="46"/>
      <c r="H68" s="46"/>
      <c r="I68" s="46"/>
      <c r="J68" s="48"/>
    </row>
    <row r="69" ht="75">
      <c r="A69" s="37" t="s">
        <v>633</v>
      </c>
      <c r="B69" s="45"/>
      <c r="C69" s="46"/>
      <c r="D69" s="46"/>
      <c r="E69" s="39" t="s">
        <v>6966</v>
      </c>
      <c r="F69" s="46"/>
      <c r="G69" s="46"/>
      <c r="H69" s="46"/>
      <c r="I69" s="46"/>
      <c r="J69" s="48"/>
    </row>
    <row r="70">
      <c r="A70" s="37" t="s">
        <v>625</v>
      </c>
      <c r="B70" s="37">
        <v>15</v>
      </c>
      <c r="C70" s="38" t="s">
        <v>7033</v>
      </c>
      <c r="D70" s="37" t="s">
        <v>627</v>
      </c>
      <c r="E70" s="39" t="s">
        <v>7034</v>
      </c>
      <c r="F70" s="40" t="s">
        <v>639</v>
      </c>
      <c r="G70" s="41">
        <v>4</v>
      </c>
      <c r="H70" s="42">
        <v>0</v>
      </c>
      <c r="I70" s="43">
        <f>ROUND(G70*H70,P4)</f>
        <v>0</v>
      </c>
      <c r="J70" s="37"/>
      <c r="O70" s="44">
        <f>I70*0.21</f>
        <v>0</v>
      </c>
      <c r="P70">
        <v>3</v>
      </c>
    </row>
    <row r="71">
      <c r="A71" s="37" t="s">
        <v>630</v>
      </c>
      <c r="B71" s="45"/>
      <c r="C71" s="46"/>
      <c r="D71" s="46"/>
      <c r="E71" s="47" t="s">
        <v>627</v>
      </c>
      <c r="F71" s="46"/>
      <c r="G71" s="46"/>
      <c r="H71" s="46"/>
      <c r="I71" s="46"/>
      <c r="J71" s="48"/>
    </row>
    <row r="72">
      <c r="A72" s="37" t="s">
        <v>631</v>
      </c>
      <c r="B72" s="45"/>
      <c r="C72" s="46"/>
      <c r="D72" s="46"/>
      <c r="E72" s="49" t="s">
        <v>7172</v>
      </c>
      <c r="F72" s="46"/>
      <c r="G72" s="46"/>
      <c r="H72" s="46"/>
      <c r="I72" s="46"/>
      <c r="J72" s="48"/>
    </row>
    <row r="73" ht="90">
      <c r="A73" s="37" t="s">
        <v>633</v>
      </c>
      <c r="B73" s="45"/>
      <c r="C73" s="46"/>
      <c r="D73" s="46"/>
      <c r="E73" s="39" t="s">
        <v>5811</v>
      </c>
      <c r="F73" s="46"/>
      <c r="G73" s="46"/>
      <c r="H73" s="46"/>
      <c r="I73" s="46"/>
      <c r="J73" s="48"/>
    </row>
    <row r="74">
      <c r="A74" s="37" t="s">
        <v>625</v>
      </c>
      <c r="B74" s="37">
        <v>16</v>
      </c>
      <c r="C74" s="38" t="s">
        <v>7095</v>
      </c>
      <c r="D74" s="37" t="s">
        <v>627</v>
      </c>
      <c r="E74" s="39" t="s">
        <v>7096</v>
      </c>
      <c r="F74" s="40" t="s">
        <v>639</v>
      </c>
      <c r="G74" s="41">
        <v>4</v>
      </c>
      <c r="H74" s="42">
        <v>0</v>
      </c>
      <c r="I74" s="43">
        <f>ROUND(G74*H74,P4)</f>
        <v>0</v>
      </c>
      <c r="J74" s="37"/>
      <c r="O74" s="44">
        <f>I74*0.21</f>
        <v>0</v>
      </c>
      <c r="P74">
        <v>3</v>
      </c>
    </row>
    <row r="75">
      <c r="A75" s="37" t="s">
        <v>630</v>
      </c>
      <c r="B75" s="45"/>
      <c r="C75" s="46"/>
      <c r="D75" s="46"/>
      <c r="E75" s="39" t="s">
        <v>7097</v>
      </c>
      <c r="F75" s="46"/>
      <c r="G75" s="46"/>
      <c r="H75" s="46"/>
      <c r="I75" s="46"/>
      <c r="J75" s="48"/>
    </row>
    <row r="76">
      <c r="A76" s="37" t="s">
        <v>631</v>
      </c>
      <c r="B76" s="45"/>
      <c r="C76" s="46"/>
      <c r="D76" s="46"/>
      <c r="E76" s="49" t="s">
        <v>7172</v>
      </c>
      <c r="F76" s="46"/>
      <c r="G76" s="46"/>
      <c r="H76" s="46"/>
      <c r="I76" s="46"/>
      <c r="J76" s="48"/>
    </row>
    <row r="77" ht="90">
      <c r="A77" s="37" t="s">
        <v>633</v>
      </c>
      <c r="B77" s="45"/>
      <c r="C77" s="46"/>
      <c r="D77" s="46"/>
      <c r="E77" s="39" t="s">
        <v>5811</v>
      </c>
      <c r="F77" s="46"/>
      <c r="G77" s="46"/>
      <c r="H77" s="46"/>
      <c r="I77" s="46"/>
      <c r="J77" s="48"/>
    </row>
    <row r="78">
      <c r="A78" s="37" t="s">
        <v>625</v>
      </c>
      <c r="B78" s="37">
        <v>17</v>
      </c>
      <c r="C78" s="38" t="s">
        <v>7038</v>
      </c>
      <c r="D78" s="37" t="s">
        <v>627</v>
      </c>
      <c r="E78" s="39" t="s">
        <v>7039</v>
      </c>
      <c r="F78" s="40" t="s">
        <v>639</v>
      </c>
      <c r="G78" s="41">
        <v>4</v>
      </c>
      <c r="H78" s="42">
        <v>0</v>
      </c>
      <c r="I78" s="43">
        <f>ROUND(G78*H78,P4)</f>
        <v>0</v>
      </c>
      <c r="J78" s="37"/>
      <c r="O78" s="44">
        <f>I78*0.21</f>
        <v>0</v>
      </c>
      <c r="P78">
        <v>3</v>
      </c>
    </row>
    <row r="79">
      <c r="A79" s="37" t="s">
        <v>630</v>
      </c>
      <c r="B79" s="45"/>
      <c r="C79" s="46"/>
      <c r="D79" s="46"/>
      <c r="E79" s="39" t="s">
        <v>7040</v>
      </c>
      <c r="F79" s="46"/>
      <c r="G79" s="46"/>
      <c r="H79" s="46"/>
      <c r="I79" s="46"/>
      <c r="J79" s="48"/>
    </row>
    <row r="80">
      <c r="A80" s="37" t="s">
        <v>631</v>
      </c>
      <c r="B80" s="45"/>
      <c r="C80" s="46"/>
      <c r="D80" s="46"/>
      <c r="E80" s="49" t="s">
        <v>7048</v>
      </c>
      <c r="F80" s="46"/>
      <c r="G80" s="46"/>
      <c r="H80" s="46"/>
      <c r="I80" s="46"/>
      <c r="J80" s="48"/>
    </row>
    <row r="81" ht="90">
      <c r="A81" s="37" t="s">
        <v>633</v>
      </c>
      <c r="B81" s="45"/>
      <c r="C81" s="46"/>
      <c r="D81" s="46"/>
      <c r="E81" s="39" t="s">
        <v>5811</v>
      </c>
      <c r="F81" s="46"/>
      <c r="G81" s="46"/>
      <c r="H81" s="46"/>
      <c r="I81" s="46"/>
      <c r="J81" s="48"/>
    </row>
    <row r="82">
      <c r="A82" s="37" t="s">
        <v>625</v>
      </c>
      <c r="B82" s="37">
        <v>18</v>
      </c>
      <c r="C82" s="38" t="s">
        <v>7098</v>
      </c>
      <c r="D82" s="37" t="s">
        <v>627</v>
      </c>
      <c r="E82" s="39" t="s">
        <v>7099</v>
      </c>
      <c r="F82" s="40" t="s">
        <v>639</v>
      </c>
      <c r="G82" s="41">
        <v>25</v>
      </c>
      <c r="H82" s="42">
        <v>0</v>
      </c>
      <c r="I82" s="43">
        <f>ROUND(G82*H82,P4)</f>
        <v>0</v>
      </c>
      <c r="J82" s="37"/>
      <c r="O82" s="44">
        <f>I82*0.21</f>
        <v>0</v>
      </c>
      <c r="P82">
        <v>3</v>
      </c>
    </row>
    <row r="83">
      <c r="A83" s="37" t="s">
        <v>630</v>
      </c>
      <c r="B83" s="45"/>
      <c r="C83" s="46"/>
      <c r="D83" s="46"/>
      <c r="E83" s="39" t="s">
        <v>7489</v>
      </c>
      <c r="F83" s="46"/>
      <c r="G83" s="46"/>
      <c r="H83" s="46"/>
      <c r="I83" s="46"/>
      <c r="J83" s="48"/>
    </row>
    <row r="84" ht="30">
      <c r="A84" s="37" t="s">
        <v>631</v>
      </c>
      <c r="B84" s="45"/>
      <c r="C84" s="46"/>
      <c r="D84" s="46"/>
      <c r="E84" s="49" t="s">
        <v>7490</v>
      </c>
      <c r="F84" s="46"/>
      <c r="G84" s="46"/>
      <c r="H84" s="46"/>
      <c r="I84" s="46"/>
      <c r="J84" s="48"/>
    </row>
    <row r="85" ht="90">
      <c r="A85" s="37" t="s">
        <v>633</v>
      </c>
      <c r="B85" s="45"/>
      <c r="C85" s="46"/>
      <c r="D85" s="46"/>
      <c r="E85" s="39" t="s">
        <v>5811</v>
      </c>
      <c r="F85" s="46"/>
      <c r="G85" s="46"/>
      <c r="H85" s="46"/>
      <c r="I85" s="46"/>
      <c r="J85" s="48"/>
    </row>
    <row r="86">
      <c r="A86" s="37" t="s">
        <v>625</v>
      </c>
      <c r="B86" s="37">
        <v>19</v>
      </c>
      <c r="C86" s="38" t="s">
        <v>7101</v>
      </c>
      <c r="D86" s="37" t="s">
        <v>627</v>
      </c>
      <c r="E86" s="39" t="s">
        <v>7099</v>
      </c>
      <c r="F86" s="40" t="s">
        <v>639</v>
      </c>
      <c r="G86" s="41">
        <v>1</v>
      </c>
      <c r="H86" s="42">
        <v>0</v>
      </c>
      <c r="I86" s="43">
        <f>ROUND(G86*H86,P4)</f>
        <v>0</v>
      </c>
      <c r="J86" s="37"/>
      <c r="O86" s="44">
        <f>I86*0.21</f>
        <v>0</v>
      </c>
      <c r="P86">
        <v>3</v>
      </c>
    </row>
    <row r="87">
      <c r="A87" s="37" t="s">
        <v>630</v>
      </c>
      <c r="B87" s="45"/>
      <c r="C87" s="46"/>
      <c r="D87" s="46"/>
      <c r="E87" s="39" t="s">
        <v>7491</v>
      </c>
      <c r="F87" s="46"/>
      <c r="G87" s="46"/>
      <c r="H87" s="46"/>
      <c r="I87" s="46"/>
      <c r="J87" s="48"/>
    </row>
    <row r="88">
      <c r="A88" s="37" t="s">
        <v>631</v>
      </c>
      <c r="B88" s="45"/>
      <c r="C88" s="46"/>
      <c r="D88" s="46"/>
      <c r="E88" s="49" t="s">
        <v>7492</v>
      </c>
      <c r="F88" s="46"/>
      <c r="G88" s="46"/>
      <c r="H88" s="46"/>
      <c r="I88" s="46"/>
      <c r="J88" s="48"/>
    </row>
    <row r="89" ht="90">
      <c r="A89" s="37" t="s">
        <v>633</v>
      </c>
      <c r="B89" s="45"/>
      <c r="C89" s="46"/>
      <c r="D89" s="46"/>
      <c r="E89" s="39" t="s">
        <v>5811</v>
      </c>
      <c r="F89" s="46"/>
      <c r="G89" s="46"/>
      <c r="H89" s="46"/>
      <c r="I89" s="46"/>
      <c r="J89" s="48"/>
    </row>
    <row r="90">
      <c r="A90" s="37" t="s">
        <v>625</v>
      </c>
      <c r="B90" s="37">
        <v>20</v>
      </c>
      <c r="C90" s="38" t="s">
        <v>7103</v>
      </c>
      <c r="D90" s="37" t="s">
        <v>627</v>
      </c>
      <c r="E90" s="39" t="s">
        <v>7099</v>
      </c>
      <c r="F90" s="40" t="s">
        <v>639</v>
      </c>
      <c r="G90" s="41">
        <v>1</v>
      </c>
      <c r="H90" s="42">
        <v>0</v>
      </c>
      <c r="I90" s="43">
        <f>ROUND(G90*H90,P4)</f>
        <v>0</v>
      </c>
      <c r="J90" s="37"/>
      <c r="O90" s="44">
        <f>I90*0.21</f>
        <v>0</v>
      </c>
      <c r="P90">
        <v>3</v>
      </c>
    </row>
    <row r="91">
      <c r="A91" s="37" t="s">
        <v>630</v>
      </c>
      <c r="B91" s="45"/>
      <c r="C91" s="46"/>
      <c r="D91" s="46"/>
      <c r="E91" s="39" t="s">
        <v>7493</v>
      </c>
      <c r="F91" s="46"/>
      <c r="G91" s="46"/>
      <c r="H91" s="46"/>
      <c r="I91" s="46"/>
      <c r="J91" s="48"/>
    </row>
    <row r="92">
      <c r="A92" s="37" t="s">
        <v>631</v>
      </c>
      <c r="B92" s="45"/>
      <c r="C92" s="46"/>
      <c r="D92" s="46"/>
      <c r="E92" s="49" t="s">
        <v>7492</v>
      </c>
      <c r="F92" s="46"/>
      <c r="G92" s="46"/>
      <c r="H92" s="46"/>
      <c r="I92" s="46"/>
      <c r="J92" s="48"/>
    </row>
    <row r="93" ht="90">
      <c r="A93" s="37" t="s">
        <v>633</v>
      </c>
      <c r="B93" s="45"/>
      <c r="C93" s="46"/>
      <c r="D93" s="46"/>
      <c r="E93" s="39" t="s">
        <v>5811</v>
      </c>
      <c r="F93" s="46"/>
      <c r="G93" s="46"/>
      <c r="H93" s="46"/>
      <c r="I93" s="46"/>
      <c r="J93" s="48"/>
    </row>
    <row r="94">
      <c r="A94" s="37" t="s">
        <v>625</v>
      </c>
      <c r="B94" s="37">
        <v>21</v>
      </c>
      <c r="C94" s="38" t="s">
        <v>7494</v>
      </c>
      <c r="D94" s="37" t="s">
        <v>627</v>
      </c>
      <c r="E94" s="39" t="s">
        <v>7099</v>
      </c>
      <c r="F94" s="40" t="s">
        <v>639</v>
      </c>
      <c r="G94" s="41">
        <v>5</v>
      </c>
      <c r="H94" s="42">
        <v>0</v>
      </c>
      <c r="I94" s="43">
        <f>ROUND(G94*H94,P4)</f>
        <v>0</v>
      </c>
      <c r="J94" s="37"/>
      <c r="O94" s="44">
        <f>I94*0.21</f>
        <v>0</v>
      </c>
      <c r="P94">
        <v>3</v>
      </c>
    </row>
    <row r="95">
      <c r="A95" s="37" t="s">
        <v>630</v>
      </c>
      <c r="B95" s="45"/>
      <c r="C95" s="46"/>
      <c r="D95" s="46"/>
      <c r="E95" s="39" t="s">
        <v>7102</v>
      </c>
      <c r="F95" s="46"/>
      <c r="G95" s="46"/>
      <c r="H95" s="46"/>
      <c r="I95" s="46"/>
      <c r="J95" s="48"/>
    </row>
    <row r="96">
      <c r="A96" s="37" t="s">
        <v>631</v>
      </c>
      <c r="B96" s="45"/>
      <c r="C96" s="46"/>
      <c r="D96" s="46"/>
      <c r="E96" s="49" t="s">
        <v>7495</v>
      </c>
      <c r="F96" s="46"/>
      <c r="G96" s="46"/>
      <c r="H96" s="46"/>
      <c r="I96" s="46"/>
      <c r="J96" s="48"/>
    </row>
    <row r="97" ht="90">
      <c r="A97" s="37" t="s">
        <v>633</v>
      </c>
      <c r="B97" s="45"/>
      <c r="C97" s="46"/>
      <c r="D97" s="46"/>
      <c r="E97" s="39" t="s">
        <v>5811</v>
      </c>
      <c r="F97" s="46"/>
      <c r="G97" s="46"/>
      <c r="H97" s="46"/>
      <c r="I97" s="46"/>
      <c r="J97" s="48"/>
    </row>
    <row r="98">
      <c r="A98" s="37" t="s">
        <v>625</v>
      </c>
      <c r="B98" s="37">
        <v>22</v>
      </c>
      <c r="C98" s="38" t="s">
        <v>7496</v>
      </c>
      <c r="D98" s="37" t="s">
        <v>627</v>
      </c>
      <c r="E98" s="39" t="s">
        <v>7099</v>
      </c>
      <c r="F98" s="40" t="s">
        <v>639</v>
      </c>
      <c r="G98" s="41">
        <v>5</v>
      </c>
      <c r="H98" s="42">
        <v>0</v>
      </c>
      <c r="I98" s="43">
        <f>ROUND(G98*H98,P4)</f>
        <v>0</v>
      </c>
      <c r="J98" s="37"/>
      <c r="O98" s="44">
        <f>I98*0.21</f>
        <v>0</v>
      </c>
      <c r="P98">
        <v>3</v>
      </c>
    </row>
    <row r="99">
      <c r="A99" s="37" t="s">
        <v>630</v>
      </c>
      <c r="B99" s="45"/>
      <c r="C99" s="46"/>
      <c r="D99" s="46"/>
      <c r="E99" s="39" t="s">
        <v>7104</v>
      </c>
      <c r="F99" s="46"/>
      <c r="G99" s="46"/>
      <c r="H99" s="46"/>
      <c r="I99" s="46"/>
      <c r="J99" s="48"/>
    </row>
    <row r="100">
      <c r="A100" s="37" t="s">
        <v>631</v>
      </c>
      <c r="B100" s="45"/>
      <c r="C100" s="46"/>
      <c r="D100" s="46"/>
      <c r="E100" s="49" t="s">
        <v>7495</v>
      </c>
      <c r="F100" s="46"/>
      <c r="G100" s="46"/>
      <c r="H100" s="46"/>
      <c r="I100" s="46"/>
      <c r="J100" s="48"/>
    </row>
    <row r="101" ht="90">
      <c r="A101" s="37" t="s">
        <v>633</v>
      </c>
      <c r="B101" s="45"/>
      <c r="C101" s="46"/>
      <c r="D101" s="46"/>
      <c r="E101" s="39" t="s">
        <v>5811</v>
      </c>
      <c r="F101" s="46"/>
      <c r="G101" s="46"/>
      <c r="H101" s="46"/>
      <c r="I101" s="46"/>
      <c r="J101" s="48"/>
    </row>
    <row r="102">
      <c r="A102" s="37" t="s">
        <v>625</v>
      </c>
      <c r="B102" s="37">
        <v>23</v>
      </c>
      <c r="C102" s="38" t="s">
        <v>7497</v>
      </c>
      <c r="D102" s="37" t="s">
        <v>627</v>
      </c>
      <c r="E102" s="39" t="s">
        <v>7099</v>
      </c>
      <c r="F102" s="40" t="s">
        <v>639</v>
      </c>
      <c r="G102" s="41">
        <v>4</v>
      </c>
      <c r="H102" s="42">
        <v>0</v>
      </c>
      <c r="I102" s="43">
        <f>ROUND(G102*H102,P4)</f>
        <v>0</v>
      </c>
      <c r="J102" s="37"/>
      <c r="O102" s="44">
        <f>I102*0.21</f>
        <v>0</v>
      </c>
      <c r="P102">
        <v>3</v>
      </c>
    </row>
    <row r="103">
      <c r="A103" s="37" t="s">
        <v>630</v>
      </c>
      <c r="B103" s="45"/>
      <c r="C103" s="46"/>
      <c r="D103" s="46"/>
      <c r="E103" s="39" t="s">
        <v>7498</v>
      </c>
      <c r="F103" s="46"/>
      <c r="G103" s="46"/>
      <c r="H103" s="46"/>
      <c r="I103" s="46"/>
      <c r="J103" s="48"/>
    </row>
    <row r="104">
      <c r="A104" s="37" t="s">
        <v>631</v>
      </c>
      <c r="B104" s="45"/>
      <c r="C104" s="46"/>
      <c r="D104" s="46"/>
      <c r="E104" s="49" t="s">
        <v>7499</v>
      </c>
      <c r="F104" s="46"/>
      <c r="G104" s="46"/>
      <c r="H104" s="46"/>
      <c r="I104" s="46"/>
      <c r="J104" s="48"/>
    </row>
    <row r="105" ht="90">
      <c r="A105" s="37" t="s">
        <v>633</v>
      </c>
      <c r="B105" s="45"/>
      <c r="C105" s="46"/>
      <c r="D105" s="46"/>
      <c r="E105" s="39" t="s">
        <v>5811</v>
      </c>
      <c r="F105" s="46"/>
      <c r="G105" s="46"/>
      <c r="H105" s="46"/>
      <c r="I105" s="46"/>
      <c r="J105" s="48"/>
    </row>
    <row r="106">
      <c r="A106" s="37" t="s">
        <v>625</v>
      </c>
      <c r="B106" s="37">
        <v>24</v>
      </c>
      <c r="C106" s="38" t="s">
        <v>7051</v>
      </c>
      <c r="D106" s="37" t="s">
        <v>627</v>
      </c>
      <c r="E106" s="39" t="s">
        <v>7052</v>
      </c>
      <c r="F106" s="40" t="s">
        <v>639</v>
      </c>
      <c r="G106" s="41">
        <v>2</v>
      </c>
      <c r="H106" s="42">
        <v>0</v>
      </c>
      <c r="I106" s="43">
        <f>ROUND(G106*H106,P4)</f>
        <v>0</v>
      </c>
      <c r="J106" s="37"/>
      <c r="O106" s="44">
        <f>I106*0.21</f>
        <v>0</v>
      </c>
      <c r="P106">
        <v>3</v>
      </c>
    </row>
    <row r="107">
      <c r="A107" s="37" t="s">
        <v>630</v>
      </c>
      <c r="B107" s="45"/>
      <c r="C107" s="46"/>
      <c r="D107" s="46"/>
      <c r="E107" s="39" t="s">
        <v>7500</v>
      </c>
      <c r="F107" s="46"/>
      <c r="G107" s="46"/>
      <c r="H107" s="46"/>
      <c r="I107" s="46"/>
      <c r="J107" s="48"/>
    </row>
    <row r="108">
      <c r="A108" s="37" t="s">
        <v>631</v>
      </c>
      <c r="B108" s="45"/>
      <c r="C108" s="46"/>
      <c r="D108" s="46"/>
      <c r="E108" s="49" t="s">
        <v>6976</v>
      </c>
      <c r="F108" s="46"/>
      <c r="G108" s="46"/>
      <c r="H108" s="46"/>
      <c r="I108" s="46"/>
      <c r="J108" s="48"/>
    </row>
    <row r="109" ht="90">
      <c r="A109" s="37" t="s">
        <v>633</v>
      </c>
      <c r="B109" s="45"/>
      <c r="C109" s="46"/>
      <c r="D109" s="46"/>
      <c r="E109" s="39" t="s">
        <v>5811</v>
      </c>
      <c r="F109" s="46"/>
      <c r="G109" s="46"/>
      <c r="H109" s="46"/>
      <c r="I109" s="46"/>
      <c r="J109" s="48"/>
    </row>
    <row r="110">
      <c r="A110" s="37" t="s">
        <v>625</v>
      </c>
      <c r="B110" s="37">
        <v>25</v>
      </c>
      <c r="C110" s="38" t="s">
        <v>7051</v>
      </c>
      <c r="D110" s="37" t="s">
        <v>623</v>
      </c>
      <c r="E110" s="39" t="s">
        <v>7052</v>
      </c>
      <c r="F110" s="40" t="s">
        <v>639</v>
      </c>
      <c r="G110" s="41">
        <v>2</v>
      </c>
      <c r="H110" s="42">
        <v>0</v>
      </c>
      <c r="I110" s="43">
        <f>ROUND(G110*H110,P4)</f>
        <v>0</v>
      </c>
      <c r="J110" s="37"/>
      <c r="O110" s="44">
        <f>I110*0.21</f>
        <v>0</v>
      </c>
      <c r="P110">
        <v>3</v>
      </c>
    </row>
    <row r="111">
      <c r="A111" s="37" t="s">
        <v>630</v>
      </c>
      <c r="B111" s="45"/>
      <c r="C111" s="46"/>
      <c r="D111" s="46"/>
      <c r="E111" s="39" t="s">
        <v>7501</v>
      </c>
      <c r="F111" s="46"/>
      <c r="G111" s="46"/>
      <c r="H111" s="46"/>
      <c r="I111" s="46"/>
      <c r="J111" s="48"/>
    </row>
    <row r="112">
      <c r="A112" s="37" t="s">
        <v>631</v>
      </c>
      <c r="B112" s="45"/>
      <c r="C112" s="46"/>
      <c r="D112" s="46"/>
      <c r="E112" s="49" t="s">
        <v>6976</v>
      </c>
      <c r="F112" s="46"/>
      <c r="G112" s="46"/>
      <c r="H112" s="46"/>
      <c r="I112" s="46"/>
      <c r="J112" s="48"/>
    </row>
    <row r="113" ht="90">
      <c r="A113" s="37" t="s">
        <v>633</v>
      </c>
      <c r="B113" s="45"/>
      <c r="C113" s="46"/>
      <c r="D113" s="46"/>
      <c r="E113" s="39" t="s">
        <v>5811</v>
      </c>
      <c r="F113" s="46"/>
      <c r="G113" s="46"/>
      <c r="H113" s="46"/>
      <c r="I113" s="46"/>
      <c r="J113" s="48"/>
    </row>
    <row r="114">
      <c r="A114" s="37" t="s">
        <v>625</v>
      </c>
      <c r="B114" s="37">
        <v>26</v>
      </c>
      <c r="C114" s="38" t="s">
        <v>7054</v>
      </c>
      <c r="D114" s="37" t="s">
        <v>627</v>
      </c>
      <c r="E114" s="39" t="s">
        <v>7055</v>
      </c>
      <c r="F114" s="40" t="s">
        <v>639</v>
      </c>
      <c r="G114" s="41">
        <v>4</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c r="A116" s="37" t="s">
        <v>631</v>
      </c>
      <c r="B116" s="45"/>
      <c r="C116" s="46"/>
      <c r="D116" s="46"/>
      <c r="E116" s="49" t="s">
        <v>7172</v>
      </c>
      <c r="F116" s="46"/>
      <c r="G116" s="46"/>
      <c r="H116" s="46"/>
      <c r="I116" s="46"/>
      <c r="J116" s="48"/>
    </row>
    <row r="117" ht="90">
      <c r="A117" s="37" t="s">
        <v>633</v>
      </c>
      <c r="B117" s="45"/>
      <c r="C117" s="46"/>
      <c r="D117" s="46"/>
      <c r="E117" s="39" t="s">
        <v>5811</v>
      </c>
      <c r="F117" s="46"/>
      <c r="G117" s="46"/>
      <c r="H117" s="46"/>
      <c r="I117" s="46"/>
      <c r="J117" s="48"/>
    </row>
    <row r="118">
      <c r="A118" s="37" t="s">
        <v>625</v>
      </c>
      <c r="B118" s="37">
        <v>27</v>
      </c>
      <c r="C118" s="38" t="s">
        <v>7108</v>
      </c>
      <c r="D118" s="37" t="s">
        <v>627</v>
      </c>
      <c r="E118" s="39" t="s">
        <v>7109</v>
      </c>
      <c r="F118" s="40" t="s">
        <v>639</v>
      </c>
      <c r="G118" s="41">
        <v>1</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c r="A120" s="37" t="s">
        <v>631</v>
      </c>
      <c r="B120" s="45"/>
      <c r="C120" s="46"/>
      <c r="D120" s="46"/>
      <c r="E120" s="49" t="s">
        <v>7468</v>
      </c>
      <c r="F120" s="46"/>
      <c r="G120" s="46"/>
      <c r="H120" s="46"/>
      <c r="I120" s="46"/>
      <c r="J120" s="48"/>
    </row>
    <row r="121" ht="409.5">
      <c r="A121" s="37" t="s">
        <v>633</v>
      </c>
      <c r="B121" s="45"/>
      <c r="C121" s="46"/>
      <c r="D121" s="46"/>
      <c r="E121" s="39" t="s">
        <v>7111</v>
      </c>
      <c r="F121" s="46"/>
      <c r="G121" s="46"/>
      <c r="H121" s="46"/>
      <c r="I121" s="46"/>
      <c r="J121" s="48"/>
    </row>
    <row r="122">
      <c r="A122" s="37" t="s">
        <v>625</v>
      </c>
      <c r="B122" s="37">
        <v>28</v>
      </c>
      <c r="C122" s="38" t="s">
        <v>7502</v>
      </c>
      <c r="D122" s="37" t="s">
        <v>627</v>
      </c>
      <c r="E122" s="39" t="s">
        <v>7503</v>
      </c>
      <c r="F122" s="40" t="s">
        <v>639</v>
      </c>
      <c r="G122" s="41">
        <v>1</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c r="A124" s="37" t="s">
        <v>631</v>
      </c>
      <c r="B124" s="45"/>
      <c r="C124" s="46"/>
      <c r="D124" s="46"/>
      <c r="E124" s="49" t="s">
        <v>7465</v>
      </c>
      <c r="F124" s="46"/>
      <c r="G124" s="46"/>
      <c r="H124" s="46"/>
      <c r="I124" s="46"/>
      <c r="J124" s="48"/>
    </row>
    <row r="125" ht="409.5">
      <c r="A125" s="37" t="s">
        <v>633</v>
      </c>
      <c r="B125" s="45"/>
      <c r="C125" s="46"/>
      <c r="D125" s="46"/>
      <c r="E125" s="39" t="s">
        <v>7111</v>
      </c>
      <c r="F125" s="46"/>
      <c r="G125" s="46"/>
      <c r="H125" s="46"/>
      <c r="I125" s="46"/>
      <c r="J125" s="48"/>
    </row>
    <row r="126">
      <c r="A126" s="37" t="s">
        <v>625</v>
      </c>
      <c r="B126" s="37">
        <v>29</v>
      </c>
      <c r="C126" s="38" t="s">
        <v>7058</v>
      </c>
      <c r="D126" s="37" t="s">
        <v>627</v>
      </c>
      <c r="E126" s="39" t="s">
        <v>7059</v>
      </c>
      <c r="F126" s="40" t="s">
        <v>744</v>
      </c>
      <c r="G126" s="41">
        <v>913.10000000000002</v>
      </c>
      <c r="H126" s="42">
        <v>0</v>
      </c>
      <c r="I126" s="43">
        <f>ROUND(G126*H126,P4)</f>
        <v>0</v>
      </c>
      <c r="J126" s="37"/>
      <c r="O126" s="44">
        <f>I126*0.21</f>
        <v>0</v>
      </c>
      <c r="P126">
        <v>3</v>
      </c>
    </row>
    <row r="127">
      <c r="A127" s="37" t="s">
        <v>630</v>
      </c>
      <c r="B127" s="45"/>
      <c r="C127" s="46"/>
      <c r="D127" s="46"/>
      <c r="E127" s="47" t="s">
        <v>627</v>
      </c>
      <c r="F127" s="46"/>
      <c r="G127" s="46"/>
      <c r="H127" s="46"/>
      <c r="I127" s="46"/>
      <c r="J127" s="48"/>
    </row>
    <row r="128">
      <c r="A128" s="37" t="s">
        <v>631</v>
      </c>
      <c r="B128" s="45"/>
      <c r="C128" s="46"/>
      <c r="D128" s="46"/>
      <c r="E128" s="49" t="s">
        <v>7504</v>
      </c>
      <c r="F128" s="46"/>
      <c r="G128" s="46"/>
      <c r="H128" s="46"/>
      <c r="I128" s="46"/>
      <c r="J128" s="48"/>
    </row>
    <row r="129" ht="105">
      <c r="A129" s="37" t="s">
        <v>633</v>
      </c>
      <c r="B129" s="45"/>
      <c r="C129" s="46"/>
      <c r="D129" s="46"/>
      <c r="E129" s="39" t="s">
        <v>7061</v>
      </c>
      <c r="F129" s="46"/>
      <c r="G129" s="46"/>
      <c r="H129" s="46"/>
      <c r="I129" s="46"/>
      <c r="J129" s="48"/>
    </row>
    <row r="130">
      <c r="A130" s="37" t="s">
        <v>625</v>
      </c>
      <c r="B130" s="37">
        <v>30</v>
      </c>
      <c r="C130" s="38" t="s">
        <v>4038</v>
      </c>
      <c r="D130" s="37" t="s">
        <v>627</v>
      </c>
      <c r="E130" s="39" t="s">
        <v>4039</v>
      </c>
      <c r="F130" s="40" t="s">
        <v>744</v>
      </c>
      <c r="G130" s="41">
        <v>913.10000000000002</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c r="A132" s="37" t="s">
        <v>631</v>
      </c>
      <c r="B132" s="45"/>
      <c r="C132" s="46"/>
      <c r="D132" s="46"/>
      <c r="E132" s="49" t="s">
        <v>7504</v>
      </c>
      <c r="F132" s="46"/>
      <c r="G132" s="46"/>
      <c r="H132" s="46"/>
      <c r="I132" s="46"/>
      <c r="J132" s="48"/>
    </row>
    <row r="133" ht="90">
      <c r="A133" s="37" t="s">
        <v>633</v>
      </c>
      <c r="B133" s="45"/>
      <c r="C133" s="46"/>
      <c r="D133" s="46"/>
      <c r="E133" s="39" t="s">
        <v>1410</v>
      </c>
      <c r="F133" s="46"/>
      <c r="G133" s="46"/>
      <c r="H133" s="46"/>
      <c r="I133" s="46"/>
      <c r="J133" s="48"/>
    </row>
    <row r="134">
      <c r="A134" s="37" t="s">
        <v>625</v>
      </c>
      <c r="B134" s="37">
        <v>31</v>
      </c>
      <c r="C134" s="38" t="s">
        <v>7112</v>
      </c>
      <c r="D134" s="37" t="s">
        <v>627</v>
      </c>
      <c r="E134" s="39" t="s">
        <v>7113</v>
      </c>
      <c r="F134" s="40" t="s">
        <v>639</v>
      </c>
      <c r="G134" s="41">
        <v>5</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c r="A136" s="37" t="s">
        <v>631</v>
      </c>
      <c r="B136" s="45"/>
      <c r="C136" s="46"/>
      <c r="D136" s="46"/>
      <c r="E136" s="49" t="s">
        <v>7505</v>
      </c>
      <c r="F136" s="46"/>
      <c r="G136" s="46"/>
      <c r="H136" s="46"/>
      <c r="I136" s="46"/>
      <c r="J136" s="48"/>
    </row>
    <row r="137" ht="105">
      <c r="A137" s="37" t="s">
        <v>633</v>
      </c>
      <c r="B137" s="45"/>
      <c r="C137" s="46"/>
      <c r="D137" s="46"/>
      <c r="E137" s="39" t="s">
        <v>2916</v>
      </c>
      <c r="F137" s="46"/>
      <c r="G137" s="46"/>
      <c r="H137" s="46"/>
      <c r="I137" s="46"/>
      <c r="J137" s="48"/>
    </row>
    <row r="138">
      <c r="A138" s="37" t="s">
        <v>625</v>
      </c>
      <c r="B138" s="37">
        <v>32</v>
      </c>
      <c r="C138" s="38" t="s">
        <v>5564</v>
      </c>
      <c r="D138" s="37" t="s">
        <v>627</v>
      </c>
      <c r="E138" s="39" t="s">
        <v>5565</v>
      </c>
      <c r="F138" s="40" t="s">
        <v>744</v>
      </c>
      <c r="G138" s="41">
        <v>913.10000000000002</v>
      </c>
      <c r="H138" s="42">
        <v>0</v>
      </c>
      <c r="I138" s="43">
        <f>ROUND(G138*H138,P4)</f>
        <v>0</v>
      </c>
      <c r="J138" s="37"/>
      <c r="O138" s="44">
        <f>I138*0.21</f>
        <v>0</v>
      </c>
      <c r="P138">
        <v>3</v>
      </c>
    </row>
    <row r="139">
      <c r="A139" s="37" t="s">
        <v>630</v>
      </c>
      <c r="B139" s="45"/>
      <c r="C139" s="46"/>
      <c r="D139" s="46"/>
      <c r="E139" s="47" t="s">
        <v>627</v>
      </c>
      <c r="F139" s="46"/>
      <c r="G139" s="46"/>
      <c r="H139" s="46"/>
      <c r="I139" s="46"/>
      <c r="J139" s="48"/>
    </row>
    <row r="140">
      <c r="A140" s="37" t="s">
        <v>631</v>
      </c>
      <c r="B140" s="45"/>
      <c r="C140" s="46"/>
      <c r="D140" s="46"/>
      <c r="E140" s="49" t="s">
        <v>7506</v>
      </c>
      <c r="F140" s="46"/>
      <c r="G140" s="46"/>
      <c r="H140" s="46"/>
      <c r="I140" s="46"/>
      <c r="J140" s="48"/>
    </row>
    <row r="141" ht="150">
      <c r="A141" s="37" t="s">
        <v>633</v>
      </c>
      <c r="B141" s="45"/>
      <c r="C141" s="46"/>
      <c r="D141" s="46"/>
      <c r="E141" s="39" t="s">
        <v>2601</v>
      </c>
      <c r="F141" s="46"/>
      <c r="G141" s="46"/>
      <c r="H141" s="46"/>
      <c r="I141" s="46"/>
      <c r="J141" s="48"/>
    </row>
    <row r="142">
      <c r="A142" s="37" t="s">
        <v>625</v>
      </c>
      <c r="B142" s="37">
        <v>33</v>
      </c>
      <c r="C142" s="38" t="s">
        <v>7115</v>
      </c>
      <c r="D142" s="37" t="s">
        <v>627</v>
      </c>
      <c r="E142" s="39" t="s">
        <v>7116</v>
      </c>
      <c r="F142" s="40" t="s">
        <v>744</v>
      </c>
      <c r="G142" s="41">
        <v>913.10000000000002</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c r="A144" s="37" t="s">
        <v>631</v>
      </c>
      <c r="B144" s="45"/>
      <c r="C144" s="46"/>
      <c r="D144" s="46"/>
      <c r="E144" s="49" t="s">
        <v>7506</v>
      </c>
      <c r="F144" s="46"/>
      <c r="G144" s="46"/>
      <c r="H144" s="46"/>
      <c r="I144" s="46"/>
      <c r="J144" s="48"/>
    </row>
    <row r="145" ht="90">
      <c r="A145" s="37" t="s">
        <v>633</v>
      </c>
      <c r="B145" s="45"/>
      <c r="C145" s="46"/>
      <c r="D145" s="46"/>
      <c r="E145" s="39" t="s">
        <v>2604</v>
      </c>
      <c r="F145" s="46"/>
      <c r="G145" s="46"/>
      <c r="H145" s="46"/>
      <c r="I145" s="46"/>
      <c r="J145" s="48"/>
    </row>
    <row r="146">
      <c r="A146" s="37" t="s">
        <v>625</v>
      </c>
      <c r="B146" s="37">
        <v>34</v>
      </c>
      <c r="C146" s="38" t="s">
        <v>7507</v>
      </c>
      <c r="D146" s="37" t="s">
        <v>627</v>
      </c>
      <c r="E146" s="39" t="s">
        <v>7508</v>
      </c>
      <c r="F146" s="40" t="s">
        <v>639</v>
      </c>
      <c r="G146" s="41">
        <v>3</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c r="A148" s="37" t="s">
        <v>631</v>
      </c>
      <c r="B148" s="45"/>
      <c r="C148" s="46"/>
      <c r="D148" s="46"/>
      <c r="E148" s="49" t="s">
        <v>6969</v>
      </c>
      <c r="F148" s="46"/>
      <c r="G148" s="46"/>
      <c r="H148" s="46"/>
      <c r="I148" s="46"/>
      <c r="J148" s="48"/>
    </row>
    <row r="149" ht="75">
      <c r="A149" s="37" t="s">
        <v>633</v>
      </c>
      <c r="B149" s="45"/>
      <c r="C149" s="46"/>
      <c r="D149" s="46"/>
      <c r="E149" s="39" t="s">
        <v>7509</v>
      </c>
      <c r="F149" s="46"/>
      <c r="G149" s="46"/>
      <c r="H149" s="46"/>
      <c r="I149" s="46"/>
      <c r="J149" s="48"/>
    </row>
    <row r="150">
      <c r="A150" s="31" t="s">
        <v>622</v>
      </c>
      <c r="B150" s="32"/>
      <c r="C150" s="33" t="s">
        <v>794</v>
      </c>
      <c r="D150" s="34"/>
      <c r="E150" s="31" t="s">
        <v>1032</v>
      </c>
      <c r="F150" s="34"/>
      <c r="G150" s="34"/>
      <c r="H150" s="34"/>
      <c r="I150" s="35">
        <f>SUMIFS(I151:I162,A151:A162,"P")</f>
        <v>0</v>
      </c>
      <c r="J150" s="36"/>
    </row>
    <row r="151">
      <c r="A151" s="37" t="s">
        <v>625</v>
      </c>
      <c r="B151" s="37">
        <v>35</v>
      </c>
      <c r="C151" s="38" t="s">
        <v>2929</v>
      </c>
      <c r="D151" s="37" t="s">
        <v>627</v>
      </c>
      <c r="E151" s="39" t="s">
        <v>2930</v>
      </c>
      <c r="F151" s="40" t="s">
        <v>744</v>
      </c>
      <c r="G151" s="41">
        <v>14.4</v>
      </c>
      <c r="H151" s="42">
        <v>0</v>
      </c>
      <c r="I151" s="43">
        <f>ROUND(G151*H151,P4)</f>
        <v>0</v>
      </c>
      <c r="J151" s="37"/>
      <c r="O151" s="44">
        <f>I151*0.21</f>
        <v>0</v>
      </c>
      <c r="P151">
        <v>3</v>
      </c>
    </row>
    <row r="152">
      <c r="A152" s="37" t="s">
        <v>630</v>
      </c>
      <c r="B152" s="45"/>
      <c r="C152" s="46"/>
      <c r="D152" s="46"/>
      <c r="E152" s="47" t="s">
        <v>627</v>
      </c>
      <c r="F152" s="46"/>
      <c r="G152" s="46"/>
      <c r="H152" s="46"/>
      <c r="I152" s="46"/>
      <c r="J152" s="48"/>
    </row>
    <row r="153">
      <c r="A153" s="37" t="s">
        <v>631</v>
      </c>
      <c r="B153" s="45"/>
      <c r="C153" s="46"/>
      <c r="D153" s="46"/>
      <c r="E153" s="49" t="s">
        <v>7117</v>
      </c>
      <c r="F153" s="46"/>
      <c r="G153" s="46"/>
      <c r="H153" s="46"/>
      <c r="I153" s="46"/>
      <c r="J153" s="48"/>
    </row>
    <row r="154" ht="90">
      <c r="A154" s="37" t="s">
        <v>633</v>
      </c>
      <c r="B154" s="45"/>
      <c r="C154" s="46"/>
      <c r="D154" s="46"/>
      <c r="E154" s="39" t="s">
        <v>2932</v>
      </c>
      <c r="F154" s="46"/>
      <c r="G154" s="46"/>
      <c r="H154" s="46"/>
      <c r="I154" s="46"/>
      <c r="J154" s="48"/>
    </row>
    <row r="155">
      <c r="A155" s="37" t="s">
        <v>625</v>
      </c>
      <c r="B155" s="37">
        <v>36</v>
      </c>
      <c r="C155" s="38" t="s">
        <v>7118</v>
      </c>
      <c r="D155" s="37" t="s">
        <v>627</v>
      </c>
      <c r="E155" s="39" t="s">
        <v>7119</v>
      </c>
      <c r="F155" s="40" t="s">
        <v>629</v>
      </c>
      <c r="G155" s="41">
        <v>16</v>
      </c>
      <c r="H155" s="42">
        <v>0</v>
      </c>
      <c r="I155" s="43">
        <f>ROUND(G155*H155,P4)</f>
        <v>0</v>
      </c>
      <c r="J155" s="37"/>
      <c r="O155" s="44">
        <f>I155*0.21</f>
        <v>0</v>
      </c>
      <c r="P155">
        <v>3</v>
      </c>
    </row>
    <row r="156">
      <c r="A156" s="37" t="s">
        <v>630</v>
      </c>
      <c r="B156" s="45"/>
      <c r="C156" s="46"/>
      <c r="D156" s="46"/>
      <c r="E156" s="47" t="s">
        <v>627</v>
      </c>
      <c r="F156" s="46"/>
      <c r="G156" s="46"/>
      <c r="H156" s="46"/>
      <c r="I156" s="46"/>
      <c r="J156" s="48"/>
    </row>
    <row r="157">
      <c r="A157" s="37" t="s">
        <v>631</v>
      </c>
      <c r="B157" s="45"/>
      <c r="C157" s="46"/>
      <c r="D157" s="46"/>
      <c r="E157" s="49" t="s">
        <v>7510</v>
      </c>
      <c r="F157" s="46"/>
      <c r="G157" s="46"/>
      <c r="H157" s="46"/>
      <c r="I157" s="46"/>
      <c r="J157" s="48"/>
    </row>
    <row r="158" ht="195">
      <c r="A158" s="37" t="s">
        <v>633</v>
      </c>
      <c r="B158" s="45"/>
      <c r="C158" s="46"/>
      <c r="D158" s="46"/>
      <c r="E158" s="39" t="s">
        <v>5311</v>
      </c>
      <c r="F158" s="46"/>
      <c r="G158" s="46"/>
      <c r="H158" s="46"/>
      <c r="I158" s="46"/>
      <c r="J158" s="48"/>
    </row>
    <row r="159">
      <c r="A159" s="37" t="s">
        <v>625</v>
      </c>
      <c r="B159" s="37">
        <v>37</v>
      </c>
      <c r="C159" s="38" t="s">
        <v>7121</v>
      </c>
      <c r="D159" s="37" t="s">
        <v>627</v>
      </c>
      <c r="E159" s="39" t="s">
        <v>7122</v>
      </c>
      <c r="F159" s="40" t="s">
        <v>744</v>
      </c>
      <c r="G159" s="41">
        <v>150</v>
      </c>
      <c r="H159" s="42">
        <v>0</v>
      </c>
      <c r="I159" s="43">
        <f>ROUND(G159*H159,P4)</f>
        <v>0</v>
      </c>
      <c r="J159" s="37"/>
      <c r="O159" s="44">
        <f>I159*0.21</f>
        <v>0</v>
      </c>
      <c r="P159">
        <v>3</v>
      </c>
    </row>
    <row r="160">
      <c r="A160" s="37" t="s">
        <v>630</v>
      </c>
      <c r="B160" s="45"/>
      <c r="C160" s="46"/>
      <c r="D160" s="46"/>
      <c r="E160" s="47" t="s">
        <v>627</v>
      </c>
      <c r="F160" s="46"/>
      <c r="G160" s="46"/>
      <c r="H160" s="46"/>
      <c r="I160" s="46"/>
      <c r="J160" s="48"/>
    </row>
    <row r="161">
      <c r="A161" s="37" t="s">
        <v>631</v>
      </c>
      <c r="B161" s="45"/>
      <c r="C161" s="46"/>
      <c r="D161" s="46"/>
      <c r="E161" s="49" t="s">
        <v>7511</v>
      </c>
      <c r="F161" s="46"/>
      <c r="G161" s="46"/>
      <c r="H161" s="46"/>
      <c r="I161" s="46"/>
      <c r="J161" s="48"/>
    </row>
    <row r="162" ht="150">
      <c r="A162" s="37" t="s">
        <v>633</v>
      </c>
      <c r="B162" s="45"/>
      <c r="C162" s="46"/>
      <c r="D162" s="46"/>
      <c r="E162" s="39" t="s">
        <v>1430</v>
      </c>
      <c r="F162" s="46"/>
      <c r="G162" s="46"/>
      <c r="H162" s="46"/>
      <c r="I162" s="46"/>
      <c r="J162" s="48"/>
    </row>
    <row r="163">
      <c r="A163" s="31" t="s">
        <v>622</v>
      </c>
      <c r="B163" s="32"/>
      <c r="C163" s="33" t="s">
        <v>676</v>
      </c>
      <c r="D163" s="34"/>
      <c r="E163" s="31" t="s">
        <v>677</v>
      </c>
      <c r="F163" s="34"/>
      <c r="G163" s="34"/>
      <c r="H163" s="34"/>
      <c r="I163" s="35">
        <f>SUMIFS(I164:I175,A164:A175,"P")</f>
        <v>0</v>
      </c>
      <c r="J163" s="36"/>
    </row>
    <row r="164" ht="45">
      <c r="A164" s="37" t="s">
        <v>625</v>
      </c>
      <c r="B164" s="37">
        <v>38</v>
      </c>
      <c r="C164" s="38" t="s">
        <v>678</v>
      </c>
      <c r="D164" s="37" t="s">
        <v>679</v>
      </c>
      <c r="E164" s="39" t="s">
        <v>680</v>
      </c>
      <c r="F164" s="40" t="s">
        <v>673</v>
      </c>
      <c r="G164" s="41">
        <v>4345.442</v>
      </c>
      <c r="H164" s="42">
        <v>0</v>
      </c>
      <c r="I164" s="43">
        <f>ROUND(G164*H164,P4)</f>
        <v>0</v>
      </c>
      <c r="J164" s="37"/>
      <c r="O164" s="44">
        <f>I164*0.21</f>
        <v>0</v>
      </c>
      <c r="P164">
        <v>3</v>
      </c>
    </row>
    <row r="165">
      <c r="A165" s="37" t="s">
        <v>630</v>
      </c>
      <c r="B165" s="45"/>
      <c r="C165" s="46"/>
      <c r="D165" s="46"/>
      <c r="E165" s="39" t="s">
        <v>681</v>
      </c>
      <c r="F165" s="46"/>
      <c r="G165" s="46"/>
      <c r="H165" s="46"/>
      <c r="I165" s="46"/>
      <c r="J165" s="48"/>
    </row>
    <row r="166" ht="30">
      <c r="A166" s="37" t="s">
        <v>631</v>
      </c>
      <c r="B166" s="45"/>
      <c r="C166" s="46"/>
      <c r="D166" s="46"/>
      <c r="E166" s="49" t="s">
        <v>7512</v>
      </c>
      <c r="F166" s="46"/>
      <c r="G166" s="46"/>
      <c r="H166" s="46"/>
      <c r="I166" s="46"/>
      <c r="J166" s="48"/>
    </row>
    <row r="167" ht="120">
      <c r="A167" s="37" t="s">
        <v>633</v>
      </c>
      <c r="B167" s="45"/>
      <c r="C167" s="46"/>
      <c r="D167" s="46"/>
      <c r="E167" s="39" t="s">
        <v>713</v>
      </c>
      <c r="F167" s="46"/>
      <c r="G167" s="46"/>
      <c r="H167" s="46"/>
      <c r="I167" s="46"/>
      <c r="J167" s="48"/>
    </row>
    <row r="168" ht="60">
      <c r="A168" s="37" t="s">
        <v>625</v>
      </c>
      <c r="B168" s="37">
        <v>39</v>
      </c>
      <c r="C168" s="38" t="s">
        <v>684</v>
      </c>
      <c r="D168" s="37" t="s">
        <v>685</v>
      </c>
      <c r="E168" s="39" t="s">
        <v>686</v>
      </c>
      <c r="F168" s="40" t="s">
        <v>673</v>
      </c>
      <c r="G168" s="41">
        <v>40</v>
      </c>
      <c r="H168" s="42">
        <v>0</v>
      </c>
      <c r="I168" s="43">
        <f>ROUND(G168*H168,P4)</f>
        <v>0</v>
      </c>
      <c r="J168" s="37"/>
      <c r="O168" s="44">
        <f>I168*0.21</f>
        <v>0</v>
      </c>
      <c r="P168">
        <v>3</v>
      </c>
    </row>
    <row r="169">
      <c r="A169" s="37" t="s">
        <v>630</v>
      </c>
      <c r="B169" s="45"/>
      <c r="C169" s="46"/>
      <c r="D169" s="46"/>
      <c r="E169" s="39" t="s">
        <v>681</v>
      </c>
      <c r="F169" s="46"/>
      <c r="G169" s="46"/>
      <c r="H169" s="46"/>
      <c r="I169" s="46"/>
      <c r="J169" s="48"/>
    </row>
    <row r="170">
      <c r="A170" s="37" t="s">
        <v>631</v>
      </c>
      <c r="B170" s="45"/>
      <c r="C170" s="46"/>
      <c r="D170" s="46"/>
      <c r="E170" s="49" t="s">
        <v>7513</v>
      </c>
      <c r="F170" s="46"/>
      <c r="G170" s="46"/>
      <c r="H170" s="46"/>
      <c r="I170" s="46"/>
      <c r="J170" s="48"/>
    </row>
    <row r="171" ht="120">
      <c r="A171" s="37" t="s">
        <v>633</v>
      </c>
      <c r="B171" s="45"/>
      <c r="C171" s="46"/>
      <c r="D171" s="46"/>
      <c r="E171" s="39" t="s">
        <v>713</v>
      </c>
      <c r="F171" s="46"/>
      <c r="G171" s="46"/>
      <c r="H171" s="46"/>
      <c r="I171" s="46"/>
      <c r="J171" s="48"/>
    </row>
    <row r="172" ht="60">
      <c r="A172" s="37" t="s">
        <v>625</v>
      </c>
      <c r="B172" s="37">
        <v>40</v>
      </c>
      <c r="C172" s="38" t="s">
        <v>1437</v>
      </c>
      <c r="D172" s="37" t="s">
        <v>1438</v>
      </c>
      <c r="E172" s="39" t="s">
        <v>1439</v>
      </c>
      <c r="F172" s="40" t="s">
        <v>673</v>
      </c>
      <c r="G172" s="41">
        <v>1.05</v>
      </c>
      <c r="H172" s="42">
        <v>0</v>
      </c>
      <c r="I172" s="43">
        <f>ROUND(G172*H172,P4)</f>
        <v>0</v>
      </c>
      <c r="J172" s="37"/>
      <c r="O172" s="44">
        <f>I172*0.21</f>
        <v>0</v>
      </c>
      <c r="P172">
        <v>3</v>
      </c>
    </row>
    <row r="173">
      <c r="A173" s="37" t="s">
        <v>630</v>
      </c>
      <c r="B173" s="45"/>
      <c r="C173" s="46"/>
      <c r="D173" s="46"/>
      <c r="E173" s="39" t="s">
        <v>681</v>
      </c>
      <c r="F173" s="46"/>
      <c r="G173" s="46"/>
      <c r="H173" s="46"/>
      <c r="I173" s="46"/>
      <c r="J173" s="48"/>
    </row>
    <row r="174">
      <c r="A174" s="37" t="s">
        <v>631</v>
      </c>
      <c r="B174" s="45"/>
      <c r="C174" s="46"/>
      <c r="D174" s="46"/>
      <c r="E174" s="49" t="s">
        <v>7514</v>
      </c>
      <c r="F174" s="46"/>
      <c r="G174" s="46"/>
      <c r="H174" s="46"/>
      <c r="I174" s="46"/>
      <c r="J174" s="48"/>
    </row>
    <row r="175" ht="120">
      <c r="A175" s="37" t="s">
        <v>633</v>
      </c>
      <c r="B175" s="50"/>
      <c r="C175" s="51"/>
      <c r="D175" s="51"/>
      <c r="E175" s="39" t="s">
        <v>713</v>
      </c>
      <c r="F175" s="51"/>
      <c r="G175" s="51"/>
      <c r="H175" s="51"/>
      <c r="I175" s="51"/>
      <c r="J175" s="52"/>
    </row>
  </sheetData>
  <sheetProtection sheet="1" objects="1" scenarios="1" spinCount="100000" saltValue="KFJ3n5BjCbljwUGZ1r+G4OG8Peu3ntfqva7qvJX/tlB/u/8iziznLiwQRfmUnf4a3m8TOv7EHwKfBoWZUjLVCg==" hashValue="5105j0dthLvZbD6nMh6eVy8VGYKq5jPbNpIJscaIqu3o7YxBrev0l1vT85DNRsRwKLuY1NUbuuGQi88shwz3H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7515</v>
      </c>
      <c r="I3" s="25">
        <f>SUMIFS(I9:I162,A9:A162,"SD")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7515</v>
      </c>
      <c r="D5" s="22"/>
      <c r="E5" s="23" t="s">
        <v>318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c r="A10" s="37" t="s">
        <v>625</v>
      </c>
      <c r="B10" s="37">
        <v>1</v>
      </c>
      <c r="C10" s="38" t="s">
        <v>7011</v>
      </c>
      <c r="D10" s="37" t="s">
        <v>627</v>
      </c>
      <c r="E10" s="39" t="s">
        <v>7012</v>
      </c>
      <c r="F10" s="40" t="s">
        <v>697</v>
      </c>
      <c r="G10" s="41">
        <v>1</v>
      </c>
      <c r="H10" s="42">
        <v>0</v>
      </c>
      <c r="I10" s="43">
        <f>ROUND(G10*H10,P4)</f>
        <v>0</v>
      </c>
      <c r="J10" s="37"/>
      <c r="O10" s="44">
        <f>I10*0.21</f>
        <v>0</v>
      </c>
      <c r="P10">
        <v>3</v>
      </c>
    </row>
    <row r="11">
      <c r="A11" s="37" t="s">
        <v>630</v>
      </c>
      <c r="B11" s="45"/>
      <c r="C11" s="46"/>
      <c r="D11" s="46"/>
      <c r="E11" s="39" t="s">
        <v>7516</v>
      </c>
      <c r="F11" s="46"/>
      <c r="G11" s="46"/>
      <c r="H11" s="46"/>
      <c r="I11" s="46"/>
      <c r="J11" s="48"/>
    </row>
    <row r="12">
      <c r="A12" s="37" t="s">
        <v>631</v>
      </c>
      <c r="B12" s="45"/>
      <c r="C12" s="46"/>
      <c r="D12" s="46"/>
      <c r="E12" s="49" t="s">
        <v>7014</v>
      </c>
      <c r="F12" s="46"/>
      <c r="G12" s="46"/>
      <c r="H12" s="46"/>
      <c r="I12" s="46"/>
      <c r="J12" s="48"/>
    </row>
    <row r="13" ht="60">
      <c r="A13" s="37" t="s">
        <v>633</v>
      </c>
      <c r="B13" s="45"/>
      <c r="C13" s="46"/>
      <c r="D13" s="46"/>
      <c r="E13" s="39" t="s">
        <v>7015</v>
      </c>
      <c r="F13" s="46"/>
      <c r="G13" s="46"/>
      <c r="H13" s="46"/>
      <c r="I13" s="46"/>
      <c r="J13" s="48"/>
    </row>
    <row r="14">
      <c r="A14" s="31" t="s">
        <v>622</v>
      </c>
      <c r="B14" s="32"/>
      <c r="C14" s="33" t="s">
        <v>623</v>
      </c>
      <c r="D14" s="34"/>
      <c r="E14" s="31" t="s">
        <v>624</v>
      </c>
      <c r="F14" s="34"/>
      <c r="G14" s="34"/>
      <c r="H14" s="34"/>
      <c r="I14" s="35">
        <f>SUMIFS(I15:I34,A15:A34,"P")</f>
        <v>0</v>
      </c>
      <c r="J14" s="36"/>
    </row>
    <row r="15">
      <c r="A15" s="37" t="s">
        <v>625</v>
      </c>
      <c r="B15" s="37">
        <v>2</v>
      </c>
      <c r="C15" s="38" t="s">
        <v>2017</v>
      </c>
      <c r="D15" s="37" t="s">
        <v>627</v>
      </c>
      <c r="E15" s="39" t="s">
        <v>2018</v>
      </c>
      <c r="F15" s="40" t="s">
        <v>629</v>
      </c>
      <c r="G15" s="41">
        <v>460.18000000000001</v>
      </c>
      <c r="H15" s="42">
        <v>0</v>
      </c>
      <c r="I15" s="43">
        <f>ROUND(G15*H15,P4)</f>
        <v>0</v>
      </c>
      <c r="J15" s="37"/>
      <c r="O15" s="44">
        <f>I15*0.21</f>
        <v>0</v>
      </c>
      <c r="P15">
        <v>3</v>
      </c>
    </row>
    <row r="16">
      <c r="A16" s="37" t="s">
        <v>630</v>
      </c>
      <c r="B16" s="45"/>
      <c r="C16" s="46"/>
      <c r="D16" s="46"/>
      <c r="E16" s="47" t="s">
        <v>627</v>
      </c>
      <c r="F16" s="46"/>
      <c r="G16" s="46"/>
      <c r="H16" s="46"/>
      <c r="I16" s="46"/>
      <c r="J16" s="48"/>
    </row>
    <row r="17" ht="135">
      <c r="A17" s="37" t="s">
        <v>631</v>
      </c>
      <c r="B17" s="45"/>
      <c r="C17" s="46"/>
      <c r="D17" s="46"/>
      <c r="E17" s="49" t="s">
        <v>7517</v>
      </c>
      <c r="F17" s="46"/>
      <c r="G17" s="46"/>
      <c r="H17" s="46"/>
      <c r="I17" s="46"/>
      <c r="J17" s="48"/>
    </row>
    <row r="18" ht="409.5">
      <c r="A18" s="37" t="s">
        <v>633</v>
      </c>
      <c r="B18" s="45"/>
      <c r="C18" s="46"/>
      <c r="D18" s="46"/>
      <c r="E18" s="39" t="s">
        <v>2020</v>
      </c>
      <c r="F18" s="46"/>
      <c r="G18" s="46"/>
      <c r="H18" s="46"/>
      <c r="I18" s="46"/>
      <c r="J18" s="48"/>
    </row>
    <row r="19">
      <c r="A19" s="37" t="s">
        <v>625</v>
      </c>
      <c r="B19" s="37">
        <v>3</v>
      </c>
      <c r="C19" s="38" t="s">
        <v>6950</v>
      </c>
      <c r="D19" s="37" t="s">
        <v>627</v>
      </c>
      <c r="E19" s="39" t="s">
        <v>6951</v>
      </c>
      <c r="F19" s="40" t="s">
        <v>629</v>
      </c>
      <c r="G19" s="41">
        <v>24</v>
      </c>
      <c r="H19" s="42">
        <v>0</v>
      </c>
      <c r="I19" s="43">
        <f>ROUND(G19*H19,P4)</f>
        <v>0</v>
      </c>
      <c r="J19" s="37"/>
      <c r="O19" s="44">
        <f>I19*0.21</f>
        <v>0</v>
      </c>
      <c r="P19">
        <v>3</v>
      </c>
    </row>
    <row r="20">
      <c r="A20" s="37" t="s">
        <v>630</v>
      </c>
      <c r="B20" s="45"/>
      <c r="C20" s="46"/>
      <c r="D20" s="46"/>
      <c r="E20" s="39" t="s">
        <v>6952</v>
      </c>
      <c r="F20" s="46"/>
      <c r="G20" s="46"/>
      <c r="H20" s="46"/>
      <c r="I20" s="46"/>
      <c r="J20" s="48"/>
    </row>
    <row r="21">
      <c r="A21" s="37" t="s">
        <v>631</v>
      </c>
      <c r="B21" s="45"/>
      <c r="C21" s="46"/>
      <c r="D21" s="46"/>
      <c r="E21" s="49" t="s">
        <v>7518</v>
      </c>
      <c r="F21" s="46"/>
      <c r="G21" s="46"/>
      <c r="H21" s="46"/>
      <c r="I21" s="46"/>
      <c r="J21" s="48"/>
    </row>
    <row r="22" ht="409.5">
      <c r="A22" s="37" t="s">
        <v>633</v>
      </c>
      <c r="B22" s="45"/>
      <c r="C22" s="46"/>
      <c r="D22" s="46"/>
      <c r="E22" s="39" t="s">
        <v>2020</v>
      </c>
      <c r="F22" s="46"/>
      <c r="G22" s="46"/>
      <c r="H22" s="46"/>
      <c r="I22" s="46"/>
      <c r="J22" s="48"/>
    </row>
    <row r="23">
      <c r="A23" s="37" t="s">
        <v>625</v>
      </c>
      <c r="B23" s="37">
        <v>4</v>
      </c>
      <c r="C23" s="38" t="s">
        <v>1296</v>
      </c>
      <c r="D23" s="37" t="s">
        <v>627</v>
      </c>
      <c r="E23" s="39" t="s">
        <v>1297</v>
      </c>
      <c r="F23" s="40" t="s">
        <v>629</v>
      </c>
      <c r="G23" s="41">
        <v>24</v>
      </c>
      <c r="H23" s="42">
        <v>0</v>
      </c>
      <c r="I23" s="43">
        <f>ROUND(G23*H23,P4)</f>
        <v>0</v>
      </c>
      <c r="J23" s="37"/>
      <c r="O23" s="44">
        <f>I23*0.21</f>
        <v>0</v>
      </c>
      <c r="P23">
        <v>3</v>
      </c>
    </row>
    <row r="24">
      <c r="A24" s="37" t="s">
        <v>630</v>
      </c>
      <c r="B24" s="45"/>
      <c r="C24" s="46"/>
      <c r="D24" s="46"/>
      <c r="E24" s="47" t="s">
        <v>627</v>
      </c>
      <c r="F24" s="46"/>
      <c r="G24" s="46"/>
      <c r="H24" s="46"/>
      <c r="I24" s="46"/>
      <c r="J24" s="48"/>
    </row>
    <row r="25">
      <c r="A25" s="37" t="s">
        <v>631</v>
      </c>
      <c r="B25" s="45"/>
      <c r="C25" s="46"/>
      <c r="D25" s="46"/>
      <c r="E25" s="49" t="s">
        <v>7519</v>
      </c>
      <c r="F25" s="46"/>
      <c r="G25" s="46"/>
      <c r="H25" s="46"/>
      <c r="I25" s="46"/>
      <c r="J25" s="48"/>
    </row>
    <row r="26" ht="330">
      <c r="A26" s="37" t="s">
        <v>633</v>
      </c>
      <c r="B26" s="45"/>
      <c r="C26" s="46"/>
      <c r="D26" s="46"/>
      <c r="E26" s="39" t="s">
        <v>1299</v>
      </c>
      <c r="F26" s="46"/>
      <c r="G26" s="46"/>
      <c r="H26" s="46"/>
      <c r="I26" s="46"/>
      <c r="J26" s="48"/>
    </row>
    <row r="27">
      <c r="A27" s="37" t="s">
        <v>625</v>
      </c>
      <c r="B27" s="37">
        <v>5</v>
      </c>
      <c r="C27" s="38" t="s">
        <v>2022</v>
      </c>
      <c r="D27" s="37" t="s">
        <v>627</v>
      </c>
      <c r="E27" s="39" t="s">
        <v>2023</v>
      </c>
      <c r="F27" s="40" t="s">
        <v>629</v>
      </c>
      <c r="G27" s="41">
        <v>330.48200000000003</v>
      </c>
      <c r="H27" s="42">
        <v>0</v>
      </c>
      <c r="I27" s="43">
        <f>ROUND(G27*H27,P4)</f>
        <v>0</v>
      </c>
      <c r="J27" s="37"/>
      <c r="O27" s="44">
        <f>I27*0.21</f>
        <v>0</v>
      </c>
      <c r="P27">
        <v>3</v>
      </c>
    </row>
    <row r="28">
      <c r="A28" s="37" t="s">
        <v>630</v>
      </c>
      <c r="B28" s="45"/>
      <c r="C28" s="46"/>
      <c r="D28" s="46"/>
      <c r="E28" s="47" t="s">
        <v>627</v>
      </c>
      <c r="F28" s="46"/>
      <c r="G28" s="46"/>
      <c r="H28" s="46"/>
      <c r="I28" s="46"/>
      <c r="J28" s="48"/>
    </row>
    <row r="29" ht="120">
      <c r="A29" s="37" t="s">
        <v>631</v>
      </c>
      <c r="B29" s="45"/>
      <c r="C29" s="46"/>
      <c r="D29" s="46"/>
      <c r="E29" s="49" t="s">
        <v>7520</v>
      </c>
      <c r="F29" s="46"/>
      <c r="G29" s="46"/>
      <c r="H29" s="46"/>
      <c r="I29" s="46"/>
      <c r="J29" s="48"/>
    </row>
    <row r="30" ht="360">
      <c r="A30" s="37" t="s">
        <v>633</v>
      </c>
      <c r="B30" s="45"/>
      <c r="C30" s="46"/>
      <c r="D30" s="46"/>
      <c r="E30" s="39" t="s">
        <v>2025</v>
      </c>
      <c r="F30" s="46"/>
      <c r="G30" s="46"/>
      <c r="H30" s="46"/>
      <c r="I30" s="46"/>
      <c r="J30" s="48"/>
    </row>
    <row r="31">
      <c r="A31" s="37" t="s">
        <v>625</v>
      </c>
      <c r="B31" s="37">
        <v>6</v>
      </c>
      <c r="C31" s="38" t="s">
        <v>1304</v>
      </c>
      <c r="D31" s="37" t="s">
        <v>627</v>
      </c>
      <c r="E31" s="39" t="s">
        <v>1305</v>
      </c>
      <c r="F31" s="40" t="s">
        <v>629</v>
      </c>
      <c r="G31" s="41">
        <v>100.84999999999999</v>
      </c>
      <c r="H31" s="42">
        <v>0</v>
      </c>
      <c r="I31" s="43">
        <f>ROUND(G31*H31,P4)</f>
        <v>0</v>
      </c>
      <c r="J31" s="37"/>
      <c r="O31" s="44">
        <f>I31*0.21</f>
        <v>0</v>
      </c>
      <c r="P31">
        <v>3</v>
      </c>
    </row>
    <row r="32">
      <c r="A32" s="37" t="s">
        <v>630</v>
      </c>
      <c r="B32" s="45"/>
      <c r="C32" s="46"/>
      <c r="D32" s="46"/>
      <c r="E32" s="47" t="s">
        <v>627</v>
      </c>
      <c r="F32" s="46"/>
      <c r="G32" s="46"/>
      <c r="H32" s="46"/>
      <c r="I32" s="46"/>
      <c r="J32" s="48"/>
    </row>
    <row r="33" ht="75">
      <c r="A33" s="37" t="s">
        <v>631</v>
      </c>
      <c r="B33" s="45"/>
      <c r="C33" s="46"/>
      <c r="D33" s="46"/>
      <c r="E33" s="49" t="s">
        <v>7521</v>
      </c>
      <c r="F33" s="46"/>
      <c r="G33" s="46"/>
      <c r="H33" s="46"/>
      <c r="I33" s="46"/>
      <c r="J33" s="48"/>
    </row>
    <row r="34" ht="409.5">
      <c r="A34" s="37" t="s">
        <v>633</v>
      </c>
      <c r="B34" s="45"/>
      <c r="C34" s="46"/>
      <c r="D34" s="46"/>
      <c r="E34" s="39" t="s">
        <v>1307</v>
      </c>
      <c r="F34" s="46"/>
      <c r="G34" s="46"/>
      <c r="H34" s="46"/>
      <c r="I34" s="46"/>
      <c r="J34" s="48"/>
    </row>
    <row r="35">
      <c r="A35" s="31" t="s">
        <v>622</v>
      </c>
      <c r="B35" s="32"/>
      <c r="C35" s="33" t="s">
        <v>835</v>
      </c>
      <c r="D35" s="34"/>
      <c r="E35" s="31" t="s">
        <v>836</v>
      </c>
      <c r="F35" s="34"/>
      <c r="G35" s="34"/>
      <c r="H35" s="34"/>
      <c r="I35" s="35">
        <f>SUMIFS(I36:I39,A36:A39,"P")</f>
        <v>0</v>
      </c>
      <c r="J35" s="36"/>
    </row>
    <row r="36">
      <c r="A36" s="37" t="s">
        <v>625</v>
      </c>
      <c r="B36" s="37">
        <v>7</v>
      </c>
      <c r="C36" s="38" t="s">
        <v>1361</v>
      </c>
      <c r="D36" s="37" t="s">
        <v>627</v>
      </c>
      <c r="E36" s="39" t="s">
        <v>1362</v>
      </c>
      <c r="F36" s="40" t="s">
        <v>629</v>
      </c>
      <c r="G36" s="41">
        <v>21.206</v>
      </c>
      <c r="H36" s="42">
        <v>0</v>
      </c>
      <c r="I36" s="43">
        <f>ROUND(G36*H36,P4)</f>
        <v>0</v>
      </c>
      <c r="J36" s="37"/>
      <c r="O36" s="44">
        <f>I36*0.21</f>
        <v>0</v>
      </c>
      <c r="P36">
        <v>3</v>
      </c>
    </row>
    <row r="37">
      <c r="A37" s="37" t="s">
        <v>630</v>
      </c>
      <c r="B37" s="45"/>
      <c r="C37" s="46"/>
      <c r="D37" s="46"/>
      <c r="E37" s="47" t="s">
        <v>627</v>
      </c>
      <c r="F37" s="46"/>
      <c r="G37" s="46"/>
      <c r="H37" s="46"/>
      <c r="I37" s="46"/>
      <c r="J37" s="48"/>
    </row>
    <row r="38" ht="75">
      <c r="A38" s="37" t="s">
        <v>631</v>
      </c>
      <c r="B38" s="45"/>
      <c r="C38" s="46"/>
      <c r="D38" s="46"/>
      <c r="E38" s="49" t="s">
        <v>7522</v>
      </c>
      <c r="F38" s="46"/>
      <c r="G38" s="46"/>
      <c r="H38" s="46"/>
      <c r="I38" s="46"/>
      <c r="J38" s="48"/>
    </row>
    <row r="39" ht="105">
      <c r="A39" s="37" t="s">
        <v>633</v>
      </c>
      <c r="B39" s="45"/>
      <c r="C39" s="46"/>
      <c r="D39" s="46"/>
      <c r="E39" s="39" t="s">
        <v>840</v>
      </c>
      <c r="F39" s="46"/>
      <c r="G39" s="46"/>
      <c r="H39" s="46"/>
      <c r="I39" s="46"/>
      <c r="J39" s="48"/>
    </row>
    <row r="40">
      <c r="A40" s="31" t="s">
        <v>622</v>
      </c>
      <c r="B40" s="32"/>
      <c r="C40" s="33" t="s">
        <v>1203</v>
      </c>
      <c r="D40" s="34"/>
      <c r="E40" s="31" t="s">
        <v>1553</v>
      </c>
      <c r="F40" s="34"/>
      <c r="G40" s="34"/>
      <c r="H40" s="34"/>
      <c r="I40" s="35">
        <f>SUMIFS(I41:I144,A41:A144,"P")</f>
        <v>0</v>
      </c>
      <c r="J40" s="36"/>
    </row>
    <row r="41" ht="30">
      <c r="A41" s="37" t="s">
        <v>625</v>
      </c>
      <c r="B41" s="37">
        <v>8</v>
      </c>
      <c r="C41" s="38" t="s">
        <v>7022</v>
      </c>
      <c r="D41" s="37" t="s">
        <v>627</v>
      </c>
      <c r="E41" s="39" t="s">
        <v>7023</v>
      </c>
      <c r="F41" s="40" t="s">
        <v>744</v>
      </c>
      <c r="G41" s="41">
        <v>23.899999999999999</v>
      </c>
      <c r="H41" s="42">
        <v>0</v>
      </c>
      <c r="I41" s="43">
        <f>ROUND(G41*H41,P4)</f>
        <v>0</v>
      </c>
      <c r="J41" s="37"/>
      <c r="O41" s="44">
        <f>I41*0.21</f>
        <v>0</v>
      </c>
      <c r="P41">
        <v>3</v>
      </c>
    </row>
    <row r="42">
      <c r="A42" s="37" t="s">
        <v>630</v>
      </c>
      <c r="B42" s="45"/>
      <c r="C42" s="46"/>
      <c r="D42" s="46"/>
      <c r="E42" s="39" t="s">
        <v>7026</v>
      </c>
      <c r="F42" s="46"/>
      <c r="G42" s="46"/>
      <c r="H42" s="46"/>
      <c r="I42" s="46"/>
      <c r="J42" s="48"/>
    </row>
    <row r="43">
      <c r="A43" s="37" t="s">
        <v>631</v>
      </c>
      <c r="B43" s="45"/>
      <c r="C43" s="46"/>
      <c r="D43" s="46"/>
      <c r="E43" s="49" t="s">
        <v>7523</v>
      </c>
      <c r="F43" s="46"/>
      <c r="G43" s="46"/>
      <c r="H43" s="46"/>
      <c r="I43" s="46"/>
      <c r="J43" s="48"/>
    </row>
    <row r="44" ht="330">
      <c r="A44" s="37" t="s">
        <v>633</v>
      </c>
      <c r="B44" s="45"/>
      <c r="C44" s="46"/>
      <c r="D44" s="46"/>
      <c r="E44" s="39" t="s">
        <v>1209</v>
      </c>
      <c r="F44" s="46"/>
      <c r="G44" s="46"/>
      <c r="H44" s="46"/>
      <c r="I44" s="46"/>
      <c r="J44" s="48"/>
    </row>
    <row r="45" ht="30">
      <c r="A45" s="37" t="s">
        <v>625</v>
      </c>
      <c r="B45" s="37">
        <v>9</v>
      </c>
      <c r="C45" s="38" t="s">
        <v>7022</v>
      </c>
      <c r="D45" s="37" t="s">
        <v>623</v>
      </c>
      <c r="E45" s="39" t="s">
        <v>7023</v>
      </c>
      <c r="F45" s="40" t="s">
        <v>744</v>
      </c>
      <c r="G45" s="41">
        <v>65.799999999999997</v>
      </c>
      <c r="H45" s="42">
        <v>0</v>
      </c>
      <c r="I45" s="43">
        <f>ROUND(G45*H45,P4)</f>
        <v>0</v>
      </c>
      <c r="J45" s="37"/>
      <c r="O45" s="44">
        <f>I45*0.21</f>
        <v>0</v>
      </c>
      <c r="P45">
        <v>3</v>
      </c>
    </row>
    <row r="46">
      <c r="A46" s="37" t="s">
        <v>630</v>
      </c>
      <c r="B46" s="45"/>
      <c r="C46" s="46"/>
      <c r="D46" s="46"/>
      <c r="E46" s="39" t="s">
        <v>7024</v>
      </c>
      <c r="F46" s="46"/>
      <c r="G46" s="46"/>
      <c r="H46" s="46"/>
      <c r="I46" s="46"/>
      <c r="J46" s="48"/>
    </row>
    <row r="47">
      <c r="A47" s="37" t="s">
        <v>631</v>
      </c>
      <c r="B47" s="45"/>
      <c r="C47" s="46"/>
      <c r="D47" s="46"/>
      <c r="E47" s="49" t="s">
        <v>7524</v>
      </c>
      <c r="F47" s="46"/>
      <c r="G47" s="46"/>
      <c r="H47" s="46"/>
      <c r="I47" s="46"/>
      <c r="J47" s="48"/>
    </row>
    <row r="48" ht="330">
      <c r="A48" s="37" t="s">
        <v>633</v>
      </c>
      <c r="B48" s="45"/>
      <c r="C48" s="46"/>
      <c r="D48" s="46"/>
      <c r="E48" s="39" t="s">
        <v>1209</v>
      </c>
      <c r="F48" s="46"/>
      <c r="G48" s="46"/>
      <c r="H48" s="46"/>
      <c r="I48" s="46"/>
      <c r="J48" s="48"/>
    </row>
    <row r="49" ht="30">
      <c r="A49" s="37" t="s">
        <v>625</v>
      </c>
      <c r="B49" s="37">
        <v>10</v>
      </c>
      <c r="C49" s="38" t="s">
        <v>7086</v>
      </c>
      <c r="D49" s="37" t="s">
        <v>627</v>
      </c>
      <c r="E49" s="39" t="s">
        <v>7087</v>
      </c>
      <c r="F49" s="40" t="s">
        <v>744</v>
      </c>
      <c r="G49" s="41">
        <v>69.299999999999997</v>
      </c>
      <c r="H49" s="42">
        <v>0</v>
      </c>
      <c r="I49" s="43">
        <f>ROUND(G49*H49,P4)</f>
        <v>0</v>
      </c>
      <c r="J49" s="37"/>
      <c r="O49" s="44">
        <f>I49*0.21</f>
        <v>0</v>
      </c>
      <c r="P49">
        <v>3</v>
      </c>
    </row>
    <row r="50">
      <c r="A50" s="37" t="s">
        <v>630</v>
      </c>
      <c r="B50" s="45"/>
      <c r="C50" s="46"/>
      <c r="D50" s="46"/>
      <c r="E50" s="39" t="s">
        <v>7024</v>
      </c>
      <c r="F50" s="46"/>
      <c r="G50" s="46"/>
      <c r="H50" s="46"/>
      <c r="I50" s="46"/>
      <c r="J50" s="48"/>
    </row>
    <row r="51">
      <c r="A51" s="37" t="s">
        <v>631</v>
      </c>
      <c r="B51" s="45"/>
      <c r="C51" s="46"/>
      <c r="D51" s="46"/>
      <c r="E51" s="49" t="s">
        <v>7525</v>
      </c>
      <c r="F51" s="46"/>
      <c r="G51" s="46"/>
      <c r="H51" s="46"/>
      <c r="I51" s="46"/>
      <c r="J51" s="48"/>
    </row>
    <row r="52" ht="330">
      <c r="A52" s="37" t="s">
        <v>633</v>
      </c>
      <c r="B52" s="45"/>
      <c r="C52" s="46"/>
      <c r="D52" s="46"/>
      <c r="E52" s="39" t="s">
        <v>1209</v>
      </c>
      <c r="F52" s="46"/>
      <c r="G52" s="46"/>
      <c r="H52" s="46"/>
      <c r="I52" s="46"/>
      <c r="J52" s="48"/>
    </row>
    <row r="53" ht="30">
      <c r="A53" s="37" t="s">
        <v>625</v>
      </c>
      <c r="B53" s="37">
        <v>11</v>
      </c>
      <c r="C53" s="38" t="s">
        <v>7086</v>
      </c>
      <c r="D53" s="37" t="s">
        <v>623</v>
      </c>
      <c r="E53" s="39" t="s">
        <v>7087</v>
      </c>
      <c r="F53" s="40" t="s">
        <v>744</v>
      </c>
      <c r="G53" s="41">
        <v>32.299999999999997</v>
      </c>
      <c r="H53" s="42">
        <v>0</v>
      </c>
      <c r="I53" s="43">
        <f>ROUND(G53*H53,P4)</f>
        <v>0</v>
      </c>
      <c r="J53" s="37"/>
      <c r="O53" s="44">
        <f>I53*0.21</f>
        <v>0</v>
      </c>
      <c r="P53">
        <v>3</v>
      </c>
    </row>
    <row r="54">
      <c r="A54" s="37" t="s">
        <v>630</v>
      </c>
      <c r="B54" s="45"/>
      <c r="C54" s="46"/>
      <c r="D54" s="46"/>
      <c r="E54" s="39" t="s">
        <v>7026</v>
      </c>
      <c r="F54" s="46"/>
      <c r="G54" s="46"/>
      <c r="H54" s="46"/>
      <c r="I54" s="46"/>
      <c r="J54" s="48"/>
    </row>
    <row r="55">
      <c r="A55" s="37" t="s">
        <v>631</v>
      </c>
      <c r="B55" s="45"/>
      <c r="C55" s="46"/>
      <c r="D55" s="46"/>
      <c r="E55" s="49" t="s">
        <v>7526</v>
      </c>
      <c r="F55" s="46"/>
      <c r="G55" s="46"/>
      <c r="H55" s="46"/>
      <c r="I55" s="46"/>
      <c r="J55" s="48"/>
    </row>
    <row r="56" ht="330">
      <c r="A56" s="37" t="s">
        <v>633</v>
      </c>
      <c r="B56" s="45"/>
      <c r="C56" s="46"/>
      <c r="D56" s="46"/>
      <c r="E56" s="39" t="s">
        <v>1209</v>
      </c>
      <c r="F56" s="46"/>
      <c r="G56" s="46"/>
      <c r="H56" s="46"/>
      <c r="I56" s="46"/>
      <c r="J56" s="48"/>
    </row>
    <row r="57">
      <c r="A57" s="37" t="s">
        <v>625</v>
      </c>
      <c r="B57" s="37">
        <v>12</v>
      </c>
      <c r="C57" s="38" t="s">
        <v>7027</v>
      </c>
      <c r="D57" s="37" t="s">
        <v>627</v>
      </c>
      <c r="E57" s="39" t="s">
        <v>7028</v>
      </c>
      <c r="F57" s="40" t="s">
        <v>744</v>
      </c>
      <c r="G57" s="41">
        <v>23</v>
      </c>
      <c r="H57" s="42">
        <v>0</v>
      </c>
      <c r="I57" s="43">
        <f>ROUND(G57*H57,P4)</f>
        <v>0</v>
      </c>
      <c r="J57" s="37"/>
      <c r="O57" s="44">
        <f>I57*0.21</f>
        <v>0</v>
      </c>
      <c r="P57">
        <v>3</v>
      </c>
    </row>
    <row r="58">
      <c r="A58" s="37" t="s">
        <v>630</v>
      </c>
      <c r="B58" s="45"/>
      <c r="C58" s="46"/>
      <c r="D58" s="46"/>
      <c r="E58" s="47" t="s">
        <v>627</v>
      </c>
      <c r="F58" s="46"/>
      <c r="G58" s="46"/>
      <c r="H58" s="46"/>
      <c r="I58" s="46"/>
      <c r="J58" s="48"/>
    </row>
    <row r="59">
      <c r="A59" s="37" t="s">
        <v>631</v>
      </c>
      <c r="B59" s="45"/>
      <c r="C59" s="46"/>
      <c r="D59" s="46"/>
      <c r="E59" s="49" t="s">
        <v>7527</v>
      </c>
      <c r="F59" s="46"/>
      <c r="G59" s="46"/>
      <c r="H59" s="46"/>
      <c r="I59" s="46"/>
      <c r="J59" s="48"/>
    </row>
    <row r="60" ht="315">
      <c r="A60" s="37" t="s">
        <v>633</v>
      </c>
      <c r="B60" s="45"/>
      <c r="C60" s="46"/>
      <c r="D60" s="46"/>
      <c r="E60" s="39" t="s">
        <v>1397</v>
      </c>
      <c r="F60" s="46"/>
      <c r="G60" s="46"/>
      <c r="H60" s="46"/>
      <c r="I60" s="46"/>
      <c r="J60" s="48"/>
    </row>
    <row r="61">
      <c r="A61" s="37" t="s">
        <v>625</v>
      </c>
      <c r="B61" s="37">
        <v>13</v>
      </c>
      <c r="C61" s="38" t="s">
        <v>7090</v>
      </c>
      <c r="D61" s="37" t="s">
        <v>627</v>
      </c>
      <c r="E61" s="39" t="s">
        <v>7091</v>
      </c>
      <c r="F61" s="40" t="s">
        <v>744</v>
      </c>
      <c r="G61" s="41">
        <v>30</v>
      </c>
      <c r="H61" s="42">
        <v>0</v>
      </c>
      <c r="I61" s="43">
        <f>ROUND(G61*H61,P4)</f>
        <v>0</v>
      </c>
      <c r="J61" s="37"/>
      <c r="O61" s="44">
        <f>I61*0.21</f>
        <v>0</v>
      </c>
      <c r="P61">
        <v>3</v>
      </c>
    </row>
    <row r="62">
      <c r="A62" s="37" t="s">
        <v>630</v>
      </c>
      <c r="B62" s="45"/>
      <c r="C62" s="46"/>
      <c r="D62" s="46"/>
      <c r="E62" s="47" t="s">
        <v>627</v>
      </c>
      <c r="F62" s="46"/>
      <c r="G62" s="46"/>
      <c r="H62" s="46"/>
      <c r="I62" s="46"/>
      <c r="J62" s="48"/>
    </row>
    <row r="63">
      <c r="A63" s="37" t="s">
        <v>631</v>
      </c>
      <c r="B63" s="45"/>
      <c r="C63" s="46"/>
      <c r="D63" s="46"/>
      <c r="E63" s="49" t="s">
        <v>7072</v>
      </c>
      <c r="F63" s="46"/>
      <c r="G63" s="46"/>
      <c r="H63" s="46"/>
      <c r="I63" s="46"/>
      <c r="J63" s="48"/>
    </row>
    <row r="64" ht="315">
      <c r="A64" s="37" t="s">
        <v>633</v>
      </c>
      <c r="B64" s="45"/>
      <c r="C64" s="46"/>
      <c r="D64" s="46"/>
      <c r="E64" s="39" t="s">
        <v>1397</v>
      </c>
      <c r="F64" s="46"/>
      <c r="G64" s="46"/>
      <c r="H64" s="46"/>
      <c r="I64" s="46"/>
      <c r="J64" s="48"/>
    </row>
    <row r="65">
      <c r="A65" s="37" t="s">
        <v>625</v>
      </c>
      <c r="B65" s="37">
        <v>14</v>
      </c>
      <c r="C65" s="38" t="s">
        <v>7030</v>
      </c>
      <c r="D65" s="37" t="s">
        <v>627</v>
      </c>
      <c r="E65" s="39" t="s">
        <v>7031</v>
      </c>
      <c r="F65" s="40" t="s">
        <v>744</v>
      </c>
      <c r="G65" s="41">
        <v>23</v>
      </c>
      <c r="H65" s="42">
        <v>0</v>
      </c>
      <c r="I65" s="43">
        <f>ROUND(G65*H65,P4)</f>
        <v>0</v>
      </c>
      <c r="J65" s="37"/>
      <c r="O65" s="44">
        <f>I65*0.21</f>
        <v>0</v>
      </c>
      <c r="P65">
        <v>3</v>
      </c>
    </row>
    <row r="66">
      <c r="A66" s="37" t="s">
        <v>630</v>
      </c>
      <c r="B66" s="45"/>
      <c r="C66" s="46"/>
      <c r="D66" s="46"/>
      <c r="E66" s="47" t="s">
        <v>627</v>
      </c>
      <c r="F66" s="46"/>
      <c r="G66" s="46"/>
      <c r="H66" s="46"/>
      <c r="I66" s="46"/>
      <c r="J66" s="48"/>
    </row>
    <row r="67">
      <c r="A67" s="37" t="s">
        <v>631</v>
      </c>
      <c r="B67" s="45"/>
      <c r="C67" s="46"/>
      <c r="D67" s="46"/>
      <c r="E67" s="49" t="s">
        <v>7528</v>
      </c>
      <c r="F67" s="46"/>
      <c r="G67" s="46"/>
      <c r="H67" s="46"/>
      <c r="I67" s="46"/>
      <c r="J67" s="48"/>
    </row>
    <row r="68" ht="75">
      <c r="A68" s="37" t="s">
        <v>633</v>
      </c>
      <c r="B68" s="45"/>
      <c r="C68" s="46"/>
      <c r="D68" s="46"/>
      <c r="E68" s="39" t="s">
        <v>6966</v>
      </c>
      <c r="F68" s="46"/>
      <c r="G68" s="46"/>
      <c r="H68" s="46"/>
      <c r="I68" s="46"/>
      <c r="J68" s="48"/>
    </row>
    <row r="69">
      <c r="A69" s="37" t="s">
        <v>625</v>
      </c>
      <c r="B69" s="37">
        <v>15</v>
      </c>
      <c r="C69" s="38" t="s">
        <v>7092</v>
      </c>
      <c r="D69" s="37" t="s">
        <v>627</v>
      </c>
      <c r="E69" s="39" t="s">
        <v>7093</v>
      </c>
      <c r="F69" s="40" t="s">
        <v>744</v>
      </c>
      <c r="G69" s="41">
        <v>30</v>
      </c>
      <c r="H69" s="42">
        <v>0</v>
      </c>
      <c r="I69" s="43">
        <f>ROUND(G69*H69,P4)</f>
        <v>0</v>
      </c>
      <c r="J69" s="37"/>
      <c r="O69" s="44">
        <f>I69*0.21</f>
        <v>0</v>
      </c>
      <c r="P69">
        <v>3</v>
      </c>
    </row>
    <row r="70">
      <c r="A70" s="37" t="s">
        <v>630</v>
      </c>
      <c r="B70" s="45"/>
      <c r="C70" s="46"/>
      <c r="D70" s="46"/>
      <c r="E70" s="47" t="s">
        <v>627</v>
      </c>
      <c r="F70" s="46"/>
      <c r="G70" s="46"/>
      <c r="H70" s="46"/>
      <c r="I70" s="46"/>
      <c r="J70" s="48"/>
    </row>
    <row r="71">
      <c r="A71" s="37" t="s">
        <v>631</v>
      </c>
      <c r="B71" s="45"/>
      <c r="C71" s="46"/>
      <c r="D71" s="46"/>
      <c r="E71" s="49" t="s">
        <v>7529</v>
      </c>
      <c r="F71" s="46"/>
      <c r="G71" s="46"/>
      <c r="H71" s="46"/>
      <c r="I71" s="46"/>
      <c r="J71" s="48"/>
    </row>
    <row r="72" ht="75">
      <c r="A72" s="37" t="s">
        <v>633</v>
      </c>
      <c r="B72" s="45"/>
      <c r="C72" s="46"/>
      <c r="D72" s="46"/>
      <c r="E72" s="39" t="s">
        <v>6966</v>
      </c>
      <c r="F72" s="46"/>
      <c r="G72" s="46"/>
      <c r="H72" s="46"/>
      <c r="I72" s="46"/>
      <c r="J72" s="48"/>
    </row>
    <row r="73">
      <c r="A73" s="37" t="s">
        <v>625</v>
      </c>
      <c r="B73" s="37">
        <v>16</v>
      </c>
      <c r="C73" s="38" t="s">
        <v>7036</v>
      </c>
      <c r="D73" s="37" t="s">
        <v>627</v>
      </c>
      <c r="E73" s="39" t="s">
        <v>7037</v>
      </c>
      <c r="F73" s="40" t="s">
        <v>639</v>
      </c>
      <c r="G73" s="41">
        <v>1</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7035</v>
      </c>
      <c r="F75" s="46"/>
      <c r="G75" s="46"/>
      <c r="H75" s="46"/>
      <c r="I75" s="46"/>
      <c r="J75" s="48"/>
    </row>
    <row r="76" ht="90">
      <c r="A76" s="37" t="s">
        <v>633</v>
      </c>
      <c r="B76" s="45"/>
      <c r="C76" s="46"/>
      <c r="D76" s="46"/>
      <c r="E76" s="39" t="s">
        <v>5811</v>
      </c>
      <c r="F76" s="46"/>
      <c r="G76" s="46"/>
      <c r="H76" s="46"/>
      <c r="I76" s="46"/>
      <c r="J76" s="48"/>
    </row>
    <row r="77">
      <c r="A77" s="37" t="s">
        <v>625</v>
      </c>
      <c r="B77" s="37">
        <v>17</v>
      </c>
      <c r="C77" s="38" t="s">
        <v>7095</v>
      </c>
      <c r="D77" s="37" t="s">
        <v>627</v>
      </c>
      <c r="E77" s="39" t="s">
        <v>7096</v>
      </c>
      <c r="F77" s="40" t="s">
        <v>639</v>
      </c>
      <c r="G77" s="41">
        <v>2</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6976</v>
      </c>
      <c r="F79" s="46"/>
      <c r="G79" s="46"/>
      <c r="H79" s="46"/>
      <c r="I79" s="46"/>
      <c r="J79" s="48"/>
    </row>
    <row r="80" ht="90">
      <c r="A80" s="37" t="s">
        <v>633</v>
      </c>
      <c r="B80" s="45"/>
      <c r="C80" s="46"/>
      <c r="D80" s="46"/>
      <c r="E80" s="39" t="s">
        <v>5811</v>
      </c>
      <c r="F80" s="46"/>
      <c r="G80" s="46"/>
      <c r="H80" s="46"/>
      <c r="I80" s="46"/>
      <c r="J80" s="48"/>
    </row>
    <row r="81">
      <c r="A81" s="37" t="s">
        <v>625</v>
      </c>
      <c r="B81" s="37">
        <v>18</v>
      </c>
      <c r="C81" s="38" t="s">
        <v>7042</v>
      </c>
      <c r="D81" s="37" t="s">
        <v>627</v>
      </c>
      <c r="E81" s="39" t="s">
        <v>7043</v>
      </c>
      <c r="F81" s="40" t="s">
        <v>639</v>
      </c>
      <c r="G81" s="41">
        <v>1</v>
      </c>
      <c r="H81" s="42">
        <v>0</v>
      </c>
      <c r="I81" s="43">
        <f>ROUND(G81*H81,P4)</f>
        <v>0</v>
      </c>
      <c r="J81" s="37"/>
      <c r="O81" s="44">
        <f>I81*0.21</f>
        <v>0</v>
      </c>
      <c r="P81">
        <v>3</v>
      </c>
    </row>
    <row r="82">
      <c r="A82" s="37" t="s">
        <v>630</v>
      </c>
      <c r="B82" s="45"/>
      <c r="C82" s="46"/>
      <c r="D82" s="46"/>
      <c r="E82" s="39" t="s">
        <v>7044</v>
      </c>
      <c r="F82" s="46"/>
      <c r="G82" s="46"/>
      <c r="H82" s="46"/>
      <c r="I82" s="46"/>
      <c r="J82" s="48"/>
    </row>
    <row r="83">
      <c r="A83" s="37" t="s">
        <v>631</v>
      </c>
      <c r="B83" s="45"/>
      <c r="C83" s="46"/>
      <c r="D83" s="46"/>
      <c r="E83" s="49" t="s">
        <v>7041</v>
      </c>
      <c r="F83" s="46"/>
      <c r="G83" s="46"/>
      <c r="H83" s="46"/>
      <c r="I83" s="46"/>
      <c r="J83" s="48"/>
    </row>
    <row r="84" ht="90">
      <c r="A84" s="37" t="s">
        <v>633</v>
      </c>
      <c r="B84" s="45"/>
      <c r="C84" s="46"/>
      <c r="D84" s="46"/>
      <c r="E84" s="39" t="s">
        <v>5811</v>
      </c>
      <c r="F84" s="46"/>
      <c r="G84" s="46"/>
      <c r="H84" s="46"/>
      <c r="I84" s="46"/>
      <c r="J84" s="48"/>
    </row>
    <row r="85">
      <c r="A85" s="37" t="s">
        <v>625</v>
      </c>
      <c r="B85" s="37">
        <v>19</v>
      </c>
      <c r="C85" s="38" t="s">
        <v>7046</v>
      </c>
      <c r="D85" s="37" t="s">
        <v>627</v>
      </c>
      <c r="E85" s="39" t="s">
        <v>7043</v>
      </c>
      <c r="F85" s="40" t="s">
        <v>639</v>
      </c>
      <c r="G85" s="41">
        <v>1</v>
      </c>
      <c r="H85" s="42">
        <v>0</v>
      </c>
      <c r="I85" s="43">
        <f>ROUND(G85*H85,P4)</f>
        <v>0</v>
      </c>
      <c r="J85" s="37"/>
      <c r="O85" s="44">
        <f>I85*0.21</f>
        <v>0</v>
      </c>
      <c r="P85">
        <v>3</v>
      </c>
    </row>
    <row r="86">
      <c r="A86" s="37" t="s">
        <v>630</v>
      </c>
      <c r="B86" s="45"/>
      <c r="C86" s="46"/>
      <c r="D86" s="46"/>
      <c r="E86" s="39" t="s">
        <v>7047</v>
      </c>
      <c r="F86" s="46"/>
      <c r="G86" s="46"/>
      <c r="H86" s="46"/>
      <c r="I86" s="46"/>
      <c r="J86" s="48"/>
    </row>
    <row r="87">
      <c r="A87" s="37" t="s">
        <v>631</v>
      </c>
      <c r="B87" s="45"/>
      <c r="C87" s="46"/>
      <c r="D87" s="46"/>
      <c r="E87" s="49" t="s">
        <v>7041</v>
      </c>
      <c r="F87" s="46"/>
      <c r="G87" s="46"/>
      <c r="H87" s="46"/>
      <c r="I87" s="46"/>
      <c r="J87" s="48"/>
    </row>
    <row r="88" ht="90">
      <c r="A88" s="37" t="s">
        <v>633</v>
      </c>
      <c r="B88" s="45"/>
      <c r="C88" s="46"/>
      <c r="D88" s="46"/>
      <c r="E88" s="39" t="s">
        <v>5811</v>
      </c>
      <c r="F88" s="46"/>
      <c r="G88" s="46"/>
      <c r="H88" s="46"/>
      <c r="I88" s="46"/>
      <c r="J88" s="48"/>
    </row>
    <row r="89">
      <c r="A89" s="37" t="s">
        <v>625</v>
      </c>
      <c r="B89" s="37">
        <v>20</v>
      </c>
      <c r="C89" s="38" t="s">
        <v>7098</v>
      </c>
      <c r="D89" s="37" t="s">
        <v>627</v>
      </c>
      <c r="E89" s="39" t="s">
        <v>7099</v>
      </c>
      <c r="F89" s="40" t="s">
        <v>639</v>
      </c>
      <c r="G89" s="41">
        <v>10</v>
      </c>
      <c r="H89" s="42">
        <v>0</v>
      </c>
      <c r="I89" s="43">
        <f>ROUND(G89*H89,P4)</f>
        <v>0</v>
      </c>
      <c r="J89" s="37"/>
      <c r="O89" s="44">
        <f>I89*0.21</f>
        <v>0</v>
      </c>
      <c r="P89">
        <v>3</v>
      </c>
    </row>
    <row r="90">
      <c r="A90" s="37" t="s">
        <v>630</v>
      </c>
      <c r="B90" s="45"/>
      <c r="C90" s="46"/>
      <c r="D90" s="46"/>
      <c r="E90" s="39" t="s">
        <v>7489</v>
      </c>
      <c r="F90" s="46"/>
      <c r="G90" s="46"/>
      <c r="H90" s="46"/>
      <c r="I90" s="46"/>
      <c r="J90" s="48"/>
    </row>
    <row r="91" ht="30">
      <c r="A91" s="37" t="s">
        <v>631</v>
      </c>
      <c r="B91" s="45"/>
      <c r="C91" s="46"/>
      <c r="D91" s="46"/>
      <c r="E91" s="49" t="s">
        <v>7530</v>
      </c>
      <c r="F91" s="46"/>
      <c r="G91" s="46"/>
      <c r="H91" s="46"/>
      <c r="I91" s="46"/>
      <c r="J91" s="48"/>
    </row>
    <row r="92" ht="90">
      <c r="A92" s="37" t="s">
        <v>633</v>
      </c>
      <c r="B92" s="45"/>
      <c r="C92" s="46"/>
      <c r="D92" s="46"/>
      <c r="E92" s="39" t="s">
        <v>5811</v>
      </c>
      <c r="F92" s="46"/>
      <c r="G92" s="46"/>
      <c r="H92" s="46"/>
      <c r="I92" s="46"/>
      <c r="J92" s="48"/>
    </row>
    <row r="93">
      <c r="A93" s="37" t="s">
        <v>625</v>
      </c>
      <c r="B93" s="37">
        <v>21</v>
      </c>
      <c r="C93" s="38" t="s">
        <v>7101</v>
      </c>
      <c r="D93" s="37" t="s">
        <v>627</v>
      </c>
      <c r="E93" s="39" t="s">
        <v>7099</v>
      </c>
      <c r="F93" s="40" t="s">
        <v>639</v>
      </c>
      <c r="G93" s="41">
        <v>1</v>
      </c>
      <c r="H93" s="42">
        <v>0</v>
      </c>
      <c r="I93" s="43">
        <f>ROUND(G93*H93,P4)</f>
        <v>0</v>
      </c>
      <c r="J93" s="37"/>
      <c r="O93" s="44">
        <f>I93*0.21</f>
        <v>0</v>
      </c>
      <c r="P93">
        <v>3</v>
      </c>
    </row>
    <row r="94">
      <c r="A94" s="37" t="s">
        <v>630</v>
      </c>
      <c r="B94" s="45"/>
      <c r="C94" s="46"/>
      <c r="D94" s="46"/>
      <c r="E94" s="39" t="s">
        <v>7493</v>
      </c>
      <c r="F94" s="46"/>
      <c r="G94" s="46"/>
      <c r="H94" s="46"/>
      <c r="I94" s="46"/>
      <c r="J94" s="48"/>
    </row>
    <row r="95">
      <c r="A95" s="37" t="s">
        <v>631</v>
      </c>
      <c r="B95" s="45"/>
      <c r="C95" s="46"/>
      <c r="D95" s="46"/>
      <c r="E95" s="49" t="s">
        <v>7492</v>
      </c>
      <c r="F95" s="46"/>
      <c r="G95" s="46"/>
      <c r="H95" s="46"/>
      <c r="I95" s="46"/>
      <c r="J95" s="48"/>
    </row>
    <row r="96" ht="90">
      <c r="A96" s="37" t="s">
        <v>633</v>
      </c>
      <c r="B96" s="45"/>
      <c r="C96" s="46"/>
      <c r="D96" s="46"/>
      <c r="E96" s="39" t="s">
        <v>5811</v>
      </c>
      <c r="F96" s="46"/>
      <c r="G96" s="46"/>
      <c r="H96" s="46"/>
      <c r="I96" s="46"/>
      <c r="J96" s="48"/>
    </row>
    <row r="97">
      <c r="A97" s="37" t="s">
        <v>625</v>
      </c>
      <c r="B97" s="37">
        <v>22</v>
      </c>
      <c r="C97" s="38" t="s">
        <v>7103</v>
      </c>
      <c r="D97" s="37" t="s">
        <v>627</v>
      </c>
      <c r="E97" s="39" t="s">
        <v>7099</v>
      </c>
      <c r="F97" s="40" t="s">
        <v>639</v>
      </c>
      <c r="G97" s="41">
        <v>2</v>
      </c>
      <c r="H97" s="42">
        <v>0</v>
      </c>
      <c r="I97" s="43">
        <f>ROUND(G97*H97,P4)</f>
        <v>0</v>
      </c>
      <c r="J97" s="37"/>
      <c r="O97" s="44">
        <f>I97*0.21</f>
        <v>0</v>
      </c>
      <c r="P97">
        <v>3</v>
      </c>
    </row>
    <row r="98">
      <c r="A98" s="37" t="s">
        <v>630</v>
      </c>
      <c r="B98" s="45"/>
      <c r="C98" s="46"/>
      <c r="D98" s="46"/>
      <c r="E98" s="39" t="s">
        <v>7102</v>
      </c>
      <c r="F98" s="46"/>
      <c r="G98" s="46"/>
      <c r="H98" s="46"/>
      <c r="I98" s="46"/>
      <c r="J98" s="48"/>
    </row>
    <row r="99">
      <c r="A99" s="37" t="s">
        <v>631</v>
      </c>
      <c r="B99" s="45"/>
      <c r="C99" s="46"/>
      <c r="D99" s="46"/>
      <c r="E99" s="49" t="s">
        <v>7531</v>
      </c>
      <c r="F99" s="46"/>
      <c r="G99" s="46"/>
      <c r="H99" s="46"/>
      <c r="I99" s="46"/>
      <c r="J99" s="48"/>
    </row>
    <row r="100" ht="90">
      <c r="A100" s="37" t="s">
        <v>633</v>
      </c>
      <c r="B100" s="45"/>
      <c r="C100" s="46"/>
      <c r="D100" s="46"/>
      <c r="E100" s="39" t="s">
        <v>5811</v>
      </c>
      <c r="F100" s="46"/>
      <c r="G100" s="46"/>
      <c r="H100" s="46"/>
      <c r="I100" s="46"/>
      <c r="J100" s="48"/>
    </row>
    <row r="101">
      <c r="A101" s="37" t="s">
        <v>625</v>
      </c>
      <c r="B101" s="37">
        <v>23</v>
      </c>
      <c r="C101" s="38" t="s">
        <v>7494</v>
      </c>
      <c r="D101" s="37" t="s">
        <v>627</v>
      </c>
      <c r="E101" s="39" t="s">
        <v>7099</v>
      </c>
      <c r="F101" s="40" t="s">
        <v>639</v>
      </c>
      <c r="G101" s="41">
        <v>2</v>
      </c>
      <c r="H101" s="42">
        <v>0</v>
      </c>
      <c r="I101" s="43">
        <f>ROUND(G101*H101,P4)</f>
        <v>0</v>
      </c>
      <c r="J101" s="37"/>
      <c r="O101" s="44">
        <f>I101*0.21</f>
        <v>0</v>
      </c>
      <c r="P101">
        <v>3</v>
      </c>
    </row>
    <row r="102">
      <c r="A102" s="37" t="s">
        <v>630</v>
      </c>
      <c r="B102" s="45"/>
      <c r="C102" s="46"/>
      <c r="D102" s="46"/>
      <c r="E102" s="39" t="s">
        <v>7104</v>
      </c>
      <c r="F102" s="46"/>
      <c r="G102" s="46"/>
      <c r="H102" s="46"/>
      <c r="I102" s="46"/>
      <c r="J102" s="48"/>
    </row>
    <row r="103">
      <c r="A103" s="37" t="s">
        <v>631</v>
      </c>
      <c r="B103" s="45"/>
      <c r="C103" s="46"/>
      <c r="D103" s="46"/>
      <c r="E103" s="49" t="s">
        <v>7531</v>
      </c>
      <c r="F103" s="46"/>
      <c r="G103" s="46"/>
      <c r="H103" s="46"/>
      <c r="I103" s="46"/>
      <c r="J103" s="48"/>
    </row>
    <row r="104" ht="90">
      <c r="A104" s="37" t="s">
        <v>633</v>
      </c>
      <c r="B104" s="45"/>
      <c r="C104" s="46"/>
      <c r="D104" s="46"/>
      <c r="E104" s="39" t="s">
        <v>5811</v>
      </c>
      <c r="F104" s="46"/>
      <c r="G104" s="46"/>
      <c r="H104" s="46"/>
      <c r="I104" s="46"/>
      <c r="J104" s="48"/>
    </row>
    <row r="105">
      <c r="A105" s="37" t="s">
        <v>625</v>
      </c>
      <c r="B105" s="37">
        <v>24</v>
      </c>
      <c r="C105" s="38" t="s">
        <v>7056</v>
      </c>
      <c r="D105" s="37" t="s">
        <v>627</v>
      </c>
      <c r="E105" s="39" t="s">
        <v>7057</v>
      </c>
      <c r="F105" s="40" t="s">
        <v>639</v>
      </c>
      <c r="G105" s="41">
        <v>1</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c r="A107" s="37" t="s">
        <v>631</v>
      </c>
      <c r="B107" s="45"/>
      <c r="C107" s="46"/>
      <c r="D107" s="46"/>
      <c r="E107" s="49" t="s">
        <v>7035</v>
      </c>
      <c r="F107" s="46"/>
      <c r="G107" s="46"/>
      <c r="H107" s="46"/>
      <c r="I107" s="46"/>
      <c r="J107" s="48"/>
    </row>
    <row r="108" ht="90">
      <c r="A108" s="37" t="s">
        <v>633</v>
      </c>
      <c r="B108" s="45"/>
      <c r="C108" s="46"/>
      <c r="D108" s="46"/>
      <c r="E108" s="39" t="s">
        <v>5811</v>
      </c>
      <c r="F108" s="46"/>
      <c r="G108" s="46"/>
      <c r="H108" s="46"/>
      <c r="I108" s="46"/>
      <c r="J108" s="48"/>
    </row>
    <row r="109">
      <c r="A109" s="37" t="s">
        <v>625</v>
      </c>
      <c r="B109" s="37">
        <v>25</v>
      </c>
      <c r="C109" s="38" t="s">
        <v>7532</v>
      </c>
      <c r="D109" s="37" t="s">
        <v>627</v>
      </c>
      <c r="E109" s="39" t="s">
        <v>7533</v>
      </c>
      <c r="F109" s="40" t="s">
        <v>639</v>
      </c>
      <c r="G109" s="41">
        <v>2</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c r="A111" s="37" t="s">
        <v>631</v>
      </c>
      <c r="B111" s="45"/>
      <c r="C111" s="46"/>
      <c r="D111" s="46"/>
      <c r="E111" s="49" t="s">
        <v>6976</v>
      </c>
      <c r="F111" s="46"/>
      <c r="G111" s="46"/>
      <c r="H111" s="46"/>
      <c r="I111" s="46"/>
      <c r="J111" s="48"/>
    </row>
    <row r="112" ht="90">
      <c r="A112" s="37" t="s">
        <v>633</v>
      </c>
      <c r="B112" s="45"/>
      <c r="C112" s="46"/>
      <c r="D112" s="46"/>
      <c r="E112" s="39" t="s">
        <v>5811</v>
      </c>
      <c r="F112" s="46"/>
      <c r="G112" s="46"/>
      <c r="H112" s="46"/>
      <c r="I112" s="46"/>
      <c r="J112" s="48"/>
    </row>
    <row r="113">
      <c r="A113" s="37" t="s">
        <v>625</v>
      </c>
      <c r="B113" s="37">
        <v>26</v>
      </c>
      <c r="C113" s="38" t="s">
        <v>7058</v>
      </c>
      <c r="D113" s="37" t="s">
        <v>627</v>
      </c>
      <c r="E113" s="39" t="s">
        <v>7059</v>
      </c>
      <c r="F113" s="40" t="s">
        <v>744</v>
      </c>
      <c r="G113" s="41">
        <v>191.30000000000001</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c r="A115" s="37" t="s">
        <v>631</v>
      </c>
      <c r="B115" s="45"/>
      <c r="C115" s="46"/>
      <c r="D115" s="46"/>
      <c r="E115" s="49" t="s">
        <v>7534</v>
      </c>
      <c r="F115" s="46"/>
      <c r="G115" s="46"/>
      <c r="H115" s="46"/>
      <c r="I115" s="46"/>
      <c r="J115" s="48"/>
    </row>
    <row r="116" ht="105">
      <c r="A116" s="37" t="s">
        <v>633</v>
      </c>
      <c r="B116" s="45"/>
      <c r="C116" s="46"/>
      <c r="D116" s="46"/>
      <c r="E116" s="39" t="s">
        <v>7061</v>
      </c>
      <c r="F116" s="46"/>
      <c r="G116" s="46"/>
      <c r="H116" s="46"/>
      <c r="I116" s="46"/>
      <c r="J116" s="48"/>
    </row>
    <row r="117">
      <c r="A117" s="37" t="s">
        <v>625</v>
      </c>
      <c r="B117" s="37">
        <v>27</v>
      </c>
      <c r="C117" s="38" t="s">
        <v>4038</v>
      </c>
      <c r="D117" s="37" t="s">
        <v>627</v>
      </c>
      <c r="E117" s="39" t="s">
        <v>4039</v>
      </c>
      <c r="F117" s="40" t="s">
        <v>744</v>
      </c>
      <c r="G117" s="41">
        <v>191.30000000000001</v>
      </c>
      <c r="H117" s="42">
        <v>0</v>
      </c>
      <c r="I117" s="43">
        <f>ROUND(G117*H117,P4)</f>
        <v>0</v>
      </c>
      <c r="J117" s="37"/>
      <c r="O117" s="44">
        <f>I117*0.21</f>
        <v>0</v>
      </c>
      <c r="P117">
        <v>3</v>
      </c>
    </row>
    <row r="118">
      <c r="A118" s="37" t="s">
        <v>630</v>
      </c>
      <c r="B118" s="45"/>
      <c r="C118" s="46"/>
      <c r="D118" s="46"/>
      <c r="E118" s="47" t="s">
        <v>627</v>
      </c>
      <c r="F118" s="46"/>
      <c r="G118" s="46"/>
      <c r="H118" s="46"/>
      <c r="I118" s="46"/>
      <c r="J118" s="48"/>
    </row>
    <row r="119">
      <c r="A119" s="37" t="s">
        <v>631</v>
      </c>
      <c r="B119" s="45"/>
      <c r="C119" s="46"/>
      <c r="D119" s="46"/>
      <c r="E119" s="49" t="s">
        <v>7534</v>
      </c>
      <c r="F119" s="46"/>
      <c r="G119" s="46"/>
      <c r="H119" s="46"/>
      <c r="I119" s="46"/>
      <c r="J119" s="48"/>
    </row>
    <row r="120" ht="90">
      <c r="A120" s="37" t="s">
        <v>633</v>
      </c>
      <c r="B120" s="45"/>
      <c r="C120" s="46"/>
      <c r="D120" s="46"/>
      <c r="E120" s="39" t="s">
        <v>1410</v>
      </c>
      <c r="F120" s="46"/>
      <c r="G120" s="46"/>
      <c r="H120" s="46"/>
      <c r="I120" s="46"/>
      <c r="J120" s="48"/>
    </row>
    <row r="121">
      <c r="A121" s="37" t="s">
        <v>625</v>
      </c>
      <c r="B121" s="37">
        <v>28</v>
      </c>
      <c r="C121" s="38" t="s">
        <v>7062</v>
      </c>
      <c r="D121" s="37" t="s">
        <v>627</v>
      </c>
      <c r="E121" s="39" t="s">
        <v>7063</v>
      </c>
      <c r="F121" s="40" t="s">
        <v>639</v>
      </c>
      <c r="G121" s="41">
        <v>1</v>
      </c>
      <c r="H121" s="42">
        <v>0</v>
      </c>
      <c r="I121" s="43">
        <f>ROUND(G121*H121,P4)</f>
        <v>0</v>
      </c>
      <c r="J121" s="37"/>
      <c r="O121" s="44">
        <f>I121*0.21</f>
        <v>0</v>
      </c>
      <c r="P121">
        <v>3</v>
      </c>
    </row>
    <row r="122">
      <c r="A122" s="37" t="s">
        <v>630</v>
      </c>
      <c r="B122" s="45"/>
      <c r="C122" s="46"/>
      <c r="D122" s="46"/>
      <c r="E122" s="47" t="s">
        <v>627</v>
      </c>
      <c r="F122" s="46"/>
      <c r="G122" s="46"/>
      <c r="H122" s="46"/>
      <c r="I122" s="46"/>
      <c r="J122" s="48"/>
    </row>
    <row r="123">
      <c r="A123" s="37" t="s">
        <v>631</v>
      </c>
      <c r="B123" s="45"/>
      <c r="C123" s="46"/>
      <c r="D123" s="46"/>
      <c r="E123" s="49" t="s">
        <v>7535</v>
      </c>
      <c r="F123" s="46"/>
      <c r="G123" s="46"/>
      <c r="H123" s="46"/>
      <c r="I123" s="46"/>
      <c r="J123" s="48"/>
    </row>
    <row r="124" ht="105">
      <c r="A124" s="37" t="s">
        <v>633</v>
      </c>
      <c r="B124" s="45"/>
      <c r="C124" s="46"/>
      <c r="D124" s="46"/>
      <c r="E124" s="39" t="s">
        <v>2916</v>
      </c>
      <c r="F124" s="46"/>
      <c r="G124" s="46"/>
      <c r="H124" s="46"/>
      <c r="I124" s="46"/>
      <c r="J124" s="48"/>
    </row>
    <row r="125">
      <c r="A125" s="37" t="s">
        <v>625</v>
      </c>
      <c r="B125" s="37">
        <v>29</v>
      </c>
      <c r="C125" s="38" t="s">
        <v>7112</v>
      </c>
      <c r="D125" s="37" t="s">
        <v>627</v>
      </c>
      <c r="E125" s="39" t="s">
        <v>7113</v>
      </c>
      <c r="F125" s="40" t="s">
        <v>639</v>
      </c>
      <c r="G125" s="41">
        <v>2</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c r="A127" s="37" t="s">
        <v>631</v>
      </c>
      <c r="B127" s="45"/>
      <c r="C127" s="46"/>
      <c r="D127" s="46"/>
      <c r="E127" s="49" t="s">
        <v>7064</v>
      </c>
      <c r="F127" s="46"/>
      <c r="G127" s="46"/>
      <c r="H127" s="46"/>
      <c r="I127" s="46"/>
      <c r="J127" s="48"/>
    </row>
    <row r="128" ht="105">
      <c r="A128" s="37" t="s">
        <v>633</v>
      </c>
      <c r="B128" s="45"/>
      <c r="C128" s="46"/>
      <c r="D128" s="46"/>
      <c r="E128" s="39" t="s">
        <v>2916</v>
      </c>
      <c r="F128" s="46"/>
      <c r="G128" s="46"/>
      <c r="H128" s="46"/>
      <c r="I128" s="46"/>
      <c r="J128" s="48"/>
    </row>
    <row r="129">
      <c r="A129" s="37" t="s">
        <v>625</v>
      </c>
      <c r="B129" s="37">
        <v>30</v>
      </c>
      <c r="C129" s="38" t="s">
        <v>7065</v>
      </c>
      <c r="D129" s="37" t="s">
        <v>627</v>
      </c>
      <c r="E129" s="39" t="s">
        <v>7066</v>
      </c>
      <c r="F129" s="40" t="s">
        <v>744</v>
      </c>
      <c r="G129" s="41">
        <v>89.700000000000003</v>
      </c>
      <c r="H129" s="42">
        <v>0</v>
      </c>
      <c r="I129" s="43">
        <f>ROUND(G129*H129,P4)</f>
        <v>0</v>
      </c>
      <c r="J129" s="37"/>
      <c r="O129" s="44">
        <f>I129*0.21</f>
        <v>0</v>
      </c>
      <c r="P129">
        <v>3</v>
      </c>
    </row>
    <row r="130">
      <c r="A130" s="37" t="s">
        <v>630</v>
      </c>
      <c r="B130" s="45"/>
      <c r="C130" s="46"/>
      <c r="D130" s="46"/>
      <c r="E130" s="47" t="s">
        <v>627</v>
      </c>
      <c r="F130" s="46"/>
      <c r="G130" s="46"/>
      <c r="H130" s="46"/>
      <c r="I130" s="46"/>
      <c r="J130" s="48"/>
    </row>
    <row r="131">
      <c r="A131" s="37" t="s">
        <v>631</v>
      </c>
      <c r="B131" s="45"/>
      <c r="C131" s="46"/>
      <c r="D131" s="46"/>
      <c r="E131" s="49" t="s">
        <v>7536</v>
      </c>
      <c r="F131" s="46"/>
      <c r="G131" s="46"/>
      <c r="H131" s="46"/>
      <c r="I131" s="46"/>
      <c r="J131" s="48"/>
    </row>
    <row r="132" ht="150">
      <c r="A132" s="37" t="s">
        <v>633</v>
      </c>
      <c r="B132" s="45"/>
      <c r="C132" s="46"/>
      <c r="D132" s="46"/>
      <c r="E132" s="39" t="s">
        <v>2601</v>
      </c>
      <c r="F132" s="46"/>
      <c r="G132" s="46"/>
      <c r="H132" s="46"/>
      <c r="I132" s="46"/>
      <c r="J132" s="48"/>
    </row>
    <row r="133">
      <c r="A133" s="37" t="s">
        <v>625</v>
      </c>
      <c r="B133" s="37">
        <v>31</v>
      </c>
      <c r="C133" s="38" t="s">
        <v>5564</v>
      </c>
      <c r="D133" s="37" t="s">
        <v>627</v>
      </c>
      <c r="E133" s="39" t="s">
        <v>5565</v>
      </c>
      <c r="F133" s="40" t="s">
        <v>744</v>
      </c>
      <c r="G133" s="41">
        <v>101.59999999999999</v>
      </c>
      <c r="H133" s="42">
        <v>0</v>
      </c>
      <c r="I133" s="43">
        <f>ROUND(G133*H133,P4)</f>
        <v>0</v>
      </c>
      <c r="J133" s="37"/>
      <c r="O133" s="44">
        <f>I133*0.21</f>
        <v>0</v>
      </c>
      <c r="P133">
        <v>3</v>
      </c>
    </row>
    <row r="134">
      <c r="A134" s="37" t="s">
        <v>630</v>
      </c>
      <c r="B134" s="45"/>
      <c r="C134" s="46"/>
      <c r="D134" s="46"/>
      <c r="E134" s="47" t="s">
        <v>627</v>
      </c>
      <c r="F134" s="46"/>
      <c r="G134" s="46"/>
      <c r="H134" s="46"/>
      <c r="I134" s="46"/>
      <c r="J134" s="48"/>
    </row>
    <row r="135">
      <c r="A135" s="37" t="s">
        <v>631</v>
      </c>
      <c r="B135" s="45"/>
      <c r="C135" s="46"/>
      <c r="D135" s="46"/>
      <c r="E135" s="49" t="s">
        <v>7537</v>
      </c>
      <c r="F135" s="46"/>
      <c r="G135" s="46"/>
      <c r="H135" s="46"/>
      <c r="I135" s="46"/>
      <c r="J135" s="48"/>
    </row>
    <row r="136" ht="150">
      <c r="A136" s="37" t="s">
        <v>633</v>
      </c>
      <c r="B136" s="45"/>
      <c r="C136" s="46"/>
      <c r="D136" s="46"/>
      <c r="E136" s="39" t="s">
        <v>2601</v>
      </c>
      <c r="F136" s="46"/>
      <c r="G136" s="46"/>
      <c r="H136" s="46"/>
      <c r="I136" s="46"/>
      <c r="J136" s="48"/>
    </row>
    <row r="137">
      <c r="A137" s="37" t="s">
        <v>625</v>
      </c>
      <c r="B137" s="37">
        <v>32</v>
      </c>
      <c r="C137" s="38" t="s">
        <v>7068</v>
      </c>
      <c r="D137" s="37" t="s">
        <v>627</v>
      </c>
      <c r="E137" s="39" t="s">
        <v>7069</v>
      </c>
      <c r="F137" s="40" t="s">
        <v>744</v>
      </c>
      <c r="G137" s="41">
        <v>89.700000000000003</v>
      </c>
      <c r="H137" s="42">
        <v>0</v>
      </c>
      <c r="I137" s="43">
        <f>ROUND(G137*H137,P4)</f>
        <v>0</v>
      </c>
      <c r="J137" s="37"/>
      <c r="O137" s="44">
        <f>I137*0.21</f>
        <v>0</v>
      </c>
      <c r="P137">
        <v>3</v>
      </c>
    </row>
    <row r="138">
      <c r="A138" s="37" t="s">
        <v>630</v>
      </c>
      <c r="B138" s="45"/>
      <c r="C138" s="46"/>
      <c r="D138" s="46"/>
      <c r="E138" s="47" t="s">
        <v>627</v>
      </c>
      <c r="F138" s="46"/>
      <c r="G138" s="46"/>
      <c r="H138" s="46"/>
      <c r="I138" s="46"/>
      <c r="J138" s="48"/>
    </row>
    <row r="139">
      <c r="A139" s="37" t="s">
        <v>631</v>
      </c>
      <c r="B139" s="45"/>
      <c r="C139" s="46"/>
      <c r="D139" s="46"/>
      <c r="E139" s="49" t="s">
        <v>7536</v>
      </c>
      <c r="F139" s="46"/>
      <c r="G139" s="46"/>
      <c r="H139" s="46"/>
      <c r="I139" s="46"/>
      <c r="J139" s="48"/>
    </row>
    <row r="140" ht="90">
      <c r="A140" s="37" t="s">
        <v>633</v>
      </c>
      <c r="B140" s="45"/>
      <c r="C140" s="46"/>
      <c r="D140" s="46"/>
      <c r="E140" s="39" t="s">
        <v>2604</v>
      </c>
      <c r="F140" s="46"/>
      <c r="G140" s="46"/>
      <c r="H140" s="46"/>
      <c r="I140" s="46"/>
      <c r="J140" s="48"/>
    </row>
    <row r="141">
      <c r="A141" s="37" t="s">
        <v>625</v>
      </c>
      <c r="B141" s="37">
        <v>33</v>
      </c>
      <c r="C141" s="38" t="s">
        <v>7115</v>
      </c>
      <c r="D141" s="37" t="s">
        <v>627</v>
      </c>
      <c r="E141" s="39" t="s">
        <v>7116</v>
      </c>
      <c r="F141" s="40" t="s">
        <v>744</v>
      </c>
      <c r="G141" s="41">
        <v>101.59999999999999</v>
      </c>
      <c r="H141" s="42">
        <v>0</v>
      </c>
      <c r="I141" s="43">
        <f>ROUND(G141*H141,P4)</f>
        <v>0</v>
      </c>
      <c r="J141" s="37"/>
      <c r="O141" s="44">
        <f>I141*0.21</f>
        <v>0</v>
      </c>
      <c r="P141">
        <v>3</v>
      </c>
    </row>
    <row r="142">
      <c r="A142" s="37" t="s">
        <v>630</v>
      </c>
      <c r="B142" s="45"/>
      <c r="C142" s="46"/>
      <c r="D142" s="46"/>
      <c r="E142" s="47" t="s">
        <v>627</v>
      </c>
      <c r="F142" s="46"/>
      <c r="G142" s="46"/>
      <c r="H142" s="46"/>
      <c r="I142" s="46"/>
      <c r="J142" s="48"/>
    </row>
    <row r="143">
      <c r="A143" s="37" t="s">
        <v>631</v>
      </c>
      <c r="B143" s="45"/>
      <c r="C143" s="46"/>
      <c r="D143" s="46"/>
      <c r="E143" s="49" t="s">
        <v>7537</v>
      </c>
      <c r="F143" s="46"/>
      <c r="G143" s="46"/>
      <c r="H143" s="46"/>
      <c r="I143" s="46"/>
      <c r="J143" s="48"/>
    </row>
    <row r="144" ht="90">
      <c r="A144" s="37" t="s">
        <v>633</v>
      </c>
      <c r="B144" s="45"/>
      <c r="C144" s="46"/>
      <c r="D144" s="46"/>
      <c r="E144" s="39" t="s">
        <v>2604</v>
      </c>
      <c r="F144" s="46"/>
      <c r="G144" s="46"/>
      <c r="H144" s="46"/>
      <c r="I144" s="46"/>
      <c r="J144" s="48"/>
    </row>
    <row r="145">
      <c r="A145" s="31" t="s">
        <v>622</v>
      </c>
      <c r="B145" s="32"/>
      <c r="C145" s="33" t="s">
        <v>794</v>
      </c>
      <c r="D145" s="34"/>
      <c r="E145" s="31" t="s">
        <v>1032</v>
      </c>
      <c r="F145" s="34"/>
      <c r="G145" s="34"/>
      <c r="H145" s="34"/>
      <c r="I145" s="35">
        <f>SUMIFS(I146:I153,A146:A153,"P")</f>
        <v>0</v>
      </c>
      <c r="J145" s="36"/>
    </row>
    <row r="146">
      <c r="A146" s="37" t="s">
        <v>625</v>
      </c>
      <c r="B146" s="37">
        <v>34</v>
      </c>
      <c r="C146" s="38" t="s">
        <v>7070</v>
      </c>
      <c r="D146" s="37" t="s">
        <v>627</v>
      </c>
      <c r="E146" s="39" t="s">
        <v>7071</v>
      </c>
      <c r="F146" s="40" t="s">
        <v>744</v>
      </c>
      <c r="G146" s="41">
        <v>85</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c r="A148" s="37" t="s">
        <v>631</v>
      </c>
      <c r="B148" s="45"/>
      <c r="C148" s="46"/>
      <c r="D148" s="46"/>
      <c r="E148" s="49" t="s">
        <v>7538</v>
      </c>
      <c r="F148" s="46"/>
      <c r="G148" s="46"/>
      <c r="H148" s="46"/>
      <c r="I148" s="46"/>
      <c r="J148" s="48"/>
    </row>
    <row r="149" ht="150">
      <c r="A149" s="37" t="s">
        <v>633</v>
      </c>
      <c r="B149" s="45"/>
      <c r="C149" s="46"/>
      <c r="D149" s="46"/>
      <c r="E149" s="39" t="s">
        <v>1430</v>
      </c>
      <c r="F149" s="46"/>
      <c r="G149" s="46"/>
      <c r="H149" s="46"/>
      <c r="I149" s="46"/>
      <c r="J149" s="48"/>
    </row>
    <row r="150">
      <c r="A150" s="37" t="s">
        <v>625</v>
      </c>
      <c r="B150" s="37">
        <v>35</v>
      </c>
      <c r="C150" s="38" t="s">
        <v>7121</v>
      </c>
      <c r="D150" s="37" t="s">
        <v>627</v>
      </c>
      <c r="E150" s="39" t="s">
        <v>7122</v>
      </c>
      <c r="F150" s="40" t="s">
        <v>744</v>
      </c>
      <c r="G150" s="41">
        <v>10</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c r="A152" s="37" t="s">
        <v>631</v>
      </c>
      <c r="B152" s="45"/>
      <c r="C152" s="46"/>
      <c r="D152" s="46"/>
      <c r="E152" s="49" t="s">
        <v>7190</v>
      </c>
      <c r="F152" s="46"/>
      <c r="G152" s="46"/>
      <c r="H152" s="46"/>
      <c r="I152" s="46"/>
      <c r="J152" s="48"/>
    </row>
    <row r="153" ht="150">
      <c r="A153" s="37" t="s">
        <v>633</v>
      </c>
      <c r="B153" s="45"/>
      <c r="C153" s="46"/>
      <c r="D153" s="46"/>
      <c r="E153" s="39" t="s">
        <v>1430</v>
      </c>
      <c r="F153" s="46"/>
      <c r="G153" s="46"/>
      <c r="H153" s="46"/>
      <c r="I153" s="46"/>
      <c r="J153" s="48"/>
    </row>
    <row r="154">
      <c r="A154" s="31" t="s">
        <v>622</v>
      </c>
      <c r="B154" s="32"/>
      <c r="C154" s="33" t="s">
        <v>676</v>
      </c>
      <c r="D154" s="34"/>
      <c r="E154" s="31" t="s">
        <v>677</v>
      </c>
      <c r="F154" s="34"/>
      <c r="G154" s="34"/>
      <c r="H154" s="34"/>
      <c r="I154" s="35">
        <f>SUMIFS(I155:I162,A155:A162,"P")</f>
        <v>0</v>
      </c>
      <c r="J154" s="36"/>
    </row>
    <row r="155" ht="45">
      <c r="A155" s="37" t="s">
        <v>625</v>
      </c>
      <c r="B155" s="37">
        <v>36</v>
      </c>
      <c r="C155" s="38" t="s">
        <v>678</v>
      </c>
      <c r="D155" s="37" t="s">
        <v>679</v>
      </c>
      <c r="E155" s="39" t="s">
        <v>680</v>
      </c>
      <c r="F155" s="40" t="s">
        <v>673</v>
      </c>
      <c r="G155" s="41">
        <v>920.36000000000001</v>
      </c>
      <c r="H155" s="42">
        <v>0</v>
      </c>
      <c r="I155" s="43">
        <f>ROUND(G155*H155,P4)</f>
        <v>0</v>
      </c>
      <c r="J155" s="37"/>
      <c r="O155" s="44">
        <f>I155*0.21</f>
        <v>0</v>
      </c>
      <c r="P155">
        <v>3</v>
      </c>
    </row>
    <row r="156">
      <c r="A156" s="37" t="s">
        <v>630</v>
      </c>
      <c r="B156" s="45"/>
      <c r="C156" s="46"/>
      <c r="D156" s="46"/>
      <c r="E156" s="39" t="s">
        <v>681</v>
      </c>
      <c r="F156" s="46"/>
      <c r="G156" s="46"/>
      <c r="H156" s="46"/>
      <c r="I156" s="46"/>
      <c r="J156" s="48"/>
    </row>
    <row r="157">
      <c r="A157" s="37" t="s">
        <v>631</v>
      </c>
      <c r="B157" s="45"/>
      <c r="C157" s="46"/>
      <c r="D157" s="46"/>
      <c r="E157" s="49" t="s">
        <v>7539</v>
      </c>
      <c r="F157" s="46"/>
      <c r="G157" s="46"/>
      <c r="H157" s="46"/>
      <c r="I157" s="46"/>
      <c r="J157" s="48"/>
    </row>
    <row r="158" ht="120">
      <c r="A158" s="37" t="s">
        <v>633</v>
      </c>
      <c r="B158" s="45"/>
      <c r="C158" s="46"/>
      <c r="D158" s="46"/>
      <c r="E158" s="39" t="s">
        <v>713</v>
      </c>
      <c r="F158" s="46"/>
      <c r="G158" s="46"/>
      <c r="H158" s="46"/>
      <c r="I158" s="46"/>
      <c r="J158" s="48"/>
    </row>
    <row r="159" ht="60">
      <c r="A159" s="37" t="s">
        <v>625</v>
      </c>
      <c r="B159" s="37">
        <v>37</v>
      </c>
      <c r="C159" s="38" t="s">
        <v>1437</v>
      </c>
      <c r="D159" s="37" t="s">
        <v>1438</v>
      </c>
      <c r="E159" s="39" t="s">
        <v>1439</v>
      </c>
      <c r="F159" s="40" t="s">
        <v>673</v>
      </c>
      <c r="G159" s="41">
        <v>0.32500000000000001</v>
      </c>
      <c r="H159" s="42">
        <v>0</v>
      </c>
      <c r="I159" s="43">
        <f>ROUND(G159*H159,P4)</f>
        <v>0</v>
      </c>
      <c r="J159" s="37"/>
      <c r="O159" s="44">
        <f>I159*0.21</f>
        <v>0</v>
      </c>
      <c r="P159">
        <v>3</v>
      </c>
    </row>
    <row r="160">
      <c r="A160" s="37" t="s">
        <v>630</v>
      </c>
      <c r="B160" s="45"/>
      <c r="C160" s="46"/>
      <c r="D160" s="46"/>
      <c r="E160" s="39" t="s">
        <v>681</v>
      </c>
      <c r="F160" s="46"/>
      <c r="G160" s="46"/>
      <c r="H160" s="46"/>
      <c r="I160" s="46"/>
      <c r="J160" s="48"/>
    </row>
    <row r="161" ht="45">
      <c r="A161" s="37" t="s">
        <v>631</v>
      </c>
      <c r="B161" s="45"/>
      <c r="C161" s="46"/>
      <c r="D161" s="46"/>
      <c r="E161" s="49" t="s">
        <v>7540</v>
      </c>
      <c r="F161" s="46"/>
      <c r="G161" s="46"/>
      <c r="H161" s="46"/>
      <c r="I161" s="46"/>
      <c r="J161" s="48"/>
    </row>
    <row r="162" ht="120">
      <c r="A162" s="37" t="s">
        <v>633</v>
      </c>
      <c r="B162" s="50"/>
      <c r="C162" s="51"/>
      <c r="D162" s="51"/>
      <c r="E162" s="39" t="s">
        <v>713</v>
      </c>
      <c r="F162" s="51"/>
      <c r="G162" s="51"/>
      <c r="H162" s="51"/>
      <c r="I162" s="51"/>
      <c r="J162" s="52"/>
    </row>
  </sheetData>
  <sheetProtection sheet="1" objects="1" scenarios="1" spinCount="100000" saltValue="lm/1C/+LQFt+YdhYmYIhCs73FvGyDmFdvqJRF9bqIWIuiAM6eJ2shGxbYOLQwVPXZuJrGBGMPm/LlkYHjvhewA==" hashValue="pTVUWdwisgcZj9o4YZ2f7VzlOdNi6onDODhBMGqd3jDQBk+iPn5ZCszqAQIKokO8AjNrb7Ka+Z+eu5O35Bzvp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7541</v>
      </c>
      <c r="I3" s="25">
        <f>SUMIFS(I9:I199,A9:A199,"SD")</f>
        <v>0</v>
      </c>
      <c r="J3" s="19"/>
      <c r="O3">
        <v>0</v>
      </c>
      <c r="P3">
        <v>2</v>
      </c>
    </row>
    <row r="4">
      <c r="A4" s="3" t="s">
        <v>607</v>
      </c>
      <c r="B4" s="20" t="s">
        <v>608</v>
      </c>
      <c r="C4" s="21" t="s">
        <v>287</v>
      </c>
      <c r="D4" s="22"/>
      <c r="E4" s="23" t="s">
        <v>288</v>
      </c>
      <c r="F4" s="17"/>
      <c r="G4" s="17"/>
      <c r="H4" s="17"/>
      <c r="I4" s="17"/>
      <c r="J4" s="19"/>
      <c r="O4">
        <v>0.12</v>
      </c>
      <c r="P4">
        <v>2</v>
      </c>
    </row>
    <row r="5" ht="45">
      <c r="A5" s="3" t="s">
        <v>609</v>
      </c>
      <c r="B5" s="20" t="s">
        <v>610</v>
      </c>
      <c r="C5" s="21" t="s">
        <v>7541</v>
      </c>
      <c r="D5" s="22"/>
      <c r="E5" s="23" t="s">
        <v>320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c r="A10" s="37" t="s">
        <v>625</v>
      </c>
      <c r="B10" s="37">
        <v>1</v>
      </c>
      <c r="C10" s="38" t="s">
        <v>7011</v>
      </c>
      <c r="D10" s="37" t="s">
        <v>627</v>
      </c>
      <c r="E10" s="39" t="s">
        <v>7012</v>
      </c>
      <c r="F10" s="40" t="s">
        <v>697</v>
      </c>
      <c r="G10" s="41">
        <v>1</v>
      </c>
      <c r="H10" s="42">
        <v>0</v>
      </c>
      <c r="I10" s="43">
        <f>ROUND(G10*H10,P4)</f>
        <v>0</v>
      </c>
      <c r="J10" s="37"/>
      <c r="O10" s="44">
        <f>I10*0.21</f>
        <v>0</v>
      </c>
      <c r="P10">
        <v>3</v>
      </c>
    </row>
    <row r="11">
      <c r="A11" s="37" t="s">
        <v>630</v>
      </c>
      <c r="B11" s="45"/>
      <c r="C11" s="46"/>
      <c r="D11" s="46"/>
      <c r="E11" s="39" t="s">
        <v>7542</v>
      </c>
      <c r="F11" s="46"/>
      <c r="G11" s="46"/>
      <c r="H11" s="46"/>
      <c r="I11" s="46"/>
      <c r="J11" s="48"/>
    </row>
    <row r="12">
      <c r="A12" s="37" t="s">
        <v>631</v>
      </c>
      <c r="B12" s="45"/>
      <c r="C12" s="46"/>
      <c r="D12" s="46"/>
      <c r="E12" s="49" t="s">
        <v>7014</v>
      </c>
      <c r="F12" s="46"/>
      <c r="G12" s="46"/>
      <c r="H12" s="46"/>
      <c r="I12" s="46"/>
      <c r="J12" s="48"/>
    </row>
    <row r="13" ht="60">
      <c r="A13" s="37" t="s">
        <v>633</v>
      </c>
      <c r="B13" s="45"/>
      <c r="C13" s="46"/>
      <c r="D13" s="46"/>
      <c r="E13" s="39" t="s">
        <v>7015</v>
      </c>
      <c r="F13" s="46"/>
      <c r="G13" s="46"/>
      <c r="H13" s="46"/>
      <c r="I13" s="46"/>
      <c r="J13" s="48"/>
    </row>
    <row r="14">
      <c r="A14" s="31" t="s">
        <v>622</v>
      </c>
      <c r="B14" s="32"/>
      <c r="C14" s="33" t="s">
        <v>623</v>
      </c>
      <c r="D14" s="34"/>
      <c r="E14" s="31" t="s">
        <v>624</v>
      </c>
      <c r="F14" s="34"/>
      <c r="G14" s="34"/>
      <c r="H14" s="34"/>
      <c r="I14" s="35">
        <f>SUMIFS(I15:I38,A15:A38,"P")</f>
        <v>0</v>
      </c>
      <c r="J14" s="36"/>
    </row>
    <row r="15">
      <c r="A15" s="37" t="s">
        <v>625</v>
      </c>
      <c r="B15" s="37">
        <v>2</v>
      </c>
      <c r="C15" s="38" t="s">
        <v>5272</v>
      </c>
      <c r="D15" s="37" t="s">
        <v>627</v>
      </c>
      <c r="E15" s="39" t="s">
        <v>5273</v>
      </c>
      <c r="F15" s="40" t="s">
        <v>629</v>
      </c>
      <c r="G15" s="41">
        <v>159.12</v>
      </c>
      <c r="H15" s="42">
        <v>0</v>
      </c>
      <c r="I15" s="43">
        <f>ROUND(G15*H15,P4)</f>
        <v>0</v>
      </c>
      <c r="J15" s="37"/>
      <c r="O15" s="44">
        <f>I15*0.21</f>
        <v>0</v>
      </c>
      <c r="P15">
        <v>3</v>
      </c>
    </row>
    <row r="16">
      <c r="A16" s="37" t="s">
        <v>630</v>
      </c>
      <c r="B16" s="45"/>
      <c r="C16" s="46"/>
      <c r="D16" s="46"/>
      <c r="E16" s="47" t="s">
        <v>627</v>
      </c>
      <c r="F16" s="46"/>
      <c r="G16" s="46"/>
      <c r="H16" s="46"/>
      <c r="I16" s="46"/>
      <c r="J16" s="48"/>
    </row>
    <row r="17" ht="45">
      <c r="A17" s="37" t="s">
        <v>631</v>
      </c>
      <c r="B17" s="45"/>
      <c r="C17" s="46"/>
      <c r="D17" s="46"/>
      <c r="E17" s="49" t="s">
        <v>7543</v>
      </c>
      <c r="F17" s="46"/>
      <c r="G17" s="46"/>
      <c r="H17" s="46"/>
      <c r="I17" s="46"/>
      <c r="J17" s="48"/>
    </row>
    <row r="18" ht="409.5">
      <c r="A18" s="37" t="s">
        <v>633</v>
      </c>
      <c r="B18" s="45"/>
      <c r="C18" s="46"/>
      <c r="D18" s="46"/>
      <c r="E18" s="39" t="s">
        <v>2020</v>
      </c>
      <c r="F18" s="46"/>
      <c r="G18" s="46"/>
      <c r="H18" s="46"/>
      <c r="I18" s="46"/>
      <c r="J18" s="48"/>
    </row>
    <row r="19">
      <c r="A19" s="37" t="s">
        <v>625</v>
      </c>
      <c r="B19" s="37">
        <v>3</v>
      </c>
      <c r="C19" s="38" t="s">
        <v>2017</v>
      </c>
      <c r="D19" s="37" t="s">
        <v>627</v>
      </c>
      <c r="E19" s="39" t="s">
        <v>2018</v>
      </c>
      <c r="F19" s="40" t="s">
        <v>629</v>
      </c>
      <c r="G19" s="41">
        <v>167.47499999999999</v>
      </c>
      <c r="H19" s="42">
        <v>0</v>
      </c>
      <c r="I19" s="43">
        <f>ROUND(G19*H19,P4)</f>
        <v>0</v>
      </c>
      <c r="J19" s="37"/>
      <c r="O19" s="44">
        <f>I19*0.21</f>
        <v>0</v>
      </c>
      <c r="P19">
        <v>3</v>
      </c>
    </row>
    <row r="20">
      <c r="A20" s="37" t="s">
        <v>630</v>
      </c>
      <c r="B20" s="45"/>
      <c r="C20" s="46"/>
      <c r="D20" s="46"/>
      <c r="E20" s="47" t="s">
        <v>627</v>
      </c>
      <c r="F20" s="46"/>
      <c r="G20" s="46"/>
      <c r="H20" s="46"/>
      <c r="I20" s="46"/>
      <c r="J20" s="48"/>
    </row>
    <row r="21" ht="90">
      <c r="A21" s="37" t="s">
        <v>631</v>
      </c>
      <c r="B21" s="45"/>
      <c r="C21" s="46"/>
      <c r="D21" s="46"/>
      <c r="E21" s="49" t="s">
        <v>7544</v>
      </c>
      <c r="F21" s="46"/>
      <c r="G21" s="46"/>
      <c r="H21" s="46"/>
      <c r="I21" s="46"/>
      <c r="J21" s="48"/>
    </row>
    <row r="22" ht="409.5">
      <c r="A22" s="37" t="s">
        <v>633</v>
      </c>
      <c r="B22" s="45"/>
      <c r="C22" s="46"/>
      <c r="D22" s="46"/>
      <c r="E22" s="39" t="s">
        <v>2020</v>
      </c>
      <c r="F22" s="46"/>
      <c r="G22" s="46"/>
      <c r="H22" s="46"/>
      <c r="I22" s="46"/>
      <c r="J22" s="48"/>
    </row>
    <row r="23">
      <c r="A23" s="37" t="s">
        <v>625</v>
      </c>
      <c r="B23" s="37">
        <v>4</v>
      </c>
      <c r="C23" s="38" t="s">
        <v>6950</v>
      </c>
      <c r="D23" s="37" t="s">
        <v>627</v>
      </c>
      <c r="E23" s="39" t="s">
        <v>6951</v>
      </c>
      <c r="F23" s="40" t="s">
        <v>629</v>
      </c>
      <c r="G23" s="41">
        <v>12</v>
      </c>
      <c r="H23" s="42">
        <v>0</v>
      </c>
      <c r="I23" s="43">
        <f>ROUND(G23*H23,P4)</f>
        <v>0</v>
      </c>
      <c r="J23" s="37"/>
      <c r="O23" s="44">
        <f>I23*0.21</f>
        <v>0</v>
      </c>
      <c r="P23">
        <v>3</v>
      </c>
    </row>
    <row r="24">
      <c r="A24" s="37" t="s">
        <v>630</v>
      </c>
      <c r="B24" s="45"/>
      <c r="C24" s="46"/>
      <c r="D24" s="46"/>
      <c r="E24" s="39" t="s">
        <v>6952</v>
      </c>
      <c r="F24" s="46"/>
      <c r="G24" s="46"/>
      <c r="H24" s="46"/>
      <c r="I24" s="46"/>
      <c r="J24" s="48"/>
    </row>
    <row r="25">
      <c r="A25" s="37" t="s">
        <v>631</v>
      </c>
      <c r="B25" s="45"/>
      <c r="C25" s="46"/>
      <c r="D25" s="46"/>
      <c r="E25" s="49" t="s">
        <v>7017</v>
      </c>
      <c r="F25" s="46"/>
      <c r="G25" s="46"/>
      <c r="H25" s="46"/>
      <c r="I25" s="46"/>
      <c r="J25" s="48"/>
    </row>
    <row r="26" ht="409.5">
      <c r="A26" s="37" t="s">
        <v>633</v>
      </c>
      <c r="B26" s="45"/>
      <c r="C26" s="46"/>
      <c r="D26" s="46"/>
      <c r="E26" s="39" t="s">
        <v>2020</v>
      </c>
      <c r="F26" s="46"/>
      <c r="G26" s="46"/>
      <c r="H26" s="46"/>
      <c r="I26" s="46"/>
      <c r="J26" s="48"/>
    </row>
    <row r="27">
      <c r="A27" s="37" t="s">
        <v>625</v>
      </c>
      <c r="B27" s="37">
        <v>5</v>
      </c>
      <c r="C27" s="38" t="s">
        <v>1296</v>
      </c>
      <c r="D27" s="37" t="s">
        <v>627</v>
      </c>
      <c r="E27" s="39" t="s">
        <v>1297</v>
      </c>
      <c r="F27" s="40" t="s">
        <v>629</v>
      </c>
      <c r="G27" s="41">
        <v>12</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7018</v>
      </c>
      <c r="F29" s="46"/>
      <c r="G29" s="46"/>
      <c r="H29" s="46"/>
      <c r="I29" s="46"/>
      <c r="J29" s="48"/>
    </row>
    <row r="30" ht="330">
      <c r="A30" s="37" t="s">
        <v>633</v>
      </c>
      <c r="B30" s="45"/>
      <c r="C30" s="46"/>
      <c r="D30" s="46"/>
      <c r="E30" s="39" t="s">
        <v>1299</v>
      </c>
      <c r="F30" s="46"/>
      <c r="G30" s="46"/>
      <c r="H30" s="46"/>
      <c r="I30" s="46"/>
      <c r="J30" s="48"/>
    </row>
    <row r="31">
      <c r="A31" s="37" t="s">
        <v>625</v>
      </c>
      <c r="B31" s="37">
        <v>6</v>
      </c>
      <c r="C31" s="38" t="s">
        <v>2022</v>
      </c>
      <c r="D31" s="37" t="s">
        <v>627</v>
      </c>
      <c r="E31" s="39" t="s">
        <v>2023</v>
      </c>
      <c r="F31" s="40" t="s">
        <v>629</v>
      </c>
      <c r="G31" s="41">
        <v>239.55099999999999</v>
      </c>
      <c r="H31" s="42">
        <v>0</v>
      </c>
      <c r="I31" s="43">
        <f>ROUND(G31*H31,P4)</f>
        <v>0</v>
      </c>
      <c r="J31" s="37"/>
      <c r="O31" s="44">
        <f>I31*0.21</f>
        <v>0</v>
      </c>
      <c r="P31">
        <v>3</v>
      </c>
    </row>
    <row r="32">
      <c r="A32" s="37" t="s">
        <v>630</v>
      </c>
      <c r="B32" s="45"/>
      <c r="C32" s="46"/>
      <c r="D32" s="46"/>
      <c r="E32" s="47" t="s">
        <v>627</v>
      </c>
      <c r="F32" s="46"/>
      <c r="G32" s="46"/>
      <c r="H32" s="46"/>
      <c r="I32" s="46"/>
      <c r="J32" s="48"/>
    </row>
    <row r="33" ht="120">
      <c r="A33" s="37" t="s">
        <v>631</v>
      </c>
      <c r="B33" s="45"/>
      <c r="C33" s="46"/>
      <c r="D33" s="46"/>
      <c r="E33" s="49" t="s">
        <v>7545</v>
      </c>
      <c r="F33" s="46"/>
      <c r="G33" s="46"/>
      <c r="H33" s="46"/>
      <c r="I33" s="46"/>
      <c r="J33" s="48"/>
    </row>
    <row r="34" ht="360">
      <c r="A34" s="37" t="s">
        <v>633</v>
      </c>
      <c r="B34" s="45"/>
      <c r="C34" s="46"/>
      <c r="D34" s="46"/>
      <c r="E34" s="39" t="s">
        <v>2025</v>
      </c>
      <c r="F34" s="46"/>
      <c r="G34" s="46"/>
      <c r="H34" s="46"/>
      <c r="I34" s="46"/>
      <c r="J34" s="48"/>
    </row>
    <row r="35">
      <c r="A35" s="37" t="s">
        <v>625</v>
      </c>
      <c r="B35" s="37">
        <v>7</v>
      </c>
      <c r="C35" s="38" t="s">
        <v>1304</v>
      </c>
      <c r="D35" s="37" t="s">
        <v>627</v>
      </c>
      <c r="E35" s="39" t="s">
        <v>1305</v>
      </c>
      <c r="F35" s="40" t="s">
        <v>629</v>
      </c>
      <c r="G35" s="41">
        <v>45.975000000000001</v>
      </c>
      <c r="H35" s="42">
        <v>0</v>
      </c>
      <c r="I35" s="43">
        <f>ROUND(G35*H35,P4)</f>
        <v>0</v>
      </c>
      <c r="J35" s="37"/>
      <c r="O35" s="44">
        <f>I35*0.21</f>
        <v>0</v>
      </c>
      <c r="P35">
        <v>3</v>
      </c>
    </row>
    <row r="36">
      <c r="A36" s="37" t="s">
        <v>630</v>
      </c>
      <c r="B36" s="45"/>
      <c r="C36" s="46"/>
      <c r="D36" s="46"/>
      <c r="E36" s="47" t="s">
        <v>627</v>
      </c>
      <c r="F36" s="46"/>
      <c r="G36" s="46"/>
      <c r="H36" s="46"/>
      <c r="I36" s="46"/>
      <c r="J36" s="48"/>
    </row>
    <row r="37" ht="60">
      <c r="A37" s="37" t="s">
        <v>631</v>
      </c>
      <c r="B37" s="45"/>
      <c r="C37" s="46"/>
      <c r="D37" s="46"/>
      <c r="E37" s="49" t="s">
        <v>7546</v>
      </c>
      <c r="F37" s="46"/>
      <c r="G37" s="46"/>
      <c r="H37" s="46"/>
      <c r="I37" s="46"/>
      <c r="J37" s="48"/>
    </row>
    <row r="38" ht="409.5">
      <c r="A38" s="37" t="s">
        <v>633</v>
      </c>
      <c r="B38" s="45"/>
      <c r="C38" s="46"/>
      <c r="D38" s="46"/>
      <c r="E38" s="39" t="s">
        <v>1307</v>
      </c>
      <c r="F38" s="46"/>
      <c r="G38" s="46"/>
      <c r="H38" s="46"/>
      <c r="I38" s="46"/>
      <c r="J38" s="48"/>
    </row>
    <row r="39">
      <c r="A39" s="31" t="s">
        <v>622</v>
      </c>
      <c r="B39" s="32"/>
      <c r="C39" s="33" t="s">
        <v>835</v>
      </c>
      <c r="D39" s="34"/>
      <c r="E39" s="31" t="s">
        <v>836</v>
      </c>
      <c r="F39" s="34"/>
      <c r="G39" s="34"/>
      <c r="H39" s="34"/>
      <c r="I39" s="35">
        <f>SUMIFS(I40:I47,A40:A47,"P")</f>
        <v>0</v>
      </c>
      <c r="J39" s="36"/>
    </row>
    <row r="40">
      <c r="A40" s="37" t="s">
        <v>625</v>
      </c>
      <c r="B40" s="37">
        <v>8</v>
      </c>
      <c r="C40" s="38" t="s">
        <v>3508</v>
      </c>
      <c r="D40" s="37" t="s">
        <v>627</v>
      </c>
      <c r="E40" s="39" t="s">
        <v>3509</v>
      </c>
      <c r="F40" s="40" t="s">
        <v>629</v>
      </c>
      <c r="G40" s="41">
        <v>1.0600000000000001</v>
      </c>
      <c r="H40" s="42">
        <v>0</v>
      </c>
      <c r="I40" s="43">
        <f>ROUND(G40*H40,P4)</f>
        <v>0</v>
      </c>
      <c r="J40" s="37"/>
      <c r="O40" s="44">
        <f>I40*0.21</f>
        <v>0</v>
      </c>
      <c r="P40">
        <v>3</v>
      </c>
    </row>
    <row r="41">
      <c r="A41" s="37" t="s">
        <v>630</v>
      </c>
      <c r="B41" s="45"/>
      <c r="C41" s="46"/>
      <c r="D41" s="46"/>
      <c r="E41" s="47" t="s">
        <v>627</v>
      </c>
      <c r="F41" s="46"/>
      <c r="G41" s="46"/>
      <c r="H41" s="46"/>
      <c r="I41" s="46"/>
      <c r="J41" s="48"/>
    </row>
    <row r="42">
      <c r="A42" s="37" t="s">
        <v>631</v>
      </c>
      <c r="B42" s="45"/>
      <c r="C42" s="46"/>
      <c r="D42" s="46"/>
      <c r="E42" s="49" t="s">
        <v>7547</v>
      </c>
      <c r="F42" s="46"/>
      <c r="G42" s="46"/>
      <c r="H42" s="46"/>
      <c r="I42" s="46"/>
      <c r="J42" s="48"/>
    </row>
    <row r="43" ht="409.5">
      <c r="A43" s="37" t="s">
        <v>633</v>
      </c>
      <c r="B43" s="45"/>
      <c r="C43" s="46"/>
      <c r="D43" s="46"/>
      <c r="E43" s="39" t="s">
        <v>1337</v>
      </c>
      <c r="F43" s="46"/>
      <c r="G43" s="46"/>
      <c r="H43" s="46"/>
      <c r="I43" s="46"/>
      <c r="J43" s="48"/>
    </row>
    <row r="44">
      <c r="A44" s="37" t="s">
        <v>625</v>
      </c>
      <c r="B44" s="37">
        <v>9</v>
      </c>
      <c r="C44" s="38" t="s">
        <v>1361</v>
      </c>
      <c r="D44" s="37" t="s">
        <v>627</v>
      </c>
      <c r="E44" s="39" t="s">
        <v>1362</v>
      </c>
      <c r="F44" s="40" t="s">
        <v>629</v>
      </c>
      <c r="G44" s="41">
        <v>17.204000000000001</v>
      </c>
      <c r="H44" s="42">
        <v>0</v>
      </c>
      <c r="I44" s="43">
        <f>ROUND(G44*H44,P4)</f>
        <v>0</v>
      </c>
      <c r="J44" s="37"/>
      <c r="O44" s="44">
        <f>I44*0.21</f>
        <v>0</v>
      </c>
      <c r="P44">
        <v>3</v>
      </c>
    </row>
    <row r="45">
      <c r="A45" s="37" t="s">
        <v>630</v>
      </c>
      <c r="B45" s="45"/>
      <c r="C45" s="46"/>
      <c r="D45" s="46"/>
      <c r="E45" s="47" t="s">
        <v>627</v>
      </c>
      <c r="F45" s="46"/>
      <c r="G45" s="46"/>
      <c r="H45" s="46"/>
      <c r="I45" s="46"/>
      <c r="J45" s="48"/>
    </row>
    <row r="46" ht="75">
      <c r="A46" s="37" t="s">
        <v>631</v>
      </c>
      <c r="B46" s="45"/>
      <c r="C46" s="46"/>
      <c r="D46" s="46"/>
      <c r="E46" s="49" t="s">
        <v>7548</v>
      </c>
      <c r="F46" s="46"/>
      <c r="G46" s="46"/>
      <c r="H46" s="46"/>
      <c r="I46" s="46"/>
      <c r="J46" s="48"/>
    </row>
    <row r="47" ht="105">
      <c r="A47" s="37" t="s">
        <v>633</v>
      </c>
      <c r="B47" s="45"/>
      <c r="C47" s="46"/>
      <c r="D47" s="46"/>
      <c r="E47" s="39" t="s">
        <v>840</v>
      </c>
      <c r="F47" s="46"/>
      <c r="G47" s="46"/>
      <c r="H47" s="46"/>
      <c r="I47" s="46"/>
      <c r="J47" s="48"/>
    </row>
    <row r="48">
      <c r="A48" s="31" t="s">
        <v>622</v>
      </c>
      <c r="B48" s="32"/>
      <c r="C48" s="33" t="s">
        <v>787</v>
      </c>
      <c r="D48" s="34"/>
      <c r="E48" s="31" t="s">
        <v>1028</v>
      </c>
      <c r="F48" s="34"/>
      <c r="G48" s="34"/>
      <c r="H48" s="34"/>
      <c r="I48" s="35">
        <f>SUMIFS(I49:I56,A49:A56,"P")</f>
        <v>0</v>
      </c>
      <c r="J48" s="36"/>
    </row>
    <row r="49">
      <c r="A49" s="37" t="s">
        <v>625</v>
      </c>
      <c r="B49" s="37">
        <v>10</v>
      </c>
      <c r="C49" s="38" t="s">
        <v>3548</v>
      </c>
      <c r="D49" s="37" t="s">
        <v>627</v>
      </c>
      <c r="E49" s="39" t="s">
        <v>3549</v>
      </c>
      <c r="F49" s="40" t="s">
        <v>832</v>
      </c>
      <c r="G49" s="41">
        <v>12.35</v>
      </c>
      <c r="H49" s="42">
        <v>0</v>
      </c>
      <c r="I49" s="43">
        <f>ROUND(G49*H49,P4)</f>
        <v>0</v>
      </c>
      <c r="J49" s="37"/>
      <c r="O49" s="44">
        <f>I49*0.21</f>
        <v>0</v>
      </c>
      <c r="P49">
        <v>3</v>
      </c>
    </row>
    <row r="50">
      <c r="A50" s="37" t="s">
        <v>630</v>
      </c>
      <c r="B50" s="45"/>
      <c r="C50" s="46"/>
      <c r="D50" s="46"/>
      <c r="E50" s="39" t="s">
        <v>7084</v>
      </c>
      <c r="F50" s="46"/>
      <c r="G50" s="46"/>
      <c r="H50" s="46"/>
      <c r="I50" s="46"/>
      <c r="J50" s="48"/>
    </row>
    <row r="51">
      <c r="A51" s="37" t="s">
        <v>631</v>
      </c>
      <c r="B51" s="45"/>
      <c r="C51" s="46"/>
      <c r="D51" s="46"/>
      <c r="E51" s="49" t="s">
        <v>7549</v>
      </c>
      <c r="F51" s="46"/>
      <c r="G51" s="46"/>
      <c r="H51" s="46"/>
      <c r="I51" s="46"/>
      <c r="J51" s="48"/>
    </row>
    <row r="52" ht="75">
      <c r="A52" s="37" t="s">
        <v>633</v>
      </c>
      <c r="B52" s="45"/>
      <c r="C52" s="46"/>
      <c r="D52" s="46"/>
      <c r="E52" s="39" t="s">
        <v>3551</v>
      </c>
      <c r="F52" s="46"/>
      <c r="G52" s="46"/>
      <c r="H52" s="46"/>
      <c r="I52" s="46"/>
      <c r="J52" s="48"/>
    </row>
    <row r="53">
      <c r="A53" s="37" t="s">
        <v>625</v>
      </c>
      <c r="B53" s="37">
        <v>11</v>
      </c>
      <c r="C53" s="38" t="s">
        <v>7550</v>
      </c>
      <c r="D53" s="37" t="s">
        <v>627</v>
      </c>
      <c r="E53" s="39" t="s">
        <v>7551</v>
      </c>
      <c r="F53" s="40" t="s">
        <v>639</v>
      </c>
      <c r="G53" s="41">
        <v>1</v>
      </c>
      <c r="H53" s="42">
        <v>0</v>
      </c>
      <c r="I53" s="43">
        <f>ROUND(G53*H53,P4)</f>
        <v>0</v>
      </c>
      <c r="J53" s="37"/>
      <c r="O53" s="44">
        <f>I53*0.21</f>
        <v>0</v>
      </c>
      <c r="P53">
        <v>3</v>
      </c>
    </row>
    <row r="54">
      <c r="A54" s="37" t="s">
        <v>630</v>
      </c>
      <c r="B54" s="45"/>
      <c r="C54" s="46"/>
      <c r="D54" s="46"/>
      <c r="E54" s="47" t="s">
        <v>627</v>
      </c>
      <c r="F54" s="46"/>
      <c r="G54" s="46"/>
      <c r="H54" s="46"/>
      <c r="I54" s="46"/>
      <c r="J54" s="48"/>
    </row>
    <row r="55">
      <c r="A55" s="37" t="s">
        <v>631</v>
      </c>
      <c r="B55" s="45"/>
      <c r="C55" s="46"/>
      <c r="D55" s="46"/>
      <c r="E55" s="49" t="s">
        <v>7035</v>
      </c>
      <c r="F55" s="46"/>
      <c r="G55" s="46"/>
      <c r="H55" s="46"/>
      <c r="I55" s="46"/>
      <c r="J55" s="48"/>
    </row>
    <row r="56" ht="330">
      <c r="A56" s="37" t="s">
        <v>633</v>
      </c>
      <c r="B56" s="45"/>
      <c r="C56" s="46"/>
      <c r="D56" s="46"/>
      <c r="E56" s="39" t="s">
        <v>7552</v>
      </c>
      <c r="F56" s="46"/>
      <c r="G56" s="46"/>
      <c r="H56" s="46"/>
      <c r="I56" s="46"/>
      <c r="J56" s="48"/>
    </row>
    <row r="57">
      <c r="A57" s="31" t="s">
        <v>622</v>
      </c>
      <c r="B57" s="32"/>
      <c r="C57" s="33" t="s">
        <v>1203</v>
      </c>
      <c r="D57" s="34"/>
      <c r="E57" s="31" t="s">
        <v>1553</v>
      </c>
      <c r="F57" s="34"/>
      <c r="G57" s="34"/>
      <c r="H57" s="34"/>
      <c r="I57" s="35">
        <f>SUMIFS(I58:I169,A58:A169,"P")</f>
        <v>0</v>
      </c>
      <c r="J57" s="36"/>
    </row>
    <row r="58" ht="30">
      <c r="A58" s="37" t="s">
        <v>625</v>
      </c>
      <c r="B58" s="37">
        <v>12</v>
      </c>
      <c r="C58" s="38" t="s">
        <v>7022</v>
      </c>
      <c r="D58" s="37" t="s">
        <v>627</v>
      </c>
      <c r="E58" s="39" t="s">
        <v>7023</v>
      </c>
      <c r="F58" s="40" t="s">
        <v>744</v>
      </c>
      <c r="G58" s="41">
        <v>23</v>
      </c>
      <c r="H58" s="42">
        <v>0</v>
      </c>
      <c r="I58" s="43">
        <f>ROUND(G58*H58,P4)</f>
        <v>0</v>
      </c>
      <c r="J58" s="37"/>
      <c r="O58" s="44">
        <f>I58*0.21</f>
        <v>0</v>
      </c>
      <c r="P58">
        <v>3</v>
      </c>
    </row>
    <row r="59">
      <c r="A59" s="37" t="s">
        <v>630</v>
      </c>
      <c r="B59" s="45"/>
      <c r="C59" s="46"/>
      <c r="D59" s="46"/>
      <c r="E59" s="39" t="s">
        <v>7024</v>
      </c>
      <c r="F59" s="46"/>
      <c r="G59" s="46"/>
      <c r="H59" s="46"/>
      <c r="I59" s="46"/>
      <c r="J59" s="48"/>
    </row>
    <row r="60">
      <c r="A60" s="37" t="s">
        <v>631</v>
      </c>
      <c r="B60" s="45"/>
      <c r="C60" s="46"/>
      <c r="D60" s="46"/>
      <c r="E60" s="49" t="s">
        <v>7527</v>
      </c>
      <c r="F60" s="46"/>
      <c r="G60" s="46"/>
      <c r="H60" s="46"/>
      <c r="I60" s="46"/>
      <c r="J60" s="48"/>
    </row>
    <row r="61" ht="330">
      <c r="A61" s="37" t="s">
        <v>633</v>
      </c>
      <c r="B61" s="45"/>
      <c r="C61" s="46"/>
      <c r="D61" s="46"/>
      <c r="E61" s="39" t="s">
        <v>1209</v>
      </c>
      <c r="F61" s="46"/>
      <c r="G61" s="46"/>
      <c r="H61" s="46"/>
      <c r="I61" s="46"/>
      <c r="J61" s="48"/>
    </row>
    <row r="62" ht="30">
      <c r="A62" s="37" t="s">
        <v>625</v>
      </c>
      <c r="B62" s="37">
        <v>13</v>
      </c>
      <c r="C62" s="38" t="s">
        <v>7086</v>
      </c>
      <c r="D62" s="37" t="s">
        <v>627</v>
      </c>
      <c r="E62" s="39" t="s">
        <v>7087</v>
      </c>
      <c r="F62" s="40" t="s">
        <v>744</v>
      </c>
      <c r="G62" s="41">
        <v>24.399999999999999</v>
      </c>
      <c r="H62" s="42">
        <v>0</v>
      </c>
      <c r="I62" s="43">
        <f>ROUND(G62*H62,P4)</f>
        <v>0</v>
      </c>
      <c r="J62" s="37"/>
      <c r="O62" s="44">
        <f>I62*0.21</f>
        <v>0</v>
      </c>
      <c r="P62">
        <v>3</v>
      </c>
    </row>
    <row r="63">
      <c r="A63" s="37" t="s">
        <v>630</v>
      </c>
      <c r="B63" s="45"/>
      <c r="C63" s="46"/>
      <c r="D63" s="46"/>
      <c r="E63" s="39" t="s">
        <v>7024</v>
      </c>
      <c r="F63" s="46"/>
      <c r="G63" s="46"/>
      <c r="H63" s="46"/>
      <c r="I63" s="46"/>
      <c r="J63" s="48"/>
    </row>
    <row r="64">
      <c r="A64" s="37" t="s">
        <v>631</v>
      </c>
      <c r="B64" s="45"/>
      <c r="C64" s="46"/>
      <c r="D64" s="46"/>
      <c r="E64" s="49" t="s">
        <v>7553</v>
      </c>
      <c r="F64" s="46"/>
      <c r="G64" s="46"/>
      <c r="H64" s="46"/>
      <c r="I64" s="46"/>
      <c r="J64" s="48"/>
    </row>
    <row r="65" ht="330">
      <c r="A65" s="37" t="s">
        <v>633</v>
      </c>
      <c r="B65" s="45"/>
      <c r="C65" s="46"/>
      <c r="D65" s="46"/>
      <c r="E65" s="39" t="s">
        <v>1209</v>
      </c>
      <c r="F65" s="46"/>
      <c r="G65" s="46"/>
      <c r="H65" s="46"/>
      <c r="I65" s="46"/>
      <c r="J65" s="48"/>
    </row>
    <row r="66" ht="30">
      <c r="A66" s="37" t="s">
        <v>625</v>
      </c>
      <c r="B66" s="37">
        <v>14</v>
      </c>
      <c r="C66" s="38" t="s">
        <v>7086</v>
      </c>
      <c r="D66" s="37" t="s">
        <v>623</v>
      </c>
      <c r="E66" s="39" t="s">
        <v>7087</v>
      </c>
      <c r="F66" s="40" t="s">
        <v>744</v>
      </c>
      <c r="G66" s="41">
        <v>31</v>
      </c>
      <c r="H66" s="42">
        <v>0</v>
      </c>
      <c r="I66" s="43">
        <f>ROUND(G66*H66,P4)</f>
        <v>0</v>
      </c>
      <c r="J66" s="37"/>
      <c r="O66" s="44">
        <f>I66*0.21</f>
        <v>0</v>
      </c>
      <c r="P66">
        <v>3</v>
      </c>
    </row>
    <row r="67">
      <c r="A67" s="37" t="s">
        <v>630</v>
      </c>
      <c r="B67" s="45"/>
      <c r="C67" s="46"/>
      <c r="D67" s="46"/>
      <c r="E67" s="39" t="s">
        <v>7026</v>
      </c>
      <c r="F67" s="46"/>
      <c r="G67" s="46"/>
      <c r="H67" s="46"/>
      <c r="I67" s="46"/>
      <c r="J67" s="48"/>
    </row>
    <row r="68">
      <c r="A68" s="37" t="s">
        <v>631</v>
      </c>
      <c r="B68" s="45"/>
      <c r="C68" s="46"/>
      <c r="D68" s="46"/>
      <c r="E68" s="49" t="s">
        <v>7554</v>
      </c>
      <c r="F68" s="46"/>
      <c r="G68" s="46"/>
      <c r="H68" s="46"/>
      <c r="I68" s="46"/>
      <c r="J68" s="48"/>
    </row>
    <row r="69" ht="330">
      <c r="A69" s="37" t="s">
        <v>633</v>
      </c>
      <c r="B69" s="45"/>
      <c r="C69" s="46"/>
      <c r="D69" s="46"/>
      <c r="E69" s="39" t="s">
        <v>1209</v>
      </c>
      <c r="F69" s="46"/>
      <c r="G69" s="46"/>
      <c r="H69" s="46"/>
      <c r="I69" s="46"/>
      <c r="J69" s="48"/>
    </row>
    <row r="70">
      <c r="A70" s="37" t="s">
        <v>625</v>
      </c>
      <c r="B70" s="37">
        <v>15</v>
      </c>
      <c r="C70" s="38" t="s">
        <v>7090</v>
      </c>
      <c r="D70" s="37" t="s">
        <v>627</v>
      </c>
      <c r="E70" s="39" t="s">
        <v>7091</v>
      </c>
      <c r="F70" s="40" t="s">
        <v>744</v>
      </c>
      <c r="G70" s="41">
        <v>31</v>
      </c>
      <c r="H70" s="42">
        <v>0</v>
      </c>
      <c r="I70" s="43">
        <f>ROUND(G70*H70,P4)</f>
        <v>0</v>
      </c>
      <c r="J70" s="37"/>
      <c r="O70" s="44">
        <f>I70*0.21</f>
        <v>0</v>
      </c>
      <c r="P70">
        <v>3</v>
      </c>
    </row>
    <row r="71">
      <c r="A71" s="37" t="s">
        <v>630</v>
      </c>
      <c r="B71" s="45"/>
      <c r="C71" s="46"/>
      <c r="D71" s="46"/>
      <c r="E71" s="47" t="s">
        <v>627</v>
      </c>
      <c r="F71" s="46"/>
      <c r="G71" s="46"/>
      <c r="H71" s="46"/>
      <c r="I71" s="46"/>
      <c r="J71" s="48"/>
    </row>
    <row r="72">
      <c r="A72" s="37" t="s">
        <v>631</v>
      </c>
      <c r="B72" s="45"/>
      <c r="C72" s="46"/>
      <c r="D72" s="46"/>
      <c r="E72" s="49" t="s">
        <v>7554</v>
      </c>
      <c r="F72" s="46"/>
      <c r="G72" s="46"/>
      <c r="H72" s="46"/>
      <c r="I72" s="46"/>
      <c r="J72" s="48"/>
    </row>
    <row r="73" ht="315">
      <c r="A73" s="37" t="s">
        <v>633</v>
      </c>
      <c r="B73" s="45"/>
      <c r="C73" s="46"/>
      <c r="D73" s="46"/>
      <c r="E73" s="39" t="s">
        <v>1397</v>
      </c>
      <c r="F73" s="46"/>
      <c r="G73" s="46"/>
      <c r="H73" s="46"/>
      <c r="I73" s="46"/>
      <c r="J73" s="48"/>
    </row>
    <row r="74">
      <c r="A74" s="37" t="s">
        <v>625</v>
      </c>
      <c r="B74" s="37">
        <v>16</v>
      </c>
      <c r="C74" s="38" t="s">
        <v>7092</v>
      </c>
      <c r="D74" s="37" t="s">
        <v>627</v>
      </c>
      <c r="E74" s="39" t="s">
        <v>7093</v>
      </c>
      <c r="F74" s="40" t="s">
        <v>744</v>
      </c>
      <c r="G74" s="41">
        <v>31</v>
      </c>
      <c r="H74" s="42">
        <v>0</v>
      </c>
      <c r="I74" s="43">
        <f>ROUND(G74*H74,P4)</f>
        <v>0</v>
      </c>
      <c r="J74" s="37"/>
      <c r="O74" s="44">
        <f>I74*0.21</f>
        <v>0</v>
      </c>
      <c r="P74">
        <v>3</v>
      </c>
    </row>
    <row r="75">
      <c r="A75" s="37" t="s">
        <v>630</v>
      </c>
      <c r="B75" s="45"/>
      <c r="C75" s="46"/>
      <c r="D75" s="46"/>
      <c r="E75" s="47" t="s">
        <v>627</v>
      </c>
      <c r="F75" s="46"/>
      <c r="G75" s="46"/>
      <c r="H75" s="46"/>
      <c r="I75" s="46"/>
      <c r="J75" s="48"/>
    </row>
    <row r="76">
      <c r="A76" s="37" t="s">
        <v>631</v>
      </c>
      <c r="B76" s="45"/>
      <c r="C76" s="46"/>
      <c r="D76" s="46"/>
      <c r="E76" s="49" t="s">
        <v>7555</v>
      </c>
      <c r="F76" s="46"/>
      <c r="G76" s="46"/>
      <c r="H76" s="46"/>
      <c r="I76" s="46"/>
      <c r="J76" s="48"/>
    </row>
    <row r="77" ht="75">
      <c r="A77" s="37" t="s">
        <v>633</v>
      </c>
      <c r="B77" s="45"/>
      <c r="C77" s="46"/>
      <c r="D77" s="46"/>
      <c r="E77" s="39" t="s">
        <v>6966</v>
      </c>
      <c r="F77" s="46"/>
      <c r="G77" s="46"/>
      <c r="H77" s="46"/>
      <c r="I77" s="46"/>
      <c r="J77" s="48"/>
    </row>
    <row r="78">
      <c r="A78" s="37" t="s">
        <v>625</v>
      </c>
      <c r="B78" s="37">
        <v>17</v>
      </c>
      <c r="C78" s="38" t="s">
        <v>7556</v>
      </c>
      <c r="D78" s="37" t="s">
        <v>627</v>
      </c>
      <c r="E78" s="39" t="s">
        <v>7557</v>
      </c>
      <c r="F78" s="40" t="s">
        <v>639</v>
      </c>
      <c r="G78" s="41">
        <v>1</v>
      </c>
      <c r="H78" s="42">
        <v>0</v>
      </c>
      <c r="I78" s="43">
        <f>ROUND(G78*H78,P4)</f>
        <v>0</v>
      </c>
      <c r="J78" s="37"/>
      <c r="O78" s="44">
        <f>I78*0.21</f>
        <v>0</v>
      </c>
      <c r="P78">
        <v>3</v>
      </c>
    </row>
    <row r="79">
      <c r="A79" s="37" t="s">
        <v>630</v>
      </c>
      <c r="B79" s="45"/>
      <c r="C79" s="46"/>
      <c r="D79" s="46"/>
      <c r="E79" s="47" t="s">
        <v>627</v>
      </c>
      <c r="F79" s="46"/>
      <c r="G79" s="46"/>
      <c r="H79" s="46"/>
      <c r="I79" s="46"/>
      <c r="J79" s="48"/>
    </row>
    <row r="80">
      <c r="A80" s="37" t="s">
        <v>631</v>
      </c>
      <c r="B80" s="45"/>
      <c r="C80" s="46"/>
      <c r="D80" s="46"/>
      <c r="E80" s="49" t="s">
        <v>7558</v>
      </c>
      <c r="F80" s="46"/>
      <c r="G80" s="46"/>
      <c r="H80" s="46"/>
      <c r="I80" s="46"/>
      <c r="J80" s="48"/>
    </row>
    <row r="81" ht="90">
      <c r="A81" s="37" t="s">
        <v>633</v>
      </c>
      <c r="B81" s="45"/>
      <c r="C81" s="46"/>
      <c r="D81" s="46"/>
      <c r="E81" s="39" t="s">
        <v>5811</v>
      </c>
      <c r="F81" s="46"/>
      <c r="G81" s="46"/>
      <c r="H81" s="46"/>
      <c r="I81" s="46"/>
      <c r="J81" s="48"/>
    </row>
    <row r="82">
      <c r="A82" s="37" t="s">
        <v>625</v>
      </c>
      <c r="B82" s="37">
        <v>18</v>
      </c>
      <c r="C82" s="38" t="s">
        <v>7095</v>
      </c>
      <c r="D82" s="37" t="s">
        <v>627</v>
      </c>
      <c r="E82" s="39" t="s">
        <v>7096</v>
      </c>
      <c r="F82" s="40" t="s">
        <v>639</v>
      </c>
      <c r="G82" s="41">
        <v>3</v>
      </c>
      <c r="H82" s="42">
        <v>0</v>
      </c>
      <c r="I82" s="43">
        <f>ROUND(G82*H82,P4)</f>
        <v>0</v>
      </c>
      <c r="J82" s="37"/>
      <c r="O82" s="44">
        <f>I82*0.21</f>
        <v>0</v>
      </c>
      <c r="P82">
        <v>3</v>
      </c>
    </row>
    <row r="83">
      <c r="A83" s="37" t="s">
        <v>630</v>
      </c>
      <c r="B83" s="45"/>
      <c r="C83" s="46"/>
      <c r="D83" s="46"/>
      <c r="E83" s="39" t="s">
        <v>7097</v>
      </c>
      <c r="F83" s="46"/>
      <c r="G83" s="46"/>
      <c r="H83" s="46"/>
      <c r="I83" s="46"/>
      <c r="J83" s="48"/>
    </row>
    <row r="84">
      <c r="A84" s="37" t="s">
        <v>631</v>
      </c>
      <c r="B84" s="45"/>
      <c r="C84" s="46"/>
      <c r="D84" s="46"/>
      <c r="E84" s="49" t="s">
        <v>6969</v>
      </c>
      <c r="F84" s="46"/>
      <c r="G84" s="46"/>
      <c r="H84" s="46"/>
      <c r="I84" s="46"/>
      <c r="J84" s="48"/>
    </row>
    <row r="85" ht="90">
      <c r="A85" s="37" t="s">
        <v>633</v>
      </c>
      <c r="B85" s="45"/>
      <c r="C85" s="46"/>
      <c r="D85" s="46"/>
      <c r="E85" s="39" t="s">
        <v>5811</v>
      </c>
      <c r="F85" s="46"/>
      <c r="G85" s="46"/>
      <c r="H85" s="46"/>
      <c r="I85" s="46"/>
      <c r="J85" s="48"/>
    </row>
    <row r="86">
      <c r="A86" s="37" t="s">
        <v>625</v>
      </c>
      <c r="B86" s="37">
        <v>19</v>
      </c>
      <c r="C86" s="38" t="s">
        <v>7559</v>
      </c>
      <c r="D86" s="37" t="s">
        <v>627</v>
      </c>
      <c r="E86" s="39" t="s">
        <v>7039</v>
      </c>
      <c r="F86" s="40" t="s">
        <v>639</v>
      </c>
      <c r="G86" s="41">
        <v>1</v>
      </c>
      <c r="H86" s="42">
        <v>0</v>
      </c>
      <c r="I86" s="43">
        <f>ROUND(G86*H86,P4)</f>
        <v>0</v>
      </c>
      <c r="J86" s="37"/>
      <c r="O86" s="44">
        <f>I86*0.21</f>
        <v>0</v>
      </c>
      <c r="P86">
        <v>3</v>
      </c>
    </row>
    <row r="87">
      <c r="A87" s="37" t="s">
        <v>630</v>
      </c>
      <c r="B87" s="45"/>
      <c r="C87" s="46"/>
      <c r="D87" s="46"/>
      <c r="E87" s="39" t="s">
        <v>7560</v>
      </c>
      <c r="F87" s="46"/>
      <c r="G87" s="46"/>
      <c r="H87" s="46"/>
      <c r="I87" s="46"/>
      <c r="J87" s="48"/>
    </row>
    <row r="88">
      <c r="A88" s="37" t="s">
        <v>631</v>
      </c>
      <c r="B88" s="45"/>
      <c r="C88" s="46"/>
      <c r="D88" s="46"/>
      <c r="E88" s="49" t="s">
        <v>7492</v>
      </c>
      <c r="F88" s="46"/>
      <c r="G88" s="46"/>
      <c r="H88" s="46"/>
      <c r="I88" s="46"/>
      <c r="J88" s="48"/>
    </row>
    <row r="89" ht="90">
      <c r="A89" s="37" t="s">
        <v>633</v>
      </c>
      <c r="B89" s="45"/>
      <c r="C89" s="46"/>
      <c r="D89" s="46"/>
      <c r="E89" s="39" t="s">
        <v>5811</v>
      </c>
      <c r="F89" s="46"/>
      <c r="G89" s="46"/>
      <c r="H89" s="46"/>
      <c r="I89" s="46"/>
      <c r="J89" s="48"/>
    </row>
    <row r="90">
      <c r="A90" s="37" t="s">
        <v>625</v>
      </c>
      <c r="B90" s="37">
        <v>20</v>
      </c>
      <c r="C90" s="38" t="s">
        <v>7042</v>
      </c>
      <c r="D90" s="37" t="s">
        <v>627</v>
      </c>
      <c r="E90" s="39" t="s">
        <v>7043</v>
      </c>
      <c r="F90" s="40" t="s">
        <v>639</v>
      </c>
      <c r="G90" s="41">
        <v>1</v>
      </c>
      <c r="H90" s="42">
        <v>0</v>
      </c>
      <c r="I90" s="43">
        <f>ROUND(G90*H90,P4)</f>
        <v>0</v>
      </c>
      <c r="J90" s="37"/>
      <c r="O90" s="44">
        <f>I90*0.21</f>
        <v>0</v>
      </c>
      <c r="P90">
        <v>3</v>
      </c>
    </row>
    <row r="91">
      <c r="A91" s="37" t="s">
        <v>630</v>
      </c>
      <c r="B91" s="45"/>
      <c r="C91" s="46"/>
      <c r="D91" s="46"/>
      <c r="E91" s="39" t="s">
        <v>7044</v>
      </c>
      <c r="F91" s="46"/>
      <c r="G91" s="46"/>
      <c r="H91" s="46"/>
      <c r="I91" s="46"/>
      <c r="J91" s="48"/>
    </row>
    <row r="92">
      <c r="A92" s="37" t="s">
        <v>631</v>
      </c>
      <c r="B92" s="45"/>
      <c r="C92" s="46"/>
      <c r="D92" s="46"/>
      <c r="E92" s="49" t="s">
        <v>7041</v>
      </c>
      <c r="F92" s="46"/>
      <c r="G92" s="46"/>
      <c r="H92" s="46"/>
      <c r="I92" s="46"/>
      <c r="J92" s="48"/>
    </row>
    <row r="93" ht="90">
      <c r="A93" s="37" t="s">
        <v>633</v>
      </c>
      <c r="B93" s="45"/>
      <c r="C93" s="46"/>
      <c r="D93" s="46"/>
      <c r="E93" s="39" t="s">
        <v>5811</v>
      </c>
      <c r="F93" s="46"/>
      <c r="G93" s="46"/>
      <c r="H93" s="46"/>
      <c r="I93" s="46"/>
      <c r="J93" s="48"/>
    </row>
    <row r="94">
      <c r="A94" s="37" t="s">
        <v>625</v>
      </c>
      <c r="B94" s="37">
        <v>21</v>
      </c>
      <c r="C94" s="38" t="s">
        <v>7046</v>
      </c>
      <c r="D94" s="37" t="s">
        <v>627</v>
      </c>
      <c r="E94" s="39" t="s">
        <v>7043</v>
      </c>
      <c r="F94" s="40" t="s">
        <v>639</v>
      </c>
      <c r="G94" s="41">
        <v>1</v>
      </c>
      <c r="H94" s="42">
        <v>0</v>
      </c>
      <c r="I94" s="43">
        <f>ROUND(G94*H94,P4)</f>
        <v>0</v>
      </c>
      <c r="J94" s="37"/>
      <c r="O94" s="44">
        <f>I94*0.21</f>
        <v>0</v>
      </c>
      <c r="P94">
        <v>3</v>
      </c>
    </row>
    <row r="95">
      <c r="A95" s="37" t="s">
        <v>630</v>
      </c>
      <c r="B95" s="45"/>
      <c r="C95" s="46"/>
      <c r="D95" s="46"/>
      <c r="E95" s="39" t="s">
        <v>7047</v>
      </c>
      <c r="F95" s="46"/>
      <c r="G95" s="46"/>
      <c r="H95" s="46"/>
      <c r="I95" s="46"/>
      <c r="J95" s="48"/>
    </row>
    <row r="96">
      <c r="A96" s="37" t="s">
        <v>631</v>
      </c>
      <c r="B96" s="45"/>
      <c r="C96" s="46"/>
      <c r="D96" s="46"/>
      <c r="E96" s="49" t="s">
        <v>7041</v>
      </c>
      <c r="F96" s="46"/>
      <c r="G96" s="46"/>
      <c r="H96" s="46"/>
      <c r="I96" s="46"/>
      <c r="J96" s="48"/>
    </row>
    <row r="97" ht="90">
      <c r="A97" s="37" t="s">
        <v>633</v>
      </c>
      <c r="B97" s="45"/>
      <c r="C97" s="46"/>
      <c r="D97" s="46"/>
      <c r="E97" s="39" t="s">
        <v>5811</v>
      </c>
      <c r="F97" s="46"/>
      <c r="G97" s="46"/>
      <c r="H97" s="46"/>
      <c r="I97" s="46"/>
      <c r="J97" s="48"/>
    </row>
    <row r="98">
      <c r="A98" s="37" t="s">
        <v>625</v>
      </c>
      <c r="B98" s="37">
        <v>22</v>
      </c>
      <c r="C98" s="38" t="s">
        <v>7098</v>
      </c>
      <c r="D98" s="37" t="s">
        <v>627</v>
      </c>
      <c r="E98" s="39" t="s">
        <v>7099</v>
      </c>
      <c r="F98" s="40" t="s">
        <v>639</v>
      </c>
      <c r="G98" s="41">
        <v>6</v>
      </c>
      <c r="H98" s="42">
        <v>0</v>
      </c>
      <c r="I98" s="43">
        <f>ROUND(G98*H98,P4)</f>
        <v>0</v>
      </c>
      <c r="J98" s="37"/>
      <c r="O98" s="44">
        <f>I98*0.21</f>
        <v>0</v>
      </c>
      <c r="P98">
        <v>3</v>
      </c>
    </row>
    <row r="99">
      <c r="A99" s="37" t="s">
        <v>630</v>
      </c>
      <c r="B99" s="45"/>
      <c r="C99" s="46"/>
      <c r="D99" s="46"/>
      <c r="E99" s="39" t="s">
        <v>7489</v>
      </c>
      <c r="F99" s="46"/>
      <c r="G99" s="46"/>
      <c r="H99" s="46"/>
      <c r="I99" s="46"/>
      <c r="J99" s="48"/>
    </row>
    <row r="100" ht="30">
      <c r="A100" s="37" t="s">
        <v>631</v>
      </c>
      <c r="B100" s="45"/>
      <c r="C100" s="46"/>
      <c r="D100" s="46"/>
      <c r="E100" s="49" t="s">
        <v>7561</v>
      </c>
      <c r="F100" s="46"/>
      <c r="G100" s="46"/>
      <c r="H100" s="46"/>
      <c r="I100" s="46"/>
      <c r="J100" s="48"/>
    </row>
    <row r="101" ht="90">
      <c r="A101" s="37" t="s">
        <v>633</v>
      </c>
      <c r="B101" s="45"/>
      <c r="C101" s="46"/>
      <c r="D101" s="46"/>
      <c r="E101" s="39" t="s">
        <v>5811</v>
      </c>
      <c r="F101" s="46"/>
      <c r="G101" s="46"/>
      <c r="H101" s="46"/>
      <c r="I101" s="46"/>
      <c r="J101" s="48"/>
    </row>
    <row r="102">
      <c r="A102" s="37" t="s">
        <v>625</v>
      </c>
      <c r="B102" s="37">
        <v>23</v>
      </c>
      <c r="C102" s="38" t="s">
        <v>7101</v>
      </c>
      <c r="D102" s="37" t="s">
        <v>627</v>
      </c>
      <c r="E102" s="39" t="s">
        <v>7099</v>
      </c>
      <c r="F102" s="40" t="s">
        <v>639</v>
      </c>
      <c r="G102" s="41">
        <v>1</v>
      </c>
      <c r="H102" s="42">
        <v>0</v>
      </c>
      <c r="I102" s="43">
        <f>ROUND(G102*H102,P4)</f>
        <v>0</v>
      </c>
      <c r="J102" s="37"/>
      <c r="O102" s="44">
        <f>I102*0.21</f>
        <v>0</v>
      </c>
      <c r="P102">
        <v>3</v>
      </c>
    </row>
    <row r="103">
      <c r="A103" s="37" t="s">
        <v>630</v>
      </c>
      <c r="B103" s="45"/>
      <c r="C103" s="46"/>
      <c r="D103" s="46"/>
      <c r="E103" s="39" t="s">
        <v>7562</v>
      </c>
      <c r="F103" s="46"/>
      <c r="G103" s="46"/>
      <c r="H103" s="46"/>
      <c r="I103" s="46"/>
      <c r="J103" s="48"/>
    </row>
    <row r="104">
      <c r="A104" s="37" t="s">
        <v>631</v>
      </c>
      <c r="B104" s="45"/>
      <c r="C104" s="46"/>
      <c r="D104" s="46"/>
      <c r="E104" s="49" t="s">
        <v>7492</v>
      </c>
      <c r="F104" s="46"/>
      <c r="G104" s="46"/>
      <c r="H104" s="46"/>
      <c r="I104" s="46"/>
      <c r="J104" s="48"/>
    </row>
    <row r="105" ht="90">
      <c r="A105" s="37" t="s">
        <v>633</v>
      </c>
      <c r="B105" s="45"/>
      <c r="C105" s="46"/>
      <c r="D105" s="46"/>
      <c r="E105" s="39" t="s">
        <v>5811</v>
      </c>
      <c r="F105" s="46"/>
      <c r="G105" s="46"/>
      <c r="H105" s="46"/>
      <c r="I105" s="46"/>
      <c r="J105" s="48"/>
    </row>
    <row r="106">
      <c r="A106" s="37" t="s">
        <v>625</v>
      </c>
      <c r="B106" s="37">
        <v>24</v>
      </c>
      <c r="C106" s="38" t="s">
        <v>7103</v>
      </c>
      <c r="D106" s="37" t="s">
        <v>627</v>
      </c>
      <c r="E106" s="39" t="s">
        <v>7099</v>
      </c>
      <c r="F106" s="40" t="s">
        <v>639</v>
      </c>
      <c r="G106" s="41">
        <v>1</v>
      </c>
      <c r="H106" s="42">
        <v>0</v>
      </c>
      <c r="I106" s="43">
        <f>ROUND(G106*H106,P4)</f>
        <v>0</v>
      </c>
      <c r="J106" s="37"/>
      <c r="O106" s="44">
        <f>I106*0.21</f>
        <v>0</v>
      </c>
      <c r="P106">
        <v>3</v>
      </c>
    </row>
    <row r="107">
      <c r="A107" s="37" t="s">
        <v>630</v>
      </c>
      <c r="B107" s="45"/>
      <c r="C107" s="46"/>
      <c r="D107" s="46"/>
      <c r="E107" s="39" t="s">
        <v>7563</v>
      </c>
      <c r="F107" s="46"/>
      <c r="G107" s="46"/>
      <c r="H107" s="46"/>
      <c r="I107" s="46"/>
      <c r="J107" s="48"/>
    </row>
    <row r="108">
      <c r="A108" s="37" t="s">
        <v>631</v>
      </c>
      <c r="B108" s="45"/>
      <c r="C108" s="46"/>
      <c r="D108" s="46"/>
      <c r="E108" s="49" t="s">
        <v>7492</v>
      </c>
      <c r="F108" s="46"/>
      <c r="G108" s="46"/>
      <c r="H108" s="46"/>
      <c r="I108" s="46"/>
      <c r="J108" s="48"/>
    </row>
    <row r="109" ht="90">
      <c r="A109" s="37" t="s">
        <v>633</v>
      </c>
      <c r="B109" s="45"/>
      <c r="C109" s="46"/>
      <c r="D109" s="46"/>
      <c r="E109" s="39" t="s">
        <v>5811</v>
      </c>
      <c r="F109" s="46"/>
      <c r="G109" s="46"/>
      <c r="H109" s="46"/>
      <c r="I109" s="46"/>
      <c r="J109" s="48"/>
    </row>
    <row r="110">
      <c r="A110" s="37" t="s">
        <v>625</v>
      </c>
      <c r="B110" s="37">
        <v>25</v>
      </c>
      <c r="C110" s="38" t="s">
        <v>7494</v>
      </c>
      <c r="D110" s="37" t="s">
        <v>627</v>
      </c>
      <c r="E110" s="39" t="s">
        <v>7099</v>
      </c>
      <c r="F110" s="40" t="s">
        <v>639</v>
      </c>
      <c r="G110" s="41">
        <v>1</v>
      </c>
      <c r="H110" s="42">
        <v>0</v>
      </c>
      <c r="I110" s="43">
        <f>ROUND(G110*H110,P4)</f>
        <v>0</v>
      </c>
      <c r="J110" s="37"/>
      <c r="O110" s="44">
        <f>I110*0.21</f>
        <v>0</v>
      </c>
      <c r="P110">
        <v>3</v>
      </c>
    </row>
    <row r="111">
      <c r="A111" s="37" t="s">
        <v>630</v>
      </c>
      <c r="B111" s="45"/>
      <c r="C111" s="46"/>
      <c r="D111" s="46"/>
      <c r="E111" s="39" t="s">
        <v>7102</v>
      </c>
      <c r="F111" s="46"/>
      <c r="G111" s="46"/>
      <c r="H111" s="46"/>
      <c r="I111" s="46"/>
      <c r="J111" s="48"/>
    </row>
    <row r="112">
      <c r="A112" s="37" t="s">
        <v>631</v>
      </c>
      <c r="B112" s="45"/>
      <c r="C112" s="46"/>
      <c r="D112" s="46"/>
      <c r="E112" s="49" t="s">
        <v>7492</v>
      </c>
      <c r="F112" s="46"/>
      <c r="G112" s="46"/>
      <c r="H112" s="46"/>
      <c r="I112" s="46"/>
      <c r="J112" s="48"/>
    </row>
    <row r="113" ht="90">
      <c r="A113" s="37" t="s">
        <v>633</v>
      </c>
      <c r="B113" s="45"/>
      <c r="C113" s="46"/>
      <c r="D113" s="46"/>
      <c r="E113" s="39" t="s">
        <v>5811</v>
      </c>
      <c r="F113" s="46"/>
      <c r="G113" s="46"/>
      <c r="H113" s="46"/>
      <c r="I113" s="46"/>
      <c r="J113" s="48"/>
    </row>
    <row r="114">
      <c r="A114" s="37" t="s">
        <v>625</v>
      </c>
      <c r="B114" s="37">
        <v>26</v>
      </c>
      <c r="C114" s="38" t="s">
        <v>7496</v>
      </c>
      <c r="D114" s="37" t="s">
        <v>627</v>
      </c>
      <c r="E114" s="39" t="s">
        <v>7099</v>
      </c>
      <c r="F114" s="40" t="s">
        <v>639</v>
      </c>
      <c r="G114" s="41">
        <v>3</v>
      </c>
      <c r="H114" s="42">
        <v>0</v>
      </c>
      <c r="I114" s="43">
        <f>ROUND(G114*H114,P4)</f>
        <v>0</v>
      </c>
      <c r="J114" s="37"/>
      <c r="O114" s="44">
        <f>I114*0.21</f>
        <v>0</v>
      </c>
      <c r="P114">
        <v>3</v>
      </c>
    </row>
    <row r="115">
      <c r="A115" s="37" t="s">
        <v>630</v>
      </c>
      <c r="B115" s="45"/>
      <c r="C115" s="46"/>
      <c r="D115" s="46"/>
      <c r="E115" s="39" t="s">
        <v>7104</v>
      </c>
      <c r="F115" s="46"/>
      <c r="G115" s="46"/>
      <c r="H115" s="46"/>
      <c r="I115" s="46"/>
      <c r="J115" s="48"/>
    </row>
    <row r="116">
      <c r="A116" s="37" t="s">
        <v>631</v>
      </c>
      <c r="B116" s="45"/>
      <c r="C116" s="46"/>
      <c r="D116" s="46"/>
      <c r="E116" s="49" t="s">
        <v>7564</v>
      </c>
      <c r="F116" s="46"/>
      <c r="G116" s="46"/>
      <c r="H116" s="46"/>
      <c r="I116" s="46"/>
      <c r="J116" s="48"/>
    </row>
    <row r="117" ht="90">
      <c r="A117" s="37" t="s">
        <v>633</v>
      </c>
      <c r="B117" s="45"/>
      <c r="C117" s="46"/>
      <c r="D117" s="46"/>
      <c r="E117" s="39" t="s">
        <v>5811</v>
      </c>
      <c r="F117" s="46"/>
      <c r="G117" s="46"/>
      <c r="H117" s="46"/>
      <c r="I117" s="46"/>
      <c r="J117" s="48"/>
    </row>
    <row r="118">
      <c r="A118" s="37" t="s">
        <v>625</v>
      </c>
      <c r="B118" s="37">
        <v>27</v>
      </c>
      <c r="C118" s="38" t="s">
        <v>7497</v>
      </c>
      <c r="D118" s="37" t="s">
        <v>627</v>
      </c>
      <c r="E118" s="39" t="s">
        <v>7099</v>
      </c>
      <c r="F118" s="40" t="s">
        <v>639</v>
      </c>
      <c r="G118" s="41">
        <v>2</v>
      </c>
      <c r="H118" s="42">
        <v>0</v>
      </c>
      <c r="I118" s="43">
        <f>ROUND(G118*H118,P4)</f>
        <v>0</v>
      </c>
      <c r="J118" s="37"/>
      <c r="O118" s="44">
        <f>I118*0.21</f>
        <v>0</v>
      </c>
      <c r="P118">
        <v>3</v>
      </c>
    </row>
    <row r="119">
      <c r="A119" s="37" t="s">
        <v>630</v>
      </c>
      <c r="B119" s="45"/>
      <c r="C119" s="46"/>
      <c r="D119" s="46"/>
      <c r="E119" s="39" t="s">
        <v>7565</v>
      </c>
      <c r="F119" s="46"/>
      <c r="G119" s="46"/>
      <c r="H119" s="46"/>
      <c r="I119" s="46"/>
      <c r="J119" s="48"/>
    </row>
    <row r="120">
      <c r="A120" s="37" t="s">
        <v>631</v>
      </c>
      <c r="B120" s="45"/>
      <c r="C120" s="46"/>
      <c r="D120" s="46"/>
      <c r="E120" s="49" t="s">
        <v>7531</v>
      </c>
      <c r="F120" s="46"/>
      <c r="G120" s="46"/>
      <c r="H120" s="46"/>
      <c r="I120" s="46"/>
      <c r="J120" s="48"/>
    </row>
    <row r="121" ht="90">
      <c r="A121" s="37" t="s">
        <v>633</v>
      </c>
      <c r="B121" s="45"/>
      <c r="C121" s="46"/>
      <c r="D121" s="46"/>
      <c r="E121" s="39" t="s">
        <v>5811</v>
      </c>
      <c r="F121" s="46"/>
      <c r="G121" s="46"/>
      <c r="H121" s="46"/>
      <c r="I121" s="46"/>
      <c r="J121" s="48"/>
    </row>
    <row r="122">
      <c r="A122" s="37" t="s">
        <v>625</v>
      </c>
      <c r="B122" s="37">
        <v>28</v>
      </c>
      <c r="C122" s="38" t="s">
        <v>5808</v>
      </c>
      <c r="D122" s="37" t="s">
        <v>627</v>
      </c>
      <c r="E122" s="39" t="s">
        <v>5809</v>
      </c>
      <c r="F122" s="40" t="s">
        <v>639</v>
      </c>
      <c r="G122" s="41">
        <v>1</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c r="A124" s="37" t="s">
        <v>631</v>
      </c>
      <c r="B124" s="45"/>
      <c r="C124" s="46"/>
      <c r="D124" s="46"/>
      <c r="E124" s="49" t="s">
        <v>7105</v>
      </c>
      <c r="F124" s="46"/>
      <c r="G124" s="46"/>
      <c r="H124" s="46"/>
      <c r="I124" s="46"/>
      <c r="J124" s="48"/>
    </row>
    <row r="125" ht="90">
      <c r="A125" s="37" t="s">
        <v>633</v>
      </c>
      <c r="B125" s="45"/>
      <c r="C125" s="46"/>
      <c r="D125" s="46"/>
      <c r="E125" s="39" t="s">
        <v>5811</v>
      </c>
      <c r="F125" s="46"/>
      <c r="G125" s="46"/>
      <c r="H125" s="46"/>
      <c r="I125" s="46"/>
      <c r="J125" s="48"/>
    </row>
    <row r="126">
      <c r="A126" s="37" t="s">
        <v>625</v>
      </c>
      <c r="B126" s="37">
        <v>29</v>
      </c>
      <c r="C126" s="38" t="s">
        <v>7106</v>
      </c>
      <c r="D126" s="37" t="s">
        <v>627</v>
      </c>
      <c r="E126" s="39" t="s">
        <v>7107</v>
      </c>
      <c r="F126" s="40" t="s">
        <v>639</v>
      </c>
      <c r="G126" s="41">
        <v>1</v>
      </c>
      <c r="H126" s="42">
        <v>0</v>
      </c>
      <c r="I126" s="43">
        <f>ROUND(G126*H126,P4)</f>
        <v>0</v>
      </c>
      <c r="J126" s="37"/>
      <c r="O126" s="44">
        <f>I126*0.21</f>
        <v>0</v>
      </c>
      <c r="P126">
        <v>3</v>
      </c>
    </row>
    <row r="127">
      <c r="A127" s="37" t="s">
        <v>630</v>
      </c>
      <c r="B127" s="45"/>
      <c r="C127" s="46"/>
      <c r="D127" s="46"/>
      <c r="E127" s="47" t="s">
        <v>627</v>
      </c>
      <c r="F127" s="46"/>
      <c r="G127" s="46"/>
      <c r="H127" s="46"/>
      <c r="I127" s="46"/>
      <c r="J127" s="48"/>
    </row>
    <row r="128">
      <c r="A128" s="37" t="s">
        <v>631</v>
      </c>
      <c r="B128" s="45"/>
      <c r="C128" s="46"/>
      <c r="D128" s="46"/>
      <c r="E128" s="49" t="s">
        <v>7035</v>
      </c>
      <c r="F128" s="46"/>
      <c r="G128" s="46"/>
      <c r="H128" s="46"/>
      <c r="I128" s="46"/>
      <c r="J128" s="48"/>
    </row>
    <row r="129" ht="90">
      <c r="A129" s="37" t="s">
        <v>633</v>
      </c>
      <c r="B129" s="45"/>
      <c r="C129" s="46"/>
      <c r="D129" s="46"/>
      <c r="E129" s="39" t="s">
        <v>5811</v>
      </c>
      <c r="F129" s="46"/>
      <c r="G129" s="46"/>
      <c r="H129" s="46"/>
      <c r="I129" s="46"/>
      <c r="J129" s="48"/>
    </row>
    <row r="130">
      <c r="A130" s="37" t="s">
        <v>625</v>
      </c>
      <c r="B130" s="37">
        <v>30</v>
      </c>
      <c r="C130" s="38" t="s">
        <v>7108</v>
      </c>
      <c r="D130" s="37" t="s">
        <v>627</v>
      </c>
      <c r="E130" s="39" t="s">
        <v>7109</v>
      </c>
      <c r="F130" s="40" t="s">
        <v>639</v>
      </c>
      <c r="G130" s="41">
        <v>1</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c r="A132" s="37" t="s">
        <v>631</v>
      </c>
      <c r="B132" s="45"/>
      <c r="C132" s="46"/>
      <c r="D132" s="46"/>
      <c r="E132" s="49" t="s">
        <v>7465</v>
      </c>
      <c r="F132" s="46"/>
      <c r="G132" s="46"/>
      <c r="H132" s="46"/>
      <c r="I132" s="46"/>
      <c r="J132" s="48"/>
    </row>
    <row r="133" ht="409.5">
      <c r="A133" s="37" t="s">
        <v>633</v>
      </c>
      <c r="B133" s="45"/>
      <c r="C133" s="46"/>
      <c r="D133" s="46"/>
      <c r="E133" s="39" t="s">
        <v>7111</v>
      </c>
      <c r="F133" s="46"/>
      <c r="G133" s="46"/>
      <c r="H133" s="46"/>
      <c r="I133" s="46"/>
      <c r="J133" s="48"/>
    </row>
    <row r="134">
      <c r="A134" s="37" t="s">
        <v>625</v>
      </c>
      <c r="B134" s="37">
        <v>31</v>
      </c>
      <c r="C134" s="38" t="s">
        <v>7566</v>
      </c>
      <c r="D134" s="37" t="s">
        <v>627</v>
      </c>
      <c r="E134" s="39" t="s">
        <v>7567</v>
      </c>
      <c r="F134" s="40" t="s">
        <v>639</v>
      </c>
      <c r="G134" s="41">
        <v>1</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c r="A136" s="37" t="s">
        <v>631</v>
      </c>
      <c r="B136" s="45"/>
      <c r="C136" s="46"/>
      <c r="D136" s="46"/>
      <c r="E136" s="49" t="s">
        <v>7468</v>
      </c>
      <c r="F136" s="46"/>
      <c r="G136" s="46"/>
      <c r="H136" s="46"/>
      <c r="I136" s="46"/>
      <c r="J136" s="48"/>
    </row>
    <row r="137" ht="409.5">
      <c r="A137" s="37" t="s">
        <v>633</v>
      </c>
      <c r="B137" s="45"/>
      <c r="C137" s="46"/>
      <c r="D137" s="46"/>
      <c r="E137" s="39" t="s">
        <v>7111</v>
      </c>
      <c r="F137" s="46"/>
      <c r="G137" s="46"/>
      <c r="H137" s="46"/>
      <c r="I137" s="46"/>
      <c r="J137" s="48"/>
    </row>
    <row r="138">
      <c r="A138" s="37" t="s">
        <v>625</v>
      </c>
      <c r="B138" s="37">
        <v>32</v>
      </c>
      <c r="C138" s="38" t="s">
        <v>7058</v>
      </c>
      <c r="D138" s="37" t="s">
        <v>627</v>
      </c>
      <c r="E138" s="39" t="s">
        <v>7059</v>
      </c>
      <c r="F138" s="40" t="s">
        <v>744</v>
      </c>
      <c r="G138" s="41">
        <v>78.400000000000006</v>
      </c>
      <c r="H138" s="42">
        <v>0</v>
      </c>
      <c r="I138" s="43">
        <f>ROUND(G138*H138,P4)</f>
        <v>0</v>
      </c>
      <c r="J138" s="37"/>
      <c r="O138" s="44">
        <f>I138*0.21</f>
        <v>0</v>
      </c>
      <c r="P138">
        <v>3</v>
      </c>
    </row>
    <row r="139">
      <c r="A139" s="37" t="s">
        <v>630</v>
      </c>
      <c r="B139" s="45"/>
      <c r="C139" s="46"/>
      <c r="D139" s="46"/>
      <c r="E139" s="47" t="s">
        <v>627</v>
      </c>
      <c r="F139" s="46"/>
      <c r="G139" s="46"/>
      <c r="H139" s="46"/>
      <c r="I139" s="46"/>
      <c r="J139" s="48"/>
    </row>
    <row r="140">
      <c r="A140" s="37" t="s">
        <v>631</v>
      </c>
      <c r="B140" s="45"/>
      <c r="C140" s="46"/>
      <c r="D140" s="46"/>
      <c r="E140" s="49" t="s">
        <v>7568</v>
      </c>
      <c r="F140" s="46"/>
      <c r="G140" s="46"/>
      <c r="H140" s="46"/>
      <c r="I140" s="46"/>
      <c r="J140" s="48"/>
    </row>
    <row r="141" ht="105">
      <c r="A141" s="37" t="s">
        <v>633</v>
      </c>
      <c r="B141" s="45"/>
      <c r="C141" s="46"/>
      <c r="D141" s="46"/>
      <c r="E141" s="39" t="s">
        <v>7061</v>
      </c>
      <c r="F141" s="46"/>
      <c r="G141" s="46"/>
      <c r="H141" s="46"/>
      <c r="I141" s="46"/>
      <c r="J141" s="48"/>
    </row>
    <row r="142">
      <c r="A142" s="37" t="s">
        <v>625</v>
      </c>
      <c r="B142" s="37">
        <v>33</v>
      </c>
      <c r="C142" s="38" t="s">
        <v>4038</v>
      </c>
      <c r="D142" s="37" t="s">
        <v>627</v>
      </c>
      <c r="E142" s="39" t="s">
        <v>4039</v>
      </c>
      <c r="F142" s="40" t="s">
        <v>744</v>
      </c>
      <c r="G142" s="41">
        <v>78.400000000000006</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c r="A144" s="37" t="s">
        <v>631</v>
      </c>
      <c r="B144" s="45"/>
      <c r="C144" s="46"/>
      <c r="D144" s="46"/>
      <c r="E144" s="49" t="s">
        <v>7568</v>
      </c>
      <c r="F144" s="46"/>
      <c r="G144" s="46"/>
      <c r="H144" s="46"/>
      <c r="I144" s="46"/>
      <c r="J144" s="48"/>
    </row>
    <row r="145" ht="90">
      <c r="A145" s="37" t="s">
        <v>633</v>
      </c>
      <c r="B145" s="45"/>
      <c r="C145" s="46"/>
      <c r="D145" s="46"/>
      <c r="E145" s="39" t="s">
        <v>1410</v>
      </c>
      <c r="F145" s="46"/>
      <c r="G145" s="46"/>
      <c r="H145" s="46"/>
      <c r="I145" s="46"/>
      <c r="J145" s="48"/>
    </row>
    <row r="146">
      <c r="A146" s="37" t="s">
        <v>625</v>
      </c>
      <c r="B146" s="37">
        <v>34</v>
      </c>
      <c r="C146" s="38" t="s">
        <v>7062</v>
      </c>
      <c r="D146" s="37" t="s">
        <v>627</v>
      </c>
      <c r="E146" s="39" t="s">
        <v>7063</v>
      </c>
      <c r="F146" s="40" t="s">
        <v>639</v>
      </c>
      <c r="G146" s="41">
        <v>1</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c r="A148" s="37" t="s">
        <v>631</v>
      </c>
      <c r="B148" s="45"/>
      <c r="C148" s="46"/>
      <c r="D148" s="46"/>
      <c r="E148" s="49" t="s">
        <v>7535</v>
      </c>
      <c r="F148" s="46"/>
      <c r="G148" s="46"/>
      <c r="H148" s="46"/>
      <c r="I148" s="46"/>
      <c r="J148" s="48"/>
    </row>
    <row r="149" ht="105">
      <c r="A149" s="37" t="s">
        <v>633</v>
      </c>
      <c r="B149" s="45"/>
      <c r="C149" s="46"/>
      <c r="D149" s="46"/>
      <c r="E149" s="39" t="s">
        <v>2916</v>
      </c>
      <c r="F149" s="46"/>
      <c r="G149" s="46"/>
      <c r="H149" s="46"/>
      <c r="I149" s="46"/>
      <c r="J149" s="48"/>
    </row>
    <row r="150">
      <c r="A150" s="37" t="s">
        <v>625</v>
      </c>
      <c r="B150" s="37">
        <v>35</v>
      </c>
      <c r="C150" s="38" t="s">
        <v>7112</v>
      </c>
      <c r="D150" s="37" t="s">
        <v>627</v>
      </c>
      <c r="E150" s="39" t="s">
        <v>7113</v>
      </c>
      <c r="F150" s="40" t="s">
        <v>639</v>
      </c>
      <c r="G150" s="41">
        <v>1</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c r="A152" s="37" t="s">
        <v>631</v>
      </c>
      <c r="B152" s="45"/>
      <c r="C152" s="46"/>
      <c r="D152" s="46"/>
      <c r="E152" s="49" t="s">
        <v>7535</v>
      </c>
      <c r="F152" s="46"/>
      <c r="G152" s="46"/>
      <c r="H152" s="46"/>
      <c r="I152" s="46"/>
      <c r="J152" s="48"/>
    </row>
    <row r="153" ht="105">
      <c r="A153" s="37" t="s">
        <v>633</v>
      </c>
      <c r="B153" s="45"/>
      <c r="C153" s="46"/>
      <c r="D153" s="46"/>
      <c r="E153" s="39" t="s">
        <v>2916</v>
      </c>
      <c r="F153" s="46"/>
      <c r="G153" s="46"/>
      <c r="H153" s="46"/>
      <c r="I153" s="46"/>
      <c r="J153" s="48"/>
    </row>
    <row r="154">
      <c r="A154" s="37" t="s">
        <v>625</v>
      </c>
      <c r="B154" s="37">
        <v>36</v>
      </c>
      <c r="C154" s="38" t="s">
        <v>7065</v>
      </c>
      <c r="D154" s="37" t="s">
        <v>627</v>
      </c>
      <c r="E154" s="39" t="s">
        <v>7066</v>
      </c>
      <c r="F154" s="40" t="s">
        <v>744</v>
      </c>
      <c r="G154" s="41">
        <v>23</v>
      </c>
      <c r="H154" s="42">
        <v>0</v>
      </c>
      <c r="I154" s="43">
        <f>ROUND(G154*H154,P4)</f>
        <v>0</v>
      </c>
      <c r="J154" s="37"/>
      <c r="O154" s="44">
        <f>I154*0.21</f>
        <v>0</v>
      </c>
      <c r="P154">
        <v>3</v>
      </c>
    </row>
    <row r="155">
      <c r="A155" s="37" t="s">
        <v>630</v>
      </c>
      <c r="B155" s="45"/>
      <c r="C155" s="46"/>
      <c r="D155" s="46"/>
      <c r="E155" s="47" t="s">
        <v>627</v>
      </c>
      <c r="F155" s="46"/>
      <c r="G155" s="46"/>
      <c r="H155" s="46"/>
      <c r="I155" s="46"/>
      <c r="J155" s="48"/>
    </row>
    <row r="156">
      <c r="A156" s="37" t="s">
        <v>631</v>
      </c>
      <c r="B156" s="45"/>
      <c r="C156" s="46"/>
      <c r="D156" s="46"/>
      <c r="E156" s="49" t="s">
        <v>7569</v>
      </c>
      <c r="F156" s="46"/>
      <c r="G156" s="46"/>
      <c r="H156" s="46"/>
      <c r="I156" s="46"/>
      <c r="J156" s="48"/>
    </row>
    <row r="157" ht="150">
      <c r="A157" s="37" t="s">
        <v>633</v>
      </c>
      <c r="B157" s="45"/>
      <c r="C157" s="46"/>
      <c r="D157" s="46"/>
      <c r="E157" s="39" t="s">
        <v>2601</v>
      </c>
      <c r="F157" s="46"/>
      <c r="G157" s="46"/>
      <c r="H157" s="46"/>
      <c r="I157" s="46"/>
      <c r="J157" s="48"/>
    </row>
    <row r="158">
      <c r="A158" s="37" t="s">
        <v>625</v>
      </c>
      <c r="B158" s="37">
        <v>37</v>
      </c>
      <c r="C158" s="38" t="s">
        <v>5564</v>
      </c>
      <c r="D158" s="37" t="s">
        <v>627</v>
      </c>
      <c r="E158" s="39" t="s">
        <v>5565</v>
      </c>
      <c r="F158" s="40" t="s">
        <v>744</v>
      </c>
      <c r="G158" s="41">
        <v>55.399999999999999</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c r="A160" s="37" t="s">
        <v>631</v>
      </c>
      <c r="B160" s="45"/>
      <c r="C160" s="46"/>
      <c r="D160" s="46"/>
      <c r="E160" s="49" t="s">
        <v>7570</v>
      </c>
      <c r="F160" s="46"/>
      <c r="G160" s="46"/>
      <c r="H160" s="46"/>
      <c r="I160" s="46"/>
      <c r="J160" s="48"/>
    </row>
    <row r="161" ht="150">
      <c r="A161" s="37" t="s">
        <v>633</v>
      </c>
      <c r="B161" s="45"/>
      <c r="C161" s="46"/>
      <c r="D161" s="46"/>
      <c r="E161" s="39" t="s">
        <v>2601</v>
      </c>
      <c r="F161" s="46"/>
      <c r="G161" s="46"/>
      <c r="H161" s="46"/>
      <c r="I161" s="46"/>
      <c r="J161" s="48"/>
    </row>
    <row r="162">
      <c r="A162" s="37" t="s">
        <v>625</v>
      </c>
      <c r="B162" s="37">
        <v>38</v>
      </c>
      <c r="C162" s="38" t="s">
        <v>7068</v>
      </c>
      <c r="D162" s="37" t="s">
        <v>627</v>
      </c>
      <c r="E162" s="39" t="s">
        <v>7069</v>
      </c>
      <c r="F162" s="40" t="s">
        <v>744</v>
      </c>
      <c r="G162" s="41">
        <v>23</v>
      </c>
      <c r="H162" s="42">
        <v>0</v>
      </c>
      <c r="I162" s="43">
        <f>ROUND(G162*H162,P4)</f>
        <v>0</v>
      </c>
      <c r="J162" s="37"/>
      <c r="O162" s="44">
        <f>I162*0.21</f>
        <v>0</v>
      </c>
      <c r="P162">
        <v>3</v>
      </c>
    </row>
    <row r="163">
      <c r="A163" s="37" t="s">
        <v>630</v>
      </c>
      <c r="B163" s="45"/>
      <c r="C163" s="46"/>
      <c r="D163" s="46"/>
      <c r="E163" s="47" t="s">
        <v>627</v>
      </c>
      <c r="F163" s="46"/>
      <c r="G163" s="46"/>
      <c r="H163" s="46"/>
      <c r="I163" s="46"/>
      <c r="J163" s="48"/>
    </row>
    <row r="164">
      <c r="A164" s="37" t="s">
        <v>631</v>
      </c>
      <c r="B164" s="45"/>
      <c r="C164" s="46"/>
      <c r="D164" s="46"/>
      <c r="E164" s="49" t="s">
        <v>7569</v>
      </c>
      <c r="F164" s="46"/>
      <c r="G164" s="46"/>
      <c r="H164" s="46"/>
      <c r="I164" s="46"/>
      <c r="J164" s="48"/>
    </row>
    <row r="165" ht="90">
      <c r="A165" s="37" t="s">
        <v>633</v>
      </c>
      <c r="B165" s="45"/>
      <c r="C165" s="46"/>
      <c r="D165" s="46"/>
      <c r="E165" s="39" t="s">
        <v>2604</v>
      </c>
      <c r="F165" s="46"/>
      <c r="G165" s="46"/>
      <c r="H165" s="46"/>
      <c r="I165" s="46"/>
      <c r="J165" s="48"/>
    </row>
    <row r="166">
      <c r="A166" s="37" t="s">
        <v>625</v>
      </c>
      <c r="B166" s="37">
        <v>39</v>
      </c>
      <c r="C166" s="38" t="s">
        <v>7115</v>
      </c>
      <c r="D166" s="37" t="s">
        <v>627</v>
      </c>
      <c r="E166" s="39" t="s">
        <v>7116</v>
      </c>
      <c r="F166" s="40" t="s">
        <v>744</v>
      </c>
      <c r="G166" s="41">
        <v>55.399999999999999</v>
      </c>
      <c r="H166" s="42">
        <v>0</v>
      </c>
      <c r="I166" s="43">
        <f>ROUND(G166*H166,P4)</f>
        <v>0</v>
      </c>
      <c r="J166" s="37"/>
      <c r="O166" s="44">
        <f>I166*0.21</f>
        <v>0</v>
      </c>
      <c r="P166">
        <v>3</v>
      </c>
    </row>
    <row r="167">
      <c r="A167" s="37" t="s">
        <v>630</v>
      </c>
      <c r="B167" s="45"/>
      <c r="C167" s="46"/>
      <c r="D167" s="46"/>
      <c r="E167" s="47" t="s">
        <v>627</v>
      </c>
      <c r="F167" s="46"/>
      <c r="G167" s="46"/>
      <c r="H167" s="46"/>
      <c r="I167" s="46"/>
      <c r="J167" s="48"/>
    </row>
    <row r="168">
      <c r="A168" s="37" t="s">
        <v>631</v>
      </c>
      <c r="B168" s="45"/>
      <c r="C168" s="46"/>
      <c r="D168" s="46"/>
      <c r="E168" s="49" t="s">
        <v>7570</v>
      </c>
      <c r="F168" s="46"/>
      <c r="G168" s="46"/>
      <c r="H168" s="46"/>
      <c r="I168" s="46"/>
      <c r="J168" s="48"/>
    </row>
    <row r="169" ht="90">
      <c r="A169" s="37" t="s">
        <v>633</v>
      </c>
      <c r="B169" s="45"/>
      <c r="C169" s="46"/>
      <c r="D169" s="46"/>
      <c r="E169" s="39" t="s">
        <v>2604</v>
      </c>
      <c r="F169" s="46"/>
      <c r="G169" s="46"/>
      <c r="H169" s="46"/>
      <c r="I169" s="46"/>
      <c r="J169" s="48"/>
    </row>
    <row r="170">
      <c r="A170" s="31" t="s">
        <v>622</v>
      </c>
      <c r="B170" s="32"/>
      <c r="C170" s="33" t="s">
        <v>794</v>
      </c>
      <c r="D170" s="34"/>
      <c r="E170" s="31" t="s">
        <v>1032</v>
      </c>
      <c r="F170" s="34"/>
      <c r="G170" s="34"/>
      <c r="H170" s="34"/>
      <c r="I170" s="35">
        <f>SUMIFS(I171:I186,A171:A186,"P")</f>
        <v>0</v>
      </c>
      <c r="J170" s="36"/>
    </row>
    <row r="171">
      <c r="A171" s="37" t="s">
        <v>625</v>
      </c>
      <c r="B171" s="37">
        <v>40</v>
      </c>
      <c r="C171" s="38" t="s">
        <v>2929</v>
      </c>
      <c r="D171" s="37" t="s">
        <v>627</v>
      </c>
      <c r="E171" s="39" t="s">
        <v>2930</v>
      </c>
      <c r="F171" s="40" t="s">
        <v>744</v>
      </c>
      <c r="G171" s="41">
        <v>14.4</v>
      </c>
      <c r="H171" s="42">
        <v>0</v>
      </c>
      <c r="I171" s="43">
        <f>ROUND(G171*H171,P4)</f>
        <v>0</v>
      </c>
      <c r="J171" s="37"/>
      <c r="O171" s="44">
        <f>I171*0.21</f>
        <v>0</v>
      </c>
      <c r="P171">
        <v>3</v>
      </c>
    </row>
    <row r="172">
      <c r="A172" s="37" t="s">
        <v>630</v>
      </c>
      <c r="B172" s="45"/>
      <c r="C172" s="46"/>
      <c r="D172" s="46"/>
      <c r="E172" s="47" t="s">
        <v>627</v>
      </c>
      <c r="F172" s="46"/>
      <c r="G172" s="46"/>
      <c r="H172" s="46"/>
      <c r="I172" s="46"/>
      <c r="J172" s="48"/>
    </row>
    <row r="173">
      <c r="A173" s="37" t="s">
        <v>631</v>
      </c>
      <c r="B173" s="45"/>
      <c r="C173" s="46"/>
      <c r="D173" s="46"/>
      <c r="E173" s="49" t="s">
        <v>7117</v>
      </c>
      <c r="F173" s="46"/>
      <c r="G173" s="46"/>
      <c r="H173" s="46"/>
      <c r="I173" s="46"/>
      <c r="J173" s="48"/>
    </row>
    <row r="174" ht="90">
      <c r="A174" s="37" t="s">
        <v>633</v>
      </c>
      <c r="B174" s="45"/>
      <c r="C174" s="46"/>
      <c r="D174" s="46"/>
      <c r="E174" s="39" t="s">
        <v>2932</v>
      </c>
      <c r="F174" s="46"/>
      <c r="G174" s="46"/>
      <c r="H174" s="46"/>
      <c r="I174" s="46"/>
      <c r="J174" s="48"/>
    </row>
    <row r="175">
      <c r="A175" s="37" t="s">
        <v>625</v>
      </c>
      <c r="B175" s="37">
        <v>41</v>
      </c>
      <c r="C175" s="38" t="s">
        <v>7118</v>
      </c>
      <c r="D175" s="37" t="s">
        <v>627</v>
      </c>
      <c r="E175" s="39" t="s">
        <v>7119</v>
      </c>
      <c r="F175" s="40" t="s">
        <v>629</v>
      </c>
      <c r="G175" s="41">
        <v>13</v>
      </c>
      <c r="H175" s="42">
        <v>0</v>
      </c>
      <c r="I175" s="43">
        <f>ROUND(G175*H175,P4)</f>
        <v>0</v>
      </c>
      <c r="J175" s="37"/>
      <c r="O175" s="44">
        <f>I175*0.21</f>
        <v>0</v>
      </c>
      <c r="P175">
        <v>3</v>
      </c>
    </row>
    <row r="176">
      <c r="A176" s="37" t="s">
        <v>630</v>
      </c>
      <c r="B176" s="45"/>
      <c r="C176" s="46"/>
      <c r="D176" s="46"/>
      <c r="E176" s="47" t="s">
        <v>627</v>
      </c>
      <c r="F176" s="46"/>
      <c r="G176" s="46"/>
      <c r="H176" s="46"/>
      <c r="I176" s="46"/>
      <c r="J176" s="48"/>
    </row>
    <row r="177">
      <c r="A177" s="37" t="s">
        <v>631</v>
      </c>
      <c r="B177" s="45"/>
      <c r="C177" s="46"/>
      <c r="D177" s="46"/>
      <c r="E177" s="49" t="s">
        <v>7120</v>
      </c>
      <c r="F177" s="46"/>
      <c r="G177" s="46"/>
      <c r="H177" s="46"/>
      <c r="I177" s="46"/>
      <c r="J177" s="48"/>
    </row>
    <row r="178" ht="195">
      <c r="A178" s="37" t="s">
        <v>633</v>
      </c>
      <c r="B178" s="45"/>
      <c r="C178" s="46"/>
      <c r="D178" s="46"/>
      <c r="E178" s="39" t="s">
        <v>5311</v>
      </c>
      <c r="F178" s="46"/>
      <c r="G178" s="46"/>
      <c r="H178" s="46"/>
      <c r="I178" s="46"/>
      <c r="J178" s="48"/>
    </row>
    <row r="179">
      <c r="A179" s="37" t="s">
        <v>625</v>
      </c>
      <c r="B179" s="37">
        <v>42</v>
      </c>
      <c r="C179" s="38" t="s">
        <v>7070</v>
      </c>
      <c r="D179" s="37" t="s">
        <v>627</v>
      </c>
      <c r="E179" s="39" t="s">
        <v>7071</v>
      </c>
      <c r="F179" s="40" t="s">
        <v>744</v>
      </c>
      <c r="G179" s="41">
        <v>5</v>
      </c>
      <c r="H179" s="42">
        <v>0</v>
      </c>
      <c r="I179" s="43">
        <f>ROUND(G179*H179,P4)</f>
        <v>0</v>
      </c>
      <c r="J179" s="37"/>
      <c r="O179" s="44">
        <f>I179*0.21</f>
        <v>0</v>
      </c>
      <c r="P179">
        <v>3</v>
      </c>
    </row>
    <row r="180">
      <c r="A180" s="37" t="s">
        <v>630</v>
      </c>
      <c r="B180" s="45"/>
      <c r="C180" s="46"/>
      <c r="D180" s="46"/>
      <c r="E180" s="47" t="s">
        <v>627</v>
      </c>
      <c r="F180" s="46"/>
      <c r="G180" s="46"/>
      <c r="H180" s="46"/>
      <c r="I180" s="46"/>
      <c r="J180" s="48"/>
    </row>
    <row r="181">
      <c r="A181" s="37" t="s">
        <v>631</v>
      </c>
      <c r="B181" s="45"/>
      <c r="C181" s="46"/>
      <c r="D181" s="46"/>
      <c r="E181" s="49" t="s">
        <v>7571</v>
      </c>
      <c r="F181" s="46"/>
      <c r="G181" s="46"/>
      <c r="H181" s="46"/>
      <c r="I181" s="46"/>
      <c r="J181" s="48"/>
    </row>
    <row r="182" ht="150">
      <c r="A182" s="37" t="s">
        <v>633</v>
      </c>
      <c r="B182" s="45"/>
      <c r="C182" s="46"/>
      <c r="D182" s="46"/>
      <c r="E182" s="39" t="s">
        <v>1430</v>
      </c>
      <c r="F182" s="46"/>
      <c r="G182" s="46"/>
      <c r="H182" s="46"/>
      <c r="I182" s="46"/>
      <c r="J182" s="48"/>
    </row>
    <row r="183">
      <c r="A183" s="37" t="s">
        <v>625</v>
      </c>
      <c r="B183" s="37">
        <v>43</v>
      </c>
      <c r="C183" s="38" t="s">
        <v>7121</v>
      </c>
      <c r="D183" s="37" t="s">
        <v>627</v>
      </c>
      <c r="E183" s="39" t="s">
        <v>7122</v>
      </c>
      <c r="F183" s="40" t="s">
        <v>744</v>
      </c>
      <c r="G183" s="41">
        <v>5</v>
      </c>
      <c r="H183" s="42">
        <v>0</v>
      </c>
      <c r="I183" s="43">
        <f>ROUND(G183*H183,P4)</f>
        <v>0</v>
      </c>
      <c r="J183" s="37"/>
      <c r="O183" s="44">
        <f>I183*0.21</f>
        <v>0</v>
      </c>
      <c r="P183">
        <v>3</v>
      </c>
    </row>
    <row r="184">
      <c r="A184" s="37" t="s">
        <v>630</v>
      </c>
      <c r="B184" s="45"/>
      <c r="C184" s="46"/>
      <c r="D184" s="46"/>
      <c r="E184" s="47" t="s">
        <v>627</v>
      </c>
      <c r="F184" s="46"/>
      <c r="G184" s="46"/>
      <c r="H184" s="46"/>
      <c r="I184" s="46"/>
      <c r="J184" s="48"/>
    </row>
    <row r="185">
      <c r="A185" s="37" t="s">
        <v>631</v>
      </c>
      <c r="B185" s="45"/>
      <c r="C185" s="46"/>
      <c r="D185" s="46"/>
      <c r="E185" s="49" t="s">
        <v>7571</v>
      </c>
      <c r="F185" s="46"/>
      <c r="G185" s="46"/>
      <c r="H185" s="46"/>
      <c r="I185" s="46"/>
      <c r="J185" s="48"/>
    </row>
    <row r="186" ht="150">
      <c r="A186" s="37" t="s">
        <v>633</v>
      </c>
      <c r="B186" s="45"/>
      <c r="C186" s="46"/>
      <c r="D186" s="46"/>
      <c r="E186" s="39" t="s">
        <v>1430</v>
      </c>
      <c r="F186" s="46"/>
      <c r="G186" s="46"/>
      <c r="H186" s="46"/>
      <c r="I186" s="46"/>
      <c r="J186" s="48"/>
    </row>
    <row r="187">
      <c r="A187" s="31" t="s">
        <v>622</v>
      </c>
      <c r="B187" s="32"/>
      <c r="C187" s="33" t="s">
        <v>676</v>
      </c>
      <c r="D187" s="34"/>
      <c r="E187" s="31" t="s">
        <v>677</v>
      </c>
      <c r="F187" s="34"/>
      <c r="G187" s="34"/>
      <c r="H187" s="34"/>
      <c r="I187" s="35">
        <f>SUMIFS(I188:I199,A188:A199,"P")</f>
        <v>0</v>
      </c>
      <c r="J187" s="36"/>
    </row>
    <row r="188" ht="45">
      <c r="A188" s="37" t="s">
        <v>625</v>
      </c>
      <c r="B188" s="37">
        <v>44</v>
      </c>
      <c r="C188" s="38" t="s">
        <v>678</v>
      </c>
      <c r="D188" s="37" t="s">
        <v>679</v>
      </c>
      <c r="E188" s="39" t="s">
        <v>680</v>
      </c>
      <c r="F188" s="40" t="s">
        <v>673</v>
      </c>
      <c r="G188" s="41">
        <v>487.36000000000001</v>
      </c>
      <c r="H188" s="42">
        <v>0</v>
      </c>
      <c r="I188" s="43">
        <f>ROUND(G188*H188,P4)</f>
        <v>0</v>
      </c>
      <c r="J188" s="37"/>
      <c r="O188" s="44">
        <f>I188*0.21</f>
        <v>0</v>
      </c>
      <c r="P188">
        <v>3</v>
      </c>
    </row>
    <row r="189">
      <c r="A189" s="37" t="s">
        <v>630</v>
      </c>
      <c r="B189" s="45"/>
      <c r="C189" s="46"/>
      <c r="D189" s="46"/>
      <c r="E189" s="39" t="s">
        <v>681</v>
      </c>
      <c r="F189" s="46"/>
      <c r="G189" s="46"/>
      <c r="H189" s="46"/>
      <c r="I189" s="46"/>
      <c r="J189" s="48"/>
    </row>
    <row r="190" ht="30">
      <c r="A190" s="37" t="s">
        <v>631</v>
      </c>
      <c r="B190" s="45"/>
      <c r="C190" s="46"/>
      <c r="D190" s="46"/>
      <c r="E190" s="49" t="s">
        <v>7572</v>
      </c>
      <c r="F190" s="46"/>
      <c r="G190" s="46"/>
      <c r="H190" s="46"/>
      <c r="I190" s="46"/>
      <c r="J190" s="48"/>
    </row>
    <row r="191" ht="120">
      <c r="A191" s="37" t="s">
        <v>633</v>
      </c>
      <c r="B191" s="45"/>
      <c r="C191" s="46"/>
      <c r="D191" s="46"/>
      <c r="E191" s="39" t="s">
        <v>713</v>
      </c>
      <c r="F191" s="46"/>
      <c r="G191" s="46"/>
      <c r="H191" s="46"/>
      <c r="I191" s="46"/>
      <c r="J191" s="48"/>
    </row>
    <row r="192" ht="60">
      <c r="A192" s="37" t="s">
        <v>625</v>
      </c>
      <c r="B192" s="37">
        <v>45</v>
      </c>
      <c r="C192" s="38" t="s">
        <v>684</v>
      </c>
      <c r="D192" s="37" t="s">
        <v>685</v>
      </c>
      <c r="E192" s="39" t="s">
        <v>686</v>
      </c>
      <c r="F192" s="40" t="s">
        <v>673</v>
      </c>
      <c r="G192" s="41">
        <v>32.5</v>
      </c>
      <c r="H192" s="42">
        <v>0</v>
      </c>
      <c r="I192" s="43">
        <f>ROUND(G192*H192,P4)</f>
        <v>0</v>
      </c>
      <c r="J192" s="37"/>
      <c r="O192" s="44">
        <f>I192*0.21</f>
        <v>0</v>
      </c>
      <c r="P192">
        <v>3</v>
      </c>
    </row>
    <row r="193">
      <c r="A193" s="37" t="s">
        <v>630</v>
      </c>
      <c r="B193" s="45"/>
      <c r="C193" s="46"/>
      <c r="D193" s="46"/>
      <c r="E193" s="39" t="s">
        <v>681</v>
      </c>
      <c r="F193" s="46"/>
      <c r="G193" s="46"/>
      <c r="H193" s="46"/>
      <c r="I193" s="46"/>
      <c r="J193" s="48"/>
    </row>
    <row r="194">
      <c r="A194" s="37" t="s">
        <v>631</v>
      </c>
      <c r="B194" s="45"/>
      <c r="C194" s="46"/>
      <c r="D194" s="46"/>
      <c r="E194" s="49" t="s">
        <v>7124</v>
      </c>
      <c r="F194" s="46"/>
      <c r="G194" s="46"/>
      <c r="H194" s="46"/>
      <c r="I194" s="46"/>
      <c r="J194" s="48"/>
    </row>
    <row r="195" ht="120">
      <c r="A195" s="37" t="s">
        <v>633</v>
      </c>
      <c r="B195" s="45"/>
      <c r="C195" s="46"/>
      <c r="D195" s="46"/>
      <c r="E195" s="39" t="s">
        <v>713</v>
      </c>
      <c r="F195" s="46"/>
      <c r="G195" s="46"/>
      <c r="H195" s="46"/>
      <c r="I195" s="46"/>
      <c r="J195" s="48"/>
    </row>
    <row r="196" ht="60">
      <c r="A196" s="37" t="s">
        <v>625</v>
      </c>
      <c r="B196" s="37">
        <v>46</v>
      </c>
      <c r="C196" s="38" t="s">
        <v>1437</v>
      </c>
      <c r="D196" s="37" t="s">
        <v>1438</v>
      </c>
      <c r="E196" s="39" t="s">
        <v>1439</v>
      </c>
      <c r="F196" s="40" t="s">
        <v>673</v>
      </c>
      <c r="G196" s="41">
        <v>0.050000000000000003</v>
      </c>
      <c r="H196" s="42">
        <v>0</v>
      </c>
      <c r="I196" s="43">
        <f>ROUND(G196*H196,P4)</f>
        <v>0</v>
      </c>
      <c r="J196" s="37"/>
      <c r="O196" s="44">
        <f>I196*0.21</f>
        <v>0</v>
      </c>
      <c r="P196">
        <v>3</v>
      </c>
    </row>
    <row r="197">
      <c r="A197" s="37" t="s">
        <v>630</v>
      </c>
      <c r="B197" s="45"/>
      <c r="C197" s="46"/>
      <c r="D197" s="46"/>
      <c r="E197" s="39" t="s">
        <v>681</v>
      </c>
      <c r="F197" s="46"/>
      <c r="G197" s="46"/>
      <c r="H197" s="46"/>
      <c r="I197" s="46"/>
      <c r="J197" s="48"/>
    </row>
    <row r="198" ht="45">
      <c r="A198" s="37" t="s">
        <v>631</v>
      </c>
      <c r="B198" s="45"/>
      <c r="C198" s="46"/>
      <c r="D198" s="46"/>
      <c r="E198" s="49" t="s">
        <v>7573</v>
      </c>
      <c r="F198" s="46"/>
      <c r="G198" s="46"/>
      <c r="H198" s="46"/>
      <c r="I198" s="46"/>
      <c r="J198" s="48"/>
    </row>
    <row r="199" ht="120">
      <c r="A199" s="37" t="s">
        <v>633</v>
      </c>
      <c r="B199" s="50"/>
      <c r="C199" s="51"/>
      <c r="D199" s="51"/>
      <c r="E199" s="39" t="s">
        <v>713</v>
      </c>
      <c r="F199" s="51"/>
      <c r="G199" s="51"/>
      <c r="H199" s="51"/>
      <c r="I199" s="51"/>
      <c r="J199" s="52"/>
    </row>
  </sheetData>
  <sheetProtection sheet="1" objects="1" scenarios="1" spinCount="100000" saltValue="0r5ksrBF6p4UtFdcW7v0GgfTHOqzpjmTB6mrrFojtV6sgtdFpN40yBn+XPXZMRy6bC6cN6FIgyfLNt0Jkm0/sA==" hashValue="KuPYEYFJbn8MWJKXyURtJ9lxAfGL05GI/OGMDkKbPnKVeWiEuwxLioVG0fwfvK/2JotcKTlwc6Kn53TZ7IrHG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7574</v>
      </c>
      <c r="I3" s="25">
        <f>SUMIFS(I9:I170,A9:A170,"SD")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7574</v>
      </c>
      <c r="D5" s="22"/>
      <c r="E5" s="23" t="s">
        <v>322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c r="A10" s="37" t="s">
        <v>625</v>
      </c>
      <c r="B10" s="37">
        <v>1</v>
      </c>
      <c r="C10" s="38" t="s">
        <v>7144</v>
      </c>
      <c r="D10" s="37" t="s">
        <v>627</v>
      </c>
      <c r="E10" s="39" t="s">
        <v>7145</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7575</v>
      </c>
      <c r="F12" s="46"/>
      <c r="G12" s="46"/>
      <c r="H12" s="46"/>
      <c r="I12" s="46"/>
      <c r="J12" s="48"/>
    </row>
    <row r="13" ht="60">
      <c r="A13" s="37" t="s">
        <v>633</v>
      </c>
      <c r="B13" s="45"/>
      <c r="C13" s="46"/>
      <c r="D13" s="46"/>
      <c r="E13" s="39" t="s">
        <v>7147</v>
      </c>
      <c r="F13" s="46"/>
      <c r="G13" s="46"/>
      <c r="H13" s="46"/>
      <c r="I13" s="46"/>
      <c r="J13" s="48"/>
    </row>
    <row r="14">
      <c r="A14" s="37" t="s">
        <v>625</v>
      </c>
      <c r="B14" s="37">
        <v>2</v>
      </c>
      <c r="C14" s="38" t="s">
        <v>4018</v>
      </c>
      <c r="D14" s="37" t="s">
        <v>627</v>
      </c>
      <c r="E14" s="39" t="s">
        <v>4019</v>
      </c>
      <c r="F14" s="40" t="s">
        <v>697</v>
      </c>
      <c r="G14" s="41">
        <v>1</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7148</v>
      </c>
      <c r="F16" s="46"/>
      <c r="G16" s="46"/>
      <c r="H16" s="46"/>
      <c r="I16" s="46"/>
      <c r="J16" s="48"/>
    </row>
    <row r="17" ht="60">
      <c r="A17" s="37" t="s">
        <v>633</v>
      </c>
      <c r="B17" s="45"/>
      <c r="C17" s="46"/>
      <c r="D17" s="46"/>
      <c r="E17" s="39" t="s">
        <v>6715</v>
      </c>
      <c r="F17" s="46"/>
      <c r="G17" s="46"/>
      <c r="H17" s="46"/>
      <c r="I17" s="46"/>
      <c r="J17" s="48"/>
    </row>
    <row r="18">
      <c r="A18" s="37" t="s">
        <v>625</v>
      </c>
      <c r="B18" s="37">
        <v>3</v>
      </c>
      <c r="C18" s="38" t="s">
        <v>6721</v>
      </c>
      <c r="D18" s="37" t="s">
        <v>627</v>
      </c>
      <c r="E18" s="39" t="s">
        <v>6722</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7035</v>
      </c>
      <c r="F20" s="46"/>
      <c r="G20" s="46"/>
      <c r="H20" s="46"/>
      <c r="I20" s="46"/>
      <c r="J20" s="48"/>
    </row>
    <row r="21" ht="60">
      <c r="A21" s="37" t="s">
        <v>633</v>
      </c>
      <c r="B21" s="45"/>
      <c r="C21" s="46"/>
      <c r="D21" s="46"/>
      <c r="E21" s="39" t="s">
        <v>700</v>
      </c>
      <c r="F21" s="46"/>
      <c r="G21" s="46"/>
      <c r="H21" s="46"/>
      <c r="I21" s="46"/>
      <c r="J21" s="48"/>
    </row>
    <row r="22">
      <c r="A22" s="37" t="s">
        <v>625</v>
      </c>
      <c r="B22" s="37">
        <v>4</v>
      </c>
      <c r="C22" s="38" t="s">
        <v>7149</v>
      </c>
      <c r="D22" s="37" t="s">
        <v>627</v>
      </c>
      <c r="E22" s="39" t="s">
        <v>6724</v>
      </c>
      <c r="F22" s="40" t="s">
        <v>3209</v>
      </c>
      <c r="G22" s="41">
        <v>20</v>
      </c>
      <c r="H22" s="42">
        <v>0</v>
      </c>
      <c r="I22" s="43">
        <f>ROUND(G22*H22,P4)</f>
        <v>0</v>
      </c>
      <c r="J22" s="37"/>
      <c r="O22" s="44">
        <f>I22*0.21</f>
        <v>0</v>
      </c>
      <c r="P22">
        <v>3</v>
      </c>
    </row>
    <row r="23">
      <c r="A23" s="37" t="s">
        <v>630</v>
      </c>
      <c r="B23" s="45"/>
      <c r="C23" s="46"/>
      <c r="D23" s="46"/>
      <c r="E23" s="39" t="s">
        <v>7150</v>
      </c>
      <c r="F23" s="46"/>
      <c r="G23" s="46"/>
      <c r="H23" s="46"/>
      <c r="I23" s="46"/>
      <c r="J23" s="48"/>
    </row>
    <row r="24">
      <c r="A24" s="37" t="s">
        <v>631</v>
      </c>
      <c r="B24" s="45"/>
      <c r="C24" s="46"/>
      <c r="D24" s="46"/>
      <c r="E24" s="49" t="s">
        <v>7151</v>
      </c>
      <c r="F24" s="46"/>
      <c r="G24" s="46"/>
      <c r="H24" s="46"/>
      <c r="I24" s="46"/>
      <c r="J24" s="48"/>
    </row>
    <row r="25" ht="60">
      <c r="A25" s="37" t="s">
        <v>633</v>
      </c>
      <c r="B25" s="45"/>
      <c r="C25" s="46"/>
      <c r="D25" s="46"/>
      <c r="E25" s="39" t="s">
        <v>700</v>
      </c>
      <c r="F25" s="46"/>
      <c r="G25" s="46"/>
      <c r="H25" s="46"/>
      <c r="I25" s="46"/>
      <c r="J25" s="48"/>
    </row>
    <row r="26">
      <c r="A26" s="31" t="s">
        <v>622</v>
      </c>
      <c r="B26" s="32"/>
      <c r="C26" s="33" t="s">
        <v>623</v>
      </c>
      <c r="D26" s="34"/>
      <c r="E26" s="31" t="s">
        <v>624</v>
      </c>
      <c r="F26" s="34"/>
      <c r="G26" s="34"/>
      <c r="H26" s="34"/>
      <c r="I26" s="35">
        <f>SUMIFS(I27:I70,A27:A70,"P")</f>
        <v>0</v>
      </c>
      <c r="J26" s="36"/>
    </row>
    <row r="27" ht="30">
      <c r="A27" s="37" t="s">
        <v>625</v>
      </c>
      <c r="B27" s="37">
        <v>5</v>
      </c>
      <c r="C27" s="38" t="s">
        <v>7297</v>
      </c>
      <c r="D27" s="37" t="s">
        <v>627</v>
      </c>
      <c r="E27" s="39" t="s">
        <v>7298</v>
      </c>
      <c r="F27" s="40" t="s">
        <v>629</v>
      </c>
      <c r="G27" s="41">
        <v>9.6880000000000006</v>
      </c>
      <c r="H27" s="42">
        <v>0</v>
      </c>
      <c r="I27" s="43">
        <f>ROUND(G27*H27,P4)</f>
        <v>0</v>
      </c>
      <c r="J27" s="37"/>
      <c r="O27" s="44">
        <f>I27*0.21</f>
        <v>0</v>
      </c>
      <c r="P27">
        <v>3</v>
      </c>
    </row>
    <row r="28">
      <c r="A28" s="37" t="s">
        <v>630</v>
      </c>
      <c r="B28" s="45"/>
      <c r="C28" s="46"/>
      <c r="D28" s="46"/>
      <c r="E28" s="47" t="s">
        <v>627</v>
      </c>
      <c r="F28" s="46"/>
      <c r="G28" s="46"/>
      <c r="H28" s="46"/>
      <c r="I28" s="46"/>
      <c r="J28" s="48"/>
    </row>
    <row r="29" ht="45">
      <c r="A29" s="37" t="s">
        <v>631</v>
      </c>
      <c r="B29" s="45"/>
      <c r="C29" s="46"/>
      <c r="D29" s="46"/>
      <c r="E29" s="49" t="s">
        <v>7576</v>
      </c>
      <c r="F29" s="46"/>
      <c r="G29" s="46"/>
      <c r="H29" s="46"/>
      <c r="I29" s="46"/>
      <c r="J29" s="48"/>
    </row>
    <row r="30" ht="135">
      <c r="A30" s="37" t="s">
        <v>633</v>
      </c>
      <c r="B30" s="45"/>
      <c r="C30" s="46"/>
      <c r="D30" s="46"/>
      <c r="E30" s="39" t="s">
        <v>7207</v>
      </c>
      <c r="F30" s="46"/>
      <c r="G30" s="46"/>
      <c r="H30" s="46"/>
      <c r="I30" s="46"/>
      <c r="J30" s="48"/>
    </row>
    <row r="31" ht="30">
      <c r="A31" s="37" t="s">
        <v>625</v>
      </c>
      <c r="B31" s="37">
        <v>6</v>
      </c>
      <c r="C31" s="38" t="s">
        <v>7204</v>
      </c>
      <c r="D31" s="37" t="s">
        <v>627</v>
      </c>
      <c r="E31" s="39" t="s">
        <v>7205</v>
      </c>
      <c r="F31" s="40" t="s">
        <v>629</v>
      </c>
      <c r="G31" s="41">
        <v>22.356000000000002</v>
      </c>
      <c r="H31" s="42">
        <v>0</v>
      </c>
      <c r="I31" s="43">
        <f>ROUND(G31*H31,P4)</f>
        <v>0</v>
      </c>
      <c r="J31" s="37"/>
      <c r="O31" s="44">
        <f>I31*0.21</f>
        <v>0</v>
      </c>
      <c r="P31">
        <v>3</v>
      </c>
    </row>
    <row r="32">
      <c r="A32" s="37" t="s">
        <v>630</v>
      </c>
      <c r="B32" s="45"/>
      <c r="C32" s="46"/>
      <c r="D32" s="46"/>
      <c r="E32" s="47" t="s">
        <v>627</v>
      </c>
      <c r="F32" s="46"/>
      <c r="G32" s="46"/>
      <c r="H32" s="46"/>
      <c r="I32" s="46"/>
      <c r="J32" s="48"/>
    </row>
    <row r="33" ht="45">
      <c r="A33" s="37" t="s">
        <v>631</v>
      </c>
      <c r="B33" s="45"/>
      <c r="C33" s="46"/>
      <c r="D33" s="46"/>
      <c r="E33" s="49" t="s">
        <v>7577</v>
      </c>
      <c r="F33" s="46"/>
      <c r="G33" s="46"/>
      <c r="H33" s="46"/>
      <c r="I33" s="46"/>
      <c r="J33" s="48"/>
    </row>
    <row r="34" ht="135">
      <c r="A34" s="37" t="s">
        <v>633</v>
      </c>
      <c r="B34" s="45"/>
      <c r="C34" s="46"/>
      <c r="D34" s="46"/>
      <c r="E34" s="39" t="s">
        <v>7207</v>
      </c>
      <c r="F34" s="46"/>
      <c r="G34" s="46"/>
      <c r="H34" s="46"/>
      <c r="I34" s="46"/>
      <c r="J34" s="48"/>
    </row>
    <row r="35" ht="30">
      <c r="A35" s="37" t="s">
        <v>625</v>
      </c>
      <c r="B35" s="37">
        <v>7</v>
      </c>
      <c r="C35" s="38" t="s">
        <v>7301</v>
      </c>
      <c r="D35" s="37" t="s">
        <v>627</v>
      </c>
      <c r="E35" s="39" t="s">
        <v>7302</v>
      </c>
      <c r="F35" s="40" t="s">
        <v>629</v>
      </c>
      <c r="G35" s="41">
        <v>8.9420000000000002</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7578</v>
      </c>
      <c r="F37" s="46"/>
      <c r="G37" s="46"/>
      <c r="H37" s="46"/>
      <c r="I37" s="46"/>
      <c r="J37" s="48"/>
    </row>
    <row r="38" ht="135">
      <c r="A38" s="37" t="s">
        <v>633</v>
      </c>
      <c r="B38" s="45"/>
      <c r="C38" s="46"/>
      <c r="D38" s="46"/>
      <c r="E38" s="39" t="s">
        <v>7207</v>
      </c>
      <c r="F38" s="46"/>
      <c r="G38" s="46"/>
      <c r="H38" s="46"/>
      <c r="I38" s="46"/>
      <c r="J38" s="48"/>
    </row>
    <row r="39">
      <c r="A39" s="37" t="s">
        <v>625</v>
      </c>
      <c r="B39" s="37">
        <v>8</v>
      </c>
      <c r="C39" s="38" t="s">
        <v>1261</v>
      </c>
      <c r="D39" s="37" t="s">
        <v>627</v>
      </c>
      <c r="E39" s="39" t="s">
        <v>1262</v>
      </c>
      <c r="F39" s="40" t="s">
        <v>629</v>
      </c>
      <c r="G39" s="41">
        <v>23.748000000000001</v>
      </c>
      <c r="H39" s="42">
        <v>0</v>
      </c>
      <c r="I39" s="43">
        <f>ROUND(G39*H39,P4)</f>
        <v>0</v>
      </c>
      <c r="J39" s="37"/>
      <c r="O39" s="44">
        <f>I39*0.21</f>
        <v>0</v>
      </c>
      <c r="P39">
        <v>3</v>
      </c>
    </row>
    <row r="40">
      <c r="A40" s="37" t="s">
        <v>630</v>
      </c>
      <c r="B40" s="45"/>
      <c r="C40" s="46"/>
      <c r="D40" s="46"/>
      <c r="E40" s="47" t="s">
        <v>627</v>
      </c>
      <c r="F40" s="46"/>
      <c r="G40" s="46"/>
      <c r="H40" s="46"/>
      <c r="I40" s="46"/>
      <c r="J40" s="48"/>
    </row>
    <row r="41" ht="45">
      <c r="A41" s="37" t="s">
        <v>631</v>
      </c>
      <c r="B41" s="45"/>
      <c r="C41" s="46"/>
      <c r="D41" s="46"/>
      <c r="E41" s="49" t="s">
        <v>7579</v>
      </c>
      <c r="F41" s="46"/>
      <c r="G41" s="46"/>
      <c r="H41" s="46"/>
      <c r="I41" s="46"/>
      <c r="J41" s="48"/>
    </row>
    <row r="42" ht="75">
      <c r="A42" s="37" t="s">
        <v>633</v>
      </c>
      <c r="B42" s="45"/>
      <c r="C42" s="46"/>
      <c r="D42" s="46"/>
      <c r="E42" s="39" t="s">
        <v>1264</v>
      </c>
      <c r="F42" s="46"/>
      <c r="G42" s="46"/>
      <c r="H42" s="46"/>
      <c r="I42" s="46"/>
      <c r="J42" s="48"/>
    </row>
    <row r="43">
      <c r="A43" s="37" t="s">
        <v>625</v>
      </c>
      <c r="B43" s="37">
        <v>9</v>
      </c>
      <c r="C43" s="38" t="s">
        <v>2017</v>
      </c>
      <c r="D43" s="37" t="s">
        <v>627</v>
      </c>
      <c r="E43" s="39" t="s">
        <v>2018</v>
      </c>
      <c r="F43" s="40" t="s">
        <v>629</v>
      </c>
      <c r="G43" s="41">
        <v>476.07999999999998</v>
      </c>
      <c r="H43" s="42">
        <v>0</v>
      </c>
      <c r="I43" s="43">
        <f>ROUND(G43*H43,P4)</f>
        <v>0</v>
      </c>
      <c r="J43" s="37"/>
      <c r="O43" s="44">
        <f>I43*0.21</f>
        <v>0</v>
      </c>
      <c r="P43">
        <v>3</v>
      </c>
    </row>
    <row r="44">
      <c r="A44" s="37" t="s">
        <v>630</v>
      </c>
      <c r="B44" s="45"/>
      <c r="C44" s="46"/>
      <c r="D44" s="46"/>
      <c r="E44" s="47" t="s">
        <v>627</v>
      </c>
      <c r="F44" s="46"/>
      <c r="G44" s="46"/>
      <c r="H44" s="46"/>
      <c r="I44" s="46"/>
      <c r="J44" s="48"/>
    </row>
    <row r="45" ht="120">
      <c r="A45" s="37" t="s">
        <v>631</v>
      </c>
      <c r="B45" s="45"/>
      <c r="C45" s="46"/>
      <c r="D45" s="46"/>
      <c r="E45" s="49" t="s">
        <v>7580</v>
      </c>
      <c r="F45" s="46"/>
      <c r="G45" s="46"/>
      <c r="H45" s="46"/>
      <c r="I45" s="46"/>
      <c r="J45" s="48"/>
    </row>
    <row r="46" ht="409.5">
      <c r="A46" s="37" t="s">
        <v>633</v>
      </c>
      <c r="B46" s="45"/>
      <c r="C46" s="46"/>
      <c r="D46" s="46"/>
      <c r="E46" s="39" t="s">
        <v>2020</v>
      </c>
      <c r="F46" s="46"/>
      <c r="G46" s="46"/>
      <c r="H46" s="46"/>
      <c r="I46" s="46"/>
      <c r="J46" s="48"/>
    </row>
    <row r="47">
      <c r="A47" s="37" t="s">
        <v>625</v>
      </c>
      <c r="B47" s="37">
        <v>10</v>
      </c>
      <c r="C47" s="38" t="s">
        <v>1296</v>
      </c>
      <c r="D47" s="37" t="s">
        <v>627</v>
      </c>
      <c r="E47" s="39" t="s">
        <v>1297</v>
      </c>
      <c r="F47" s="40" t="s">
        <v>629</v>
      </c>
      <c r="G47" s="41">
        <v>199.04400000000001</v>
      </c>
      <c r="H47" s="42">
        <v>0</v>
      </c>
      <c r="I47" s="43">
        <f>ROUND(G47*H47,P4)</f>
        <v>0</v>
      </c>
      <c r="J47" s="37"/>
      <c r="O47" s="44">
        <f>I47*0.21</f>
        <v>0</v>
      </c>
      <c r="P47">
        <v>3</v>
      </c>
    </row>
    <row r="48">
      <c r="A48" s="37" t="s">
        <v>630</v>
      </c>
      <c r="B48" s="45"/>
      <c r="C48" s="46"/>
      <c r="D48" s="46"/>
      <c r="E48" s="47" t="s">
        <v>627</v>
      </c>
      <c r="F48" s="46"/>
      <c r="G48" s="46"/>
      <c r="H48" s="46"/>
      <c r="I48" s="46"/>
      <c r="J48" s="48"/>
    </row>
    <row r="49" ht="60">
      <c r="A49" s="37" t="s">
        <v>631</v>
      </c>
      <c r="B49" s="45"/>
      <c r="C49" s="46"/>
      <c r="D49" s="46"/>
      <c r="E49" s="49" t="s">
        <v>7581</v>
      </c>
      <c r="F49" s="46"/>
      <c r="G49" s="46"/>
      <c r="H49" s="46"/>
      <c r="I49" s="46"/>
      <c r="J49" s="48"/>
    </row>
    <row r="50" ht="330">
      <c r="A50" s="37" t="s">
        <v>633</v>
      </c>
      <c r="B50" s="45"/>
      <c r="C50" s="46"/>
      <c r="D50" s="46"/>
      <c r="E50" s="39" t="s">
        <v>1299</v>
      </c>
      <c r="F50" s="46"/>
      <c r="G50" s="46"/>
      <c r="H50" s="46"/>
      <c r="I50" s="46"/>
      <c r="J50" s="48"/>
    </row>
    <row r="51">
      <c r="A51" s="37" t="s">
        <v>625</v>
      </c>
      <c r="B51" s="37">
        <v>11</v>
      </c>
      <c r="C51" s="38" t="s">
        <v>1693</v>
      </c>
      <c r="D51" s="37" t="s">
        <v>627</v>
      </c>
      <c r="E51" s="39" t="s">
        <v>1694</v>
      </c>
      <c r="F51" s="40" t="s">
        <v>629</v>
      </c>
      <c r="G51" s="41">
        <v>231.73400000000001</v>
      </c>
      <c r="H51" s="42">
        <v>0</v>
      </c>
      <c r="I51" s="43">
        <f>ROUND(G51*H51,P4)</f>
        <v>0</v>
      </c>
      <c r="J51" s="37"/>
      <c r="O51" s="44">
        <f>I51*0.21</f>
        <v>0</v>
      </c>
      <c r="P51">
        <v>3</v>
      </c>
    </row>
    <row r="52">
      <c r="A52" s="37" t="s">
        <v>630</v>
      </c>
      <c r="B52" s="45"/>
      <c r="C52" s="46"/>
      <c r="D52" s="46"/>
      <c r="E52" s="47" t="s">
        <v>627</v>
      </c>
      <c r="F52" s="46"/>
      <c r="G52" s="46"/>
      <c r="H52" s="46"/>
      <c r="I52" s="46"/>
      <c r="J52" s="48"/>
    </row>
    <row r="53" ht="60">
      <c r="A53" s="37" t="s">
        <v>631</v>
      </c>
      <c r="B53" s="45"/>
      <c r="C53" s="46"/>
      <c r="D53" s="46"/>
      <c r="E53" s="49" t="s">
        <v>7582</v>
      </c>
      <c r="F53" s="46"/>
      <c r="G53" s="46"/>
      <c r="H53" s="46"/>
      <c r="I53" s="46"/>
      <c r="J53" s="48"/>
    </row>
    <row r="54" ht="330">
      <c r="A54" s="37" t="s">
        <v>633</v>
      </c>
      <c r="B54" s="45"/>
      <c r="C54" s="46"/>
      <c r="D54" s="46"/>
      <c r="E54" s="39" t="s">
        <v>1696</v>
      </c>
      <c r="F54" s="46"/>
      <c r="G54" s="46"/>
      <c r="H54" s="46"/>
      <c r="I54" s="46"/>
      <c r="J54" s="48"/>
    </row>
    <row r="55">
      <c r="A55" s="37" t="s">
        <v>625</v>
      </c>
      <c r="B55" s="37">
        <v>12</v>
      </c>
      <c r="C55" s="38" t="s">
        <v>1304</v>
      </c>
      <c r="D55" s="37" t="s">
        <v>627</v>
      </c>
      <c r="E55" s="39" t="s">
        <v>1305</v>
      </c>
      <c r="F55" s="40" t="s">
        <v>629</v>
      </c>
      <c r="G55" s="41">
        <v>34.287999999999997</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7583</v>
      </c>
      <c r="F57" s="46"/>
      <c r="G57" s="46"/>
      <c r="H57" s="46"/>
      <c r="I57" s="46"/>
      <c r="J57" s="48"/>
    </row>
    <row r="58" ht="409.5">
      <c r="A58" s="37" t="s">
        <v>633</v>
      </c>
      <c r="B58" s="45"/>
      <c r="C58" s="46"/>
      <c r="D58" s="46"/>
      <c r="E58" s="39" t="s">
        <v>1307</v>
      </c>
      <c r="F58" s="46"/>
      <c r="G58" s="46"/>
      <c r="H58" s="46"/>
      <c r="I58" s="46"/>
      <c r="J58" s="48"/>
    </row>
    <row r="59">
      <c r="A59" s="37" t="s">
        <v>625</v>
      </c>
      <c r="B59" s="37">
        <v>13</v>
      </c>
      <c r="C59" s="38" t="s">
        <v>2583</v>
      </c>
      <c r="D59" s="37" t="s">
        <v>627</v>
      </c>
      <c r="E59" s="39" t="s">
        <v>2584</v>
      </c>
      <c r="F59" s="40" t="s">
        <v>629</v>
      </c>
      <c r="G59" s="41">
        <v>8.4000000000000004</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7584</v>
      </c>
      <c r="F61" s="46"/>
      <c r="G61" s="46"/>
      <c r="H61" s="46"/>
      <c r="I61" s="46"/>
      <c r="J61" s="48"/>
    </row>
    <row r="62" ht="45">
      <c r="A62" s="37" t="s">
        <v>633</v>
      </c>
      <c r="B62" s="45"/>
      <c r="C62" s="46"/>
      <c r="D62" s="46"/>
      <c r="E62" s="39" t="s">
        <v>2585</v>
      </c>
      <c r="F62" s="46"/>
      <c r="G62" s="46"/>
      <c r="H62" s="46"/>
      <c r="I62" s="46"/>
      <c r="J62" s="48"/>
    </row>
    <row r="63">
      <c r="A63" s="37" t="s">
        <v>625</v>
      </c>
      <c r="B63" s="37">
        <v>14</v>
      </c>
      <c r="C63" s="38" t="s">
        <v>2586</v>
      </c>
      <c r="D63" s="37" t="s">
        <v>627</v>
      </c>
      <c r="E63" s="39" t="s">
        <v>2587</v>
      </c>
      <c r="F63" s="40" t="s">
        <v>832</v>
      </c>
      <c r="G63" s="41">
        <v>84</v>
      </c>
      <c r="H63" s="42">
        <v>0</v>
      </c>
      <c r="I63" s="43">
        <f>ROUND(G63*H63,P4)</f>
        <v>0</v>
      </c>
      <c r="J63" s="37"/>
      <c r="O63" s="44">
        <f>I63*0.21</f>
        <v>0</v>
      </c>
      <c r="P63">
        <v>3</v>
      </c>
    </row>
    <row r="64">
      <c r="A64" s="37" t="s">
        <v>630</v>
      </c>
      <c r="B64" s="45"/>
      <c r="C64" s="46"/>
      <c r="D64" s="46"/>
      <c r="E64" s="47" t="s">
        <v>627</v>
      </c>
      <c r="F64" s="46"/>
      <c r="G64" s="46"/>
      <c r="H64" s="46"/>
      <c r="I64" s="46"/>
      <c r="J64" s="48"/>
    </row>
    <row r="65">
      <c r="A65" s="37" t="s">
        <v>631</v>
      </c>
      <c r="B65" s="45"/>
      <c r="C65" s="46"/>
      <c r="D65" s="46"/>
      <c r="E65" s="49" t="s">
        <v>7585</v>
      </c>
      <c r="F65" s="46"/>
      <c r="G65" s="46"/>
      <c r="H65" s="46"/>
      <c r="I65" s="46"/>
      <c r="J65" s="48"/>
    </row>
    <row r="66" ht="75">
      <c r="A66" s="37" t="s">
        <v>633</v>
      </c>
      <c r="B66" s="45"/>
      <c r="C66" s="46"/>
      <c r="D66" s="46"/>
      <c r="E66" s="39" t="s">
        <v>2588</v>
      </c>
      <c r="F66" s="46"/>
      <c r="G66" s="46"/>
      <c r="H66" s="46"/>
      <c r="I66" s="46"/>
      <c r="J66" s="48"/>
    </row>
    <row r="67">
      <c r="A67" s="37" t="s">
        <v>625</v>
      </c>
      <c r="B67" s="37">
        <v>15</v>
      </c>
      <c r="C67" s="38" t="s">
        <v>1324</v>
      </c>
      <c r="D67" s="37" t="s">
        <v>627</v>
      </c>
      <c r="E67" s="39" t="s">
        <v>1325</v>
      </c>
      <c r="F67" s="40" t="s">
        <v>832</v>
      </c>
      <c r="G67" s="41">
        <v>336</v>
      </c>
      <c r="H67" s="42">
        <v>0</v>
      </c>
      <c r="I67" s="43">
        <f>ROUND(G67*H67,P4)</f>
        <v>0</v>
      </c>
      <c r="J67" s="37"/>
      <c r="O67" s="44">
        <f>I67*0.21</f>
        <v>0</v>
      </c>
      <c r="P67">
        <v>3</v>
      </c>
    </row>
    <row r="68">
      <c r="A68" s="37" t="s">
        <v>630</v>
      </c>
      <c r="B68" s="45"/>
      <c r="C68" s="46"/>
      <c r="D68" s="46"/>
      <c r="E68" s="47" t="s">
        <v>627</v>
      </c>
      <c r="F68" s="46"/>
      <c r="G68" s="46"/>
      <c r="H68" s="46"/>
      <c r="I68" s="46"/>
      <c r="J68" s="48"/>
    </row>
    <row r="69">
      <c r="A69" s="37" t="s">
        <v>631</v>
      </c>
      <c r="B69" s="45"/>
      <c r="C69" s="46"/>
      <c r="D69" s="46"/>
      <c r="E69" s="49" t="s">
        <v>7586</v>
      </c>
      <c r="F69" s="46"/>
      <c r="G69" s="46"/>
      <c r="H69" s="46"/>
      <c r="I69" s="46"/>
      <c r="J69" s="48"/>
    </row>
    <row r="70" ht="90">
      <c r="A70" s="37" t="s">
        <v>633</v>
      </c>
      <c r="B70" s="45"/>
      <c r="C70" s="46"/>
      <c r="D70" s="46"/>
      <c r="E70" s="39" t="s">
        <v>1327</v>
      </c>
      <c r="F70" s="46"/>
      <c r="G70" s="46"/>
      <c r="H70" s="46"/>
      <c r="I70" s="46"/>
      <c r="J70" s="48"/>
    </row>
    <row r="71">
      <c r="A71" s="31" t="s">
        <v>622</v>
      </c>
      <c r="B71" s="32"/>
      <c r="C71" s="33" t="s">
        <v>835</v>
      </c>
      <c r="D71" s="34"/>
      <c r="E71" s="31" t="s">
        <v>836</v>
      </c>
      <c r="F71" s="34"/>
      <c r="G71" s="34"/>
      <c r="H71" s="34"/>
      <c r="I71" s="35">
        <f>SUMIFS(I72:I75,A72:A75,"P")</f>
        <v>0</v>
      </c>
      <c r="J71" s="36"/>
    </row>
    <row r="72">
      <c r="A72" s="37" t="s">
        <v>625</v>
      </c>
      <c r="B72" s="37">
        <v>16</v>
      </c>
      <c r="C72" s="38" t="s">
        <v>1361</v>
      </c>
      <c r="D72" s="37" t="s">
        <v>627</v>
      </c>
      <c r="E72" s="39" t="s">
        <v>1362</v>
      </c>
      <c r="F72" s="40" t="s">
        <v>629</v>
      </c>
      <c r="G72" s="41">
        <v>11.013999999999999</v>
      </c>
      <c r="H72" s="42">
        <v>0</v>
      </c>
      <c r="I72" s="43">
        <f>ROUND(G72*H72,P4)</f>
        <v>0</v>
      </c>
      <c r="J72" s="37"/>
      <c r="O72" s="44">
        <f>I72*0.21</f>
        <v>0</v>
      </c>
      <c r="P72">
        <v>3</v>
      </c>
    </row>
    <row r="73">
      <c r="A73" s="37" t="s">
        <v>630</v>
      </c>
      <c r="B73" s="45"/>
      <c r="C73" s="46"/>
      <c r="D73" s="46"/>
      <c r="E73" s="47" t="s">
        <v>627</v>
      </c>
      <c r="F73" s="46"/>
      <c r="G73" s="46"/>
      <c r="H73" s="46"/>
      <c r="I73" s="46"/>
      <c r="J73" s="48"/>
    </row>
    <row r="74">
      <c r="A74" s="37" t="s">
        <v>631</v>
      </c>
      <c r="B74" s="45"/>
      <c r="C74" s="46"/>
      <c r="D74" s="46"/>
      <c r="E74" s="49" t="s">
        <v>7587</v>
      </c>
      <c r="F74" s="46"/>
      <c r="G74" s="46"/>
      <c r="H74" s="46"/>
      <c r="I74" s="46"/>
      <c r="J74" s="48"/>
    </row>
    <row r="75" ht="105">
      <c r="A75" s="37" t="s">
        <v>633</v>
      </c>
      <c r="B75" s="45"/>
      <c r="C75" s="46"/>
      <c r="D75" s="46"/>
      <c r="E75" s="39" t="s">
        <v>840</v>
      </c>
      <c r="F75" s="46"/>
      <c r="G75" s="46"/>
      <c r="H75" s="46"/>
      <c r="I75" s="46"/>
      <c r="J75" s="48"/>
    </row>
    <row r="76">
      <c r="A76" s="31" t="s">
        <v>622</v>
      </c>
      <c r="B76" s="32"/>
      <c r="C76" s="33" t="s">
        <v>1203</v>
      </c>
      <c r="D76" s="34"/>
      <c r="E76" s="31" t="s">
        <v>1553</v>
      </c>
      <c r="F76" s="34"/>
      <c r="G76" s="34"/>
      <c r="H76" s="34"/>
      <c r="I76" s="35">
        <f>SUMIFS(I77:I124,A77:A124,"P")</f>
        <v>0</v>
      </c>
      <c r="J76" s="36"/>
    </row>
    <row r="77">
      <c r="A77" s="37" t="s">
        <v>625</v>
      </c>
      <c r="B77" s="37">
        <v>17</v>
      </c>
      <c r="C77" s="38" t="s">
        <v>7161</v>
      </c>
      <c r="D77" s="37" t="s">
        <v>627</v>
      </c>
      <c r="E77" s="39" t="s">
        <v>7162</v>
      </c>
      <c r="F77" s="40" t="s">
        <v>744</v>
      </c>
      <c r="G77" s="41">
        <v>21.5</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7588</v>
      </c>
      <c r="F79" s="46"/>
      <c r="G79" s="46"/>
      <c r="H79" s="46"/>
      <c r="I79" s="46"/>
      <c r="J79" s="48"/>
    </row>
    <row r="80" ht="315">
      <c r="A80" s="37" t="s">
        <v>633</v>
      </c>
      <c r="B80" s="45"/>
      <c r="C80" s="46"/>
      <c r="D80" s="46"/>
      <c r="E80" s="39" t="s">
        <v>1397</v>
      </c>
      <c r="F80" s="46"/>
      <c r="G80" s="46"/>
      <c r="H80" s="46"/>
      <c r="I80" s="46"/>
      <c r="J80" s="48"/>
    </row>
    <row r="81">
      <c r="A81" s="37" t="s">
        <v>625</v>
      </c>
      <c r="B81" s="37">
        <v>18</v>
      </c>
      <c r="C81" s="38" t="s">
        <v>7030</v>
      </c>
      <c r="D81" s="37" t="s">
        <v>627</v>
      </c>
      <c r="E81" s="39" t="s">
        <v>7031</v>
      </c>
      <c r="F81" s="40" t="s">
        <v>744</v>
      </c>
      <c r="G81" s="41">
        <v>21.5</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7589</v>
      </c>
      <c r="F83" s="46"/>
      <c r="G83" s="46"/>
      <c r="H83" s="46"/>
      <c r="I83" s="46"/>
      <c r="J83" s="48"/>
    </row>
    <row r="84" ht="75">
      <c r="A84" s="37" t="s">
        <v>633</v>
      </c>
      <c r="B84" s="45"/>
      <c r="C84" s="46"/>
      <c r="D84" s="46"/>
      <c r="E84" s="39" t="s">
        <v>6966</v>
      </c>
      <c r="F84" s="46"/>
      <c r="G84" s="46"/>
      <c r="H84" s="46"/>
      <c r="I84" s="46"/>
      <c r="J84" s="48"/>
    </row>
    <row r="85">
      <c r="A85" s="37" t="s">
        <v>625</v>
      </c>
      <c r="B85" s="37">
        <v>19</v>
      </c>
      <c r="C85" s="38" t="s">
        <v>1407</v>
      </c>
      <c r="D85" s="37" t="s">
        <v>627</v>
      </c>
      <c r="E85" s="39" t="s">
        <v>1408</v>
      </c>
      <c r="F85" s="40" t="s">
        <v>639</v>
      </c>
      <c r="G85" s="41">
        <v>4</v>
      </c>
      <c r="H85" s="42">
        <v>0</v>
      </c>
      <c r="I85" s="43">
        <f>ROUND(G85*H85,P4)</f>
        <v>0</v>
      </c>
      <c r="J85" s="37"/>
      <c r="O85" s="44">
        <f>I85*0.21</f>
        <v>0</v>
      </c>
      <c r="P85">
        <v>3</v>
      </c>
    </row>
    <row r="86">
      <c r="A86" s="37" t="s">
        <v>630</v>
      </c>
      <c r="B86" s="45"/>
      <c r="C86" s="46"/>
      <c r="D86" s="46"/>
      <c r="E86" s="39" t="s">
        <v>7166</v>
      </c>
      <c r="F86" s="46"/>
      <c r="G86" s="46"/>
      <c r="H86" s="46"/>
      <c r="I86" s="46"/>
      <c r="J86" s="48"/>
    </row>
    <row r="87">
      <c r="A87" s="37" t="s">
        <v>631</v>
      </c>
      <c r="B87" s="45"/>
      <c r="C87" s="46"/>
      <c r="D87" s="46"/>
      <c r="E87" s="49" t="s">
        <v>7172</v>
      </c>
      <c r="F87" s="46"/>
      <c r="G87" s="46"/>
      <c r="H87" s="46"/>
      <c r="I87" s="46"/>
      <c r="J87" s="48"/>
    </row>
    <row r="88" ht="90">
      <c r="A88" s="37" t="s">
        <v>633</v>
      </c>
      <c r="B88" s="45"/>
      <c r="C88" s="46"/>
      <c r="D88" s="46"/>
      <c r="E88" s="39" t="s">
        <v>1410</v>
      </c>
      <c r="F88" s="46"/>
      <c r="G88" s="46"/>
      <c r="H88" s="46"/>
      <c r="I88" s="46"/>
      <c r="J88" s="48"/>
    </row>
    <row r="89">
      <c r="A89" s="37" t="s">
        <v>625</v>
      </c>
      <c r="B89" s="37">
        <v>20</v>
      </c>
      <c r="C89" s="38" t="s">
        <v>7168</v>
      </c>
      <c r="D89" s="37" t="s">
        <v>627</v>
      </c>
      <c r="E89" s="39" t="s">
        <v>7169</v>
      </c>
      <c r="F89" s="40" t="s">
        <v>639</v>
      </c>
      <c r="G89" s="41">
        <v>2</v>
      </c>
      <c r="H89" s="42">
        <v>0</v>
      </c>
      <c r="I89" s="43">
        <f>ROUND(G89*H89,P4)</f>
        <v>0</v>
      </c>
      <c r="J89" s="37"/>
      <c r="O89" s="44">
        <f>I89*0.21</f>
        <v>0</v>
      </c>
      <c r="P89">
        <v>3</v>
      </c>
    </row>
    <row r="90">
      <c r="A90" s="37" t="s">
        <v>630</v>
      </c>
      <c r="B90" s="45"/>
      <c r="C90" s="46"/>
      <c r="D90" s="46"/>
      <c r="E90" s="47" t="s">
        <v>627</v>
      </c>
      <c r="F90" s="46"/>
      <c r="G90" s="46"/>
      <c r="H90" s="46"/>
      <c r="I90" s="46"/>
      <c r="J90" s="48"/>
    </row>
    <row r="91">
      <c r="A91" s="37" t="s">
        <v>631</v>
      </c>
      <c r="B91" s="45"/>
      <c r="C91" s="46"/>
      <c r="D91" s="46"/>
      <c r="E91" s="49" t="s">
        <v>6976</v>
      </c>
      <c r="F91" s="46"/>
      <c r="G91" s="46"/>
      <c r="H91" s="46"/>
      <c r="I91" s="46"/>
      <c r="J91" s="48"/>
    </row>
    <row r="92" ht="105">
      <c r="A92" s="37" t="s">
        <v>633</v>
      </c>
      <c r="B92" s="45"/>
      <c r="C92" s="46"/>
      <c r="D92" s="46"/>
      <c r="E92" s="39" t="s">
        <v>7170</v>
      </c>
      <c r="F92" s="46"/>
      <c r="G92" s="46"/>
      <c r="H92" s="46"/>
      <c r="I92" s="46"/>
      <c r="J92" s="48"/>
    </row>
    <row r="93">
      <c r="A93" s="37" t="s">
        <v>625</v>
      </c>
      <c r="B93" s="37">
        <v>21</v>
      </c>
      <c r="C93" s="38" t="s">
        <v>7058</v>
      </c>
      <c r="D93" s="37" t="s">
        <v>627</v>
      </c>
      <c r="E93" s="39" t="s">
        <v>7059</v>
      </c>
      <c r="F93" s="40" t="s">
        <v>744</v>
      </c>
      <c r="G93" s="41">
        <v>131</v>
      </c>
      <c r="H93" s="42">
        <v>0</v>
      </c>
      <c r="I93" s="43">
        <f>ROUND(G93*H93,P4)</f>
        <v>0</v>
      </c>
      <c r="J93" s="37"/>
      <c r="O93" s="44">
        <f>I93*0.21</f>
        <v>0</v>
      </c>
      <c r="P93">
        <v>3</v>
      </c>
    </row>
    <row r="94">
      <c r="A94" s="37" t="s">
        <v>630</v>
      </c>
      <c r="B94" s="45"/>
      <c r="C94" s="46"/>
      <c r="D94" s="46"/>
      <c r="E94" s="47" t="s">
        <v>627</v>
      </c>
      <c r="F94" s="46"/>
      <c r="G94" s="46"/>
      <c r="H94" s="46"/>
      <c r="I94" s="46"/>
      <c r="J94" s="48"/>
    </row>
    <row r="95">
      <c r="A95" s="37" t="s">
        <v>631</v>
      </c>
      <c r="B95" s="45"/>
      <c r="C95" s="46"/>
      <c r="D95" s="46"/>
      <c r="E95" s="49" t="s">
        <v>7590</v>
      </c>
      <c r="F95" s="46"/>
      <c r="G95" s="46"/>
      <c r="H95" s="46"/>
      <c r="I95" s="46"/>
      <c r="J95" s="48"/>
    </row>
    <row r="96" ht="105">
      <c r="A96" s="37" t="s">
        <v>633</v>
      </c>
      <c r="B96" s="45"/>
      <c r="C96" s="46"/>
      <c r="D96" s="46"/>
      <c r="E96" s="39" t="s">
        <v>7061</v>
      </c>
      <c r="F96" s="46"/>
      <c r="G96" s="46"/>
      <c r="H96" s="46"/>
      <c r="I96" s="46"/>
      <c r="J96" s="48"/>
    </row>
    <row r="97">
      <c r="A97" s="37" t="s">
        <v>625</v>
      </c>
      <c r="B97" s="37">
        <v>22</v>
      </c>
      <c r="C97" s="38" t="s">
        <v>4038</v>
      </c>
      <c r="D97" s="37" t="s">
        <v>627</v>
      </c>
      <c r="E97" s="39" t="s">
        <v>4039</v>
      </c>
      <c r="F97" s="40" t="s">
        <v>744</v>
      </c>
      <c r="G97" s="41">
        <v>130.30000000000001</v>
      </c>
      <c r="H97" s="42">
        <v>0</v>
      </c>
      <c r="I97" s="43">
        <f>ROUND(G97*H97,P4)</f>
        <v>0</v>
      </c>
      <c r="J97" s="37"/>
      <c r="O97" s="44">
        <f>I97*0.21</f>
        <v>0</v>
      </c>
      <c r="P97">
        <v>3</v>
      </c>
    </row>
    <row r="98">
      <c r="A98" s="37" t="s">
        <v>630</v>
      </c>
      <c r="B98" s="45"/>
      <c r="C98" s="46"/>
      <c r="D98" s="46"/>
      <c r="E98" s="47" t="s">
        <v>627</v>
      </c>
      <c r="F98" s="46"/>
      <c r="G98" s="46"/>
      <c r="H98" s="46"/>
      <c r="I98" s="46"/>
      <c r="J98" s="48"/>
    </row>
    <row r="99">
      <c r="A99" s="37" t="s">
        <v>631</v>
      </c>
      <c r="B99" s="45"/>
      <c r="C99" s="46"/>
      <c r="D99" s="46"/>
      <c r="E99" s="49" t="s">
        <v>7591</v>
      </c>
      <c r="F99" s="46"/>
      <c r="G99" s="46"/>
      <c r="H99" s="46"/>
      <c r="I99" s="46"/>
      <c r="J99" s="48"/>
    </row>
    <row r="100" ht="90">
      <c r="A100" s="37" t="s">
        <v>633</v>
      </c>
      <c r="B100" s="45"/>
      <c r="C100" s="46"/>
      <c r="D100" s="46"/>
      <c r="E100" s="39" t="s">
        <v>1410</v>
      </c>
      <c r="F100" s="46"/>
      <c r="G100" s="46"/>
      <c r="H100" s="46"/>
      <c r="I100" s="46"/>
      <c r="J100" s="48"/>
    </row>
    <row r="101">
      <c r="A101" s="37" t="s">
        <v>625</v>
      </c>
      <c r="B101" s="37">
        <v>23</v>
      </c>
      <c r="C101" s="38" t="s">
        <v>7592</v>
      </c>
      <c r="D101" s="37" t="s">
        <v>627</v>
      </c>
      <c r="E101" s="39" t="s">
        <v>7593</v>
      </c>
      <c r="F101" s="40" t="s">
        <v>639</v>
      </c>
      <c r="G101" s="41">
        <v>2</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c r="A103" s="37" t="s">
        <v>631</v>
      </c>
      <c r="B103" s="45"/>
      <c r="C103" s="46"/>
      <c r="D103" s="46"/>
      <c r="E103" s="49" t="s">
        <v>7594</v>
      </c>
      <c r="F103" s="46"/>
      <c r="G103" s="46"/>
      <c r="H103" s="46"/>
      <c r="I103" s="46"/>
      <c r="J103" s="48"/>
    </row>
    <row r="104" ht="90">
      <c r="A104" s="37" t="s">
        <v>633</v>
      </c>
      <c r="B104" s="45"/>
      <c r="C104" s="46"/>
      <c r="D104" s="46"/>
      <c r="E104" s="39" t="s">
        <v>7179</v>
      </c>
      <c r="F104" s="46"/>
      <c r="G104" s="46"/>
      <c r="H104" s="46"/>
      <c r="I104" s="46"/>
      <c r="J104" s="48"/>
    </row>
    <row r="105">
      <c r="A105" s="37" t="s">
        <v>625</v>
      </c>
      <c r="B105" s="37">
        <v>24</v>
      </c>
      <c r="C105" s="38" t="s">
        <v>7062</v>
      </c>
      <c r="D105" s="37" t="s">
        <v>627</v>
      </c>
      <c r="E105" s="39" t="s">
        <v>7063</v>
      </c>
      <c r="F105" s="40" t="s">
        <v>639</v>
      </c>
      <c r="G105" s="41">
        <v>4</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c r="A107" s="37" t="s">
        <v>631</v>
      </c>
      <c r="B107" s="45"/>
      <c r="C107" s="46"/>
      <c r="D107" s="46"/>
      <c r="E107" s="49" t="s">
        <v>7172</v>
      </c>
      <c r="F107" s="46"/>
      <c r="G107" s="46"/>
      <c r="H107" s="46"/>
      <c r="I107" s="46"/>
      <c r="J107" s="48"/>
    </row>
    <row r="108" ht="105">
      <c r="A108" s="37" t="s">
        <v>633</v>
      </c>
      <c r="B108" s="45"/>
      <c r="C108" s="46"/>
      <c r="D108" s="46"/>
      <c r="E108" s="39" t="s">
        <v>2916</v>
      </c>
      <c r="F108" s="46"/>
      <c r="G108" s="46"/>
      <c r="H108" s="46"/>
      <c r="I108" s="46"/>
      <c r="J108" s="48"/>
    </row>
    <row r="109">
      <c r="A109" s="37" t="s">
        <v>625</v>
      </c>
      <c r="B109" s="37">
        <v>25</v>
      </c>
      <c r="C109" s="38" t="s">
        <v>7065</v>
      </c>
      <c r="D109" s="37" t="s">
        <v>627</v>
      </c>
      <c r="E109" s="39" t="s">
        <v>7066</v>
      </c>
      <c r="F109" s="40" t="s">
        <v>744</v>
      </c>
      <c r="G109" s="41">
        <v>130.30000000000001</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c r="A111" s="37" t="s">
        <v>631</v>
      </c>
      <c r="B111" s="45"/>
      <c r="C111" s="46"/>
      <c r="D111" s="46"/>
      <c r="E111" s="49" t="s">
        <v>7591</v>
      </c>
      <c r="F111" s="46"/>
      <c r="G111" s="46"/>
      <c r="H111" s="46"/>
      <c r="I111" s="46"/>
      <c r="J111" s="48"/>
    </row>
    <row r="112" ht="150">
      <c r="A112" s="37" t="s">
        <v>633</v>
      </c>
      <c r="B112" s="45"/>
      <c r="C112" s="46"/>
      <c r="D112" s="46"/>
      <c r="E112" s="39" t="s">
        <v>2601</v>
      </c>
      <c r="F112" s="46"/>
      <c r="G112" s="46"/>
      <c r="H112" s="46"/>
      <c r="I112" s="46"/>
      <c r="J112" s="48"/>
    </row>
    <row r="113">
      <c r="A113" s="37" t="s">
        <v>625</v>
      </c>
      <c r="B113" s="37">
        <v>26</v>
      </c>
      <c r="C113" s="38" t="s">
        <v>7595</v>
      </c>
      <c r="D113" s="37" t="s">
        <v>627</v>
      </c>
      <c r="E113" s="39" t="s">
        <v>5549</v>
      </c>
      <c r="F113" s="40" t="s">
        <v>744</v>
      </c>
      <c r="G113" s="41">
        <v>3.5</v>
      </c>
      <c r="H113" s="42">
        <v>0</v>
      </c>
      <c r="I113" s="43">
        <f>ROUND(G113*H113,P4)</f>
        <v>0</v>
      </c>
      <c r="J113" s="37"/>
      <c r="O113" s="44">
        <f>I113*0.21</f>
        <v>0</v>
      </c>
      <c r="P113">
        <v>3</v>
      </c>
    </row>
    <row r="114">
      <c r="A114" s="37" t="s">
        <v>630</v>
      </c>
      <c r="B114" s="45"/>
      <c r="C114" s="46"/>
      <c r="D114" s="46"/>
      <c r="E114" s="39" t="s">
        <v>7596</v>
      </c>
      <c r="F114" s="46"/>
      <c r="G114" s="46"/>
      <c r="H114" s="46"/>
      <c r="I114" s="46"/>
      <c r="J114" s="48"/>
    </row>
    <row r="115">
      <c r="A115" s="37" t="s">
        <v>631</v>
      </c>
      <c r="B115" s="45"/>
      <c r="C115" s="46"/>
      <c r="D115" s="46"/>
      <c r="E115" s="49" t="s">
        <v>7597</v>
      </c>
      <c r="F115" s="46"/>
      <c r="G115" s="46"/>
      <c r="H115" s="46"/>
      <c r="I115" s="46"/>
      <c r="J115" s="48"/>
    </row>
    <row r="116" ht="330">
      <c r="A116" s="37" t="s">
        <v>633</v>
      </c>
      <c r="B116" s="45"/>
      <c r="C116" s="46"/>
      <c r="D116" s="46"/>
      <c r="E116" s="39" t="s">
        <v>1209</v>
      </c>
      <c r="F116" s="46"/>
      <c r="G116" s="46"/>
      <c r="H116" s="46"/>
      <c r="I116" s="46"/>
      <c r="J116" s="48"/>
    </row>
    <row r="117" ht="30">
      <c r="A117" s="37" t="s">
        <v>625</v>
      </c>
      <c r="B117" s="37">
        <v>27</v>
      </c>
      <c r="C117" s="38" t="s">
        <v>7174</v>
      </c>
      <c r="D117" s="37" t="s">
        <v>627</v>
      </c>
      <c r="E117" s="39" t="s">
        <v>7023</v>
      </c>
      <c r="F117" s="40" t="s">
        <v>744</v>
      </c>
      <c r="G117" s="41">
        <v>130.30000000000001</v>
      </c>
      <c r="H117" s="42">
        <v>0</v>
      </c>
      <c r="I117" s="43">
        <f>ROUND(G117*H117,P4)</f>
        <v>0</v>
      </c>
      <c r="J117" s="37"/>
      <c r="O117" s="44">
        <f>I117*0.21</f>
        <v>0</v>
      </c>
      <c r="P117">
        <v>3</v>
      </c>
    </row>
    <row r="118">
      <c r="A118" s="37" t="s">
        <v>630</v>
      </c>
      <c r="B118" s="45"/>
      <c r="C118" s="46"/>
      <c r="D118" s="46"/>
      <c r="E118" s="39" t="s">
        <v>7319</v>
      </c>
      <c r="F118" s="46"/>
      <c r="G118" s="46"/>
      <c r="H118" s="46"/>
      <c r="I118" s="46"/>
      <c r="J118" s="48"/>
    </row>
    <row r="119">
      <c r="A119" s="37" t="s">
        <v>631</v>
      </c>
      <c r="B119" s="45"/>
      <c r="C119" s="46"/>
      <c r="D119" s="46"/>
      <c r="E119" s="49" t="s">
        <v>7591</v>
      </c>
      <c r="F119" s="46"/>
      <c r="G119" s="46"/>
      <c r="H119" s="46"/>
      <c r="I119" s="46"/>
      <c r="J119" s="48"/>
    </row>
    <row r="120" ht="330">
      <c r="A120" s="37" t="s">
        <v>633</v>
      </c>
      <c r="B120" s="45"/>
      <c r="C120" s="46"/>
      <c r="D120" s="46"/>
      <c r="E120" s="39" t="s">
        <v>1209</v>
      </c>
      <c r="F120" s="46"/>
      <c r="G120" s="46"/>
      <c r="H120" s="46"/>
      <c r="I120" s="46"/>
      <c r="J120" s="48"/>
    </row>
    <row r="121">
      <c r="A121" s="37" t="s">
        <v>625</v>
      </c>
      <c r="B121" s="37">
        <v>28</v>
      </c>
      <c r="C121" s="38" t="s">
        <v>7176</v>
      </c>
      <c r="D121" s="37" t="s">
        <v>627</v>
      </c>
      <c r="E121" s="39" t="s">
        <v>7177</v>
      </c>
      <c r="F121" s="40" t="s">
        <v>639</v>
      </c>
      <c r="G121" s="41">
        <v>2</v>
      </c>
      <c r="H121" s="42">
        <v>0</v>
      </c>
      <c r="I121" s="43">
        <f>ROUND(G121*H121,P4)</f>
        <v>0</v>
      </c>
      <c r="J121" s="37"/>
      <c r="O121" s="44">
        <f>I121*0.21</f>
        <v>0</v>
      </c>
      <c r="P121">
        <v>3</v>
      </c>
    </row>
    <row r="122" ht="30">
      <c r="A122" s="37" t="s">
        <v>630</v>
      </c>
      <c r="B122" s="45"/>
      <c r="C122" s="46"/>
      <c r="D122" s="46"/>
      <c r="E122" s="39" t="s">
        <v>7178</v>
      </c>
      <c r="F122" s="46"/>
      <c r="G122" s="46"/>
      <c r="H122" s="46"/>
      <c r="I122" s="46"/>
      <c r="J122" s="48"/>
    </row>
    <row r="123">
      <c r="A123" s="37" t="s">
        <v>631</v>
      </c>
      <c r="B123" s="45"/>
      <c r="C123" s="46"/>
      <c r="D123" s="46"/>
      <c r="E123" s="49" t="s">
        <v>6976</v>
      </c>
      <c r="F123" s="46"/>
      <c r="G123" s="46"/>
      <c r="H123" s="46"/>
      <c r="I123" s="46"/>
      <c r="J123" s="48"/>
    </row>
    <row r="124" ht="90">
      <c r="A124" s="37" t="s">
        <v>633</v>
      </c>
      <c r="B124" s="45"/>
      <c r="C124" s="46"/>
      <c r="D124" s="46"/>
      <c r="E124" s="39" t="s">
        <v>7179</v>
      </c>
      <c r="F124" s="46"/>
      <c r="G124" s="46"/>
      <c r="H124" s="46"/>
      <c r="I124" s="46"/>
      <c r="J124" s="48"/>
    </row>
    <row r="125">
      <c r="A125" s="31" t="s">
        <v>622</v>
      </c>
      <c r="B125" s="32"/>
      <c r="C125" s="33" t="s">
        <v>794</v>
      </c>
      <c r="D125" s="34"/>
      <c r="E125" s="31" t="s">
        <v>1032</v>
      </c>
      <c r="F125" s="34"/>
      <c r="G125" s="34"/>
      <c r="H125" s="34"/>
      <c r="I125" s="35">
        <f>SUMIFS(I126:I153,A126:A153,"P")</f>
        <v>0</v>
      </c>
      <c r="J125" s="36"/>
    </row>
    <row r="126">
      <c r="A126" s="37" t="s">
        <v>625</v>
      </c>
      <c r="B126" s="37">
        <v>29</v>
      </c>
      <c r="C126" s="38" t="s">
        <v>7180</v>
      </c>
      <c r="D126" s="37" t="s">
        <v>627</v>
      </c>
      <c r="E126" s="39" t="s">
        <v>7181</v>
      </c>
      <c r="F126" s="40" t="s">
        <v>639</v>
      </c>
      <c r="G126" s="41">
        <v>2</v>
      </c>
      <c r="H126" s="42">
        <v>0</v>
      </c>
      <c r="I126" s="43">
        <f>ROUND(G126*H126,P4)</f>
        <v>0</v>
      </c>
      <c r="J126" s="37"/>
      <c r="O126" s="44">
        <f>I126*0.21</f>
        <v>0</v>
      </c>
      <c r="P126">
        <v>3</v>
      </c>
    </row>
    <row r="127">
      <c r="A127" s="37" t="s">
        <v>630</v>
      </c>
      <c r="B127" s="45"/>
      <c r="C127" s="46"/>
      <c r="D127" s="46"/>
      <c r="E127" s="47" t="s">
        <v>627</v>
      </c>
      <c r="F127" s="46"/>
      <c r="G127" s="46"/>
      <c r="H127" s="46"/>
      <c r="I127" s="46"/>
      <c r="J127" s="48"/>
    </row>
    <row r="128">
      <c r="A128" s="37" t="s">
        <v>631</v>
      </c>
      <c r="B128" s="45"/>
      <c r="C128" s="46"/>
      <c r="D128" s="46"/>
      <c r="E128" s="49" t="s">
        <v>6976</v>
      </c>
      <c r="F128" s="46"/>
      <c r="G128" s="46"/>
      <c r="H128" s="46"/>
      <c r="I128" s="46"/>
      <c r="J128" s="48"/>
    </row>
    <row r="129" ht="90">
      <c r="A129" s="37" t="s">
        <v>633</v>
      </c>
      <c r="B129" s="45"/>
      <c r="C129" s="46"/>
      <c r="D129" s="46"/>
      <c r="E129" s="39" t="s">
        <v>1253</v>
      </c>
      <c r="F129" s="46"/>
      <c r="G129" s="46"/>
      <c r="H129" s="46"/>
      <c r="I129" s="46"/>
      <c r="J129" s="48"/>
    </row>
    <row r="130">
      <c r="A130" s="37" t="s">
        <v>625</v>
      </c>
      <c r="B130" s="37">
        <v>30</v>
      </c>
      <c r="C130" s="38" t="s">
        <v>7182</v>
      </c>
      <c r="D130" s="37" t="s">
        <v>627</v>
      </c>
      <c r="E130" s="39" t="s">
        <v>7183</v>
      </c>
      <c r="F130" s="40" t="s">
        <v>673</v>
      </c>
      <c r="G130" s="41">
        <v>0.059999999999999998</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c r="A132" s="37" t="s">
        <v>631</v>
      </c>
      <c r="B132" s="45"/>
      <c r="C132" s="46"/>
      <c r="D132" s="46"/>
      <c r="E132" s="49" t="s">
        <v>7320</v>
      </c>
      <c r="F132" s="46"/>
      <c r="G132" s="46"/>
      <c r="H132" s="46"/>
      <c r="I132" s="46"/>
      <c r="J132" s="48"/>
    </row>
    <row r="133" ht="150">
      <c r="A133" s="37" t="s">
        <v>633</v>
      </c>
      <c r="B133" s="45"/>
      <c r="C133" s="46"/>
      <c r="D133" s="46"/>
      <c r="E133" s="39" t="s">
        <v>2677</v>
      </c>
      <c r="F133" s="46"/>
      <c r="G133" s="46"/>
      <c r="H133" s="46"/>
      <c r="I133" s="46"/>
      <c r="J133" s="48"/>
    </row>
    <row r="134">
      <c r="A134" s="37" t="s">
        <v>625</v>
      </c>
      <c r="B134" s="37">
        <v>31</v>
      </c>
      <c r="C134" s="38" t="s">
        <v>7598</v>
      </c>
      <c r="D134" s="37" t="s">
        <v>627</v>
      </c>
      <c r="E134" s="39" t="s">
        <v>7599</v>
      </c>
      <c r="F134" s="40" t="s">
        <v>744</v>
      </c>
      <c r="G134" s="41">
        <v>8</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c r="A136" s="37" t="s">
        <v>631</v>
      </c>
      <c r="B136" s="45"/>
      <c r="C136" s="46"/>
      <c r="D136" s="46"/>
      <c r="E136" s="49" t="s">
        <v>7089</v>
      </c>
      <c r="F136" s="46"/>
      <c r="G136" s="46"/>
      <c r="H136" s="46"/>
      <c r="I136" s="46"/>
      <c r="J136" s="48"/>
    </row>
    <row r="137" ht="150">
      <c r="A137" s="37" t="s">
        <v>633</v>
      </c>
      <c r="B137" s="45"/>
      <c r="C137" s="46"/>
      <c r="D137" s="46"/>
      <c r="E137" s="39" t="s">
        <v>1430</v>
      </c>
      <c r="F137" s="46"/>
      <c r="G137" s="46"/>
      <c r="H137" s="46"/>
      <c r="I137" s="46"/>
      <c r="J137" s="48"/>
    </row>
    <row r="138">
      <c r="A138" s="37" t="s">
        <v>625</v>
      </c>
      <c r="B138" s="37">
        <v>32</v>
      </c>
      <c r="C138" s="38" t="s">
        <v>7185</v>
      </c>
      <c r="D138" s="37" t="s">
        <v>627</v>
      </c>
      <c r="E138" s="39" t="s">
        <v>7186</v>
      </c>
      <c r="F138" s="40" t="s">
        <v>744</v>
      </c>
      <c r="G138" s="41">
        <v>170.40000000000001</v>
      </c>
      <c r="H138" s="42">
        <v>0</v>
      </c>
      <c r="I138" s="43">
        <f>ROUND(G138*H138,P4)</f>
        <v>0</v>
      </c>
      <c r="J138" s="37"/>
      <c r="O138" s="44">
        <f>I138*0.21</f>
        <v>0</v>
      </c>
      <c r="P138">
        <v>3</v>
      </c>
    </row>
    <row r="139">
      <c r="A139" s="37" t="s">
        <v>630</v>
      </c>
      <c r="B139" s="45"/>
      <c r="C139" s="46"/>
      <c r="D139" s="46"/>
      <c r="E139" s="47" t="s">
        <v>627</v>
      </c>
      <c r="F139" s="46"/>
      <c r="G139" s="46"/>
      <c r="H139" s="46"/>
      <c r="I139" s="46"/>
      <c r="J139" s="48"/>
    </row>
    <row r="140">
      <c r="A140" s="37" t="s">
        <v>631</v>
      </c>
      <c r="B140" s="45"/>
      <c r="C140" s="46"/>
      <c r="D140" s="46"/>
      <c r="E140" s="49" t="s">
        <v>7600</v>
      </c>
      <c r="F140" s="46"/>
      <c r="G140" s="46"/>
      <c r="H140" s="46"/>
      <c r="I140" s="46"/>
      <c r="J140" s="48"/>
    </row>
    <row r="141" ht="150">
      <c r="A141" s="37" t="s">
        <v>633</v>
      </c>
      <c r="B141" s="45"/>
      <c r="C141" s="46"/>
      <c r="D141" s="46"/>
      <c r="E141" s="39" t="s">
        <v>1430</v>
      </c>
      <c r="F141" s="46"/>
      <c r="G141" s="46"/>
      <c r="H141" s="46"/>
      <c r="I141" s="46"/>
      <c r="J141" s="48"/>
    </row>
    <row r="142">
      <c r="A142" s="37" t="s">
        <v>625</v>
      </c>
      <c r="B142" s="37">
        <v>33</v>
      </c>
      <c r="C142" s="38" t="s">
        <v>7188</v>
      </c>
      <c r="D142" s="37" t="s">
        <v>627</v>
      </c>
      <c r="E142" s="39" t="s">
        <v>7189</v>
      </c>
      <c r="F142" s="40" t="s">
        <v>744</v>
      </c>
      <c r="G142" s="41">
        <v>15</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c r="A144" s="37" t="s">
        <v>631</v>
      </c>
      <c r="B144" s="45"/>
      <c r="C144" s="46"/>
      <c r="D144" s="46"/>
      <c r="E144" s="49" t="s">
        <v>7322</v>
      </c>
      <c r="F144" s="46"/>
      <c r="G144" s="46"/>
      <c r="H144" s="46"/>
      <c r="I144" s="46"/>
      <c r="J144" s="48"/>
    </row>
    <row r="145" ht="150">
      <c r="A145" s="37" t="s">
        <v>633</v>
      </c>
      <c r="B145" s="45"/>
      <c r="C145" s="46"/>
      <c r="D145" s="46"/>
      <c r="E145" s="39" t="s">
        <v>1430</v>
      </c>
      <c r="F145" s="46"/>
      <c r="G145" s="46"/>
      <c r="H145" s="46"/>
      <c r="I145" s="46"/>
      <c r="J145" s="48"/>
    </row>
    <row r="146">
      <c r="A146" s="37" t="s">
        <v>625</v>
      </c>
      <c r="B146" s="37">
        <v>34</v>
      </c>
      <c r="C146" s="38" t="s">
        <v>7601</v>
      </c>
      <c r="D146" s="37" t="s">
        <v>627</v>
      </c>
      <c r="E146" s="39" t="s">
        <v>7602</v>
      </c>
      <c r="F146" s="40" t="s">
        <v>744</v>
      </c>
      <c r="G146" s="41">
        <v>8</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c r="A148" s="37" t="s">
        <v>631</v>
      </c>
      <c r="B148" s="45"/>
      <c r="C148" s="46"/>
      <c r="D148" s="46"/>
      <c r="E148" s="49" t="s">
        <v>7089</v>
      </c>
      <c r="F148" s="46"/>
      <c r="G148" s="46"/>
      <c r="H148" s="46"/>
      <c r="I148" s="46"/>
      <c r="J148" s="48"/>
    </row>
    <row r="149" ht="135">
      <c r="A149" s="37" t="s">
        <v>633</v>
      </c>
      <c r="B149" s="45"/>
      <c r="C149" s="46"/>
      <c r="D149" s="46"/>
      <c r="E149" s="39" t="s">
        <v>7193</v>
      </c>
      <c r="F149" s="46"/>
      <c r="G149" s="46"/>
      <c r="H149" s="46"/>
      <c r="I149" s="46"/>
      <c r="J149" s="48"/>
    </row>
    <row r="150" ht="30">
      <c r="A150" s="37" t="s">
        <v>625</v>
      </c>
      <c r="B150" s="37">
        <v>35</v>
      </c>
      <c r="C150" s="38" t="s">
        <v>7191</v>
      </c>
      <c r="D150" s="37" t="s">
        <v>627</v>
      </c>
      <c r="E150" s="39" t="s">
        <v>7192</v>
      </c>
      <c r="F150" s="40" t="s">
        <v>744</v>
      </c>
      <c r="G150" s="41">
        <v>170.40000000000001</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c r="A152" s="37" t="s">
        <v>631</v>
      </c>
      <c r="B152" s="45"/>
      <c r="C152" s="46"/>
      <c r="D152" s="46"/>
      <c r="E152" s="49" t="s">
        <v>7600</v>
      </c>
      <c r="F152" s="46"/>
      <c r="G152" s="46"/>
      <c r="H152" s="46"/>
      <c r="I152" s="46"/>
      <c r="J152" s="48"/>
    </row>
    <row r="153" ht="135">
      <c r="A153" s="37" t="s">
        <v>633</v>
      </c>
      <c r="B153" s="45"/>
      <c r="C153" s="46"/>
      <c r="D153" s="46"/>
      <c r="E153" s="39" t="s">
        <v>7193</v>
      </c>
      <c r="F153" s="46"/>
      <c r="G153" s="46"/>
      <c r="H153" s="46"/>
      <c r="I153" s="46"/>
      <c r="J153" s="48"/>
    </row>
    <row r="154">
      <c r="A154" s="31" t="s">
        <v>622</v>
      </c>
      <c r="B154" s="32"/>
      <c r="C154" s="33" t="s">
        <v>676</v>
      </c>
      <c r="D154" s="34"/>
      <c r="E154" s="31" t="s">
        <v>677</v>
      </c>
      <c r="F154" s="34"/>
      <c r="G154" s="34"/>
      <c r="H154" s="34"/>
      <c r="I154" s="35">
        <f>SUMIFS(I155:I170,A155:A170,"P")</f>
        <v>0</v>
      </c>
      <c r="J154" s="36"/>
    </row>
    <row r="155" ht="45">
      <c r="A155" s="37" t="s">
        <v>625</v>
      </c>
      <c r="B155" s="37">
        <v>36</v>
      </c>
      <c r="C155" s="38" t="s">
        <v>678</v>
      </c>
      <c r="D155" s="37" t="s">
        <v>679</v>
      </c>
      <c r="E155" s="39" t="s">
        <v>680</v>
      </c>
      <c r="F155" s="40" t="s">
        <v>673</v>
      </c>
      <c r="G155" s="41">
        <v>554.072</v>
      </c>
      <c r="H155" s="42">
        <v>0</v>
      </c>
      <c r="I155" s="43">
        <f>ROUND(G155*H155,P4)</f>
        <v>0</v>
      </c>
      <c r="J155" s="37"/>
      <c r="O155" s="44">
        <f>I155*0.21</f>
        <v>0</v>
      </c>
      <c r="P155">
        <v>3</v>
      </c>
    </row>
    <row r="156">
      <c r="A156" s="37" t="s">
        <v>630</v>
      </c>
      <c r="B156" s="45"/>
      <c r="C156" s="46"/>
      <c r="D156" s="46"/>
      <c r="E156" s="39" t="s">
        <v>681</v>
      </c>
      <c r="F156" s="46"/>
      <c r="G156" s="46"/>
      <c r="H156" s="46"/>
      <c r="I156" s="46"/>
      <c r="J156" s="48"/>
    </row>
    <row r="157" ht="30">
      <c r="A157" s="37" t="s">
        <v>631</v>
      </c>
      <c r="B157" s="45"/>
      <c r="C157" s="46"/>
      <c r="D157" s="46"/>
      <c r="E157" s="49" t="s">
        <v>7603</v>
      </c>
      <c r="F157" s="46"/>
      <c r="G157" s="46"/>
      <c r="H157" s="46"/>
      <c r="I157" s="46"/>
      <c r="J157" s="48"/>
    </row>
    <row r="158" ht="120">
      <c r="A158" s="37" t="s">
        <v>633</v>
      </c>
      <c r="B158" s="45"/>
      <c r="C158" s="46"/>
      <c r="D158" s="46"/>
      <c r="E158" s="39" t="s">
        <v>713</v>
      </c>
      <c r="F158" s="46"/>
      <c r="G158" s="46"/>
      <c r="H158" s="46"/>
      <c r="I158" s="46"/>
      <c r="J158" s="48"/>
    </row>
    <row r="159" ht="45">
      <c r="A159" s="37" t="s">
        <v>625</v>
      </c>
      <c r="B159" s="37">
        <v>37</v>
      </c>
      <c r="C159" s="38" t="s">
        <v>991</v>
      </c>
      <c r="D159" s="37" t="s">
        <v>992</v>
      </c>
      <c r="E159" s="39" t="s">
        <v>993</v>
      </c>
      <c r="F159" s="40" t="s">
        <v>673</v>
      </c>
      <c r="G159" s="41">
        <v>23.251000000000001</v>
      </c>
      <c r="H159" s="42">
        <v>0</v>
      </c>
      <c r="I159" s="43">
        <f>ROUND(G159*H159,P4)</f>
        <v>0</v>
      </c>
      <c r="J159" s="37"/>
      <c r="O159" s="44">
        <f>I159*0.21</f>
        <v>0</v>
      </c>
      <c r="P159">
        <v>3</v>
      </c>
    </row>
    <row r="160">
      <c r="A160" s="37" t="s">
        <v>630</v>
      </c>
      <c r="B160" s="45"/>
      <c r="C160" s="46"/>
      <c r="D160" s="46"/>
      <c r="E160" s="39" t="s">
        <v>681</v>
      </c>
      <c r="F160" s="46"/>
      <c r="G160" s="46"/>
      <c r="H160" s="46"/>
      <c r="I160" s="46"/>
      <c r="J160" s="48"/>
    </row>
    <row r="161">
      <c r="A161" s="37" t="s">
        <v>631</v>
      </c>
      <c r="B161" s="45"/>
      <c r="C161" s="46"/>
      <c r="D161" s="46"/>
      <c r="E161" s="49" t="s">
        <v>7604</v>
      </c>
      <c r="F161" s="46"/>
      <c r="G161" s="46"/>
      <c r="H161" s="46"/>
      <c r="I161" s="46"/>
      <c r="J161" s="48"/>
    </row>
    <row r="162" ht="120">
      <c r="A162" s="37" t="s">
        <v>633</v>
      </c>
      <c r="B162" s="45"/>
      <c r="C162" s="46"/>
      <c r="D162" s="46"/>
      <c r="E162" s="39" t="s">
        <v>713</v>
      </c>
      <c r="F162" s="46"/>
      <c r="G162" s="46"/>
      <c r="H162" s="46"/>
      <c r="I162" s="46"/>
      <c r="J162" s="48"/>
    </row>
    <row r="163" ht="60">
      <c r="A163" s="37" t="s">
        <v>625</v>
      </c>
      <c r="B163" s="37">
        <v>38</v>
      </c>
      <c r="C163" s="38" t="s">
        <v>684</v>
      </c>
      <c r="D163" s="37" t="s">
        <v>685</v>
      </c>
      <c r="E163" s="39" t="s">
        <v>686</v>
      </c>
      <c r="F163" s="40" t="s">
        <v>673</v>
      </c>
      <c r="G163" s="41">
        <v>20.567</v>
      </c>
      <c r="H163" s="42">
        <v>0</v>
      </c>
      <c r="I163" s="43">
        <f>ROUND(G163*H163,P4)</f>
        <v>0</v>
      </c>
      <c r="J163" s="37"/>
      <c r="O163" s="44">
        <f>I163*0.21</f>
        <v>0</v>
      </c>
      <c r="P163">
        <v>3</v>
      </c>
    </row>
    <row r="164">
      <c r="A164" s="37" t="s">
        <v>630</v>
      </c>
      <c r="B164" s="45"/>
      <c r="C164" s="46"/>
      <c r="D164" s="46"/>
      <c r="E164" s="39" t="s">
        <v>681</v>
      </c>
      <c r="F164" s="46"/>
      <c r="G164" s="46"/>
      <c r="H164" s="46"/>
      <c r="I164" s="46"/>
      <c r="J164" s="48"/>
    </row>
    <row r="165">
      <c r="A165" s="37" t="s">
        <v>631</v>
      </c>
      <c r="B165" s="45"/>
      <c r="C165" s="46"/>
      <c r="D165" s="46"/>
      <c r="E165" s="49" t="s">
        <v>7605</v>
      </c>
      <c r="F165" s="46"/>
      <c r="G165" s="46"/>
      <c r="H165" s="46"/>
      <c r="I165" s="46"/>
      <c r="J165" s="48"/>
    </row>
    <row r="166" ht="120">
      <c r="A166" s="37" t="s">
        <v>633</v>
      </c>
      <c r="B166" s="45"/>
      <c r="C166" s="46"/>
      <c r="D166" s="46"/>
      <c r="E166" s="39" t="s">
        <v>713</v>
      </c>
      <c r="F166" s="46"/>
      <c r="G166" s="46"/>
      <c r="H166" s="46"/>
      <c r="I166" s="46"/>
      <c r="J166" s="48"/>
    </row>
    <row r="167" ht="45">
      <c r="A167" s="37" t="s">
        <v>625</v>
      </c>
      <c r="B167" s="37">
        <v>39</v>
      </c>
      <c r="C167" s="38" t="s">
        <v>1454</v>
      </c>
      <c r="D167" s="37" t="s">
        <v>1455</v>
      </c>
      <c r="E167" s="39" t="s">
        <v>1456</v>
      </c>
      <c r="F167" s="40" t="s">
        <v>673</v>
      </c>
      <c r="G167" s="41">
        <v>42.475999999999999</v>
      </c>
      <c r="H167" s="42">
        <v>0</v>
      </c>
      <c r="I167" s="43">
        <f>ROUND(G167*H167,P4)</f>
        <v>0</v>
      </c>
      <c r="J167" s="37"/>
      <c r="O167" s="44">
        <f>I167*0.21</f>
        <v>0</v>
      </c>
      <c r="P167">
        <v>3</v>
      </c>
    </row>
    <row r="168">
      <c r="A168" s="37" t="s">
        <v>630</v>
      </c>
      <c r="B168" s="45"/>
      <c r="C168" s="46"/>
      <c r="D168" s="46"/>
      <c r="E168" s="39" t="s">
        <v>681</v>
      </c>
      <c r="F168" s="46"/>
      <c r="G168" s="46"/>
      <c r="H168" s="46"/>
      <c r="I168" s="46"/>
      <c r="J168" s="48"/>
    </row>
    <row r="169">
      <c r="A169" s="37" t="s">
        <v>631</v>
      </c>
      <c r="B169" s="45"/>
      <c r="C169" s="46"/>
      <c r="D169" s="46"/>
      <c r="E169" s="49" t="s">
        <v>7606</v>
      </c>
      <c r="F169" s="46"/>
      <c r="G169" s="46"/>
      <c r="H169" s="46"/>
      <c r="I169" s="46"/>
      <c r="J169" s="48"/>
    </row>
    <row r="170" ht="120">
      <c r="A170" s="37" t="s">
        <v>633</v>
      </c>
      <c r="B170" s="50"/>
      <c r="C170" s="51"/>
      <c r="D170" s="51"/>
      <c r="E170" s="39" t="s">
        <v>713</v>
      </c>
      <c r="F170" s="51"/>
      <c r="G170" s="51"/>
      <c r="H170" s="51"/>
      <c r="I170" s="51"/>
      <c r="J170" s="52"/>
    </row>
  </sheetData>
  <sheetProtection sheet="1" objects="1" scenarios="1" spinCount="100000" saltValue="mAbXan26mW8vhYDirBw8orgoZtPcFLN2WvUiDk1j1FQM+AmkYIAyQPGSD4veeIg6AmyOTWrWJ0bDA3dnJLOe6Q==" hashValue="8Wd+wKS7c8kwvTgYC1Arf97ACMMcww0zXDZyNFd8rOCvrMCYZiUO+lsEydzUJ38PwauU+5DnRI49FP9/rVNbd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7607</v>
      </c>
      <c r="I3" s="25">
        <f>SUMIFS(I9:I178,A9:A178,"SD")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7607</v>
      </c>
      <c r="D5" s="22"/>
      <c r="E5" s="23" t="s">
        <v>324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SUMIFS(I10:I29,A10:A29,"P")</f>
        <v>0</v>
      </c>
      <c r="J9" s="36"/>
    </row>
    <row r="10">
      <c r="A10" s="37" t="s">
        <v>625</v>
      </c>
      <c r="B10" s="37">
        <v>1</v>
      </c>
      <c r="C10" s="38" t="s">
        <v>7144</v>
      </c>
      <c r="D10" s="37" t="s">
        <v>627</v>
      </c>
      <c r="E10" s="39" t="s">
        <v>7145</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7608</v>
      </c>
      <c r="F12" s="46"/>
      <c r="G12" s="46"/>
      <c r="H12" s="46"/>
      <c r="I12" s="46"/>
      <c r="J12" s="48"/>
    </row>
    <row r="13" ht="60">
      <c r="A13" s="37" t="s">
        <v>633</v>
      </c>
      <c r="B13" s="45"/>
      <c r="C13" s="46"/>
      <c r="D13" s="46"/>
      <c r="E13" s="39" t="s">
        <v>7147</v>
      </c>
      <c r="F13" s="46"/>
      <c r="G13" s="46"/>
      <c r="H13" s="46"/>
      <c r="I13" s="46"/>
      <c r="J13" s="48"/>
    </row>
    <row r="14">
      <c r="A14" s="37" t="s">
        <v>625</v>
      </c>
      <c r="B14" s="37">
        <v>2</v>
      </c>
      <c r="C14" s="38" t="s">
        <v>7197</v>
      </c>
      <c r="D14" s="37" t="s">
        <v>627</v>
      </c>
      <c r="E14" s="39" t="s">
        <v>7198</v>
      </c>
      <c r="F14" s="40" t="s">
        <v>697</v>
      </c>
      <c r="G14" s="41">
        <v>1</v>
      </c>
      <c r="H14" s="42">
        <v>0</v>
      </c>
      <c r="I14" s="43">
        <f>ROUND(G14*H14,P4)</f>
        <v>0</v>
      </c>
      <c r="J14" s="37"/>
      <c r="O14" s="44">
        <f>I14*0.21</f>
        <v>0</v>
      </c>
      <c r="P14">
        <v>3</v>
      </c>
    </row>
    <row r="15">
      <c r="A15" s="37" t="s">
        <v>630</v>
      </c>
      <c r="B15" s="45"/>
      <c r="C15" s="46"/>
      <c r="D15" s="46"/>
      <c r="E15" s="39" t="s">
        <v>7609</v>
      </c>
      <c r="F15" s="46"/>
      <c r="G15" s="46"/>
      <c r="H15" s="46"/>
      <c r="I15" s="46"/>
      <c r="J15" s="48"/>
    </row>
    <row r="16">
      <c r="A16" s="37" t="s">
        <v>631</v>
      </c>
      <c r="B16" s="45"/>
      <c r="C16" s="46"/>
      <c r="D16" s="46"/>
      <c r="E16" s="49" t="s">
        <v>7200</v>
      </c>
      <c r="F16" s="46"/>
      <c r="G16" s="46"/>
      <c r="H16" s="46"/>
      <c r="I16" s="46"/>
      <c r="J16" s="48"/>
    </row>
    <row r="17" ht="60">
      <c r="A17" s="37" t="s">
        <v>633</v>
      </c>
      <c r="B17" s="45"/>
      <c r="C17" s="46"/>
      <c r="D17" s="46"/>
      <c r="E17" s="39" t="s">
        <v>7015</v>
      </c>
      <c r="F17" s="46"/>
      <c r="G17" s="46"/>
      <c r="H17" s="46"/>
      <c r="I17" s="46"/>
      <c r="J17" s="48"/>
    </row>
    <row r="18">
      <c r="A18" s="37" t="s">
        <v>625</v>
      </c>
      <c r="B18" s="37">
        <v>3</v>
      </c>
      <c r="C18" s="38" t="s">
        <v>4018</v>
      </c>
      <c r="D18" s="37" t="s">
        <v>627</v>
      </c>
      <c r="E18" s="39" t="s">
        <v>4019</v>
      </c>
      <c r="F18" s="40" t="s">
        <v>697</v>
      </c>
      <c r="G18" s="41">
        <v>1</v>
      </c>
      <c r="H18" s="42">
        <v>0</v>
      </c>
      <c r="I18" s="43">
        <f>ROUND(G18*H18,P4)</f>
        <v>0</v>
      </c>
      <c r="J18" s="37"/>
      <c r="O18" s="44">
        <f>I18*0.21</f>
        <v>0</v>
      </c>
      <c r="P18">
        <v>3</v>
      </c>
    </row>
    <row r="19">
      <c r="A19" s="37" t="s">
        <v>630</v>
      </c>
      <c r="B19" s="45"/>
      <c r="C19" s="46"/>
      <c r="D19" s="46"/>
      <c r="E19" s="47" t="s">
        <v>627</v>
      </c>
      <c r="F19" s="46"/>
      <c r="G19" s="46"/>
      <c r="H19" s="46"/>
      <c r="I19" s="46"/>
      <c r="J19" s="48"/>
    </row>
    <row r="20" ht="30">
      <c r="A20" s="37" t="s">
        <v>631</v>
      </c>
      <c r="B20" s="45"/>
      <c r="C20" s="46"/>
      <c r="D20" s="46"/>
      <c r="E20" s="49" t="s">
        <v>7610</v>
      </c>
      <c r="F20" s="46"/>
      <c r="G20" s="46"/>
      <c r="H20" s="46"/>
      <c r="I20" s="46"/>
      <c r="J20" s="48"/>
    </row>
    <row r="21" ht="60">
      <c r="A21" s="37" t="s">
        <v>633</v>
      </c>
      <c r="B21" s="45"/>
      <c r="C21" s="46"/>
      <c r="D21" s="46"/>
      <c r="E21" s="39" t="s">
        <v>6715</v>
      </c>
      <c r="F21" s="46"/>
      <c r="G21" s="46"/>
      <c r="H21" s="46"/>
      <c r="I21" s="46"/>
      <c r="J21" s="48"/>
    </row>
    <row r="22">
      <c r="A22" s="37" t="s">
        <v>625</v>
      </c>
      <c r="B22" s="37">
        <v>4</v>
      </c>
      <c r="C22" s="38" t="s">
        <v>6721</v>
      </c>
      <c r="D22" s="37" t="s">
        <v>627</v>
      </c>
      <c r="E22" s="39" t="s">
        <v>6722</v>
      </c>
      <c r="F22" s="40" t="s">
        <v>639</v>
      </c>
      <c r="G22" s="41">
        <v>1</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7035</v>
      </c>
      <c r="F24" s="46"/>
      <c r="G24" s="46"/>
      <c r="H24" s="46"/>
      <c r="I24" s="46"/>
      <c r="J24" s="48"/>
    </row>
    <row r="25" ht="60">
      <c r="A25" s="37" t="s">
        <v>633</v>
      </c>
      <c r="B25" s="45"/>
      <c r="C25" s="46"/>
      <c r="D25" s="46"/>
      <c r="E25" s="39" t="s">
        <v>700</v>
      </c>
      <c r="F25" s="46"/>
      <c r="G25" s="46"/>
      <c r="H25" s="46"/>
      <c r="I25" s="46"/>
      <c r="J25" s="48"/>
    </row>
    <row r="26">
      <c r="A26" s="37" t="s">
        <v>625</v>
      </c>
      <c r="B26" s="37">
        <v>5</v>
      </c>
      <c r="C26" s="38" t="s">
        <v>7149</v>
      </c>
      <c r="D26" s="37" t="s">
        <v>627</v>
      </c>
      <c r="E26" s="39" t="s">
        <v>6724</v>
      </c>
      <c r="F26" s="40" t="s">
        <v>3209</v>
      </c>
      <c r="G26" s="41">
        <v>30</v>
      </c>
      <c r="H26" s="42">
        <v>0</v>
      </c>
      <c r="I26" s="43">
        <f>ROUND(G26*H26,P4)</f>
        <v>0</v>
      </c>
      <c r="J26" s="37"/>
      <c r="O26" s="44">
        <f>I26*0.21</f>
        <v>0</v>
      </c>
      <c r="P26">
        <v>3</v>
      </c>
    </row>
    <row r="27">
      <c r="A27" s="37" t="s">
        <v>630</v>
      </c>
      <c r="B27" s="45"/>
      <c r="C27" s="46"/>
      <c r="D27" s="46"/>
      <c r="E27" s="39" t="s">
        <v>7202</v>
      </c>
      <c r="F27" s="46"/>
      <c r="G27" s="46"/>
      <c r="H27" s="46"/>
      <c r="I27" s="46"/>
      <c r="J27" s="48"/>
    </row>
    <row r="28">
      <c r="A28" s="37" t="s">
        <v>631</v>
      </c>
      <c r="B28" s="45"/>
      <c r="C28" s="46"/>
      <c r="D28" s="46"/>
      <c r="E28" s="49" t="s">
        <v>7203</v>
      </c>
      <c r="F28" s="46"/>
      <c r="G28" s="46"/>
      <c r="H28" s="46"/>
      <c r="I28" s="46"/>
      <c r="J28" s="48"/>
    </row>
    <row r="29" ht="60">
      <c r="A29" s="37" t="s">
        <v>633</v>
      </c>
      <c r="B29" s="45"/>
      <c r="C29" s="46"/>
      <c r="D29" s="46"/>
      <c r="E29" s="39" t="s">
        <v>700</v>
      </c>
      <c r="F29" s="46"/>
      <c r="G29" s="46"/>
      <c r="H29" s="46"/>
      <c r="I29" s="46"/>
      <c r="J29" s="48"/>
    </row>
    <row r="30">
      <c r="A30" s="31" t="s">
        <v>622</v>
      </c>
      <c r="B30" s="32"/>
      <c r="C30" s="33" t="s">
        <v>623</v>
      </c>
      <c r="D30" s="34"/>
      <c r="E30" s="31" t="s">
        <v>624</v>
      </c>
      <c r="F30" s="34"/>
      <c r="G30" s="34"/>
      <c r="H30" s="34"/>
      <c r="I30" s="35">
        <f>SUMIFS(I31:I66,A31:A66,"P")</f>
        <v>0</v>
      </c>
      <c r="J30" s="36"/>
    </row>
    <row r="31">
      <c r="A31" s="37" t="s">
        <v>625</v>
      </c>
      <c r="B31" s="37">
        <v>6</v>
      </c>
      <c r="C31" s="38" t="s">
        <v>3303</v>
      </c>
      <c r="D31" s="37" t="s">
        <v>627</v>
      </c>
      <c r="E31" s="39" t="s">
        <v>3304</v>
      </c>
      <c r="F31" s="40" t="s">
        <v>3209</v>
      </c>
      <c r="G31" s="41">
        <v>250</v>
      </c>
      <c r="H31" s="42">
        <v>0</v>
      </c>
      <c r="I31" s="43">
        <f>ROUND(G31*H31,P4)</f>
        <v>0</v>
      </c>
      <c r="J31" s="37"/>
      <c r="O31" s="44">
        <f>I31*0.21</f>
        <v>0</v>
      </c>
      <c r="P31">
        <v>3</v>
      </c>
    </row>
    <row r="32">
      <c r="A32" s="37" t="s">
        <v>630</v>
      </c>
      <c r="B32" s="45"/>
      <c r="C32" s="46"/>
      <c r="D32" s="46"/>
      <c r="E32" s="47" t="s">
        <v>627</v>
      </c>
      <c r="F32" s="46"/>
      <c r="G32" s="46"/>
      <c r="H32" s="46"/>
      <c r="I32" s="46"/>
      <c r="J32" s="48"/>
    </row>
    <row r="33">
      <c r="A33" s="37" t="s">
        <v>631</v>
      </c>
      <c r="B33" s="45"/>
      <c r="C33" s="46"/>
      <c r="D33" s="46"/>
      <c r="E33" s="49" t="s">
        <v>7208</v>
      </c>
      <c r="F33" s="46"/>
      <c r="G33" s="46"/>
      <c r="H33" s="46"/>
      <c r="I33" s="46"/>
      <c r="J33" s="48"/>
    </row>
    <row r="34" ht="120">
      <c r="A34" s="37" t="s">
        <v>633</v>
      </c>
      <c r="B34" s="45"/>
      <c r="C34" s="46"/>
      <c r="D34" s="46"/>
      <c r="E34" s="39" t="s">
        <v>3211</v>
      </c>
      <c r="F34" s="46"/>
      <c r="G34" s="46"/>
      <c r="H34" s="46"/>
      <c r="I34" s="46"/>
      <c r="J34" s="48"/>
    </row>
    <row r="35">
      <c r="A35" s="37" t="s">
        <v>625</v>
      </c>
      <c r="B35" s="37">
        <v>7</v>
      </c>
      <c r="C35" s="38" t="s">
        <v>1261</v>
      </c>
      <c r="D35" s="37" t="s">
        <v>627</v>
      </c>
      <c r="E35" s="39" t="s">
        <v>1262</v>
      </c>
      <c r="F35" s="40" t="s">
        <v>629</v>
      </c>
      <c r="G35" s="41">
        <v>177.59999999999999</v>
      </c>
      <c r="H35" s="42">
        <v>0</v>
      </c>
      <c r="I35" s="43">
        <f>ROUND(G35*H35,P4)</f>
        <v>0</v>
      </c>
      <c r="J35" s="37"/>
      <c r="O35" s="44">
        <f>I35*0.21</f>
        <v>0</v>
      </c>
      <c r="P35">
        <v>3</v>
      </c>
    </row>
    <row r="36">
      <c r="A36" s="37" t="s">
        <v>630</v>
      </c>
      <c r="B36" s="45"/>
      <c r="C36" s="46"/>
      <c r="D36" s="46"/>
      <c r="E36" s="47" t="s">
        <v>627</v>
      </c>
      <c r="F36" s="46"/>
      <c r="G36" s="46"/>
      <c r="H36" s="46"/>
      <c r="I36" s="46"/>
      <c r="J36" s="48"/>
    </row>
    <row r="37">
      <c r="A37" s="37" t="s">
        <v>631</v>
      </c>
      <c r="B37" s="45"/>
      <c r="C37" s="46"/>
      <c r="D37" s="46"/>
      <c r="E37" s="49" t="s">
        <v>7611</v>
      </c>
      <c r="F37" s="46"/>
      <c r="G37" s="46"/>
      <c r="H37" s="46"/>
      <c r="I37" s="46"/>
      <c r="J37" s="48"/>
    </row>
    <row r="38" ht="75">
      <c r="A38" s="37" t="s">
        <v>633</v>
      </c>
      <c r="B38" s="45"/>
      <c r="C38" s="46"/>
      <c r="D38" s="46"/>
      <c r="E38" s="39" t="s">
        <v>1264</v>
      </c>
      <c r="F38" s="46"/>
      <c r="G38" s="46"/>
      <c r="H38" s="46"/>
      <c r="I38" s="46"/>
      <c r="J38" s="48"/>
    </row>
    <row r="39">
      <c r="A39" s="37" t="s">
        <v>625</v>
      </c>
      <c r="B39" s="37">
        <v>8</v>
      </c>
      <c r="C39" s="38" t="s">
        <v>2017</v>
      </c>
      <c r="D39" s="37" t="s">
        <v>627</v>
      </c>
      <c r="E39" s="39" t="s">
        <v>2018</v>
      </c>
      <c r="F39" s="40" t="s">
        <v>629</v>
      </c>
      <c r="G39" s="41">
        <v>449.78300000000002</v>
      </c>
      <c r="H39" s="42">
        <v>0</v>
      </c>
      <c r="I39" s="43">
        <f>ROUND(G39*H39,P4)</f>
        <v>0</v>
      </c>
      <c r="J39" s="37"/>
      <c r="O39" s="44">
        <f>I39*0.21</f>
        <v>0</v>
      </c>
      <c r="P39">
        <v>3</v>
      </c>
    </row>
    <row r="40">
      <c r="A40" s="37" t="s">
        <v>630</v>
      </c>
      <c r="B40" s="45"/>
      <c r="C40" s="46"/>
      <c r="D40" s="46"/>
      <c r="E40" s="47" t="s">
        <v>627</v>
      </c>
      <c r="F40" s="46"/>
      <c r="G40" s="46"/>
      <c r="H40" s="46"/>
      <c r="I40" s="46"/>
      <c r="J40" s="48"/>
    </row>
    <row r="41" ht="105">
      <c r="A41" s="37" t="s">
        <v>631</v>
      </c>
      <c r="B41" s="45"/>
      <c r="C41" s="46"/>
      <c r="D41" s="46"/>
      <c r="E41" s="49" t="s">
        <v>7612</v>
      </c>
      <c r="F41" s="46"/>
      <c r="G41" s="46"/>
      <c r="H41" s="46"/>
      <c r="I41" s="46"/>
      <c r="J41" s="48"/>
    </row>
    <row r="42" ht="409.5">
      <c r="A42" s="37" t="s">
        <v>633</v>
      </c>
      <c r="B42" s="45"/>
      <c r="C42" s="46"/>
      <c r="D42" s="46"/>
      <c r="E42" s="39" t="s">
        <v>2020</v>
      </c>
      <c r="F42" s="46"/>
      <c r="G42" s="46"/>
      <c r="H42" s="46"/>
      <c r="I42" s="46"/>
      <c r="J42" s="48"/>
    </row>
    <row r="43">
      <c r="A43" s="37" t="s">
        <v>625</v>
      </c>
      <c r="B43" s="37">
        <v>9</v>
      </c>
      <c r="C43" s="38" t="s">
        <v>1296</v>
      </c>
      <c r="D43" s="37" t="s">
        <v>627</v>
      </c>
      <c r="E43" s="39" t="s">
        <v>1297</v>
      </c>
      <c r="F43" s="40" t="s">
        <v>629</v>
      </c>
      <c r="G43" s="41">
        <v>189.488</v>
      </c>
      <c r="H43" s="42">
        <v>0</v>
      </c>
      <c r="I43" s="43">
        <f>ROUND(G43*H43,P4)</f>
        <v>0</v>
      </c>
      <c r="J43" s="37"/>
      <c r="O43" s="44">
        <f>I43*0.21</f>
        <v>0</v>
      </c>
      <c r="P43">
        <v>3</v>
      </c>
    </row>
    <row r="44">
      <c r="A44" s="37" t="s">
        <v>630</v>
      </c>
      <c r="B44" s="45"/>
      <c r="C44" s="46"/>
      <c r="D44" s="46"/>
      <c r="E44" s="47" t="s">
        <v>627</v>
      </c>
      <c r="F44" s="46"/>
      <c r="G44" s="46"/>
      <c r="H44" s="46"/>
      <c r="I44" s="46"/>
      <c r="J44" s="48"/>
    </row>
    <row r="45" ht="60">
      <c r="A45" s="37" t="s">
        <v>631</v>
      </c>
      <c r="B45" s="45"/>
      <c r="C45" s="46"/>
      <c r="D45" s="46"/>
      <c r="E45" s="49" t="s">
        <v>7613</v>
      </c>
      <c r="F45" s="46"/>
      <c r="G45" s="46"/>
      <c r="H45" s="46"/>
      <c r="I45" s="46"/>
      <c r="J45" s="48"/>
    </row>
    <row r="46" ht="330">
      <c r="A46" s="37" t="s">
        <v>633</v>
      </c>
      <c r="B46" s="45"/>
      <c r="C46" s="46"/>
      <c r="D46" s="46"/>
      <c r="E46" s="39" t="s">
        <v>1299</v>
      </c>
      <c r="F46" s="46"/>
      <c r="G46" s="46"/>
      <c r="H46" s="46"/>
      <c r="I46" s="46"/>
      <c r="J46" s="48"/>
    </row>
    <row r="47">
      <c r="A47" s="37" t="s">
        <v>625</v>
      </c>
      <c r="B47" s="37">
        <v>10</v>
      </c>
      <c r="C47" s="38" t="s">
        <v>1693</v>
      </c>
      <c r="D47" s="37" t="s">
        <v>627</v>
      </c>
      <c r="E47" s="39" t="s">
        <v>1694</v>
      </c>
      <c r="F47" s="40" t="s">
        <v>629</v>
      </c>
      <c r="G47" s="41">
        <v>205.803</v>
      </c>
      <c r="H47" s="42">
        <v>0</v>
      </c>
      <c r="I47" s="43">
        <f>ROUND(G47*H47,P4)</f>
        <v>0</v>
      </c>
      <c r="J47" s="37"/>
      <c r="O47" s="44">
        <f>I47*0.21</f>
        <v>0</v>
      </c>
      <c r="P47">
        <v>3</v>
      </c>
    </row>
    <row r="48">
      <c r="A48" s="37" t="s">
        <v>630</v>
      </c>
      <c r="B48" s="45"/>
      <c r="C48" s="46"/>
      <c r="D48" s="46"/>
      <c r="E48" s="47" t="s">
        <v>627</v>
      </c>
      <c r="F48" s="46"/>
      <c r="G48" s="46"/>
      <c r="H48" s="46"/>
      <c r="I48" s="46"/>
      <c r="J48" s="48"/>
    </row>
    <row r="49" ht="75">
      <c r="A49" s="37" t="s">
        <v>631</v>
      </c>
      <c r="B49" s="45"/>
      <c r="C49" s="46"/>
      <c r="D49" s="46"/>
      <c r="E49" s="49" t="s">
        <v>7614</v>
      </c>
      <c r="F49" s="46"/>
      <c r="G49" s="46"/>
      <c r="H49" s="46"/>
      <c r="I49" s="46"/>
      <c r="J49" s="48"/>
    </row>
    <row r="50" ht="330">
      <c r="A50" s="37" t="s">
        <v>633</v>
      </c>
      <c r="B50" s="45"/>
      <c r="C50" s="46"/>
      <c r="D50" s="46"/>
      <c r="E50" s="39" t="s">
        <v>1696</v>
      </c>
      <c r="F50" s="46"/>
      <c r="G50" s="46"/>
      <c r="H50" s="46"/>
      <c r="I50" s="46"/>
      <c r="J50" s="48"/>
    </row>
    <row r="51">
      <c r="A51" s="37" t="s">
        <v>625</v>
      </c>
      <c r="B51" s="37">
        <v>11</v>
      </c>
      <c r="C51" s="38" t="s">
        <v>1304</v>
      </c>
      <c r="D51" s="37" t="s">
        <v>627</v>
      </c>
      <c r="E51" s="39" t="s">
        <v>1305</v>
      </c>
      <c r="F51" s="40" t="s">
        <v>629</v>
      </c>
      <c r="G51" s="41">
        <v>45.962000000000003</v>
      </c>
      <c r="H51" s="42">
        <v>0</v>
      </c>
      <c r="I51" s="43">
        <f>ROUND(G51*H51,P4)</f>
        <v>0</v>
      </c>
      <c r="J51" s="37"/>
      <c r="O51" s="44">
        <f>I51*0.21</f>
        <v>0</v>
      </c>
      <c r="P51">
        <v>3</v>
      </c>
    </row>
    <row r="52">
      <c r="A52" s="37" t="s">
        <v>630</v>
      </c>
      <c r="B52" s="45"/>
      <c r="C52" s="46"/>
      <c r="D52" s="46"/>
      <c r="E52" s="47" t="s">
        <v>627</v>
      </c>
      <c r="F52" s="46"/>
      <c r="G52" s="46"/>
      <c r="H52" s="46"/>
      <c r="I52" s="46"/>
      <c r="J52" s="48"/>
    </row>
    <row r="53" ht="60">
      <c r="A53" s="37" t="s">
        <v>631</v>
      </c>
      <c r="B53" s="45"/>
      <c r="C53" s="46"/>
      <c r="D53" s="46"/>
      <c r="E53" s="49" t="s">
        <v>7615</v>
      </c>
      <c r="F53" s="46"/>
      <c r="G53" s="46"/>
      <c r="H53" s="46"/>
      <c r="I53" s="46"/>
      <c r="J53" s="48"/>
    </row>
    <row r="54" ht="409.5">
      <c r="A54" s="37" t="s">
        <v>633</v>
      </c>
      <c r="B54" s="45"/>
      <c r="C54" s="46"/>
      <c r="D54" s="46"/>
      <c r="E54" s="39" t="s">
        <v>1307</v>
      </c>
      <c r="F54" s="46"/>
      <c r="G54" s="46"/>
      <c r="H54" s="46"/>
      <c r="I54" s="46"/>
      <c r="J54" s="48"/>
    </row>
    <row r="55">
      <c r="A55" s="37" t="s">
        <v>625</v>
      </c>
      <c r="B55" s="37">
        <v>12</v>
      </c>
      <c r="C55" s="38" t="s">
        <v>2583</v>
      </c>
      <c r="D55" s="37" t="s">
        <v>627</v>
      </c>
      <c r="E55" s="39" t="s">
        <v>2584</v>
      </c>
      <c r="F55" s="40" t="s">
        <v>629</v>
      </c>
      <c r="G55" s="41">
        <v>177.59999999999999</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7616</v>
      </c>
      <c r="F57" s="46"/>
      <c r="G57" s="46"/>
      <c r="H57" s="46"/>
      <c r="I57" s="46"/>
      <c r="J57" s="48"/>
    </row>
    <row r="58" ht="45">
      <c r="A58" s="37" t="s">
        <v>633</v>
      </c>
      <c r="B58" s="45"/>
      <c r="C58" s="46"/>
      <c r="D58" s="46"/>
      <c r="E58" s="39" t="s">
        <v>2585</v>
      </c>
      <c r="F58" s="46"/>
      <c r="G58" s="46"/>
      <c r="H58" s="46"/>
      <c r="I58" s="46"/>
      <c r="J58" s="48"/>
    </row>
    <row r="59">
      <c r="A59" s="37" t="s">
        <v>625</v>
      </c>
      <c r="B59" s="37">
        <v>13</v>
      </c>
      <c r="C59" s="38" t="s">
        <v>2586</v>
      </c>
      <c r="D59" s="37" t="s">
        <v>627</v>
      </c>
      <c r="E59" s="39" t="s">
        <v>2587</v>
      </c>
      <c r="F59" s="40" t="s">
        <v>832</v>
      </c>
      <c r="G59" s="41">
        <v>592</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7617</v>
      </c>
      <c r="F61" s="46"/>
      <c r="G61" s="46"/>
      <c r="H61" s="46"/>
      <c r="I61" s="46"/>
      <c r="J61" s="48"/>
    </row>
    <row r="62" ht="75">
      <c r="A62" s="37" t="s">
        <v>633</v>
      </c>
      <c r="B62" s="45"/>
      <c r="C62" s="46"/>
      <c r="D62" s="46"/>
      <c r="E62" s="39" t="s">
        <v>2588</v>
      </c>
      <c r="F62" s="46"/>
      <c r="G62" s="46"/>
      <c r="H62" s="46"/>
      <c r="I62" s="46"/>
      <c r="J62" s="48"/>
    </row>
    <row r="63">
      <c r="A63" s="37" t="s">
        <v>625</v>
      </c>
      <c r="B63" s="37">
        <v>14</v>
      </c>
      <c r="C63" s="38" t="s">
        <v>1324</v>
      </c>
      <c r="D63" s="37" t="s">
        <v>627</v>
      </c>
      <c r="E63" s="39" t="s">
        <v>1325</v>
      </c>
      <c r="F63" s="40" t="s">
        <v>832</v>
      </c>
      <c r="G63" s="41">
        <v>2368</v>
      </c>
      <c r="H63" s="42">
        <v>0</v>
      </c>
      <c r="I63" s="43">
        <f>ROUND(G63*H63,P4)</f>
        <v>0</v>
      </c>
      <c r="J63" s="37"/>
      <c r="O63" s="44">
        <f>I63*0.21</f>
        <v>0</v>
      </c>
      <c r="P63">
        <v>3</v>
      </c>
    </row>
    <row r="64">
      <c r="A64" s="37" t="s">
        <v>630</v>
      </c>
      <c r="B64" s="45"/>
      <c r="C64" s="46"/>
      <c r="D64" s="46"/>
      <c r="E64" s="47" t="s">
        <v>627</v>
      </c>
      <c r="F64" s="46"/>
      <c r="G64" s="46"/>
      <c r="H64" s="46"/>
      <c r="I64" s="46"/>
      <c r="J64" s="48"/>
    </row>
    <row r="65">
      <c r="A65" s="37" t="s">
        <v>631</v>
      </c>
      <c r="B65" s="45"/>
      <c r="C65" s="46"/>
      <c r="D65" s="46"/>
      <c r="E65" s="49" t="s">
        <v>7618</v>
      </c>
      <c r="F65" s="46"/>
      <c r="G65" s="46"/>
      <c r="H65" s="46"/>
      <c r="I65" s="46"/>
      <c r="J65" s="48"/>
    </row>
    <row r="66" ht="90">
      <c r="A66" s="37" t="s">
        <v>633</v>
      </c>
      <c r="B66" s="45"/>
      <c r="C66" s="46"/>
      <c r="D66" s="46"/>
      <c r="E66" s="39" t="s">
        <v>1327</v>
      </c>
      <c r="F66" s="46"/>
      <c r="G66" s="46"/>
      <c r="H66" s="46"/>
      <c r="I66" s="46"/>
      <c r="J66" s="48"/>
    </row>
    <row r="67">
      <c r="A67" s="31" t="s">
        <v>622</v>
      </c>
      <c r="B67" s="32"/>
      <c r="C67" s="33" t="s">
        <v>835</v>
      </c>
      <c r="D67" s="34"/>
      <c r="E67" s="31" t="s">
        <v>836</v>
      </c>
      <c r="F67" s="34"/>
      <c r="G67" s="34"/>
      <c r="H67" s="34"/>
      <c r="I67" s="35">
        <f>SUMIFS(I68:I75,A68:A75,"P")</f>
        <v>0</v>
      </c>
      <c r="J67" s="36"/>
    </row>
    <row r="68">
      <c r="A68" s="37" t="s">
        <v>625</v>
      </c>
      <c r="B68" s="37">
        <v>15</v>
      </c>
      <c r="C68" s="38" t="s">
        <v>1361</v>
      </c>
      <c r="D68" s="37" t="s">
        <v>627</v>
      </c>
      <c r="E68" s="39" t="s">
        <v>1362</v>
      </c>
      <c r="F68" s="40" t="s">
        <v>629</v>
      </c>
      <c r="G68" s="41">
        <v>8.5299999999999994</v>
      </c>
      <c r="H68" s="42">
        <v>0</v>
      </c>
      <c r="I68" s="43">
        <f>ROUND(G68*H68,P4)</f>
        <v>0</v>
      </c>
      <c r="J68" s="37"/>
      <c r="O68" s="44">
        <f>I68*0.21</f>
        <v>0</v>
      </c>
      <c r="P68">
        <v>3</v>
      </c>
    </row>
    <row r="69">
      <c r="A69" s="37" t="s">
        <v>630</v>
      </c>
      <c r="B69" s="45"/>
      <c r="C69" s="46"/>
      <c r="D69" s="46"/>
      <c r="E69" s="47" t="s">
        <v>627</v>
      </c>
      <c r="F69" s="46"/>
      <c r="G69" s="46"/>
      <c r="H69" s="46"/>
      <c r="I69" s="46"/>
      <c r="J69" s="48"/>
    </row>
    <row r="70" ht="30">
      <c r="A70" s="37" t="s">
        <v>631</v>
      </c>
      <c r="B70" s="45"/>
      <c r="C70" s="46"/>
      <c r="D70" s="46"/>
      <c r="E70" s="49" t="s">
        <v>7619</v>
      </c>
      <c r="F70" s="46"/>
      <c r="G70" s="46"/>
      <c r="H70" s="46"/>
      <c r="I70" s="46"/>
      <c r="J70" s="48"/>
    </row>
    <row r="71" ht="105">
      <c r="A71" s="37" t="s">
        <v>633</v>
      </c>
      <c r="B71" s="45"/>
      <c r="C71" s="46"/>
      <c r="D71" s="46"/>
      <c r="E71" s="39" t="s">
        <v>840</v>
      </c>
      <c r="F71" s="46"/>
      <c r="G71" s="46"/>
      <c r="H71" s="46"/>
      <c r="I71" s="46"/>
      <c r="J71" s="48"/>
    </row>
    <row r="72">
      <c r="A72" s="37" t="s">
        <v>625</v>
      </c>
      <c r="B72" s="37">
        <v>16</v>
      </c>
      <c r="C72" s="38" t="s">
        <v>4104</v>
      </c>
      <c r="D72" s="37" t="s">
        <v>627</v>
      </c>
      <c r="E72" s="39" t="s">
        <v>4105</v>
      </c>
      <c r="F72" s="40" t="s">
        <v>629</v>
      </c>
      <c r="G72" s="41">
        <v>2.149</v>
      </c>
      <c r="H72" s="42">
        <v>0</v>
      </c>
      <c r="I72" s="43">
        <f>ROUND(G72*H72,P4)</f>
        <v>0</v>
      </c>
      <c r="J72" s="37"/>
      <c r="O72" s="44">
        <f>I72*0.21</f>
        <v>0</v>
      </c>
      <c r="P72">
        <v>3</v>
      </c>
    </row>
    <row r="73">
      <c r="A73" s="37" t="s">
        <v>630</v>
      </c>
      <c r="B73" s="45"/>
      <c r="C73" s="46"/>
      <c r="D73" s="46"/>
      <c r="E73" s="47" t="s">
        <v>627</v>
      </c>
      <c r="F73" s="46"/>
      <c r="G73" s="46"/>
      <c r="H73" s="46"/>
      <c r="I73" s="46"/>
      <c r="J73" s="48"/>
    </row>
    <row r="74" ht="30">
      <c r="A74" s="37" t="s">
        <v>631</v>
      </c>
      <c r="B74" s="45"/>
      <c r="C74" s="46"/>
      <c r="D74" s="46"/>
      <c r="E74" s="49" t="s">
        <v>7620</v>
      </c>
      <c r="F74" s="46"/>
      <c r="G74" s="46"/>
      <c r="H74" s="46"/>
      <c r="I74" s="46"/>
      <c r="J74" s="48"/>
    </row>
    <row r="75" ht="75">
      <c r="A75" s="37" t="s">
        <v>633</v>
      </c>
      <c r="B75" s="45"/>
      <c r="C75" s="46"/>
      <c r="D75" s="46"/>
      <c r="E75" s="39" t="s">
        <v>4107</v>
      </c>
      <c r="F75" s="46"/>
      <c r="G75" s="46"/>
      <c r="H75" s="46"/>
      <c r="I75" s="46"/>
      <c r="J75" s="48"/>
    </row>
    <row r="76">
      <c r="A76" s="31" t="s">
        <v>622</v>
      </c>
      <c r="B76" s="32"/>
      <c r="C76" s="33" t="s">
        <v>1203</v>
      </c>
      <c r="D76" s="34"/>
      <c r="E76" s="31" t="s">
        <v>1553</v>
      </c>
      <c r="F76" s="34"/>
      <c r="G76" s="34"/>
      <c r="H76" s="34"/>
      <c r="I76" s="35">
        <f>SUMIFS(I77:I148,A77:A148,"P")</f>
        <v>0</v>
      </c>
      <c r="J76" s="36"/>
    </row>
    <row r="77">
      <c r="A77" s="37" t="s">
        <v>625</v>
      </c>
      <c r="B77" s="37">
        <v>17</v>
      </c>
      <c r="C77" s="38" t="s">
        <v>7621</v>
      </c>
      <c r="D77" s="37" t="s">
        <v>627</v>
      </c>
      <c r="E77" s="39" t="s">
        <v>7622</v>
      </c>
      <c r="F77" s="40" t="s">
        <v>744</v>
      </c>
      <c r="G77" s="41">
        <v>41.899999999999999</v>
      </c>
      <c r="H77" s="42">
        <v>0</v>
      </c>
      <c r="I77" s="43">
        <f>ROUND(G77*H77,P4)</f>
        <v>0</v>
      </c>
      <c r="J77" s="37"/>
      <c r="O77" s="44">
        <f>I77*0.21</f>
        <v>0</v>
      </c>
      <c r="P77">
        <v>3</v>
      </c>
    </row>
    <row r="78" ht="60">
      <c r="A78" s="37" t="s">
        <v>630</v>
      </c>
      <c r="B78" s="45"/>
      <c r="C78" s="46"/>
      <c r="D78" s="46"/>
      <c r="E78" s="39" t="s">
        <v>7623</v>
      </c>
      <c r="F78" s="46"/>
      <c r="G78" s="46"/>
      <c r="H78" s="46"/>
      <c r="I78" s="46"/>
      <c r="J78" s="48"/>
    </row>
    <row r="79">
      <c r="A79" s="37" t="s">
        <v>631</v>
      </c>
      <c r="B79" s="45"/>
      <c r="C79" s="46"/>
      <c r="D79" s="46"/>
      <c r="E79" s="49" t="s">
        <v>7624</v>
      </c>
      <c r="F79" s="46"/>
      <c r="G79" s="46"/>
      <c r="H79" s="46"/>
      <c r="I79" s="46"/>
      <c r="J79" s="48"/>
    </row>
    <row r="80" ht="345">
      <c r="A80" s="37" t="s">
        <v>633</v>
      </c>
      <c r="B80" s="45"/>
      <c r="C80" s="46"/>
      <c r="D80" s="46"/>
      <c r="E80" s="39" t="s">
        <v>3560</v>
      </c>
      <c r="F80" s="46"/>
      <c r="G80" s="46"/>
      <c r="H80" s="46"/>
      <c r="I80" s="46"/>
      <c r="J80" s="48"/>
    </row>
    <row r="81">
      <c r="A81" s="37" t="s">
        <v>625</v>
      </c>
      <c r="B81" s="37">
        <v>18</v>
      </c>
      <c r="C81" s="38" t="s">
        <v>7625</v>
      </c>
      <c r="D81" s="37" t="s">
        <v>627</v>
      </c>
      <c r="E81" s="39" t="s">
        <v>7626</v>
      </c>
      <c r="F81" s="40" t="s">
        <v>744</v>
      </c>
      <c r="G81" s="41">
        <v>26.5</v>
      </c>
      <c r="H81" s="42">
        <v>0</v>
      </c>
      <c r="I81" s="43">
        <f>ROUND(G81*H81,P4)</f>
        <v>0</v>
      </c>
      <c r="J81" s="37"/>
      <c r="O81" s="44">
        <f>I81*0.21</f>
        <v>0</v>
      </c>
      <c r="P81">
        <v>3</v>
      </c>
    </row>
    <row r="82" ht="60">
      <c r="A82" s="37" t="s">
        <v>630</v>
      </c>
      <c r="B82" s="45"/>
      <c r="C82" s="46"/>
      <c r="D82" s="46"/>
      <c r="E82" s="39" t="s">
        <v>7627</v>
      </c>
      <c r="F82" s="46"/>
      <c r="G82" s="46"/>
      <c r="H82" s="46"/>
      <c r="I82" s="46"/>
      <c r="J82" s="48"/>
    </row>
    <row r="83">
      <c r="A83" s="37" t="s">
        <v>631</v>
      </c>
      <c r="B83" s="45"/>
      <c r="C83" s="46"/>
      <c r="D83" s="46"/>
      <c r="E83" s="49" t="s">
        <v>7628</v>
      </c>
      <c r="F83" s="46"/>
      <c r="G83" s="46"/>
      <c r="H83" s="46"/>
      <c r="I83" s="46"/>
      <c r="J83" s="48"/>
    </row>
    <row r="84" ht="345">
      <c r="A84" s="37" t="s">
        <v>633</v>
      </c>
      <c r="B84" s="45"/>
      <c r="C84" s="46"/>
      <c r="D84" s="46"/>
      <c r="E84" s="39" t="s">
        <v>3560</v>
      </c>
      <c r="F84" s="46"/>
      <c r="G84" s="46"/>
      <c r="H84" s="46"/>
      <c r="I84" s="46"/>
      <c r="J84" s="48"/>
    </row>
    <row r="85">
      <c r="A85" s="37" t="s">
        <v>625</v>
      </c>
      <c r="B85" s="37">
        <v>19</v>
      </c>
      <c r="C85" s="38" t="s">
        <v>7629</v>
      </c>
      <c r="D85" s="37" t="s">
        <v>627</v>
      </c>
      <c r="E85" s="39" t="s">
        <v>7630</v>
      </c>
      <c r="F85" s="40" t="s">
        <v>744</v>
      </c>
      <c r="G85" s="41">
        <v>24.399999999999999</v>
      </c>
      <c r="H85" s="42">
        <v>0</v>
      </c>
      <c r="I85" s="43">
        <f>ROUND(G85*H85,P4)</f>
        <v>0</v>
      </c>
      <c r="J85" s="37"/>
      <c r="O85" s="44">
        <f>I85*0.21</f>
        <v>0</v>
      </c>
      <c r="P85">
        <v>3</v>
      </c>
    </row>
    <row r="86" ht="30">
      <c r="A86" s="37" t="s">
        <v>630</v>
      </c>
      <c r="B86" s="45"/>
      <c r="C86" s="46"/>
      <c r="D86" s="46"/>
      <c r="E86" s="39" t="s">
        <v>7631</v>
      </c>
      <c r="F86" s="46"/>
      <c r="G86" s="46"/>
      <c r="H86" s="46"/>
      <c r="I86" s="46"/>
      <c r="J86" s="48"/>
    </row>
    <row r="87">
      <c r="A87" s="37" t="s">
        <v>631</v>
      </c>
      <c r="B87" s="45"/>
      <c r="C87" s="46"/>
      <c r="D87" s="46"/>
      <c r="E87" s="49" t="s">
        <v>7553</v>
      </c>
      <c r="F87" s="46"/>
      <c r="G87" s="46"/>
      <c r="H87" s="46"/>
      <c r="I87" s="46"/>
      <c r="J87" s="48"/>
    </row>
    <row r="88" ht="330">
      <c r="A88" s="37" t="s">
        <v>633</v>
      </c>
      <c r="B88" s="45"/>
      <c r="C88" s="46"/>
      <c r="D88" s="46"/>
      <c r="E88" s="39" t="s">
        <v>7238</v>
      </c>
      <c r="F88" s="46"/>
      <c r="G88" s="46"/>
      <c r="H88" s="46"/>
      <c r="I88" s="46"/>
      <c r="J88" s="48"/>
    </row>
    <row r="89">
      <c r="A89" s="37" t="s">
        <v>625</v>
      </c>
      <c r="B89" s="37">
        <v>20</v>
      </c>
      <c r="C89" s="38" t="s">
        <v>7632</v>
      </c>
      <c r="D89" s="37" t="s">
        <v>627</v>
      </c>
      <c r="E89" s="39" t="s">
        <v>7633</v>
      </c>
      <c r="F89" s="40" t="s">
        <v>744</v>
      </c>
      <c r="G89" s="41">
        <v>18.600000000000001</v>
      </c>
      <c r="H89" s="42">
        <v>0</v>
      </c>
      <c r="I89" s="43">
        <f>ROUND(G89*H89,P4)</f>
        <v>0</v>
      </c>
      <c r="J89" s="37"/>
      <c r="O89" s="44">
        <f>I89*0.21</f>
        <v>0</v>
      </c>
      <c r="P89">
        <v>3</v>
      </c>
    </row>
    <row r="90" ht="30">
      <c r="A90" s="37" t="s">
        <v>630</v>
      </c>
      <c r="B90" s="45"/>
      <c r="C90" s="46"/>
      <c r="D90" s="46"/>
      <c r="E90" s="39" t="s">
        <v>7634</v>
      </c>
      <c r="F90" s="46"/>
      <c r="G90" s="46"/>
      <c r="H90" s="46"/>
      <c r="I90" s="46"/>
      <c r="J90" s="48"/>
    </row>
    <row r="91">
      <c r="A91" s="37" t="s">
        <v>631</v>
      </c>
      <c r="B91" s="45"/>
      <c r="C91" s="46"/>
      <c r="D91" s="46"/>
      <c r="E91" s="49" t="s">
        <v>7635</v>
      </c>
      <c r="F91" s="46"/>
      <c r="G91" s="46"/>
      <c r="H91" s="46"/>
      <c r="I91" s="46"/>
      <c r="J91" s="48"/>
    </row>
    <row r="92" ht="330">
      <c r="A92" s="37" t="s">
        <v>633</v>
      </c>
      <c r="B92" s="45"/>
      <c r="C92" s="46"/>
      <c r="D92" s="46"/>
      <c r="E92" s="39" t="s">
        <v>7238</v>
      </c>
      <c r="F92" s="46"/>
      <c r="G92" s="46"/>
      <c r="H92" s="46"/>
      <c r="I92" s="46"/>
      <c r="J92" s="48"/>
    </row>
    <row r="93" ht="30">
      <c r="A93" s="37" t="s">
        <v>625</v>
      </c>
      <c r="B93" s="37">
        <v>21</v>
      </c>
      <c r="C93" s="38" t="s">
        <v>7636</v>
      </c>
      <c r="D93" s="37" t="s">
        <v>627</v>
      </c>
      <c r="E93" s="39" t="s">
        <v>7637</v>
      </c>
      <c r="F93" s="40" t="s">
        <v>744</v>
      </c>
      <c r="G93" s="41">
        <v>24.399999999999999</v>
      </c>
      <c r="H93" s="42">
        <v>0</v>
      </c>
      <c r="I93" s="43">
        <f>ROUND(G93*H93,P4)</f>
        <v>0</v>
      </c>
      <c r="J93" s="37"/>
      <c r="O93" s="44">
        <f>I93*0.21</f>
        <v>0</v>
      </c>
      <c r="P93">
        <v>3</v>
      </c>
    </row>
    <row r="94">
      <c r="A94" s="37" t="s">
        <v>630</v>
      </c>
      <c r="B94" s="45"/>
      <c r="C94" s="46"/>
      <c r="D94" s="46"/>
      <c r="E94" s="47" t="s">
        <v>627</v>
      </c>
      <c r="F94" s="46"/>
      <c r="G94" s="46"/>
      <c r="H94" s="46"/>
      <c r="I94" s="46"/>
      <c r="J94" s="48"/>
    </row>
    <row r="95">
      <c r="A95" s="37" t="s">
        <v>631</v>
      </c>
      <c r="B95" s="45"/>
      <c r="C95" s="46"/>
      <c r="D95" s="46"/>
      <c r="E95" s="49" t="s">
        <v>7553</v>
      </c>
      <c r="F95" s="46"/>
      <c r="G95" s="46"/>
      <c r="H95" s="46"/>
      <c r="I95" s="46"/>
      <c r="J95" s="48"/>
    </row>
    <row r="96" ht="75">
      <c r="A96" s="37" t="s">
        <v>633</v>
      </c>
      <c r="B96" s="45"/>
      <c r="C96" s="46"/>
      <c r="D96" s="46"/>
      <c r="E96" s="39" t="s">
        <v>6966</v>
      </c>
      <c r="F96" s="46"/>
      <c r="G96" s="46"/>
      <c r="H96" s="46"/>
      <c r="I96" s="46"/>
      <c r="J96" s="48"/>
    </row>
    <row r="97" ht="30">
      <c r="A97" s="37" t="s">
        <v>625</v>
      </c>
      <c r="B97" s="37">
        <v>22</v>
      </c>
      <c r="C97" s="38" t="s">
        <v>7638</v>
      </c>
      <c r="D97" s="37" t="s">
        <v>627</v>
      </c>
      <c r="E97" s="39" t="s">
        <v>7639</v>
      </c>
      <c r="F97" s="40" t="s">
        <v>744</v>
      </c>
      <c r="G97" s="41">
        <v>18.600000000000001</v>
      </c>
      <c r="H97" s="42">
        <v>0</v>
      </c>
      <c r="I97" s="43">
        <f>ROUND(G97*H97,P4)</f>
        <v>0</v>
      </c>
      <c r="J97" s="37"/>
      <c r="O97" s="44">
        <f>I97*0.21</f>
        <v>0</v>
      </c>
      <c r="P97">
        <v>3</v>
      </c>
    </row>
    <row r="98">
      <c r="A98" s="37" t="s">
        <v>630</v>
      </c>
      <c r="B98" s="45"/>
      <c r="C98" s="46"/>
      <c r="D98" s="46"/>
      <c r="E98" s="47" t="s">
        <v>627</v>
      </c>
      <c r="F98" s="46"/>
      <c r="G98" s="46"/>
      <c r="H98" s="46"/>
      <c r="I98" s="46"/>
      <c r="J98" s="48"/>
    </row>
    <row r="99">
      <c r="A99" s="37" t="s">
        <v>631</v>
      </c>
      <c r="B99" s="45"/>
      <c r="C99" s="46"/>
      <c r="D99" s="46"/>
      <c r="E99" s="49" t="s">
        <v>7640</v>
      </c>
      <c r="F99" s="46"/>
      <c r="G99" s="46"/>
      <c r="H99" s="46"/>
      <c r="I99" s="46"/>
      <c r="J99" s="48"/>
    </row>
    <row r="100" ht="75">
      <c r="A100" s="37" t="s">
        <v>633</v>
      </c>
      <c r="B100" s="45"/>
      <c r="C100" s="46"/>
      <c r="D100" s="46"/>
      <c r="E100" s="39" t="s">
        <v>6966</v>
      </c>
      <c r="F100" s="46"/>
      <c r="G100" s="46"/>
      <c r="H100" s="46"/>
      <c r="I100" s="46"/>
      <c r="J100" s="48"/>
    </row>
    <row r="101">
      <c r="A101" s="37" t="s">
        <v>625</v>
      </c>
      <c r="B101" s="37">
        <v>23</v>
      </c>
      <c r="C101" s="38" t="s">
        <v>1407</v>
      </c>
      <c r="D101" s="37" t="s">
        <v>627</v>
      </c>
      <c r="E101" s="39" t="s">
        <v>1408</v>
      </c>
      <c r="F101" s="40" t="s">
        <v>639</v>
      </c>
      <c r="G101" s="41">
        <v>6</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c r="A103" s="37" t="s">
        <v>631</v>
      </c>
      <c r="B103" s="45"/>
      <c r="C103" s="46"/>
      <c r="D103" s="46"/>
      <c r="E103" s="49" t="s">
        <v>7248</v>
      </c>
      <c r="F103" s="46"/>
      <c r="G103" s="46"/>
      <c r="H103" s="46"/>
      <c r="I103" s="46"/>
      <c r="J103" s="48"/>
    </row>
    <row r="104" ht="90">
      <c r="A104" s="37" t="s">
        <v>633</v>
      </c>
      <c r="B104" s="45"/>
      <c r="C104" s="46"/>
      <c r="D104" s="46"/>
      <c r="E104" s="39" t="s">
        <v>1410</v>
      </c>
      <c r="F104" s="46"/>
      <c r="G104" s="46"/>
      <c r="H104" s="46"/>
      <c r="I104" s="46"/>
      <c r="J104" s="48"/>
    </row>
    <row r="105">
      <c r="A105" s="37" t="s">
        <v>625</v>
      </c>
      <c r="B105" s="37">
        <v>24</v>
      </c>
      <c r="C105" s="38" t="s">
        <v>7168</v>
      </c>
      <c r="D105" s="37" t="s">
        <v>627</v>
      </c>
      <c r="E105" s="39" t="s">
        <v>7169</v>
      </c>
      <c r="F105" s="40" t="s">
        <v>639</v>
      </c>
      <c r="G105" s="41">
        <v>2</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c r="A107" s="37" t="s">
        <v>631</v>
      </c>
      <c r="B107" s="45"/>
      <c r="C107" s="46"/>
      <c r="D107" s="46"/>
      <c r="E107" s="49" t="s">
        <v>6976</v>
      </c>
      <c r="F107" s="46"/>
      <c r="G107" s="46"/>
      <c r="H107" s="46"/>
      <c r="I107" s="46"/>
      <c r="J107" s="48"/>
    </row>
    <row r="108" ht="105">
      <c r="A108" s="37" t="s">
        <v>633</v>
      </c>
      <c r="B108" s="45"/>
      <c r="C108" s="46"/>
      <c r="D108" s="46"/>
      <c r="E108" s="39" t="s">
        <v>7170</v>
      </c>
      <c r="F108" s="46"/>
      <c r="G108" s="46"/>
      <c r="H108" s="46"/>
      <c r="I108" s="46"/>
      <c r="J108" s="48"/>
    </row>
    <row r="109">
      <c r="A109" s="37" t="s">
        <v>625</v>
      </c>
      <c r="B109" s="37">
        <v>25</v>
      </c>
      <c r="C109" s="38" t="s">
        <v>4038</v>
      </c>
      <c r="D109" s="37" t="s">
        <v>627</v>
      </c>
      <c r="E109" s="39" t="s">
        <v>4039</v>
      </c>
      <c r="F109" s="40" t="s">
        <v>744</v>
      </c>
      <c r="G109" s="41">
        <v>164.80000000000001</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c r="A111" s="37" t="s">
        <v>631</v>
      </c>
      <c r="B111" s="45"/>
      <c r="C111" s="46"/>
      <c r="D111" s="46"/>
      <c r="E111" s="49" t="s">
        <v>7641</v>
      </c>
      <c r="F111" s="46"/>
      <c r="G111" s="46"/>
      <c r="H111" s="46"/>
      <c r="I111" s="46"/>
      <c r="J111" s="48"/>
    </row>
    <row r="112" ht="90">
      <c r="A112" s="37" t="s">
        <v>633</v>
      </c>
      <c r="B112" s="45"/>
      <c r="C112" s="46"/>
      <c r="D112" s="46"/>
      <c r="E112" s="39" t="s">
        <v>1410</v>
      </c>
      <c r="F112" s="46"/>
      <c r="G112" s="46"/>
      <c r="H112" s="46"/>
      <c r="I112" s="46"/>
      <c r="J112" s="48"/>
    </row>
    <row r="113">
      <c r="A113" s="37" t="s">
        <v>625</v>
      </c>
      <c r="B113" s="37">
        <v>26</v>
      </c>
      <c r="C113" s="38" t="s">
        <v>7642</v>
      </c>
      <c r="D113" s="37" t="s">
        <v>627</v>
      </c>
      <c r="E113" s="39" t="s">
        <v>7643</v>
      </c>
      <c r="F113" s="40" t="s">
        <v>639</v>
      </c>
      <c r="G113" s="41">
        <v>2</v>
      </c>
      <c r="H113" s="42">
        <v>0</v>
      </c>
      <c r="I113" s="43">
        <f>ROUND(G113*H113,P4)</f>
        <v>0</v>
      </c>
      <c r="J113" s="37"/>
      <c r="O113" s="44">
        <f>I113*0.21</f>
        <v>0</v>
      </c>
      <c r="P113">
        <v>3</v>
      </c>
    </row>
    <row r="114" ht="30">
      <c r="A114" s="37" t="s">
        <v>630</v>
      </c>
      <c r="B114" s="45"/>
      <c r="C114" s="46"/>
      <c r="D114" s="46"/>
      <c r="E114" s="39" t="s">
        <v>7644</v>
      </c>
      <c r="F114" s="46"/>
      <c r="G114" s="46"/>
      <c r="H114" s="46"/>
      <c r="I114" s="46"/>
      <c r="J114" s="48"/>
    </row>
    <row r="115">
      <c r="A115" s="37" t="s">
        <v>631</v>
      </c>
      <c r="B115" s="45"/>
      <c r="C115" s="46"/>
      <c r="D115" s="46"/>
      <c r="E115" s="49" t="s">
        <v>6976</v>
      </c>
      <c r="F115" s="46"/>
      <c r="G115" s="46"/>
      <c r="H115" s="46"/>
      <c r="I115" s="46"/>
      <c r="J115" s="48"/>
    </row>
    <row r="116" ht="90">
      <c r="A116" s="37" t="s">
        <v>633</v>
      </c>
      <c r="B116" s="45"/>
      <c r="C116" s="46"/>
      <c r="D116" s="46"/>
      <c r="E116" s="39" t="s">
        <v>7179</v>
      </c>
      <c r="F116" s="46"/>
      <c r="G116" s="46"/>
      <c r="H116" s="46"/>
      <c r="I116" s="46"/>
      <c r="J116" s="48"/>
    </row>
    <row r="117">
      <c r="A117" s="37" t="s">
        <v>625</v>
      </c>
      <c r="B117" s="37">
        <v>27</v>
      </c>
      <c r="C117" s="38" t="s">
        <v>7112</v>
      </c>
      <c r="D117" s="37" t="s">
        <v>627</v>
      </c>
      <c r="E117" s="39" t="s">
        <v>7113</v>
      </c>
      <c r="F117" s="40" t="s">
        <v>639</v>
      </c>
      <c r="G117" s="41">
        <v>2</v>
      </c>
      <c r="H117" s="42">
        <v>0</v>
      </c>
      <c r="I117" s="43">
        <f>ROUND(G117*H117,P4)</f>
        <v>0</v>
      </c>
      <c r="J117" s="37"/>
      <c r="O117" s="44">
        <f>I117*0.21</f>
        <v>0</v>
      </c>
      <c r="P117">
        <v>3</v>
      </c>
    </row>
    <row r="118">
      <c r="A118" s="37" t="s">
        <v>630</v>
      </c>
      <c r="B118" s="45"/>
      <c r="C118" s="46"/>
      <c r="D118" s="46"/>
      <c r="E118" s="47" t="s">
        <v>627</v>
      </c>
      <c r="F118" s="46"/>
      <c r="G118" s="46"/>
      <c r="H118" s="46"/>
      <c r="I118" s="46"/>
      <c r="J118" s="48"/>
    </row>
    <row r="119">
      <c r="A119" s="37" t="s">
        <v>631</v>
      </c>
      <c r="B119" s="45"/>
      <c r="C119" s="46"/>
      <c r="D119" s="46"/>
      <c r="E119" s="49" t="s">
        <v>6976</v>
      </c>
      <c r="F119" s="46"/>
      <c r="G119" s="46"/>
      <c r="H119" s="46"/>
      <c r="I119" s="46"/>
      <c r="J119" s="48"/>
    </row>
    <row r="120" ht="105">
      <c r="A120" s="37" t="s">
        <v>633</v>
      </c>
      <c r="B120" s="45"/>
      <c r="C120" s="46"/>
      <c r="D120" s="46"/>
      <c r="E120" s="39" t="s">
        <v>2916</v>
      </c>
      <c r="F120" s="46"/>
      <c r="G120" s="46"/>
      <c r="H120" s="46"/>
      <c r="I120" s="46"/>
      <c r="J120" s="48"/>
    </row>
    <row r="121">
      <c r="A121" s="37" t="s">
        <v>625</v>
      </c>
      <c r="B121" s="37">
        <v>28</v>
      </c>
      <c r="C121" s="38" t="s">
        <v>7645</v>
      </c>
      <c r="D121" s="37" t="s">
        <v>627</v>
      </c>
      <c r="E121" s="39" t="s">
        <v>7264</v>
      </c>
      <c r="F121" s="40" t="s">
        <v>639</v>
      </c>
      <c r="G121" s="41">
        <v>1</v>
      </c>
      <c r="H121" s="42">
        <v>0</v>
      </c>
      <c r="I121" s="43">
        <f>ROUND(G121*H121,P4)</f>
        <v>0</v>
      </c>
      <c r="J121" s="37"/>
      <c r="O121" s="44">
        <f>I121*0.21</f>
        <v>0</v>
      </c>
      <c r="P121">
        <v>3</v>
      </c>
    </row>
    <row r="122">
      <c r="A122" s="37" t="s">
        <v>630</v>
      </c>
      <c r="B122" s="45"/>
      <c r="C122" s="46"/>
      <c r="D122" s="46"/>
      <c r="E122" s="47" t="s">
        <v>627</v>
      </c>
      <c r="F122" s="46"/>
      <c r="G122" s="46"/>
      <c r="H122" s="46"/>
      <c r="I122" s="46"/>
      <c r="J122" s="48"/>
    </row>
    <row r="123" ht="30">
      <c r="A123" s="37" t="s">
        <v>631</v>
      </c>
      <c r="B123" s="45"/>
      <c r="C123" s="46"/>
      <c r="D123" s="46"/>
      <c r="E123" s="49" t="s">
        <v>7265</v>
      </c>
      <c r="F123" s="46"/>
      <c r="G123" s="46"/>
      <c r="H123" s="46"/>
      <c r="I123" s="46"/>
      <c r="J123" s="48"/>
    </row>
    <row r="124" ht="135">
      <c r="A124" s="37" t="s">
        <v>633</v>
      </c>
      <c r="B124" s="45"/>
      <c r="C124" s="46"/>
      <c r="D124" s="46"/>
      <c r="E124" s="39" t="s">
        <v>7266</v>
      </c>
      <c r="F124" s="46"/>
      <c r="G124" s="46"/>
      <c r="H124" s="46"/>
      <c r="I124" s="46"/>
      <c r="J124" s="48"/>
    </row>
    <row r="125">
      <c r="A125" s="37" t="s">
        <v>625</v>
      </c>
      <c r="B125" s="37">
        <v>29</v>
      </c>
      <c r="C125" s="38" t="s">
        <v>7646</v>
      </c>
      <c r="D125" s="37" t="s">
        <v>627</v>
      </c>
      <c r="E125" s="39" t="s">
        <v>7643</v>
      </c>
      <c r="F125" s="40" t="s">
        <v>639</v>
      </c>
      <c r="G125" s="41">
        <v>1</v>
      </c>
      <c r="H125" s="42">
        <v>0</v>
      </c>
      <c r="I125" s="43">
        <f>ROUND(G125*H125,P4)</f>
        <v>0</v>
      </c>
      <c r="J125" s="37"/>
      <c r="O125" s="44">
        <f>I125*0.21</f>
        <v>0</v>
      </c>
      <c r="P125">
        <v>3</v>
      </c>
    </row>
    <row r="126" ht="60">
      <c r="A126" s="37" t="s">
        <v>630</v>
      </c>
      <c r="B126" s="45"/>
      <c r="C126" s="46"/>
      <c r="D126" s="46"/>
      <c r="E126" s="39" t="s">
        <v>7647</v>
      </c>
      <c r="F126" s="46"/>
      <c r="G126" s="46"/>
      <c r="H126" s="46"/>
      <c r="I126" s="46"/>
      <c r="J126" s="48"/>
    </row>
    <row r="127">
      <c r="A127" s="37" t="s">
        <v>631</v>
      </c>
      <c r="B127" s="45"/>
      <c r="C127" s="46"/>
      <c r="D127" s="46"/>
      <c r="E127" s="49" t="s">
        <v>7035</v>
      </c>
      <c r="F127" s="46"/>
      <c r="G127" s="46"/>
      <c r="H127" s="46"/>
      <c r="I127" s="46"/>
      <c r="J127" s="48"/>
    </row>
    <row r="128" ht="90">
      <c r="A128" s="37" t="s">
        <v>633</v>
      </c>
      <c r="B128" s="45"/>
      <c r="C128" s="46"/>
      <c r="D128" s="46"/>
      <c r="E128" s="39" t="s">
        <v>7179</v>
      </c>
      <c r="F128" s="46"/>
      <c r="G128" s="46"/>
      <c r="H128" s="46"/>
      <c r="I128" s="46"/>
      <c r="J128" s="48"/>
    </row>
    <row r="129">
      <c r="A129" s="37" t="s">
        <v>625</v>
      </c>
      <c r="B129" s="37">
        <v>30</v>
      </c>
      <c r="C129" s="38" t="s">
        <v>7648</v>
      </c>
      <c r="D129" s="37" t="s">
        <v>627</v>
      </c>
      <c r="E129" s="39" t="s">
        <v>5565</v>
      </c>
      <c r="F129" s="40" t="s">
        <v>744</v>
      </c>
      <c r="G129" s="41">
        <v>68.400000000000006</v>
      </c>
      <c r="H129" s="42">
        <v>0</v>
      </c>
      <c r="I129" s="43">
        <f>ROUND(G129*H129,P4)</f>
        <v>0</v>
      </c>
      <c r="J129" s="37"/>
      <c r="O129" s="44">
        <f>I129*0.21</f>
        <v>0</v>
      </c>
      <c r="P129">
        <v>3</v>
      </c>
    </row>
    <row r="130">
      <c r="A130" s="37" t="s">
        <v>630</v>
      </c>
      <c r="B130" s="45"/>
      <c r="C130" s="46"/>
      <c r="D130" s="46"/>
      <c r="E130" s="47" t="s">
        <v>627</v>
      </c>
      <c r="F130" s="46"/>
      <c r="G130" s="46"/>
      <c r="H130" s="46"/>
      <c r="I130" s="46"/>
      <c r="J130" s="48"/>
    </row>
    <row r="131">
      <c r="A131" s="37" t="s">
        <v>631</v>
      </c>
      <c r="B131" s="45"/>
      <c r="C131" s="46"/>
      <c r="D131" s="46"/>
      <c r="E131" s="49" t="s">
        <v>7649</v>
      </c>
      <c r="F131" s="46"/>
      <c r="G131" s="46"/>
      <c r="H131" s="46"/>
      <c r="I131" s="46"/>
      <c r="J131" s="48"/>
    </row>
    <row r="132" ht="150">
      <c r="A132" s="37" t="s">
        <v>633</v>
      </c>
      <c r="B132" s="45"/>
      <c r="C132" s="46"/>
      <c r="D132" s="46"/>
      <c r="E132" s="39" t="s">
        <v>2601</v>
      </c>
      <c r="F132" s="46"/>
      <c r="G132" s="46"/>
      <c r="H132" s="46"/>
      <c r="I132" s="46"/>
      <c r="J132" s="48"/>
    </row>
    <row r="133">
      <c r="A133" s="37" t="s">
        <v>625</v>
      </c>
      <c r="B133" s="37">
        <v>31</v>
      </c>
      <c r="C133" s="38" t="s">
        <v>7650</v>
      </c>
      <c r="D133" s="37" t="s">
        <v>627</v>
      </c>
      <c r="E133" s="39" t="s">
        <v>7651</v>
      </c>
      <c r="F133" s="40" t="s">
        <v>639</v>
      </c>
      <c r="G133" s="41">
        <v>17</v>
      </c>
      <c r="H133" s="42">
        <v>0</v>
      </c>
      <c r="I133" s="43">
        <f>ROUND(G133*H133,P4)</f>
        <v>0</v>
      </c>
      <c r="J133" s="37"/>
      <c r="O133" s="44">
        <f>I133*0.21</f>
        <v>0</v>
      </c>
      <c r="P133">
        <v>3</v>
      </c>
    </row>
    <row r="134" ht="30">
      <c r="A134" s="37" t="s">
        <v>630</v>
      </c>
      <c r="B134" s="45"/>
      <c r="C134" s="46"/>
      <c r="D134" s="46"/>
      <c r="E134" s="39" t="s">
        <v>7652</v>
      </c>
      <c r="F134" s="46"/>
      <c r="G134" s="46"/>
      <c r="H134" s="46"/>
      <c r="I134" s="46"/>
      <c r="J134" s="48"/>
    </row>
    <row r="135">
      <c r="A135" s="37" t="s">
        <v>631</v>
      </c>
      <c r="B135" s="45"/>
      <c r="C135" s="46"/>
      <c r="D135" s="46"/>
      <c r="E135" s="49" t="s">
        <v>7653</v>
      </c>
      <c r="F135" s="46"/>
      <c r="G135" s="46"/>
      <c r="H135" s="46"/>
      <c r="I135" s="46"/>
      <c r="J135" s="48"/>
    </row>
    <row r="136">
      <c r="A136" s="37" t="s">
        <v>633</v>
      </c>
      <c r="B136" s="45"/>
      <c r="C136" s="46"/>
      <c r="D136" s="46"/>
      <c r="E136" s="47" t="s">
        <v>627</v>
      </c>
      <c r="F136" s="46"/>
      <c r="G136" s="46"/>
      <c r="H136" s="46"/>
      <c r="I136" s="46"/>
      <c r="J136" s="48"/>
    </row>
    <row r="137">
      <c r="A137" s="37" t="s">
        <v>625</v>
      </c>
      <c r="B137" s="37">
        <v>32</v>
      </c>
      <c r="C137" s="38" t="s">
        <v>7252</v>
      </c>
      <c r="D137" s="37" t="s">
        <v>627</v>
      </c>
      <c r="E137" s="39" t="s">
        <v>7253</v>
      </c>
      <c r="F137" s="40" t="s">
        <v>639</v>
      </c>
      <c r="G137" s="41">
        <v>8</v>
      </c>
      <c r="H137" s="42">
        <v>0</v>
      </c>
      <c r="I137" s="43">
        <f>ROUND(G137*H137,P4)</f>
        <v>0</v>
      </c>
      <c r="J137" s="37"/>
      <c r="O137" s="44">
        <f>I137*0.21</f>
        <v>0</v>
      </c>
      <c r="P137">
        <v>3</v>
      </c>
    </row>
    <row r="138" ht="30">
      <c r="A138" s="37" t="s">
        <v>630</v>
      </c>
      <c r="B138" s="45"/>
      <c r="C138" s="46"/>
      <c r="D138" s="46"/>
      <c r="E138" s="39" t="s">
        <v>7254</v>
      </c>
      <c r="F138" s="46"/>
      <c r="G138" s="46"/>
      <c r="H138" s="46"/>
      <c r="I138" s="46"/>
      <c r="J138" s="48"/>
    </row>
    <row r="139">
      <c r="A139" s="37" t="s">
        <v>631</v>
      </c>
      <c r="B139" s="45"/>
      <c r="C139" s="46"/>
      <c r="D139" s="46"/>
      <c r="E139" s="49" t="s">
        <v>7004</v>
      </c>
      <c r="F139" s="46"/>
      <c r="G139" s="46"/>
      <c r="H139" s="46"/>
      <c r="I139" s="46"/>
      <c r="J139" s="48"/>
    </row>
    <row r="140">
      <c r="A140" s="37" t="s">
        <v>633</v>
      </c>
      <c r="B140" s="45"/>
      <c r="C140" s="46"/>
      <c r="D140" s="46"/>
      <c r="E140" s="47" t="s">
        <v>627</v>
      </c>
      <c r="F140" s="46"/>
      <c r="G140" s="46"/>
      <c r="H140" s="46"/>
      <c r="I140" s="46"/>
      <c r="J140" s="48"/>
    </row>
    <row r="141">
      <c r="A141" s="37" t="s">
        <v>625</v>
      </c>
      <c r="B141" s="37">
        <v>33</v>
      </c>
      <c r="C141" s="38" t="s">
        <v>7256</v>
      </c>
      <c r="D141" s="37" t="s">
        <v>627</v>
      </c>
      <c r="E141" s="39" t="s">
        <v>7253</v>
      </c>
      <c r="F141" s="40" t="s">
        <v>639</v>
      </c>
      <c r="G141" s="41">
        <v>10</v>
      </c>
      <c r="H141" s="42">
        <v>0</v>
      </c>
      <c r="I141" s="43">
        <f>ROUND(G141*H141,P4)</f>
        <v>0</v>
      </c>
      <c r="J141" s="37"/>
      <c r="O141" s="44">
        <f>I141*0.21</f>
        <v>0</v>
      </c>
      <c r="P141">
        <v>3</v>
      </c>
    </row>
    <row r="142" ht="30">
      <c r="A142" s="37" t="s">
        <v>630</v>
      </c>
      <c r="B142" s="45"/>
      <c r="C142" s="46"/>
      <c r="D142" s="46"/>
      <c r="E142" s="39" t="s">
        <v>7257</v>
      </c>
      <c r="F142" s="46"/>
      <c r="G142" s="46"/>
      <c r="H142" s="46"/>
      <c r="I142" s="46"/>
      <c r="J142" s="48"/>
    </row>
    <row r="143">
      <c r="A143" s="37" t="s">
        <v>631</v>
      </c>
      <c r="B143" s="45"/>
      <c r="C143" s="46"/>
      <c r="D143" s="46"/>
      <c r="E143" s="49" t="s">
        <v>7258</v>
      </c>
      <c r="F143" s="46"/>
      <c r="G143" s="46"/>
      <c r="H143" s="46"/>
      <c r="I143" s="46"/>
      <c r="J143" s="48"/>
    </row>
    <row r="144">
      <c r="A144" s="37" t="s">
        <v>633</v>
      </c>
      <c r="B144" s="45"/>
      <c r="C144" s="46"/>
      <c r="D144" s="46"/>
      <c r="E144" s="47" t="s">
        <v>627</v>
      </c>
      <c r="F144" s="46"/>
      <c r="G144" s="46"/>
      <c r="H144" s="46"/>
      <c r="I144" s="46"/>
      <c r="J144" s="48"/>
    </row>
    <row r="145">
      <c r="A145" s="37" t="s">
        <v>625</v>
      </c>
      <c r="B145" s="37">
        <v>34</v>
      </c>
      <c r="C145" s="38" t="s">
        <v>7259</v>
      </c>
      <c r="D145" s="37" t="s">
        <v>627</v>
      </c>
      <c r="E145" s="39" t="s">
        <v>7260</v>
      </c>
      <c r="F145" s="40" t="s">
        <v>744</v>
      </c>
      <c r="G145" s="41">
        <v>76.700000000000003</v>
      </c>
      <c r="H145" s="42">
        <v>0</v>
      </c>
      <c r="I145" s="43">
        <f>ROUND(G145*H145,P4)</f>
        <v>0</v>
      </c>
      <c r="J145" s="37"/>
      <c r="O145" s="44">
        <f>I145*0.21</f>
        <v>0</v>
      </c>
      <c r="P145">
        <v>3</v>
      </c>
    </row>
    <row r="146">
      <c r="A146" s="37" t="s">
        <v>630</v>
      </c>
      <c r="B146" s="45"/>
      <c r="C146" s="46"/>
      <c r="D146" s="46"/>
      <c r="E146" s="39" t="s">
        <v>7261</v>
      </c>
      <c r="F146" s="46"/>
      <c r="G146" s="46"/>
      <c r="H146" s="46"/>
      <c r="I146" s="46"/>
      <c r="J146" s="48"/>
    </row>
    <row r="147">
      <c r="A147" s="37" t="s">
        <v>631</v>
      </c>
      <c r="B147" s="45"/>
      <c r="C147" s="46"/>
      <c r="D147" s="46"/>
      <c r="E147" s="49" t="s">
        <v>7654</v>
      </c>
      <c r="F147" s="46"/>
      <c r="G147" s="46"/>
      <c r="H147" s="46"/>
      <c r="I147" s="46"/>
      <c r="J147" s="48"/>
    </row>
    <row r="148">
      <c r="A148" s="37" t="s">
        <v>633</v>
      </c>
      <c r="B148" s="45"/>
      <c r="C148" s="46"/>
      <c r="D148" s="46"/>
      <c r="E148" s="47" t="s">
        <v>627</v>
      </c>
      <c r="F148" s="46"/>
      <c r="G148" s="46"/>
      <c r="H148" s="46"/>
      <c r="I148" s="46"/>
      <c r="J148" s="48"/>
    </row>
    <row r="149">
      <c r="A149" s="31" t="s">
        <v>622</v>
      </c>
      <c r="B149" s="32"/>
      <c r="C149" s="33" t="s">
        <v>794</v>
      </c>
      <c r="D149" s="34"/>
      <c r="E149" s="31" t="s">
        <v>1032</v>
      </c>
      <c r="F149" s="34"/>
      <c r="G149" s="34"/>
      <c r="H149" s="34"/>
      <c r="I149" s="35">
        <f>SUMIFS(I150:I169,A150:A169,"P")</f>
        <v>0</v>
      </c>
      <c r="J149" s="36"/>
    </row>
    <row r="150">
      <c r="A150" s="37" t="s">
        <v>625</v>
      </c>
      <c r="B150" s="37">
        <v>35</v>
      </c>
      <c r="C150" s="38" t="s">
        <v>7180</v>
      </c>
      <c r="D150" s="37" t="s">
        <v>627</v>
      </c>
      <c r="E150" s="39" t="s">
        <v>7181</v>
      </c>
      <c r="F150" s="40" t="s">
        <v>639</v>
      </c>
      <c r="G150" s="41">
        <v>3</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c r="A152" s="37" t="s">
        <v>631</v>
      </c>
      <c r="B152" s="45"/>
      <c r="C152" s="46"/>
      <c r="D152" s="46"/>
      <c r="E152" s="49" t="s">
        <v>6969</v>
      </c>
      <c r="F152" s="46"/>
      <c r="G152" s="46"/>
      <c r="H152" s="46"/>
      <c r="I152" s="46"/>
      <c r="J152" s="48"/>
    </row>
    <row r="153" ht="90">
      <c r="A153" s="37" t="s">
        <v>633</v>
      </c>
      <c r="B153" s="45"/>
      <c r="C153" s="46"/>
      <c r="D153" s="46"/>
      <c r="E153" s="39" t="s">
        <v>1253</v>
      </c>
      <c r="F153" s="46"/>
      <c r="G153" s="46"/>
      <c r="H153" s="46"/>
      <c r="I153" s="46"/>
      <c r="J153" s="48"/>
    </row>
    <row r="154">
      <c r="A154" s="37" t="s">
        <v>625</v>
      </c>
      <c r="B154" s="37">
        <v>36</v>
      </c>
      <c r="C154" s="38" t="s">
        <v>7278</v>
      </c>
      <c r="D154" s="37" t="s">
        <v>627</v>
      </c>
      <c r="E154" s="39" t="s">
        <v>7279</v>
      </c>
      <c r="F154" s="40" t="s">
        <v>673</v>
      </c>
      <c r="G154" s="41">
        <v>0.040000000000000001</v>
      </c>
      <c r="H154" s="42">
        <v>0</v>
      </c>
      <c r="I154" s="43">
        <f>ROUND(G154*H154,P4)</f>
        <v>0</v>
      </c>
      <c r="J154" s="37"/>
      <c r="O154" s="44">
        <f>I154*0.21</f>
        <v>0</v>
      </c>
      <c r="P154">
        <v>3</v>
      </c>
    </row>
    <row r="155">
      <c r="A155" s="37" t="s">
        <v>630</v>
      </c>
      <c r="B155" s="45"/>
      <c r="C155" s="46"/>
      <c r="D155" s="46"/>
      <c r="E155" s="47" t="s">
        <v>627</v>
      </c>
      <c r="F155" s="46"/>
      <c r="G155" s="46"/>
      <c r="H155" s="46"/>
      <c r="I155" s="46"/>
      <c r="J155" s="48"/>
    </row>
    <row r="156">
      <c r="A156" s="37" t="s">
        <v>631</v>
      </c>
      <c r="B156" s="45"/>
      <c r="C156" s="46"/>
      <c r="D156" s="46"/>
      <c r="E156" s="49" t="s">
        <v>7655</v>
      </c>
      <c r="F156" s="46"/>
      <c r="G156" s="46"/>
      <c r="H156" s="46"/>
      <c r="I156" s="46"/>
      <c r="J156" s="48"/>
    </row>
    <row r="157" ht="165">
      <c r="A157" s="37" t="s">
        <v>633</v>
      </c>
      <c r="B157" s="45"/>
      <c r="C157" s="46"/>
      <c r="D157" s="46"/>
      <c r="E157" s="39" t="s">
        <v>7281</v>
      </c>
      <c r="F157" s="46"/>
      <c r="G157" s="46"/>
      <c r="H157" s="46"/>
      <c r="I157" s="46"/>
      <c r="J157" s="48"/>
    </row>
    <row r="158">
      <c r="A158" s="37" t="s">
        <v>625</v>
      </c>
      <c r="B158" s="37">
        <v>37</v>
      </c>
      <c r="C158" s="38" t="s">
        <v>7656</v>
      </c>
      <c r="D158" s="37" t="s">
        <v>627</v>
      </c>
      <c r="E158" s="39" t="s">
        <v>7657</v>
      </c>
      <c r="F158" s="40" t="s">
        <v>744</v>
      </c>
      <c r="G158" s="41">
        <v>71</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c r="A160" s="37" t="s">
        <v>631</v>
      </c>
      <c r="B160" s="45"/>
      <c r="C160" s="46"/>
      <c r="D160" s="46"/>
      <c r="E160" s="49" t="s">
        <v>7658</v>
      </c>
      <c r="F160" s="46"/>
      <c r="G160" s="46"/>
      <c r="H160" s="46"/>
      <c r="I160" s="46"/>
      <c r="J160" s="48"/>
    </row>
    <row r="161" ht="150">
      <c r="A161" s="37" t="s">
        <v>633</v>
      </c>
      <c r="B161" s="45"/>
      <c r="C161" s="46"/>
      <c r="D161" s="46"/>
      <c r="E161" s="39" t="s">
        <v>1430</v>
      </c>
      <c r="F161" s="46"/>
      <c r="G161" s="46"/>
      <c r="H161" s="46"/>
      <c r="I161" s="46"/>
      <c r="J161" s="48"/>
    </row>
    <row r="162">
      <c r="A162" s="37" t="s">
        <v>625</v>
      </c>
      <c r="B162" s="37">
        <v>38</v>
      </c>
      <c r="C162" s="38" t="s">
        <v>7188</v>
      </c>
      <c r="D162" s="37" t="s">
        <v>627</v>
      </c>
      <c r="E162" s="39" t="s">
        <v>7189</v>
      </c>
      <c r="F162" s="40" t="s">
        <v>744</v>
      </c>
      <c r="G162" s="41">
        <v>21.600000000000001</v>
      </c>
      <c r="H162" s="42">
        <v>0</v>
      </c>
      <c r="I162" s="43">
        <f>ROUND(G162*H162,P4)</f>
        <v>0</v>
      </c>
      <c r="J162" s="37"/>
      <c r="O162" s="44">
        <f>I162*0.21</f>
        <v>0</v>
      </c>
      <c r="P162">
        <v>3</v>
      </c>
    </row>
    <row r="163">
      <c r="A163" s="37" t="s">
        <v>630</v>
      </c>
      <c r="B163" s="45"/>
      <c r="C163" s="46"/>
      <c r="D163" s="46"/>
      <c r="E163" s="47" t="s">
        <v>627</v>
      </c>
      <c r="F163" s="46"/>
      <c r="G163" s="46"/>
      <c r="H163" s="46"/>
      <c r="I163" s="46"/>
      <c r="J163" s="48"/>
    </row>
    <row r="164">
      <c r="A164" s="37" t="s">
        <v>631</v>
      </c>
      <c r="B164" s="45"/>
      <c r="C164" s="46"/>
      <c r="D164" s="46"/>
      <c r="E164" s="49" t="s">
        <v>7659</v>
      </c>
      <c r="F164" s="46"/>
      <c r="G164" s="46"/>
      <c r="H164" s="46"/>
      <c r="I164" s="46"/>
      <c r="J164" s="48"/>
    </row>
    <row r="165" ht="150">
      <c r="A165" s="37" t="s">
        <v>633</v>
      </c>
      <c r="B165" s="45"/>
      <c r="C165" s="46"/>
      <c r="D165" s="46"/>
      <c r="E165" s="39" t="s">
        <v>1430</v>
      </c>
      <c r="F165" s="46"/>
      <c r="G165" s="46"/>
      <c r="H165" s="46"/>
      <c r="I165" s="46"/>
      <c r="J165" s="48"/>
    </row>
    <row r="166" ht="30">
      <c r="A166" s="37" t="s">
        <v>625</v>
      </c>
      <c r="B166" s="37">
        <v>39</v>
      </c>
      <c r="C166" s="38" t="s">
        <v>7286</v>
      </c>
      <c r="D166" s="37" t="s">
        <v>627</v>
      </c>
      <c r="E166" s="39" t="s">
        <v>7287</v>
      </c>
      <c r="F166" s="40" t="s">
        <v>744</v>
      </c>
      <c r="G166" s="41">
        <v>71</v>
      </c>
      <c r="H166" s="42">
        <v>0</v>
      </c>
      <c r="I166" s="43">
        <f>ROUND(G166*H166,P4)</f>
        <v>0</v>
      </c>
      <c r="J166" s="37"/>
      <c r="O166" s="44">
        <f>I166*0.21</f>
        <v>0</v>
      </c>
      <c r="P166">
        <v>3</v>
      </c>
    </row>
    <row r="167">
      <c r="A167" s="37" t="s">
        <v>630</v>
      </c>
      <c r="B167" s="45"/>
      <c r="C167" s="46"/>
      <c r="D167" s="46"/>
      <c r="E167" s="47" t="s">
        <v>627</v>
      </c>
      <c r="F167" s="46"/>
      <c r="G167" s="46"/>
      <c r="H167" s="46"/>
      <c r="I167" s="46"/>
      <c r="J167" s="48"/>
    </row>
    <row r="168">
      <c r="A168" s="37" t="s">
        <v>631</v>
      </c>
      <c r="B168" s="45"/>
      <c r="C168" s="46"/>
      <c r="D168" s="46"/>
      <c r="E168" s="49" t="s">
        <v>7658</v>
      </c>
      <c r="F168" s="46"/>
      <c r="G168" s="46"/>
      <c r="H168" s="46"/>
      <c r="I168" s="46"/>
      <c r="J168" s="48"/>
    </row>
    <row r="169" ht="135">
      <c r="A169" s="37" t="s">
        <v>633</v>
      </c>
      <c r="B169" s="45"/>
      <c r="C169" s="46"/>
      <c r="D169" s="46"/>
      <c r="E169" s="39" t="s">
        <v>7193</v>
      </c>
      <c r="F169" s="46"/>
      <c r="G169" s="46"/>
      <c r="H169" s="46"/>
      <c r="I169" s="46"/>
      <c r="J169" s="48"/>
    </row>
    <row r="170">
      <c r="A170" s="31" t="s">
        <v>622</v>
      </c>
      <c r="B170" s="32"/>
      <c r="C170" s="33" t="s">
        <v>676</v>
      </c>
      <c r="D170" s="34"/>
      <c r="E170" s="31" t="s">
        <v>677</v>
      </c>
      <c r="F170" s="34"/>
      <c r="G170" s="34"/>
      <c r="H170" s="34"/>
      <c r="I170" s="35">
        <f>SUMIFS(I171:I178,A171:A178,"P")</f>
        <v>0</v>
      </c>
      <c r="J170" s="36"/>
    </row>
    <row r="171" ht="45">
      <c r="A171" s="37" t="s">
        <v>625</v>
      </c>
      <c r="B171" s="37">
        <v>40</v>
      </c>
      <c r="C171" s="38" t="s">
        <v>678</v>
      </c>
      <c r="D171" s="37" t="s">
        <v>679</v>
      </c>
      <c r="E171" s="39" t="s">
        <v>680</v>
      </c>
      <c r="F171" s="40" t="s">
        <v>673</v>
      </c>
      <c r="G171" s="41">
        <v>520.59000000000003</v>
      </c>
      <c r="H171" s="42">
        <v>0</v>
      </c>
      <c r="I171" s="43">
        <f>ROUND(G171*H171,P4)</f>
        <v>0</v>
      </c>
      <c r="J171" s="37"/>
      <c r="O171" s="44">
        <f>I171*0.21</f>
        <v>0</v>
      </c>
      <c r="P171">
        <v>3</v>
      </c>
    </row>
    <row r="172">
      <c r="A172" s="37" t="s">
        <v>630</v>
      </c>
      <c r="B172" s="45"/>
      <c r="C172" s="46"/>
      <c r="D172" s="46"/>
      <c r="E172" s="39" t="s">
        <v>681</v>
      </c>
      <c r="F172" s="46"/>
      <c r="G172" s="46"/>
      <c r="H172" s="46"/>
      <c r="I172" s="46"/>
      <c r="J172" s="48"/>
    </row>
    <row r="173" ht="30">
      <c r="A173" s="37" t="s">
        <v>631</v>
      </c>
      <c r="B173" s="45"/>
      <c r="C173" s="46"/>
      <c r="D173" s="46"/>
      <c r="E173" s="49" t="s">
        <v>7660</v>
      </c>
      <c r="F173" s="46"/>
      <c r="G173" s="46"/>
      <c r="H173" s="46"/>
      <c r="I173" s="46"/>
      <c r="J173" s="48"/>
    </row>
    <row r="174" ht="120">
      <c r="A174" s="37" t="s">
        <v>633</v>
      </c>
      <c r="B174" s="45"/>
      <c r="C174" s="46"/>
      <c r="D174" s="46"/>
      <c r="E174" s="39" t="s">
        <v>713</v>
      </c>
      <c r="F174" s="46"/>
      <c r="G174" s="46"/>
      <c r="H174" s="46"/>
      <c r="I174" s="46"/>
      <c r="J174" s="48"/>
    </row>
    <row r="175" ht="60">
      <c r="A175" s="37" t="s">
        <v>625</v>
      </c>
      <c r="B175" s="37">
        <v>41</v>
      </c>
      <c r="C175" s="38" t="s">
        <v>7289</v>
      </c>
      <c r="D175" s="37" t="s">
        <v>7290</v>
      </c>
      <c r="E175" s="39" t="s">
        <v>7291</v>
      </c>
      <c r="F175" s="40" t="s">
        <v>673</v>
      </c>
      <c r="G175" s="41">
        <v>2.6640000000000001</v>
      </c>
      <c r="H175" s="42">
        <v>0</v>
      </c>
      <c r="I175" s="43">
        <f>ROUND(G175*H175,P4)</f>
        <v>0</v>
      </c>
      <c r="J175" s="37"/>
      <c r="O175" s="44">
        <f>I175*0.21</f>
        <v>0</v>
      </c>
      <c r="P175">
        <v>3</v>
      </c>
    </row>
    <row r="176">
      <c r="A176" s="37" t="s">
        <v>630</v>
      </c>
      <c r="B176" s="45"/>
      <c r="C176" s="46"/>
      <c r="D176" s="46"/>
      <c r="E176" s="39" t="s">
        <v>7292</v>
      </c>
      <c r="F176" s="46"/>
      <c r="G176" s="46"/>
      <c r="H176" s="46"/>
      <c r="I176" s="46"/>
      <c r="J176" s="48"/>
    </row>
    <row r="177" ht="60">
      <c r="A177" s="37" t="s">
        <v>631</v>
      </c>
      <c r="B177" s="45"/>
      <c r="C177" s="46"/>
      <c r="D177" s="46"/>
      <c r="E177" s="49" t="s">
        <v>7661</v>
      </c>
      <c r="F177" s="46"/>
      <c r="G177" s="46"/>
      <c r="H177" s="46"/>
      <c r="I177" s="46"/>
      <c r="J177" s="48"/>
    </row>
    <row r="178" ht="165">
      <c r="A178" s="37" t="s">
        <v>633</v>
      </c>
      <c r="B178" s="50"/>
      <c r="C178" s="51"/>
      <c r="D178" s="51"/>
      <c r="E178" s="39" t="s">
        <v>7294</v>
      </c>
      <c r="F178" s="51"/>
      <c r="G178" s="51"/>
      <c r="H178" s="51"/>
      <c r="I178" s="51"/>
      <c r="J178" s="52"/>
    </row>
  </sheetData>
  <sheetProtection sheet="1" objects="1" scenarios="1" spinCount="100000" saltValue="bX9RwHpG952H44RY8LnqxDKCsQ2BmM0HPVtq8cV6uv5MUmrPm2Vg1+Nounf6nOgX73b2Dig2Onb4+AQBVn/arw==" hashValue="5VvOhfgL3wmGbv/XCyWC0egci6zeVHtn5G1PRjODI7O7t+KTKoxRsvLnSADGlTtCg2+tddNN9up5Q/flDwalz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7662</v>
      </c>
      <c r="I3" s="25">
        <f>SUMIFS(I9:I143,A9:A143,"SD")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7662</v>
      </c>
      <c r="D5" s="22"/>
      <c r="E5" s="23" t="s">
        <v>326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c r="A10" s="37" t="s">
        <v>625</v>
      </c>
      <c r="B10" s="37">
        <v>1</v>
      </c>
      <c r="C10" s="38" t="s">
        <v>7144</v>
      </c>
      <c r="D10" s="37" t="s">
        <v>627</v>
      </c>
      <c r="E10" s="39" t="s">
        <v>7145</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7663</v>
      </c>
      <c r="F12" s="46"/>
      <c r="G12" s="46"/>
      <c r="H12" s="46"/>
      <c r="I12" s="46"/>
      <c r="J12" s="48"/>
    </row>
    <row r="13" ht="60">
      <c r="A13" s="37" t="s">
        <v>633</v>
      </c>
      <c r="B13" s="45"/>
      <c r="C13" s="46"/>
      <c r="D13" s="46"/>
      <c r="E13" s="39" t="s">
        <v>7147</v>
      </c>
      <c r="F13" s="46"/>
      <c r="G13" s="46"/>
      <c r="H13" s="46"/>
      <c r="I13" s="46"/>
      <c r="J13" s="48"/>
    </row>
    <row r="14">
      <c r="A14" s="37" t="s">
        <v>625</v>
      </c>
      <c r="B14" s="37">
        <v>2</v>
      </c>
      <c r="C14" s="38" t="s">
        <v>4018</v>
      </c>
      <c r="D14" s="37" t="s">
        <v>627</v>
      </c>
      <c r="E14" s="39" t="s">
        <v>4019</v>
      </c>
      <c r="F14" s="40" t="s">
        <v>697</v>
      </c>
      <c r="G14" s="41">
        <v>1</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7664</v>
      </c>
      <c r="F16" s="46"/>
      <c r="G16" s="46"/>
      <c r="H16" s="46"/>
      <c r="I16" s="46"/>
      <c r="J16" s="48"/>
    </row>
    <row r="17" ht="60">
      <c r="A17" s="37" t="s">
        <v>633</v>
      </c>
      <c r="B17" s="45"/>
      <c r="C17" s="46"/>
      <c r="D17" s="46"/>
      <c r="E17" s="39" t="s">
        <v>6715</v>
      </c>
      <c r="F17" s="46"/>
      <c r="G17" s="46"/>
      <c r="H17" s="46"/>
      <c r="I17" s="46"/>
      <c r="J17" s="48"/>
    </row>
    <row r="18">
      <c r="A18" s="37" t="s">
        <v>625</v>
      </c>
      <c r="B18" s="37">
        <v>3</v>
      </c>
      <c r="C18" s="38" t="s">
        <v>6721</v>
      </c>
      <c r="D18" s="37" t="s">
        <v>627</v>
      </c>
      <c r="E18" s="39" t="s">
        <v>6722</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7035</v>
      </c>
      <c r="F20" s="46"/>
      <c r="G20" s="46"/>
      <c r="H20" s="46"/>
      <c r="I20" s="46"/>
      <c r="J20" s="48"/>
    </row>
    <row r="21" ht="60">
      <c r="A21" s="37" t="s">
        <v>633</v>
      </c>
      <c r="B21" s="45"/>
      <c r="C21" s="46"/>
      <c r="D21" s="46"/>
      <c r="E21" s="39" t="s">
        <v>700</v>
      </c>
      <c r="F21" s="46"/>
      <c r="G21" s="46"/>
      <c r="H21" s="46"/>
      <c r="I21" s="46"/>
      <c r="J21" s="48"/>
    </row>
    <row r="22">
      <c r="A22" s="37" t="s">
        <v>625</v>
      </c>
      <c r="B22" s="37">
        <v>4</v>
      </c>
      <c r="C22" s="38" t="s">
        <v>7149</v>
      </c>
      <c r="D22" s="37" t="s">
        <v>627</v>
      </c>
      <c r="E22" s="39" t="s">
        <v>6724</v>
      </c>
      <c r="F22" s="40" t="s">
        <v>3209</v>
      </c>
      <c r="G22" s="41">
        <v>20</v>
      </c>
      <c r="H22" s="42">
        <v>0</v>
      </c>
      <c r="I22" s="43">
        <f>ROUND(G22*H22,P4)</f>
        <v>0</v>
      </c>
      <c r="J22" s="37"/>
      <c r="O22" s="44">
        <f>I22*0.21</f>
        <v>0</v>
      </c>
      <c r="P22">
        <v>3</v>
      </c>
    </row>
    <row r="23">
      <c r="A23" s="37" t="s">
        <v>630</v>
      </c>
      <c r="B23" s="45"/>
      <c r="C23" s="46"/>
      <c r="D23" s="46"/>
      <c r="E23" s="39" t="s">
        <v>7150</v>
      </c>
      <c r="F23" s="46"/>
      <c r="G23" s="46"/>
      <c r="H23" s="46"/>
      <c r="I23" s="46"/>
      <c r="J23" s="48"/>
    </row>
    <row r="24">
      <c r="A24" s="37" t="s">
        <v>631</v>
      </c>
      <c r="B24" s="45"/>
      <c r="C24" s="46"/>
      <c r="D24" s="46"/>
      <c r="E24" s="49" t="s">
        <v>7151</v>
      </c>
      <c r="F24" s="46"/>
      <c r="G24" s="46"/>
      <c r="H24" s="46"/>
      <c r="I24" s="46"/>
      <c r="J24" s="48"/>
    </row>
    <row r="25" ht="60">
      <c r="A25" s="37" t="s">
        <v>633</v>
      </c>
      <c r="B25" s="45"/>
      <c r="C25" s="46"/>
      <c r="D25" s="46"/>
      <c r="E25" s="39" t="s">
        <v>700</v>
      </c>
      <c r="F25" s="46"/>
      <c r="G25" s="46"/>
      <c r="H25" s="46"/>
      <c r="I25" s="46"/>
      <c r="J25" s="48"/>
    </row>
    <row r="26">
      <c r="A26" s="31" t="s">
        <v>622</v>
      </c>
      <c r="B26" s="32"/>
      <c r="C26" s="33" t="s">
        <v>623</v>
      </c>
      <c r="D26" s="34"/>
      <c r="E26" s="31" t="s">
        <v>624</v>
      </c>
      <c r="F26" s="34"/>
      <c r="G26" s="34"/>
      <c r="H26" s="34"/>
      <c r="I26" s="35">
        <f>SUMIFS(I27:I62,A27:A62,"P")</f>
        <v>0</v>
      </c>
      <c r="J26" s="36"/>
    </row>
    <row r="27">
      <c r="A27" s="37" t="s">
        <v>625</v>
      </c>
      <c r="B27" s="37">
        <v>5</v>
      </c>
      <c r="C27" s="38" t="s">
        <v>3303</v>
      </c>
      <c r="D27" s="37" t="s">
        <v>627</v>
      </c>
      <c r="E27" s="39" t="s">
        <v>3304</v>
      </c>
      <c r="F27" s="40" t="s">
        <v>3209</v>
      </c>
      <c r="G27" s="41">
        <v>100</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7665</v>
      </c>
      <c r="F29" s="46"/>
      <c r="G29" s="46"/>
      <c r="H29" s="46"/>
      <c r="I29" s="46"/>
      <c r="J29" s="48"/>
    </row>
    <row r="30" ht="120">
      <c r="A30" s="37" t="s">
        <v>633</v>
      </c>
      <c r="B30" s="45"/>
      <c r="C30" s="46"/>
      <c r="D30" s="46"/>
      <c r="E30" s="39" t="s">
        <v>3211</v>
      </c>
      <c r="F30" s="46"/>
      <c r="G30" s="46"/>
      <c r="H30" s="46"/>
      <c r="I30" s="46"/>
      <c r="J30" s="48"/>
    </row>
    <row r="31">
      <c r="A31" s="37" t="s">
        <v>625</v>
      </c>
      <c r="B31" s="37">
        <v>6</v>
      </c>
      <c r="C31" s="38" t="s">
        <v>1261</v>
      </c>
      <c r="D31" s="37" t="s">
        <v>627</v>
      </c>
      <c r="E31" s="39" t="s">
        <v>1262</v>
      </c>
      <c r="F31" s="40" t="s">
        <v>629</v>
      </c>
      <c r="G31" s="41">
        <v>12.15</v>
      </c>
      <c r="H31" s="42">
        <v>0</v>
      </c>
      <c r="I31" s="43">
        <f>ROUND(G31*H31,P4)</f>
        <v>0</v>
      </c>
      <c r="J31" s="37"/>
      <c r="O31" s="44">
        <f>I31*0.21</f>
        <v>0</v>
      </c>
      <c r="P31">
        <v>3</v>
      </c>
    </row>
    <row r="32">
      <c r="A32" s="37" t="s">
        <v>630</v>
      </c>
      <c r="B32" s="45"/>
      <c r="C32" s="46"/>
      <c r="D32" s="46"/>
      <c r="E32" s="47" t="s">
        <v>627</v>
      </c>
      <c r="F32" s="46"/>
      <c r="G32" s="46"/>
      <c r="H32" s="46"/>
      <c r="I32" s="46"/>
      <c r="J32" s="48"/>
    </row>
    <row r="33" ht="45">
      <c r="A33" s="37" t="s">
        <v>631</v>
      </c>
      <c r="B33" s="45"/>
      <c r="C33" s="46"/>
      <c r="D33" s="46"/>
      <c r="E33" s="49" t="s">
        <v>7666</v>
      </c>
      <c r="F33" s="46"/>
      <c r="G33" s="46"/>
      <c r="H33" s="46"/>
      <c r="I33" s="46"/>
      <c r="J33" s="48"/>
    </row>
    <row r="34" ht="75">
      <c r="A34" s="37" t="s">
        <v>633</v>
      </c>
      <c r="B34" s="45"/>
      <c r="C34" s="46"/>
      <c r="D34" s="46"/>
      <c r="E34" s="39" t="s">
        <v>1264</v>
      </c>
      <c r="F34" s="46"/>
      <c r="G34" s="46"/>
      <c r="H34" s="46"/>
      <c r="I34" s="46"/>
      <c r="J34" s="48"/>
    </row>
    <row r="35">
      <c r="A35" s="37" t="s">
        <v>625</v>
      </c>
      <c r="B35" s="37">
        <v>7</v>
      </c>
      <c r="C35" s="38" t="s">
        <v>2017</v>
      </c>
      <c r="D35" s="37" t="s">
        <v>627</v>
      </c>
      <c r="E35" s="39" t="s">
        <v>2018</v>
      </c>
      <c r="F35" s="40" t="s">
        <v>629</v>
      </c>
      <c r="G35" s="41">
        <v>516.75800000000004</v>
      </c>
      <c r="H35" s="42">
        <v>0</v>
      </c>
      <c r="I35" s="43">
        <f>ROUND(G35*H35,P4)</f>
        <v>0</v>
      </c>
      <c r="J35" s="37"/>
      <c r="O35" s="44">
        <f>I35*0.21</f>
        <v>0</v>
      </c>
      <c r="P35">
        <v>3</v>
      </c>
    </row>
    <row r="36">
      <c r="A36" s="37" t="s">
        <v>630</v>
      </c>
      <c r="B36" s="45"/>
      <c r="C36" s="46"/>
      <c r="D36" s="46"/>
      <c r="E36" s="47" t="s">
        <v>627</v>
      </c>
      <c r="F36" s="46"/>
      <c r="G36" s="46"/>
      <c r="H36" s="46"/>
      <c r="I36" s="46"/>
      <c r="J36" s="48"/>
    </row>
    <row r="37" ht="135">
      <c r="A37" s="37" t="s">
        <v>631</v>
      </c>
      <c r="B37" s="45"/>
      <c r="C37" s="46"/>
      <c r="D37" s="46"/>
      <c r="E37" s="49" t="s">
        <v>7667</v>
      </c>
      <c r="F37" s="46"/>
      <c r="G37" s="46"/>
      <c r="H37" s="46"/>
      <c r="I37" s="46"/>
      <c r="J37" s="48"/>
    </row>
    <row r="38" ht="409.5">
      <c r="A38" s="37" t="s">
        <v>633</v>
      </c>
      <c r="B38" s="45"/>
      <c r="C38" s="46"/>
      <c r="D38" s="46"/>
      <c r="E38" s="39" t="s">
        <v>2020</v>
      </c>
      <c r="F38" s="46"/>
      <c r="G38" s="46"/>
      <c r="H38" s="46"/>
      <c r="I38" s="46"/>
      <c r="J38" s="48"/>
    </row>
    <row r="39">
      <c r="A39" s="37" t="s">
        <v>625</v>
      </c>
      <c r="B39" s="37">
        <v>8</v>
      </c>
      <c r="C39" s="38" t="s">
        <v>1296</v>
      </c>
      <c r="D39" s="37" t="s">
        <v>627</v>
      </c>
      <c r="E39" s="39" t="s">
        <v>1297</v>
      </c>
      <c r="F39" s="40" t="s">
        <v>629</v>
      </c>
      <c r="G39" s="41">
        <v>350.31900000000002</v>
      </c>
      <c r="H39" s="42">
        <v>0</v>
      </c>
      <c r="I39" s="43">
        <f>ROUND(G39*H39,P4)</f>
        <v>0</v>
      </c>
      <c r="J39" s="37"/>
      <c r="O39" s="44">
        <f>I39*0.21</f>
        <v>0</v>
      </c>
      <c r="P39">
        <v>3</v>
      </c>
    </row>
    <row r="40">
      <c r="A40" s="37" t="s">
        <v>630</v>
      </c>
      <c r="B40" s="45"/>
      <c r="C40" s="46"/>
      <c r="D40" s="46"/>
      <c r="E40" s="47" t="s">
        <v>627</v>
      </c>
      <c r="F40" s="46"/>
      <c r="G40" s="46"/>
      <c r="H40" s="46"/>
      <c r="I40" s="46"/>
      <c r="J40" s="48"/>
    </row>
    <row r="41" ht="60">
      <c r="A41" s="37" t="s">
        <v>631</v>
      </c>
      <c r="B41" s="45"/>
      <c r="C41" s="46"/>
      <c r="D41" s="46"/>
      <c r="E41" s="49" t="s">
        <v>7668</v>
      </c>
      <c r="F41" s="46"/>
      <c r="G41" s="46"/>
      <c r="H41" s="46"/>
      <c r="I41" s="46"/>
      <c r="J41" s="48"/>
    </row>
    <row r="42" ht="330">
      <c r="A42" s="37" t="s">
        <v>633</v>
      </c>
      <c r="B42" s="45"/>
      <c r="C42" s="46"/>
      <c r="D42" s="46"/>
      <c r="E42" s="39" t="s">
        <v>1299</v>
      </c>
      <c r="F42" s="46"/>
      <c r="G42" s="46"/>
      <c r="H42" s="46"/>
      <c r="I42" s="46"/>
      <c r="J42" s="48"/>
    </row>
    <row r="43">
      <c r="A43" s="37" t="s">
        <v>625</v>
      </c>
      <c r="B43" s="37">
        <v>9</v>
      </c>
      <c r="C43" s="38" t="s">
        <v>1693</v>
      </c>
      <c r="D43" s="37" t="s">
        <v>627</v>
      </c>
      <c r="E43" s="39" t="s">
        <v>1694</v>
      </c>
      <c r="F43" s="40" t="s">
        <v>629</v>
      </c>
      <c r="G43" s="41">
        <v>116.298</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7669</v>
      </c>
      <c r="F45" s="46"/>
      <c r="G45" s="46"/>
      <c r="H45" s="46"/>
      <c r="I45" s="46"/>
      <c r="J45" s="48"/>
    </row>
    <row r="46" ht="330">
      <c r="A46" s="37" t="s">
        <v>633</v>
      </c>
      <c r="B46" s="45"/>
      <c r="C46" s="46"/>
      <c r="D46" s="46"/>
      <c r="E46" s="39" t="s">
        <v>1696</v>
      </c>
      <c r="F46" s="46"/>
      <c r="G46" s="46"/>
      <c r="H46" s="46"/>
      <c r="I46" s="46"/>
      <c r="J46" s="48"/>
    </row>
    <row r="47">
      <c r="A47" s="37" t="s">
        <v>625</v>
      </c>
      <c r="B47" s="37">
        <v>10</v>
      </c>
      <c r="C47" s="38" t="s">
        <v>1304</v>
      </c>
      <c r="D47" s="37" t="s">
        <v>627</v>
      </c>
      <c r="E47" s="39" t="s">
        <v>1305</v>
      </c>
      <c r="F47" s="40" t="s">
        <v>629</v>
      </c>
      <c r="G47" s="41">
        <v>37.911000000000001</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7670</v>
      </c>
      <c r="F49" s="46"/>
      <c r="G49" s="46"/>
      <c r="H49" s="46"/>
      <c r="I49" s="46"/>
      <c r="J49" s="48"/>
    </row>
    <row r="50" ht="409.5">
      <c r="A50" s="37" t="s">
        <v>633</v>
      </c>
      <c r="B50" s="45"/>
      <c r="C50" s="46"/>
      <c r="D50" s="46"/>
      <c r="E50" s="39" t="s">
        <v>1307</v>
      </c>
      <c r="F50" s="46"/>
      <c r="G50" s="46"/>
      <c r="H50" s="46"/>
      <c r="I50" s="46"/>
      <c r="J50" s="48"/>
    </row>
    <row r="51">
      <c r="A51" s="37" t="s">
        <v>625</v>
      </c>
      <c r="B51" s="37">
        <v>11</v>
      </c>
      <c r="C51" s="38" t="s">
        <v>2583</v>
      </c>
      <c r="D51" s="37" t="s">
        <v>627</v>
      </c>
      <c r="E51" s="39" t="s">
        <v>2584</v>
      </c>
      <c r="F51" s="40" t="s">
        <v>629</v>
      </c>
      <c r="G51" s="41">
        <v>12.15</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7671</v>
      </c>
      <c r="F53" s="46"/>
      <c r="G53" s="46"/>
      <c r="H53" s="46"/>
      <c r="I53" s="46"/>
      <c r="J53" s="48"/>
    </row>
    <row r="54" ht="45">
      <c r="A54" s="37" t="s">
        <v>633</v>
      </c>
      <c r="B54" s="45"/>
      <c r="C54" s="46"/>
      <c r="D54" s="46"/>
      <c r="E54" s="39" t="s">
        <v>2585</v>
      </c>
      <c r="F54" s="46"/>
      <c r="G54" s="46"/>
      <c r="H54" s="46"/>
      <c r="I54" s="46"/>
      <c r="J54" s="48"/>
    </row>
    <row r="55">
      <c r="A55" s="37" t="s">
        <v>625</v>
      </c>
      <c r="B55" s="37">
        <v>12</v>
      </c>
      <c r="C55" s="38" t="s">
        <v>2586</v>
      </c>
      <c r="D55" s="37" t="s">
        <v>627</v>
      </c>
      <c r="E55" s="39" t="s">
        <v>2587</v>
      </c>
      <c r="F55" s="40" t="s">
        <v>832</v>
      </c>
      <c r="G55" s="41">
        <v>121.5</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7672</v>
      </c>
      <c r="F57" s="46"/>
      <c r="G57" s="46"/>
      <c r="H57" s="46"/>
      <c r="I57" s="46"/>
      <c r="J57" s="48"/>
    </row>
    <row r="58" ht="75">
      <c r="A58" s="37" t="s">
        <v>633</v>
      </c>
      <c r="B58" s="45"/>
      <c r="C58" s="46"/>
      <c r="D58" s="46"/>
      <c r="E58" s="39" t="s">
        <v>2588</v>
      </c>
      <c r="F58" s="46"/>
      <c r="G58" s="46"/>
      <c r="H58" s="46"/>
      <c r="I58" s="46"/>
      <c r="J58" s="48"/>
    </row>
    <row r="59">
      <c r="A59" s="37" t="s">
        <v>625</v>
      </c>
      <c r="B59" s="37">
        <v>13</v>
      </c>
      <c r="C59" s="38" t="s">
        <v>1324</v>
      </c>
      <c r="D59" s="37" t="s">
        <v>627</v>
      </c>
      <c r="E59" s="39" t="s">
        <v>1325</v>
      </c>
      <c r="F59" s="40" t="s">
        <v>832</v>
      </c>
      <c r="G59" s="41">
        <v>486</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7673</v>
      </c>
      <c r="F61" s="46"/>
      <c r="G61" s="46"/>
      <c r="H61" s="46"/>
      <c r="I61" s="46"/>
      <c r="J61" s="48"/>
    </row>
    <row r="62" ht="90">
      <c r="A62" s="37" t="s">
        <v>633</v>
      </c>
      <c r="B62" s="45"/>
      <c r="C62" s="46"/>
      <c r="D62" s="46"/>
      <c r="E62" s="39" t="s">
        <v>1327</v>
      </c>
      <c r="F62" s="46"/>
      <c r="G62" s="46"/>
      <c r="H62" s="46"/>
      <c r="I62" s="46"/>
      <c r="J62" s="48"/>
    </row>
    <row r="63">
      <c r="A63" s="31" t="s">
        <v>622</v>
      </c>
      <c r="B63" s="32"/>
      <c r="C63" s="33" t="s">
        <v>1162</v>
      </c>
      <c r="D63" s="34"/>
      <c r="E63" s="31" t="s">
        <v>1496</v>
      </c>
      <c r="F63" s="34"/>
      <c r="G63" s="34"/>
      <c r="H63" s="34"/>
      <c r="I63" s="35">
        <f>SUMIFS(I64:I67,A64:A67,"P")</f>
        <v>0</v>
      </c>
      <c r="J63" s="36"/>
    </row>
    <row r="64">
      <c r="A64" s="37" t="s">
        <v>625</v>
      </c>
      <c r="B64" s="37">
        <v>14</v>
      </c>
      <c r="C64" s="38" t="s">
        <v>1626</v>
      </c>
      <c r="D64" s="37" t="s">
        <v>627</v>
      </c>
      <c r="E64" s="39" t="s">
        <v>1627</v>
      </c>
      <c r="F64" s="40" t="s">
        <v>832</v>
      </c>
      <c r="G64" s="41">
        <v>2.5</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7674</v>
      </c>
      <c r="F66" s="46"/>
      <c r="G66" s="46"/>
      <c r="H66" s="46"/>
      <c r="I66" s="46"/>
      <c r="J66" s="48"/>
    </row>
    <row r="67" ht="150">
      <c r="A67" s="37" t="s">
        <v>633</v>
      </c>
      <c r="B67" s="45"/>
      <c r="C67" s="46"/>
      <c r="D67" s="46"/>
      <c r="E67" s="39" t="s">
        <v>1628</v>
      </c>
      <c r="F67" s="46"/>
      <c r="G67" s="46"/>
      <c r="H67" s="46"/>
      <c r="I67" s="46"/>
      <c r="J67" s="48"/>
    </row>
    <row r="68">
      <c r="A68" s="31" t="s">
        <v>622</v>
      </c>
      <c r="B68" s="32"/>
      <c r="C68" s="33" t="s">
        <v>835</v>
      </c>
      <c r="D68" s="34"/>
      <c r="E68" s="31" t="s">
        <v>836</v>
      </c>
      <c r="F68" s="34"/>
      <c r="G68" s="34"/>
      <c r="H68" s="34"/>
      <c r="I68" s="35">
        <f>SUMIFS(I69:I72,A69:A72,"P")</f>
        <v>0</v>
      </c>
      <c r="J68" s="36"/>
    </row>
    <row r="69">
      <c r="A69" s="37" t="s">
        <v>625</v>
      </c>
      <c r="B69" s="37">
        <v>15</v>
      </c>
      <c r="C69" s="38" t="s">
        <v>1361</v>
      </c>
      <c r="D69" s="37" t="s">
        <v>627</v>
      </c>
      <c r="E69" s="39" t="s">
        <v>1362</v>
      </c>
      <c r="F69" s="40" t="s">
        <v>629</v>
      </c>
      <c r="G69" s="41">
        <v>12.23</v>
      </c>
      <c r="H69" s="42">
        <v>0</v>
      </c>
      <c r="I69" s="43">
        <f>ROUND(G69*H69,P4)</f>
        <v>0</v>
      </c>
      <c r="J69" s="37"/>
      <c r="O69" s="44">
        <f>I69*0.21</f>
        <v>0</v>
      </c>
      <c r="P69">
        <v>3</v>
      </c>
    </row>
    <row r="70">
      <c r="A70" s="37" t="s">
        <v>630</v>
      </c>
      <c r="B70" s="45"/>
      <c r="C70" s="46"/>
      <c r="D70" s="46"/>
      <c r="E70" s="47" t="s">
        <v>627</v>
      </c>
      <c r="F70" s="46"/>
      <c r="G70" s="46"/>
      <c r="H70" s="46"/>
      <c r="I70" s="46"/>
      <c r="J70" s="48"/>
    </row>
    <row r="71">
      <c r="A71" s="37" t="s">
        <v>631</v>
      </c>
      <c r="B71" s="45"/>
      <c r="C71" s="46"/>
      <c r="D71" s="46"/>
      <c r="E71" s="49" t="s">
        <v>7675</v>
      </c>
      <c r="F71" s="46"/>
      <c r="G71" s="46"/>
      <c r="H71" s="46"/>
      <c r="I71" s="46"/>
      <c r="J71" s="48"/>
    </row>
    <row r="72" ht="105">
      <c r="A72" s="37" t="s">
        <v>633</v>
      </c>
      <c r="B72" s="45"/>
      <c r="C72" s="46"/>
      <c r="D72" s="46"/>
      <c r="E72" s="39" t="s">
        <v>840</v>
      </c>
      <c r="F72" s="46"/>
      <c r="G72" s="46"/>
      <c r="H72" s="46"/>
      <c r="I72" s="46"/>
      <c r="J72" s="48"/>
    </row>
    <row r="73">
      <c r="A73" s="31" t="s">
        <v>622</v>
      </c>
      <c r="B73" s="32"/>
      <c r="C73" s="33" t="s">
        <v>1203</v>
      </c>
      <c r="D73" s="34"/>
      <c r="E73" s="31" t="s">
        <v>1553</v>
      </c>
      <c r="F73" s="34"/>
      <c r="G73" s="34"/>
      <c r="H73" s="34"/>
      <c r="I73" s="35">
        <f>SUMIFS(I74:I117,A74:A117,"P")</f>
        <v>0</v>
      </c>
      <c r="J73" s="36"/>
    </row>
    <row r="74">
      <c r="A74" s="37" t="s">
        <v>625</v>
      </c>
      <c r="B74" s="37">
        <v>16</v>
      </c>
      <c r="C74" s="38" t="s">
        <v>7161</v>
      </c>
      <c r="D74" s="37" t="s">
        <v>627</v>
      </c>
      <c r="E74" s="39" t="s">
        <v>7162</v>
      </c>
      <c r="F74" s="40" t="s">
        <v>744</v>
      </c>
      <c r="G74" s="41">
        <v>24.899999999999999</v>
      </c>
      <c r="H74" s="42">
        <v>0</v>
      </c>
      <c r="I74" s="43">
        <f>ROUND(G74*H74,P4)</f>
        <v>0</v>
      </c>
      <c r="J74" s="37"/>
      <c r="O74" s="44">
        <f>I74*0.21</f>
        <v>0</v>
      </c>
      <c r="P74">
        <v>3</v>
      </c>
    </row>
    <row r="75">
      <c r="A75" s="37" t="s">
        <v>630</v>
      </c>
      <c r="B75" s="45"/>
      <c r="C75" s="46"/>
      <c r="D75" s="46"/>
      <c r="E75" s="47" t="s">
        <v>627</v>
      </c>
      <c r="F75" s="46"/>
      <c r="G75" s="46"/>
      <c r="H75" s="46"/>
      <c r="I75" s="46"/>
      <c r="J75" s="48"/>
    </row>
    <row r="76">
      <c r="A76" s="37" t="s">
        <v>631</v>
      </c>
      <c r="B76" s="45"/>
      <c r="C76" s="46"/>
      <c r="D76" s="46"/>
      <c r="E76" s="49" t="s">
        <v>7676</v>
      </c>
      <c r="F76" s="46"/>
      <c r="G76" s="46"/>
      <c r="H76" s="46"/>
      <c r="I76" s="46"/>
      <c r="J76" s="48"/>
    </row>
    <row r="77" ht="315">
      <c r="A77" s="37" t="s">
        <v>633</v>
      </c>
      <c r="B77" s="45"/>
      <c r="C77" s="46"/>
      <c r="D77" s="46"/>
      <c r="E77" s="39" t="s">
        <v>1397</v>
      </c>
      <c r="F77" s="46"/>
      <c r="G77" s="46"/>
      <c r="H77" s="46"/>
      <c r="I77" s="46"/>
      <c r="J77" s="48"/>
    </row>
    <row r="78">
      <c r="A78" s="37" t="s">
        <v>625</v>
      </c>
      <c r="B78" s="37">
        <v>17</v>
      </c>
      <c r="C78" s="38" t="s">
        <v>7030</v>
      </c>
      <c r="D78" s="37" t="s">
        <v>627</v>
      </c>
      <c r="E78" s="39" t="s">
        <v>7031</v>
      </c>
      <c r="F78" s="40" t="s">
        <v>744</v>
      </c>
      <c r="G78" s="41">
        <v>24.899999999999999</v>
      </c>
      <c r="H78" s="42">
        <v>0</v>
      </c>
      <c r="I78" s="43">
        <f>ROUND(G78*H78,P4)</f>
        <v>0</v>
      </c>
      <c r="J78" s="37"/>
      <c r="O78" s="44">
        <f>I78*0.21</f>
        <v>0</v>
      </c>
      <c r="P78">
        <v>3</v>
      </c>
    </row>
    <row r="79">
      <c r="A79" s="37" t="s">
        <v>630</v>
      </c>
      <c r="B79" s="45"/>
      <c r="C79" s="46"/>
      <c r="D79" s="46"/>
      <c r="E79" s="47" t="s">
        <v>627</v>
      </c>
      <c r="F79" s="46"/>
      <c r="G79" s="46"/>
      <c r="H79" s="46"/>
      <c r="I79" s="46"/>
      <c r="J79" s="48"/>
    </row>
    <row r="80">
      <c r="A80" s="37" t="s">
        <v>631</v>
      </c>
      <c r="B80" s="45"/>
      <c r="C80" s="46"/>
      <c r="D80" s="46"/>
      <c r="E80" s="49" t="s">
        <v>7677</v>
      </c>
      <c r="F80" s="46"/>
      <c r="G80" s="46"/>
      <c r="H80" s="46"/>
      <c r="I80" s="46"/>
      <c r="J80" s="48"/>
    </row>
    <row r="81" ht="75">
      <c r="A81" s="37" t="s">
        <v>633</v>
      </c>
      <c r="B81" s="45"/>
      <c r="C81" s="46"/>
      <c r="D81" s="46"/>
      <c r="E81" s="39" t="s">
        <v>6966</v>
      </c>
      <c r="F81" s="46"/>
      <c r="G81" s="46"/>
      <c r="H81" s="46"/>
      <c r="I81" s="46"/>
      <c r="J81" s="48"/>
    </row>
    <row r="82">
      <c r="A82" s="37" t="s">
        <v>625</v>
      </c>
      <c r="B82" s="37">
        <v>18</v>
      </c>
      <c r="C82" s="38" t="s">
        <v>1407</v>
      </c>
      <c r="D82" s="37" t="s">
        <v>627</v>
      </c>
      <c r="E82" s="39" t="s">
        <v>1408</v>
      </c>
      <c r="F82" s="40" t="s">
        <v>639</v>
      </c>
      <c r="G82" s="41">
        <v>3</v>
      </c>
      <c r="H82" s="42">
        <v>0</v>
      </c>
      <c r="I82" s="43">
        <f>ROUND(G82*H82,P4)</f>
        <v>0</v>
      </c>
      <c r="J82" s="37"/>
      <c r="O82" s="44">
        <f>I82*0.21</f>
        <v>0</v>
      </c>
      <c r="P82">
        <v>3</v>
      </c>
    </row>
    <row r="83">
      <c r="A83" s="37" t="s">
        <v>630</v>
      </c>
      <c r="B83" s="45"/>
      <c r="C83" s="46"/>
      <c r="D83" s="46"/>
      <c r="E83" s="39" t="s">
        <v>7166</v>
      </c>
      <c r="F83" s="46"/>
      <c r="G83" s="46"/>
      <c r="H83" s="46"/>
      <c r="I83" s="46"/>
      <c r="J83" s="48"/>
    </row>
    <row r="84">
      <c r="A84" s="37" t="s">
        <v>631</v>
      </c>
      <c r="B84" s="45"/>
      <c r="C84" s="46"/>
      <c r="D84" s="46"/>
      <c r="E84" s="49" t="s">
        <v>7678</v>
      </c>
      <c r="F84" s="46"/>
      <c r="G84" s="46"/>
      <c r="H84" s="46"/>
      <c r="I84" s="46"/>
      <c r="J84" s="48"/>
    </row>
    <row r="85" ht="90">
      <c r="A85" s="37" t="s">
        <v>633</v>
      </c>
      <c r="B85" s="45"/>
      <c r="C85" s="46"/>
      <c r="D85" s="46"/>
      <c r="E85" s="39" t="s">
        <v>1410</v>
      </c>
      <c r="F85" s="46"/>
      <c r="G85" s="46"/>
      <c r="H85" s="46"/>
      <c r="I85" s="46"/>
      <c r="J85" s="48"/>
    </row>
    <row r="86">
      <c r="A86" s="37" t="s">
        <v>625</v>
      </c>
      <c r="B86" s="37">
        <v>19</v>
      </c>
      <c r="C86" s="38" t="s">
        <v>7168</v>
      </c>
      <c r="D86" s="37" t="s">
        <v>627</v>
      </c>
      <c r="E86" s="39" t="s">
        <v>7169</v>
      </c>
      <c r="F86" s="40" t="s">
        <v>639</v>
      </c>
      <c r="G86" s="41">
        <v>2</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6976</v>
      </c>
      <c r="F88" s="46"/>
      <c r="G88" s="46"/>
      <c r="H88" s="46"/>
      <c r="I88" s="46"/>
      <c r="J88" s="48"/>
    </row>
    <row r="89" ht="105">
      <c r="A89" s="37" t="s">
        <v>633</v>
      </c>
      <c r="B89" s="45"/>
      <c r="C89" s="46"/>
      <c r="D89" s="46"/>
      <c r="E89" s="39" t="s">
        <v>7170</v>
      </c>
      <c r="F89" s="46"/>
      <c r="G89" s="46"/>
      <c r="H89" s="46"/>
      <c r="I89" s="46"/>
      <c r="J89" s="48"/>
    </row>
    <row r="90">
      <c r="A90" s="37" t="s">
        <v>625</v>
      </c>
      <c r="B90" s="37">
        <v>20</v>
      </c>
      <c r="C90" s="38" t="s">
        <v>7058</v>
      </c>
      <c r="D90" s="37" t="s">
        <v>627</v>
      </c>
      <c r="E90" s="39" t="s">
        <v>7059</v>
      </c>
      <c r="F90" s="40" t="s">
        <v>744</v>
      </c>
      <c r="G90" s="41">
        <v>146</v>
      </c>
      <c r="H90" s="42">
        <v>0</v>
      </c>
      <c r="I90" s="43">
        <f>ROUND(G90*H90,P4)</f>
        <v>0</v>
      </c>
      <c r="J90" s="37"/>
      <c r="O90" s="44">
        <f>I90*0.21</f>
        <v>0</v>
      </c>
      <c r="P90">
        <v>3</v>
      </c>
    </row>
    <row r="91">
      <c r="A91" s="37" t="s">
        <v>630</v>
      </c>
      <c r="B91" s="45"/>
      <c r="C91" s="46"/>
      <c r="D91" s="46"/>
      <c r="E91" s="47" t="s">
        <v>627</v>
      </c>
      <c r="F91" s="46"/>
      <c r="G91" s="46"/>
      <c r="H91" s="46"/>
      <c r="I91" s="46"/>
      <c r="J91" s="48"/>
    </row>
    <row r="92">
      <c r="A92" s="37" t="s">
        <v>631</v>
      </c>
      <c r="B92" s="45"/>
      <c r="C92" s="46"/>
      <c r="D92" s="46"/>
      <c r="E92" s="49" t="s">
        <v>7679</v>
      </c>
      <c r="F92" s="46"/>
      <c r="G92" s="46"/>
      <c r="H92" s="46"/>
      <c r="I92" s="46"/>
      <c r="J92" s="48"/>
    </row>
    <row r="93" ht="105">
      <c r="A93" s="37" t="s">
        <v>633</v>
      </c>
      <c r="B93" s="45"/>
      <c r="C93" s="46"/>
      <c r="D93" s="46"/>
      <c r="E93" s="39" t="s">
        <v>7061</v>
      </c>
      <c r="F93" s="46"/>
      <c r="G93" s="46"/>
      <c r="H93" s="46"/>
      <c r="I93" s="46"/>
      <c r="J93" s="48"/>
    </row>
    <row r="94">
      <c r="A94" s="37" t="s">
        <v>625</v>
      </c>
      <c r="B94" s="37">
        <v>21</v>
      </c>
      <c r="C94" s="38" t="s">
        <v>4038</v>
      </c>
      <c r="D94" s="37" t="s">
        <v>627</v>
      </c>
      <c r="E94" s="39" t="s">
        <v>4039</v>
      </c>
      <c r="F94" s="40" t="s">
        <v>744</v>
      </c>
      <c r="G94" s="41">
        <v>145</v>
      </c>
      <c r="H94" s="42">
        <v>0</v>
      </c>
      <c r="I94" s="43">
        <f>ROUND(G94*H94,P4)</f>
        <v>0</v>
      </c>
      <c r="J94" s="37"/>
      <c r="O94" s="44">
        <f>I94*0.21</f>
        <v>0</v>
      </c>
      <c r="P94">
        <v>3</v>
      </c>
    </row>
    <row r="95">
      <c r="A95" s="37" t="s">
        <v>630</v>
      </c>
      <c r="B95" s="45"/>
      <c r="C95" s="46"/>
      <c r="D95" s="46"/>
      <c r="E95" s="47" t="s">
        <v>627</v>
      </c>
      <c r="F95" s="46"/>
      <c r="G95" s="46"/>
      <c r="H95" s="46"/>
      <c r="I95" s="46"/>
      <c r="J95" s="48"/>
    </row>
    <row r="96">
      <c r="A96" s="37" t="s">
        <v>631</v>
      </c>
      <c r="B96" s="45"/>
      <c r="C96" s="46"/>
      <c r="D96" s="46"/>
      <c r="E96" s="49" t="s">
        <v>7680</v>
      </c>
      <c r="F96" s="46"/>
      <c r="G96" s="46"/>
      <c r="H96" s="46"/>
      <c r="I96" s="46"/>
      <c r="J96" s="48"/>
    </row>
    <row r="97" ht="90">
      <c r="A97" s="37" t="s">
        <v>633</v>
      </c>
      <c r="B97" s="45"/>
      <c r="C97" s="46"/>
      <c r="D97" s="46"/>
      <c r="E97" s="39" t="s">
        <v>1410</v>
      </c>
      <c r="F97" s="46"/>
      <c r="G97" s="46"/>
      <c r="H97" s="46"/>
      <c r="I97" s="46"/>
      <c r="J97" s="48"/>
    </row>
    <row r="98">
      <c r="A98" s="37" t="s">
        <v>625</v>
      </c>
      <c r="B98" s="37">
        <v>22</v>
      </c>
      <c r="C98" s="38" t="s">
        <v>7062</v>
      </c>
      <c r="D98" s="37" t="s">
        <v>627</v>
      </c>
      <c r="E98" s="39" t="s">
        <v>7063</v>
      </c>
      <c r="F98" s="40" t="s">
        <v>639</v>
      </c>
      <c r="G98" s="41">
        <v>4</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7172</v>
      </c>
      <c r="F100" s="46"/>
      <c r="G100" s="46"/>
      <c r="H100" s="46"/>
      <c r="I100" s="46"/>
      <c r="J100" s="48"/>
    </row>
    <row r="101" ht="105">
      <c r="A101" s="37" t="s">
        <v>633</v>
      </c>
      <c r="B101" s="45"/>
      <c r="C101" s="46"/>
      <c r="D101" s="46"/>
      <c r="E101" s="39" t="s">
        <v>2916</v>
      </c>
      <c r="F101" s="46"/>
      <c r="G101" s="46"/>
      <c r="H101" s="46"/>
      <c r="I101" s="46"/>
      <c r="J101" s="48"/>
    </row>
    <row r="102">
      <c r="A102" s="37" t="s">
        <v>625</v>
      </c>
      <c r="B102" s="37">
        <v>23</v>
      </c>
      <c r="C102" s="38" t="s">
        <v>7065</v>
      </c>
      <c r="D102" s="37" t="s">
        <v>627</v>
      </c>
      <c r="E102" s="39" t="s">
        <v>7066</v>
      </c>
      <c r="F102" s="40" t="s">
        <v>744</v>
      </c>
      <c r="G102" s="41">
        <v>144.84999999999999</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7681</v>
      </c>
      <c r="F104" s="46"/>
      <c r="G104" s="46"/>
      <c r="H104" s="46"/>
      <c r="I104" s="46"/>
      <c r="J104" s="48"/>
    </row>
    <row r="105" ht="150">
      <c r="A105" s="37" t="s">
        <v>633</v>
      </c>
      <c r="B105" s="45"/>
      <c r="C105" s="46"/>
      <c r="D105" s="46"/>
      <c r="E105" s="39" t="s">
        <v>2601</v>
      </c>
      <c r="F105" s="46"/>
      <c r="G105" s="46"/>
      <c r="H105" s="46"/>
      <c r="I105" s="46"/>
      <c r="J105" s="48"/>
    </row>
    <row r="106" ht="30">
      <c r="A106" s="37" t="s">
        <v>625</v>
      </c>
      <c r="B106" s="37">
        <v>24</v>
      </c>
      <c r="C106" s="38" t="s">
        <v>7174</v>
      </c>
      <c r="D106" s="37" t="s">
        <v>627</v>
      </c>
      <c r="E106" s="39" t="s">
        <v>7023</v>
      </c>
      <c r="F106" s="40" t="s">
        <v>744</v>
      </c>
      <c r="G106" s="41">
        <v>144.84999999999999</v>
      </c>
      <c r="H106" s="42">
        <v>0</v>
      </c>
      <c r="I106" s="43">
        <f>ROUND(G106*H106,P4)</f>
        <v>0</v>
      </c>
      <c r="J106" s="37"/>
      <c r="O106" s="44">
        <f>I106*0.21</f>
        <v>0</v>
      </c>
      <c r="P106">
        <v>3</v>
      </c>
    </row>
    <row r="107">
      <c r="A107" s="37" t="s">
        <v>630</v>
      </c>
      <c r="B107" s="45"/>
      <c r="C107" s="46"/>
      <c r="D107" s="46"/>
      <c r="E107" s="39" t="s">
        <v>7319</v>
      </c>
      <c r="F107" s="46"/>
      <c r="G107" s="46"/>
      <c r="H107" s="46"/>
      <c r="I107" s="46"/>
      <c r="J107" s="48"/>
    </row>
    <row r="108">
      <c r="A108" s="37" t="s">
        <v>631</v>
      </c>
      <c r="B108" s="45"/>
      <c r="C108" s="46"/>
      <c r="D108" s="46"/>
      <c r="E108" s="49" t="s">
        <v>7681</v>
      </c>
      <c r="F108" s="46"/>
      <c r="G108" s="46"/>
      <c r="H108" s="46"/>
      <c r="I108" s="46"/>
      <c r="J108" s="48"/>
    </row>
    <row r="109" ht="330">
      <c r="A109" s="37" t="s">
        <v>633</v>
      </c>
      <c r="B109" s="45"/>
      <c r="C109" s="46"/>
      <c r="D109" s="46"/>
      <c r="E109" s="39" t="s">
        <v>1209</v>
      </c>
      <c r="F109" s="46"/>
      <c r="G109" s="46"/>
      <c r="H109" s="46"/>
      <c r="I109" s="46"/>
      <c r="J109" s="48"/>
    </row>
    <row r="110">
      <c r="A110" s="37" t="s">
        <v>625</v>
      </c>
      <c r="B110" s="37">
        <v>25</v>
      </c>
      <c r="C110" s="38" t="s">
        <v>7682</v>
      </c>
      <c r="D110" s="37" t="s">
        <v>627</v>
      </c>
      <c r="E110" s="39" t="s">
        <v>7683</v>
      </c>
      <c r="F110" s="40" t="s">
        <v>639</v>
      </c>
      <c r="G110" s="41">
        <v>25</v>
      </c>
      <c r="H110" s="42">
        <v>0</v>
      </c>
      <c r="I110" s="43">
        <f>ROUND(G110*H110,P4)</f>
        <v>0</v>
      </c>
      <c r="J110" s="37"/>
      <c r="O110" s="44">
        <f>I110*0.21</f>
        <v>0</v>
      </c>
      <c r="P110">
        <v>3</v>
      </c>
    </row>
    <row r="111">
      <c r="A111" s="37" t="s">
        <v>630</v>
      </c>
      <c r="B111" s="45"/>
      <c r="C111" s="46"/>
      <c r="D111" s="46"/>
      <c r="E111" s="39" t="s">
        <v>7684</v>
      </c>
      <c r="F111" s="46"/>
      <c r="G111" s="46"/>
      <c r="H111" s="46"/>
      <c r="I111" s="46"/>
      <c r="J111" s="48"/>
    </row>
    <row r="112" ht="30">
      <c r="A112" s="37" t="s">
        <v>631</v>
      </c>
      <c r="B112" s="45"/>
      <c r="C112" s="46"/>
      <c r="D112" s="46"/>
      <c r="E112" s="49" t="s">
        <v>7685</v>
      </c>
      <c r="F112" s="46"/>
      <c r="G112" s="46"/>
      <c r="H112" s="46"/>
      <c r="I112" s="46"/>
      <c r="J112" s="48"/>
    </row>
    <row r="113" ht="90">
      <c r="A113" s="37" t="s">
        <v>633</v>
      </c>
      <c r="B113" s="45"/>
      <c r="C113" s="46"/>
      <c r="D113" s="46"/>
      <c r="E113" s="39" t="s">
        <v>1410</v>
      </c>
      <c r="F113" s="46"/>
      <c r="G113" s="46"/>
      <c r="H113" s="46"/>
      <c r="I113" s="46"/>
      <c r="J113" s="48"/>
    </row>
    <row r="114">
      <c r="A114" s="37" t="s">
        <v>625</v>
      </c>
      <c r="B114" s="37">
        <v>26</v>
      </c>
      <c r="C114" s="38" t="s">
        <v>7176</v>
      </c>
      <c r="D114" s="37" t="s">
        <v>627</v>
      </c>
      <c r="E114" s="39" t="s">
        <v>7177</v>
      </c>
      <c r="F114" s="40" t="s">
        <v>639</v>
      </c>
      <c r="G114" s="41">
        <v>2</v>
      </c>
      <c r="H114" s="42">
        <v>0</v>
      </c>
      <c r="I114" s="43">
        <f>ROUND(G114*H114,P4)</f>
        <v>0</v>
      </c>
      <c r="J114" s="37"/>
      <c r="O114" s="44">
        <f>I114*0.21</f>
        <v>0</v>
      </c>
      <c r="P114">
        <v>3</v>
      </c>
    </row>
    <row r="115" ht="30">
      <c r="A115" s="37" t="s">
        <v>630</v>
      </c>
      <c r="B115" s="45"/>
      <c r="C115" s="46"/>
      <c r="D115" s="46"/>
      <c r="E115" s="39" t="s">
        <v>7178</v>
      </c>
      <c r="F115" s="46"/>
      <c r="G115" s="46"/>
      <c r="H115" s="46"/>
      <c r="I115" s="46"/>
      <c r="J115" s="48"/>
    </row>
    <row r="116">
      <c r="A116" s="37" t="s">
        <v>631</v>
      </c>
      <c r="B116" s="45"/>
      <c r="C116" s="46"/>
      <c r="D116" s="46"/>
      <c r="E116" s="49" t="s">
        <v>6976</v>
      </c>
      <c r="F116" s="46"/>
      <c r="G116" s="46"/>
      <c r="H116" s="46"/>
      <c r="I116" s="46"/>
      <c r="J116" s="48"/>
    </row>
    <row r="117" ht="90">
      <c r="A117" s="37" t="s">
        <v>633</v>
      </c>
      <c r="B117" s="45"/>
      <c r="C117" s="46"/>
      <c r="D117" s="46"/>
      <c r="E117" s="39" t="s">
        <v>7179</v>
      </c>
      <c r="F117" s="46"/>
      <c r="G117" s="46"/>
      <c r="H117" s="46"/>
      <c r="I117" s="46"/>
      <c r="J117" s="48"/>
    </row>
    <row r="118">
      <c r="A118" s="31" t="s">
        <v>622</v>
      </c>
      <c r="B118" s="32"/>
      <c r="C118" s="33" t="s">
        <v>794</v>
      </c>
      <c r="D118" s="34"/>
      <c r="E118" s="31" t="s">
        <v>1032</v>
      </c>
      <c r="F118" s="34"/>
      <c r="G118" s="34"/>
      <c r="H118" s="34"/>
      <c r="I118" s="35">
        <f>SUMIFS(I119:I138,A119:A138,"P")</f>
        <v>0</v>
      </c>
      <c r="J118" s="36"/>
    </row>
    <row r="119">
      <c r="A119" s="37" t="s">
        <v>625</v>
      </c>
      <c r="B119" s="37">
        <v>27</v>
      </c>
      <c r="C119" s="38" t="s">
        <v>7180</v>
      </c>
      <c r="D119" s="37" t="s">
        <v>627</v>
      </c>
      <c r="E119" s="39" t="s">
        <v>7181</v>
      </c>
      <c r="F119" s="40" t="s">
        <v>639</v>
      </c>
      <c r="G119" s="41">
        <v>3</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c r="A121" s="37" t="s">
        <v>631</v>
      </c>
      <c r="B121" s="45"/>
      <c r="C121" s="46"/>
      <c r="D121" s="46"/>
      <c r="E121" s="49" t="s">
        <v>6969</v>
      </c>
      <c r="F121" s="46"/>
      <c r="G121" s="46"/>
      <c r="H121" s="46"/>
      <c r="I121" s="46"/>
      <c r="J121" s="48"/>
    </row>
    <row r="122" ht="90">
      <c r="A122" s="37" t="s">
        <v>633</v>
      </c>
      <c r="B122" s="45"/>
      <c r="C122" s="46"/>
      <c r="D122" s="46"/>
      <c r="E122" s="39" t="s">
        <v>1253</v>
      </c>
      <c r="F122" s="46"/>
      <c r="G122" s="46"/>
      <c r="H122" s="46"/>
      <c r="I122" s="46"/>
      <c r="J122" s="48"/>
    </row>
    <row r="123">
      <c r="A123" s="37" t="s">
        <v>625</v>
      </c>
      <c r="B123" s="37">
        <v>28</v>
      </c>
      <c r="C123" s="38" t="s">
        <v>7182</v>
      </c>
      <c r="D123" s="37" t="s">
        <v>627</v>
      </c>
      <c r="E123" s="39" t="s">
        <v>7183</v>
      </c>
      <c r="F123" s="40" t="s">
        <v>673</v>
      </c>
      <c r="G123" s="41">
        <v>0.029999999999999999</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c r="A125" s="37" t="s">
        <v>631</v>
      </c>
      <c r="B125" s="45"/>
      <c r="C125" s="46"/>
      <c r="D125" s="46"/>
      <c r="E125" s="49" t="s">
        <v>7686</v>
      </c>
      <c r="F125" s="46"/>
      <c r="G125" s="46"/>
      <c r="H125" s="46"/>
      <c r="I125" s="46"/>
      <c r="J125" s="48"/>
    </row>
    <row r="126" ht="150">
      <c r="A126" s="37" t="s">
        <v>633</v>
      </c>
      <c r="B126" s="45"/>
      <c r="C126" s="46"/>
      <c r="D126" s="46"/>
      <c r="E126" s="39" t="s">
        <v>2677</v>
      </c>
      <c r="F126" s="46"/>
      <c r="G126" s="46"/>
      <c r="H126" s="46"/>
      <c r="I126" s="46"/>
      <c r="J126" s="48"/>
    </row>
    <row r="127">
      <c r="A127" s="37" t="s">
        <v>625</v>
      </c>
      <c r="B127" s="37">
        <v>29</v>
      </c>
      <c r="C127" s="38" t="s">
        <v>7185</v>
      </c>
      <c r="D127" s="37" t="s">
        <v>627</v>
      </c>
      <c r="E127" s="39" t="s">
        <v>7186</v>
      </c>
      <c r="F127" s="40" t="s">
        <v>744</v>
      </c>
      <c r="G127" s="41">
        <v>129.09999999999999</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c r="A129" s="37" t="s">
        <v>631</v>
      </c>
      <c r="B129" s="45"/>
      <c r="C129" s="46"/>
      <c r="D129" s="46"/>
      <c r="E129" s="49" t="s">
        <v>7687</v>
      </c>
      <c r="F129" s="46"/>
      <c r="G129" s="46"/>
      <c r="H129" s="46"/>
      <c r="I129" s="46"/>
      <c r="J129" s="48"/>
    </row>
    <row r="130" ht="150">
      <c r="A130" s="37" t="s">
        <v>633</v>
      </c>
      <c r="B130" s="45"/>
      <c r="C130" s="46"/>
      <c r="D130" s="46"/>
      <c r="E130" s="39" t="s">
        <v>1430</v>
      </c>
      <c r="F130" s="46"/>
      <c r="G130" s="46"/>
      <c r="H130" s="46"/>
      <c r="I130" s="46"/>
      <c r="J130" s="48"/>
    </row>
    <row r="131">
      <c r="A131" s="37" t="s">
        <v>625</v>
      </c>
      <c r="B131" s="37">
        <v>30</v>
      </c>
      <c r="C131" s="38" t="s">
        <v>7188</v>
      </c>
      <c r="D131" s="37" t="s">
        <v>627</v>
      </c>
      <c r="E131" s="39" t="s">
        <v>7189</v>
      </c>
      <c r="F131" s="40" t="s">
        <v>744</v>
      </c>
      <c r="G131" s="41">
        <v>18.649999999999999</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c r="A133" s="37" t="s">
        <v>631</v>
      </c>
      <c r="B133" s="45"/>
      <c r="C133" s="46"/>
      <c r="D133" s="46"/>
      <c r="E133" s="49" t="s">
        <v>7688</v>
      </c>
      <c r="F133" s="46"/>
      <c r="G133" s="46"/>
      <c r="H133" s="46"/>
      <c r="I133" s="46"/>
      <c r="J133" s="48"/>
    </row>
    <row r="134" ht="150">
      <c r="A134" s="37" t="s">
        <v>633</v>
      </c>
      <c r="B134" s="45"/>
      <c r="C134" s="46"/>
      <c r="D134" s="46"/>
      <c r="E134" s="39" t="s">
        <v>1430</v>
      </c>
      <c r="F134" s="46"/>
      <c r="G134" s="46"/>
      <c r="H134" s="46"/>
      <c r="I134" s="46"/>
      <c r="J134" s="48"/>
    </row>
    <row r="135" ht="30">
      <c r="A135" s="37" t="s">
        <v>625</v>
      </c>
      <c r="B135" s="37">
        <v>31</v>
      </c>
      <c r="C135" s="38" t="s">
        <v>7191</v>
      </c>
      <c r="D135" s="37" t="s">
        <v>627</v>
      </c>
      <c r="E135" s="39" t="s">
        <v>7192</v>
      </c>
      <c r="F135" s="40" t="s">
        <v>744</v>
      </c>
      <c r="G135" s="41">
        <v>129.09999999999999</v>
      </c>
      <c r="H135" s="42">
        <v>0</v>
      </c>
      <c r="I135" s="43">
        <f>ROUND(G135*H135,P4)</f>
        <v>0</v>
      </c>
      <c r="J135" s="37"/>
      <c r="O135" s="44">
        <f>I135*0.21</f>
        <v>0</v>
      </c>
      <c r="P135">
        <v>3</v>
      </c>
    </row>
    <row r="136">
      <c r="A136" s="37" t="s">
        <v>630</v>
      </c>
      <c r="B136" s="45"/>
      <c r="C136" s="46"/>
      <c r="D136" s="46"/>
      <c r="E136" s="47" t="s">
        <v>627</v>
      </c>
      <c r="F136" s="46"/>
      <c r="G136" s="46"/>
      <c r="H136" s="46"/>
      <c r="I136" s="46"/>
      <c r="J136" s="48"/>
    </row>
    <row r="137">
      <c r="A137" s="37" t="s">
        <v>631</v>
      </c>
      <c r="B137" s="45"/>
      <c r="C137" s="46"/>
      <c r="D137" s="46"/>
      <c r="E137" s="49" t="s">
        <v>7687</v>
      </c>
      <c r="F137" s="46"/>
      <c r="G137" s="46"/>
      <c r="H137" s="46"/>
      <c r="I137" s="46"/>
      <c r="J137" s="48"/>
    </row>
    <row r="138" ht="135">
      <c r="A138" s="37" t="s">
        <v>633</v>
      </c>
      <c r="B138" s="45"/>
      <c r="C138" s="46"/>
      <c r="D138" s="46"/>
      <c r="E138" s="39" t="s">
        <v>7193</v>
      </c>
      <c r="F138" s="46"/>
      <c r="G138" s="46"/>
      <c r="H138" s="46"/>
      <c r="I138" s="46"/>
      <c r="J138" s="48"/>
    </row>
    <row r="139">
      <c r="A139" s="31" t="s">
        <v>622</v>
      </c>
      <c r="B139" s="32"/>
      <c r="C139" s="33" t="s">
        <v>676</v>
      </c>
      <c r="D139" s="34"/>
      <c r="E139" s="31" t="s">
        <v>677</v>
      </c>
      <c r="F139" s="34"/>
      <c r="G139" s="34"/>
      <c r="H139" s="34"/>
      <c r="I139" s="35">
        <f>SUMIFS(I140:I143,A140:A143,"P")</f>
        <v>0</v>
      </c>
      <c r="J139" s="36"/>
    </row>
    <row r="140" ht="45">
      <c r="A140" s="37" t="s">
        <v>625</v>
      </c>
      <c r="B140" s="37">
        <v>32</v>
      </c>
      <c r="C140" s="38" t="s">
        <v>678</v>
      </c>
      <c r="D140" s="37" t="s">
        <v>679</v>
      </c>
      <c r="E140" s="39" t="s">
        <v>680</v>
      </c>
      <c r="F140" s="40" t="s">
        <v>673</v>
      </c>
      <c r="G140" s="41">
        <v>324.87799999999999</v>
      </c>
      <c r="H140" s="42">
        <v>0</v>
      </c>
      <c r="I140" s="43">
        <f>ROUND(G140*H140,P4)</f>
        <v>0</v>
      </c>
      <c r="J140" s="37"/>
      <c r="O140" s="44">
        <f>I140*0.21</f>
        <v>0</v>
      </c>
      <c r="P140">
        <v>3</v>
      </c>
    </row>
    <row r="141">
      <c r="A141" s="37" t="s">
        <v>630</v>
      </c>
      <c r="B141" s="45"/>
      <c r="C141" s="46"/>
      <c r="D141" s="46"/>
      <c r="E141" s="39" t="s">
        <v>681</v>
      </c>
      <c r="F141" s="46"/>
      <c r="G141" s="46"/>
      <c r="H141" s="46"/>
      <c r="I141" s="46"/>
      <c r="J141" s="48"/>
    </row>
    <row r="142" ht="30">
      <c r="A142" s="37" t="s">
        <v>631</v>
      </c>
      <c r="B142" s="45"/>
      <c r="C142" s="46"/>
      <c r="D142" s="46"/>
      <c r="E142" s="49" t="s">
        <v>7689</v>
      </c>
      <c r="F142" s="46"/>
      <c r="G142" s="46"/>
      <c r="H142" s="46"/>
      <c r="I142" s="46"/>
      <c r="J142" s="48"/>
    </row>
    <row r="143" ht="120">
      <c r="A143" s="37" t="s">
        <v>633</v>
      </c>
      <c r="B143" s="50"/>
      <c r="C143" s="51"/>
      <c r="D143" s="51"/>
      <c r="E143" s="39" t="s">
        <v>713</v>
      </c>
      <c r="F143" s="51"/>
      <c r="G143" s="51"/>
      <c r="H143" s="51"/>
      <c r="I143" s="51"/>
      <c r="J143" s="52"/>
    </row>
  </sheetData>
  <sheetProtection sheet="1" objects="1" scenarios="1" spinCount="100000" saltValue="mLu7GzASepyeMH8RceObwN7+/o6eUeYJ11cLfp4We88Yn3kwiaW2wikd75/YMJMLdEBTHoIaJk8C/SBzcM9ZJA==" hashValue="vZJsM1je1XSNz4wFOtNdVbneVSzNThLQV7shJSMSyoL0YK9+1J7nBYzx96Z6xpJp2NcOnDhO5RPTO8goHYQEb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7690</v>
      </c>
      <c r="I3" s="25">
        <f>SUMIFS(I9:I175,A9:A175,"SD")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7690</v>
      </c>
      <c r="D5" s="22"/>
      <c r="E5" s="23" t="s">
        <v>328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c r="A10" s="37" t="s">
        <v>625</v>
      </c>
      <c r="B10" s="37">
        <v>1</v>
      </c>
      <c r="C10" s="38" t="s">
        <v>7144</v>
      </c>
      <c r="D10" s="37" t="s">
        <v>627</v>
      </c>
      <c r="E10" s="39" t="s">
        <v>7145</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7691</v>
      </c>
      <c r="F12" s="46"/>
      <c r="G12" s="46"/>
      <c r="H12" s="46"/>
      <c r="I12" s="46"/>
      <c r="J12" s="48"/>
    </row>
    <row r="13" ht="60">
      <c r="A13" s="37" t="s">
        <v>633</v>
      </c>
      <c r="B13" s="45"/>
      <c r="C13" s="46"/>
      <c r="D13" s="46"/>
      <c r="E13" s="39" t="s">
        <v>7147</v>
      </c>
      <c r="F13" s="46"/>
      <c r="G13" s="46"/>
      <c r="H13" s="46"/>
      <c r="I13" s="46"/>
      <c r="J13" s="48"/>
    </row>
    <row r="14">
      <c r="A14" s="37" t="s">
        <v>625</v>
      </c>
      <c r="B14" s="37">
        <v>2</v>
      </c>
      <c r="C14" s="38" t="s">
        <v>4018</v>
      </c>
      <c r="D14" s="37" t="s">
        <v>627</v>
      </c>
      <c r="E14" s="39" t="s">
        <v>4019</v>
      </c>
      <c r="F14" s="40" t="s">
        <v>697</v>
      </c>
      <c r="G14" s="41">
        <v>1</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7148</v>
      </c>
      <c r="F16" s="46"/>
      <c r="G16" s="46"/>
      <c r="H16" s="46"/>
      <c r="I16" s="46"/>
      <c r="J16" s="48"/>
    </row>
    <row r="17" ht="60">
      <c r="A17" s="37" t="s">
        <v>633</v>
      </c>
      <c r="B17" s="45"/>
      <c r="C17" s="46"/>
      <c r="D17" s="46"/>
      <c r="E17" s="39" t="s">
        <v>6715</v>
      </c>
      <c r="F17" s="46"/>
      <c r="G17" s="46"/>
      <c r="H17" s="46"/>
      <c r="I17" s="46"/>
      <c r="J17" s="48"/>
    </row>
    <row r="18">
      <c r="A18" s="37" t="s">
        <v>625</v>
      </c>
      <c r="B18" s="37">
        <v>3</v>
      </c>
      <c r="C18" s="38" t="s">
        <v>6721</v>
      </c>
      <c r="D18" s="37" t="s">
        <v>627</v>
      </c>
      <c r="E18" s="39" t="s">
        <v>6722</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7035</v>
      </c>
      <c r="F20" s="46"/>
      <c r="G20" s="46"/>
      <c r="H20" s="46"/>
      <c r="I20" s="46"/>
      <c r="J20" s="48"/>
    </row>
    <row r="21" ht="60">
      <c r="A21" s="37" t="s">
        <v>633</v>
      </c>
      <c r="B21" s="45"/>
      <c r="C21" s="46"/>
      <c r="D21" s="46"/>
      <c r="E21" s="39" t="s">
        <v>700</v>
      </c>
      <c r="F21" s="46"/>
      <c r="G21" s="46"/>
      <c r="H21" s="46"/>
      <c r="I21" s="46"/>
      <c r="J21" s="48"/>
    </row>
    <row r="22">
      <c r="A22" s="37" t="s">
        <v>625</v>
      </c>
      <c r="B22" s="37">
        <v>4</v>
      </c>
      <c r="C22" s="38" t="s">
        <v>7149</v>
      </c>
      <c r="D22" s="37" t="s">
        <v>627</v>
      </c>
      <c r="E22" s="39" t="s">
        <v>6724</v>
      </c>
      <c r="F22" s="40" t="s">
        <v>3209</v>
      </c>
      <c r="G22" s="41">
        <v>20</v>
      </c>
      <c r="H22" s="42">
        <v>0</v>
      </c>
      <c r="I22" s="43">
        <f>ROUND(G22*H22,P4)</f>
        <v>0</v>
      </c>
      <c r="J22" s="37"/>
      <c r="O22" s="44">
        <f>I22*0.21</f>
        <v>0</v>
      </c>
      <c r="P22">
        <v>3</v>
      </c>
    </row>
    <row r="23">
      <c r="A23" s="37" t="s">
        <v>630</v>
      </c>
      <c r="B23" s="45"/>
      <c r="C23" s="46"/>
      <c r="D23" s="46"/>
      <c r="E23" s="39" t="s">
        <v>7150</v>
      </c>
      <c r="F23" s="46"/>
      <c r="G23" s="46"/>
      <c r="H23" s="46"/>
      <c r="I23" s="46"/>
      <c r="J23" s="48"/>
    </row>
    <row r="24">
      <c r="A24" s="37" t="s">
        <v>631</v>
      </c>
      <c r="B24" s="45"/>
      <c r="C24" s="46"/>
      <c r="D24" s="46"/>
      <c r="E24" s="49" t="s">
        <v>7151</v>
      </c>
      <c r="F24" s="46"/>
      <c r="G24" s="46"/>
      <c r="H24" s="46"/>
      <c r="I24" s="46"/>
      <c r="J24" s="48"/>
    </row>
    <row r="25" ht="60">
      <c r="A25" s="37" t="s">
        <v>633</v>
      </c>
      <c r="B25" s="45"/>
      <c r="C25" s="46"/>
      <c r="D25" s="46"/>
      <c r="E25" s="39" t="s">
        <v>700</v>
      </c>
      <c r="F25" s="46"/>
      <c r="G25" s="46"/>
      <c r="H25" s="46"/>
      <c r="I25" s="46"/>
      <c r="J25" s="48"/>
    </row>
    <row r="26">
      <c r="A26" s="31" t="s">
        <v>622</v>
      </c>
      <c r="B26" s="32"/>
      <c r="C26" s="33" t="s">
        <v>623</v>
      </c>
      <c r="D26" s="34"/>
      <c r="E26" s="31" t="s">
        <v>624</v>
      </c>
      <c r="F26" s="34"/>
      <c r="G26" s="34"/>
      <c r="H26" s="34"/>
      <c r="I26" s="35">
        <f>SUMIFS(I27:I70,A27:A70,"P")</f>
        <v>0</v>
      </c>
      <c r="J26" s="36"/>
    </row>
    <row r="27" ht="30">
      <c r="A27" s="37" t="s">
        <v>625</v>
      </c>
      <c r="B27" s="37">
        <v>5</v>
      </c>
      <c r="C27" s="38" t="s">
        <v>7692</v>
      </c>
      <c r="D27" s="37" t="s">
        <v>627</v>
      </c>
      <c r="E27" s="39" t="s">
        <v>7693</v>
      </c>
      <c r="F27" s="40" t="s">
        <v>629</v>
      </c>
      <c r="G27" s="41">
        <v>3.6000000000000001</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7694</v>
      </c>
      <c r="F29" s="46"/>
      <c r="G29" s="46"/>
      <c r="H29" s="46"/>
      <c r="I29" s="46"/>
      <c r="J29" s="48"/>
    </row>
    <row r="30" ht="135">
      <c r="A30" s="37" t="s">
        <v>633</v>
      </c>
      <c r="B30" s="45"/>
      <c r="C30" s="46"/>
      <c r="D30" s="46"/>
      <c r="E30" s="39" t="s">
        <v>7207</v>
      </c>
      <c r="F30" s="46"/>
      <c r="G30" s="46"/>
      <c r="H30" s="46"/>
      <c r="I30" s="46"/>
      <c r="J30" s="48"/>
    </row>
    <row r="31" ht="30">
      <c r="A31" s="37" t="s">
        <v>625</v>
      </c>
      <c r="B31" s="37">
        <v>6</v>
      </c>
      <c r="C31" s="38" t="s">
        <v>7204</v>
      </c>
      <c r="D31" s="37" t="s">
        <v>627</v>
      </c>
      <c r="E31" s="39" t="s">
        <v>7205</v>
      </c>
      <c r="F31" s="40" t="s">
        <v>629</v>
      </c>
      <c r="G31" s="41">
        <v>7.2000000000000002</v>
      </c>
      <c r="H31" s="42">
        <v>0</v>
      </c>
      <c r="I31" s="43">
        <f>ROUND(G31*H31,P4)</f>
        <v>0</v>
      </c>
      <c r="J31" s="37"/>
      <c r="O31" s="44">
        <f>I31*0.21</f>
        <v>0</v>
      </c>
      <c r="P31">
        <v>3</v>
      </c>
    </row>
    <row r="32">
      <c r="A32" s="37" t="s">
        <v>630</v>
      </c>
      <c r="B32" s="45"/>
      <c r="C32" s="46"/>
      <c r="D32" s="46"/>
      <c r="E32" s="47" t="s">
        <v>627</v>
      </c>
      <c r="F32" s="46"/>
      <c r="G32" s="46"/>
      <c r="H32" s="46"/>
      <c r="I32" s="46"/>
      <c r="J32" s="48"/>
    </row>
    <row r="33">
      <c r="A33" s="37" t="s">
        <v>631</v>
      </c>
      <c r="B33" s="45"/>
      <c r="C33" s="46"/>
      <c r="D33" s="46"/>
      <c r="E33" s="49" t="s">
        <v>7695</v>
      </c>
      <c r="F33" s="46"/>
      <c r="G33" s="46"/>
      <c r="H33" s="46"/>
      <c r="I33" s="46"/>
      <c r="J33" s="48"/>
    </row>
    <row r="34" ht="135">
      <c r="A34" s="37" t="s">
        <v>633</v>
      </c>
      <c r="B34" s="45"/>
      <c r="C34" s="46"/>
      <c r="D34" s="46"/>
      <c r="E34" s="39" t="s">
        <v>7207</v>
      </c>
      <c r="F34" s="46"/>
      <c r="G34" s="46"/>
      <c r="H34" s="46"/>
      <c r="I34" s="46"/>
      <c r="J34" s="48"/>
    </row>
    <row r="35">
      <c r="A35" s="37" t="s">
        <v>625</v>
      </c>
      <c r="B35" s="37">
        <v>7</v>
      </c>
      <c r="C35" s="38" t="s">
        <v>3303</v>
      </c>
      <c r="D35" s="37" t="s">
        <v>627</v>
      </c>
      <c r="E35" s="39" t="s">
        <v>3304</v>
      </c>
      <c r="F35" s="40" t="s">
        <v>3209</v>
      </c>
      <c r="G35" s="41">
        <v>100</v>
      </c>
      <c r="H35" s="42">
        <v>0</v>
      </c>
      <c r="I35" s="43">
        <f>ROUND(G35*H35,P4)</f>
        <v>0</v>
      </c>
      <c r="J35" s="37"/>
      <c r="O35" s="44">
        <f>I35*0.21</f>
        <v>0</v>
      </c>
      <c r="P35">
        <v>3</v>
      </c>
    </row>
    <row r="36">
      <c r="A36" s="37" t="s">
        <v>630</v>
      </c>
      <c r="B36" s="45"/>
      <c r="C36" s="46"/>
      <c r="D36" s="46"/>
      <c r="E36" s="47" t="s">
        <v>627</v>
      </c>
      <c r="F36" s="46"/>
      <c r="G36" s="46"/>
      <c r="H36" s="46"/>
      <c r="I36" s="46"/>
      <c r="J36" s="48"/>
    </row>
    <row r="37">
      <c r="A37" s="37" t="s">
        <v>631</v>
      </c>
      <c r="B37" s="45"/>
      <c r="C37" s="46"/>
      <c r="D37" s="46"/>
      <c r="E37" s="49" t="s">
        <v>7665</v>
      </c>
      <c r="F37" s="46"/>
      <c r="G37" s="46"/>
      <c r="H37" s="46"/>
      <c r="I37" s="46"/>
      <c r="J37" s="48"/>
    </row>
    <row r="38" ht="120">
      <c r="A38" s="37" t="s">
        <v>633</v>
      </c>
      <c r="B38" s="45"/>
      <c r="C38" s="46"/>
      <c r="D38" s="46"/>
      <c r="E38" s="39" t="s">
        <v>3211</v>
      </c>
      <c r="F38" s="46"/>
      <c r="G38" s="46"/>
      <c r="H38" s="46"/>
      <c r="I38" s="46"/>
      <c r="J38" s="48"/>
    </row>
    <row r="39">
      <c r="A39" s="37" t="s">
        <v>625</v>
      </c>
      <c r="B39" s="37">
        <v>8</v>
      </c>
      <c r="C39" s="38" t="s">
        <v>1261</v>
      </c>
      <c r="D39" s="37" t="s">
        <v>627</v>
      </c>
      <c r="E39" s="39" t="s">
        <v>1262</v>
      </c>
      <c r="F39" s="40" t="s">
        <v>629</v>
      </c>
      <c r="G39" s="41">
        <v>21.803000000000001</v>
      </c>
      <c r="H39" s="42">
        <v>0</v>
      </c>
      <c r="I39" s="43">
        <f>ROUND(G39*H39,P4)</f>
        <v>0</v>
      </c>
      <c r="J39" s="37"/>
      <c r="O39" s="44">
        <f>I39*0.21</f>
        <v>0</v>
      </c>
      <c r="P39">
        <v>3</v>
      </c>
    </row>
    <row r="40">
      <c r="A40" s="37" t="s">
        <v>630</v>
      </c>
      <c r="B40" s="45"/>
      <c r="C40" s="46"/>
      <c r="D40" s="46"/>
      <c r="E40" s="47" t="s">
        <v>627</v>
      </c>
      <c r="F40" s="46"/>
      <c r="G40" s="46"/>
      <c r="H40" s="46"/>
      <c r="I40" s="46"/>
      <c r="J40" s="48"/>
    </row>
    <row r="41" ht="60">
      <c r="A41" s="37" t="s">
        <v>631</v>
      </c>
      <c r="B41" s="45"/>
      <c r="C41" s="46"/>
      <c r="D41" s="46"/>
      <c r="E41" s="49" t="s">
        <v>7696</v>
      </c>
      <c r="F41" s="46"/>
      <c r="G41" s="46"/>
      <c r="H41" s="46"/>
      <c r="I41" s="46"/>
      <c r="J41" s="48"/>
    </row>
    <row r="42" ht="75">
      <c r="A42" s="37" t="s">
        <v>633</v>
      </c>
      <c r="B42" s="45"/>
      <c r="C42" s="46"/>
      <c r="D42" s="46"/>
      <c r="E42" s="39" t="s">
        <v>1264</v>
      </c>
      <c r="F42" s="46"/>
      <c r="G42" s="46"/>
      <c r="H42" s="46"/>
      <c r="I42" s="46"/>
      <c r="J42" s="48"/>
    </row>
    <row r="43">
      <c r="A43" s="37" t="s">
        <v>625</v>
      </c>
      <c r="B43" s="37">
        <v>9</v>
      </c>
      <c r="C43" s="38" t="s">
        <v>2017</v>
      </c>
      <c r="D43" s="37" t="s">
        <v>627</v>
      </c>
      <c r="E43" s="39" t="s">
        <v>2018</v>
      </c>
      <c r="F43" s="40" t="s">
        <v>629</v>
      </c>
      <c r="G43" s="41">
        <v>323.774</v>
      </c>
      <c r="H43" s="42">
        <v>0</v>
      </c>
      <c r="I43" s="43">
        <f>ROUND(G43*H43,P4)</f>
        <v>0</v>
      </c>
      <c r="J43" s="37"/>
      <c r="O43" s="44">
        <f>I43*0.21</f>
        <v>0</v>
      </c>
      <c r="P43">
        <v>3</v>
      </c>
    </row>
    <row r="44">
      <c r="A44" s="37" t="s">
        <v>630</v>
      </c>
      <c r="B44" s="45"/>
      <c r="C44" s="46"/>
      <c r="D44" s="46"/>
      <c r="E44" s="47" t="s">
        <v>627</v>
      </c>
      <c r="F44" s="46"/>
      <c r="G44" s="46"/>
      <c r="H44" s="46"/>
      <c r="I44" s="46"/>
      <c r="J44" s="48"/>
    </row>
    <row r="45" ht="105">
      <c r="A45" s="37" t="s">
        <v>631</v>
      </c>
      <c r="B45" s="45"/>
      <c r="C45" s="46"/>
      <c r="D45" s="46"/>
      <c r="E45" s="49" t="s">
        <v>7697</v>
      </c>
      <c r="F45" s="46"/>
      <c r="G45" s="46"/>
      <c r="H45" s="46"/>
      <c r="I45" s="46"/>
      <c r="J45" s="48"/>
    </row>
    <row r="46" ht="409.5">
      <c r="A46" s="37" t="s">
        <v>633</v>
      </c>
      <c r="B46" s="45"/>
      <c r="C46" s="46"/>
      <c r="D46" s="46"/>
      <c r="E46" s="39" t="s">
        <v>2020</v>
      </c>
      <c r="F46" s="46"/>
      <c r="G46" s="46"/>
      <c r="H46" s="46"/>
      <c r="I46" s="46"/>
      <c r="J46" s="48"/>
    </row>
    <row r="47">
      <c r="A47" s="37" t="s">
        <v>625</v>
      </c>
      <c r="B47" s="37">
        <v>10</v>
      </c>
      <c r="C47" s="38" t="s">
        <v>1296</v>
      </c>
      <c r="D47" s="37" t="s">
        <v>627</v>
      </c>
      <c r="E47" s="39" t="s">
        <v>1297</v>
      </c>
      <c r="F47" s="40" t="s">
        <v>629</v>
      </c>
      <c r="G47" s="41">
        <v>98.578000000000003</v>
      </c>
      <c r="H47" s="42">
        <v>0</v>
      </c>
      <c r="I47" s="43">
        <f>ROUND(G47*H47,P4)</f>
        <v>0</v>
      </c>
      <c r="J47" s="37"/>
      <c r="O47" s="44">
        <f>I47*0.21</f>
        <v>0</v>
      </c>
      <c r="P47">
        <v>3</v>
      </c>
    </row>
    <row r="48">
      <c r="A48" s="37" t="s">
        <v>630</v>
      </c>
      <c r="B48" s="45"/>
      <c r="C48" s="46"/>
      <c r="D48" s="46"/>
      <c r="E48" s="47" t="s">
        <v>627</v>
      </c>
      <c r="F48" s="46"/>
      <c r="G48" s="46"/>
      <c r="H48" s="46"/>
      <c r="I48" s="46"/>
      <c r="J48" s="48"/>
    </row>
    <row r="49" ht="60">
      <c r="A49" s="37" t="s">
        <v>631</v>
      </c>
      <c r="B49" s="45"/>
      <c r="C49" s="46"/>
      <c r="D49" s="46"/>
      <c r="E49" s="49" t="s">
        <v>7698</v>
      </c>
      <c r="F49" s="46"/>
      <c r="G49" s="46"/>
      <c r="H49" s="46"/>
      <c r="I49" s="46"/>
      <c r="J49" s="48"/>
    </row>
    <row r="50" ht="330">
      <c r="A50" s="37" t="s">
        <v>633</v>
      </c>
      <c r="B50" s="45"/>
      <c r="C50" s="46"/>
      <c r="D50" s="46"/>
      <c r="E50" s="39" t="s">
        <v>1299</v>
      </c>
      <c r="F50" s="46"/>
      <c r="G50" s="46"/>
      <c r="H50" s="46"/>
      <c r="I50" s="46"/>
      <c r="J50" s="48"/>
    </row>
    <row r="51">
      <c r="A51" s="37" t="s">
        <v>625</v>
      </c>
      <c r="B51" s="37">
        <v>11</v>
      </c>
      <c r="C51" s="38" t="s">
        <v>1693</v>
      </c>
      <c r="D51" s="37" t="s">
        <v>627</v>
      </c>
      <c r="E51" s="39" t="s">
        <v>1694</v>
      </c>
      <c r="F51" s="40" t="s">
        <v>629</v>
      </c>
      <c r="G51" s="41">
        <v>149.428</v>
      </c>
      <c r="H51" s="42">
        <v>0</v>
      </c>
      <c r="I51" s="43">
        <f>ROUND(G51*H51,P4)</f>
        <v>0</v>
      </c>
      <c r="J51" s="37"/>
      <c r="O51" s="44">
        <f>I51*0.21</f>
        <v>0</v>
      </c>
      <c r="P51">
        <v>3</v>
      </c>
    </row>
    <row r="52">
      <c r="A52" s="37" t="s">
        <v>630</v>
      </c>
      <c r="B52" s="45"/>
      <c r="C52" s="46"/>
      <c r="D52" s="46"/>
      <c r="E52" s="47" t="s">
        <v>627</v>
      </c>
      <c r="F52" s="46"/>
      <c r="G52" s="46"/>
      <c r="H52" s="46"/>
      <c r="I52" s="46"/>
      <c r="J52" s="48"/>
    </row>
    <row r="53" ht="30">
      <c r="A53" s="37" t="s">
        <v>631</v>
      </c>
      <c r="B53" s="45"/>
      <c r="C53" s="46"/>
      <c r="D53" s="46"/>
      <c r="E53" s="49" t="s">
        <v>7699</v>
      </c>
      <c r="F53" s="46"/>
      <c r="G53" s="46"/>
      <c r="H53" s="46"/>
      <c r="I53" s="46"/>
      <c r="J53" s="48"/>
    </row>
    <row r="54" ht="330">
      <c r="A54" s="37" t="s">
        <v>633</v>
      </c>
      <c r="B54" s="45"/>
      <c r="C54" s="46"/>
      <c r="D54" s="46"/>
      <c r="E54" s="39" t="s">
        <v>1696</v>
      </c>
      <c r="F54" s="46"/>
      <c r="G54" s="46"/>
      <c r="H54" s="46"/>
      <c r="I54" s="46"/>
      <c r="J54" s="48"/>
    </row>
    <row r="55">
      <c r="A55" s="37" t="s">
        <v>625</v>
      </c>
      <c r="B55" s="37">
        <v>12</v>
      </c>
      <c r="C55" s="38" t="s">
        <v>1304</v>
      </c>
      <c r="D55" s="37" t="s">
        <v>627</v>
      </c>
      <c r="E55" s="39" t="s">
        <v>1305</v>
      </c>
      <c r="F55" s="40" t="s">
        <v>629</v>
      </c>
      <c r="G55" s="41">
        <v>57.287999999999997</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7700</v>
      </c>
      <c r="F57" s="46"/>
      <c r="G57" s="46"/>
      <c r="H57" s="46"/>
      <c r="I57" s="46"/>
      <c r="J57" s="48"/>
    </row>
    <row r="58" ht="409.5">
      <c r="A58" s="37" t="s">
        <v>633</v>
      </c>
      <c r="B58" s="45"/>
      <c r="C58" s="46"/>
      <c r="D58" s="46"/>
      <c r="E58" s="39" t="s">
        <v>1307</v>
      </c>
      <c r="F58" s="46"/>
      <c r="G58" s="46"/>
      <c r="H58" s="46"/>
      <c r="I58" s="46"/>
      <c r="J58" s="48"/>
    </row>
    <row r="59">
      <c r="A59" s="37" t="s">
        <v>625</v>
      </c>
      <c r="B59" s="37">
        <v>13</v>
      </c>
      <c r="C59" s="38" t="s">
        <v>2583</v>
      </c>
      <c r="D59" s="37" t="s">
        <v>627</v>
      </c>
      <c r="E59" s="39" t="s">
        <v>2584</v>
      </c>
      <c r="F59" s="40" t="s">
        <v>629</v>
      </c>
      <c r="G59" s="41">
        <v>5.944</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7701</v>
      </c>
      <c r="F61" s="46"/>
      <c r="G61" s="46"/>
      <c r="H61" s="46"/>
      <c r="I61" s="46"/>
      <c r="J61" s="48"/>
    </row>
    <row r="62" ht="45">
      <c r="A62" s="37" t="s">
        <v>633</v>
      </c>
      <c r="B62" s="45"/>
      <c r="C62" s="46"/>
      <c r="D62" s="46"/>
      <c r="E62" s="39" t="s">
        <v>2585</v>
      </c>
      <c r="F62" s="46"/>
      <c r="G62" s="46"/>
      <c r="H62" s="46"/>
      <c r="I62" s="46"/>
      <c r="J62" s="48"/>
    </row>
    <row r="63">
      <c r="A63" s="37" t="s">
        <v>625</v>
      </c>
      <c r="B63" s="37">
        <v>14</v>
      </c>
      <c r="C63" s="38" t="s">
        <v>2586</v>
      </c>
      <c r="D63" s="37" t="s">
        <v>627</v>
      </c>
      <c r="E63" s="39" t="s">
        <v>2587</v>
      </c>
      <c r="F63" s="40" t="s">
        <v>832</v>
      </c>
      <c r="G63" s="41">
        <v>59.439999999999998</v>
      </c>
      <c r="H63" s="42">
        <v>0</v>
      </c>
      <c r="I63" s="43">
        <f>ROUND(G63*H63,P4)</f>
        <v>0</v>
      </c>
      <c r="J63" s="37"/>
      <c r="O63" s="44">
        <f>I63*0.21</f>
        <v>0</v>
      </c>
      <c r="P63">
        <v>3</v>
      </c>
    </row>
    <row r="64">
      <c r="A64" s="37" t="s">
        <v>630</v>
      </c>
      <c r="B64" s="45"/>
      <c r="C64" s="46"/>
      <c r="D64" s="46"/>
      <c r="E64" s="47" t="s">
        <v>627</v>
      </c>
      <c r="F64" s="46"/>
      <c r="G64" s="46"/>
      <c r="H64" s="46"/>
      <c r="I64" s="46"/>
      <c r="J64" s="48"/>
    </row>
    <row r="65">
      <c r="A65" s="37" t="s">
        <v>631</v>
      </c>
      <c r="B65" s="45"/>
      <c r="C65" s="46"/>
      <c r="D65" s="46"/>
      <c r="E65" s="49" t="s">
        <v>7702</v>
      </c>
      <c r="F65" s="46"/>
      <c r="G65" s="46"/>
      <c r="H65" s="46"/>
      <c r="I65" s="46"/>
      <c r="J65" s="48"/>
    </row>
    <row r="66" ht="75">
      <c r="A66" s="37" t="s">
        <v>633</v>
      </c>
      <c r="B66" s="45"/>
      <c r="C66" s="46"/>
      <c r="D66" s="46"/>
      <c r="E66" s="39" t="s">
        <v>2588</v>
      </c>
      <c r="F66" s="46"/>
      <c r="G66" s="46"/>
      <c r="H66" s="46"/>
      <c r="I66" s="46"/>
      <c r="J66" s="48"/>
    </row>
    <row r="67">
      <c r="A67" s="37" t="s">
        <v>625</v>
      </c>
      <c r="B67" s="37">
        <v>15</v>
      </c>
      <c r="C67" s="38" t="s">
        <v>1324</v>
      </c>
      <c r="D67" s="37" t="s">
        <v>627</v>
      </c>
      <c r="E67" s="39" t="s">
        <v>1325</v>
      </c>
      <c r="F67" s="40" t="s">
        <v>832</v>
      </c>
      <c r="G67" s="41">
        <v>237.75999999999999</v>
      </c>
      <c r="H67" s="42">
        <v>0</v>
      </c>
      <c r="I67" s="43">
        <f>ROUND(G67*H67,P4)</f>
        <v>0</v>
      </c>
      <c r="J67" s="37"/>
      <c r="O67" s="44">
        <f>I67*0.21</f>
        <v>0</v>
      </c>
      <c r="P67">
        <v>3</v>
      </c>
    </row>
    <row r="68">
      <c r="A68" s="37" t="s">
        <v>630</v>
      </c>
      <c r="B68" s="45"/>
      <c r="C68" s="46"/>
      <c r="D68" s="46"/>
      <c r="E68" s="47" t="s">
        <v>627</v>
      </c>
      <c r="F68" s="46"/>
      <c r="G68" s="46"/>
      <c r="H68" s="46"/>
      <c r="I68" s="46"/>
      <c r="J68" s="48"/>
    </row>
    <row r="69">
      <c r="A69" s="37" t="s">
        <v>631</v>
      </c>
      <c r="B69" s="45"/>
      <c r="C69" s="46"/>
      <c r="D69" s="46"/>
      <c r="E69" s="49" t="s">
        <v>7703</v>
      </c>
      <c r="F69" s="46"/>
      <c r="G69" s="46"/>
      <c r="H69" s="46"/>
      <c r="I69" s="46"/>
      <c r="J69" s="48"/>
    </row>
    <row r="70" ht="90">
      <c r="A70" s="37" t="s">
        <v>633</v>
      </c>
      <c r="B70" s="45"/>
      <c r="C70" s="46"/>
      <c r="D70" s="46"/>
      <c r="E70" s="39" t="s">
        <v>1327</v>
      </c>
      <c r="F70" s="46"/>
      <c r="G70" s="46"/>
      <c r="H70" s="46"/>
      <c r="I70" s="46"/>
      <c r="J70" s="48"/>
    </row>
    <row r="71">
      <c r="A71" s="31" t="s">
        <v>622</v>
      </c>
      <c r="B71" s="32"/>
      <c r="C71" s="33" t="s">
        <v>1162</v>
      </c>
      <c r="D71" s="34"/>
      <c r="E71" s="31" t="s">
        <v>1496</v>
      </c>
      <c r="F71" s="34"/>
      <c r="G71" s="34"/>
      <c r="H71" s="34"/>
      <c r="I71" s="35">
        <f>SUMIFS(I72:I75,A72:A75,"P")</f>
        <v>0</v>
      </c>
      <c r="J71" s="36"/>
    </row>
    <row r="72">
      <c r="A72" s="37" t="s">
        <v>625</v>
      </c>
      <c r="B72" s="37">
        <v>16</v>
      </c>
      <c r="C72" s="38" t="s">
        <v>1626</v>
      </c>
      <c r="D72" s="37" t="s">
        <v>627</v>
      </c>
      <c r="E72" s="39" t="s">
        <v>1627</v>
      </c>
      <c r="F72" s="40" t="s">
        <v>832</v>
      </c>
      <c r="G72" s="41">
        <v>2.5</v>
      </c>
      <c r="H72" s="42">
        <v>0</v>
      </c>
      <c r="I72" s="43">
        <f>ROUND(G72*H72,P4)</f>
        <v>0</v>
      </c>
      <c r="J72" s="37"/>
      <c r="O72" s="44">
        <f>I72*0.21</f>
        <v>0</v>
      </c>
      <c r="P72">
        <v>3</v>
      </c>
    </row>
    <row r="73">
      <c r="A73" s="37" t="s">
        <v>630</v>
      </c>
      <c r="B73" s="45"/>
      <c r="C73" s="46"/>
      <c r="D73" s="46"/>
      <c r="E73" s="47" t="s">
        <v>627</v>
      </c>
      <c r="F73" s="46"/>
      <c r="G73" s="46"/>
      <c r="H73" s="46"/>
      <c r="I73" s="46"/>
      <c r="J73" s="48"/>
    </row>
    <row r="74">
      <c r="A74" s="37" t="s">
        <v>631</v>
      </c>
      <c r="B74" s="45"/>
      <c r="C74" s="46"/>
      <c r="D74" s="46"/>
      <c r="E74" s="49" t="s">
        <v>7674</v>
      </c>
      <c r="F74" s="46"/>
      <c r="G74" s="46"/>
      <c r="H74" s="46"/>
      <c r="I74" s="46"/>
      <c r="J74" s="48"/>
    </row>
    <row r="75" ht="150">
      <c r="A75" s="37" t="s">
        <v>633</v>
      </c>
      <c r="B75" s="45"/>
      <c r="C75" s="46"/>
      <c r="D75" s="46"/>
      <c r="E75" s="39" t="s">
        <v>1628</v>
      </c>
      <c r="F75" s="46"/>
      <c r="G75" s="46"/>
      <c r="H75" s="46"/>
      <c r="I75" s="46"/>
      <c r="J75" s="48"/>
    </row>
    <row r="76">
      <c r="A76" s="31" t="s">
        <v>622</v>
      </c>
      <c r="B76" s="32"/>
      <c r="C76" s="33" t="s">
        <v>835</v>
      </c>
      <c r="D76" s="34"/>
      <c r="E76" s="31" t="s">
        <v>836</v>
      </c>
      <c r="F76" s="34"/>
      <c r="G76" s="34"/>
      <c r="H76" s="34"/>
      <c r="I76" s="35">
        <f>SUMIFS(I77:I80,A77:A80,"P")</f>
        <v>0</v>
      </c>
      <c r="J76" s="36"/>
    </row>
    <row r="77">
      <c r="A77" s="37" t="s">
        <v>625</v>
      </c>
      <c r="B77" s="37">
        <v>17</v>
      </c>
      <c r="C77" s="38" t="s">
        <v>1361</v>
      </c>
      <c r="D77" s="37" t="s">
        <v>627</v>
      </c>
      <c r="E77" s="39" t="s">
        <v>1362</v>
      </c>
      <c r="F77" s="40" t="s">
        <v>629</v>
      </c>
      <c r="G77" s="41">
        <v>18.48</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7704</v>
      </c>
      <c r="F79" s="46"/>
      <c r="G79" s="46"/>
      <c r="H79" s="46"/>
      <c r="I79" s="46"/>
      <c r="J79" s="48"/>
    </row>
    <row r="80" ht="105">
      <c r="A80" s="37" t="s">
        <v>633</v>
      </c>
      <c r="B80" s="45"/>
      <c r="C80" s="46"/>
      <c r="D80" s="46"/>
      <c r="E80" s="39" t="s">
        <v>840</v>
      </c>
      <c r="F80" s="46"/>
      <c r="G80" s="46"/>
      <c r="H80" s="46"/>
      <c r="I80" s="46"/>
      <c r="J80" s="48"/>
    </row>
    <row r="81">
      <c r="A81" s="31" t="s">
        <v>622</v>
      </c>
      <c r="B81" s="32"/>
      <c r="C81" s="33" t="s">
        <v>1203</v>
      </c>
      <c r="D81" s="34"/>
      <c r="E81" s="31" t="s">
        <v>1553</v>
      </c>
      <c r="F81" s="34"/>
      <c r="G81" s="34"/>
      <c r="H81" s="34"/>
      <c r="I81" s="35">
        <f>SUMIFS(I82:I133,A82:A133,"P")</f>
        <v>0</v>
      </c>
      <c r="J81" s="36"/>
    </row>
    <row r="82">
      <c r="A82" s="37" t="s">
        <v>625</v>
      </c>
      <c r="B82" s="37">
        <v>18</v>
      </c>
      <c r="C82" s="38" t="s">
        <v>7161</v>
      </c>
      <c r="D82" s="37" t="s">
        <v>627</v>
      </c>
      <c r="E82" s="39" t="s">
        <v>7162</v>
      </c>
      <c r="F82" s="40" t="s">
        <v>744</v>
      </c>
      <c r="G82" s="41">
        <v>18.5</v>
      </c>
      <c r="H82" s="42">
        <v>0</v>
      </c>
      <c r="I82" s="43">
        <f>ROUND(G82*H82,P4)</f>
        <v>0</v>
      </c>
      <c r="J82" s="37"/>
      <c r="O82" s="44">
        <f>I82*0.21</f>
        <v>0</v>
      </c>
      <c r="P82">
        <v>3</v>
      </c>
    </row>
    <row r="83">
      <c r="A83" s="37" t="s">
        <v>630</v>
      </c>
      <c r="B83" s="45"/>
      <c r="C83" s="46"/>
      <c r="D83" s="46"/>
      <c r="E83" s="47" t="s">
        <v>627</v>
      </c>
      <c r="F83" s="46"/>
      <c r="G83" s="46"/>
      <c r="H83" s="46"/>
      <c r="I83" s="46"/>
      <c r="J83" s="48"/>
    </row>
    <row r="84">
      <c r="A84" s="37" t="s">
        <v>631</v>
      </c>
      <c r="B84" s="45"/>
      <c r="C84" s="46"/>
      <c r="D84" s="46"/>
      <c r="E84" s="49" t="s">
        <v>7705</v>
      </c>
      <c r="F84" s="46"/>
      <c r="G84" s="46"/>
      <c r="H84" s="46"/>
      <c r="I84" s="46"/>
      <c r="J84" s="48"/>
    </row>
    <row r="85" ht="315">
      <c r="A85" s="37" t="s">
        <v>633</v>
      </c>
      <c r="B85" s="45"/>
      <c r="C85" s="46"/>
      <c r="D85" s="46"/>
      <c r="E85" s="39" t="s">
        <v>1397</v>
      </c>
      <c r="F85" s="46"/>
      <c r="G85" s="46"/>
      <c r="H85" s="46"/>
      <c r="I85" s="46"/>
      <c r="J85" s="48"/>
    </row>
    <row r="86">
      <c r="A86" s="37" t="s">
        <v>625</v>
      </c>
      <c r="B86" s="37">
        <v>19</v>
      </c>
      <c r="C86" s="38" t="s">
        <v>7030</v>
      </c>
      <c r="D86" s="37" t="s">
        <v>627</v>
      </c>
      <c r="E86" s="39" t="s">
        <v>7031</v>
      </c>
      <c r="F86" s="40" t="s">
        <v>744</v>
      </c>
      <c r="G86" s="41">
        <v>18.5</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7706</v>
      </c>
      <c r="F88" s="46"/>
      <c r="G88" s="46"/>
      <c r="H88" s="46"/>
      <c r="I88" s="46"/>
      <c r="J88" s="48"/>
    </row>
    <row r="89" ht="75">
      <c r="A89" s="37" t="s">
        <v>633</v>
      </c>
      <c r="B89" s="45"/>
      <c r="C89" s="46"/>
      <c r="D89" s="46"/>
      <c r="E89" s="39" t="s">
        <v>6966</v>
      </c>
      <c r="F89" s="46"/>
      <c r="G89" s="46"/>
      <c r="H89" s="46"/>
      <c r="I89" s="46"/>
      <c r="J89" s="48"/>
    </row>
    <row r="90">
      <c r="A90" s="37" t="s">
        <v>625</v>
      </c>
      <c r="B90" s="37">
        <v>20</v>
      </c>
      <c r="C90" s="38" t="s">
        <v>1407</v>
      </c>
      <c r="D90" s="37" t="s">
        <v>627</v>
      </c>
      <c r="E90" s="39" t="s">
        <v>1408</v>
      </c>
      <c r="F90" s="40" t="s">
        <v>639</v>
      </c>
      <c r="G90" s="41">
        <v>3</v>
      </c>
      <c r="H90" s="42">
        <v>0</v>
      </c>
      <c r="I90" s="43">
        <f>ROUND(G90*H90,P4)</f>
        <v>0</v>
      </c>
      <c r="J90" s="37"/>
      <c r="O90" s="44">
        <f>I90*0.21</f>
        <v>0</v>
      </c>
      <c r="P90">
        <v>3</v>
      </c>
    </row>
    <row r="91">
      <c r="A91" s="37" t="s">
        <v>630</v>
      </c>
      <c r="B91" s="45"/>
      <c r="C91" s="46"/>
      <c r="D91" s="46"/>
      <c r="E91" s="39" t="s">
        <v>7166</v>
      </c>
      <c r="F91" s="46"/>
      <c r="G91" s="46"/>
      <c r="H91" s="46"/>
      <c r="I91" s="46"/>
      <c r="J91" s="48"/>
    </row>
    <row r="92">
      <c r="A92" s="37" t="s">
        <v>631</v>
      </c>
      <c r="B92" s="45"/>
      <c r="C92" s="46"/>
      <c r="D92" s="46"/>
      <c r="E92" s="49" t="s">
        <v>6969</v>
      </c>
      <c r="F92" s="46"/>
      <c r="G92" s="46"/>
      <c r="H92" s="46"/>
      <c r="I92" s="46"/>
      <c r="J92" s="48"/>
    </row>
    <row r="93" ht="90">
      <c r="A93" s="37" t="s">
        <v>633</v>
      </c>
      <c r="B93" s="45"/>
      <c r="C93" s="46"/>
      <c r="D93" s="46"/>
      <c r="E93" s="39" t="s">
        <v>1410</v>
      </c>
      <c r="F93" s="46"/>
      <c r="G93" s="46"/>
      <c r="H93" s="46"/>
      <c r="I93" s="46"/>
      <c r="J93" s="48"/>
    </row>
    <row r="94">
      <c r="A94" s="37" t="s">
        <v>625</v>
      </c>
      <c r="B94" s="37">
        <v>21</v>
      </c>
      <c r="C94" s="38" t="s">
        <v>7707</v>
      </c>
      <c r="D94" s="37" t="s">
        <v>627</v>
      </c>
      <c r="E94" s="39" t="s">
        <v>7708</v>
      </c>
      <c r="F94" s="40" t="s">
        <v>639</v>
      </c>
      <c r="G94" s="41">
        <v>3</v>
      </c>
      <c r="H94" s="42">
        <v>0</v>
      </c>
      <c r="I94" s="43">
        <f>ROUND(G94*H94,P4)</f>
        <v>0</v>
      </c>
      <c r="J94" s="37"/>
      <c r="O94" s="44">
        <f>I94*0.21</f>
        <v>0</v>
      </c>
      <c r="P94">
        <v>3</v>
      </c>
    </row>
    <row r="95">
      <c r="A95" s="37" t="s">
        <v>630</v>
      </c>
      <c r="B95" s="45"/>
      <c r="C95" s="46"/>
      <c r="D95" s="46"/>
      <c r="E95" s="47" t="s">
        <v>627</v>
      </c>
      <c r="F95" s="46"/>
      <c r="G95" s="46"/>
      <c r="H95" s="46"/>
      <c r="I95" s="46"/>
      <c r="J95" s="48"/>
    </row>
    <row r="96">
      <c r="A96" s="37" t="s">
        <v>631</v>
      </c>
      <c r="B96" s="45"/>
      <c r="C96" s="46"/>
      <c r="D96" s="46"/>
      <c r="E96" s="49" t="s">
        <v>6969</v>
      </c>
      <c r="F96" s="46"/>
      <c r="G96" s="46"/>
      <c r="H96" s="46"/>
      <c r="I96" s="46"/>
      <c r="J96" s="48"/>
    </row>
    <row r="97" ht="105">
      <c r="A97" s="37" t="s">
        <v>633</v>
      </c>
      <c r="B97" s="45"/>
      <c r="C97" s="46"/>
      <c r="D97" s="46"/>
      <c r="E97" s="39" t="s">
        <v>7709</v>
      </c>
      <c r="F97" s="46"/>
      <c r="G97" s="46"/>
      <c r="H97" s="46"/>
      <c r="I97" s="46"/>
      <c r="J97" s="48"/>
    </row>
    <row r="98">
      <c r="A98" s="37" t="s">
        <v>625</v>
      </c>
      <c r="B98" s="37">
        <v>22</v>
      </c>
      <c r="C98" s="38" t="s">
        <v>7058</v>
      </c>
      <c r="D98" s="37" t="s">
        <v>627</v>
      </c>
      <c r="E98" s="39" t="s">
        <v>7059</v>
      </c>
      <c r="F98" s="40" t="s">
        <v>744</v>
      </c>
      <c r="G98" s="41">
        <v>232</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7710</v>
      </c>
      <c r="F100" s="46"/>
      <c r="G100" s="46"/>
      <c r="H100" s="46"/>
      <c r="I100" s="46"/>
      <c r="J100" s="48"/>
    </row>
    <row r="101" ht="105">
      <c r="A101" s="37" t="s">
        <v>633</v>
      </c>
      <c r="B101" s="45"/>
      <c r="C101" s="46"/>
      <c r="D101" s="46"/>
      <c r="E101" s="39" t="s">
        <v>7061</v>
      </c>
      <c r="F101" s="46"/>
      <c r="G101" s="46"/>
      <c r="H101" s="46"/>
      <c r="I101" s="46"/>
      <c r="J101" s="48"/>
    </row>
    <row r="102">
      <c r="A102" s="37" t="s">
        <v>625</v>
      </c>
      <c r="B102" s="37">
        <v>23</v>
      </c>
      <c r="C102" s="38" t="s">
        <v>4038</v>
      </c>
      <c r="D102" s="37" t="s">
        <v>627</v>
      </c>
      <c r="E102" s="39" t="s">
        <v>4039</v>
      </c>
      <c r="F102" s="40" t="s">
        <v>744</v>
      </c>
      <c r="G102" s="41">
        <v>232</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7711</v>
      </c>
      <c r="F104" s="46"/>
      <c r="G104" s="46"/>
      <c r="H104" s="46"/>
      <c r="I104" s="46"/>
      <c r="J104" s="48"/>
    </row>
    <row r="105" ht="90">
      <c r="A105" s="37" t="s">
        <v>633</v>
      </c>
      <c r="B105" s="45"/>
      <c r="C105" s="46"/>
      <c r="D105" s="46"/>
      <c r="E105" s="39" t="s">
        <v>1410</v>
      </c>
      <c r="F105" s="46"/>
      <c r="G105" s="46"/>
      <c r="H105" s="46"/>
      <c r="I105" s="46"/>
      <c r="J105" s="48"/>
    </row>
    <row r="106">
      <c r="A106" s="37" t="s">
        <v>625</v>
      </c>
      <c r="B106" s="37">
        <v>24</v>
      </c>
      <c r="C106" s="38" t="s">
        <v>7592</v>
      </c>
      <c r="D106" s="37" t="s">
        <v>627</v>
      </c>
      <c r="E106" s="39" t="s">
        <v>7593</v>
      </c>
      <c r="F106" s="40" t="s">
        <v>639</v>
      </c>
      <c r="G106" s="41">
        <v>3</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c r="A108" s="37" t="s">
        <v>631</v>
      </c>
      <c r="B108" s="45"/>
      <c r="C108" s="46"/>
      <c r="D108" s="46"/>
      <c r="E108" s="49" t="s">
        <v>7712</v>
      </c>
      <c r="F108" s="46"/>
      <c r="G108" s="46"/>
      <c r="H108" s="46"/>
      <c r="I108" s="46"/>
      <c r="J108" s="48"/>
    </row>
    <row r="109" ht="90">
      <c r="A109" s="37" t="s">
        <v>633</v>
      </c>
      <c r="B109" s="45"/>
      <c r="C109" s="46"/>
      <c r="D109" s="46"/>
      <c r="E109" s="39" t="s">
        <v>7179</v>
      </c>
      <c r="F109" s="46"/>
      <c r="G109" s="46"/>
      <c r="H109" s="46"/>
      <c r="I109" s="46"/>
      <c r="J109" s="48"/>
    </row>
    <row r="110">
      <c r="A110" s="37" t="s">
        <v>625</v>
      </c>
      <c r="B110" s="37">
        <v>25</v>
      </c>
      <c r="C110" s="38" t="s">
        <v>7062</v>
      </c>
      <c r="D110" s="37" t="s">
        <v>627</v>
      </c>
      <c r="E110" s="39" t="s">
        <v>7063</v>
      </c>
      <c r="F110" s="40" t="s">
        <v>639</v>
      </c>
      <c r="G110" s="41">
        <v>4</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7172</v>
      </c>
      <c r="F112" s="46"/>
      <c r="G112" s="46"/>
      <c r="H112" s="46"/>
      <c r="I112" s="46"/>
      <c r="J112" s="48"/>
    </row>
    <row r="113" ht="105">
      <c r="A113" s="37" t="s">
        <v>633</v>
      </c>
      <c r="B113" s="45"/>
      <c r="C113" s="46"/>
      <c r="D113" s="46"/>
      <c r="E113" s="39" t="s">
        <v>2916</v>
      </c>
      <c r="F113" s="46"/>
      <c r="G113" s="46"/>
      <c r="H113" s="46"/>
      <c r="I113" s="46"/>
      <c r="J113" s="48"/>
    </row>
    <row r="114">
      <c r="A114" s="37" t="s">
        <v>625</v>
      </c>
      <c r="B114" s="37">
        <v>26</v>
      </c>
      <c r="C114" s="38" t="s">
        <v>7065</v>
      </c>
      <c r="D114" s="37" t="s">
        <v>627</v>
      </c>
      <c r="E114" s="39" t="s">
        <v>7066</v>
      </c>
      <c r="F114" s="40" t="s">
        <v>744</v>
      </c>
      <c r="G114" s="41">
        <v>231</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c r="A116" s="37" t="s">
        <v>631</v>
      </c>
      <c r="B116" s="45"/>
      <c r="C116" s="46"/>
      <c r="D116" s="46"/>
      <c r="E116" s="49" t="s">
        <v>7713</v>
      </c>
      <c r="F116" s="46"/>
      <c r="G116" s="46"/>
      <c r="H116" s="46"/>
      <c r="I116" s="46"/>
      <c r="J116" s="48"/>
    </row>
    <row r="117" ht="150">
      <c r="A117" s="37" t="s">
        <v>633</v>
      </c>
      <c r="B117" s="45"/>
      <c r="C117" s="46"/>
      <c r="D117" s="46"/>
      <c r="E117" s="39" t="s">
        <v>2601</v>
      </c>
      <c r="F117" s="46"/>
      <c r="G117" s="46"/>
      <c r="H117" s="46"/>
      <c r="I117" s="46"/>
      <c r="J117" s="48"/>
    </row>
    <row r="118">
      <c r="A118" s="37" t="s">
        <v>625</v>
      </c>
      <c r="B118" s="37">
        <v>27</v>
      </c>
      <c r="C118" s="38" t="s">
        <v>7595</v>
      </c>
      <c r="D118" s="37" t="s">
        <v>627</v>
      </c>
      <c r="E118" s="39" t="s">
        <v>5549</v>
      </c>
      <c r="F118" s="40" t="s">
        <v>744</v>
      </c>
      <c r="G118" s="41">
        <v>75.700000000000003</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ht="45">
      <c r="A120" s="37" t="s">
        <v>631</v>
      </c>
      <c r="B120" s="45"/>
      <c r="C120" s="46"/>
      <c r="D120" s="46"/>
      <c r="E120" s="49" t="s">
        <v>7714</v>
      </c>
      <c r="F120" s="46"/>
      <c r="G120" s="46"/>
      <c r="H120" s="46"/>
      <c r="I120" s="46"/>
      <c r="J120" s="48"/>
    </row>
    <row r="121" ht="330">
      <c r="A121" s="37" t="s">
        <v>633</v>
      </c>
      <c r="B121" s="45"/>
      <c r="C121" s="46"/>
      <c r="D121" s="46"/>
      <c r="E121" s="39" t="s">
        <v>1209</v>
      </c>
      <c r="F121" s="46"/>
      <c r="G121" s="46"/>
      <c r="H121" s="46"/>
      <c r="I121" s="46"/>
      <c r="J121" s="48"/>
    </row>
    <row r="122" ht="30">
      <c r="A122" s="37" t="s">
        <v>625</v>
      </c>
      <c r="B122" s="37">
        <v>28</v>
      </c>
      <c r="C122" s="38" t="s">
        <v>7174</v>
      </c>
      <c r="D122" s="37" t="s">
        <v>627</v>
      </c>
      <c r="E122" s="39" t="s">
        <v>7023</v>
      </c>
      <c r="F122" s="40" t="s">
        <v>744</v>
      </c>
      <c r="G122" s="41">
        <v>231</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c r="A124" s="37" t="s">
        <v>631</v>
      </c>
      <c r="B124" s="45"/>
      <c r="C124" s="46"/>
      <c r="D124" s="46"/>
      <c r="E124" s="49" t="s">
        <v>7715</v>
      </c>
      <c r="F124" s="46"/>
      <c r="G124" s="46"/>
      <c r="H124" s="46"/>
      <c r="I124" s="46"/>
      <c r="J124" s="48"/>
    </row>
    <row r="125" ht="330">
      <c r="A125" s="37" t="s">
        <v>633</v>
      </c>
      <c r="B125" s="45"/>
      <c r="C125" s="46"/>
      <c r="D125" s="46"/>
      <c r="E125" s="39" t="s">
        <v>1209</v>
      </c>
      <c r="F125" s="46"/>
      <c r="G125" s="46"/>
      <c r="H125" s="46"/>
      <c r="I125" s="46"/>
      <c r="J125" s="48"/>
    </row>
    <row r="126">
      <c r="A126" s="37" t="s">
        <v>625</v>
      </c>
      <c r="B126" s="37">
        <v>29</v>
      </c>
      <c r="C126" s="38" t="s">
        <v>7682</v>
      </c>
      <c r="D126" s="37" t="s">
        <v>627</v>
      </c>
      <c r="E126" s="39" t="s">
        <v>7683</v>
      </c>
      <c r="F126" s="40" t="s">
        <v>639</v>
      </c>
      <c r="G126" s="41">
        <v>75</v>
      </c>
      <c r="H126" s="42">
        <v>0</v>
      </c>
      <c r="I126" s="43">
        <f>ROUND(G126*H126,P4)</f>
        <v>0</v>
      </c>
      <c r="J126" s="37"/>
      <c r="O126" s="44">
        <f>I126*0.21</f>
        <v>0</v>
      </c>
      <c r="P126">
        <v>3</v>
      </c>
    </row>
    <row r="127">
      <c r="A127" s="37" t="s">
        <v>630</v>
      </c>
      <c r="B127" s="45"/>
      <c r="C127" s="46"/>
      <c r="D127" s="46"/>
      <c r="E127" s="39" t="s">
        <v>7684</v>
      </c>
      <c r="F127" s="46"/>
      <c r="G127" s="46"/>
      <c r="H127" s="46"/>
      <c r="I127" s="46"/>
      <c r="J127" s="48"/>
    </row>
    <row r="128" ht="30">
      <c r="A128" s="37" t="s">
        <v>631</v>
      </c>
      <c r="B128" s="45"/>
      <c r="C128" s="46"/>
      <c r="D128" s="46"/>
      <c r="E128" s="49" t="s">
        <v>7716</v>
      </c>
      <c r="F128" s="46"/>
      <c r="G128" s="46"/>
      <c r="H128" s="46"/>
      <c r="I128" s="46"/>
      <c r="J128" s="48"/>
    </row>
    <row r="129" ht="90">
      <c r="A129" s="37" t="s">
        <v>633</v>
      </c>
      <c r="B129" s="45"/>
      <c r="C129" s="46"/>
      <c r="D129" s="46"/>
      <c r="E129" s="39" t="s">
        <v>1410</v>
      </c>
      <c r="F129" s="46"/>
      <c r="G129" s="46"/>
      <c r="H129" s="46"/>
      <c r="I129" s="46"/>
      <c r="J129" s="48"/>
    </row>
    <row r="130">
      <c r="A130" s="37" t="s">
        <v>625</v>
      </c>
      <c r="B130" s="37">
        <v>30</v>
      </c>
      <c r="C130" s="38" t="s">
        <v>7176</v>
      </c>
      <c r="D130" s="37" t="s">
        <v>627</v>
      </c>
      <c r="E130" s="39" t="s">
        <v>7177</v>
      </c>
      <c r="F130" s="40" t="s">
        <v>639</v>
      </c>
      <c r="G130" s="41">
        <v>2</v>
      </c>
      <c r="H130" s="42">
        <v>0</v>
      </c>
      <c r="I130" s="43">
        <f>ROUND(G130*H130,P4)</f>
        <v>0</v>
      </c>
      <c r="J130" s="37"/>
      <c r="O130" s="44">
        <f>I130*0.21</f>
        <v>0</v>
      </c>
      <c r="P130">
        <v>3</v>
      </c>
    </row>
    <row r="131" ht="30">
      <c r="A131" s="37" t="s">
        <v>630</v>
      </c>
      <c r="B131" s="45"/>
      <c r="C131" s="46"/>
      <c r="D131" s="46"/>
      <c r="E131" s="39" t="s">
        <v>7178</v>
      </c>
      <c r="F131" s="46"/>
      <c r="G131" s="46"/>
      <c r="H131" s="46"/>
      <c r="I131" s="46"/>
      <c r="J131" s="48"/>
    </row>
    <row r="132">
      <c r="A132" s="37" t="s">
        <v>631</v>
      </c>
      <c r="B132" s="45"/>
      <c r="C132" s="46"/>
      <c r="D132" s="46"/>
      <c r="E132" s="49" t="s">
        <v>6976</v>
      </c>
      <c r="F132" s="46"/>
      <c r="G132" s="46"/>
      <c r="H132" s="46"/>
      <c r="I132" s="46"/>
      <c r="J132" s="48"/>
    </row>
    <row r="133" ht="90">
      <c r="A133" s="37" t="s">
        <v>633</v>
      </c>
      <c r="B133" s="45"/>
      <c r="C133" s="46"/>
      <c r="D133" s="46"/>
      <c r="E133" s="39" t="s">
        <v>7179</v>
      </c>
      <c r="F133" s="46"/>
      <c r="G133" s="46"/>
      <c r="H133" s="46"/>
      <c r="I133" s="46"/>
      <c r="J133" s="48"/>
    </row>
    <row r="134">
      <c r="A134" s="31" t="s">
        <v>622</v>
      </c>
      <c r="B134" s="32"/>
      <c r="C134" s="33" t="s">
        <v>794</v>
      </c>
      <c r="D134" s="34"/>
      <c r="E134" s="31" t="s">
        <v>1032</v>
      </c>
      <c r="F134" s="34"/>
      <c r="G134" s="34"/>
      <c r="H134" s="34"/>
      <c r="I134" s="35">
        <f>SUMIFS(I135:I162,A135:A162,"P")</f>
        <v>0</v>
      </c>
      <c r="J134" s="36"/>
    </row>
    <row r="135">
      <c r="A135" s="37" t="s">
        <v>625</v>
      </c>
      <c r="B135" s="37">
        <v>31</v>
      </c>
      <c r="C135" s="38" t="s">
        <v>7180</v>
      </c>
      <c r="D135" s="37" t="s">
        <v>627</v>
      </c>
      <c r="E135" s="39" t="s">
        <v>7181</v>
      </c>
      <c r="F135" s="40" t="s">
        <v>639</v>
      </c>
      <c r="G135" s="41">
        <v>3</v>
      </c>
      <c r="H135" s="42">
        <v>0</v>
      </c>
      <c r="I135" s="43">
        <f>ROUND(G135*H135,P4)</f>
        <v>0</v>
      </c>
      <c r="J135" s="37"/>
      <c r="O135" s="44">
        <f>I135*0.21</f>
        <v>0</v>
      </c>
      <c r="P135">
        <v>3</v>
      </c>
    </row>
    <row r="136">
      <c r="A136" s="37" t="s">
        <v>630</v>
      </c>
      <c r="B136" s="45"/>
      <c r="C136" s="46"/>
      <c r="D136" s="46"/>
      <c r="E136" s="47" t="s">
        <v>627</v>
      </c>
      <c r="F136" s="46"/>
      <c r="G136" s="46"/>
      <c r="H136" s="46"/>
      <c r="I136" s="46"/>
      <c r="J136" s="48"/>
    </row>
    <row r="137">
      <c r="A137" s="37" t="s">
        <v>631</v>
      </c>
      <c r="B137" s="45"/>
      <c r="C137" s="46"/>
      <c r="D137" s="46"/>
      <c r="E137" s="49" t="s">
        <v>6969</v>
      </c>
      <c r="F137" s="46"/>
      <c r="G137" s="46"/>
      <c r="H137" s="46"/>
      <c r="I137" s="46"/>
      <c r="J137" s="48"/>
    </row>
    <row r="138" ht="90">
      <c r="A138" s="37" t="s">
        <v>633</v>
      </c>
      <c r="B138" s="45"/>
      <c r="C138" s="46"/>
      <c r="D138" s="46"/>
      <c r="E138" s="39" t="s">
        <v>1253</v>
      </c>
      <c r="F138" s="46"/>
      <c r="G138" s="46"/>
      <c r="H138" s="46"/>
      <c r="I138" s="46"/>
      <c r="J138" s="48"/>
    </row>
    <row r="139">
      <c r="A139" s="37" t="s">
        <v>625</v>
      </c>
      <c r="B139" s="37">
        <v>32</v>
      </c>
      <c r="C139" s="38" t="s">
        <v>7717</v>
      </c>
      <c r="D139" s="37" t="s">
        <v>627</v>
      </c>
      <c r="E139" s="39" t="s">
        <v>7718</v>
      </c>
      <c r="F139" s="40" t="s">
        <v>629</v>
      </c>
      <c r="G139" s="41">
        <v>1.0800000000000001</v>
      </c>
      <c r="H139" s="42">
        <v>0</v>
      </c>
      <c r="I139" s="43">
        <f>ROUND(G139*H139,P4)</f>
        <v>0</v>
      </c>
      <c r="J139" s="37"/>
      <c r="O139" s="44">
        <f>I139*0.21</f>
        <v>0</v>
      </c>
      <c r="P139">
        <v>3</v>
      </c>
    </row>
    <row r="140">
      <c r="A140" s="37" t="s">
        <v>630</v>
      </c>
      <c r="B140" s="45"/>
      <c r="C140" s="46"/>
      <c r="D140" s="46"/>
      <c r="E140" s="47" t="s">
        <v>627</v>
      </c>
      <c r="F140" s="46"/>
      <c r="G140" s="46"/>
      <c r="H140" s="46"/>
      <c r="I140" s="46"/>
      <c r="J140" s="48"/>
    </row>
    <row r="141">
      <c r="A141" s="37" t="s">
        <v>631</v>
      </c>
      <c r="B141" s="45"/>
      <c r="C141" s="46"/>
      <c r="D141" s="46"/>
      <c r="E141" s="49" t="s">
        <v>7719</v>
      </c>
      <c r="F141" s="46"/>
      <c r="G141" s="46"/>
      <c r="H141" s="46"/>
      <c r="I141" s="46"/>
      <c r="J141" s="48"/>
    </row>
    <row r="142" ht="195">
      <c r="A142" s="37" t="s">
        <v>633</v>
      </c>
      <c r="B142" s="45"/>
      <c r="C142" s="46"/>
      <c r="D142" s="46"/>
      <c r="E142" s="39" t="s">
        <v>5311</v>
      </c>
      <c r="F142" s="46"/>
      <c r="G142" s="46"/>
      <c r="H142" s="46"/>
      <c r="I142" s="46"/>
      <c r="J142" s="48"/>
    </row>
    <row r="143">
      <c r="A143" s="37" t="s">
        <v>625</v>
      </c>
      <c r="B143" s="37">
        <v>33</v>
      </c>
      <c r="C143" s="38" t="s">
        <v>7182</v>
      </c>
      <c r="D143" s="37" t="s">
        <v>627</v>
      </c>
      <c r="E143" s="39" t="s">
        <v>7183</v>
      </c>
      <c r="F143" s="40" t="s">
        <v>673</v>
      </c>
      <c r="G143" s="41">
        <v>0.059999999999999998</v>
      </c>
      <c r="H143" s="42">
        <v>0</v>
      </c>
      <c r="I143" s="43">
        <f>ROUND(G143*H143,P4)</f>
        <v>0</v>
      </c>
      <c r="J143" s="37"/>
      <c r="O143" s="44">
        <f>I143*0.21</f>
        <v>0</v>
      </c>
      <c r="P143">
        <v>3</v>
      </c>
    </row>
    <row r="144">
      <c r="A144" s="37" t="s">
        <v>630</v>
      </c>
      <c r="B144" s="45"/>
      <c r="C144" s="46"/>
      <c r="D144" s="46"/>
      <c r="E144" s="47" t="s">
        <v>627</v>
      </c>
      <c r="F144" s="46"/>
      <c r="G144" s="46"/>
      <c r="H144" s="46"/>
      <c r="I144" s="46"/>
      <c r="J144" s="48"/>
    </row>
    <row r="145">
      <c r="A145" s="37" t="s">
        <v>631</v>
      </c>
      <c r="B145" s="45"/>
      <c r="C145" s="46"/>
      <c r="D145" s="46"/>
      <c r="E145" s="49" t="s">
        <v>7320</v>
      </c>
      <c r="F145" s="46"/>
      <c r="G145" s="46"/>
      <c r="H145" s="46"/>
      <c r="I145" s="46"/>
      <c r="J145" s="48"/>
    </row>
    <row r="146" ht="150">
      <c r="A146" s="37" t="s">
        <v>633</v>
      </c>
      <c r="B146" s="45"/>
      <c r="C146" s="46"/>
      <c r="D146" s="46"/>
      <c r="E146" s="39" t="s">
        <v>2677</v>
      </c>
      <c r="F146" s="46"/>
      <c r="G146" s="46"/>
      <c r="H146" s="46"/>
      <c r="I146" s="46"/>
      <c r="J146" s="48"/>
    </row>
    <row r="147">
      <c r="A147" s="37" t="s">
        <v>625</v>
      </c>
      <c r="B147" s="37">
        <v>34</v>
      </c>
      <c r="C147" s="38" t="s">
        <v>7598</v>
      </c>
      <c r="D147" s="37" t="s">
        <v>627</v>
      </c>
      <c r="E147" s="39" t="s">
        <v>7599</v>
      </c>
      <c r="F147" s="40" t="s">
        <v>744</v>
      </c>
      <c r="G147" s="41">
        <v>23</v>
      </c>
      <c r="H147" s="42">
        <v>0</v>
      </c>
      <c r="I147" s="43">
        <f>ROUND(G147*H147,P4)</f>
        <v>0</v>
      </c>
      <c r="J147" s="37"/>
      <c r="O147" s="44">
        <f>I147*0.21</f>
        <v>0</v>
      </c>
      <c r="P147">
        <v>3</v>
      </c>
    </row>
    <row r="148">
      <c r="A148" s="37" t="s">
        <v>630</v>
      </c>
      <c r="B148" s="45"/>
      <c r="C148" s="46"/>
      <c r="D148" s="46"/>
      <c r="E148" s="47" t="s">
        <v>627</v>
      </c>
      <c r="F148" s="46"/>
      <c r="G148" s="46"/>
      <c r="H148" s="46"/>
      <c r="I148" s="46"/>
      <c r="J148" s="48"/>
    </row>
    <row r="149">
      <c r="A149" s="37" t="s">
        <v>631</v>
      </c>
      <c r="B149" s="45"/>
      <c r="C149" s="46"/>
      <c r="D149" s="46"/>
      <c r="E149" s="49" t="s">
        <v>7527</v>
      </c>
      <c r="F149" s="46"/>
      <c r="G149" s="46"/>
      <c r="H149" s="46"/>
      <c r="I149" s="46"/>
      <c r="J149" s="48"/>
    </row>
    <row r="150" ht="150">
      <c r="A150" s="37" t="s">
        <v>633</v>
      </c>
      <c r="B150" s="45"/>
      <c r="C150" s="46"/>
      <c r="D150" s="46"/>
      <c r="E150" s="39" t="s">
        <v>1430</v>
      </c>
      <c r="F150" s="46"/>
      <c r="G150" s="46"/>
      <c r="H150" s="46"/>
      <c r="I150" s="46"/>
      <c r="J150" s="48"/>
    </row>
    <row r="151">
      <c r="A151" s="37" t="s">
        <v>625</v>
      </c>
      <c r="B151" s="37">
        <v>35</v>
      </c>
      <c r="C151" s="38" t="s">
        <v>7185</v>
      </c>
      <c r="D151" s="37" t="s">
        <v>627</v>
      </c>
      <c r="E151" s="39" t="s">
        <v>7186</v>
      </c>
      <c r="F151" s="40" t="s">
        <v>744</v>
      </c>
      <c r="G151" s="41">
        <v>212.69999999999999</v>
      </c>
      <c r="H151" s="42">
        <v>0</v>
      </c>
      <c r="I151" s="43">
        <f>ROUND(G151*H151,P4)</f>
        <v>0</v>
      </c>
      <c r="J151" s="37"/>
      <c r="O151" s="44">
        <f>I151*0.21</f>
        <v>0</v>
      </c>
      <c r="P151">
        <v>3</v>
      </c>
    </row>
    <row r="152">
      <c r="A152" s="37" t="s">
        <v>630</v>
      </c>
      <c r="B152" s="45"/>
      <c r="C152" s="46"/>
      <c r="D152" s="46"/>
      <c r="E152" s="47" t="s">
        <v>627</v>
      </c>
      <c r="F152" s="46"/>
      <c r="G152" s="46"/>
      <c r="H152" s="46"/>
      <c r="I152" s="46"/>
      <c r="J152" s="48"/>
    </row>
    <row r="153">
      <c r="A153" s="37" t="s">
        <v>631</v>
      </c>
      <c r="B153" s="45"/>
      <c r="C153" s="46"/>
      <c r="D153" s="46"/>
      <c r="E153" s="49" t="s">
        <v>7720</v>
      </c>
      <c r="F153" s="46"/>
      <c r="G153" s="46"/>
      <c r="H153" s="46"/>
      <c r="I153" s="46"/>
      <c r="J153" s="48"/>
    </row>
    <row r="154" ht="150">
      <c r="A154" s="37" t="s">
        <v>633</v>
      </c>
      <c r="B154" s="45"/>
      <c r="C154" s="46"/>
      <c r="D154" s="46"/>
      <c r="E154" s="39" t="s">
        <v>1430</v>
      </c>
      <c r="F154" s="46"/>
      <c r="G154" s="46"/>
      <c r="H154" s="46"/>
      <c r="I154" s="46"/>
      <c r="J154" s="48"/>
    </row>
    <row r="155">
      <c r="A155" s="37" t="s">
        <v>625</v>
      </c>
      <c r="B155" s="37">
        <v>36</v>
      </c>
      <c r="C155" s="38" t="s">
        <v>7601</v>
      </c>
      <c r="D155" s="37" t="s">
        <v>627</v>
      </c>
      <c r="E155" s="39" t="s">
        <v>7602</v>
      </c>
      <c r="F155" s="40" t="s">
        <v>744</v>
      </c>
      <c r="G155" s="41">
        <v>23</v>
      </c>
      <c r="H155" s="42">
        <v>0</v>
      </c>
      <c r="I155" s="43">
        <f>ROUND(G155*H155,P4)</f>
        <v>0</v>
      </c>
      <c r="J155" s="37"/>
      <c r="O155" s="44">
        <f>I155*0.21</f>
        <v>0</v>
      </c>
      <c r="P155">
        <v>3</v>
      </c>
    </row>
    <row r="156">
      <c r="A156" s="37" t="s">
        <v>630</v>
      </c>
      <c r="B156" s="45"/>
      <c r="C156" s="46"/>
      <c r="D156" s="46"/>
      <c r="E156" s="47" t="s">
        <v>627</v>
      </c>
      <c r="F156" s="46"/>
      <c r="G156" s="46"/>
      <c r="H156" s="46"/>
      <c r="I156" s="46"/>
      <c r="J156" s="48"/>
    </row>
    <row r="157">
      <c r="A157" s="37" t="s">
        <v>631</v>
      </c>
      <c r="B157" s="45"/>
      <c r="C157" s="46"/>
      <c r="D157" s="46"/>
      <c r="E157" s="49" t="s">
        <v>7527</v>
      </c>
      <c r="F157" s="46"/>
      <c r="G157" s="46"/>
      <c r="H157" s="46"/>
      <c r="I157" s="46"/>
      <c r="J157" s="48"/>
    </row>
    <row r="158" ht="135">
      <c r="A158" s="37" t="s">
        <v>633</v>
      </c>
      <c r="B158" s="45"/>
      <c r="C158" s="46"/>
      <c r="D158" s="46"/>
      <c r="E158" s="39" t="s">
        <v>7193</v>
      </c>
      <c r="F158" s="46"/>
      <c r="G158" s="46"/>
      <c r="H158" s="46"/>
      <c r="I158" s="46"/>
      <c r="J158" s="48"/>
    </row>
    <row r="159" ht="30">
      <c r="A159" s="37" t="s">
        <v>625</v>
      </c>
      <c r="B159" s="37">
        <v>37</v>
      </c>
      <c r="C159" s="38" t="s">
        <v>7191</v>
      </c>
      <c r="D159" s="37" t="s">
        <v>627</v>
      </c>
      <c r="E159" s="39" t="s">
        <v>7192</v>
      </c>
      <c r="F159" s="40" t="s">
        <v>744</v>
      </c>
      <c r="G159" s="41">
        <v>212.69999999999999</v>
      </c>
      <c r="H159" s="42">
        <v>0</v>
      </c>
      <c r="I159" s="43">
        <f>ROUND(G159*H159,P4)</f>
        <v>0</v>
      </c>
      <c r="J159" s="37"/>
      <c r="O159" s="44">
        <f>I159*0.21</f>
        <v>0</v>
      </c>
      <c r="P159">
        <v>3</v>
      </c>
    </row>
    <row r="160">
      <c r="A160" s="37" t="s">
        <v>630</v>
      </c>
      <c r="B160" s="45"/>
      <c r="C160" s="46"/>
      <c r="D160" s="46"/>
      <c r="E160" s="47" t="s">
        <v>627</v>
      </c>
      <c r="F160" s="46"/>
      <c r="G160" s="46"/>
      <c r="H160" s="46"/>
      <c r="I160" s="46"/>
      <c r="J160" s="48"/>
    </row>
    <row r="161">
      <c r="A161" s="37" t="s">
        <v>631</v>
      </c>
      <c r="B161" s="45"/>
      <c r="C161" s="46"/>
      <c r="D161" s="46"/>
      <c r="E161" s="49" t="s">
        <v>7720</v>
      </c>
      <c r="F161" s="46"/>
      <c r="G161" s="46"/>
      <c r="H161" s="46"/>
      <c r="I161" s="46"/>
      <c r="J161" s="48"/>
    </row>
    <row r="162" ht="135">
      <c r="A162" s="37" t="s">
        <v>633</v>
      </c>
      <c r="B162" s="45"/>
      <c r="C162" s="46"/>
      <c r="D162" s="46"/>
      <c r="E162" s="39" t="s">
        <v>7193</v>
      </c>
      <c r="F162" s="46"/>
      <c r="G162" s="46"/>
      <c r="H162" s="46"/>
      <c r="I162" s="46"/>
      <c r="J162" s="48"/>
    </row>
    <row r="163">
      <c r="A163" s="31" t="s">
        <v>622</v>
      </c>
      <c r="B163" s="32"/>
      <c r="C163" s="33" t="s">
        <v>676</v>
      </c>
      <c r="D163" s="34"/>
      <c r="E163" s="31" t="s">
        <v>677</v>
      </c>
      <c r="F163" s="34"/>
      <c r="G163" s="34"/>
      <c r="H163" s="34"/>
      <c r="I163" s="35">
        <f>SUMIFS(I164:I175,A164:A175,"P")</f>
        <v>0</v>
      </c>
      <c r="J163" s="36"/>
    </row>
    <row r="164" ht="45">
      <c r="A164" s="37" t="s">
        <v>625</v>
      </c>
      <c r="B164" s="37">
        <v>38</v>
      </c>
      <c r="C164" s="38" t="s">
        <v>678</v>
      </c>
      <c r="D164" s="37" t="s">
        <v>679</v>
      </c>
      <c r="E164" s="39" t="s">
        <v>680</v>
      </c>
      <c r="F164" s="40" t="s">
        <v>673</v>
      </c>
      <c r="G164" s="41">
        <v>450.392</v>
      </c>
      <c r="H164" s="42">
        <v>0</v>
      </c>
      <c r="I164" s="43">
        <f>ROUND(G164*H164,P4)</f>
        <v>0</v>
      </c>
      <c r="J164" s="37"/>
      <c r="O164" s="44">
        <f>I164*0.21</f>
        <v>0</v>
      </c>
      <c r="P164">
        <v>3</v>
      </c>
    </row>
    <row r="165">
      <c r="A165" s="37" t="s">
        <v>630</v>
      </c>
      <c r="B165" s="45"/>
      <c r="C165" s="46"/>
      <c r="D165" s="46"/>
      <c r="E165" s="39" t="s">
        <v>681</v>
      </c>
      <c r="F165" s="46"/>
      <c r="G165" s="46"/>
      <c r="H165" s="46"/>
      <c r="I165" s="46"/>
      <c r="J165" s="48"/>
    </row>
    <row r="166" ht="30">
      <c r="A166" s="37" t="s">
        <v>631</v>
      </c>
      <c r="B166" s="45"/>
      <c r="C166" s="46"/>
      <c r="D166" s="46"/>
      <c r="E166" s="49" t="s">
        <v>7721</v>
      </c>
      <c r="F166" s="46"/>
      <c r="G166" s="46"/>
      <c r="H166" s="46"/>
      <c r="I166" s="46"/>
      <c r="J166" s="48"/>
    </row>
    <row r="167" ht="120">
      <c r="A167" s="37" t="s">
        <v>633</v>
      </c>
      <c r="B167" s="45"/>
      <c r="C167" s="46"/>
      <c r="D167" s="46"/>
      <c r="E167" s="39" t="s">
        <v>713</v>
      </c>
      <c r="F167" s="46"/>
      <c r="G167" s="46"/>
      <c r="H167" s="46"/>
      <c r="I167" s="46"/>
      <c r="J167" s="48"/>
    </row>
    <row r="168" ht="60">
      <c r="A168" s="37" t="s">
        <v>625</v>
      </c>
      <c r="B168" s="37">
        <v>39</v>
      </c>
      <c r="C168" s="38" t="s">
        <v>684</v>
      </c>
      <c r="D168" s="37" t="s">
        <v>685</v>
      </c>
      <c r="E168" s="39" t="s">
        <v>686</v>
      </c>
      <c r="F168" s="40" t="s">
        <v>673</v>
      </c>
      <c r="G168" s="41">
        <v>10.763999999999999</v>
      </c>
      <c r="H168" s="42">
        <v>0</v>
      </c>
      <c r="I168" s="43">
        <f>ROUND(G168*H168,P4)</f>
        <v>0</v>
      </c>
      <c r="J168" s="37"/>
      <c r="O168" s="44">
        <f>I168*0.21</f>
        <v>0</v>
      </c>
      <c r="P168">
        <v>3</v>
      </c>
    </row>
    <row r="169">
      <c r="A169" s="37" t="s">
        <v>630</v>
      </c>
      <c r="B169" s="45"/>
      <c r="C169" s="46"/>
      <c r="D169" s="46"/>
      <c r="E169" s="39" t="s">
        <v>681</v>
      </c>
      <c r="F169" s="46"/>
      <c r="G169" s="46"/>
      <c r="H169" s="46"/>
      <c r="I169" s="46"/>
      <c r="J169" s="48"/>
    </row>
    <row r="170" ht="45">
      <c r="A170" s="37" t="s">
        <v>631</v>
      </c>
      <c r="B170" s="45"/>
      <c r="C170" s="46"/>
      <c r="D170" s="46"/>
      <c r="E170" s="49" t="s">
        <v>7722</v>
      </c>
      <c r="F170" s="46"/>
      <c r="G170" s="46"/>
      <c r="H170" s="46"/>
      <c r="I170" s="46"/>
      <c r="J170" s="48"/>
    </row>
    <row r="171" ht="120">
      <c r="A171" s="37" t="s">
        <v>633</v>
      </c>
      <c r="B171" s="45"/>
      <c r="C171" s="46"/>
      <c r="D171" s="46"/>
      <c r="E171" s="39" t="s">
        <v>713</v>
      </c>
      <c r="F171" s="46"/>
      <c r="G171" s="46"/>
      <c r="H171" s="46"/>
      <c r="I171" s="46"/>
      <c r="J171" s="48"/>
    </row>
    <row r="172" ht="45">
      <c r="A172" s="37" t="s">
        <v>625</v>
      </c>
      <c r="B172" s="37">
        <v>40</v>
      </c>
      <c r="C172" s="38" t="s">
        <v>1454</v>
      </c>
      <c r="D172" s="37" t="s">
        <v>1455</v>
      </c>
      <c r="E172" s="39" t="s">
        <v>1456</v>
      </c>
      <c r="F172" s="40" t="s">
        <v>673</v>
      </c>
      <c r="G172" s="41">
        <v>13.68</v>
      </c>
      <c r="H172" s="42">
        <v>0</v>
      </c>
      <c r="I172" s="43">
        <f>ROUND(G172*H172,P4)</f>
        <v>0</v>
      </c>
      <c r="J172" s="37"/>
      <c r="O172" s="44">
        <f>I172*0.21</f>
        <v>0</v>
      </c>
      <c r="P172">
        <v>3</v>
      </c>
    </row>
    <row r="173">
      <c r="A173" s="37" t="s">
        <v>630</v>
      </c>
      <c r="B173" s="45"/>
      <c r="C173" s="46"/>
      <c r="D173" s="46"/>
      <c r="E173" s="39" t="s">
        <v>681</v>
      </c>
      <c r="F173" s="46"/>
      <c r="G173" s="46"/>
      <c r="H173" s="46"/>
      <c r="I173" s="46"/>
      <c r="J173" s="48"/>
    </row>
    <row r="174">
      <c r="A174" s="37" t="s">
        <v>631</v>
      </c>
      <c r="B174" s="45"/>
      <c r="C174" s="46"/>
      <c r="D174" s="46"/>
      <c r="E174" s="49" t="s">
        <v>7723</v>
      </c>
      <c r="F174" s="46"/>
      <c r="G174" s="46"/>
      <c r="H174" s="46"/>
      <c r="I174" s="46"/>
      <c r="J174" s="48"/>
    </row>
    <row r="175" ht="120">
      <c r="A175" s="37" t="s">
        <v>633</v>
      </c>
      <c r="B175" s="50"/>
      <c r="C175" s="51"/>
      <c r="D175" s="51"/>
      <c r="E175" s="39" t="s">
        <v>713</v>
      </c>
      <c r="F175" s="51"/>
      <c r="G175" s="51"/>
      <c r="H175" s="51"/>
      <c r="I175" s="51"/>
      <c r="J175" s="52"/>
    </row>
  </sheetData>
  <sheetProtection sheet="1" objects="1" scenarios="1" spinCount="100000" saltValue="zoFhIiyp4MWg8ysWOTso+N3l5rUEDXiNXuOVRAy75MUrb8QMtGznTdiEC2/AVEDCMrQyb9RgTvjo3bp2XqyjgA==" hashValue="Og9WoL2EzVArYAooy/RnDcRcLBvfSqdew2IYIKxHqmSaTwXm6wKmBmfC1GuXMykryOiGIka0Y9jlGcG1Uylgx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7724</v>
      </c>
      <c r="I3" s="25">
        <f>SUMIFS(I9:I134,A9:A134,"SD")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7724</v>
      </c>
      <c r="D5" s="22"/>
      <c r="E5" s="23" t="s">
        <v>330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c r="A10" s="37" t="s">
        <v>625</v>
      </c>
      <c r="B10" s="37">
        <v>1</v>
      </c>
      <c r="C10" s="38" t="s">
        <v>7144</v>
      </c>
      <c r="D10" s="37" t="s">
        <v>627</v>
      </c>
      <c r="E10" s="39" t="s">
        <v>7145</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7296</v>
      </c>
      <c r="F12" s="46"/>
      <c r="G12" s="46"/>
      <c r="H12" s="46"/>
      <c r="I12" s="46"/>
      <c r="J12" s="48"/>
    </row>
    <row r="13" ht="60">
      <c r="A13" s="37" t="s">
        <v>633</v>
      </c>
      <c r="B13" s="45"/>
      <c r="C13" s="46"/>
      <c r="D13" s="46"/>
      <c r="E13" s="39" t="s">
        <v>7147</v>
      </c>
      <c r="F13" s="46"/>
      <c r="G13" s="46"/>
      <c r="H13" s="46"/>
      <c r="I13" s="46"/>
      <c r="J13" s="48"/>
    </row>
    <row r="14">
      <c r="A14" s="37" t="s">
        <v>625</v>
      </c>
      <c r="B14" s="37">
        <v>2</v>
      </c>
      <c r="C14" s="38" t="s">
        <v>4018</v>
      </c>
      <c r="D14" s="37" t="s">
        <v>627</v>
      </c>
      <c r="E14" s="39" t="s">
        <v>4019</v>
      </c>
      <c r="F14" s="40" t="s">
        <v>697</v>
      </c>
      <c r="G14" s="41">
        <v>1</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7148</v>
      </c>
      <c r="F16" s="46"/>
      <c r="G16" s="46"/>
      <c r="H16" s="46"/>
      <c r="I16" s="46"/>
      <c r="J16" s="48"/>
    </row>
    <row r="17" ht="60">
      <c r="A17" s="37" t="s">
        <v>633</v>
      </c>
      <c r="B17" s="45"/>
      <c r="C17" s="46"/>
      <c r="D17" s="46"/>
      <c r="E17" s="39" t="s">
        <v>6715</v>
      </c>
      <c r="F17" s="46"/>
      <c r="G17" s="46"/>
      <c r="H17" s="46"/>
      <c r="I17" s="46"/>
      <c r="J17" s="48"/>
    </row>
    <row r="18">
      <c r="A18" s="37" t="s">
        <v>625</v>
      </c>
      <c r="B18" s="37">
        <v>3</v>
      </c>
      <c r="C18" s="38" t="s">
        <v>6721</v>
      </c>
      <c r="D18" s="37" t="s">
        <v>627</v>
      </c>
      <c r="E18" s="39" t="s">
        <v>6722</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7035</v>
      </c>
      <c r="F20" s="46"/>
      <c r="G20" s="46"/>
      <c r="H20" s="46"/>
      <c r="I20" s="46"/>
      <c r="J20" s="48"/>
    </row>
    <row r="21" ht="60">
      <c r="A21" s="37" t="s">
        <v>633</v>
      </c>
      <c r="B21" s="45"/>
      <c r="C21" s="46"/>
      <c r="D21" s="46"/>
      <c r="E21" s="39" t="s">
        <v>700</v>
      </c>
      <c r="F21" s="46"/>
      <c r="G21" s="46"/>
      <c r="H21" s="46"/>
      <c r="I21" s="46"/>
      <c r="J21" s="48"/>
    </row>
    <row r="22">
      <c r="A22" s="37" t="s">
        <v>625</v>
      </c>
      <c r="B22" s="37">
        <v>4</v>
      </c>
      <c r="C22" s="38" t="s">
        <v>7149</v>
      </c>
      <c r="D22" s="37" t="s">
        <v>627</v>
      </c>
      <c r="E22" s="39" t="s">
        <v>6724</v>
      </c>
      <c r="F22" s="40" t="s">
        <v>3209</v>
      </c>
      <c r="G22" s="41">
        <v>20</v>
      </c>
      <c r="H22" s="42">
        <v>0</v>
      </c>
      <c r="I22" s="43">
        <f>ROUND(G22*H22,P4)</f>
        <v>0</v>
      </c>
      <c r="J22" s="37"/>
      <c r="O22" s="44">
        <f>I22*0.21</f>
        <v>0</v>
      </c>
      <c r="P22">
        <v>3</v>
      </c>
    </row>
    <row r="23">
      <c r="A23" s="37" t="s">
        <v>630</v>
      </c>
      <c r="B23" s="45"/>
      <c r="C23" s="46"/>
      <c r="D23" s="46"/>
      <c r="E23" s="39" t="s">
        <v>7150</v>
      </c>
      <c r="F23" s="46"/>
      <c r="G23" s="46"/>
      <c r="H23" s="46"/>
      <c r="I23" s="46"/>
      <c r="J23" s="48"/>
    </row>
    <row r="24">
      <c r="A24" s="37" t="s">
        <v>631</v>
      </c>
      <c r="B24" s="45"/>
      <c r="C24" s="46"/>
      <c r="D24" s="46"/>
      <c r="E24" s="49" t="s">
        <v>7151</v>
      </c>
      <c r="F24" s="46"/>
      <c r="G24" s="46"/>
      <c r="H24" s="46"/>
      <c r="I24" s="46"/>
      <c r="J24" s="48"/>
    </row>
    <row r="25" ht="60">
      <c r="A25" s="37" t="s">
        <v>633</v>
      </c>
      <c r="B25" s="45"/>
      <c r="C25" s="46"/>
      <c r="D25" s="46"/>
      <c r="E25" s="39" t="s">
        <v>700</v>
      </c>
      <c r="F25" s="46"/>
      <c r="G25" s="46"/>
      <c r="H25" s="46"/>
      <c r="I25" s="46"/>
      <c r="J25" s="48"/>
    </row>
    <row r="26">
      <c r="A26" s="31" t="s">
        <v>622</v>
      </c>
      <c r="B26" s="32"/>
      <c r="C26" s="33" t="s">
        <v>623</v>
      </c>
      <c r="D26" s="34"/>
      <c r="E26" s="31" t="s">
        <v>624</v>
      </c>
      <c r="F26" s="34"/>
      <c r="G26" s="34"/>
      <c r="H26" s="34"/>
      <c r="I26" s="35">
        <f>SUMIFS(I27:I54,A27:A54,"P")</f>
        <v>0</v>
      </c>
      <c r="J26" s="36"/>
    </row>
    <row r="27" ht="30">
      <c r="A27" s="37" t="s">
        <v>625</v>
      </c>
      <c r="B27" s="37">
        <v>5</v>
      </c>
      <c r="C27" s="38" t="s">
        <v>7297</v>
      </c>
      <c r="D27" s="37" t="s">
        <v>627</v>
      </c>
      <c r="E27" s="39" t="s">
        <v>7298</v>
      </c>
      <c r="F27" s="40" t="s">
        <v>629</v>
      </c>
      <c r="G27" s="41">
        <v>23.344999999999999</v>
      </c>
      <c r="H27" s="42">
        <v>0</v>
      </c>
      <c r="I27" s="43">
        <f>ROUND(G27*H27,P4)</f>
        <v>0</v>
      </c>
      <c r="J27" s="37"/>
      <c r="O27" s="44">
        <f>I27*0.21</f>
        <v>0</v>
      </c>
      <c r="P27">
        <v>3</v>
      </c>
    </row>
    <row r="28">
      <c r="A28" s="37" t="s">
        <v>630</v>
      </c>
      <c r="B28" s="45"/>
      <c r="C28" s="46"/>
      <c r="D28" s="46"/>
      <c r="E28" s="47" t="s">
        <v>627</v>
      </c>
      <c r="F28" s="46"/>
      <c r="G28" s="46"/>
      <c r="H28" s="46"/>
      <c r="I28" s="46"/>
      <c r="J28" s="48"/>
    </row>
    <row r="29" ht="45">
      <c r="A29" s="37" t="s">
        <v>631</v>
      </c>
      <c r="B29" s="45"/>
      <c r="C29" s="46"/>
      <c r="D29" s="46"/>
      <c r="E29" s="49" t="s">
        <v>7725</v>
      </c>
      <c r="F29" s="46"/>
      <c r="G29" s="46"/>
      <c r="H29" s="46"/>
      <c r="I29" s="46"/>
      <c r="J29" s="48"/>
    </row>
    <row r="30" ht="135">
      <c r="A30" s="37" t="s">
        <v>633</v>
      </c>
      <c r="B30" s="45"/>
      <c r="C30" s="46"/>
      <c r="D30" s="46"/>
      <c r="E30" s="39" t="s">
        <v>7207</v>
      </c>
      <c r="F30" s="46"/>
      <c r="G30" s="46"/>
      <c r="H30" s="46"/>
      <c r="I30" s="46"/>
      <c r="J30" s="48"/>
    </row>
    <row r="31" ht="30">
      <c r="A31" s="37" t="s">
        <v>625</v>
      </c>
      <c r="B31" s="37">
        <v>6</v>
      </c>
      <c r="C31" s="38" t="s">
        <v>7204</v>
      </c>
      <c r="D31" s="37" t="s">
        <v>627</v>
      </c>
      <c r="E31" s="39" t="s">
        <v>7205</v>
      </c>
      <c r="F31" s="40" t="s">
        <v>629</v>
      </c>
      <c r="G31" s="41">
        <v>48.57</v>
      </c>
      <c r="H31" s="42">
        <v>0</v>
      </c>
      <c r="I31" s="43">
        <f>ROUND(G31*H31,P4)</f>
        <v>0</v>
      </c>
      <c r="J31" s="37"/>
      <c r="O31" s="44">
        <f>I31*0.21</f>
        <v>0</v>
      </c>
      <c r="P31">
        <v>3</v>
      </c>
    </row>
    <row r="32">
      <c r="A32" s="37" t="s">
        <v>630</v>
      </c>
      <c r="B32" s="45"/>
      <c r="C32" s="46"/>
      <c r="D32" s="46"/>
      <c r="E32" s="47" t="s">
        <v>627</v>
      </c>
      <c r="F32" s="46"/>
      <c r="G32" s="46"/>
      <c r="H32" s="46"/>
      <c r="I32" s="46"/>
      <c r="J32" s="48"/>
    </row>
    <row r="33" ht="45">
      <c r="A33" s="37" t="s">
        <v>631</v>
      </c>
      <c r="B33" s="45"/>
      <c r="C33" s="46"/>
      <c r="D33" s="46"/>
      <c r="E33" s="49" t="s">
        <v>7726</v>
      </c>
      <c r="F33" s="46"/>
      <c r="G33" s="46"/>
      <c r="H33" s="46"/>
      <c r="I33" s="46"/>
      <c r="J33" s="48"/>
    </row>
    <row r="34" ht="135">
      <c r="A34" s="37" t="s">
        <v>633</v>
      </c>
      <c r="B34" s="45"/>
      <c r="C34" s="46"/>
      <c r="D34" s="46"/>
      <c r="E34" s="39" t="s">
        <v>7207</v>
      </c>
      <c r="F34" s="46"/>
      <c r="G34" s="46"/>
      <c r="H34" s="46"/>
      <c r="I34" s="46"/>
      <c r="J34" s="48"/>
    </row>
    <row r="35" ht="30">
      <c r="A35" s="37" t="s">
        <v>625</v>
      </c>
      <c r="B35" s="37">
        <v>7</v>
      </c>
      <c r="C35" s="38" t="s">
        <v>7301</v>
      </c>
      <c r="D35" s="37" t="s">
        <v>627</v>
      </c>
      <c r="E35" s="39" t="s">
        <v>7302</v>
      </c>
      <c r="F35" s="40" t="s">
        <v>629</v>
      </c>
      <c r="G35" s="41">
        <v>19.428000000000001</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7727</v>
      </c>
      <c r="F37" s="46"/>
      <c r="G37" s="46"/>
      <c r="H37" s="46"/>
      <c r="I37" s="46"/>
      <c r="J37" s="48"/>
    </row>
    <row r="38" ht="135">
      <c r="A38" s="37" t="s">
        <v>633</v>
      </c>
      <c r="B38" s="45"/>
      <c r="C38" s="46"/>
      <c r="D38" s="46"/>
      <c r="E38" s="39" t="s">
        <v>7207</v>
      </c>
      <c r="F38" s="46"/>
      <c r="G38" s="46"/>
      <c r="H38" s="46"/>
      <c r="I38" s="46"/>
      <c r="J38" s="48"/>
    </row>
    <row r="39">
      <c r="A39" s="37" t="s">
        <v>625</v>
      </c>
      <c r="B39" s="37">
        <v>8</v>
      </c>
      <c r="C39" s="38" t="s">
        <v>1261</v>
      </c>
      <c r="D39" s="37" t="s">
        <v>627</v>
      </c>
      <c r="E39" s="39" t="s">
        <v>1262</v>
      </c>
      <c r="F39" s="40" t="s">
        <v>629</v>
      </c>
      <c r="G39" s="41">
        <v>12.215999999999999</v>
      </c>
      <c r="H39" s="42">
        <v>0</v>
      </c>
      <c r="I39" s="43">
        <f>ROUND(G39*H39,P4)</f>
        <v>0</v>
      </c>
      <c r="J39" s="37"/>
      <c r="O39" s="44">
        <f>I39*0.21</f>
        <v>0</v>
      </c>
      <c r="P39">
        <v>3</v>
      </c>
    </row>
    <row r="40">
      <c r="A40" s="37" t="s">
        <v>630</v>
      </c>
      <c r="B40" s="45"/>
      <c r="C40" s="46"/>
      <c r="D40" s="46"/>
      <c r="E40" s="47" t="s">
        <v>627</v>
      </c>
      <c r="F40" s="46"/>
      <c r="G40" s="46"/>
      <c r="H40" s="46"/>
      <c r="I40" s="46"/>
      <c r="J40" s="48"/>
    </row>
    <row r="41" ht="45">
      <c r="A41" s="37" t="s">
        <v>631</v>
      </c>
      <c r="B41" s="45"/>
      <c r="C41" s="46"/>
      <c r="D41" s="46"/>
      <c r="E41" s="49" t="s">
        <v>7728</v>
      </c>
      <c r="F41" s="46"/>
      <c r="G41" s="46"/>
      <c r="H41" s="46"/>
      <c r="I41" s="46"/>
      <c r="J41" s="48"/>
    </row>
    <row r="42" ht="75">
      <c r="A42" s="37" t="s">
        <v>633</v>
      </c>
      <c r="B42" s="45"/>
      <c r="C42" s="46"/>
      <c r="D42" s="46"/>
      <c r="E42" s="39" t="s">
        <v>1264</v>
      </c>
      <c r="F42" s="46"/>
      <c r="G42" s="46"/>
      <c r="H42" s="46"/>
      <c r="I42" s="46"/>
      <c r="J42" s="48"/>
    </row>
    <row r="43">
      <c r="A43" s="37" t="s">
        <v>625</v>
      </c>
      <c r="B43" s="37">
        <v>9</v>
      </c>
      <c r="C43" s="38" t="s">
        <v>2017</v>
      </c>
      <c r="D43" s="37" t="s">
        <v>627</v>
      </c>
      <c r="E43" s="39" t="s">
        <v>2018</v>
      </c>
      <c r="F43" s="40" t="s">
        <v>629</v>
      </c>
      <c r="G43" s="41">
        <v>228.214</v>
      </c>
      <c r="H43" s="42">
        <v>0</v>
      </c>
      <c r="I43" s="43">
        <f>ROUND(G43*H43,P4)</f>
        <v>0</v>
      </c>
      <c r="J43" s="37"/>
      <c r="O43" s="44">
        <f>I43*0.21</f>
        <v>0</v>
      </c>
      <c r="P43">
        <v>3</v>
      </c>
    </row>
    <row r="44">
      <c r="A44" s="37" t="s">
        <v>630</v>
      </c>
      <c r="B44" s="45"/>
      <c r="C44" s="46"/>
      <c r="D44" s="46"/>
      <c r="E44" s="47" t="s">
        <v>627</v>
      </c>
      <c r="F44" s="46"/>
      <c r="G44" s="46"/>
      <c r="H44" s="46"/>
      <c r="I44" s="46"/>
      <c r="J44" s="48"/>
    </row>
    <row r="45" ht="60">
      <c r="A45" s="37" t="s">
        <v>631</v>
      </c>
      <c r="B45" s="45"/>
      <c r="C45" s="46"/>
      <c r="D45" s="46"/>
      <c r="E45" s="49" t="s">
        <v>7729</v>
      </c>
      <c r="F45" s="46"/>
      <c r="G45" s="46"/>
      <c r="H45" s="46"/>
      <c r="I45" s="46"/>
      <c r="J45" s="48"/>
    </row>
    <row r="46" ht="409.5">
      <c r="A46" s="37" t="s">
        <v>633</v>
      </c>
      <c r="B46" s="45"/>
      <c r="C46" s="46"/>
      <c r="D46" s="46"/>
      <c r="E46" s="39" t="s">
        <v>2020</v>
      </c>
      <c r="F46" s="46"/>
      <c r="G46" s="46"/>
      <c r="H46" s="46"/>
      <c r="I46" s="46"/>
      <c r="J46" s="48"/>
    </row>
    <row r="47">
      <c r="A47" s="37" t="s">
        <v>625</v>
      </c>
      <c r="B47" s="37">
        <v>10</v>
      </c>
      <c r="C47" s="38" t="s">
        <v>1693</v>
      </c>
      <c r="D47" s="37" t="s">
        <v>627</v>
      </c>
      <c r="E47" s="39" t="s">
        <v>1694</v>
      </c>
      <c r="F47" s="40" t="s">
        <v>629</v>
      </c>
      <c r="G47" s="41">
        <v>237.114</v>
      </c>
      <c r="H47" s="42">
        <v>0</v>
      </c>
      <c r="I47" s="43">
        <f>ROUND(G47*H47,P4)</f>
        <v>0</v>
      </c>
      <c r="J47" s="37"/>
      <c r="O47" s="44">
        <f>I47*0.21</f>
        <v>0</v>
      </c>
      <c r="P47">
        <v>3</v>
      </c>
    </row>
    <row r="48">
      <c r="A48" s="37" t="s">
        <v>630</v>
      </c>
      <c r="B48" s="45"/>
      <c r="C48" s="46"/>
      <c r="D48" s="46"/>
      <c r="E48" s="47" t="s">
        <v>627</v>
      </c>
      <c r="F48" s="46"/>
      <c r="G48" s="46"/>
      <c r="H48" s="46"/>
      <c r="I48" s="46"/>
      <c r="J48" s="48"/>
    </row>
    <row r="49" ht="30">
      <c r="A49" s="37" t="s">
        <v>631</v>
      </c>
      <c r="B49" s="45"/>
      <c r="C49" s="46"/>
      <c r="D49" s="46"/>
      <c r="E49" s="49" t="s">
        <v>7730</v>
      </c>
      <c r="F49" s="46"/>
      <c r="G49" s="46"/>
      <c r="H49" s="46"/>
      <c r="I49" s="46"/>
      <c r="J49" s="48"/>
    </row>
    <row r="50" ht="330">
      <c r="A50" s="37" t="s">
        <v>633</v>
      </c>
      <c r="B50" s="45"/>
      <c r="C50" s="46"/>
      <c r="D50" s="46"/>
      <c r="E50" s="39" t="s">
        <v>1696</v>
      </c>
      <c r="F50" s="46"/>
      <c r="G50" s="46"/>
      <c r="H50" s="46"/>
      <c r="I50" s="46"/>
      <c r="J50" s="48"/>
    </row>
    <row r="51">
      <c r="A51" s="37" t="s">
        <v>625</v>
      </c>
      <c r="B51" s="37">
        <v>11</v>
      </c>
      <c r="C51" s="38" t="s">
        <v>1304</v>
      </c>
      <c r="D51" s="37" t="s">
        <v>627</v>
      </c>
      <c r="E51" s="39" t="s">
        <v>1305</v>
      </c>
      <c r="F51" s="40" t="s">
        <v>629</v>
      </c>
      <c r="G51" s="41">
        <v>42.929000000000002</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7731</v>
      </c>
      <c r="F53" s="46"/>
      <c r="G53" s="46"/>
      <c r="H53" s="46"/>
      <c r="I53" s="46"/>
      <c r="J53" s="48"/>
    </row>
    <row r="54" ht="409.5">
      <c r="A54" s="37" t="s">
        <v>633</v>
      </c>
      <c r="B54" s="45"/>
      <c r="C54" s="46"/>
      <c r="D54" s="46"/>
      <c r="E54" s="39" t="s">
        <v>1307</v>
      </c>
      <c r="F54" s="46"/>
      <c r="G54" s="46"/>
      <c r="H54" s="46"/>
      <c r="I54" s="46"/>
      <c r="J54" s="48"/>
    </row>
    <row r="55">
      <c r="A55" s="31" t="s">
        <v>622</v>
      </c>
      <c r="B55" s="32"/>
      <c r="C55" s="33" t="s">
        <v>835</v>
      </c>
      <c r="D55" s="34"/>
      <c r="E55" s="31" t="s">
        <v>836</v>
      </c>
      <c r="F55" s="34"/>
      <c r="G55" s="34"/>
      <c r="H55" s="34"/>
      <c r="I55" s="35">
        <f>SUMIFS(I56:I59,A56:A59,"P")</f>
        <v>0</v>
      </c>
      <c r="J55" s="36"/>
    </row>
    <row r="56">
      <c r="A56" s="37" t="s">
        <v>625</v>
      </c>
      <c r="B56" s="37">
        <v>12</v>
      </c>
      <c r="C56" s="38" t="s">
        <v>1361</v>
      </c>
      <c r="D56" s="37" t="s">
        <v>627</v>
      </c>
      <c r="E56" s="39" t="s">
        <v>1362</v>
      </c>
      <c r="F56" s="40" t="s">
        <v>629</v>
      </c>
      <c r="G56" s="41">
        <v>13.848000000000001</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7732</v>
      </c>
      <c r="F58" s="46"/>
      <c r="G58" s="46"/>
      <c r="H58" s="46"/>
      <c r="I58" s="46"/>
      <c r="J58" s="48"/>
    </row>
    <row r="59" ht="105">
      <c r="A59" s="37" t="s">
        <v>633</v>
      </c>
      <c r="B59" s="45"/>
      <c r="C59" s="46"/>
      <c r="D59" s="46"/>
      <c r="E59" s="39" t="s">
        <v>840</v>
      </c>
      <c r="F59" s="46"/>
      <c r="G59" s="46"/>
      <c r="H59" s="46"/>
      <c r="I59" s="46"/>
      <c r="J59" s="48"/>
    </row>
    <row r="60">
      <c r="A60" s="31" t="s">
        <v>622</v>
      </c>
      <c r="B60" s="32"/>
      <c r="C60" s="33" t="s">
        <v>1203</v>
      </c>
      <c r="D60" s="34"/>
      <c r="E60" s="31" t="s">
        <v>1553</v>
      </c>
      <c r="F60" s="34"/>
      <c r="G60" s="34"/>
      <c r="H60" s="34"/>
      <c r="I60" s="35">
        <f>SUMIFS(I61:I100,A61:A100,"P")</f>
        <v>0</v>
      </c>
      <c r="J60" s="36"/>
    </row>
    <row r="61">
      <c r="A61" s="37" t="s">
        <v>625</v>
      </c>
      <c r="B61" s="37">
        <v>13</v>
      </c>
      <c r="C61" s="38" t="s">
        <v>7161</v>
      </c>
      <c r="D61" s="37" t="s">
        <v>627</v>
      </c>
      <c r="E61" s="39" t="s">
        <v>7162</v>
      </c>
      <c r="F61" s="40" t="s">
        <v>744</v>
      </c>
      <c r="G61" s="41">
        <v>8.4000000000000004</v>
      </c>
      <c r="H61" s="42">
        <v>0</v>
      </c>
      <c r="I61" s="43">
        <f>ROUND(G61*H61,P4)</f>
        <v>0</v>
      </c>
      <c r="J61" s="37"/>
      <c r="O61" s="44">
        <f>I61*0.21</f>
        <v>0</v>
      </c>
      <c r="P61">
        <v>3</v>
      </c>
    </row>
    <row r="62">
      <c r="A62" s="37" t="s">
        <v>630</v>
      </c>
      <c r="B62" s="45"/>
      <c r="C62" s="46"/>
      <c r="D62" s="46"/>
      <c r="E62" s="47" t="s">
        <v>627</v>
      </c>
      <c r="F62" s="46"/>
      <c r="G62" s="46"/>
      <c r="H62" s="46"/>
      <c r="I62" s="46"/>
      <c r="J62" s="48"/>
    </row>
    <row r="63">
      <c r="A63" s="37" t="s">
        <v>631</v>
      </c>
      <c r="B63" s="45"/>
      <c r="C63" s="46"/>
      <c r="D63" s="46"/>
      <c r="E63" s="49" t="s">
        <v>7733</v>
      </c>
      <c r="F63" s="46"/>
      <c r="G63" s="46"/>
      <c r="H63" s="46"/>
      <c r="I63" s="46"/>
      <c r="J63" s="48"/>
    </row>
    <row r="64" ht="315">
      <c r="A64" s="37" t="s">
        <v>633</v>
      </c>
      <c r="B64" s="45"/>
      <c r="C64" s="46"/>
      <c r="D64" s="46"/>
      <c r="E64" s="39" t="s">
        <v>1397</v>
      </c>
      <c r="F64" s="46"/>
      <c r="G64" s="46"/>
      <c r="H64" s="46"/>
      <c r="I64" s="46"/>
      <c r="J64" s="48"/>
    </row>
    <row r="65">
      <c r="A65" s="37" t="s">
        <v>625</v>
      </c>
      <c r="B65" s="37">
        <v>14</v>
      </c>
      <c r="C65" s="38" t="s">
        <v>7030</v>
      </c>
      <c r="D65" s="37" t="s">
        <v>627</v>
      </c>
      <c r="E65" s="39" t="s">
        <v>7031</v>
      </c>
      <c r="F65" s="40" t="s">
        <v>744</v>
      </c>
      <c r="G65" s="41">
        <v>8.4000000000000004</v>
      </c>
      <c r="H65" s="42">
        <v>0</v>
      </c>
      <c r="I65" s="43">
        <f>ROUND(G65*H65,P4)</f>
        <v>0</v>
      </c>
      <c r="J65" s="37"/>
      <c r="O65" s="44">
        <f>I65*0.21</f>
        <v>0</v>
      </c>
      <c r="P65">
        <v>3</v>
      </c>
    </row>
    <row r="66">
      <c r="A66" s="37" t="s">
        <v>630</v>
      </c>
      <c r="B66" s="45"/>
      <c r="C66" s="46"/>
      <c r="D66" s="46"/>
      <c r="E66" s="47" t="s">
        <v>627</v>
      </c>
      <c r="F66" s="46"/>
      <c r="G66" s="46"/>
      <c r="H66" s="46"/>
      <c r="I66" s="46"/>
      <c r="J66" s="48"/>
    </row>
    <row r="67">
      <c r="A67" s="37" t="s">
        <v>631</v>
      </c>
      <c r="B67" s="45"/>
      <c r="C67" s="46"/>
      <c r="D67" s="46"/>
      <c r="E67" s="49" t="s">
        <v>7734</v>
      </c>
      <c r="F67" s="46"/>
      <c r="G67" s="46"/>
      <c r="H67" s="46"/>
      <c r="I67" s="46"/>
      <c r="J67" s="48"/>
    </row>
    <row r="68" ht="75">
      <c r="A68" s="37" t="s">
        <v>633</v>
      </c>
      <c r="B68" s="45"/>
      <c r="C68" s="46"/>
      <c r="D68" s="46"/>
      <c r="E68" s="39" t="s">
        <v>6966</v>
      </c>
      <c r="F68" s="46"/>
      <c r="G68" s="46"/>
      <c r="H68" s="46"/>
      <c r="I68" s="46"/>
      <c r="J68" s="48"/>
    </row>
    <row r="69">
      <c r="A69" s="37" t="s">
        <v>625</v>
      </c>
      <c r="B69" s="37">
        <v>15</v>
      </c>
      <c r="C69" s="38" t="s">
        <v>7058</v>
      </c>
      <c r="D69" s="37" t="s">
        <v>627</v>
      </c>
      <c r="E69" s="39" t="s">
        <v>7059</v>
      </c>
      <c r="F69" s="40" t="s">
        <v>744</v>
      </c>
      <c r="G69" s="41">
        <v>154</v>
      </c>
      <c r="H69" s="42">
        <v>0</v>
      </c>
      <c r="I69" s="43">
        <f>ROUND(G69*H69,P4)</f>
        <v>0</v>
      </c>
      <c r="J69" s="37"/>
      <c r="O69" s="44">
        <f>I69*0.21</f>
        <v>0</v>
      </c>
      <c r="P69">
        <v>3</v>
      </c>
    </row>
    <row r="70">
      <c r="A70" s="37" t="s">
        <v>630</v>
      </c>
      <c r="B70" s="45"/>
      <c r="C70" s="46"/>
      <c r="D70" s="46"/>
      <c r="E70" s="47" t="s">
        <v>627</v>
      </c>
      <c r="F70" s="46"/>
      <c r="G70" s="46"/>
      <c r="H70" s="46"/>
      <c r="I70" s="46"/>
      <c r="J70" s="48"/>
    </row>
    <row r="71">
      <c r="A71" s="37" t="s">
        <v>631</v>
      </c>
      <c r="B71" s="45"/>
      <c r="C71" s="46"/>
      <c r="D71" s="46"/>
      <c r="E71" s="49" t="s">
        <v>7735</v>
      </c>
      <c r="F71" s="46"/>
      <c r="G71" s="46"/>
      <c r="H71" s="46"/>
      <c r="I71" s="46"/>
      <c r="J71" s="48"/>
    </row>
    <row r="72" ht="105">
      <c r="A72" s="37" t="s">
        <v>633</v>
      </c>
      <c r="B72" s="45"/>
      <c r="C72" s="46"/>
      <c r="D72" s="46"/>
      <c r="E72" s="39" t="s">
        <v>7061</v>
      </c>
      <c r="F72" s="46"/>
      <c r="G72" s="46"/>
      <c r="H72" s="46"/>
      <c r="I72" s="46"/>
      <c r="J72" s="48"/>
    </row>
    <row r="73">
      <c r="A73" s="37" t="s">
        <v>625</v>
      </c>
      <c r="B73" s="37">
        <v>16</v>
      </c>
      <c r="C73" s="38" t="s">
        <v>4038</v>
      </c>
      <c r="D73" s="37" t="s">
        <v>627</v>
      </c>
      <c r="E73" s="39" t="s">
        <v>4039</v>
      </c>
      <c r="F73" s="40" t="s">
        <v>744</v>
      </c>
      <c r="G73" s="41">
        <v>154</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7736</v>
      </c>
      <c r="F75" s="46"/>
      <c r="G75" s="46"/>
      <c r="H75" s="46"/>
      <c r="I75" s="46"/>
      <c r="J75" s="48"/>
    </row>
    <row r="76" ht="90">
      <c r="A76" s="37" t="s">
        <v>633</v>
      </c>
      <c r="B76" s="45"/>
      <c r="C76" s="46"/>
      <c r="D76" s="46"/>
      <c r="E76" s="39" t="s">
        <v>1410</v>
      </c>
      <c r="F76" s="46"/>
      <c r="G76" s="46"/>
      <c r="H76" s="46"/>
      <c r="I76" s="46"/>
      <c r="J76" s="48"/>
    </row>
    <row r="77">
      <c r="A77" s="37" t="s">
        <v>625</v>
      </c>
      <c r="B77" s="37">
        <v>17</v>
      </c>
      <c r="C77" s="38" t="s">
        <v>7592</v>
      </c>
      <c r="D77" s="37" t="s">
        <v>627</v>
      </c>
      <c r="E77" s="39" t="s">
        <v>7593</v>
      </c>
      <c r="F77" s="40" t="s">
        <v>639</v>
      </c>
      <c r="G77" s="41">
        <v>1</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7737</v>
      </c>
      <c r="F79" s="46"/>
      <c r="G79" s="46"/>
      <c r="H79" s="46"/>
      <c r="I79" s="46"/>
      <c r="J79" s="48"/>
    </row>
    <row r="80" ht="90">
      <c r="A80" s="37" t="s">
        <v>633</v>
      </c>
      <c r="B80" s="45"/>
      <c r="C80" s="46"/>
      <c r="D80" s="46"/>
      <c r="E80" s="39" t="s">
        <v>7179</v>
      </c>
      <c r="F80" s="46"/>
      <c r="G80" s="46"/>
      <c r="H80" s="46"/>
      <c r="I80" s="46"/>
      <c r="J80" s="48"/>
    </row>
    <row r="81">
      <c r="A81" s="37" t="s">
        <v>625</v>
      </c>
      <c r="B81" s="37">
        <v>18</v>
      </c>
      <c r="C81" s="38" t="s">
        <v>7062</v>
      </c>
      <c r="D81" s="37" t="s">
        <v>627</v>
      </c>
      <c r="E81" s="39" t="s">
        <v>7063</v>
      </c>
      <c r="F81" s="40" t="s">
        <v>639</v>
      </c>
      <c r="G81" s="41">
        <v>4</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7172</v>
      </c>
      <c r="F83" s="46"/>
      <c r="G83" s="46"/>
      <c r="H83" s="46"/>
      <c r="I83" s="46"/>
      <c r="J83" s="48"/>
    </row>
    <row r="84" ht="105">
      <c r="A84" s="37" t="s">
        <v>633</v>
      </c>
      <c r="B84" s="45"/>
      <c r="C84" s="46"/>
      <c r="D84" s="46"/>
      <c r="E84" s="39" t="s">
        <v>2916</v>
      </c>
      <c r="F84" s="46"/>
      <c r="G84" s="46"/>
      <c r="H84" s="46"/>
      <c r="I84" s="46"/>
      <c r="J84" s="48"/>
    </row>
    <row r="85">
      <c r="A85" s="37" t="s">
        <v>625</v>
      </c>
      <c r="B85" s="37">
        <v>19</v>
      </c>
      <c r="C85" s="38" t="s">
        <v>7065</v>
      </c>
      <c r="D85" s="37" t="s">
        <v>627</v>
      </c>
      <c r="E85" s="39" t="s">
        <v>7066</v>
      </c>
      <c r="F85" s="40" t="s">
        <v>744</v>
      </c>
      <c r="G85" s="41">
        <v>153.09999999999999</v>
      </c>
      <c r="H85" s="42">
        <v>0</v>
      </c>
      <c r="I85" s="43">
        <f>ROUND(G85*H85,P4)</f>
        <v>0</v>
      </c>
      <c r="J85" s="37"/>
      <c r="O85" s="44">
        <f>I85*0.21</f>
        <v>0</v>
      </c>
      <c r="P85">
        <v>3</v>
      </c>
    </row>
    <row r="86">
      <c r="A86" s="37" t="s">
        <v>630</v>
      </c>
      <c r="B86" s="45"/>
      <c r="C86" s="46"/>
      <c r="D86" s="46"/>
      <c r="E86" s="47" t="s">
        <v>627</v>
      </c>
      <c r="F86" s="46"/>
      <c r="G86" s="46"/>
      <c r="H86" s="46"/>
      <c r="I86" s="46"/>
      <c r="J86" s="48"/>
    </row>
    <row r="87">
      <c r="A87" s="37" t="s">
        <v>631</v>
      </c>
      <c r="B87" s="45"/>
      <c r="C87" s="46"/>
      <c r="D87" s="46"/>
      <c r="E87" s="49" t="s">
        <v>7738</v>
      </c>
      <c r="F87" s="46"/>
      <c r="G87" s="46"/>
      <c r="H87" s="46"/>
      <c r="I87" s="46"/>
      <c r="J87" s="48"/>
    </row>
    <row r="88" ht="150">
      <c r="A88" s="37" t="s">
        <v>633</v>
      </c>
      <c r="B88" s="45"/>
      <c r="C88" s="46"/>
      <c r="D88" s="46"/>
      <c r="E88" s="39" t="s">
        <v>2601</v>
      </c>
      <c r="F88" s="46"/>
      <c r="G88" s="46"/>
      <c r="H88" s="46"/>
      <c r="I88" s="46"/>
      <c r="J88" s="48"/>
    </row>
    <row r="89">
      <c r="A89" s="37" t="s">
        <v>625</v>
      </c>
      <c r="B89" s="37">
        <v>20</v>
      </c>
      <c r="C89" s="38" t="s">
        <v>7595</v>
      </c>
      <c r="D89" s="37" t="s">
        <v>627</v>
      </c>
      <c r="E89" s="39" t="s">
        <v>5549</v>
      </c>
      <c r="F89" s="40" t="s">
        <v>744</v>
      </c>
      <c r="G89" s="41">
        <v>6.5</v>
      </c>
      <c r="H89" s="42">
        <v>0</v>
      </c>
      <c r="I89" s="43">
        <f>ROUND(G89*H89,P4)</f>
        <v>0</v>
      </c>
      <c r="J89" s="37"/>
      <c r="O89" s="44">
        <f>I89*0.21</f>
        <v>0</v>
      </c>
      <c r="P89">
        <v>3</v>
      </c>
    </row>
    <row r="90">
      <c r="A90" s="37" t="s">
        <v>630</v>
      </c>
      <c r="B90" s="45"/>
      <c r="C90" s="46"/>
      <c r="D90" s="46"/>
      <c r="E90" s="47" t="s">
        <v>627</v>
      </c>
      <c r="F90" s="46"/>
      <c r="G90" s="46"/>
      <c r="H90" s="46"/>
      <c r="I90" s="46"/>
      <c r="J90" s="48"/>
    </row>
    <row r="91">
      <c r="A91" s="37" t="s">
        <v>631</v>
      </c>
      <c r="B91" s="45"/>
      <c r="C91" s="46"/>
      <c r="D91" s="46"/>
      <c r="E91" s="49" t="s">
        <v>7739</v>
      </c>
      <c r="F91" s="46"/>
      <c r="G91" s="46"/>
      <c r="H91" s="46"/>
      <c r="I91" s="46"/>
      <c r="J91" s="48"/>
    </row>
    <row r="92" ht="330">
      <c r="A92" s="37" t="s">
        <v>633</v>
      </c>
      <c r="B92" s="45"/>
      <c r="C92" s="46"/>
      <c r="D92" s="46"/>
      <c r="E92" s="39" t="s">
        <v>1209</v>
      </c>
      <c r="F92" s="46"/>
      <c r="G92" s="46"/>
      <c r="H92" s="46"/>
      <c r="I92" s="46"/>
      <c r="J92" s="48"/>
    </row>
    <row r="93" ht="30">
      <c r="A93" s="37" t="s">
        <v>625</v>
      </c>
      <c r="B93" s="37">
        <v>21</v>
      </c>
      <c r="C93" s="38" t="s">
        <v>7174</v>
      </c>
      <c r="D93" s="37" t="s">
        <v>627</v>
      </c>
      <c r="E93" s="39" t="s">
        <v>7023</v>
      </c>
      <c r="F93" s="40" t="s">
        <v>744</v>
      </c>
      <c r="G93" s="41">
        <v>146.59999999999999</v>
      </c>
      <c r="H93" s="42">
        <v>0</v>
      </c>
      <c r="I93" s="43">
        <f>ROUND(G93*H93,P4)</f>
        <v>0</v>
      </c>
      <c r="J93" s="37"/>
      <c r="O93" s="44">
        <f>I93*0.21</f>
        <v>0</v>
      </c>
      <c r="P93">
        <v>3</v>
      </c>
    </row>
    <row r="94">
      <c r="A94" s="37" t="s">
        <v>630</v>
      </c>
      <c r="B94" s="45"/>
      <c r="C94" s="46"/>
      <c r="D94" s="46"/>
      <c r="E94" s="47" t="s">
        <v>627</v>
      </c>
      <c r="F94" s="46"/>
      <c r="G94" s="46"/>
      <c r="H94" s="46"/>
      <c r="I94" s="46"/>
      <c r="J94" s="48"/>
    </row>
    <row r="95">
      <c r="A95" s="37" t="s">
        <v>631</v>
      </c>
      <c r="B95" s="45"/>
      <c r="C95" s="46"/>
      <c r="D95" s="46"/>
      <c r="E95" s="49" t="s">
        <v>7740</v>
      </c>
      <c r="F95" s="46"/>
      <c r="G95" s="46"/>
      <c r="H95" s="46"/>
      <c r="I95" s="46"/>
      <c r="J95" s="48"/>
    </row>
    <row r="96" ht="330">
      <c r="A96" s="37" t="s">
        <v>633</v>
      </c>
      <c r="B96" s="45"/>
      <c r="C96" s="46"/>
      <c r="D96" s="46"/>
      <c r="E96" s="39" t="s">
        <v>1209</v>
      </c>
      <c r="F96" s="46"/>
      <c r="G96" s="46"/>
      <c r="H96" s="46"/>
      <c r="I96" s="46"/>
      <c r="J96" s="48"/>
    </row>
    <row r="97">
      <c r="A97" s="37" t="s">
        <v>625</v>
      </c>
      <c r="B97" s="37">
        <v>22</v>
      </c>
      <c r="C97" s="38" t="s">
        <v>7176</v>
      </c>
      <c r="D97" s="37" t="s">
        <v>627</v>
      </c>
      <c r="E97" s="39" t="s">
        <v>7177</v>
      </c>
      <c r="F97" s="40" t="s">
        <v>639</v>
      </c>
      <c r="G97" s="41">
        <v>2</v>
      </c>
      <c r="H97" s="42">
        <v>0</v>
      </c>
      <c r="I97" s="43">
        <f>ROUND(G97*H97,P4)</f>
        <v>0</v>
      </c>
      <c r="J97" s="37"/>
      <c r="O97" s="44">
        <f>I97*0.21</f>
        <v>0</v>
      </c>
      <c r="P97">
        <v>3</v>
      </c>
    </row>
    <row r="98" ht="30">
      <c r="A98" s="37" t="s">
        <v>630</v>
      </c>
      <c r="B98" s="45"/>
      <c r="C98" s="46"/>
      <c r="D98" s="46"/>
      <c r="E98" s="39" t="s">
        <v>7178</v>
      </c>
      <c r="F98" s="46"/>
      <c r="G98" s="46"/>
      <c r="H98" s="46"/>
      <c r="I98" s="46"/>
      <c r="J98" s="48"/>
    </row>
    <row r="99">
      <c r="A99" s="37" t="s">
        <v>631</v>
      </c>
      <c r="B99" s="45"/>
      <c r="C99" s="46"/>
      <c r="D99" s="46"/>
      <c r="E99" s="49" t="s">
        <v>6976</v>
      </c>
      <c r="F99" s="46"/>
      <c r="G99" s="46"/>
      <c r="H99" s="46"/>
      <c r="I99" s="46"/>
      <c r="J99" s="48"/>
    </row>
    <row r="100" ht="90">
      <c r="A100" s="37" t="s">
        <v>633</v>
      </c>
      <c r="B100" s="45"/>
      <c r="C100" s="46"/>
      <c r="D100" s="46"/>
      <c r="E100" s="39" t="s">
        <v>7179</v>
      </c>
      <c r="F100" s="46"/>
      <c r="G100" s="46"/>
      <c r="H100" s="46"/>
      <c r="I100" s="46"/>
      <c r="J100" s="48"/>
    </row>
    <row r="101">
      <c r="A101" s="31" t="s">
        <v>622</v>
      </c>
      <c r="B101" s="32"/>
      <c r="C101" s="33" t="s">
        <v>794</v>
      </c>
      <c r="D101" s="34"/>
      <c r="E101" s="31" t="s">
        <v>1032</v>
      </c>
      <c r="F101" s="34"/>
      <c r="G101" s="34"/>
      <c r="H101" s="34"/>
      <c r="I101" s="35">
        <f>SUMIFS(I102:I117,A102:A117,"P")</f>
        <v>0</v>
      </c>
      <c r="J101" s="36"/>
    </row>
    <row r="102">
      <c r="A102" s="37" t="s">
        <v>625</v>
      </c>
      <c r="B102" s="37">
        <v>23</v>
      </c>
      <c r="C102" s="38" t="s">
        <v>7598</v>
      </c>
      <c r="D102" s="37" t="s">
        <v>627</v>
      </c>
      <c r="E102" s="39" t="s">
        <v>7599</v>
      </c>
      <c r="F102" s="40" t="s">
        <v>744</v>
      </c>
      <c r="G102" s="41">
        <v>4.5999999999999996</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7741</v>
      </c>
      <c r="F104" s="46"/>
      <c r="G104" s="46"/>
      <c r="H104" s="46"/>
      <c r="I104" s="46"/>
      <c r="J104" s="48"/>
    </row>
    <row r="105" ht="150">
      <c r="A105" s="37" t="s">
        <v>633</v>
      </c>
      <c r="B105" s="45"/>
      <c r="C105" s="46"/>
      <c r="D105" s="46"/>
      <c r="E105" s="39" t="s">
        <v>1430</v>
      </c>
      <c r="F105" s="46"/>
      <c r="G105" s="46"/>
      <c r="H105" s="46"/>
      <c r="I105" s="46"/>
      <c r="J105" s="48"/>
    </row>
    <row r="106">
      <c r="A106" s="37" t="s">
        <v>625</v>
      </c>
      <c r="B106" s="37">
        <v>24</v>
      </c>
      <c r="C106" s="38" t="s">
        <v>7185</v>
      </c>
      <c r="D106" s="37" t="s">
        <v>627</v>
      </c>
      <c r="E106" s="39" t="s">
        <v>7186</v>
      </c>
      <c r="F106" s="40" t="s">
        <v>744</v>
      </c>
      <c r="G106" s="41">
        <v>133.69999999999999</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c r="A108" s="37" t="s">
        <v>631</v>
      </c>
      <c r="B108" s="45"/>
      <c r="C108" s="46"/>
      <c r="D108" s="46"/>
      <c r="E108" s="49" t="s">
        <v>7742</v>
      </c>
      <c r="F108" s="46"/>
      <c r="G108" s="46"/>
      <c r="H108" s="46"/>
      <c r="I108" s="46"/>
      <c r="J108" s="48"/>
    </row>
    <row r="109" ht="150">
      <c r="A109" s="37" t="s">
        <v>633</v>
      </c>
      <c r="B109" s="45"/>
      <c r="C109" s="46"/>
      <c r="D109" s="46"/>
      <c r="E109" s="39" t="s">
        <v>1430</v>
      </c>
      <c r="F109" s="46"/>
      <c r="G109" s="46"/>
      <c r="H109" s="46"/>
      <c r="I109" s="46"/>
      <c r="J109" s="48"/>
    </row>
    <row r="110">
      <c r="A110" s="37" t="s">
        <v>625</v>
      </c>
      <c r="B110" s="37">
        <v>25</v>
      </c>
      <c r="C110" s="38" t="s">
        <v>7601</v>
      </c>
      <c r="D110" s="37" t="s">
        <v>627</v>
      </c>
      <c r="E110" s="39" t="s">
        <v>7602</v>
      </c>
      <c r="F110" s="40" t="s">
        <v>744</v>
      </c>
      <c r="G110" s="41">
        <v>4.5999999999999996</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7741</v>
      </c>
      <c r="F112" s="46"/>
      <c r="G112" s="46"/>
      <c r="H112" s="46"/>
      <c r="I112" s="46"/>
      <c r="J112" s="48"/>
    </row>
    <row r="113" ht="135">
      <c r="A113" s="37" t="s">
        <v>633</v>
      </c>
      <c r="B113" s="45"/>
      <c r="C113" s="46"/>
      <c r="D113" s="46"/>
      <c r="E113" s="39" t="s">
        <v>7193</v>
      </c>
      <c r="F113" s="46"/>
      <c r="G113" s="46"/>
      <c r="H113" s="46"/>
      <c r="I113" s="46"/>
      <c r="J113" s="48"/>
    </row>
    <row r="114" ht="30">
      <c r="A114" s="37" t="s">
        <v>625</v>
      </c>
      <c r="B114" s="37">
        <v>26</v>
      </c>
      <c r="C114" s="38" t="s">
        <v>7191</v>
      </c>
      <c r="D114" s="37" t="s">
        <v>627</v>
      </c>
      <c r="E114" s="39" t="s">
        <v>7192</v>
      </c>
      <c r="F114" s="40" t="s">
        <v>744</v>
      </c>
      <c r="G114" s="41">
        <v>133.69999999999999</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c r="A116" s="37" t="s">
        <v>631</v>
      </c>
      <c r="B116" s="45"/>
      <c r="C116" s="46"/>
      <c r="D116" s="46"/>
      <c r="E116" s="49" t="s">
        <v>7743</v>
      </c>
      <c r="F116" s="46"/>
      <c r="G116" s="46"/>
      <c r="H116" s="46"/>
      <c r="I116" s="46"/>
      <c r="J116" s="48"/>
    </row>
    <row r="117" ht="135">
      <c r="A117" s="37" t="s">
        <v>633</v>
      </c>
      <c r="B117" s="45"/>
      <c r="C117" s="46"/>
      <c r="D117" s="46"/>
      <c r="E117" s="39" t="s">
        <v>7193</v>
      </c>
      <c r="F117" s="46"/>
      <c r="G117" s="46"/>
      <c r="H117" s="46"/>
      <c r="I117" s="46"/>
      <c r="J117" s="48"/>
    </row>
    <row r="118">
      <c r="A118" s="31" t="s">
        <v>622</v>
      </c>
      <c r="B118" s="32"/>
      <c r="C118" s="33" t="s">
        <v>676</v>
      </c>
      <c r="D118" s="34"/>
      <c r="E118" s="31" t="s">
        <v>677</v>
      </c>
      <c r="F118" s="34"/>
      <c r="G118" s="34"/>
      <c r="H118" s="34"/>
      <c r="I118" s="35">
        <f>SUMIFS(I119:I134,A119:A134,"P")</f>
        <v>0</v>
      </c>
      <c r="J118" s="36"/>
    </row>
    <row r="119" ht="45">
      <c r="A119" s="37" t="s">
        <v>625</v>
      </c>
      <c r="B119" s="37">
        <v>27</v>
      </c>
      <c r="C119" s="38" t="s">
        <v>678</v>
      </c>
      <c r="D119" s="37" t="s">
        <v>679</v>
      </c>
      <c r="E119" s="39" t="s">
        <v>680</v>
      </c>
      <c r="F119" s="40" t="s">
        <v>673</v>
      </c>
      <c r="G119" s="41">
        <v>456.428</v>
      </c>
      <c r="H119" s="42">
        <v>0</v>
      </c>
      <c r="I119" s="43">
        <f>ROUND(G119*H119,P4)</f>
        <v>0</v>
      </c>
      <c r="J119" s="37"/>
      <c r="O119" s="44">
        <f>I119*0.21</f>
        <v>0</v>
      </c>
      <c r="P119">
        <v>3</v>
      </c>
    </row>
    <row r="120">
      <c r="A120" s="37" t="s">
        <v>630</v>
      </c>
      <c r="B120" s="45"/>
      <c r="C120" s="46"/>
      <c r="D120" s="46"/>
      <c r="E120" s="39" t="s">
        <v>681</v>
      </c>
      <c r="F120" s="46"/>
      <c r="G120" s="46"/>
      <c r="H120" s="46"/>
      <c r="I120" s="46"/>
      <c r="J120" s="48"/>
    </row>
    <row r="121">
      <c r="A121" s="37" t="s">
        <v>631</v>
      </c>
      <c r="B121" s="45"/>
      <c r="C121" s="46"/>
      <c r="D121" s="46"/>
      <c r="E121" s="49" t="s">
        <v>7744</v>
      </c>
      <c r="F121" s="46"/>
      <c r="G121" s="46"/>
      <c r="H121" s="46"/>
      <c r="I121" s="46"/>
      <c r="J121" s="48"/>
    </row>
    <row r="122" ht="120">
      <c r="A122" s="37" t="s">
        <v>633</v>
      </c>
      <c r="B122" s="45"/>
      <c r="C122" s="46"/>
      <c r="D122" s="46"/>
      <c r="E122" s="39" t="s">
        <v>713</v>
      </c>
      <c r="F122" s="46"/>
      <c r="G122" s="46"/>
      <c r="H122" s="46"/>
      <c r="I122" s="46"/>
      <c r="J122" s="48"/>
    </row>
    <row r="123" ht="45">
      <c r="A123" s="37" t="s">
        <v>625</v>
      </c>
      <c r="B123" s="37">
        <v>28</v>
      </c>
      <c r="C123" s="38" t="s">
        <v>991</v>
      </c>
      <c r="D123" s="37" t="s">
        <v>992</v>
      </c>
      <c r="E123" s="39" t="s">
        <v>993</v>
      </c>
      <c r="F123" s="40" t="s">
        <v>673</v>
      </c>
      <c r="G123" s="41">
        <v>56.027999999999999</v>
      </c>
      <c r="H123" s="42">
        <v>0</v>
      </c>
      <c r="I123" s="43">
        <f>ROUND(G123*H123,P4)</f>
        <v>0</v>
      </c>
      <c r="J123" s="37"/>
      <c r="O123" s="44">
        <f>I123*0.21</f>
        <v>0</v>
      </c>
      <c r="P123">
        <v>3</v>
      </c>
    </row>
    <row r="124">
      <c r="A124" s="37" t="s">
        <v>630</v>
      </c>
      <c r="B124" s="45"/>
      <c r="C124" s="46"/>
      <c r="D124" s="46"/>
      <c r="E124" s="39" t="s">
        <v>681</v>
      </c>
      <c r="F124" s="46"/>
      <c r="G124" s="46"/>
      <c r="H124" s="46"/>
      <c r="I124" s="46"/>
      <c r="J124" s="48"/>
    </row>
    <row r="125">
      <c r="A125" s="37" t="s">
        <v>631</v>
      </c>
      <c r="B125" s="45"/>
      <c r="C125" s="46"/>
      <c r="D125" s="46"/>
      <c r="E125" s="49" t="s">
        <v>7745</v>
      </c>
      <c r="F125" s="46"/>
      <c r="G125" s="46"/>
      <c r="H125" s="46"/>
      <c r="I125" s="46"/>
      <c r="J125" s="48"/>
    </row>
    <row r="126" ht="120">
      <c r="A126" s="37" t="s">
        <v>633</v>
      </c>
      <c r="B126" s="45"/>
      <c r="C126" s="46"/>
      <c r="D126" s="46"/>
      <c r="E126" s="39" t="s">
        <v>713</v>
      </c>
      <c r="F126" s="46"/>
      <c r="G126" s="46"/>
      <c r="H126" s="46"/>
      <c r="I126" s="46"/>
      <c r="J126" s="48"/>
    </row>
    <row r="127" ht="60">
      <c r="A127" s="37" t="s">
        <v>625</v>
      </c>
      <c r="B127" s="37">
        <v>29</v>
      </c>
      <c r="C127" s="38" t="s">
        <v>684</v>
      </c>
      <c r="D127" s="37" t="s">
        <v>685</v>
      </c>
      <c r="E127" s="39" t="s">
        <v>686</v>
      </c>
      <c r="F127" s="40" t="s">
        <v>673</v>
      </c>
      <c r="G127" s="41">
        <v>41.091999999999999</v>
      </c>
      <c r="H127" s="42">
        <v>0</v>
      </c>
      <c r="I127" s="43">
        <f>ROUND(G127*H127,P4)</f>
        <v>0</v>
      </c>
      <c r="J127" s="37"/>
      <c r="O127" s="44">
        <f>I127*0.21</f>
        <v>0</v>
      </c>
      <c r="P127">
        <v>3</v>
      </c>
    </row>
    <row r="128">
      <c r="A128" s="37" t="s">
        <v>630</v>
      </c>
      <c r="B128" s="45"/>
      <c r="C128" s="46"/>
      <c r="D128" s="46"/>
      <c r="E128" s="39" t="s">
        <v>681</v>
      </c>
      <c r="F128" s="46"/>
      <c r="G128" s="46"/>
      <c r="H128" s="46"/>
      <c r="I128" s="46"/>
      <c r="J128" s="48"/>
    </row>
    <row r="129">
      <c r="A129" s="37" t="s">
        <v>631</v>
      </c>
      <c r="B129" s="45"/>
      <c r="C129" s="46"/>
      <c r="D129" s="46"/>
      <c r="E129" s="49" t="s">
        <v>7746</v>
      </c>
      <c r="F129" s="46"/>
      <c r="G129" s="46"/>
      <c r="H129" s="46"/>
      <c r="I129" s="46"/>
      <c r="J129" s="48"/>
    </row>
    <row r="130" ht="120">
      <c r="A130" s="37" t="s">
        <v>633</v>
      </c>
      <c r="B130" s="45"/>
      <c r="C130" s="46"/>
      <c r="D130" s="46"/>
      <c r="E130" s="39" t="s">
        <v>713</v>
      </c>
      <c r="F130" s="46"/>
      <c r="G130" s="46"/>
      <c r="H130" s="46"/>
      <c r="I130" s="46"/>
      <c r="J130" s="48"/>
    </row>
    <row r="131" ht="45">
      <c r="A131" s="37" t="s">
        <v>625</v>
      </c>
      <c r="B131" s="37">
        <v>30</v>
      </c>
      <c r="C131" s="38" t="s">
        <v>1454</v>
      </c>
      <c r="D131" s="37" t="s">
        <v>1455</v>
      </c>
      <c r="E131" s="39" t="s">
        <v>1456</v>
      </c>
      <c r="F131" s="40" t="s">
        <v>673</v>
      </c>
      <c r="G131" s="41">
        <v>92.283000000000001</v>
      </c>
      <c r="H131" s="42">
        <v>0</v>
      </c>
      <c r="I131" s="43">
        <f>ROUND(G131*H131,P4)</f>
        <v>0</v>
      </c>
      <c r="J131" s="37"/>
      <c r="O131" s="44">
        <f>I131*0.21</f>
        <v>0</v>
      </c>
      <c r="P131">
        <v>3</v>
      </c>
    </row>
    <row r="132">
      <c r="A132" s="37" t="s">
        <v>630</v>
      </c>
      <c r="B132" s="45"/>
      <c r="C132" s="46"/>
      <c r="D132" s="46"/>
      <c r="E132" s="39" t="s">
        <v>681</v>
      </c>
      <c r="F132" s="46"/>
      <c r="G132" s="46"/>
      <c r="H132" s="46"/>
      <c r="I132" s="46"/>
      <c r="J132" s="48"/>
    </row>
    <row r="133">
      <c r="A133" s="37" t="s">
        <v>631</v>
      </c>
      <c r="B133" s="45"/>
      <c r="C133" s="46"/>
      <c r="D133" s="46"/>
      <c r="E133" s="49" t="s">
        <v>7747</v>
      </c>
      <c r="F133" s="46"/>
      <c r="G133" s="46"/>
      <c r="H133" s="46"/>
      <c r="I133" s="46"/>
      <c r="J133" s="48"/>
    </row>
    <row r="134" ht="120">
      <c r="A134" s="37" t="s">
        <v>633</v>
      </c>
      <c r="B134" s="50"/>
      <c r="C134" s="51"/>
      <c r="D134" s="51"/>
      <c r="E134" s="39" t="s">
        <v>713</v>
      </c>
      <c r="F134" s="51"/>
      <c r="G134" s="51"/>
      <c r="H134" s="51"/>
      <c r="I134" s="51"/>
      <c r="J134" s="52"/>
    </row>
  </sheetData>
  <sheetProtection sheet="1" objects="1" scenarios="1" spinCount="100000" saltValue="/C+aWfwLeP/eDZ3+WtH/bIc6y4nFzb1I/rgGm7DiJ2MIo7f2xU/YMy1X76OJoFp5aRRVxdkfTV3T5SBT6HSEWw==" hashValue="avdQkETCfE2Bd3XhB/n5oEnkWQGY7/peJ2tZsgrCeXuExdUJa0wxG/q4zN1LFNKH7hepVz3zszOkl6ZumOaAz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7748</v>
      </c>
      <c r="I3" s="25">
        <f>SUMIFS(I9:I236,A9:A236,"SD")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7748</v>
      </c>
      <c r="D5" s="22"/>
      <c r="E5" s="23" t="s">
        <v>332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c r="A10" s="37" t="s">
        <v>625</v>
      </c>
      <c r="B10" s="37">
        <v>1</v>
      </c>
      <c r="C10" s="38" t="s">
        <v>7144</v>
      </c>
      <c r="D10" s="37" t="s">
        <v>627</v>
      </c>
      <c r="E10" s="39" t="s">
        <v>7145</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7749</v>
      </c>
      <c r="F12" s="46"/>
      <c r="G12" s="46"/>
      <c r="H12" s="46"/>
      <c r="I12" s="46"/>
      <c r="J12" s="48"/>
    </row>
    <row r="13" ht="60">
      <c r="A13" s="37" t="s">
        <v>633</v>
      </c>
      <c r="B13" s="45"/>
      <c r="C13" s="46"/>
      <c r="D13" s="46"/>
      <c r="E13" s="39" t="s">
        <v>7147</v>
      </c>
      <c r="F13" s="46"/>
      <c r="G13" s="46"/>
      <c r="H13" s="46"/>
      <c r="I13" s="46"/>
      <c r="J13" s="48"/>
    </row>
    <row r="14">
      <c r="A14" s="37" t="s">
        <v>625</v>
      </c>
      <c r="B14" s="37">
        <v>2</v>
      </c>
      <c r="C14" s="38" t="s">
        <v>4018</v>
      </c>
      <c r="D14" s="37" t="s">
        <v>627</v>
      </c>
      <c r="E14" s="39" t="s">
        <v>4019</v>
      </c>
      <c r="F14" s="40" t="s">
        <v>697</v>
      </c>
      <c r="G14" s="41">
        <v>1</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7750</v>
      </c>
      <c r="F16" s="46"/>
      <c r="G16" s="46"/>
      <c r="H16" s="46"/>
      <c r="I16" s="46"/>
      <c r="J16" s="48"/>
    </row>
    <row r="17" ht="60">
      <c r="A17" s="37" t="s">
        <v>633</v>
      </c>
      <c r="B17" s="45"/>
      <c r="C17" s="46"/>
      <c r="D17" s="46"/>
      <c r="E17" s="39" t="s">
        <v>6715</v>
      </c>
      <c r="F17" s="46"/>
      <c r="G17" s="46"/>
      <c r="H17" s="46"/>
      <c r="I17" s="46"/>
      <c r="J17" s="48"/>
    </row>
    <row r="18">
      <c r="A18" s="37" t="s">
        <v>625</v>
      </c>
      <c r="B18" s="37">
        <v>3</v>
      </c>
      <c r="C18" s="38" t="s">
        <v>6721</v>
      </c>
      <c r="D18" s="37" t="s">
        <v>627</v>
      </c>
      <c r="E18" s="39" t="s">
        <v>6722</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7035</v>
      </c>
      <c r="F20" s="46"/>
      <c r="G20" s="46"/>
      <c r="H20" s="46"/>
      <c r="I20" s="46"/>
      <c r="J20" s="48"/>
    </row>
    <row r="21" ht="60">
      <c r="A21" s="37" t="s">
        <v>633</v>
      </c>
      <c r="B21" s="45"/>
      <c r="C21" s="46"/>
      <c r="D21" s="46"/>
      <c r="E21" s="39" t="s">
        <v>700</v>
      </c>
      <c r="F21" s="46"/>
      <c r="G21" s="46"/>
      <c r="H21" s="46"/>
      <c r="I21" s="46"/>
      <c r="J21" s="48"/>
    </row>
    <row r="22">
      <c r="A22" s="37" t="s">
        <v>625</v>
      </c>
      <c r="B22" s="37">
        <v>4</v>
      </c>
      <c r="C22" s="38" t="s">
        <v>7149</v>
      </c>
      <c r="D22" s="37" t="s">
        <v>627</v>
      </c>
      <c r="E22" s="39" t="s">
        <v>6724</v>
      </c>
      <c r="F22" s="40" t="s">
        <v>3209</v>
      </c>
      <c r="G22" s="41">
        <v>20</v>
      </c>
      <c r="H22" s="42">
        <v>0</v>
      </c>
      <c r="I22" s="43">
        <f>ROUND(G22*H22,P4)</f>
        <v>0</v>
      </c>
      <c r="J22" s="37"/>
      <c r="O22" s="44">
        <f>I22*0.21</f>
        <v>0</v>
      </c>
      <c r="P22">
        <v>3</v>
      </c>
    </row>
    <row r="23">
      <c r="A23" s="37" t="s">
        <v>630</v>
      </c>
      <c r="B23" s="45"/>
      <c r="C23" s="46"/>
      <c r="D23" s="46"/>
      <c r="E23" s="39" t="s">
        <v>7150</v>
      </c>
      <c r="F23" s="46"/>
      <c r="G23" s="46"/>
      <c r="H23" s="46"/>
      <c r="I23" s="46"/>
      <c r="J23" s="48"/>
    </row>
    <row r="24">
      <c r="A24" s="37" t="s">
        <v>631</v>
      </c>
      <c r="B24" s="45"/>
      <c r="C24" s="46"/>
      <c r="D24" s="46"/>
      <c r="E24" s="49" t="s">
        <v>7151</v>
      </c>
      <c r="F24" s="46"/>
      <c r="G24" s="46"/>
      <c r="H24" s="46"/>
      <c r="I24" s="46"/>
      <c r="J24" s="48"/>
    </row>
    <row r="25" ht="60">
      <c r="A25" s="37" t="s">
        <v>633</v>
      </c>
      <c r="B25" s="45"/>
      <c r="C25" s="46"/>
      <c r="D25" s="46"/>
      <c r="E25" s="39" t="s">
        <v>700</v>
      </c>
      <c r="F25" s="46"/>
      <c r="G25" s="46"/>
      <c r="H25" s="46"/>
      <c r="I25" s="46"/>
      <c r="J25" s="48"/>
    </row>
    <row r="26">
      <c r="A26" s="31" t="s">
        <v>622</v>
      </c>
      <c r="B26" s="32"/>
      <c r="C26" s="33" t="s">
        <v>623</v>
      </c>
      <c r="D26" s="34"/>
      <c r="E26" s="31" t="s">
        <v>624</v>
      </c>
      <c r="F26" s="34"/>
      <c r="G26" s="34"/>
      <c r="H26" s="34"/>
      <c r="I26" s="35">
        <f>SUMIFS(I27:I82,A27:A82,"P")</f>
        <v>0</v>
      </c>
      <c r="J26" s="36"/>
    </row>
    <row r="27" ht="30">
      <c r="A27" s="37" t="s">
        <v>625</v>
      </c>
      <c r="B27" s="37">
        <v>5</v>
      </c>
      <c r="C27" s="38" t="s">
        <v>7297</v>
      </c>
      <c r="D27" s="37" t="s">
        <v>627</v>
      </c>
      <c r="E27" s="39" t="s">
        <v>7298</v>
      </c>
      <c r="F27" s="40" t="s">
        <v>629</v>
      </c>
      <c r="G27" s="41">
        <v>25.327000000000002</v>
      </c>
      <c r="H27" s="42">
        <v>0</v>
      </c>
      <c r="I27" s="43">
        <f>ROUND(G27*H27,P4)</f>
        <v>0</v>
      </c>
      <c r="J27" s="37"/>
      <c r="O27" s="44">
        <f>I27*0.21</f>
        <v>0</v>
      </c>
      <c r="P27">
        <v>3</v>
      </c>
    </row>
    <row r="28">
      <c r="A28" s="37" t="s">
        <v>630</v>
      </c>
      <c r="B28" s="45"/>
      <c r="C28" s="46"/>
      <c r="D28" s="46"/>
      <c r="E28" s="47" t="s">
        <v>627</v>
      </c>
      <c r="F28" s="46"/>
      <c r="G28" s="46"/>
      <c r="H28" s="46"/>
      <c r="I28" s="46"/>
      <c r="J28" s="48"/>
    </row>
    <row r="29" ht="30">
      <c r="A29" s="37" t="s">
        <v>631</v>
      </c>
      <c r="B29" s="45"/>
      <c r="C29" s="46"/>
      <c r="D29" s="46"/>
      <c r="E29" s="49" t="s">
        <v>7751</v>
      </c>
      <c r="F29" s="46"/>
      <c r="G29" s="46"/>
      <c r="H29" s="46"/>
      <c r="I29" s="46"/>
      <c r="J29" s="48"/>
    </row>
    <row r="30" ht="135">
      <c r="A30" s="37" t="s">
        <v>633</v>
      </c>
      <c r="B30" s="45"/>
      <c r="C30" s="46"/>
      <c r="D30" s="46"/>
      <c r="E30" s="39" t="s">
        <v>7207</v>
      </c>
      <c r="F30" s="46"/>
      <c r="G30" s="46"/>
      <c r="H30" s="46"/>
      <c r="I30" s="46"/>
      <c r="J30" s="48"/>
    </row>
    <row r="31" ht="30">
      <c r="A31" s="37" t="s">
        <v>625</v>
      </c>
      <c r="B31" s="37">
        <v>6</v>
      </c>
      <c r="C31" s="38" t="s">
        <v>7204</v>
      </c>
      <c r="D31" s="37" t="s">
        <v>627</v>
      </c>
      <c r="E31" s="39" t="s">
        <v>7205</v>
      </c>
      <c r="F31" s="40" t="s">
        <v>629</v>
      </c>
      <c r="G31" s="41">
        <v>58.445999999999998</v>
      </c>
      <c r="H31" s="42">
        <v>0</v>
      </c>
      <c r="I31" s="43">
        <f>ROUND(G31*H31,P4)</f>
        <v>0</v>
      </c>
      <c r="J31" s="37"/>
      <c r="O31" s="44">
        <f>I31*0.21</f>
        <v>0</v>
      </c>
      <c r="P31">
        <v>3</v>
      </c>
    </row>
    <row r="32">
      <c r="A32" s="37" t="s">
        <v>630</v>
      </c>
      <c r="B32" s="45"/>
      <c r="C32" s="46"/>
      <c r="D32" s="46"/>
      <c r="E32" s="47" t="s">
        <v>627</v>
      </c>
      <c r="F32" s="46"/>
      <c r="G32" s="46"/>
      <c r="H32" s="46"/>
      <c r="I32" s="46"/>
      <c r="J32" s="48"/>
    </row>
    <row r="33">
      <c r="A33" s="37" t="s">
        <v>631</v>
      </c>
      <c r="B33" s="45"/>
      <c r="C33" s="46"/>
      <c r="D33" s="46"/>
      <c r="E33" s="49" t="s">
        <v>7752</v>
      </c>
      <c r="F33" s="46"/>
      <c r="G33" s="46"/>
      <c r="H33" s="46"/>
      <c r="I33" s="46"/>
      <c r="J33" s="48"/>
    </row>
    <row r="34" ht="135">
      <c r="A34" s="37" t="s">
        <v>633</v>
      </c>
      <c r="B34" s="45"/>
      <c r="C34" s="46"/>
      <c r="D34" s="46"/>
      <c r="E34" s="39" t="s">
        <v>7207</v>
      </c>
      <c r="F34" s="46"/>
      <c r="G34" s="46"/>
      <c r="H34" s="46"/>
      <c r="I34" s="46"/>
      <c r="J34" s="48"/>
    </row>
    <row r="35" ht="30">
      <c r="A35" s="37" t="s">
        <v>625</v>
      </c>
      <c r="B35" s="37">
        <v>7</v>
      </c>
      <c r="C35" s="38" t="s">
        <v>7301</v>
      </c>
      <c r="D35" s="37" t="s">
        <v>627</v>
      </c>
      <c r="E35" s="39" t="s">
        <v>7302</v>
      </c>
      <c r="F35" s="40" t="s">
        <v>629</v>
      </c>
      <c r="G35" s="41">
        <v>23.378</v>
      </c>
      <c r="H35" s="42">
        <v>0</v>
      </c>
      <c r="I35" s="43">
        <f>ROUND(G35*H35,P4)</f>
        <v>0</v>
      </c>
      <c r="J35" s="37"/>
      <c r="O35" s="44">
        <f>I35*0.21</f>
        <v>0</v>
      </c>
      <c r="P35">
        <v>3</v>
      </c>
    </row>
    <row r="36">
      <c r="A36" s="37" t="s">
        <v>630</v>
      </c>
      <c r="B36" s="45"/>
      <c r="C36" s="46"/>
      <c r="D36" s="46"/>
      <c r="E36" s="47" t="s">
        <v>627</v>
      </c>
      <c r="F36" s="46"/>
      <c r="G36" s="46"/>
      <c r="H36" s="46"/>
      <c r="I36" s="46"/>
      <c r="J36" s="48"/>
    </row>
    <row r="37" ht="30">
      <c r="A37" s="37" t="s">
        <v>631</v>
      </c>
      <c r="B37" s="45"/>
      <c r="C37" s="46"/>
      <c r="D37" s="46"/>
      <c r="E37" s="49" t="s">
        <v>7753</v>
      </c>
      <c r="F37" s="46"/>
      <c r="G37" s="46"/>
      <c r="H37" s="46"/>
      <c r="I37" s="46"/>
      <c r="J37" s="48"/>
    </row>
    <row r="38" ht="135">
      <c r="A38" s="37" t="s">
        <v>633</v>
      </c>
      <c r="B38" s="45"/>
      <c r="C38" s="46"/>
      <c r="D38" s="46"/>
      <c r="E38" s="39" t="s">
        <v>7207</v>
      </c>
      <c r="F38" s="46"/>
      <c r="G38" s="46"/>
      <c r="H38" s="46"/>
      <c r="I38" s="46"/>
      <c r="J38" s="48"/>
    </row>
    <row r="39" ht="30">
      <c r="A39" s="37" t="s">
        <v>625</v>
      </c>
      <c r="B39" s="37">
        <v>8</v>
      </c>
      <c r="C39" s="38" t="s">
        <v>7754</v>
      </c>
      <c r="D39" s="37" t="s">
        <v>627</v>
      </c>
      <c r="E39" s="39" t="s">
        <v>7755</v>
      </c>
      <c r="F39" s="40" t="s">
        <v>629</v>
      </c>
      <c r="G39" s="41">
        <v>2.3999999999999999</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7756</v>
      </c>
      <c r="F41" s="46"/>
      <c r="G41" s="46"/>
      <c r="H41" s="46"/>
      <c r="I41" s="46"/>
      <c r="J41" s="48"/>
    </row>
    <row r="42" ht="135">
      <c r="A42" s="37" t="s">
        <v>633</v>
      </c>
      <c r="B42" s="45"/>
      <c r="C42" s="46"/>
      <c r="D42" s="46"/>
      <c r="E42" s="39" t="s">
        <v>7207</v>
      </c>
      <c r="F42" s="46"/>
      <c r="G42" s="46"/>
      <c r="H42" s="46"/>
      <c r="I42" s="46"/>
      <c r="J42" s="48"/>
    </row>
    <row r="43">
      <c r="A43" s="37" t="s">
        <v>625</v>
      </c>
      <c r="B43" s="37">
        <v>9</v>
      </c>
      <c r="C43" s="38" t="s">
        <v>3303</v>
      </c>
      <c r="D43" s="37" t="s">
        <v>627</v>
      </c>
      <c r="E43" s="39" t="s">
        <v>3304</v>
      </c>
      <c r="F43" s="40" t="s">
        <v>3209</v>
      </c>
      <c r="G43" s="41">
        <v>30</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7203</v>
      </c>
      <c r="F45" s="46"/>
      <c r="G45" s="46"/>
      <c r="H45" s="46"/>
      <c r="I45" s="46"/>
      <c r="J45" s="48"/>
    </row>
    <row r="46" ht="120">
      <c r="A46" s="37" t="s">
        <v>633</v>
      </c>
      <c r="B46" s="45"/>
      <c r="C46" s="46"/>
      <c r="D46" s="46"/>
      <c r="E46" s="39" t="s">
        <v>3211</v>
      </c>
      <c r="F46" s="46"/>
      <c r="G46" s="46"/>
      <c r="H46" s="46"/>
      <c r="I46" s="46"/>
      <c r="J46" s="48"/>
    </row>
    <row r="47">
      <c r="A47" s="37" t="s">
        <v>625</v>
      </c>
      <c r="B47" s="37">
        <v>10</v>
      </c>
      <c r="C47" s="38" t="s">
        <v>1261</v>
      </c>
      <c r="D47" s="37" t="s">
        <v>627</v>
      </c>
      <c r="E47" s="39" t="s">
        <v>1262</v>
      </c>
      <c r="F47" s="40" t="s">
        <v>629</v>
      </c>
      <c r="G47" s="41">
        <v>21.404</v>
      </c>
      <c r="H47" s="42">
        <v>0</v>
      </c>
      <c r="I47" s="43">
        <f>ROUND(G47*H47,P4)</f>
        <v>0</v>
      </c>
      <c r="J47" s="37"/>
      <c r="O47" s="44">
        <f>I47*0.21</f>
        <v>0</v>
      </c>
      <c r="P47">
        <v>3</v>
      </c>
    </row>
    <row r="48">
      <c r="A48" s="37" t="s">
        <v>630</v>
      </c>
      <c r="B48" s="45"/>
      <c r="C48" s="46"/>
      <c r="D48" s="46"/>
      <c r="E48" s="47" t="s">
        <v>627</v>
      </c>
      <c r="F48" s="46"/>
      <c r="G48" s="46"/>
      <c r="H48" s="46"/>
      <c r="I48" s="46"/>
      <c r="J48" s="48"/>
    </row>
    <row r="49" ht="60">
      <c r="A49" s="37" t="s">
        <v>631</v>
      </c>
      <c r="B49" s="45"/>
      <c r="C49" s="46"/>
      <c r="D49" s="46"/>
      <c r="E49" s="49" t="s">
        <v>7757</v>
      </c>
      <c r="F49" s="46"/>
      <c r="G49" s="46"/>
      <c r="H49" s="46"/>
      <c r="I49" s="46"/>
      <c r="J49" s="48"/>
    </row>
    <row r="50" ht="75">
      <c r="A50" s="37" t="s">
        <v>633</v>
      </c>
      <c r="B50" s="45"/>
      <c r="C50" s="46"/>
      <c r="D50" s="46"/>
      <c r="E50" s="39" t="s">
        <v>1264</v>
      </c>
      <c r="F50" s="46"/>
      <c r="G50" s="46"/>
      <c r="H50" s="46"/>
      <c r="I50" s="46"/>
      <c r="J50" s="48"/>
    </row>
    <row r="51">
      <c r="A51" s="37" t="s">
        <v>625</v>
      </c>
      <c r="B51" s="37">
        <v>11</v>
      </c>
      <c r="C51" s="38" t="s">
        <v>2017</v>
      </c>
      <c r="D51" s="37" t="s">
        <v>627</v>
      </c>
      <c r="E51" s="39" t="s">
        <v>2018</v>
      </c>
      <c r="F51" s="40" t="s">
        <v>629</v>
      </c>
      <c r="G51" s="41">
        <v>513.11300000000006</v>
      </c>
      <c r="H51" s="42">
        <v>0</v>
      </c>
      <c r="I51" s="43">
        <f>ROUND(G51*H51,P4)</f>
        <v>0</v>
      </c>
      <c r="J51" s="37"/>
      <c r="O51" s="44">
        <f>I51*0.21</f>
        <v>0</v>
      </c>
      <c r="P51">
        <v>3</v>
      </c>
    </row>
    <row r="52">
      <c r="A52" s="37" t="s">
        <v>630</v>
      </c>
      <c r="B52" s="45"/>
      <c r="C52" s="46"/>
      <c r="D52" s="46"/>
      <c r="E52" s="47" t="s">
        <v>627</v>
      </c>
      <c r="F52" s="46"/>
      <c r="G52" s="46"/>
      <c r="H52" s="46"/>
      <c r="I52" s="46"/>
      <c r="J52" s="48"/>
    </row>
    <row r="53" ht="135">
      <c r="A53" s="37" t="s">
        <v>631</v>
      </c>
      <c r="B53" s="45"/>
      <c r="C53" s="46"/>
      <c r="D53" s="46"/>
      <c r="E53" s="49" t="s">
        <v>7758</v>
      </c>
      <c r="F53" s="46"/>
      <c r="G53" s="46"/>
      <c r="H53" s="46"/>
      <c r="I53" s="46"/>
      <c r="J53" s="48"/>
    </row>
    <row r="54" ht="409.5">
      <c r="A54" s="37" t="s">
        <v>633</v>
      </c>
      <c r="B54" s="45"/>
      <c r="C54" s="46"/>
      <c r="D54" s="46"/>
      <c r="E54" s="39" t="s">
        <v>2020</v>
      </c>
      <c r="F54" s="46"/>
      <c r="G54" s="46"/>
      <c r="H54" s="46"/>
      <c r="I54" s="46"/>
      <c r="J54" s="48"/>
    </row>
    <row r="55">
      <c r="A55" s="37" t="s">
        <v>625</v>
      </c>
      <c r="B55" s="37">
        <v>12</v>
      </c>
      <c r="C55" s="38" t="s">
        <v>7759</v>
      </c>
      <c r="D55" s="37" t="s">
        <v>627</v>
      </c>
      <c r="E55" s="39" t="s">
        <v>7760</v>
      </c>
      <c r="F55" s="40" t="s">
        <v>744</v>
      </c>
      <c r="G55" s="41">
        <v>9</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7132</v>
      </c>
      <c r="F57" s="46"/>
      <c r="G57" s="46"/>
      <c r="H57" s="46"/>
      <c r="I57" s="46"/>
      <c r="J57" s="48"/>
    </row>
    <row r="58" ht="90">
      <c r="A58" s="37" t="s">
        <v>633</v>
      </c>
      <c r="B58" s="45"/>
      <c r="C58" s="46"/>
      <c r="D58" s="46"/>
      <c r="E58" s="39" t="s">
        <v>6336</v>
      </c>
      <c r="F58" s="46"/>
      <c r="G58" s="46"/>
      <c r="H58" s="46"/>
      <c r="I58" s="46"/>
      <c r="J58" s="48"/>
    </row>
    <row r="59">
      <c r="A59" s="37" t="s">
        <v>625</v>
      </c>
      <c r="B59" s="37">
        <v>13</v>
      </c>
      <c r="C59" s="38" t="s">
        <v>1296</v>
      </c>
      <c r="D59" s="37" t="s">
        <v>627</v>
      </c>
      <c r="E59" s="39" t="s">
        <v>1297</v>
      </c>
      <c r="F59" s="40" t="s">
        <v>629</v>
      </c>
      <c r="G59" s="41">
        <v>53.408999999999999</v>
      </c>
      <c r="H59" s="42">
        <v>0</v>
      </c>
      <c r="I59" s="43">
        <f>ROUND(G59*H59,P4)</f>
        <v>0</v>
      </c>
      <c r="J59" s="37"/>
      <c r="O59" s="44">
        <f>I59*0.21</f>
        <v>0</v>
      </c>
      <c r="P59">
        <v>3</v>
      </c>
    </row>
    <row r="60">
      <c r="A60" s="37" t="s">
        <v>630</v>
      </c>
      <c r="B60" s="45"/>
      <c r="C60" s="46"/>
      <c r="D60" s="46"/>
      <c r="E60" s="47" t="s">
        <v>627</v>
      </c>
      <c r="F60" s="46"/>
      <c r="G60" s="46"/>
      <c r="H60" s="46"/>
      <c r="I60" s="46"/>
      <c r="J60" s="48"/>
    </row>
    <row r="61" ht="45">
      <c r="A61" s="37" t="s">
        <v>631</v>
      </c>
      <c r="B61" s="45"/>
      <c r="C61" s="46"/>
      <c r="D61" s="46"/>
      <c r="E61" s="49" t="s">
        <v>7761</v>
      </c>
      <c r="F61" s="46"/>
      <c r="G61" s="46"/>
      <c r="H61" s="46"/>
      <c r="I61" s="46"/>
      <c r="J61" s="48"/>
    </row>
    <row r="62" ht="330">
      <c r="A62" s="37" t="s">
        <v>633</v>
      </c>
      <c r="B62" s="45"/>
      <c r="C62" s="46"/>
      <c r="D62" s="46"/>
      <c r="E62" s="39" t="s">
        <v>1299</v>
      </c>
      <c r="F62" s="46"/>
      <c r="G62" s="46"/>
      <c r="H62" s="46"/>
      <c r="I62" s="46"/>
      <c r="J62" s="48"/>
    </row>
    <row r="63">
      <c r="A63" s="37" t="s">
        <v>625</v>
      </c>
      <c r="B63" s="37">
        <v>14</v>
      </c>
      <c r="C63" s="38" t="s">
        <v>1693</v>
      </c>
      <c r="D63" s="37" t="s">
        <v>627</v>
      </c>
      <c r="E63" s="39" t="s">
        <v>1694</v>
      </c>
      <c r="F63" s="40" t="s">
        <v>629</v>
      </c>
      <c r="G63" s="41">
        <v>369.47000000000003</v>
      </c>
      <c r="H63" s="42">
        <v>0</v>
      </c>
      <c r="I63" s="43">
        <f>ROUND(G63*H63,P4)</f>
        <v>0</v>
      </c>
      <c r="J63" s="37"/>
      <c r="O63" s="44">
        <f>I63*0.21</f>
        <v>0</v>
      </c>
      <c r="P63">
        <v>3</v>
      </c>
    </row>
    <row r="64">
      <c r="A64" s="37" t="s">
        <v>630</v>
      </c>
      <c r="B64" s="45"/>
      <c r="C64" s="46"/>
      <c r="D64" s="46"/>
      <c r="E64" s="47" t="s">
        <v>627</v>
      </c>
      <c r="F64" s="46"/>
      <c r="G64" s="46"/>
      <c r="H64" s="46"/>
      <c r="I64" s="46"/>
      <c r="J64" s="48"/>
    </row>
    <row r="65" ht="60">
      <c r="A65" s="37" t="s">
        <v>631</v>
      </c>
      <c r="B65" s="45"/>
      <c r="C65" s="46"/>
      <c r="D65" s="46"/>
      <c r="E65" s="49" t="s">
        <v>7762</v>
      </c>
      <c r="F65" s="46"/>
      <c r="G65" s="46"/>
      <c r="H65" s="46"/>
      <c r="I65" s="46"/>
      <c r="J65" s="48"/>
    </row>
    <row r="66" ht="330">
      <c r="A66" s="37" t="s">
        <v>633</v>
      </c>
      <c r="B66" s="45"/>
      <c r="C66" s="46"/>
      <c r="D66" s="46"/>
      <c r="E66" s="39" t="s">
        <v>1696</v>
      </c>
      <c r="F66" s="46"/>
      <c r="G66" s="46"/>
      <c r="H66" s="46"/>
      <c r="I66" s="46"/>
      <c r="J66" s="48"/>
    </row>
    <row r="67">
      <c r="A67" s="37" t="s">
        <v>625</v>
      </c>
      <c r="B67" s="37">
        <v>15</v>
      </c>
      <c r="C67" s="38" t="s">
        <v>1304</v>
      </c>
      <c r="D67" s="37" t="s">
        <v>627</v>
      </c>
      <c r="E67" s="39" t="s">
        <v>1305</v>
      </c>
      <c r="F67" s="40" t="s">
        <v>629</v>
      </c>
      <c r="G67" s="41">
        <v>70.534000000000006</v>
      </c>
      <c r="H67" s="42">
        <v>0</v>
      </c>
      <c r="I67" s="43">
        <f>ROUND(G67*H67,P4)</f>
        <v>0</v>
      </c>
      <c r="J67" s="37"/>
      <c r="O67" s="44">
        <f>I67*0.21</f>
        <v>0</v>
      </c>
      <c r="P67">
        <v>3</v>
      </c>
    </row>
    <row r="68">
      <c r="A68" s="37" t="s">
        <v>630</v>
      </c>
      <c r="B68" s="45"/>
      <c r="C68" s="46"/>
      <c r="D68" s="46"/>
      <c r="E68" s="47" t="s">
        <v>627</v>
      </c>
      <c r="F68" s="46"/>
      <c r="G68" s="46"/>
      <c r="H68" s="46"/>
      <c r="I68" s="46"/>
      <c r="J68" s="48"/>
    </row>
    <row r="69" ht="30">
      <c r="A69" s="37" t="s">
        <v>631</v>
      </c>
      <c r="B69" s="45"/>
      <c r="C69" s="46"/>
      <c r="D69" s="46"/>
      <c r="E69" s="49" t="s">
        <v>7763</v>
      </c>
      <c r="F69" s="46"/>
      <c r="G69" s="46"/>
      <c r="H69" s="46"/>
      <c r="I69" s="46"/>
      <c r="J69" s="48"/>
    </row>
    <row r="70" ht="409.5">
      <c r="A70" s="37" t="s">
        <v>633</v>
      </c>
      <c r="B70" s="45"/>
      <c r="C70" s="46"/>
      <c r="D70" s="46"/>
      <c r="E70" s="39" t="s">
        <v>1307</v>
      </c>
      <c r="F70" s="46"/>
      <c r="G70" s="46"/>
      <c r="H70" s="46"/>
      <c r="I70" s="46"/>
      <c r="J70" s="48"/>
    </row>
    <row r="71">
      <c r="A71" s="37" t="s">
        <v>625</v>
      </c>
      <c r="B71" s="37">
        <v>16</v>
      </c>
      <c r="C71" s="38" t="s">
        <v>2583</v>
      </c>
      <c r="D71" s="37" t="s">
        <v>627</v>
      </c>
      <c r="E71" s="39" t="s">
        <v>2584</v>
      </c>
      <c r="F71" s="40" t="s">
        <v>629</v>
      </c>
      <c r="G71" s="41">
        <v>5.8250000000000002</v>
      </c>
      <c r="H71" s="42">
        <v>0</v>
      </c>
      <c r="I71" s="43">
        <f>ROUND(G71*H71,P4)</f>
        <v>0</v>
      </c>
      <c r="J71" s="37"/>
      <c r="O71" s="44">
        <f>I71*0.21</f>
        <v>0</v>
      </c>
      <c r="P71">
        <v>3</v>
      </c>
    </row>
    <row r="72">
      <c r="A72" s="37" t="s">
        <v>630</v>
      </c>
      <c r="B72" s="45"/>
      <c r="C72" s="46"/>
      <c r="D72" s="46"/>
      <c r="E72" s="47" t="s">
        <v>627</v>
      </c>
      <c r="F72" s="46"/>
      <c r="G72" s="46"/>
      <c r="H72" s="46"/>
      <c r="I72" s="46"/>
      <c r="J72" s="48"/>
    </row>
    <row r="73">
      <c r="A73" s="37" t="s">
        <v>631</v>
      </c>
      <c r="B73" s="45"/>
      <c r="C73" s="46"/>
      <c r="D73" s="46"/>
      <c r="E73" s="49" t="s">
        <v>7764</v>
      </c>
      <c r="F73" s="46"/>
      <c r="G73" s="46"/>
      <c r="H73" s="46"/>
      <c r="I73" s="46"/>
      <c r="J73" s="48"/>
    </row>
    <row r="74" ht="45">
      <c r="A74" s="37" t="s">
        <v>633</v>
      </c>
      <c r="B74" s="45"/>
      <c r="C74" s="46"/>
      <c r="D74" s="46"/>
      <c r="E74" s="39" t="s">
        <v>2585</v>
      </c>
      <c r="F74" s="46"/>
      <c r="G74" s="46"/>
      <c r="H74" s="46"/>
      <c r="I74" s="46"/>
      <c r="J74" s="48"/>
    </row>
    <row r="75">
      <c r="A75" s="37" t="s">
        <v>625</v>
      </c>
      <c r="B75" s="37">
        <v>17</v>
      </c>
      <c r="C75" s="38" t="s">
        <v>2586</v>
      </c>
      <c r="D75" s="37" t="s">
        <v>627</v>
      </c>
      <c r="E75" s="39" t="s">
        <v>2587</v>
      </c>
      <c r="F75" s="40" t="s">
        <v>832</v>
      </c>
      <c r="G75" s="41">
        <v>58.25</v>
      </c>
      <c r="H75" s="42">
        <v>0</v>
      </c>
      <c r="I75" s="43">
        <f>ROUND(G75*H75,P4)</f>
        <v>0</v>
      </c>
      <c r="J75" s="37"/>
      <c r="O75" s="44">
        <f>I75*0.21</f>
        <v>0</v>
      </c>
      <c r="P75">
        <v>3</v>
      </c>
    </row>
    <row r="76">
      <c r="A76" s="37" t="s">
        <v>630</v>
      </c>
      <c r="B76" s="45"/>
      <c r="C76" s="46"/>
      <c r="D76" s="46"/>
      <c r="E76" s="47" t="s">
        <v>627</v>
      </c>
      <c r="F76" s="46"/>
      <c r="G76" s="46"/>
      <c r="H76" s="46"/>
      <c r="I76" s="46"/>
      <c r="J76" s="48"/>
    </row>
    <row r="77">
      <c r="A77" s="37" t="s">
        <v>631</v>
      </c>
      <c r="B77" s="45"/>
      <c r="C77" s="46"/>
      <c r="D77" s="46"/>
      <c r="E77" s="49" t="s">
        <v>7765</v>
      </c>
      <c r="F77" s="46"/>
      <c r="G77" s="46"/>
      <c r="H77" s="46"/>
      <c r="I77" s="46"/>
      <c r="J77" s="48"/>
    </row>
    <row r="78" ht="75">
      <c r="A78" s="37" t="s">
        <v>633</v>
      </c>
      <c r="B78" s="45"/>
      <c r="C78" s="46"/>
      <c r="D78" s="46"/>
      <c r="E78" s="39" t="s">
        <v>2588</v>
      </c>
      <c r="F78" s="46"/>
      <c r="G78" s="46"/>
      <c r="H78" s="46"/>
      <c r="I78" s="46"/>
      <c r="J78" s="48"/>
    </row>
    <row r="79">
      <c r="A79" s="37" t="s">
        <v>625</v>
      </c>
      <c r="B79" s="37">
        <v>18</v>
      </c>
      <c r="C79" s="38" t="s">
        <v>1324</v>
      </c>
      <c r="D79" s="37" t="s">
        <v>627</v>
      </c>
      <c r="E79" s="39" t="s">
        <v>1325</v>
      </c>
      <c r="F79" s="40" t="s">
        <v>832</v>
      </c>
      <c r="G79" s="41">
        <v>233</v>
      </c>
      <c r="H79" s="42">
        <v>0</v>
      </c>
      <c r="I79" s="43">
        <f>ROUND(G79*H79,P4)</f>
        <v>0</v>
      </c>
      <c r="J79" s="37"/>
      <c r="O79" s="44">
        <f>I79*0.21</f>
        <v>0</v>
      </c>
      <c r="P79">
        <v>3</v>
      </c>
    </row>
    <row r="80">
      <c r="A80" s="37" t="s">
        <v>630</v>
      </c>
      <c r="B80" s="45"/>
      <c r="C80" s="46"/>
      <c r="D80" s="46"/>
      <c r="E80" s="47" t="s">
        <v>627</v>
      </c>
      <c r="F80" s="46"/>
      <c r="G80" s="46"/>
      <c r="H80" s="46"/>
      <c r="I80" s="46"/>
      <c r="J80" s="48"/>
    </row>
    <row r="81">
      <c r="A81" s="37" t="s">
        <v>631</v>
      </c>
      <c r="B81" s="45"/>
      <c r="C81" s="46"/>
      <c r="D81" s="46"/>
      <c r="E81" s="49" t="s">
        <v>7766</v>
      </c>
      <c r="F81" s="46"/>
      <c r="G81" s="46"/>
      <c r="H81" s="46"/>
      <c r="I81" s="46"/>
      <c r="J81" s="48"/>
    </row>
    <row r="82" ht="90">
      <c r="A82" s="37" t="s">
        <v>633</v>
      </c>
      <c r="B82" s="45"/>
      <c r="C82" s="46"/>
      <c r="D82" s="46"/>
      <c r="E82" s="39" t="s">
        <v>1327</v>
      </c>
      <c r="F82" s="46"/>
      <c r="G82" s="46"/>
      <c r="H82" s="46"/>
      <c r="I82" s="46"/>
      <c r="J82" s="48"/>
    </row>
    <row r="83">
      <c r="A83" s="31" t="s">
        <v>622</v>
      </c>
      <c r="B83" s="32"/>
      <c r="C83" s="33" t="s">
        <v>1162</v>
      </c>
      <c r="D83" s="34"/>
      <c r="E83" s="31" t="s">
        <v>1496</v>
      </c>
      <c r="F83" s="34"/>
      <c r="G83" s="34"/>
      <c r="H83" s="34"/>
      <c r="I83" s="35">
        <f>SUMIFS(I84:I87,A84:A87,"P")</f>
        <v>0</v>
      </c>
      <c r="J83" s="36"/>
    </row>
    <row r="84">
      <c r="A84" s="37" t="s">
        <v>625</v>
      </c>
      <c r="B84" s="37">
        <v>19</v>
      </c>
      <c r="C84" s="38" t="s">
        <v>1626</v>
      </c>
      <c r="D84" s="37" t="s">
        <v>627</v>
      </c>
      <c r="E84" s="39" t="s">
        <v>1627</v>
      </c>
      <c r="F84" s="40" t="s">
        <v>832</v>
      </c>
      <c r="G84" s="41">
        <v>0.59999999999999998</v>
      </c>
      <c r="H84" s="42">
        <v>0</v>
      </c>
      <c r="I84" s="43">
        <f>ROUND(G84*H84,P4)</f>
        <v>0</v>
      </c>
      <c r="J84" s="37"/>
      <c r="O84" s="44">
        <f>I84*0.21</f>
        <v>0</v>
      </c>
      <c r="P84">
        <v>3</v>
      </c>
    </row>
    <row r="85">
      <c r="A85" s="37" t="s">
        <v>630</v>
      </c>
      <c r="B85" s="45"/>
      <c r="C85" s="46"/>
      <c r="D85" s="46"/>
      <c r="E85" s="47" t="s">
        <v>627</v>
      </c>
      <c r="F85" s="46"/>
      <c r="G85" s="46"/>
      <c r="H85" s="46"/>
      <c r="I85" s="46"/>
      <c r="J85" s="48"/>
    </row>
    <row r="86">
      <c r="A86" s="37" t="s">
        <v>631</v>
      </c>
      <c r="B86" s="45"/>
      <c r="C86" s="46"/>
      <c r="D86" s="46"/>
      <c r="E86" s="49" t="s">
        <v>7767</v>
      </c>
      <c r="F86" s="46"/>
      <c r="G86" s="46"/>
      <c r="H86" s="46"/>
      <c r="I86" s="46"/>
      <c r="J86" s="48"/>
    </row>
    <row r="87" ht="150">
      <c r="A87" s="37" t="s">
        <v>633</v>
      </c>
      <c r="B87" s="45"/>
      <c r="C87" s="46"/>
      <c r="D87" s="46"/>
      <c r="E87" s="39" t="s">
        <v>1628</v>
      </c>
      <c r="F87" s="46"/>
      <c r="G87" s="46"/>
      <c r="H87" s="46"/>
      <c r="I87" s="46"/>
      <c r="J87" s="48"/>
    </row>
    <row r="88">
      <c r="A88" s="31" t="s">
        <v>622</v>
      </c>
      <c r="B88" s="32"/>
      <c r="C88" s="33" t="s">
        <v>835</v>
      </c>
      <c r="D88" s="34"/>
      <c r="E88" s="31" t="s">
        <v>836</v>
      </c>
      <c r="F88" s="34"/>
      <c r="G88" s="34"/>
      <c r="H88" s="34"/>
      <c r="I88" s="35">
        <f>SUMIFS(I89:I96,A89:A96,"P")</f>
        <v>0</v>
      </c>
      <c r="J88" s="36"/>
    </row>
    <row r="89">
      <c r="A89" s="37" t="s">
        <v>625</v>
      </c>
      <c r="B89" s="37">
        <v>20</v>
      </c>
      <c r="C89" s="38" t="s">
        <v>1361</v>
      </c>
      <c r="D89" s="37" t="s">
        <v>627</v>
      </c>
      <c r="E89" s="39" t="s">
        <v>1362</v>
      </c>
      <c r="F89" s="40" t="s">
        <v>629</v>
      </c>
      <c r="G89" s="41">
        <v>19.716000000000001</v>
      </c>
      <c r="H89" s="42">
        <v>0</v>
      </c>
      <c r="I89" s="43">
        <f>ROUND(G89*H89,P4)</f>
        <v>0</v>
      </c>
      <c r="J89" s="37"/>
      <c r="O89" s="44">
        <f>I89*0.21</f>
        <v>0</v>
      </c>
      <c r="P89">
        <v>3</v>
      </c>
    </row>
    <row r="90">
      <c r="A90" s="37" t="s">
        <v>630</v>
      </c>
      <c r="B90" s="45"/>
      <c r="C90" s="46"/>
      <c r="D90" s="46"/>
      <c r="E90" s="47" t="s">
        <v>627</v>
      </c>
      <c r="F90" s="46"/>
      <c r="G90" s="46"/>
      <c r="H90" s="46"/>
      <c r="I90" s="46"/>
      <c r="J90" s="48"/>
    </row>
    <row r="91" ht="30">
      <c r="A91" s="37" t="s">
        <v>631</v>
      </c>
      <c r="B91" s="45"/>
      <c r="C91" s="46"/>
      <c r="D91" s="46"/>
      <c r="E91" s="49" t="s">
        <v>7768</v>
      </c>
      <c r="F91" s="46"/>
      <c r="G91" s="46"/>
      <c r="H91" s="46"/>
      <c r="I91" s="46"/>
      <c r="J91" s="48"/>
    </row>
    <row r="92" ht="105">
      <c r="A92" s="37" t="s">
        <v>633</v>
      </c>
      <c r="B92" s="45"/>
      <c r="C92" s="46"/>
      <c r="D92" s="46"/>
      <c r="E92" s="39" t="s">
        <v>840</v>
      </c>
      <c r="F92" s="46"/>
      <c r="G92" s="46"/>
      <c r="H92" s="46"/>
      <c r="I92" s="46"/>
      <c r="J92" s="48"/>
    </row>
    <row r="93">
      <c r="A93" s="37" t="s">
        <v>625</v>
      </c>
      <c r="B93" s="37">
        <v>21</v>
      </c>
      <c r="C93" s="38" t="s">
        <v>4104</v>
      </c>
      <c r="D93" s="37" t="s">
        <v>627</v>
      </c>
      <c r="E93" s="39" t="s">
        <v>4105</v>
      </c>
      <c r="F93" s="40" t="s">
        <v>629</v>
      </c>
      <c r="G93" s="41">
        <v>0.159</v>
      </c>
      <c r="H93" s="42">
        <v>0</v>
      </c>
      <c r="I93" s="43">
        <f>ROUND(G93*H93,P4)</f>
        <v>0</v>
      </c>
      <c r="J93" s="37"/>
      <c r="O93" s="44">
        <f>I93*0.21</f>
        <v>0</v>
      </c>
      <c r="P93">
        <v>3</v>
      </c>
    </row>
    <row r="94">
      <c r="A94" s="37" t="s">
        <v>630</v>
      </c>
      <c r="B94" s="45"/>
      <c r="C94" s="46"/>
      <c r="D94" s="46"/>
      <c r="E94" s="47" t="s">
        <v>627</v>
      </c>
      <c r="F94" s="46"/>
      <c r="G94" s="46"/>
      <c r="H94" s="46"/>
      <c r="I94" s="46"/>
      <c r="J94" s="48"/>
    </row>
    <row r="95">
      <c r="A95" s="37" t="s">
        <v>631</v>
      </c>
      <c r="B95" s="45"/>
      <c r="C95" s="46"/>
      <c r="D95" s="46"/>
      <c r="E95" s="49" t="s">
        <v>7769</v>
      </c>
      <c r="F95" s="46"/>
      <c r="G95" s="46"/>
      <c r="H95" s="46"/>
      <c r="I95" s="46"/>
      <c r="J95" s="48"/>
    </row>
    <row r="96" ht="75">
      <c r="A96" s="37" t="s">
        <v>633</v>
      </c>
      <c r="B96" s="45"/>
      <c r="C96" s="46"/>
      <c r="D96" s="46"/>
      <c r="E96" s="39" t="s">
        <v>4107</v>
      </c>
      <c r="F96" s="46"/>
      <c r="G96" s="46"/>
      <c r="H96" s="46"/>
      <c r="I96" s="46"/>
      <c r="J96" s="48"/>
    </row>
    <row r="97">
      <c r="A97" s="31" t="s">
        <v>622</v>
      </c>
      <c r="B97" s="32"/>
      <c r="C97" s="33" t="s">
        <v>731</v>
      </c>
      <c r="D97" s="34"/>
      <c r="E97" s="31" t="s">
        <v>1019</v>
      </c>
      <c r="F97" s="34"/>
      <c r="G97" s="34"/>
      <c r="H97" s="34"/>
      <c r="I97" s="35">
        <f>SUMIFS(I98:I125,A98:A125,"P")</f>
        <v>0</v>
      </c>
      <c r="J97" s="36"/>
    </row>
    <row r="98">
      <c r="A98" s="37" t="s">
        <v>625</v>
      </c>
      <c r="B98" s="37">
        <v>22</v>
      </c>
      <c r="C98" s="38" t="s">
        <v>7219</v>
      </c>
      <c r="D98" s="37" t="s">
        <v>627</v>
      </c>
      <c r="E98" s="39" t="s">
        <v>7220</v>
      </c>
      <c r="F98" s="40" t="s">
        <v>629</v>
      </c>
      <c r="G98" s="41">
        <v>24.914999999999999</v>
      </c>
      <c r="H98" s="42">
        <v>0</v>
      </c>
      <c r="I98" s="43">
        <f>ROUND(G98*H98,P4)</f>
        <v>0</v>
      </c>
      <c r="J98" s="37"/>
      <c r="O98" s="44">
        <f>I98*0.21</f>
        <v>0</v>
      </c>
      <c r="P98">
        <v>3</v>
      </c>
    </row>
    <row r="99">
      <c r="A99" s="37" t="s">
        <v>630</v>
      </c>
      <c r="B99" s="45"/>
      <c r="C99" s="46"/>
      <c r="D99" s="46"/>
      <c r="E99" s="47" t="s">
        <v>627</v>
      </c>
      <c r="F99" s="46"/>
      <c r="G99" s="46"/>
      <c r="H99" s="46"/>
      <c r="I99" s="46"/>
      <c r="J99" s="48"/>
    </row>
    <row r="100" ht="45">
      <c r="A100" s="37" t="s">
        <v>631</v>
      </c>
      <c r="B100" s="45"/>
      <c r="C100" s="46"/>
      <c r="D100" s="46"/>
      <c r="E100" s="49" t="s">
        <v>7770</v>
      </c>
      <c r="F100" s="46"/>
      <c r="G100" s="46"/>
      <c r="H100" s="46"/>
      <c r="I100" s="46"/>
      <c r="J100" s="48"/>
    </row>
    <row r="101" ht="90">
      <c r="A101" s="37" t="s">
        <v>633</v>
      </c>
      <c r="B101" s="45"/>
      <c r="C101" s="46"/>
      <c r="D101" s="46"/>
      <c r="E101" s="39" t="s">
        <v>2442</v>
      </c>
      <c r="F101" s="46"/>
      <c r="G101" s="46"/>
      <c r="H101" s="46"/>
      <c r="I101" s="46"/>
      <c r="J101" s="48"/>
    </row>
    <row r="102">
      <c r="A102" s="37" t="s">
        <v>625</v>
      </c>
      <c r="B102" s="37">
        <v>23</v>
      </c>
      <c r="C102" s="38" t="s">
        <v>3532</v>
      </c>
      <c r="D102" s="37" t="s">
        <v>627</v>
      </c>
      <c r="E102" s="39" t="s">
        <v>3533</v>
      </c>
      <c r="F102" s="40" t="s">
        <v>629</v>
      </c>
      <c r="G102" s="41">
        <v>24.914999999999999</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ht="45">
      <c r="A104" s="37" t="s">
        <v>631</v>
      </c>
      <c r="B104" s="45"/>
      <c r="C104" s="46"/>
      <c r="D104" s="46"/>
      <c r="E104" s="49" t="s">
        <v>7770</v>
      </c>
      <c r="F104" s="46"/>
      <c r="G104" s="46"/>
      <c r="H104" s="46"/>
      <c r="I104" s="46"/>
      <c r="J104" s="48"/>
    </row>
    <row r="105" ht="90">
      <c r="A105" s="37" t="s">
        <v>633</v>
      </c>
      <c r="B105" s="45"/>
      <c r="C105" s="46"/>
      <c r="D105" s="46"/>
      <c r="E105" s="39" t="s">
        <v>2442</v>
      </c>
      <c r="F105" s="46"/>
      <c r="G105" s="46"/>
      <c r="H105" s="46"/>
      <c r="I105" s="46"/>
      <c r="J105" s="48"/>
    </row>
    <row r="106">
      <c r="A106" s="37" t="s">
        <v>625</v>
      </c>
      <c r="B106" s="37">
        <v>24</v>
      </c>
      <c r="C106" s="38" t="s">
        <v>7771</v>
      </c>
      <c r="D106" s="37" t="s">
        <v>627</v>
      </c>
      <c r="E106" s="39" t="s">
        <v>7772</v>
      </c>
      <c r="F106" s="40" t="s">
        <v>832</v>
      </c>
      <c r="G106" s="41">
        <v>152.40000000000001</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c r="A108" s="37" t="s">
        <v>631</v>
      </c>
      <c r="B108" s="45"/>
      <c r="C108" s="46"/>
      <c r="D108" s="46"/>
      <c r="E108" s="49" t="s">
        <v>7773</v>
      </c>
      <c r="F108" s="46"/>
      <c r="G108" s="46"/>
      <c r="H108" s="46"/>
      <c r="I108" s="46"/>
      <c r="J108" s="48"/>
    </row>
    <row r="109" ht="165">
      <c r="A109" s="37" t="s">
        <v>633</v>
      </c>
      <c r="B109" s="45"/>
      <c r="C109" s="46"/>
      <c r="D109" s="46"/>
      <c r="E109" s="39" t="s">
        <v>7774</v>
      </c>
      <c r="F109" s="46"/>
      <c r="G109" s="46"/>
      <c r="H109" s="46"/>
      <c r="I109" s="46"/>
      <c r="J109" s="48"/>
    </row>
    <row r="110">
      <c r="A110" s="37" t="s">
        <v>625</v>
      </c>
      <c r="B110" s="37">
        <v>25</v>
      </c>
      <c r="C110" s="38" t="s">
        <v>7775</v>
      </c>
      <c r="D110" s="37" t="s">
        <v>627</v>
      </c>
      <c r="E110" s="39" t="s">
        <v>7776</v>
      </c>
      <c r="F110" s="40" t="s">
        <v>832</v>
      </c>
      <c r="G110" s="41">
        <v>304.80000000000001</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7777</v>
      </c>
      <c r="F112" s="46"/>
      <c r="G112" s="46"/>
      <c r="H112" s="46"/>
      <c r="I112" s="46"/>
      <c r="J112" s="48"/>
    </row>
    <row r="113" ht="165">
      <c r="A113" s="37" t="s">
        <v>633</v>
      </c>
      <c r="B113" s="45"/>
      <c r="C113" s="46"/>
      <c r="D113" s="46"/>
      <c r="E113" s="39" t="s">
        <v>7774</v>
      </c>
      <c r="F113" s="46"/>
      <c r="G113" s="46"/>
      <c r="H113" s="46"/>
      <c r="I113" s="46"/>
      <c r="J113" s="48"/>
    </row>
    <row r="114">
      <c r="A114" s="37" t="s">
        <v>625</v>
      </c>
      <c r="B114" s="37">
        <v>26</v>
      </c>
      <c r="C114" s="38" t="s">
        <v>7778</v>
      </c>
      <c r="D114" s="37" t="s">
        <v>627</v>
      </c>
      <c r="E114" s="39" t="s">
        <v>7779</v>
      </c>
      <c r="F114" s="40" t="s">
        <v>629</v>
      </c>
      <c r="G114" s="41">
        <v>6.6440000000000001</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ht="45">
      <c r="A116" s="37" t="s">
        <v>631</v>
      </c>
      <c r="B116" s="45"/>
      <c r="C116" s="46"/>
      <c r="D116" s="46"/>
      <c r="E116" s="49" t="s">
        <v>7780</v>
      </c>
      <c r="F116" s="46"/>
      <c r="G116" s="46"/>
      <c r="H116" s="46"/>
      <c r="I116" s="46"/>
      <c r="J116" s="48"/>
    </row>
    <row r="117" ht="300">
      <c r="A117" s="37" t="s">
        <v>633</v>
      </c>
      <c r="B117" s="45"/>
      <c r="C117" s="46"/>
      <c r="D117" s="46"/>
      <c r="E117" s="39" t="s">
        <v>7781</v>
      </c>
      <c r="F117" s="46"/>
      <c r="G117" s="46"/>
      <c r="H117" s="46"/>
      <c r="I117" s="46"/>
      <c r="J117" s="48"/>
    </row>
    <row r="118">
      <c r="A118" s="37" t="s">
        <v>625</v>
      </c>
      <c r="B118" s="37">
        <v>27</v>
      </c>
      <c r="C118" s="38" t="s">
        <v>7782</v>
      </c>
      <c r="D118" s="37" t="s">
        <v>627</v>
      </c>
      <c r="E118" s="39" t="s">
        <v>7783</v>
      </c>
      <c r="F118" s="40" t="s">
        <v>629</v>
      </c>
      <c r="G118" s="41">
        <v>9.9659999999999993</v>
      </c>
      <c r="H118" s="42">
        <v>0</v>
      </c>
      <c r="I118" s="43">
        <f>ROUND(G118*H118,P4)</f>
        <v>0</v>
      </c>
      <c r="J118" s="37"/>
      <c r="O118" s="44">
        <f>I118*0.21</f>
        <v>0</v>
      </c>
      <c r="P118">
        <v>3</v>
      </c>
    </row>
    <row r="119">
      <c r="A119" s="37" t="s">
        <v>630</v>
      </c>
      <c r="B119" s="45"/>
      <c r="C119" s="46"/>
      <c r="D119" s="46"/>
      <c r="E119" s="39" t="s">
        <v>7784</v>
      </c>
      <c r="F119" s="46"/>
      <c r="G119" s="46"/>
      <c r="H119" s="46"/>
      <c r="I119" s="46"/>
      <c r="J119" s="48"/>
    </row>
    <row r="120" ht="45">
      <c r="A120" s="37" t="s">
        <v>631</v>
      </c>
      <c r="B120" s="45"/>
      <c r="C120" s="46"/>
      <c r="D120" s="46"/>
      <c r="E120" s="49" t="s">
        <v>7785</v>
      </c>
      <c r="F120" s="46"/>
      <c r="G120" s="46"/>
      <c r="H120" s="46"/>
      <c r="I120" s="46"/>
      <c r="J120" s="48"/>
    </row>
    <row r="121" ht="300">
      <c r="A121" s="37" t="s">
        <v>633</v>
      </c>
      <c r="B121" s="45"/>
      <c r="C121" s="46"/>
      <c r="D121" s="46"/>
      <c r="E121" s="39" t="s">
        <v>7781</v>
      </c>
      <c r="F121" s="46"/>
      <c r="G121" s="46"/>
      <c r="H121" s="46"/>
      <c r="I121" s="46"/>
      <c r="J121" s="48"/>
    </row>
    <row r="122">
      <c r="A122" s="37" t="s">
        <v>625</v>
      </c>
      <c r="B122" s="37">
        <v>28</v>
      </c>
      <c r="C122" s="38" t="s">
        <v>7786</v>
      </c>
      <c r="D122" s="37" t="s">
        <v>627</v>
      </c>
      <c r="E122" s="39" t="s">
        <v>7787</v>
      </c>
      <c r="F122" s="40" t="s">
        <v>629</v>
      </c>
      <c r="G122" s="41">
        <v>8.3049999999999997</v>
      </c>
      <c r="H122" s="42">
        <v>0</v>
      </c>
      <c r="I122" s="43">
        <f>ROUND(G122*H122,P4)</f>
        <v>0</v>
      </c>
      <c r="J122" s="37"/>
      <c r="O122" s="44">
        <f>I122*0.21</f>
        <v>0</v>
      </c>
      <c r="P122">
        <v>3</v>
      </c>
    </row>
    <row r="123">
      <c r="A123" s="37" t="s">
        <v>630</v>
      </c>
      <c r="B123" s="45"/>
      <c r="C123" s="46"/>
      <c r="D123" s="46"/>
      <c r="E123" s="39" t="s">
        <v>7788</v>
      </c>
      <c r="F123" s="46"/>
      <c r="G123" s="46"/>
      <c r="H123" s="46"/>
      <c r="I123" s="46"/>
      <c r="J123" s="48"/>
    </row>
    <row r="124" ht="45">
      <c r="A124" s="37" t="s">
        <v>631</v>
      </c>
      <c r="B124" s="45"/>
      <c r="C124" s="46"/>
      <c r="D124" s="46"/>
      <c r="E124" s="49" t="s">
        <v>7789</v>
      </c>
      <c r="F124" s="46"/>
      <c r="G124" s="46"/>
      <c r="H124" s="46"/>
      <c r="I124" s="46"/>
      <c r="J124" s="48"/>
    </row>
    <row r="125" ht="300">
      <c r="A125" s="37" t="s">
        <v>633</v>
      </c>
      <c r="B125" s="45"/>
      <c r="C125" s="46"/>
      <c r="D125" s="46"/>
      <c r="E125" s="39" t="s">
        <v>7781</v>
      </c>
      <c r="F125" s="46"/>
      <c r="G125" s="46"/>
      <c r="H125" s="46"/>
      <c r="I125" s="46"/>
      <c r="J125" s="48"/>
    </row>
    <row r="126">
      <c r="A126" s="31" t="s">
        <v>622</v>
      </c>
      <c r="B126" s="32"/>
      <c r="C126" s="33" t="s">
        <v>1203</v>
      </c>
      <c r="D126" s="34"/>
      <c r="E126" s="31" t="s">
        <v>1553</v>
      </c>
      <c r="F126" s="34"/>
      <c r="G126" s="34"/>
      <c r="H126" s="34"/>
      <c r="I126" s="35">
        <f>SUMIFS(I127:I186,A127:A186,"P")</f>
        <v>0</v>
      </c>
      <c r="J126" s="36"/>
    </row>
    <row r="127">
      <c r="A127" s="37" t="s">
        <v>625</v>
      </c>
      <c r="B127" s="37">
        <v>29</v>
      </c>
      <c r="C127" s="38" t="s">
        <v>7790</v>
      </c>
      <c r="D127" s="37" t="s">
        <v>627</v>
      </c>
      <c r="E127" s="39" t="s">
        <v>7791</v>
      </c>
      <c r="F127" s="40" t="s">
        <v>744</v>
      </c>
      <c r="G127" s="41">
        <v>33.5</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c r="A129" s="37" t="s">
        <v>631</v>
      </c>
      <c r="B129" s="45"/>
      <c r="C129" s="46"/>
      <c r="D129" s="46"/>
      <c r="E129" s="49" t="s">
        <v>7792</v>
      </c>
      <c r="F129" s="46"/>
      <c r="G129" s="46"/>
      <c r="H129" s="46"/>
      <c r="I129" s="46"/>
      <c r="J129" s="48"/>
    </row>
    <row r="130" ht="330">
      <c r="A130" s="37" t="s">
        <v>633</v>
      </c>
      <c r="B130" s="45"/>
      <c r="C130" s="46"/>
      <c r="D130" s="46"/>
      <c r="E130" s="39" t="s">
        <v>1209</v>
      </c>
      <c r="F130" s="46"/>
      <c r="G130" s="46"/>
      <c r="H130" s="46"/>
      <c r="I130" s="46"/>
      <c r="J130" s="48"/>
    </row>
    <row r="131" ht="30">
      <c r="A131" s="37" t="s">
        <v>625</v>
      </c>
      <c r="B131" s="37">
        <v>30</v>
      </c>
      <c r="C131" s="38" t="s">
        <v>7086</v>
      </c>
      <c r="D131" s="37" t="s">
        <v>627</v>
      </c>
      <c r="E131" s="39" t="s">
        <v>7087</v>
      </c>
      <c r="F131" s="40" t="s">
        <v>744</v>
      </c>
      <c r="G131" s="41">
        <v>188.13</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c r="A133" s="37" t="s">
        <v>631</v>
      </c>
      <c r="B133" s="45"/>
      <c r="C133" s="46"/>
      <c r="D133" s="46"/>
      <c r="E133" s="49" t="s">
        <v>7793</v>
      </c>
      <c r="F133" s="46"/>
      <c r="G133" s="46"/>
      <c r="H133" s="46"/>
      <c r="I133" s="46"/>
      <c r="J133" s="48"/>
    </row>
    <row r="134" ht="330">
      <c r="A134" s="37" t="s">
        <v>633</v>
      </c>
      <c r="B134" s="45"/>
      <c r="C134" s="46"/>
      <c r="D134" s="46"/>
      <c r="E134" s="39" t="s">
        <v>1209</v>
      </c>
      <c r="F134" s="46"/>
      <c r="G134" s="46"/>
      <c r="H134" s="46"/>
      <c r="I134" s="46"/>
      <c r="J134" s="48"/>
    </row>
    <row r="135">
      <c r="A135" s="37" t="s">
        <v>625</v>
      </c>
      <c r="B135" s="37">
        <v>31</v>
      </c>
      <c r="C135" s="38" t="s">
        <v>7794</v>
      </c>
      <c r="D135" s="37" t="s">
        <v>627</v>
      </c>
      <c r="E135" s="39" t="s">
        <v>7795</v>
      </c>
      <c r="F135" s="40" t="s">
        <v>744</v>
      </c>
      <c r="G135" s="41">
        <v>20.600000000000001</v>
      </c>
      <c r="H135" s="42">
        <v>0</v>
      </c>
      <c r="I135" s="43">
        <f>ROUND(G135*H135,P4)</f>
        <v>0</v>
      </c>
      <c r="J135" s="37"/>
      <c r="O135" s="44">
        <f>I135*0.21</f>
        <v>0</v>
      </c>
      <c r="P135">
        <v>3</v>
      </c>
    </row>
    <row r="136">
      <c r="A136" s="37" t="s">
        <v>630</v>
      </c>
      <c r="B136" s="45"/>
      <c r="C136" s="46"/>
      <c r="D136" s="46"/>
      <c r="E136" s="47" t="s">
        <v>627</v>
      </c>
      <c r="F136" s="46"/>
      <c r="G136" s="46"/>
      <c r="H136" s="46"/>
      <c r="I136" s="46"/>
      <c r="J136" s="48"/>
    </row>
    <row r="137">
      <c r="A137" s="37" t="s">
        <v>631</v>
      </c>
      <c r="B137" s="45"/>
      <c r="C137" s="46"/>
      <c r="D137" s="46"/>
      <c r="E137" s="49" t="s">
        <v>7796</v>
      </c>
      <c r="F137" s="46"/>
      <c r="G137" s="46"/>
      <c r="H137" s="46"/>
      <c r="I137" s="46"/>
      <c r="J137" s="48"/>
    </row>
    <row r="138" ht="315">
      <c r="A138" s="37" t="s">
        <v>633</v>
      </c>
      <c r="B138" s="45"/>
      <c r="C138" s="46"/>
      <c r="D138" s="46"/>
      <c r="E138" s="39" t="s">
        <v>1397</v>
      </c>
      <c r="F138" s="46"/>
      <c r="G138" s="46"/>
      <c r="H138" s="46"/>
      <c r="I138" s="46"/>
      <c r="J138" s="48"/>
    </row>
    <row r="139">
      <c r="A139" s="37" t="s">
        <v>625</v>
      </c>
      <c r="B139" s="37">
        <v>32</v>
      </c>
      <c r="C139" s="38" t="s">
        <v>7027</v>
      </c>
      <c r="D139" s="37" t="s">
        <v>627</v>
      </c>
      <c r="E139" s="39" t="s">
        <v>7028</v>
      </c>
      <c r="F139" s="40" t="s">
        <v>744</v>
      </c>
      <c r="G139" s="41">
        <v>33.600000000000001</v>
      </c>
      <c r="H139" s="42">
        <v>0</v>
      </c>
      <c r="I139" s="43">
        <f>ROUND(G139*H139,P4)</f>
        <v>0</v>
      </c>
      <c r="J139" s="37"/>
      <c r="O139" s="44">
        <f>I139*0.21</f>
        <v>0</v>
      </c>
      <c r="P139">
        <v>3</v>
      </c>
    </row>
    <row r="140">
      <c r="A140" s="37" t="s">
        <v>630</v>
      </c>
      <c r="B140" s="45"/>
      <c r="C140" s="46"/>
      <c r="D140" s="46"/>
      <c r="E140" s="47" t="s">
        <v>627</v>
      </c>
      <c r="F140" s="46"/>
      <c r="G140" s="46"/>
      <c r="H140" s="46"/>
      <c r="I140" s="46"/>
      <c r="J140" s="48"/>
    </row>
    <row r="141">
      <c r="A141" s="37" t="s">
        <v>631</v>
      </c>
      <c r="B141" s="45"/>
      <c r="C141" s="46"/>
      <c r="D141" s="46"/>
      <c r="E141" s="49" t="s">
        <v>7797</v>
      </c>
      <c r="F141" s="46"/>
      <c r="G141" s="46"/>
      <c r="H141" s="46"/>
      <c r="I141" s="46"/>
      <c r="J141" s="48"/>
    </row>
    <row r="142" ht="315">
      <c r="A142" s="37" t="s">
        <v>633</v>
      </c>
      <c r="B142" s="45"/>
      <c r="C142" s="46"/>
      <c r="D142" s="46"/>
      <c r="E142" s="39" t="s">
        <v>1397</v>
      </c>
      <c r="F142" s="46"/>
      <c r="G142" s="46"/>
      <c r="H142" s="46"/>
      <c r="I142" s="46"/>
      <c r="J142" s="48"/>
    </row>
    <row r="143">
      <c r="A143" s="37" t="s">
        <v>625</v>
      </c>
      <c r="B143" s="37">
        <v>33</v>
      </c>
      <c r="C143" s="38" t="s">
        <v>7798</v>
      </c>
      <c r="D143" s="37" t="s">
        <v>627</v>
      </c>
      <c r="E143" s="39" t="s">
        <v>7799</v>
      </c>
      <c r="F143" s="40" t="s">
        <v>744</v>
      </c>
      <c r="G143" s="41">
        <v>9</v>
      </c>
      <c r="H143" s="42">
        <v>0</v>
      </c>
      <c r="I143" s="43">
        <f>ROUND(G143*H143,P4)</f>
        <v>0</v>
      </c>
      <c r="J143" s="37"/>
      <c r="O143" s="44">
        <f>I143*0.21</f>
        <v>0</v>
      </c>
      <c r="P143">
        <v>3</v>
      </c>
    </row>
    <row r="144">
      <c r="A144" s="37" t="s">
        <v>630</v>
      </c>
      <c r="B144" s="45"/>
      <c r="C144" s="46"/>
      <c r="D144" s="46"/>
      <c r="E144" s="47" t="s">
        <v>627</v>
      </c>
      <c r="F144" s="46"/>
      <c r="G144" s="46"/>
      <c r="H144" s="46"/>
      <c r="I144" s="46"/>
      <c r="J144" s="48"/>
    </row>
    <row r="145">
      <c r="A145" s="37" t="s">
        <v>631</v>
      </c>
      <c r="B145" s="45"/>
      <c r="C145" s="46"/>
      <c r="D145" s="46"/>
      <c r="E145" s="49" t="s">
        <v>7132</v>
      </c>
      <c r="F145" s="46"/>
      <c r="G145" s="46"/>
      <c r="H145" s="46"/>
      <c r="I145" s="46"/>
      <c r="J145" s="48"/>
    </row>
    <row r="146" ht="75">
      <c r="A146" s="37" t="s">
        <v>633</v>
      </c>
      <c r="B146" s="45"/>
      <c r="C146" s="46"/>
      <c r="D146" s="46"/>
      <c r="E146" s="39" t="s">
        <v>6966</v>
      </c>
      <c r="F146" s="46"/>
      <c r="G146" s="46"/>
      <c r="H146" s="46"/>
      <c r="I146" s="46"/>
      <c r="J146" s="48"/>
    </row>
    <row r="147">
      <c r="A147" s="37" t="s">
        <v>625</v>
      </c>
      <c r="B147" s="37">
        <v>34</v>
      </c>
      <c r="C147" s="38" t="s">
        <v>7092</v>
      </c>
      <c r="D147" s="37" t="s">
        <v>627</v>
      </c>
      <c r="E147" s="39" t="s">
        <v>7093</v>
      </c>
      <c r="F147" s="40" t="s">
        <v>744</v>
      </c>
      <c r="G147" s="41">
        <v>33.600000000000001</v>
      </c>
      <c r="H147" s="42">
        <v>0</v>
      </c>
      <c r="I147" s="43">
        <f>ROUND(G147*H147,P4)</f>
        <v>0</v>
      </c>
      <c r="J147" s="37"/>
      <c r="O147" s="44">
        <f>I147*0.21</f>
        <v>0</v>
      </c>
      <c r="P147">
        <v>3</v>
      </c>
    </row>
    <row r="148">
      <c r="A148" s="37" t="s">
        <v>630</v>
      </c>
      <c r="B148" s="45"/>
      <c r="C148" s="46"/>
      <c r="D148" s="46"/>
      <c r="E148" s="47" t="s">
        <v>627</v>
      </c>
      <c r="F148" s="46"/>
      <c r="G148" s="46"/>
      <c r="H148" s="46"/>
      <c r="I148" s="46"/>
      <c r="J148" s="48"/>
    </row>
    <row r="149">
      <c r="A149" s="37" t="s">
        <v>631</v>
      </c>
      <c r="B149" s="45"/>
      <c r="C149" s="46"/>
      <c r="D149" s="46"/>
      <c r="E149" s="49" t="s">
        <v>7187</v>
      </c>
      <c r="F149" s="46"/>
      <c r="G149" s="46"/>
      <c r="H149" s="46"/>
      <c r="I149" s="46"/>
      <c r="J149" s="48"/>
    </row>
    <row r="150" ht="75">
      <c r="A150" s="37" t="s">
        <v>633</v>
      </c>
      <c r="B150" s="45"/>
      <c r="C150" s="46"/>
      <c r="D150" s="46"/>
      <c r="E150" s="39" t="s">
        <v>6966</v>
      </c>
      <c r="F150" s="46"/>
      <c r="G150" s="46"/>
      <c r="H150" s="46"/>
      <c r="I150" s="46"/>
      <c r="J150" s="48"/>
    </row>
    <row r="151">
      <c r="A151" s="37" t="s">
        <v>625</v>
      </c>
      <c r="B151" s="37">
        <v>35</v>
      </c>
      <c r="C151" s="38" t="s">
        <v>1407</v>
      </c>
      <c r="D151" s="37" t="s">
        <v>627</v>
      </c>
      <c r="E151" s="39" t="s">
        <v>1408</v>
      </c>
      <c r="F151" s="40" t="s">
        <v>639</v>
      </c>
      <c r="G151" s="41">
        <v>4</v>
      </c>
      <c r="H151" s="42">
        <v>0</v>
      </c>
      <c r="I151" s="43">
        <f>ROUND(G151*H151,P4)</f>
        <v>0</v>
      </c>
      <c r="J151" s="37"/>
      <c r="O151" s="44">
        <f>I151*0.21</f>
        <v>0</v>
      </c>
      <c r="P151">
        <v>3</v>
      </c>
    </row>
    <row r="152">
      <c r="A152" s="37" t="s">
        <v>630</v>
      </c>
      <c r="B152" s="45"/>
      <c r="C152" s="46"/>
      <c r="D152" s="46"/>
      <c r="E152" s="39" t="s">
        <v>7166</v>
      </c>
      <c r="F152" s="46"/>
      <c r="G152" s="46"/>
      <c r="H152" s="46"/>
      <c r="I152" s="46"/>
      <c r="J152" s="48"/>
    </row>
    <row r="153">
      <c r="A153" s="37" t="s">
        <v>631</v>
      </c>
      <c r="B153" s="45"/>
      <c r="C153" s="46"/>
      <c r="D153" s="46"/>
      <c r="E153" s="49" t="s">
        <v>7800</v>
      </c>
      <c r="F153" s="46"/>
      <c r="G153" s="46"/>
      <c r="H153" s="46"/>
      <c r="I153" s="46"/>
      <c r="J153" s="48"/>
    </row>
    <row r="154" ht="90">
      <c r="A154" s="37" t="s">
        <v>633</v>
      </c>
      <c r="B154" s="45"/>
      <c r="C154" s="46"/>
      <c r="D154" s="46"/>
      <c r="E154" s="39" t="s">
        <v>1410</v>
      </c>
      <c r="F154" s="46"/>
      <c r="G154" s="46"/>
      <c r="H154" s="46"/>
      <c r="I154" s="46"/>
      <c r="J154" s="48"/>
    </row>
    <row r="155">
      <c r="A155" s="37" t="s">
        <v>625</v>
      </c>
      <c r="B155" s="37">
        <v>36</v>
      </c>
      <c r="C155" s="38" t="s">
        <v>7058</v>
      </c>
      <c r="D155" s="37" t="s">
        <v>627</v>
      </c>
      <c r="E155" s="39" t="s">
        <v>7059</v>
      </c>
      <c r="F155" s="40" t="s">
        <v>744</v>
      </c>
      <c r="G155" s="41">
        <v>224</v>
      </c>
      <c r="H155" s="42">
        <v>0</v>
      </c>
      <c r="I155" s="43">
        <f>ROUND(G155*H155,P4)</f>
        <v>0</v>
      </c>
      <c r="J155" s="37"/>
      <c r="O155" s="44">
        <f>I155*0.21</f>
        <v>0</v>
      </c>
      <c r="P155">
        <v>3</v>
      </c>
    </row>
    <row r="156">
      <c r="A156" s="37" t="s">
        <v>630</v>
      </c>
      <c r="B156" s="45"/>
      <c r="C156" s="46"/>
      <c r="D156" s="46"/>
      <c r="E156" s="47" t="s">
        <v>627</v>
      </c>
      <c r="F156" s="46"/>
      <c r="G156" s="46"/>
      <c r="H156" s="46"/>
      <c r="I156" s="46"/>
      <c r="J156" s="48"/>
    </row>
    <row r="157">
      <c r="A157" s="37" t="s">
        <v>631</v>
      </c>
      <c r="B157" s="45"/>
      <c r="C157" s="46"/>
      <c r="D157" s="46"/>
      <c r="E157" s="49" t="s">
        <v>7801</v>
      </c>
      <c r="F157" s="46"/>
      <c r="G157" s="46"/>
      <c r="H157" s="46"/>
      <c r="I157" s="46"/>
      <c r="J157" s="48"/>
    </row>
    <row r="158" ht="105">
      <c r="A158" s="37" t="s">
        <v>633</v>
      </c>
      <c r="B158" s="45"/>
      <c r="C158" s="46"/>
      <c r="D158" s="46"/>
      <c r="E158" s="39" t="s">
        <v>7061</v>
      </c>
      <c r="F158" s="46"/>
      <c r="G158" s="46"/>
      <c r="H158" s="46"/>
      <c r="I158" s="46"/>
      <c r="J158" s="48"/>
    </row>
    <row r="159">
      <c r="A159" s="37" t="s">
        <v>625</v>
      </c>
      <c r="B159" s="37">
        <v>37</v>
      </c>
      <c r="C159" s="38" t="s">
        <v>4038</v>
      </c>
      <c r="D159" s="37" t="s">
        <v>627</v>
      </c>
      <c r="E159" s="39" t="s">
        <v>4039</v>
      </c>
      <c r="F159" s="40" t="s">
        <v>744</v>
      </c>
      <c r="G159" s="41">
        <v>223</v>
      </c>
      <c r="H159" s="42">
        <v>0</v>
      </c>
      <c r="I159" s="43">
        <f>ROUND(G159*H159,P4)</f>
        <v>0</v>
      </c>
      <c r="J159" s="37"/>
      <c r="O159" s="44">
        <f>I159*0.21</f>
        <v>0</v>
      </c>
      <c r="P159">
        <v>3</v>
      </c>
    </row>
    <row r="160">
      <c r="A160" s="37" t="s">
        <v>630</v>
      </c>
      <c r="B160" s="45"/>
      <c r="C160" s="46"/>
      <c r="D160" s="46"/>
      <c r="E160" s="47" t="s">
        <v>627</v>
      </c>
      <c r="F160" s="46"/>
      <c r="G160" s="46"/>
      <c r="H160" s="46"/>
      <c r="I160" s="46"/>
      <c r="J160" s="48"/>
    </row>
    <row r="161">
      <c r="A161" s="37" t="s">
        <v>631</v>
      </c>
      <c r="B161" s="45"/>
      <c r="C161" s="46"/>
      <c r="D161" s="46"/>
      <c r="E161" s="49" t="s">
        <v>7802</v>
      </c>
      <c r="F161" s="46"/>
      <c r="G161" s="46"/>
      <c r="H161" s="46"/>
      <c r="I161" s="46"/>
      <c r="J161" s="48"/>
    </row>
    <row r="162" ht="90">
      <c r="A162" s="37" t="s">
        <v>633</v>
      </c>
      <c r="B162" s="45"/>
      <c r="C162" s="46"/>
      <c r="D162" s="46"/>
      <c r="E162" s="39" t="s">
        <v>1410</v>
      </c>
      <c r="F162" s="46"/>
      <c r="G162" s="46"/>
      <c r="H162" s="46"/>
      <c r="I162" s="46"/>
      <c r="J162" s="48"/>
    </row>
    <row r="163">
      <c r="A163" s="37" t="s">
        <v>625</v>
      </c>
      <c r="B163" s="37">
        <v>38</v>
      </c>
      <c r="C163" s="38" t="s">
        <v>7803</v>
      </c>
      <c r="D163" s="37" t="s">
        <v>627</v>
      </c>
      <c r="E163" s="39" t="s">
        <v>7804</v>
      </c>
      <c r="F163" s="40" t="s">
        <v>639</v>
      </c>
      <c r="G163" s="41">
        <v>2</v>
      </c>
      <c r="H163" s="42">
        <v>0</v>
      </c>
      <c r="I163" s="43">
        <f>ROUND(G163*H163,P4)</f>
        <v>0</v>
      </c>
      <c r="J163" s="37"/>
      <c r="O163" s="44">
        <f>I163*0.21</f>
        <v>0</v>
      </c>
      <c r="P163">
        <v>3</v>
      </c>
    </row>
    <row r="164">
      <c r="A164" s="37" t="s">
        <v>630</v>
      </c>
      <c r="B164" s="45"/>
      <c r="C164" s="46"/>
      <c r="D164" s="46"/>
      <c r="E164" s="47" t="s">
        <v>627</v>
      </c>
      <c r="F164" s="46"/>
      <c r="G164" s="46"/>
      <c r="H164" s="46"/>
      <c r="I164" s="46"/>
      <c r="J164" s="48"/>
    </row>
    <row r="165">
      <c r="A165" s="37" t="s">
        <v>631</v>
      </c>
      <c r="B165" s="45"/>
      <c r="C165" s="46"/>
      <c r="D165" s="46"/>
      <c r="E165" s="49" t="s">
        <v>6976</v>
      </c>
      <c r="F165" s="46"/>
      <c r="G165" s="46"/>
      <c r="H165" s="46"/>
      <c r="I165" s="46"/>
      <c r="J165" s="48"/>
    </row>
    <row r="166" ht="105">
      <c r="A166" s="37" t="s">
        <v>633</v>
      </c>
      <c r="B166" s="45"/>
      <c r="C166" s="46"/>
      <c r="D166" s="46"/>
      <c r="E166" s="39" t="s">
        <v>2916</v>
      </c>
      <c r="F166" s="46"/>
      <c r="G166" s="46"/>
      <c r="H166" s="46"/>
      <c r="I166" s="46"/>
      <c r="J166" s="48"/>
    </row>
    <row r="167">
      <c r="A167" s="37" t="s">
        <v>625</v>
      </c>
      <c r="B167" s="37">
        <v>39</v>
      </c>
      <c r="C167" s="38" t="s">
        <v>7062</v>
      </c>
      <c r="D167" s="37" t="s">
        <v>627</v>
      </c>
      <c r="E167" s="39" t="s">
        <v>7063</v>
      </c>
      <c r="F167" s="40" t="s">
        <v>639</v>
      </c>
      <c r="G167" s="41">
        <v>2</v>
      </c>
      <c r="H167" s="42">
        <v>0</v>
      </c>
      <c r="I167" s="43">
        <f>ROUND(G167*H167,P4)</f>
        <v>0</v>
      </c>
      <c r="J167" s="37"/>
      <c r="O167" s="44">
        <f>I167*0.21</f>
        <v>0</v>
      </c>
      <c r="P167">
        <v>3</v>
      </c>
    </row>
    <row r="168">
      <c r="A168" s="37" t="s">
        <v>630</v>
      </c>
      <c r="B168" s="45"/>
      <c r="C168" s="46"/>
      <c r="D168" s="46"/>
      <c r="E168" s="47" t="s">
        <v>627</v>
      </c>
      <c r="F168" s="46"/>
      <c r="G168" s="46"/>
      <c r="H168" s="46"/>
      <c r="I168" s="46"/>
      <c r="J168" s="48"/>
    </row>
    <row r="169">
      <c r="A169" s="37" t="s">
        <v>631</v>
      </c>
      <c r="B169" s="45"/>
      <c r="C169" s="46"/>
      <c r="D169" s="46"/>
      <c r="E169" s="49" t="s">
        <v>6976</v>
      </c>
      <c r="F169" s="46"/>
      <c r="G169" s="46"/>
      <c r="H169" s="46"/>
      <c r="I169" s="46"/>
      <c r="J169" s="48"/>
    </row>
    <row r="170" ht="105">
      <c r="A170" s="37" t="s">
        <v>633</v>
      </c>
      <c r="B170" s="45"/>
      <c r="C170" s="46"/>
      <c r="D170" s="46"/>
      <c r="E170" s="39" t="s">
        <v>2916</v>
      </c>
      <c r="F170" s="46"/>
      <c r="G170" s="46"/>
      <c r="H170" s="46"/>
      <c r="I170" s="46"/>
      <c r="J170" s="48"/>
    </row>
    <row r="171">
      <c r="A171" s="37" t="s">
        <v>625</v>
      </c>
      <c r="B171" s="37">
        <v>40</v>
      </c>
      <c r="C171" s="38" t="s">
        <v>7805</v>
      </c>
      <c r="D171" s="37" t="s">
        <v>627</v>
      </c>
      <c r="E171" s="39" t="s">
        <v>7806</v>
      </c>
      <c r="F171" s="40" t="s">
        <v>744</v>
      </c>
      <c r="G171" s="41">
        <v>33.5</v>
      </c>
      <c r="H171" s="42">
        <v>0</v>
      </c>
      <c r="I171" s="43">
        <f>ROUND(G171*H171,P4)</f>
        <v>0</v>
      </c>
      <c r="J171" s="37"/>
      <c r="O171" s="44">
        <f>I171*0.21</f>
        <v>0</v>
      </c>
      <c r="P171">
        <v>3</v>
      </c>
    </row>
    <row r="172">
      <c r="A172" s="37" t="s">
        <v>630</v>
      </c>
      <c r="B172" s="45"/>
      <c r="C172" s="46"/>
      <c r="D172" s="46"/>
      <c r="E172" s="47" t="s">
        <v>627</v>
      </c>
      <c r="F172" s="46"/>
      <c r="G172" s="46"/>
      <c r="H172" s="46"/>
      <c r="I172" s="46"/>
      <c r="J172" s="48"/>
    </row>
    <row r="173">
      <c r="A173" s="37" t="s">
        <v>631</v>
      </c>
      <c r="B173" s="45"/>
      <c r="C173" s="46"/>
      <c r="D173" s="46"/>
      <c r="E173" s="49" t="s">
        <v>7807</v>
      </c>
      <c r="F173" s="46"/>
      <c r="G173" s="46"/>
      <c r="H173" s="46"/>
      <c r="I173" s="46"/>
      <c r="J173" s="48"/>
    </row>
    <row r="174" ht="150">
      <c r="A174" s="37" t="s">
        <v>633</v>
      </c>
      <c r="B174" s="45"/>
      <c r="C174" s="46"/>
      <c r="D174" s="46"/>
      <c r="E174" s="39" t="s">
        <v>2601</v>
      </c>
      <c r="F174" s="46"/>
      <c r="G174" s="46"/>
      <c r="H174" s="46"/>
      <c r="I174" s="46"/>
      <c r="J174" s="48"/>
    </row>
    <row r="175">
      <c r="A175" s="37" t="s">
        <v>625</v>
      </c>
      <c r="B175" s="37">
        <v>41</v>
      </c>
      <c r="C175" s="38" t="s">
        <v>5564</v>
      </c>
      <c r="D175" s="37" t="s">
        <v>627</v>
      </c>
      <c r="E175" s="39" t="s">
        <v>5565</v>
      </c>
      <c r="F175" s="40" t="s">
        <v>744</v>
      </c>
      <c r="G175" s="41">
        <v>188.13</v>
      </c>
      <c r="H175" s="42">
        <v>0</v>
      </c>
      <c r="I175" s="43">
        <f>ROUND(G175*H175,P4)</f>
        <v>0</v>
      </c>
      <c r="J175" s="37"/>
      <c r="O175" s="44">
        <f>I175*0.21</f>
        <v>0</v>
      </c>
      <c r="P175">
        <v>3</v>
      </c>
    </row>
    <row r="176">
      <c r="A176" s="37" t="s">
        <v>630</v>
      </c>
      <c r="B176" s="45"/>
      <c r="C176" s="46"/>
      <c r="D176" s="46"/>
      <c r="E176" s="47" t="s">
        <v>627</v>
      </c>
      <c r="F176" s="46"/>
      <c r="G176" s="46"/>
      <c r="H176" s="46"/>
      <c r="I176" s="46"/>
      <c r="J176" s="48"/>
    </row>
    <row r="177">
      <c r="A177" s="37" t="s">
        <v>631</v>
      </c>
      <c r="B177" s="45"/>
      <c r="C177" s="46"/>
      <c r="D177" s="46"/>
      <c r="E177" s="49" t="s">
        <v>7808</v>
      </c>
      <c r="F177" s="46"/>
      <c r="G177" s="46"/>
      <c r="H177" s="46"/>
      <c r="I177" s="46"/>
      <c r="J177" s="48"/>
    </row>
    <row r="178" ht="150">
      <c r="A178" s="37" t="s">
        <v>633</v>
      </c>
      <c r="B178" s="45"/>
      <c r="C178" s="46"/>
      <c r="D178" s="46"/>
      <c r="E178" s="39" t="s">
        <v>2601</v>
      </c>
      <c r="F178" s="46"/>
      <c r="G178" s="46"/>
      <c r="H178" s="46"/>
      <c r="I178" s="46"/>
      <c r="J178" s="48"/>
    </row>
    <row r="179">
      <c r="A179" s="37" t="s">
        <v>625</v>
      </c>
      <c r="B179" s="37">
        <v>42</v>
      </c>
      <c r="C179" s="38" t="s">
        <v>7809</v>
      </c>
      <c r="D179" s="37" t="s">
        <v>627</v>
      </c>
      <c r="E179" s="39" t="s">
        <v>7593</v>
      </c>
      <c r="F179" s="40" t="s">
        <v>639</v>
      </c>
      <c r="G179" s="41">
        <v>1</v>
      </c>
      <c r="H179" s="42">
        <v>0</v>
      </c>
      <c r="I179" s="43">
        <f>ROUND(G179*H179,P4)</f>
        <v>0</v>
      </c>
      <c r="J179" s="37"/>
      <c r="O179" s="44">
        <f>I179*0.21</f>
        <v>0</v>
      </c>
      <c r="P179">
        <v>3</v>
      </c>
    </row>
    <row r="180">
      <c r="A180" s="37" t="s">
        <v>630</v>
      </c>
      <c r="B180" s="45"/>
      <c r="C180" s="46"/>
      <c r="D180" s="46"/>
      <c r="E180" s="39" t="s">
        <v>7810</v>
      </c>
      <c r="F180" s="46"/>
      <c r="G180" s="46"/>
      <c r="H180" s="46"/>
      <c r="I180" s="46"/>
      <c r="J180" s="48"/>
    </row>
    <row r="181">
      <c r="A181" s="37" t="s">
        <v>631</v>
      </c>
      <c r="B181" s="45"/>
      <c r="C181" s="46"/>
      <c r="D181" s="46"/>
      <c r="E181" s="49" t="s">
        <v>7200</v>
      </c>
      <c r="F181" s="46"/>
      <c r="G181" s="46"/>
      <c r="H181" s="46"/>
      <c r="I181" s="46"/>
      <c r="J181" s="48"/>
    </row>
    <row r="182" ht="90">
      <c r="A182" s="37" t="s">
        <v>633</v>
      </c>
      <c r="B182" s="45"/>
      <c r="C182" s="46"/>
      <c r="D182" s="46"/>
      <c r="E182" s="39" t="s">
        <v>7179</v>
      </c>
      <c r="F182" s="46"/>
      <c r="G182" s="46"/>
      <c r="H182" s="46"/>
      <c r="I182" s="46"/>
      <c r="J182" s="48"/>
    </row>
    <row r="183">
      <c r="A183" s="37" t="s">
        <v>625</v>
      </c>
      <c r="B183" s="37">
        <v>43</v>
      </c>
      <c r="C183" s="38" t="s">
        <v>7811</v>
      </c>
      <c r="D183" s="37" t="s">
        <v>627</v>
      </c>
      <c r="E183" s="39" t="s">
        <v>7643</v>
      </c>
      <c r="F183" s="40" t="s">
        <v>639</v>
      </c>
      <c r="G183" s="41">
        <v>2</v>
      </c>
      <c r="H183" s="42">
        <v>0</v>
      </c>
      <c r="I183" s="43">
        <f>ROUND(G183*H183,P4)</f>
        <v>0</v>
      </c>
      <c r="J183" s="37"/>
      <c r="O183" s="44">
        <f>I183*0.21</f>
        <v>0</v>
      </c>
      <c r="P183">
        <v>3</v>
      </c>
    </row>
    <row r="184" ht="30">
      <c r="A184" s="37" t="s">
        <v>630</v>
      </c>
      <c r="B184" s="45"/>
      <c r="C184" s="46"/>
      <c r="D184" s="46"/>
      <c r="E184" s="39" t="s">
        <v>7812</v>
      </c>
      <c r="F184" s="46"/>
      <c r="G184" s="46"/>
      <c r="H184" s="46"/>
      <c r="I184" s="46"/>
      <c r="J184" s="48"/>
    </row>
    <row r="185">
      <c r="A185" s="37" t="s">
        <v>631</v>
      </c>
      <c r="B185" s="45"/>
      <c r="C185" s="46"/>
      <c r="D185" s="46"/>
      <c r="E185" s="49" t="s">
        <v>7813</v>
      </c>
      <c r="F185" s="46"/>
      <c r="G185" s="46"/>
      <c r="H185" s="46"/>
      <c r="I185" s="46"/>
      <c r="J185" s="48"/>
    </row>
    <row r="186" ht="90">
      <c r="A186" s="37" t="s">
        <v>633</v>
      </c>
      <c r="B186" s="45"/>
      <c r="C186" s="46"/>
      <c r="D186" s="46"/>
      <c r="E186" s="39" t="s">
        <v>7179</v>
      </c>
      <c r="F186" s="46"/>
      <c r="G186" s="46"/>
      <c r="H186" s="46"/>
      <c r="I186" s="46"/>
      <c r="J186" s="48"/>
    </row>
    <row r="187">
      <c r="A187" s="31" t="s">
        <v>622</v>
      </c>
      <c r="B187" s="32"/>
      <c r="C187" s="33" t="s">
        <v>794</v>
      </c>
      <c r="D187" s="34"/>
      <c r="E187" s="31" t="s">
        <v>1032</v>
      </c>
      <c r="F187" s="34"/>
      <c r="G187" s="34"/>
      <c r="H187" s="34"/>
      <c r="I187" s="35">
        <f>SUMIFS(I188:I219,A188:A219,"P")</f>
        <v>0</v>
      </c>
      <c r="J187" s="36"/>
    </row>
    <row r="188">
      <c r="A188" s="37" t="s">
        <v>625</v>
      </c>
      <c r="B188" s="37">
        <v>44</v>
      </c>
      <c r="C188" s="38" t="s">
        <v>3120</v>
      </c>
      <c r="D188" s="37" t="s">
        <v>627</v>
      </c>
      <c r="E188" s="39" t="s">
        <v>3121</v>
      </c>
      <c r="F188" s="40" t="s">
        <v>744</v>
      </c>
      <c r="G188" s="41">
        <v>210.5</v>
      </c>
      <c r="H188" s="42">
        <v>0</v>
      </c>
      <c r="I188" s="43">
        <f>ROUND(G188*H188,P4)</f>
        <v>0</v>
      </c>
      <c r="J188" s="37"/>
      <c r="O188" s="44">
        <f>I188*0.21</f>
        <v>0</v>
      </c>
      <c r="P188">
        <v>3</v>
      </c>
    </row>
    <row r="189">
      <c r="A189" s="37" t="s">
        <v>630</v>
      </c>
      <c r="B189" s="45"/>
      <c r="C189" s="46"/>
      <c r="D189" s="46"/>
      <c r="E189" s="47" t="s">
        <v>627</v>
      </c>
      <c r="F189" s="46"/>
      <c r="G189" s="46"/>
      <c r="H189" s="46"/>
      <c r="I189" s="46"/>
      <c r="J189" s="48"/>
    </row>
    <row r="190">
      <c r="A190" s="37" t="s">
        <v>631</v>
      </c>
      <c r="B190" s="45"/>
      <c r="C190" s="46"/>
      <c r="D190" s="46"/>
      <c r="E190" s="49" t="s">
        <v>7814</v>
      </c>
      <c r="F190" s="46"/>
      <c r="G190" s="46"/>
      <c r="H190" s="46"/>
      <c r="I190" s="46"/>
      <c r="J190" s="48"/>
    </row>
    <row r="191" ht="75">
      <c r="A191" s="37" t="s">
        <v>633</v>
      </c>
      <c r="B191" s="45"/>
      <c r="C191" s="46"/>
      <c r="D191" s="46"/>
      <c r="E191" s="39" t="s">
        <v>2667</v>
      </c>
      <c r="F191" s="46"/>
      <c r="G191" s="46"/>
      <c r="H191" s="46"/>
      <c r="I191" s="46"/>
      <c r="J191" s="48"/>
    </row>
    <row r="192">
      <c r="A192" s="37" t="s">
        <v>625</v>
      </c>
      <c r="B192" s="37">
        <v>45</v>
      </c>
      <c r="C192" s="38" t="s">
        <v>7180</v>
      </c>
      <c r="D192" s="37" t="s">
        <v>627</v>
      </c>
      <c r="E192" s="39" t="s">
        <v>7181</v>
      </c>
      <c r="F192" s="40" t="s">
        <v>639</v>
      </c>
      <c r="G192" s="41">
        <v>4</v>
      </c>
      <c r="H192" s="42">
        <v>0</v>
      </c>
      <c r="I192" s="43">
        <f>ROUND(G192*H192,P4)</f>
        <v>0</v>
      </c>
      <c r="J192" s="37"/>
      <c r="O192" s="44">
        <f>I192*0.21</f>
        <v>0</v>
      </c>
      <c r="P192">
        <v>3</v>
      </c>
    </row>
    <row r="193">
      <c r="A193" s="37" t="s">
        <v>630</v>
      </c>
      <c r="B193" s="45"/>
      <c r="C193" s="46"/>
      <c r="D193" s="46"/>
      <c r="E193" s="47" t="s">
        <v>627</v>
      </c>
      <c r="F193" s="46"/>
      <c r="G193" s="46"/>
      <c r="H193" s="46"/>
      <c r="I193" s="46"/>
      <c r="J193" s="48"/>
    </row>
    <row r="194">
      <c r="A194" s="37" t="s">
        <v>631</v>
      </c>
      <c r="B194" s="45"/>
      <c r="C194" s="46"/>
      <c r="D194" s="46"/>
      <c r="E194" s="49" t="s">
        <v>7172</v>
      </c>
      <c r="F194" s="46"/>
      <c r="G194" s="46"/>
      <c r="H194" s="46"/>
      <c r="I194" s="46"/>
      <c r="J194" s="48"/>
    </row>
    <row r="195" ht="90">
      <c r="A195" s="37" t="s">
        <v>633</v>
      </c>
      <c r="B195" s="45"/>
      <c r="C195" s="46"/>
      <c r="D195" s="46"/>
      <c r="E195" s="39" t="s">
        <v>1253</v>
      </c>
      <c r="F195" s="46"/>
      <c r="G195" s="46"/>
      <c r="H195" s="46"/>
      <c r="I195" s="46"/>
      <c r="J195" s="48"/>
    </row>
    <row r="196">
      <c r="A196" s="37" t="s">
        <v>625</v>
      </c>
      <c r="B196" s="37">
        <v>46</v>
      </c>
      <c r="C196" s="38" t="s">
        <v>7182</v>
      </c>
      <c r="D196" s="37" t="s">
        <v>627</v>
      </c>
      <c r="E196" s="39" t="s">
        <v>7183</v>
      </c>
      <c r="F196" s="40" t="s">
        <v>673</v>
      </c>
      <c r="G196" s="41">
        <v>0.029999999999999999</v>
      </c>
      <c r="H196" s="42">
        <v>0</v>
      </c>
      <c r="I196" s="43">
        <f>ROUND(G196*H196,P4)</f>
        <v>0</v>
      </c>
      <c r="J196" s="37"/>
      <c r="O196" s="44">
        <f>I196*0.21</f>
        <v>0</v>
      </c>
      <c r="P196">
        <v>3</v>
      </c>
    </row>
    <row r="197">
      <c r="A197" s="37" t="s">
        <v>630</v>
      </c>
      <c r="B197" s="45"/>
      <c r="C197" s="46"/>
      <c r="D197" s="46"/>
      <c r="E197" s="47" t="s">
        <v>627</v>
      </c>
      <c r="F197" s="46"/>
      <c r="G197" s="46"/>
      <c r="H197" s="46"/>
      <c r="I197" s="46"/>
      <c r="J197" s="48"/>
    </row>
    <row r="198">
      <c r="A198" s="37" t="s">
        <v>631</v>
      </c>
      <c r="B198" s="45"/>
      <c r="C198" s="46"/>
      <c r="D198" s="46"/>
      <c r="E198" s="49" t="s">
        <v>7686</v>
      </c>
      <c r="F198" s="46"/>
      <c r="G198" s="46"/>
      <c r="H198" s="46"/>
      <c r="I198" s="46"/>
      <c r="J198" s="48"/>
    </row>
    <row r="199" ht="150">
      <c r="A199" s="37" t="s">
        <v>633</v>
      </c>
      <c r="B199" s="45"/>
      <c r="C199" s="46"/>
      <c r="D199" s="46"/>
      <c r="E199" s="39" t="s">
        <v>2677</v>
      </c>
      <c r="F199" s="46"/>
      <c r="G199" s="46"/>
      <c r="H199" s="46"/>
      <c r="I199" s="46"/>
      <c r="J199" s="48"/>
    </row>
    <row r="200">
      <c r="A200" s="37" t="s">
        <v>625</v>
      </c>
      <c r="B200" s="37">
        <v>47</v>
      </c>
      <c r="C200" s="38" t="s">
        <v>7598</v>
      </c>
      <c r="D200" s="37" t="s">
        <v>627</v>
      </c>
      <c r="E200" s="39" t="s">
        <v>7599</v>
      </c>
      <c r="F200" s="40" t="s">
        <v>744</v>
      </c>
      <c r="G200" s="41">
        <v>20.800000000000001</v>
      </c>
      <c r="H200" s="42">
        <v>0</v>
      </c>
      <c r="I200" s="43">
        <f>ROUND(G200*H200,P4)</f>
        <v>0</v>
      </c>
      <c r="J200" s="37"/>
      <c r="O200" s="44">
        <f>I200*0.21</f>
        <v>0</v>
      </c>
      <c r="P200">
        <v>3</v>
      </c>
    </row>
    <row r="201">
      <c r="A201" s="37" t="s">
        <v>630</v>
      </c>
      <c r="B201" s="45"/>
      <c r="C201" s="46"/>
      <c r="D201" s="46"/>
      <c r="E201" s="47" t="s">
        <v>627</v>
      </c>
      <c r="F201" s="46"/>
      <c r="G201" s="46"/>
      <c r="H201" s="46"/>
      <c r="I201" s="46"/>
      <c r="J201" s="48"/>
    </row>
    <row r="202">
      <c r="A202" s="37" t="s">
        <v>631</v>
      </c>
      <c r="B202" s="45"/>
      <c r="C202" s="46"/>
      <c r="D202" s="46"/>
      <c r="E202" s="49" t="s">
        <v>7815</v>
      </c>
      <c r="F202" s="46"/>
      <c r="G202" s="46"/>
      <c r="H202" s="46"/>
      <c r="I202" s="46"/>
      <c r="J202" s="48"/>
    </row>
    <row r="203" ht="150">
      <c r="A203" s="37" t="s">
        <v>633</v>
      </c>
      <c r="B203" s="45"/>
      <c r="C203" s="46"/>
      <c r="D203" s="46"/>
      <c r="E203" s="39" t="s">
        <v>1430</v>
      </c>
      <c r="F203" s="46"/>
      <c r="G203" s="46"/>
      <c r="H203" s="46"/>
      <c r="I203" s="46"/>
      <c r="J203" s="48"/>
    </row>
    <row r="204">
      <c r="A204" s="37" t="s">
        <v>625</v>
      </c>
      <c r="B204" s="37">
        <v>48</v>
      </c>
      <c r="C204" s="38" t="s">
        <v>7656</v>
      </c>
      <c r="D204" s="37" t="s">
        <v>627</v>
      </c>
      <c r="E204" s="39" t="s">
        <v>7657</v>
      </c>
      <c r="F204" s="40" t="s">
        <v>744</v>
      </c>
      <c r="G204" s="41">
        <v>176.30000000000001</v>
      </c>
      <c r="H204" s="42">
        <v>0</v>
      </c>
      <c r="I204" s="43">
        <f>ROUND(G204*H204,P4)</f>
        <v>0</v>
      </c>
      <c r="J204" s="37"/>
      <c r="O204" s="44">
        <f>I204*0.21</f>
        <v>0</v>
      </c>
      <c r="P204">
        <v>3</v>
      </c>
    </row>
    <row r="205">
      <c r="A205" s="37" t="s">
        <v>630</v>
      </c>
      <c r="B205" s="45"/>
      <c r="C205" s="46"/>
      <c r="D205" s="46"/>
      <c r="E205" s="47" t="s">
        <v>627</v>
      </c>
      <c r="F205" s="46"/>
      <c r="G205" s="46"/>
      <c r="H205" s="46"/>
      <c r="I205" s="46"/>
      <c r="J205" s="48"/>
    </row>
    <row r="206">
      <c r="A206" s="37" t="s">
        <v>631</v>
      </c>
      <c r="B206" s="45"/>
      <c r="C206" s="46"/>
      <c r="D206" s="46"/>
      <c r="E206" s="49" t="s">
        <v>7816</v>
      </c>
      <c r="F206" s="46"/>
      <c r="G206" s="46"/>
      <c r="H206" s="46"/>
      <c r="I206" s="46"/>
      <c r="J206" s="48"/>
    </row>
    <row r="207" ht="150">
      <c r="A207" s="37" t="s">
        <v>633</v>
      </c>
      <c r="B207" s="45"/>
      <c r="C207" s="46"/>
      <c r="D207" s="46"/>
      <c r="E207" s="39" t="s">
        <v>1430</v>
      </c>
      <c r="F207" s="46"/>
      <c r="G207" s="46"/>
      <c r="H207" s="46"/>
      <c r="I207" s="46"/>
      <c r="J207" s="48"/>
    </row>
    <row r="208">
      <c r="A208" s="37" t="s">
        <v>625</v>
      </c>
      <c r="B208" s="37">
        <v>49</v>
      </c>
      <c r="C208" s="38" t="s">
        <v>7283</v>
      </c>
      <c r="D208" s="37" t="s">
        <v>627</v>
      </c>
      <c r="E208" s="39" t="s">
        <v>7284</v>
      </c>
      <c r="F208" s="40" t="s">
        <v>744</v>
      </c>
      <c r="G208" s="41">
        <v>166</v>
      </c>
      <c r="H208" s="42">
        <v>0</v>
      </c>
      <c r="I208" s="43">
        <f>ROUND(G208*H208,P4)</f>
        <v>0</v>
      </c>
      <c r="J208" s="37"/>
      <c r="O208" s="44">
        <f>I208*0.21</f>
        <v>0</v>
      </c>
      <c r="P208">
        <v>3</v>
      </c>
    </row>
    <row r="209">
      <c r="A209" s="37" t="s">
        <v>630</v>
      </c>
      <c r="B209" s="45"/>
      <c r="C209" s="46"/>
      <c r="D209" s="46"/>
      <c r="E209" s="47" t="s">
        <v>627</v>
      </c>
      <c r="F209" s="46"/>
      <c r="G209" s="46"/>
      <c r="H209" s="46"/>
      <c r="I209" s="46"/>
      <c r="J209" s="48"/>
    </row>
    <row r="210">
      <c r="A210" s="37" t="s">
        <v>631</v>
      </c>
      <c r="B210" s="45"/>
      <c r="C210" s="46"/>
      <c r="D210" s="46"/>
      <c r="E210" s="49" t="s">
        <v>7817</v>
      </c>
      <c r="F210" s="46"/>
      <c r="G210" s="46"/>
      <c r="H210" s="46"/>
      <c r="I210" s="46"/>
      <c r="J210" s="48"/>
    </row>
    <row r="211" ht="150">
      <c r="A211" s="37" t="s">
        <v>633</v>
      </c>
      <c r="B211" s="45"/>
      <c r="C211" s="46"/>
      <c r="D211" s="46"/>
      <c r="E211" s="39" t="s">
        <v>1430</v>
      </c>
      <c r="F211" s="46"/>
      <c r="G211" s="46"/>
      <c r="H211" s="46"/>
      <c r="I211" s="46"/>
      <c r="J211" s="48"/>
    </row>
    <row r="212">
      <c r="A212" s="37" t="s">
        <v>625</v>
      </c>
      <c r="B212" s="37">
        <v>50</v>
      </c>
      <c r="C212" s="38" t="s">
        <v>7601</v>
      </c>
      <c r="D212" s="37" t="s">
        <v>627</v>
      </c>
      <c r="E212" s="39" t="s">
        <v>7602</v>
      </c>
      <c r="F212" s="40" t="s">
        <v>744</v>
      </c>
      <c r="G212" s="41">
        <v>20.800000000000001</v>
      </c>
      <c r="H212" s="42">
        <v>0</v>
      </c>
      <c r="I212" s="43">
        <f>ROUND(G212*H212,P4)</f>
        <v>0</v>
      </c>
      <c r="J212" s="37"/>
      <c r="O212" s="44">
        <f>I212*0.21</f>
        <v>0</v>
      </c>
      <c r="P212">
        <v>3</v>
      </c>
    </row>
    <row r="213">
      <c r="A213" s="37" t="s">
        <v>630</v>
      </c>
      <c r="B213" s="45"/>
      <c r="C213" s="46"/>
      <c r="D213" s="46"/>
      <c r="E213" s="47" t="s">
        <v>627</v>
      </c>
      <c r="F213" s="46"/>
      <c r="G213" s="46"/>
      <c r="H213" s="46"/>
      <c r="I213" s="46"/>
      <c r="J213" s="48"/>
    </row>
    <row r="214">
      <c r="A214" s="37" t="s">
        <v>631</v>
      </c>
      <c r="B214" s="45"/>
      <c r="C214" s="46"/>
      <c r="D214" s="46"/>
      <c r="E214" s="49" t="s">
        <v>7815</v>
      </c>
      <c r="F214" s="46"/>
      <c r="G214" s="46"/>
      <c r="H214" s="46"/>
      <c r="I214" s="46"/>
      <c r="J214" s="48"/>
    </row>
    <row r="215" ht="135">
      <c r="A215" s="37" t="s">
        <v>633</v>
      </c>
      <c r="B215" s="45"/>
      <c r="C215" s="46"/>
      <c r="D215" s="46"/>
      <c r="E215" s="39" t="s">
        <v>7193</v>
      </c>
      <c r="F215" s="46"/>
      <c r="G215" s="46"/>
      <c r="H215" s="46"/>
      <c r="I215" s="46"/>
      <c r="J215" s="48"/>
    </row>
    <row r="216" ht="30">
      <c r="A216" s="37" t="s">
        <v>625</v>
      </c>
      <c r="B216" s="37">
        <v>51</v>
      </c>
      <c r="C216" s="38" t="s">
        <v>7818</v>
      </c>
      <c r="D216" s="37" t="s">
        <v>627</v>
      </c>
      <c r="E216" s="39" t="s">
        <v>7287</v>
      </c>
      <c r="F216" s="40" t="s">
        <v>744</v>
      </c>
      <c r="G216" s="41">
        <v>176.30000000000001</v>
      </c>
      <c r="H216" s="42">
        <v>0</v>
      </c>
      <c r="I216" s="43">
        <f>ROUND(G216*H216,P4)</f>
        <v>0</v>
      </c>
      <c r="J216" s="37"/>
      <c r="O216" s="44">
        <f>I216*0.21</f>
        <v>0</v>
      </c>
      <c r="P216">
        <v>3</v>
      </c>
    </row>
    <row r="217">
      <c r="A217" s="37" t="s">
        <v>630</v>
      </c>
      <c r="B217" s="45"/>
      <c r="C217" s="46"/>
      <c r="D217" s="46"/>
      <c r="E217" s="47" t="s">
        <v>627</v>
      </c>
      <c r="F217" s="46"/>
      <c r="G217" s="46"/>
      <c r="H217" s="46"/>
      <c r="I217" s="46"/>
      <c r="J217" s="48"/>
    </row>
    <row r="218">
      <c r="A218" s="37" t="s">
        <v>631</v>
      </c>
      <c r="B218" s="45"/>
      <c r="C218" s="46"/>
      <c r="D218" s="46"/>
      <c r="E218" s="49" t="s">
        <v>7816</v>
      </c>
      <c r="F218" s="46"/>
      <c r="G218" s="46"/>
      <c r="H218" s="46"/>
      <c r="I218" s="46"/>
      <c r="J218" s="48"/>
    </row>
    <row r="219" ht="135">
      <c r="A219" s="37" t="s">
        <v>633</v>
      </c>
      <c r="B219" s="45"/>
      <c r="C219" s="46"/>
      <c r="D219" s="46"/>
      <c r="E219" s="39" t="s">
        <v>7193</v>
      </c>
      <c r="F219" s="46"/>
      <c r="G219" s="46"/>
      <c r="H219" s="46"/>
      <c r="I219" s="46"/>
      <c r="J219" s="48"/>
    </row>
    <row r="220">
      <c r="A220" s="31" t="s">
        <v>622</v>
      </c>
      <c r="B220" s="32"/>
      <c r="C220" s="33" t="s">
        <v>676</v>
      </c>
      <c r="D220" s="34"/>
      <c r="E220" s="31" t="s">
        <v>677</v>
      </c>
      <c r="F220" s="34"/>
      <c r="G220" s="34"/>
      <c r="H220" s="34"/>
      <c r="I220" s="35">
        <f>SUMIFS(I221:I236,A221:A236,"P")</f>
        <v>0</v>
      </c>
      <c r="J220" s="36"/>
    </row>
    <row r="221" ht="45">
      <c r="A221" s="37" t="s">
        <v>625</v>
      </c>
      <c r="B221" s="37">
        <v>52</v>
      </c>
      <c r="C221" s="38" t="s">
        <v>678</v>
      </c>
      <c r="D221" s="37" t="s">
        <v>679</v>
      </c>
      <c r="E221" s="39" t="s">
        <v>680</v>
      </c>
      <c r="F221" s="40" t="s">
        <v>673</v>
      </c>
      <c r="G221" s="41">
        <v>919.40800000000002</v>
      </c>
      <c r="H221" s="42">
        <v>0</v>
      </c>
      <c r="I221" s="43">
        <f>ROUND(G221*H221,P4)</f>
        <v>0</v>
      </c>
      <c r="J221" s="37"/>
      <c r="O221" s="44">
        <f>I221*0.21</f>
        <v>0</v>
      </c>
      <c r="P221">
        <v>3</v>
      </c>
    </row>
    <row r="222">
      <c r="A222" s="37" t="s">
        <v>630</v>
      </c>
      <c r="B222" s="45"/>
      <c r="C222" s="46"/>
      <c r="D222" s="46"/>
      <c r="E222" s="39" t="s">
        <v>681</v>
      </c>
      <c r="F222" s="46"/>
      <c r="G222" s="46"/>
      <c r="H222" s="46"/>
      <c r="I222" s="46"/>
      <c r="J222" s="48"/>
    </row>
    <row r="223" ht="30">
      <c r="A223" s="37" t="s">
        <v>631</v>
      </c>
      <c r="B223" s="45"/>
      <c r="C223" s="46"/>
      <c r="D223" s="46"/>
      <c r="E223" s="49" t="s">
        <v>7819</v>
      </c>
      <c r="F223" s="46"/>
      <c r="G223" s="46"/>
      <c r="H223" s="46"/>
      <c r="I223" s="46"/>
      <c r="J223" s="48"/>
    </row>
    <row r="224" ht="120">
      <c r="A224" s="37" t="s">
        <v>633</v>
      </c>
      <c r="B224" s="45"/>
      <c r="C224" s="46"/>
      <c r="D224" s="46"/>
      <c r="E224" s="39" t="s">
        <v>713</v>
      </c>
      <c r="F224" s="46"/>
      <c r="G224" s="46"/>
      <c r="H224" s="46"/>
      <c r="I224" s="46"/>
      <c r="J224" s="48"/>
    </row>
    <row r="225" ht="45">
      <c r="A225" s="37" t="s">
        <v>625</v>
      </c>
      <c r="B225" s="37">
        <v>53</v>
      </c>
      <c r="C225" s="38" t="s">
        <v>991</v>
      </c>
      <c r="D225" s="37" t="s">
        <v>992</v>
      </c>
      <c r="E225" s="39" t="s">
        <v>993</v>
      </c>
      <c r="F225" s="40" t="s">
        <v>673</v>
      </c>
      <c r="G225" s="41">
        <v>56.509999999999998</v>
      </c>
      <c r="H225" s="42">
        <v>0</v>
      </c>
      <c r="I225" s="43">
        <f>ROUND(G225*H225,P4)</f>
        <v>0</v>
      </c>
      <c r="J225" s="37"/>
      <c r="O225" s="44">
        <f>I225*0.21</f>
        <v>0</v>
      </c>
      <c r="P225">
        <v>3</v>
      </c>
    </row>
    <row r="226">
      <c r="A226" s="37" t="s">
        <v>630</v>
      </c>
      <c r="B226" s="45"/>
      <c r="C226" s="46"/>
      <c r="D226" s="46"/>
      <c r="E226" s="39" t="s">
        <v>681</v>
      </c>
      <c r="F226" s="46"/>
      <c r="G226" s="46"/>
      <c r="H226" s="46"/>
      <c r="I226" s="46"/>
      <c r="J226" s="48"/>
    </row>
    <row r="227">
      <c r="A227" s="37" t="s">
        <v>631</v>
      </c>
      <c r="B227" s="45"/>
      <c r="C227" s="46"/>
      <c r="D227" s="46"/>
      <c r="E227" s="49" t="s">
        <v>7820</v>
      </c>
      <c r="F227" s="46"/>
      <c r="G227" s="46"/>
      <c r="H227" s="46"/>
      <c r="I227" s="46"/>
      <c r="J227" s="48"/>
    </row>
    <row r="228" ht="120">
      <c r="A228" s="37" t="s">
        <v>633</v>
      </c>
      <c r="B228" s="45"/>
      <c r="C228" s="46"/>
      <c r="D228" s="46"/>
      <c r="E228" s="39" t="s">
        <v>713</v>
      </c>
      <c r="F228" s="46"/>
      <c r="G228" s="46"/>
      <c r="H228" s="46"/>
      <c r="I228" s="46"/>
      <c r="J228" s="48"/>
    </row>
    <row r="229" ht="60">
      <c r="A229" s="37" t="s">
        <v>625</v>
      </c>
      <c r="B229" s="37">
        <v>54</v>
      </c>
      <c r="C229" s="38" t="s">
        <v>684</v>
      </c>
      <c r="D229" s="37" t="s">
        <v>685</v>
      </c>
      <c r="E229" s="39" t="s">
        <v>686</v>
      </c>
      <c r="F229" s="40" t="s">
        <v>673</v>
      </c>
      <c r="G229" s="41">
        <v>49.988</v>
      </c>
      <c r="H229" s="42">
        <v>0</v>
      </c>
      <c r="I229" s="43">
        <f>ROUND(G229*H229,P4)</f>
        <v>0</v>
      </c>
      <c r="J229" s="37"/>
      <c r="O229" s="44">
        <f>I229*0.21</f>
        <v>0</v>
      </c>
      <c r="P229">
        <v>3</v>
      </c>
    </row>
    <row r="230">
      <c r="A230" s="37" t="s">
        <v>630</v>
      </c>
      <c r="B230" s="45"/>
      <c r="C230" s="46"/>
      <c r="D230" s="46"/>
      <c r="E230" s="39" t="s">
        <v>681</v>
      </c>
      <c r="F230" s="46"/>
      <c r="G230" s="46"/>
      <c r="H230" s="46"/>
      <c r="I230" s="46"/>
      <c r="J230" s="48"/>
    </row>
    <row r="231">
      <c r="A231" s="37" t="s">
        <v>631</v>
      </c>
      <c r="B231" s="45"/>
      <c r="C231" s="46"/>
      <c r="D231" s="46"/>
      <c r="E231" s="49" t="s">
        <v>7821</v>
      </c>
      <c r="F231" s="46"/>
      <c r="G231" s="46"/>
      <c r="H231" s="46"/>
      <c r="I231" s="46"/>
      <c r="J231" s="48"/>
    </row>
    <row r="232" ht="120">
      <c r="A232" s="37" t="s">
        <v>633</v>
      </c>
      <c r="B232" s="45"/>
      <c r="C232" s="46"/>
      <c r="D232" s="46"/>
      <c r="E232" s="39" t="s">
        <v>713</v>
      </c>
      <c r="F232" s="46"/>
      <c r="G232" s="46"/>
      <c r="H232" s="46"/>
      <c r="I232" s="46"/>
      <c r="J232" s="48"/>
    </row>
    <row r="233" ht="45">
      <c r="A233" s="37" t="s">
        <v>625</v>
      </c>
      <c r="B233" s="37">
        <v>55</v>
      </c>
      <c r="C233" s="38" t="s">
        <v>1454</v>
      </c>
      <c r="D233" s="37" t="s">
        <v>1455</v>
      </c>
      <c r="E233" s="39" t="s">
        <v>1456</v>
      </c>
      <c r="F233" s="40" t="s">
        <v>673</v>
      </c>
      <c r="G233" s="41">
        <v>103.238</v>
      </c>
      <c r="H233" s="42">
        <v>0</v>
      </c>
      <c r="I233" s="43">
        <f>ROUND(G233*H233,P4)</f>
        <v>0</v>
      </c>
      <c r="J233" s="37"/>
      <c r="O233" s="44">
        <f>I233*0.21</f>
        <v>0</v>
      </c>
      <c r="P233">
        <v>3</v>
      </c>
    </row>
    <row r="234">
      <c r="A234" s="37" t="s">
        <v>630</v>
      </c>
      <c r="B234" s="45"/>
      <c r="C234" s="46"/>
      <c r="D234" s="46"/>
      <c r="E234" s="39" t="s">
        <v>681</v>
      </c>
      <c r="F234" s="46"/>
      <c r="G234" s="46"/>
      <c r="H234" s="46"/>
      <c r="I234" s="46"/>
      <c r="J234" s="48"/>
    </row>
    <row r="235">
      <c r="A235" s="37" t="s">
        <v>631</v>
      </c>
      <c r="B235" s="45"/>
      <c r="C235" s="46"/>
      <c r="D235" s="46"/>
      <c r="E235" s="49" t="s">
        <v>7822</v>
      </c>
      <c r="F235" s="46"/>
      <c r="G235" s="46"/>
      <c r="H235" s="46"/>
      <c r="I235" s="46"/>
      <c r="J235" s="48"/>
    </row>
    <row r="236" ht="120">
      <c r="A236" s="37" t="s">
        <v>633</v>
      </c>
      <c r="B236" s="50"/>
      <c r="C236" s="51"/>
      <c r="D236" s="51"/>
      <c r="E236" s="39" t="s">
        <v>713</v>
      </c>
      <c r="F236" s="51"/>
      <c r="G236" s="51"/>
      <c r="H236" s="51"/>
      <c r="I236" s="51"/>
      <c r="J236" s="52"/>
    </row>
  </sheetData>
  <sheetProtection sheet="1" objects="1" scenarios="1" spinCount="100000" saltValue="X5DQWZiS5GpM/o/d86FI5NMZ8KLzKj05juHDlwF4xC6tI8Z1uhcBB2dbbBeEssTtsZVCILAGKoowUC68+ZRKGw==" hashValue="nejcnTb1sfdcyCU5yk6O9QrIQyj0GP2fweGyV/uiN0O1QqDUIsCh/hPgBYKM4GPSmnHVFnWz9Bg9AMFQjwkFd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7823</v>
      </c>
      <c r="I3" s="25">
        <f>SUMIFS(I9:I171,A9:A171,"SD")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7823</v>
      </c>
      <c r="D5" s="22"/>
      <c r="E5" s="23" t="s">
        <v>334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c r="A10" s="37" t="s">
        <v>625</v>
      </c>
      <c r="B10" s="37">
        <v>1</v>
      </c>
      <c r="C10" s="38" t="s">
        <v>7144</v>
      </c>
      <c r="D10" s="37" t="s">
        <v>627</v>
      </c>
      <c r="E10" s="39" t="s">
        <v>7145</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7824</v>
      </c>
      <c r="F12" s="46"/>
      <c r="G12" s="46"/>
      <c r="H12" s="46"/>
      <c r="I12" s="46"/>
      <c r="J12" s="48"/>
    </row>
    <row r="13" ht="60">
      <c r="A13" s="37" t="s">
        <v>633</v>
      </c>
      <c r="B13" s="45"/>
      <c r="C13" s="46"/>
      <c r="D13" s="46"/>
      <c r="E13" s="39" t="s">
        <v>7147</v>
      </c>
      <c r="F13" s="46"/>
      <c r="G13" s="46"/>
      <c r="H13" s="46"/>
      <c r="I13" s="46"/>
      <c r="J13" s="48"/>
    </row>
    <row r="14">
      <c r="A14" s="37" t="s">
        <v>625</v>
      </c>
      <c r="B14" s="37">
        <v>2</v>
      </c>
      <c r="C14" s="38" t="s">
        <v>4018</v>
      </c>
      <c r="D14" s="37" t="s">
        <v>627</v>
      </c>
      <c r="E14" s="39" t="s">
        <v>4019</v>
      </c>
      <c r="F14" s="40" t="s">
        <v>697</v>
      </c>
      <c r="G14" s="41">
        <v>1</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7825</v>
      </c>
      <c r="F16" s="46"/>
      <c r="G16" s="46"/>
      <c r="H16" s="46"/>
      <c r="I16" s="46"/>
      <c r="J16" s="48"/>
    </row>
    <row r="17" ht="60">
      <c r="A17" s="37" t="s">
        <v>633</v>
      </c>
      <c r="B17" s="45"/>
      <c r="C17" s="46"/>
      <c r="D17" s="46"/>
      <c r="E17" s="39" t="s">
        <v>6715</v>
      </c>
      <c r="F17" s="46"/>
      <c r="G17" s="46"/>
      <c r="H17" s="46"/>
      <c r="I17" s="46"/>
      <c r="J17" s="48"/>
    </row>
    <row r="18">
      <c r="A18" s="37" t="s">
        <v>625</v>
      </c>
      <c r="B18" s="37">
        <v>3</v>
      </c>
      <c r="C18" s="38" t="s">
        <v>6721</v>
      </c>
      <c r="D18" s="37" t="s">
        <v>627</v>
      </c>
      <c r="E18" s="39" t="s">
        <v>6722</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7035</v>
      </c>
      <c r="F20" s="46"/>
      <c r="G20" s="46"/>
      <c r="H20" s="46"/>
      <c r="I20" s="46"/>
      <c r="J20" s="48"/>
    </row>
    <row r="21" ht="60">
      <c r="A21" s="37" t="s">
        <v>633</v>
      </c>
      <c r="B21" s="45"/>
      <c r="C21" s="46"/>
      <c r="D21" s="46"/>
      <c r="E21" s="39" t="s">
        <v>700</v>
      </c>
      <c r="F21" s="46"/>
      <c r="G21" s="46"/>
      <c r="H21" s="46"/>
      <c r="I21" s="46"/>
      <c r="J21" s="48"/>
    </row>
    <row r="22">
      <c r="A22" s="37" t="s">
        <v>625</v>
      </c>
      <c r="B22" s="37">
        <v>4</v>
      </c>
      <c r="C22" s="38" t="s">
        <v>7149</v>
      </c>
      <c r="D22" s="37" t="s">
        <v>627</v>
      </c>
      <c r="E22" s="39" t="s">
        <v>6724</v>
      </c>
      <c r="F22" s="40" t="s">
        <v>3209</v>
      </c>
      <c r="G22" s="41">
        <v>20</v>
      </c>
      <c r="H22" s="42">
        <v>0</v>
      </c>
      <c r="I22" s="43">
        <f>ROUND(G22*H22,P4)</f>
        <v>0</v>
      </c>
      <c r="J22" s="37"/>
      <c r="O22" s="44">
        <f>I22*0.21</f>
        <v>0</v>
      </c>
      <c r="P22">
        <v>3</v>
      </c>
    </row>
    <row r="23">
      <c r="A23" s="37" t="s">
        <v>630</v>
      </c>
      <c r="B23" s="45"/>
      <c r="C23" s="46"/>
      <c r="D23" s="46"/>
      <c r="E23" s="39" t="s">
        <v>7150</v>
      </c>
      <c r="F23" s="46"/>
      <c r="G23" s="46"/>
      <c r="H23" s="46"/>
      <c r="I23" s="46"/>
      <c r="J23" s="48"/>
    </row>
    <row r="24">
      <c r="A24" s="37" t="s">
        <v>631</v>
      </c>
      <c r="B24" s="45"/>
      <c r="C24" s="46"/>
      <c r="D24" s="46"/>
      <c r="E24" s="49" t="s">
        <v>7151</v>
      </c>
      <c r="F24" s="46"/>
      <c r="G24" s="46"/>
      <c r="H24" s="46"/>
      <c r="I24" s="46"/>
      <c r="J24" s="48"/>
    </row>
    <row r="25" ht="60">
      <c r="A25" s="37" t="s">
        <v>633</v>
      </c>
      <c r="B25" s="45"/>
      <c r="C25" s="46"/>
      <c r="D25" s="46"/>
      <c r="E25" s="39" t="s">
        <v>700</v>
      </c>
      <c r="F25" s="46"/>
      <c r="G25" s="46"/>
      <c r="H25" s="46"/>
      <c r="I25" s="46"/>
      <c r="J25" s="48"/>
    </row>
    <row r="26">
      <c r="A26" s="31" t="s">
        <v>622</v>
      </c>
      <c r="B26" s="32"/>
      <c r="C26" s="33" t="s">
        <v>623</v>
      </c>
      <c r="D26" s="34"/>
      <c r="E26" s="31" t="s">
        <v>624</v>
      </c>
      <c r="F26" s="34"/>
      <c r="G26" s="34"/>
      <c r="H26" s="34"/>
      <c r="I26" s="35">
        <f>SUMIFS(I27:I78,A27:A78,"P")</f>
        <v>0</v>
      </c>
      <c r="J26" s="36"/>
    </row>
    <row r="27" ht="30">
      <c r="A27" s="37" t="s">
        <v>625</v>
      </c>
      <c r="B27" s="37">
        <v>5</v>
      </c>
      <c r="C27" s="38" t="s">
        <v>7297</v>
      </c>
      <c r="D27" s="37" t="s">
        <v>627</v>
      </c>
      <c r="E27" s="39" t="s">
        <v>7298</v>
      </c>
      <c r="F27" s="40" t="s">
        <v>629</v>
      </c>
      <c r="G27" s="41">
        <v>1.6639999999999999</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7826</v>
      </c>
      <c r="F29" s="46"/>
      <c r="G29" s="46"/>
      <c r="H29" s="46"/>
      <c r="I29" s="46"/>
      <c r="J29" s="48"/>
    </row>
    <row r="30" ht="135">
      <c r="A30" s="37" t="s">
        <v>633</v>
      </c>
      <c r="B30" s="45"/>
      <c r="C30" s="46"/>
      <c r="D30" s="46"/>
      <c r="E30" s="39" t="s">
        <v>7207</v>
      </c>
      <c r="F30" s="46"/>
      <c r="G30" s="46"/>
      <c r="H30" s="46"/>
      <c r="I30" s="46"/>
      <c r="J30" s="48"/>
    </row>
    <row r="31" ht="30">
      <c r="A31" s="37" t="s">
        <v>625</v>
      </c>
      <c r="B31" s="37">
        <v>6</v>
      </c>
      <c r="C31" s="38" t="s">
        <v>7204</v>
      </c>
      <c r="D31" s="37" t="s">
        <v>627</v>
      </c>
      <c r="E31" s="39" t="s">
        <v>7205</v>
      </c>
      <c r="F31" s="40" t="s">
        <v>629</v>
      </c>
      <c r="G31" s="41">
        <v>3.8399999999999999</v>
      </c>
      <c r="H31" s="42">
        <v>0</v>
      </c>
      <c r="I31" s="43">
        <f>ROUND(G31*H31,P4)</f>
        <v>0</v>
      </c>
      <c r="J31" s="37"/>
      <c r="O31" s="44">
        <f>I31*0.21</f>
        <v>0</v>
      </c>
      <c r="P31">
        <v>3</v>
      </c>
    </row>
    <row r="32">
      <c r="A32" s="37" t="s">
        <v>630</v>
      </c>
      <c r="B32" s="45"/>
      <c r="C32" s="46"/>
      <c r="D32" s="46"/>
      <c r="E32" s="47" t="s">
        <v>627</v>
      </c>
      <c r="F32" s="46"/>
      <c r="G32" s="46"/>
      <c r="H32" s="46"/>
      <c r="I32" s="46"/>
      <c r="J32" s="48"/>
    </row>
    <row r="33">
      <c r="A33" s="37" t="s">
        <v>631</v>
      </c>
      <c r="B33" s="45"/>
      <c r="C33" s="46"/>
      <c r="D33" s="46"/>
      <c r="E33" s="49" t="s">
        <v>7827</v>
      </c>
      <c r="F33" s="46"/>
      <c r="G33" s="46"/>
      <c r="H33" s="46"/>
      <c r="I33" s="46"/>
      <c r="J33" s="48"/>
    </row>
    <row r="34" ht="135">
      <c r="A34" s="37" t="s">
        <v>633</v>
      </c>
      <c r="B34" s="45"/>
      <c r="C34" s="46"/>
      <c r="D34" s="46"/>
      <c r="E34" s="39" t="s">
        <v>7207</v>
      </c>
      <c r="F34" s="46"/>
      <c r="G34" s="46"/>
      <c r="H34" s="46"/>
      <c r="I34" s="46"/>
      <c r="J34" s="48"/>
    </row>
    <row r="35" ht="30">
      <c r="A35" s="37" t="s">
        <v>625</v>
      </c>
      <c r="B35" s="37">
        <v>7</v>
      </c>
      <c r="C35" s="38" t="s">
        <v>7301</v>
      </c>
      <c r="D35" s="37" t="s">
        <v>627</v>
      </c>
      <c r="E35" s="39" t="s">
        <v>7302</v>
      </c>
      <c r="F35" s="40" t="s">
        <v>629</v>
      </c>
      <c r="G35" s="41">
        <v>1.536</v>
      </c>
      <c r="H35" s="42">
        <v>0</v>
      </c>
      <c r="I35" s="43">
        <f>ROUND(G35*H35,P4)</f>
        <v>0</v>
      </c>
      <c r="J35" s="37"/>
      <c r="O35" s="44">
        <f>I35*0.21</f>
        <v>0</v>
      </c>
      <c r="P35">
        <v>3</v>
      </c>
    </row>
    <row r="36">
      <c r="A36" s="37" t="s">
        <v>630</v>
      </c>
      <c r="B36" s="45"/>
      <c r="C36" s="46"/>
      <c r="D36" s="46"/>
      <c r="E36" s="47" t="s">
        <v>627</v>
      </c>
      <c r="F36" s="46"/>
      <c r="G36" s="46"/>
      <c r="H36" s="46"/>
      <c r="I36" s="46"/>
      <c r="J36" s="48"/>
    </row>
    <row r="37">
      <c r="A37" s="37" t="s">
        <v>631</v>
      </c>
      <c r="B37" s="45"/>
      <c r="C37" s="46"/>
      <c r="D37" s="46"/>
      <c r="E37" s="49" t="s">
        <v>7828</v>
      </c>
      <c r="F37" s="46"/>
      <c r="G37" s="46"/>
      <c r="H37" s="46"/>
      <c r="I37" s="46"/>
      <c r="J37" s="48"/>
    </row>
    <row r="38" ht="135">
      <c r="A38" s="37" t="s">
        <v>633</v>
      </c>
      <c r="B38" s="45"/>
      <c r="C38" s="46"/>
      <c r="D38" s="46"/>
      <c r="E38" s="39" t="s">
        <v>7207</v>
      </c>
      <c r="F38" s="46"/>
      <c r="G38" s="46"/>
      <c r="H38" s="46"/>
      <c r="I38" s="46"/>
      <c r="J38" s="48"/>
    </row>
    <row r="39">
      <c r="A39" s="37" t="s">
        <v>625</v>
      </c>
      <c r="B39" s="37">
        <v>8</v>
      </c>
      <c r="C39" s="38" t="s">
        <v>3303</v>
      </c>
      <c r="D39" s="37" t="s">
        <v>627</v>
      </c>
      <c r="E39" s="39" t="s">
        <v>3304</v>
      </c>
      <c r="F39" s="40" t="s">
        <v>3209</v>
      </c>
      <c r="G39" s="41">
        <v>150</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7829</v>
      </c>
      <c r="F41" s="46"/>
      <c r="G41" s="46"/>
      <c r="H41" s="46"/>
      <c r="I41" s="46"/>
      <c r="J41" s="48"/>
    </row>
    <row r="42" ht="120">
      <c r="A42" s="37" t="s">
        <v>633</v>
      </c>
      <c r="B42" s="45"/>
      <c r="C42" s="46"/>
      <c r="D42" s="46"/>
      <c r="E42" s="39" t="s">
        <v>3211</v>
      </c>
      <c r="F42" s="46"/>
      <c r="G42" s="46"/>
      <c r="H42" s="46"/>
      <c r="I42" s="46"/>
      <c r="J42" s="48"/>
    </row>
    <row r="43">
      <c r="A43" s="37" t="s">
        <v>625</v>
      </c>
      <c r="B43" s="37">
        <v>9</v>
      </c>
      <c r="C43" s="38" t="s">
        <v>1261</v>
      </c>
      <c r="D43" s="37" t="s">
        <v>627</v>
      </c>
      <c r="E43" s="39" t="s">
        <v>1262</v>
      </c>
      <c r="F43" s="40" t="s">
        <v>629</v>
      </c>
      <c r="G43" s="41">
        <v>19.815000000000001</v>
      </c>
      <c r="H43" s="42">
        <v>0</v>
      </c>
      <c r="I43" s="43">
        <f>ROUND(G43*H43,P4)</f>
        <v>0</v>
      </c>
      <c r="J43" s="37"/>
      <c r="O43" s="44">
        <f>I43*0.21</f>
        <v>0</v>
      </c>
      <c r="P43">
        <v>3</v>
      </c>
    </row>
    <row r="44">
      <c r="A44" s="37" t="s">
        <v>630</v>
      </c>
      <c r="B44" s="45"/>
      <c r="C44" s="46"/>
      <c r="D44" s="46"/>
      <c r="E44" s="47" t="s">
        <v>627</v>
      </c>
      <c r="F44" s="46"/>
      <c r="G44" s="46"/>
      <c r="H44" s="46"/>
      <c r="I44" s="46"/>
      <c r="J44" s="48"/>
    </row>
    <row r="45" ht="30">
      <c r="A45" s="37" t="s">
        <v>631</v>
      </c>
      <c r="B45" s="45"/>
      <c r="C45" s="46"/>
      <c r="D45" s="46"/>
      <c r="E45" s="49" t="s">
        <v>7830</v>
      </c>
      <c r="F45" s="46"/>
      <c r="G45" s="46"/>
      <c r="H45" s="46"/>
      <c r="I45" s="46"/>
      <c r="J45" s="48"/>
    </row>
    <row r="46" ht="75">
      <c r="A46" s="37" t="s">
        <v>633</v>
      </c>
      <c r="B46" s="45"/>
      <c r="C46" s="46"/>
      <c r="D46" s="46"/>
      <c r="E46" s="39" t="s">
        <v>1264</v>
      </c>
      <c r="F46" s="46"/>
      <c r="G46" s="46"/>
      <c r="H46" s="46"/>
      <c r="I46" s="46"/>
      <c r="J46" s="48"/>
    </row>
    <row r="47">
      <c r="A47" s="37" t="s">
        <v>625</v>
      </c>
      <c r="B47" s="37">
        <v>10</v>
      </c>
      <c r="C47" s="38" t="s">
        <v>2017</v>
      </c>
      <c r="D47" s="37" t="s">
        <v>627</v>
      </c>
      <c r="E47" s="39" t="s">
        <v>2018</v>
      </c>
      <c r="F47" s="40" t="s">
        <v>629</v>
      </c>
      <c r="G47" s="41">
        <v>233.31399999999999</v>
      </c>
      <c r="H47" s="42">
        <v>0</v>
      </c>
      <c r="I47" s="43">
        <f>ROUND(G47*H47,P4)</f>
        <v>0</v>
      </c>
      <c r="J47" s="37"/>
      <c r="O47" s="44">
        <f>I47*0.21</f>
        <v>0</v>
      </c>
      <c r="P47">
        <v>3</v>
      </c>
    </row>
    <row r="48">
      <c r="A48" s="37" t="s">
        <v>630</v>
      </c>
      <c r="B48" s="45"/>
      <c r="C48" s="46"/>
      <c r="D48" s="46"/>
      <c r="E48" s="47" t="s">
        <v>627</v>
      </c>
      <c r="F48" s="46"/>
      <c r="G48" s="46"/>
      <c r="H48" s="46"/>
      <c r="I48" s="46"/>
      <c r="J48" s="48"/>
    </row>
    <row r="49" ht="105">
      <c r="A49" s="37" t="s">
        <v>631</v>
      </c>
      <c r="B49" s="45"/>
      <c r="C49" s="46"/>
      <c r="D49" s="46"/>
      <c r="E49" s="49" t="s">
        <v>7831</v>
      </c>
      <c r="F49" s="46"/>
      <c r="G49" s="46"/>
      <c r="H49" s="46"/>
      <c r="I49" s="46"/>
      <c r="J49" s="48"/>
    </row>
    <row r="50" ht="409.5">
      <c r="A50" s="37" t="s">
        <v>633</v>
      </c>
      <c r="B50" s="45"/>
      <c r="C50" s="46"/>
      <c r="D50" s="46"/>
      <c r="E50" s="39" t="s">
        <v>2020</v>
      </c>
      <c r="F50" s="46"/>
      <c r="G50" s="46"/>
      <c r="H50" s="46"/>
      <c r="I50" s="46"/>
      <c r="J50" s="48"/>
    </row>
    <row r="51">
      <c r="A51" s="37" t="s">
        <v>625</v>
      </c>
      <c r="B51" s="37">
        <v>11</v>
      </c>
      <c r="C51" s="38" t="s">
        <v>7759</v>
      </c>
      <c r="D51" s="37" t="s">
        <v>627</v>
      </c>
      <c r="E51" s="39" t="s">
        <v>7760</v>
      </c>
      <c r="F51" s="40" t="s">
        <v>744</v>
      </c>
      <c r="G51" s="41">
        <v>18</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7832</v>
      </c>
      <c r="F53" s="46"/>
      <c r="G53" s="46"/>
      <c r="H53" s="46"/>
      <c r="I53" s="46"/>
      <c r="J53" s="48"/>
    </row>
    <row r="54" ht="90">
      <c r="A54" s="37" t="s">
        <v>633</v>
      </c>
      <c r="B54" s="45"/>
      <c r="C54" s="46"/>
      <c r="D54" s="46"/>
      <c r="E54" s="39" t="s">
        <v>6336</v>
      </c>
      <c r="F54" s="46"/>
      <c r="G54" s="46"/>
      <c r="H54" s="46"/>
      <c r="I54" s="46"/>
      <c r="J54" s="48"/>
    </row>
    <row r="55">
      <c r="A55" s="37" t="s">
        <v>625</v>
      </c>
      <c r="B55" s="37">
        <v>12</v>
      </c>
      <c r="C55" s="38" t="s">
        <v>1296</v>
      </c>
      <c r="D55" s="37" t="s">
        <v>627</v>
      </c>
      <c r="E55" s="39" t="s">
        <v>1297</v>
      </c>
      <c r="F55" s="40" t="s">
        <v>629</v>
      </c>
      <c r="G55" s="41">
        <v>173.184</v>
      </c>
      <c r="H55" s="42">
        <v>0</v>
      </c>
      <c r="I55" s="43">
        <f>ROUND(G55*H55,P4)</f>
        <v>0</v>
      </c>
      <c r="J55" s="37"/>
      <c r="O55" s="44">
        <f>I55*0.21</f>
        <v>0</v>
      </c>
      <c r="P55">
        <v>3</v>
      </c>
    </row>
    <row r="56">
      <c r="A56" s="37" t="s">
        <v>630</v>
      </c>
      <c r="B56" s="45"/>
      <c r="C56" s="46"/>
      <c r="D56" s="46"/>
      <c r="E56" s="47" t="s">
        <v>627</v>
      </c>
      <c r="F56" s="46"/>
      <c r="G56" s="46"/>
      <c r="H56" s="46"/>
      <c r="I56" s="46"/>
      <c r="J56" s="48"/>
    </row>
    <row r="57" ht="45">
      <c r="A57" s="37" t="s">
        <v>631</v>
      </c>
      <c r="B57" s="45"/>
      <c r="C57" s="46"/>
      <c r="D57" s="46"/>
      <c r="E57" s="49" t="s">
        <v>7833</v>
      </c>
      <c r="F57" s="46"/>
      <c r="G57" s="46"/>
      <c r="H57" s="46"/>
      <c r="I57" s="46"/>
      <c r="J57" s="48"/>
    </row>
    <row r="58" ht="330">
      <c r="A58" s="37" t="s">
        <v>633</v>
      </c>
      <c r="B58" s="45"/>
      <c r="C58" s="46"/>
      <c r="D58" s="46"/>
      <c r="E58" s="39" t="s">
        <v>1299</v>
      </c>
      <c r="F58" s="46"/>
      <c r="G58" s="46"/>
      <c r="H58" s="46"/>
      <c r="I58" s="46"/>
      <c r="J58" s="48"/>
    </row>
    <row r="59">
      <c r="A59" s="37" t="s">
        <v>625</v>
      </c>
      <c r="B59" s="37">
        <v>13</v>
      </c>
      <c r="C59" s="38" t="s">
        <v>1693</v>
      </c>
      <c r="D59" s="37" t="s">
        <v>627</v>
      </c>
      <c r="E59" s="39" t="s">
        <v>1694</v>
      </c>
      <c r="F59" s="40" t="s">
        <v>629</v>
      </c>
      <c r="G59" s="41">
        <v>27.960000000000001</v>
      </c>
      <c r="H59" s="42">
        <v>0</v>
      </c>
      <c r="I59" s="43">
        <f>ROUND(G59*H59,P4)</f>
        <v>0</v>
      </c>
      <c r="J59" s="37"/>
      <c r="O59" s="44">
        <f>I59*0.21</f>
        <v>0</v>
      </c>
      <c r="P59">
        <v>3</v>
      </c>
    </row>
    <row r="60">
      <c r="A60" s="37" t="s">
        <v>630</v>
      </c>
      <c r="B60" s="45"/>
      <c r="C60" s="46"/>
      <c r="D60" s="46"/>
      <c r="E60" s="47" t="s">
        <v>627</v>
      </c>
      <c r="F60" s="46"/>
      <c r="G60" s="46"/>
      <c r="H60" s="46"/>
      <c r="I60" s="46"/>
      <c r="J60" s="48"/>
    </row>
    <row r="61" ht="45">
      <c r="A61" s="37" t="s">
        <v>631</v>
      </c>
      <c r="B61" s="45"/>
      <c r="C61" s="46"/>
      <c r="D61" s="46"/>
      <c r="E61" s="49" t="s">
        <v>7834</v>
      </c>
      <c r="F61" s="46"/>
      <c r="G61" s="46"/>
      <c r="H61" s="46"/>
      <c r="I61" s="46"/>
      <c r="J61" s="48"/>
    </row>
    <row r="62" ht="330">
      <c r="A62" s="37" t="s">
        <v>633</v>
      </c>
      <c r="B62" s="45"/>
      <c r="C62" s="46"/>
      <c r="D62" s="46"/>
      <c r="E62" s="39" t="s">
        <v>1696</v>
      </c>
      <c r="F62" s="46"/>
      <c r="G62" s="46"/>
      <c r="H62" s="46"/>
      <c r="I62" s="46"/>
      <c r="J62" s="48"/>
    </row>
    <row r="63">
      <c r="A63" s="37" t="s">
        <v>625</v>
      </c>
      <c r="B63" s="37">
        <v>14</v>
      </c>
      <c r="C63" s="38" t="s">
        <v>1304</v>
      </c>
      <c r="D63" s="37" t="s">
        <v>627</v>
      </c>
      <c r="E63" s="39" t="s">
        <v>1305</v>
      </c>
      <c r="F63" s="40" t="s">
        <v>629</v>
      </c>
      <c r="G63" s="41">
        <v>23.234000000000002</v>
      </c>
      <c r="H63" s="42">
        <v>0</v>
      </c>
      <c r="I63" s="43">
        <f>ROUND(G63*H63,P4)</f>
        <v>0</v>
      </c>
      <c r="J63" s="37"/>
      <c r="O63" s="44">
        <f>I63*0.21</f>
        <v>0</v>
      </c>
      <c r="P63">
        <v>3</v>
      </c>
    </row>
    <row r="64">
      <c r="A64" s="37" t="s">
        <v>630</v>
      </c>
      <c r="B64" s="45"/>
      <c r="C64" s="46"/>
      <c r="D64" s="46"/>
      <c r="E64" s="47" t="s">
        <v>627</v>
      </c>
      <c r="F64" s="46"/>
      <c r="G64" s="46"/>
      <c r="H64" s="46"/>
      <c r="I64" s="46"/>
      <c r="J64" s="48"/>
    </row>
    <row r="65">
      <c r="A65" s="37" t="s">
        <v>631</v>
      </c>
      <c r="B65" s="45"/>
      <c r="C65" s="46"/>
      <c r="D65" s="46"/>
      <c r="E65" s="49" t="s">
        <v>7835</v>
      </c>
      <c r="F65" s="46"/>
      <c r="G65" s="46"/>
      <c r="H65" s="46"/>
      <c r="I65" s="46"/>
      <c r="J65" s="48"/>
    </row>
    <row r="66" ht="409.5">
      <c r="A66" s="37" t="s">
        <v>633</v>
      </c>
      <c r="B66" s="45"/>
      <c r="C66" s="46"/>
      <c r="D66" s="46"/>
      <c r="E66" s="39" t="s">
        <v>1307</v>
      </c>
      <c r="F66" s="46"/>
      <c r="G66" s="46"/>
      <c r="H66" s="46"/>
      <c r="I66" s="46"/>
      <c r="J66" s="48"/>
    </row>
    <row r="67">
      <c r="A67" s="37" t="s">
        <v>625</v>
      </c>
      <c r="B67" s="37">
        <v>15</v>
      </c>
      <c r="C67" s="38" t="s">
        <v>2583</v>
      </c>
      <c r="D67" s="37" t="s">
        <v>627</v>
      </c>
      <c r="E67" s="39" t="s">
        <v>2584</v>
      </c>
      <c r="F67" s="40" t="s">
        <v>629</v>
      </c>
      <c r="G67" s="41">
        <v>6.7919999999999998</v>
      </c>
      <c r="H67" s="42">
        <v>0</v>
      </c>
      <c r="I67" s="43">
        <f>ROUND(G67*H67,P4)</f>
        <v>0</v>
      </c>
      <c r="J67" s="37"/>
      <c r="O67" s="44">
        <f>I67*0.21</f>
        <v>0</v>
      </c>
      <c r="P67">
        <v>3</v>
      </c>
    </row>
    <row r="68">
      <c r="A68" s="37" t="s">
        <v>630</v>
      </c>
      <c r="B68" s="45"/>
      <c r="C68" s="46"/>
      <c r="D68" s="46"/>
      <c r="E68" s="47" t="s">
        <v>627</v>
      </c>
      <c r="F68" s="46"/>
      <c r="G68" s="46"/>
      <c r="H68" s="46"/>
      <c r="I68" s="46"/>
      <c r="J68" s="48"/>
    </row>
    <row r="69">
      <c r="A69" s="37" t="s">
        <v>631</v>
      </c>
      <c r="B69" s="45"/>
      <c r="C69" s="46"/>
      <c r="D69" s="46"/>
      <c r="E69" s="49" t="s">
        <v>7836</v>
      </c>
      <c r="F69" s="46"/>
      <c r="G69" s="46"/>
      <c r="H69" s="46"/>
      <c r="I69" s="46"/>
      <c r="J69" s="48"/>
    </row>
    <row r="70" ht="45">
      <c r="A70" s="37" t="s">
        <v>633</v>
      </c>
      <c r="B70" s="45"/>
      <c r="C70" s="46"/>
      <c r="D70" s="46"/>
      <c r="E70" s="39" t="s">
        <v>2585</v>
      </c>
      <c r="F70" s="46"/>
      <c r="G70" s="46"/>
      <c r="H70" s="46"/>
      <c r="I70" s="46"/>
      <c r="J70" s="48"/>
    </row>
    <row r="71">
      <c r="A71" s="37" t="s">
        <v>625</v>
      </c>
      <c r="B71" s="37">
        <v>16</v>
      </c>
      <c r="C71" s="38" t="s">
        <v>2586</v>
      </c>
      <c r="D71" s="37" t="s">
        <v>627</v>
      </c>
      <c r="E71" s="39" t="s">
        <v>2587</v>
      </c>
      <c r="F71" s="40" t="s">
        <v>832</v>
      </c>
      <c r="G71" s="41">
        <v>67.920000000000002</v>
      </c>
      <c r="H71" s="42">
        <v>0</v>
      </c>
      <c r="I71" s="43">
        <f>ROUND(G71*H71,P4)</f>
        <v>0</v>
      </c>
      <c r="J71" s="37"/>
      <c r="O71" s="44">
        <f>I71*0.21</f>
        <v>0</v>
      </c>
      <c r="P71">
        <v>3</v>
      </c>
    </row>
    <row r="72">
      <c r="A72" s="37" t="s">
        <v>630</v>
      </c>
      <c r="B72" s="45"/>
      <c r="C72" s="46"/>
      <c r="D72" s="46"/>
      <c r="E72" s="47" t="s">
        <v>627</v>
      </c>
      <c r="F72" s="46"/>
      <c r="G72" s="46"/>
      <c r="H72" s="46"/>
      <c r="I72" s="46"/>
      <c r="J72" s="48"/>
    </row>
    <row r="73">
      <c r="A73" s="37" t="s">
        <v>631</v>
      </c>
      <c r="B73" s="45"/>
      <c r="C73" s="46"/>
      <c r="D73" s="46"/>
      <c r="E73" s="49" t="s">
        <v>7837</v>
      </c>
      <c r="F73" s="46"/>
      <c r="G73" s="46"/>
      <c r="H73" s="46"/>
      <c r="I73" s="46"/>
      <c r="J73" s="48"/>
    </row>
    <row r="74" ht="75">
      <c r="A74" s="37" t="s">
        <v>633</v>
      </c>
      <c r="B74" s="45"/>
      <c r="C74" s="46"/>
      <c r="D74" s="46"/>
      <c r="E74" s="39" t="s">
        <v>2588</v>
      </c>
      <c r="F74" s="46"/>
      <c r="G74" s="46"/>
      <c r="H74" s="46"/>
      <c r="I74" s="46"/>
      <c r="J74" s="48"/>
    </row>
    <row r="75">
      <c r="A75" s="37" t="s">
        <v>625</v>
      </c>
      <c r="B75" s="37">
        <v>17</v>
      </c>
      <c r="C75" s="38" t="s">
        <v>1324</v>
      </c>
      <c r="D75" s="37" t="s">
        <v>627</v>
      </c>
      <c r="E75" s="39" t="s">
        <v>1325</v>
      </c>
      <c r="F75" s="40" t="s">
        <v>832</v>
      </c>
      <c r="G75" s="41">
        <v>271.68000000000001</v>
      </c>
      <c r="H75" s="42">
        <v>0</v>
      </c>
      <c r="I75" s="43">
        <f>ROUND(G75*H75,P4)</f>
        <v>0</v>
      </c>
      <c r="J75" s="37"/>
      <c r="O75" s="44">
        <f>I75*0.21</f>
        <v>0</v>
      </c>
      <c r="P75">
        <v>3</v>
      </c>
    </row>
    <row r="76">
      <c r="A76" s="37" t="s">
        <v>630</v>
      </c>
      <c r="B76" s="45"/>
      <c r="C76" s="46"/>
      <c r="D76" s="46"/>
      <c r="E76" s="47" t="s">
        <v>627</v>
      </c>
      <c r="F76" s="46"/>
      <c r="G76" s="46"/>
      <c r="H76" s="46"/>
      <c r="I76" s="46"/>
      <c r="J76" s="48"/>
    </row>
    <row r="77">
      <c r="A77" s="37" t="s">
        <v>631</v>
      </c>
      <c r="B77" s="45"/>
      <c r="C77" s="46"/>
      <c r="D77" s="46"/>
      <c r="E77" s="49" t="s">
        <v>7838</v>
      </c>
      <c r="F77" s="46"/>
      <c r="G77" s="46"/>
      <c r="H77" s="46"/>
      <c r="I77" s="46"/>
      <c r="J77" s="48"/>
    </row>
    <row r="78" ht="90">
      <c r="A78" s="37" t="s">
        <v>633</v>
      </c>
      <c r="B78" s="45"/>
      <c r="C78" s="46"/>
      <c r="D78" s="46"/>
      <c r="E78" s="39" t="s">
        <v>1327</v>
      </c>
      <c r="F78" s="46"/>
      <c r="G78" s="46"/>
      <c r="H78" s="46"/>
      <c r="I78" s="46"/>
      <c r="J78" s="48"/>
    </row>
    <row r="79">
      <c r="A79" s="31" t="s">
        <v>622</v>
      </c>
      <c r="B79" s="32"/>
      <c r="C79" s="33" t="s">
        <v>1162</v>
      </c>
      <c r="D79" s="34"/>
      <c r="E79" s="31" t="s">
        <v>1496</v>
      </c>
      <c r="F79" s="34"/>
      <c r="G79" s="34"/>
      <c r="H79" s="34"/>
      <c r="I79" s="35">
        <f>SUMIFS(I80:I83,A80:A83,"P")</f>
        <v>0</v>
      </c>
      <c r="J79" s="36"/>
    </row>
    <row r="80">
      <c r="A80" s="37" t="s">
        <v>625</v>
      </c>
      <c r="B80" s="37">
        <v>18</v>
      </c>
      <c r="C80" s="38" t="s">
        <v>1626</v>
      </c>
      <c r="D80" s="37" t="s">
        <v>627</v>
      </c>
      <c r="E80" s="39" t="s">
        <v>1627</v>
      </c>
      <c r="F80" s="40" t="s">
        <v>832</v>
      </c>
      <c r="G80" s="41">
        <v>0.59999999999999998</v>
      </c>
      <c r="H80" s="42">
        <v>0</v>
      </c>
      <c r="I80" s="43">
        <f>ROUND(G80*H80,P4)</f>
        <v>0</v>
      </c>
      <c r="J80" s="37"/>
      <c r="O80" s="44">
        <f>I80*0.21</f>
        <v>0</v>
      </c>
      <c r="P80">
        <v>3</v>
      </c>
    </row>
    <row r="81">
      <c r="A81" s="37" t="s">
        <v>630</v>
      </c>
      <c r="B81" s="45"/>
      <c r="C81" s="46"/>
      <c r="D81" s="46"/>
      <c r="E81" s="47" t="s">
        <v>627</v>
      </c>
      <c r="F81" s="46"/>
      <c r="G81" s="46"/>
      <c r="H81" s="46"/>
      <c r="I81" s="46"/>
      <c r="J81" s="48"/>
    </row>
    <row r="82">
      <c r="A82" s="37" t="s">
        <v>631</v>
      </c>
      <c r="B82" s="45"/>
      <c r="C82" s="46"/>
      <c r="D82" s="46"/>
      <c r="E82" s="49" t="s">
        <v>7767</v>
      </c>
      <c r="F82" s="46"/>
      <c r="G82" s="46"/>
      <c r="H82" s="46"/>
      <c r="I82" s="46"/>
      <c r="J82" s="48"/>
    </row>
    <row r="83" ht="150">
      <c r="A83" s="37" t="s">
        <v>633</v>
      </c>
      <c r="B83" s="45"/>
      <c r="C83" s="46"/>
      <c r="D83" s="46"/>
      <c r="E83" s="39" t="s">
        <v>1628</v>
      </c>
      <c r="F83" s="46"/>
      <c r="G83" s="46"/>
      <c r="H83" s="46"/>
      <c r="I83" s="46"/>
      <c r="J83" s="48"/>
    </row>
    <row r="84">
      <c r="A84" s="31" t="s">
        <v>622</v>
      </c>
      <c r="B84" s="32"/>
      <c r="C84" s="33" t="s">
        <v>835</v>
      </c>
      <c r="D84" s="34"/>
      <c r="E84" s="31" t="s">
        <v>836</v>
      </c>
      <c r="F84" s="34"/>
      <c r="G84" s="34"/>
      <c r="H84" s="34"/>
      <c r="I84" s="35">
        <f>SUMIFS(I85:I92,A85:A92,"P")</f>
        <v>0</v>
      </c>
      <c r="J84" s="36"/>
    </row>
    <row r="85">
      <c r="A85" s="37" t="s">
        <v>625</v>
      </c>
      <c r="B85" s="37">
        <v>19</v>
      </c>
      <c r="C85" s="38" t="s">
        <v>1361</v>
      </c>
      <c r="D85" s="37" t="s">
        <v>627</v>
      </c>
      <c r="E85" s="39" t="s">
        <v>1362</v>
      </c>
      <c r="F85" s="40" t="s">
        <v>629</v>
      </c>
      <c r="G85" s="41">
        <v>8.9359999999999999</v>
      </c>
      <c r="H85" s="42">
        <v>0</v>
      </c>
      <c r="I85" s="43">
        <f>ROUND(G85*H85,P4)</f>
        <v>0</v>
      </c>
      <c r="J85" s="37"/>
      <c r="O85" s="44">
        <f>I85*0.21</f>
        <v>0</v>
      </c>
      <c r="P85">
        <v>3</v>
      </c>
    </row>
    <row r="86">
      <c r="A86" s="37" t="s">
        <v>630</v>
      </c>
      <c r="B86" s="45"/>
      <c r="C86" s="46"/>
      <c r="D86" s="46"/>
      <c r="E86" s="47" t="s">
        <v>627</v>
      </c>
      <c r="F86" s="46"/>
      <c r="G86" s="46"/>
      <c r="H86" s="46"/>
      <c r="I86" s="46"/>
      <c r="J86" s="48"/>
    </row>
    <row r="87">
      <c r="A87" s="37" t="s">
        <v>631</v>
      </c>
      <c r="B87" s="45"/>
      <c r="C87" s="46"/>
      <c r="D87" s="46"/>
      <c r="E87" s="49" t="s">
        <v>7839</v>
      </c>
      <c r="F87" s="46"/>
      <c r="G87" s="46"/>
      <c r="H87" s="46"/>
      <c r="I87" s="46"/>
      <c r="J87" s="48"/>
    </row>
    <row r="88" ht="105">
      <c r="A88" s="37" t="s">
        <v>633</v>
      </c>
      <c r="B88" s="45"/>
      <c r="C88" s="46"/>
      <c r="D88" s="46"/>
      <c r="E88" s="39" t="s">
        <v>840</v>
      </c>
      <c r="F88" s="46"/>
      <c r="G88" s="46"/>
      <c r="H88" s="46"/>
      <c r="I88" s="46"/>
      <c r="J88" s="48"/>
    </row>
    <row r="89">
      <c r="A89" s="37" t="s">
        <v>625</v>
      </c>
      <c r="B89" s="37">
        <v>20</v>
      </c>
      <c r="C89" s="38" t="s">
        <v>4104</v>
      </c>
      <c r="D89" s="37" t="s">
        <v>627</v>
      </c>
      <c r="E89" s="39" t="s">
        <v>4105</v>
      </c>
      <c r="F89" s="40" t="s">
        <v>629</v>
      </c>
      <c r="G89" s="41">
        <v>0.33600000000000002</v>
      </c>
      <c r="H89" s="42">
        <v>0</v>
      </c>
      <c r="I89" s="43">
        <f>ROUND(G89*H89,P4)</f>
        <v>0</v>
      </c>
      <c r="J89" s="37"/>
      <c r="O89" s="44">
        <f>I89*0.21</f>
        <v>0</v>
      </c>
      <c r="P89">
        <v>3</v>
      </c>
    </row>
    <row r="90">
      <c r="A90" s="37" t="s">
        <v>630</v>
      </c>
      <c r="B90" s="45"/>
      <c r="C90" s="46"/>
      <c r="D90" s="46"/>
      <c r="E90" s="47" t="s">
        <v>627</v>
      </c>
      <c r="F90" s="46"/>
      <c r="G90" s="46"/>
      <c r="H90" s="46"/>
      <c r="I90" s="46"/>
      <c r="J90" s="48"/>
    </row>
    <row r="91">
      <c r="A91" s="37" t="s">
        <v>631</v>
      </c>
      <c r="B91" s="45"/>
      <c r="C91" s="46"/>
      <c r="D91" s="46"/>
      <c r="E91" s="49" t="s">
        <v>7840</v>
      </c>
      <c r="F91" s="46"/>
      <c r="G91" s="46"/>
      <c r="H91" s="46"/>
      <c r="I91" s="46"/>
      <c r="J91" s="48"/>
    </row>
    <row r="92" ht="75">
      <c r="A92" s="37" t="s">
        <v>633</v>
      </c>
      <c r="B92" s="45"/>
      <c r="C92" s="46"/>
      <c r="D92" s="46"/>
      <c r="E92" s="39" t="s">
        <v>4107</v>
      </c>
      <c r="F92" s="46"/>
      <c r="G92" s="46"/>
      <c r="H92" s="46"/>
      <c r="I92" s="46"/>
      <c r="J92" s="48"/>
    </row>
    <row r="93">
      <c r="A93" s="31" t="s">
        <v>622</v>
      </c>
      <c r="B93" s="32"/>
      <c r="C93" s="33" t="s">
        <v>1203</v>
      </c>
      <c r="D93" s="34"/>
      <c r="E93" s="31" t="s">
        <v>1553</v>
      </c>
      <c r="F93" s="34"/>
      <c r="G93" s="34"/>
      <c r="H93" s="34"/>
      <c r="I93" s="35">
        <f>SUMIFS(I94:I133,A94:A133,"P")</f>
        <v>0</v>
      </c>
      <c r="J93" s="36"/>
    </row>
    <row r="94">
      <c r="A94" s="37" t="s">
        <v>625</v>
      </c>
      <c r="B94" s="37">
        <v>21</v>
      </c>
      <c r="C94" s="38" t="s">
        <v>7790</v>
      </c>
      <c r="D94" s="37" t="s">
        <v>627</v>
      </c>
      <c r="E94" s="39" t="s">
        <v>7791</v>
      </c>
      <c r="F94" s="40" t="s">
        <v>744</v>
      </c>
      <c r="G94" s="41">
        <v>119.7</v>
      </c>
      <c r="H94" s="42">
        <v>0</v>
      </c>
      <c r="I94" s="43">
        <f>ROUND(G94*H94,P4)</f>
        <v>0</v>
      </c>
      <c r="J94" s="37"/>
      <c r="O94" s="44">
        <f>I94*0.21</f>
        <v>0</v>
      </c>
      <c r="P94">
        <v>3</v>
      </c>
    </row>
    <row r="95">
      <c r="A95" s="37" t="s">
        <v>630</v>
      </c>
      <c r="B95" s="45"/>
      <c r="C95" s="46"/>
      <c r="D95" s="46"/>
      <c r="E95" s="47" t="s">
        <v>627</v>
      </c>
      <c r="F95" s="46"/>
      <c r="G95" s="46"/>
      <c r="H95" s="46"/>
      <c r="I95" s="46"/>
      <c r="J95" s="48"/>
    </row>
    <row r="96">
      <c r="A96" s="37" t="s">
        <v>631</v>
      </c>
      <c r="B96" s="45"/>
      <c r="C96" s="46"/>
      <c r="D96" s="46"/>
      <c r="E96" s="49" t="s">
        <v>7841</v>
      </c>
      <c r="F96" s="46"/>
      <c r="G96" s="46"/>
      <c r="H96" s="46"/>
      <c r="I96" s="46"/>
      <c r="J96" s="48"/>
    </row>
    <row r="97" ht="330">
      <c r="A97" s="37" t="s">
        <v>633</v>
      </c>
      <c r="B97" s="45"/>
      <c r="C97" s="46"/>
      <c r="D97" s="46"/>
      <c r="E97" s="39" t="s">
        <v>1209</v>
      </c>
      <c r="F97" s="46"/>
      <c r="G97" s="46"/>
      <c r="H97" s="46"/>
      <c r="I97" s="46"/>
      <c r="J97" s="48"/>
    </row>
    <row r="98">
      <c r="A98" s="37" t="s">
        <v>625</v>
      </c>
      <c r="B98" s="37">
        <v>22</v>
      </c>
      <c r="C98" s="38" t="s">
        <v>7794</v>
      </c>
      <c r="D98" s="37" t="s">
        <v>627</v>
      </c>
      <c r="E98" s="39" t="s">
        <v>7795</v>
      </c>
      <c r="F98" s="40" t="s">
        <v>744</v>
      </c>
      <c r="G98" s="41">
        <v>18</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7832</v>
      </c>
      <c r="F100" s="46"/>
      <c r="G100" s="46"/>
      <c r="H100" s="46"/>
      <c r="I100" s="46"/>
      <c r="J100" s="48"/>
    </row>
    <row r="101" ht="315">
      <c r="A101" s="37" t="s">
        <v>633</v>
      </c>
      <c r="B101" s="45"/>
      <c r="C101" s="46"/>
      <c r="D101" s="46"/>
      <c r="E101" s="39" t="s">
        <v>1397</v>
      </c>
      <c r="F101" s="46"/>
      <c r="G101" s="46"/>
      <c r="H101" s="46"/>
      <c r="I101" s="46"/>
      <c r="J101" s="48"/>
    </row>
    <row r="102">
      <c r="A102" s="37" t="s">
        <v>625</v>
      </c>
      <c r="B102" s="37">
        <v>23</v>
      </c>
      <c r="C102" s="38" t="s">
        <v>7798</v>
      </c>
      <c r="D102" s="37" t="s">
        <v>627</v>
      </c>
      <c r="E102" s="39" t="s">
        <v>7799</v>
      </c>
      <c r="F102" s="40" t="s">
        <v>744</v>
      </c>
      <c r="G102" s="41">
        <v>18</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7832</v>
      </c>
      <c r="F104" s="46"/>
      <c r="G104" s="46"/>
      <c r="H104" s="46"/>
      <c r="I104" s="46"/>
      <c r="J104" s="48"/>
    </row>
    <row r="105" ht="75">
      <c r="A105" s="37" t="s">
        <v>633</v>
      </c>
      <c r="B105" s="45"/>
      <c r="C105" s="46"/>
      <c r="D105" s="46"/>
      <c r="E105" s="39" t="s">
        <v>6966</v>
      </c>
      <c r="F105" s="46"/>
      <c r="G105" s="46"/>
      <c r="H105" s="46"/>
      <c r="I105" s="46"/>
      <c r="J105" s="48"/>
    </row>
    <row r="106">
      <c r="A106" s="37" t="s">
        <v>625</v>
      </c>
      <c r="B106" s="37">
        <v>24</v>
      </c>
      <c r="C106" s="38" t="s">
        <v>1407</v>
      </c>
      <c r="D106" s="37" t="s">
        <v>627</v>
      </c>
      <c r="E106" s="39" t="s">
        <v>1408</v>
      </c>
      <c r="F106" s="40" t="s">
        <v>639</v>
      </c>
      <c r="G106" s="41">
        <v>4</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c r="A108" s="37" t="s">
        <v>631</v>
      </c>
      <c r="B108" s="45"/>
      <c r="C108" s="46"/>
      <c r="D108" s="46"/>
      <c r="E108" s="49" t="s">
        <v>7172</v>
      </c>
      <c r="F108" s="46"/>
      <c r="G108" s="46"/>
      <c r="H108" s="46"/>
      <c r="I108" s="46"/>
      <c r="J108" s="48"/>
    </row>
    <row r="109" ht="90">
      <c r="A109" s="37" t="s">
        <v>633</v>
      </c>
      <c r="B109" s="45"/>
      <c r="C109" s="46"/>
      <c r="D109" s="46"/>
      <c r="E109" s="39" t="s">
        <v>1410</v>
      </c>
      <c r="F109" s="46"/>
      <c r="G109" s="46"/>
      <c r="H109" s="46"/>
      <c r="I109" s="46"/>
      <c r="J109" s="48"/>
    </row>
    <row r="110">
      <c r="A110" s="37" t="s">
        <v>625</v>
      </c>
      <c r="B110" s="37">
        <v>25</v>
      </c>
      <c r="C110" s="38" t="s">
        <v>7058</v>
      </c>
      <c r="D110" s="37" t="s">
        <v>627</v>
      </c>
      <c r="E110" s="39" t="s">
        <v>7059</v>
      </c>
      <c r="F110" s="40" t="s">
        <v>744</v>
      </c>
      <c r="G110" s="41">
        <v>120.5</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7842</v>
      </c>
      <c r="F112" s="46"/>
      <c r="G112" s="46"/>
      <c r="H112" s="46"/>
      <c r="I112" s="46"/>
      <c r="J112" s="48"/>
    </row>
    <row r="113" ht="105">
      <c r="A113" s="37" t="s">
        <v>633</v>
      </c>
      <c r="B113" s="45"/>
      <c r="C113" s="46"/>
      <c r="D113" s="46"/>
      <c r="E113" s="39" t="s">
        <v>7061</v>
      </c>
      <c r="F113" s="46"/>
      <c r="G113" s="46"/>
      <c r="H113" s="46"/>
      <c r="I113" s="46"/>
      <c r="J113" s="48"/>
    </row>
    <row r="114">
      <c r="A114" s="37" t="s">
        <v>625</v>
      </c>
      <c r="B114" s="37">
        <v>26</v>
      </c>
      <c r="C114" s="38" t="s">
        <v>4038</v>
      </c>
      <c r="D114" s="37" t="s">
        <v>627</v>
      </c>
      <c r="E114" s="39" t="s">
        <v>4039</v>
      </c>
      <c r="F114" s="40" t="s">
        <v>744</v>
      </c>
      <c r="G114" s="41">
        <v>120</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c r="A116" s="37" t="s">
        <v>631</v>
      </c>
      <c r="B116" s="45"/>
      <c r="C116" s="46"/>
      <c r="D116" s="46"/>
      <c r="E116" s="49" t="s">
        <v>7843</v>
      </c>
      <c r="F116" s="46"/>
      <c r="G116" s="46"/>
      <c r="H116" s="46"/>
      <c r="I116" s="46"/>
      <c r="J116" s="48"/>
    </row>
    <row r="117" ht="90">
      <c r="A117" s="37" t="s">
        <v>633</v>
      </c>
      <c r="B117" s="45"/>
      <c r="C117" s="46"/>
      <c r="D117" s="46"/>
      <c r="E117" s="39" t="s">
        <v>1410</v>
      </c>
      <c r="F117" s="46"/>
      <c r="G117" s="46"/>
      <c r="H117" s="46"/>
      <c r="I117" s="46"/>
      <c r="J117" s="48"/>
    </row>
    <row r="118">
      <c r="A118" s="37" t="s">
        <v>625</v>
      </c>
      <c r="B118" s="37">
        <v>27</v>
      </c>
      <c r="C118" s="38" t="s">
        <v>7803</v>
      </c>
      <c r="D118" s="37" t="s">
        <v>627</v>
      </c>
      <c r="E118" s="39" t="s">
        <v>7804</v>
      </c>
      <c r="F118" s="40" t="s">
        <v>639</v>
      </c>
      <c r="G118" s="41">
        <v>4</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c r="A120" s="37" t="s">
        <v>631</v>
      </c>
      <c r="B120" s="45"/>
      <c r="C120" s="46"/>
      <c r="D120" s="46"/>
      <c r="E120" s="49" t="s">
        <v>7172</v>
      </c>
      <c r="F120" s="46"/>
      <c r="G120" s="46"/>
      <c r="H120" s="46"/>
      <c r="I120" s="46"/>
      <c r="J120" s="48"/>
    </row>
    <row r="121" ht="105">
      <c r="A121" s="37" t="s">
        <v>633</v>
      </c>
      <c r="B121" s="45"/>
      <c r="C121" s="46"/>
      <c r="D121" s="46"/>
      <c r="E121" s="39" t="s">
        <v>2916</v>
      </c>
      <c r="F121" s="46"/>
      <c r="G121" s="46"/>
      <c r="H121" s="46"/>
      <c r="I121" s="46"/>
      <c r="J121" s="48"/>
    </row>
    <row r="122">
      <c r="A122" s="37" t="s">
        <v>625</v>
      </c>
      <c r="B122" s="37">
        <v>28</v>
      </c>
      <c r="C122" s="38" t="s">
        <v>7805</v>
      </c>
      <c r="D122" s="37" t="s">
        <v>627</v>
      </c>
      <c r="E122" s="39" t="s">
        <v>7806</v>
      </c>
      <c r="F122" s="40" t="s">
        <v>744</v>
      </c>
      <c r="G122" s="41">
        <v>119.7</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c r="A124" s="37" t="s">
        <v>631</v>
      </c>
      <c r="B124" s="45"/>
      <c r="C124" s="46"/>
      <c r="D124" s="46"/>
      <c r="E124" s="49" t="s">
        <v>7841</v>
      </c>
      <c r="F124" s="46"/>
      <c r="G124" s="46"/>
      <c r="H124" s="46"/>
      <c r="I124" s="46"/>
      <c r="J124" s="48"/>
    </row>
    <row r="125" ht="150">
      <c r="A125" s="37" t="s">
        <v>633</v>
      </c>
      <c r="B125" s="45"/>
      <c r="C125" s="46"/>
      <c r="D125" s="46"/>
      <c r="E125" s="39" t="s">
        <v>2601</v>
      </c>
      <c r="F125" s="46"/>
      <c r="G125" s="46"/>
      <c r="H125" s="46"/>
      <c r="I125" s="46"/>
      <c r="J125" s="48"/>
    </row>
    <row r="126">
      <c r="A126" s="37" t="s">
        <v>625</v>
      </c>
      <c r="B126" s="37">
        <v>29</v>
      </c>
      <c r="C126" s="38" t="s">
        <v>7682</v>
      </c>
      <c r="D126" s="37" t="s">
        <v>627</v>
      </c>
      <c r="E126" s="39" t="s">
        <v>7683</v>
      </c>
      <c r="F126" s="40" t="s">
        <v>639</v>
      </c>
      <c r="G126" s="41">
        <v>3</v>
      </c>
      <c r="H126" s="42">
        <v>0</v>
      </c>
      <c r="I126" s="43">
        <f>ROUND(G126*H126,P4)</f>
        <v>0</v>
      </c>
      <c r="J126" s="37"/>
      <c r="O126" s="44">
        <f>I126*0.21</f>
        <v>0</v>
      </c>
      <c r="P126">
        <v>3</v>
      </c>
    </row>
    <row r="127">
      <c r="A127" s="37" t="s">
        <v>630</v>
      </c>
      <c r="B127" s="45"/>
      <c r="C127" s="46"/>
      <c r="D127" s="46"/>
      <c r="E127" s="39" t="s">
        <v>7684</v>
      </c>
      <c r="F127" s="46"/>
      <c r="G127" s="46"/>
      <c r="H127" s="46"/>
      <c r="I127" s="46"/>
      <c r="J127" s="48"/>
    </row>
    <row r="128" ht="30">
      <c r="A128" s="37" t="s">
        <v>631</v>
      </c>
      <c r="B128" s="45"/>
      <c r="C128" s="46"/>
      <c r="D128" s="46"/>
      <c r="E128" s="49" t="s">
        <v>7844</v>
      </c>
      <c r="F128" s="46"/>
      <c r="G128" s="46"/>
      <c r="H128" s="46"/>
      <c r="I128" s="46"/>
      <c r="J128" s="48"/>
    </row>
    <row r="129" ht="90">
      <c r="A129" s="37" t="s">
        <v>633</v>
      </c>
      <c r="B129" s="45"/>
      <c r="C129" s="46"/>
      <c r="D129" s="46"/>
      <c r="E129" s="39" t="s">
        <v>1410</v>
      </c>
      <c r="F129" s="46"/>
      <c r="G129" s="46"/>
      <c r="H129" s="46"/>
      <c r="I129" s="46"/>
      <c r="J129" s="48"/>
    </row>
    <row r="130">
      <c r="A130" s="37" t="s">
        <v>625</v>
      </c>
      <c r="B130" s="37">
        <v>30</v>
      </c>
      <c r="C130" s="38" t="s">
        <v>7809</v>
      </c>
      <c r="D130" s="37" t="s">
        <v>627</v>
      </c>
      <c r="E130" s="39" t="s">
        <v>7593</v>
      </c>
      <c r="F130" s="40" t="s">
        <v>639</v>
      </c>
      <c r="G130" s="41">
        <v>2</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c r="A132" s="37" t="s">
        <v>631</v>
      </c>
      <c r="B132" s="45"/>
      <c r="C132" s="46"/>
      <c r="D132" s="46"/>
      <c r="E132" s="49" t="s">
        <v>6976</v>
      </c>
      <c r="F132" s="46"/>
      <c r="G132" s="46"/>
      <c r="H132" s="46"/>
      <c r="I132" s="46"/>
      <c r="J132" s="48"/>
    </row>
    <row r="133" ht="90">
      <c r="A133" s="37" t="s">
        <v>633</v>
      </c>
      <c r="B133" s="45"/>
      <c r="C133" s="46"/>
      <c r="D133" s="46"/>
      <c r="E133" s="39" t="s">
        <v>7179</v>
      </c>
      <c r="F133" s="46"/>
      <c r="G133" s="46"/>
      <c r="H133" s="46"/>
      <c r="I133" s="46"/>
      <c r="J133" s="48"/>
    </row>
    <row r="134">
      <c r="A134" s="31" t="s">
        <v>622</v>
      </c>
      <c r="B134" s="32"/>
      <c r="C134" s="33" t="s">
        <v>794</v>
      </c>
      <c r="D134" s="34"/>
      <c r="E134" s="31" t="s">
        <v>1032</v>
      </c>
      <c r="F134" s="34"/>
      <c r="G134" s="34"/>
      <c r="H134" s="34"/>
      <c r="I134" s="35">
        <f>SUMIFS(I135:I154,A135:A154,"P")</f>
        <v>0</v>
      </c>
      <c r="J134" s="36"/>
    </row>
    <row r="135">
      <c r="A135" s="37" t="s">
        <v>625</v>
      </c>
      <c r="B135" s="37">
        <v>31</v>
      </c>
      <c r="C135" s="38" t="s">
        <v>3120</v>
      </c>
      <c r="D135" s="37" t="s">
        <v>627</v>
      </c>
      <c r="E135" s="39" t="s">
        <v>3121</v>
      </c>
      <c r="F135" s="40" t="s">
        <v>744</v>
      </c>
      <c r="G135" s="41">
        <v>20.100000000000001</v>
      </c>
      <c r="H135" s="42">
        <v>0</v>
      </c>
      <c r="I135" s="43">
        <f>ROUND(G135*H135,P4)</f>
        <v>0</v>
      </c>
      <c r="J135" s="37"/>
      <c r="O135" s="44">
        <f>I135*0.21</f>
        <v>0</v>
      </c>
      <c r="P135">
        <v>3</v>
      </c>
    </row>
    <row r="136">
      <c r="A136" s="37" t="s">
        <v>630</v>
      </c>
      <c r="B136" s="45"/>
      <c r="C136" s="46"/>
      <c r="D136" s="46"/>
      <c r="E136" s="47" t="s">
        <v>627</v>
      </c>
      <c r="F136" s="46"/>
      <c r="G136" s="46"/>
      <c r="H136" s="46"/>
      <c r="I136" s="46"/>
      <c r="J136" s="48"/>
    </row>
    <row r="137">
      <c r="A137" s="37" t="s">
        <v>631</v>
      </c>
      <c r="B137" s="45"/>
      <c r="C137" s="46"/>
      <c r="D137" s="46"/>
      <c r="E137" s="49" t="s">
        <v>7845</v>
      </c>
      <c r="F137" s="46"/>
      <c r="G137" s="46"/>
      <c r="H137" s="46"/>
      <c r="I137" s="46"/>
      <c r="J137" s="48"/>
    </row>
    <row r="138" ht="75">
      <c r="A138" s="37" t="s">
        <v>633</v>
      </c>
      <c r="B138" s="45"/>
      <c r="C138" s="46"/>
      <c r="D138" s="46"/>
      <c r="E138" s="39" t="s">
        <v>2667</v>
      </c>
      <c r="F138" s="46"/>
      <c r="G138" s="46"/>
      <c r="H138" s="46"/>
      <c r="I138" s="46"/>
      <c r="J138" s="48"/>
    </row>
    <row r="139">
      <c r="A139" s="37" t="s">
        <v>625</v>
      </c>
      <c r="B139" s="37">
        <v>32</v>
      </c>
      <c r="C139" s="38" t="s">
        <v>7180</v>
      </c>
      <c r="D139" s="37" t="s">
        <v>627</v>
      </c>
      <c r="E139" s="39" t="s">
        <v>7181</v>
      </c>
      <c r="F139" s="40" t="s">
        <v>639</v>
      </c>
      <c r="G139" s="41">
        <v>4</v>
      </c>
      <c r="H139" s="42">
        <v>0</v>
      </c>
      <c r="I139" s="43">
        <f>ROUND(G139*H139,P4)</f>
        <v>0</v>
      </c>
      <c r="J139" s="37"/>
      <c r="O139" s="44">
        <f>I139*0.21</f>
        <v>0</v>
      </c>
      <c r="P139">
        <v>3</v>
      </c>
    </row>
    <row r="140">
      <c r="A140" s="37" t="s">
        <v>630</v>
      </c>
      <c r="B140" s="45"/>
      <c r="C140" s="46"/>
      <c r="D140" s="46"/>
      <c r="E140" s="47" t="s">
        <v>627</v>
      </c>
      <c r="F140" s="46"/>
      <c r="G140" s="46"/>
      <c r="H140" s="46"/>
      <c r="I140" s="46"/>
      <c r="J140" s="48"/>
    </row>
    <row r="141">
      <c r="A141" s="37" t="s">
        <v>631</v>
      </c>
      <c r="B141" s="45"/>
      <c r="C141" s="46"/>
      <c r="D141" s="46"/>
      <c r="E141" s="49" t="s">
        <v>7172</v>
      </c>
      <c r="F141" s="46"/>
      <c r="G141" s="46"/>
      <c r="H141" s="46"/>
      <c r="I141" s="46"/>
      <c r="J141" s="48"/>
    </row>
    <row r="142" ht="90">
      <c r="A142" s="37" t="s">
        <v>633</v>
      </c>
      <c r="B142" s="45"/>
      <c r="C142" s="46"/>
      <c r="D142" s="46"/>
      <c r="E142" s="39" t="s">
        <v>1253</v>
      </c>
      <c r="F142" s="46"/>
      <c r="G142" s="46"/>
      <c r="H142" s="46"/>
      <c r="I142" s="46"/>
      <c r="J142" s="48"/>
    </row>
    <row r="143">
      <c r="A143" s="37" t="s">
        <v>625</v>
      </c>
      <c r="B143" s="37">
        <v>33</v>
      </c>
      <c r="C143" s="38" t="s">
        <v>7182</v>
      </c>
      <c r="D143" s="37" t="s">
        <v>627</v>
      </c>
      <c r="E143" s="39" t="s">
        <v>7183</v>
      </c>
      <c r="F143" s="40" t="s">
        <v>673</v>
      </c>
      <c r="G143" s="41">
        <v>0.029999999999999999</v>
      </c>
      <c r="H143" s="42">
        <v>0</v>
      </c>
      <c r="I143" s="43">
        <f>ROUND(G143*H143,P4)</f>
        <v>0</v>
      </c>
      <c r="J143" s="37"/>
      <c r="O143" s="44">
        <f>I143*0.21</f>
        <v>0</v>
      </c>
      <c r="P143">
        <v>3</v>
      </c>
    </row>
    <row r="144">
      <c r="A144" s="37" t="s">
        <v>630</v>
      </c>
      <c r="B144" s="45"/>
      <c r="C144" s="46"/>
      <c r="D144" s="46"/>
      <c r="E144" s="47" t="s">
        <v>627</v>
      </c>
      <c r="F144" s="46"/>
      <c r="G144" s="46"/>
      <c r="H144" s="46"/>
      <c r="I144" s="46"/>
      <c r="J144" s="48"/>
    </row>
    <row r="145">
      <c r="A145" s="37" t="s">
        <v>631</v>
      </c>
      <c r="B145" s="45"/>
      <c r="C145" s="46"/>
      <c r="D145" s="46"/>
      <c r="E145" s="49" t="s">
        <v>7686</v>
      </c>
      <c r="F145" s="46"/>
      <c r="G145" s="46"/>
      <c r="H145" s="46"/>
      <c r="I145" s="46"/>
      <c r="J145" s="48"/>
    </row>
    <row r="146" ht="150">
      <c r="A146" s="37" t="s">
        <v>633</v>
      </c>
      <c r="B146" s="45"/>
      <c r="C146" s="46"/>
      <c r="D146" s="46"/>
      <c r="E146" s="39" t="s">
        <v>2677</v>
      </c>
      <c r="F146" s="46"/>
      <c r="G146" s="46"/>
      <c r="H146" s="46"/>
      <c r="I146" s="46"/>
      <c r="J146" s="48"/>
    </row>
    <row r="147">
      <c r="A147" s="37" t="s">
        <v>625</v>
      </c>
      <c r="B147" s="37">
        <v>34</v>
      </c>
      <c r="C147" s="38" t="s">
        <v>7598</v>
      </c>
      <c r="D147" s="37" t="s">
        <v>627</v>
      </c>
      <c r="E147" s="39" t="s">
        <v>7599</v>
      </c>
      <c r="F147" s="40" t="s">
        <v>744</v>
      </c>
      <c r="G147" s="41">
        <v>109.59999999999999</v>
      </c>
      <c r="H147" s="42">
        <v>0</v>
      </c>
      <c r="I147" s="43">
        <f>ROUND(G147*H147,P4)</f>
        <v>0</v>
      </c>
      <c r="J147" s="37"/>
      <c r="O147" s="44">
        <f>I147*0.21</f>
        <v>0</v>
      </c>
      <c r="P147">
        <v>3</v>
      </c>
    </row>
    <row r="148">
      <c r="A148" s="37" t="s">
        <v>630</v>
      </c>
      <c r="B148" s="45"/>
      <c r="C148" s="46"/>
      <c r="D148" s="46"/>
      <c r="E148" s="47" t="s">
        <v>627</v>
      </c>
      <c r="F148" s="46"/>
      <c r="G148" s="46"/>
      <c r="H148" s="46"/>
      <c r="I148" s="46"/>
      <c r="J148" s="48"/>
    </row>
    <row r="149">
      <c r="A149" s="37" t="s">
        <v>631</v>
      </c>
      <c r="B149" s="45"/>
      <c r="C149" s="46"/>
      <c r="D149" s="46"/>
      <c r="E149" s="49" t="s">
        <v>7846</v>
      </c>
      <c r="F149" s="46"/>
      <c r="G149" s="46"/>
      <c r="H149" s="46"/>
      <c r="I149" s="46"/>
      <c r="J149" s="48"/>
    </row>
    <row r="150" ht="150">
      <c r="A150" s="37" t="s">
        <v>633</v>
      </c>
      <c r="B150" s="45"/>
      <c r="C150" s="46"/>
      <c r="D150" s="46"/>
      <c r="E150" s="39" t="s">
        <v>1430</v>
      </c>
      <c r="F150" s="46"/>
      <c r="G150" s="46"/>
      <c r="H150" s="46"/>
      <c r="I150" s="46"/>
      <c r="J150" s="48"/>
    </row>
    <row r="151">
      <c r="A151" s="37" t="s">
        <v>625</v>
      </c>
      <c r="B151" s="37">
        <v>35</v>
      </c>
      <c r="C151" s="38" t="s">
        <v>7601</v>
      </c>
      <c r="D151" s="37" t="s">
        <v>627</v>
      </c>
      <c r="E151" s="39" t="s">
        <v>7602</v>
      </c>
      <c r="F151" s="40" t="s">
        <v>744</v>
      </c>
      <c r="G151" s="41">
        <v>109.59999999999999</v>
      </c>
      <c r="H151" s="42">
        <v>0</v>
      </c>
      <c r="I151" s="43">
        <f>ROUND(G151*H151,P4)</f>
        <v>0</v>
      </c>
      <c r="J151" s="37"/>
      <c r="O151" s="44">
        <f>I151*0.21</f>
        <v>0</v>
      </c>
      <c r="P151">
        <v>3</v>
      </c>
    </row>
    <row r="152">
      <c r="A152" s="37" t="s">
        <v>630</v>
      </c>
      <c r="B152" s="45"/>
      <c r="C152" s="46"/>
      <c r="D152" s="46"/>
      <c r="E152" s="47" t="s">
        <v>627</v>
      </c>
      <c r="F152" s="46"/>
      <c r="G152" s="46"/>
      <c r="H152" s="46"/>
      <c r="I152" s="46"/>
      <c r="J152" s="48"/>
    </row>
    <row r="153">
      <c r="A153" s="37" t="s">
        <v>631</v>
      </c>
      <c r="B153" s="45"/>
      <c r="C153" s="46"/>
      <c r="D153" s="46"/>
      <c r="E153" s="49" t="s">
        <v>7846</v>
      </c>
      <c r="F153" s="46"/>
      <c r="G153" s="46"/>
      <c r="H153" s="46"/>
      <c r="I153" s="46"/>
      <c r="J153" s="48"/>
    </row>
    <row r="154" ht="135">
      <c r="A154" s="37" t="s">
        <v>633</v>
      </c>
      <c r="B154" s="45"/>
      <c r="C154" s="46"/>
      <c r="D154" s="46"/>
      <c r="E154" s="39" t="s">
        <v>7193</v>
      </c>
      <c r="F154" s="46"/>
      <c r="G154" s="46"/>
      <c r="H154" s="46"/>
      <c r="I154" s="46"/>
      <c r="J154" s="48"/>
    </row>
    <row r="155">
      <c r="A155" s="31" t="s">
        <v>622</v>
      </c>
      <c r="B155" s="32"/>
      <c r="C155" s="33" t="s">
        <v>676</v>
      </c>
      <c r="D155" s="34"/>
      <c r="E155" s="31" t="s">
        <v>677</v>
      </c>
      <c r="F155" s="34"/>
      <c r="G155" s="34"/>
      <c r="H155" s="34"/>
      <c r="I155" s="35">
        <f>SUMIFS(I156:I171,A156:A171,"P")</f>
        <v>0</v>
      </c>
      <c r="J155" s="36"/>
    </row>
    <row r="156" ht="45">
      <c r="A156" s="37" t="s">
        <v>625</v>
      </c>
      <c r="B156" s="37">
        <v>36</v>
      </c>
      <c r="C156" s="38" t="s">
        <v>678</v>
      </c>
      <c r="D156" s="37" t="s">
        <v>679</v>
      </c>
      <c r="E156" s="39" t="s">
        <v>680</v>
      </c>
      <c r="F156" s="40" t="s">
        <v>673</v>
      </c>
      <c r="G156" s="41">
        <v>120.26000000000001</v>
      </c>
      <c r="H156" s="42">
        <v>0</v>
      </c>
      <c r="I156" s="43">
        <f>ROUND(G156*H156,P4)</f>
        <v>0</v>
      </c>
      <c r="J156" s="37"/>
      <c r="O156" s="44">
        <f>I156*0.21</f>
        <v>0</v>
      </c>
      <c r="P156">
        <v>3</v>
      </c>
    </row>
    <row r="157">
      <c r="A157" s="37" t="s">
        <v>630</v>
      </c>
      <c r="B157" s="45"/>
      <c r="C157" s="46"/>
      <c r="D157" s="46"/>
      <c r="E157" s="39" t="s">
        <v>681</v>
      </c>
      <c r="F157" s="46"/>
      <c r="G157" s="46"/>
      <c r="H157" s="46"/>
      <c r="I157" s="46"/>
      <c r="J157" s="48"/>
    </row>
    <row r="158" ht="30">
      <c r="A158" s="37" t="s">
        <v>631</v>
      </c>
      <c r="B158" s="45"/>
      <c r="C158" s="46"/>
      <c r="D158" s="46"/>
      <c r="E158" s="49" t="s">
        <v>7847</v>
      </c>
      <c r="F158" s="46"/>
      <c r="G158" s="46"/>
      <c r="H158" s="46"/>
      <c r="I158" s="46"/>
      <c r="J158" s="48"/>
    </row>
    <row r="159" ht="120">
      <c r="A159" s="37" t="s">
        <v>633</v>
      </c>
      <c r="B159" s="45"/>
      <c r="C159" s="46"/>
      <c r="D159" s="46"/>
      <c r="E159" s="39" t="s">
        <v>713</v>
      </c>
      <c r="F159" s="46"/>
      <c r="G159" s="46"/>
      <c r="H159" s="46"/>
      <c r="I159" s="46"/>
      <c r="J159" s="48"/>
    </row>
    <row r="160" ht="45">
      <c r="A160" s="37" t="s">
        <v>625</v>
      </c>
      <c r="B160" s="37">
        <v>37</v>
      </c>
      <c r="C160" s="38" t="s">
        <v>991</v>
      </c>
      <c r="D160" s="37" t="s">
        <v>992</v>
      </c>
      <c r="E160" s="39" t="s">
        <v>993</v>
      </c>
      <c r="F160" s="40" t="s">
        <v>673</v>
      </c>
      <c r="G160" s="41">
        <v>3.9940000000000002</v>
      </c>
      <c r="H160" s="42">
        <v>0</v>
      </c>
      <c r="I160" s="43">
        <f>ROUND(G160*H160,P4)</f>
        <v>0</v>
      </c>
      <c r="J160" s="37"/>
      <c r="O160" s="44">
        <f>I160*0.21</f>
        <v>0</v>
      </c>
      <c r="P160">
        <v>3</v>
      </c>
    </row>
    <row r="161">
      <c r="A161" s="37" t="s">
        <v>630</v>
      </c>
      <c r="B161" s="45"/>
      <c r="C161" s="46"/>
      <c r="D161" s="46"/>
      <c r="E161" s="39" t="s">
        <v>681</v>
      </c>
      <c r="F161" s="46"/>
      <c r="G161" s="46"/>
      <c r="H161" s="46"/>
      <c r="I161" s="46"/>
      <c r="J161" s="48"/>
    </row>
    <row r="162">
      <c r="A162" s="37" t="s">
        <v>631</v>
      </c>
      <c r="B162" s="45"/>
      <c r="C162" s="46"/>
      <c r="D162" s="46"/>
      <c r="E162" s="49" t="s">
        <v>7848</v>
      </c>
      <c r="F162" s="46"/>
      <c r="G162" s="46"/>
      <c r="H162" s="46"/>
      <c r="I162" s="46"/>
      <c r="J162" s="48"/>
    </row>
    <row r="163" ht="120">
      <c r="A163" s="37" t="s">
        <v>633</v>
      </c>
      <c r="B163" s="45"/>
      <c r="C163" s="46"/>
      <c r="D163" s="46"/>
      <c r="E163" s="39" t="s">
        <v>713</v>
      </c>
      <c r="F163" s="46"/>
      <c r="G163" s="46"/>
      <c r="H163" s="46"/>
      <c r="I163" s="46"/>
      <c r="J163" s="48"/>
    </row>
    <row r="164" ht="60">
      <c r="A164" s="37" t="s">
        <v>625</v>
      </c>
      <c r="B164" s="37">
        <v>38</v>
      </c>
      <c r="C164" s="38" t="s">
        <v>684</v>
      </c>
      <c r="D164" s="37" t="s">
        <v>685</v>
      </c>
      <c r="E164" s="39" t="s">
        <v>686</v>
      </c>
      <c r="F164" s="40" t="s">
        <v>673</v>
      </c>
      <c r="G164" s="41">
        <v>3.5329999999999999</v>
      </c>
      <c r="H164" s="42">
        <v>0</v>
      </c>
      <c r="I164" s="43">
        <f>ROUND(G164*H164,P4)</f>
        <v>0</v>
      </c>
      <c r="J164" s="37"/>
      <c r="O164" s="44">
        <f>I164*0.21</f>
        <v>0</v>
      </c>
      <c r="P164">
        <v>3</v>
      </c>
    </row>
    <row r="165">
      <c r="A165" s="37" t="s">
        <v>630</v>
      </c>
      <c r="B165" s="45"/>
      <c r="C165" s="46"/>
      <c r="D165" s="46"/>
      <c r="E165" s="39" t="s">
        <v>681</v>
      </c>
      <c r="F165" s="46"/>
      <c r="G165" s="46"/>
      <c r="H165" s="46"/>
      <c r="I165" s="46"/>
      <c r="J165" s="48"/>
    </row>
    <row r="166">
      <c r="A166" s="37" t="s">
        <v>631</v>
      </c>
      <c r="B166" s="45"/>
      <c r="C166" s="46"/>
      <c r="D166" s="46"/>
      <c r="E166" s="49" t="s">
        <v>7849</v>
      </c>
      <c r="F166" s="46"/>
      <c r="G166" s="46"/>
      <c r="H166" s="46"/>
      <c r="I166" s="46"/>
      <c r="J166" s="48"/>
    </row>
    <row r="167" ht="120">
      <c r="A167" s="37" t="s">
        <v>633</v>
      </c>
      <c r="B167" s="45"/>
      <c r="C167" s="46"/>
      <c r="D167" s="46"/>
      <c r="E167" s="39" t="s">
        <v>713</v>
      </c>
      <c r="F167" s="46"/>
      <c r="G167" s="46"/>
      <c r="H167" s="46"/>
      <c r="I167" s="46"/>
      <c r="J167" s="48"/>
    </row>
    <row r="168" ht="45">
      <c r="A168" s="37" t="s">
        <v>625</v>
      </c>
      <c r="B168" s="37">
        <v>39</v>
      </c>
      <c r="C168" s="38" t="s">
        <v>1454</v>
      </c>
      <c r="D168" s="37" t="s">
        <v>1455</v>
      </c>
      <c r="E168" s="39" t="s">
        <v>1456</v>
      </c>
      <c r="F168" s="40" t="s">
        <v>673</v>
      </c>
      <c r="G168" s="41">
        <v>7.2960000000000003</v>
      </c>
      <c r="H168" s="42">
        <v>0</v>
      </c>
      <c r="I168" s="43">
        <f>ROUND(G168*H168,P4)</f>
        <v>0</v>
      </c>
      <c r="J168" s="37"/>
      <c r="O168" s="44">
        <f>I168*0.21</f>
        <v>0</v>
      </c>
      <c r="P168">
        <v>3</v>
      </c>
    </row>
    <row r="169">
      <c r="A169" s="37" t="s">
        <v>630</v>
      </c>
      <c r="B169" s="45"/>
      <c r="C169" s="46"/>
      <c r="D169" s="46"/>
      <c r="E169" s="39" t="s">
        <v>681</v>
      </c>
      <c r="F169" s="46"/>
      <c r="G169" s="46"/>
      <c r="H169" s="46"/>
      <c r="I169" s="46"/>
      <c r="J169" s="48"/>
    </row>
    <row r="170">
      <c r="A170" s="37" t="s">
        <v>631</v>
      </c>
      <c r="B170" s="45"/>
      <c r="C170" s="46"/>
      <c r="D170" s="46"/>
      <c r="E170" s="49" t="s">
        <v>7850</v>
      </c>
      <c r="F170" s="46"/>
      <c r="G170" s="46"/>
      <c r="H170" s="46"/>
      <c r="I170" s="46"/>
      <c r="J170" s="48"/>
    </row>
    <row r="171" ht="120">
      <c r="A171" s="37" t="s">
        <v>633</v>
      </c>
      <c r="B171" s="50"/>
      <c r="C171" s="51"/>
      <c r="D171" s="51"/>
      <c r="E171" s="39" t="s">
        <v>713</v>
      </c>
      <c r="F171" s="51"/>
      <c r="G171" s="51"/>
      <c r="H171" s="51"/>
      <c r="I171" s="51"/>
      <c r="J171" s="52"/>
    </row>
  </sheetData>
  <sheetProtection sheet="1" objects="1" scenarios="1" spinCount="100000" saltValue="Xx39zLu2ROH15pGmsE1YqQ3xC6dg4hHMql8Pqxkf2aR6h6TGHZjUA3xtCHq8TvGGmLaSYHOfzufBDd1dxdJKSg==" hashValue="IKDi5d2sGLBHq+YT4ykL2P28EXBHEX1tHpJ1D0h73XhPIYJNrD70z5sX9esSPVTd/YTK6KOihVd+OqyudM8Tx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7851</v>
      </c>
      <c r="I3" s="25">
        <f>SUMIFS(I9:I85,A9:A85,"SD")</f>
        <v>0</v>
      </c>
      <c r="J3" s="19"/>
      <c r="O3">
        <v>0</v>
      </c>
      <c r="P3">
        <v>2</v>
      </c>
    </row>
    <row r="4">
      <c r="A4" s="3" t="s">
        <v>607</v>
      </c>
      <c r="B4" s="20" t="s">
        <v>608</v>
      </c>
      <c r="C4" s="21" t="s">
        <v>287</v>
      </c>
      <c r="D4" s="22"/>
      <c r="E4" s="23" t="s">
        <v>288</v>
      </c>
      <c r="F4" s="17"/>
      <c r="G4" s="17"/>
      <c r="H4" s="17"/>
      <c r="I4" s="17"/>
      <c r="J4" s="19"/>
      <c r="O4">
        <v>0.12</v>
      </c>
      <c r="P4">
        <v>2</v>
      </c>
    </row>
    <row r="5" ht="45">
      <c r="A5" s="3" t="s">
        <v>609</v>
      </c>
      <c r="B5" s="20" t="s">
        <v>610</v>
      </c>
      <c r="C5" s="21" t="s">
        <v>7851</v>
      </c>
      <c r="D5" s="22"/>
      <c r="E5" s="23" t="s">
        <v>336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SUMIFS(I10:I33,A10:A33,"P")</f>
        <v>0</v>
      </c>
      <c r="J9" s="36"/>
    </row>
    <row r="10">
      <c r="A10" s="37" t="s">
        <v>625</v>
      </c>
      <c r="B10" s="37">
        <v>1</v>
      </c>
      <c r="C10" s="38" t="s">
        <v>3303</v>
      </c>
      <c r="D10" s="37" t="s">
        <v>627</v>
      </c>
      <c r="E10" s="39" t="s">
        <v>3304</v>
      </c>
      <c r="F10" s="40" t="s">
        <v>3209</v>
      </c>
      <c r="G10" s="41">
        <v>80</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7852</v>
      </c>
      <c r="F12" s="46"/>
      <c r="G12" s="46"/>
      <c r="H12" s="46"/>
      <c r="I12" s="46"/>
      <c r="J12" s="48"/>
    </row>
    <row r="13" ht="120">
      <c r="A13" s="37" t="s">
        <v>633</v>
      </c>
      <c r="B13" s="45"/>
      <c r="C13" s="46"/>
      <c r="D13" s="46"/>
      <c r="E13" s="39" t="s">
        <v>3211</v>
      </c>
      <c r="F13" s="46"/>
      <c r="G13" s="46"/>
      <c r="H13" s="46"/>
      <c r="I13" s="46"/>
      <c r="J13" s="48"/>
    </row>
    <row r="14">
      <c r="A14" s="37" t="s">
        <v>625</v>
      </c>
      <c r="B14" s="37">
        <v>2</v>
      </c>
      <c r="C14" s="38" t="s">
        <v>3132</v>
      </c>
      <c r="D14" s="37" t="s">
        <v>627</v>
      </c>
      <c r="E14" s="39" t="s">
        <v>3133</v>
      </c>
      <c r="F14" s="40" t="s">
        <v>744</v>
      </c>
      <c r="G14" s="41">
        <v>60</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7853</v>
      </c>
      <c r="F16" s="46"/>
      <c r="G16" s="46"/>
      <c r="H16" s="46"/>
      <c r="I16" s="46"/>
      <c r="J16" s="48"/>
    </row>
    <row r="17" ht="120">
      <c r="A17" s="37" t="s">
        <v>633</v>
      </c>
      <c r="B17" s="45"/>
      <c r="C17" s="46"/>
      <c r="D17" s="46"/>
      <c r="E17" s="39" t="s">
        <v>3136</v>
      </c>
      <c r="F17" s="46"/>
      <c r="G17" s="46"/>
      <c r="H17" s="46"/>
      <c r="I17" s="46"/>
      <c r="J17" s="48"/>
    </row>
    <row r="18">
      <c r="A18" s="37" t="s">
        <v>625</v>
      </c>
      <c r="B18" s="37">
        <v>3</v>
      </c>
      <c r="C18" s="38" t="s">
        <v>5272</v>
      </c>
      <c r="D18" s="37" t="s">
        <v>627</v>
      </c>
      <c r="E18" s="39" t="s">
        <v>5273</v>
      </c>
      <c r="F18" s="40" t="s">
        <v>629</v>
      </c>
      <c r="G18" s="41">
        <v>176.40000000000001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7854</v>
      </c>
      <c r="F20" s="46"/>
      <c r="G20" s="46"/>
      <c r="H20" s="46"/>
      <c r="I20" s="46"/>
      <c r="J20" s="48"/>
    </row>
    <row r="21" ht="409.5">
      <c r="A21" s="37" t="s">
        <v>633</v>
      </c>
      <c r="B21" s="45"/>
      <c r="C21" s="46"/>
      <c r="D21" s="46"/>
      <c r="E21" s="39" t="s">
        <v>2020</v>
      </c>
      <c r="F21" s="46"/>
      <c r="G21" s="46"/>
      <c r="H21" s="46"/>
      <c r="I21" s="46"/>
      <c r="J21" s="48"/>
    </row>
    <row r="22">
      <c r="A22" s="37" t="s">
        <v>625</v>
      </c>
      <c r="B22" s="37">
        <v>4</v>
      </c>
      <c r="C22" s="38" t="s">
        <v>2017</v>
      </c>
      <c r="D22" s="37" t="s">
        <v>627</v>
      </c>
      <c r="E22" s="39" t="s">
        <v>2018</v>
      </c>
      <c r="F22" s="40" t="s">
        <v>629</v>
      </c>
      <c r="G22" s="41">
        <v>205.19999999999999</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7855</v>
      </c>
      <c r="F24" s="46"/>
      <c r="G24" s="46"/>
      <c r="H24" s="46"/>
      <c r="I24" s="46"/>
      <c r="J24" s="48"/>
    </row>
    <row r="25" ht="409.5">
      <c r="A25" s="37" t="s">
        <v>633</v>
      </c>
      <c r="B25" s="45"/>
      <c r="C25" s="46"/>
      <c r="D25" s="46"/>
      <c r="E25" s="39" t="s">
        <v>2020</v>
      </c>
      <c r="F25" s="46"/>
      <c r="G25" s="46"/>
      <c r="H25" s="46"/>
      <c r="I25" s="46"/>
      <c r="J25" s="48"/>
    </row>
    <row r="26">
      <c r="A26" s="37" t="s">
        <v>625</v>
      </c>
      <c r="B26" s="37">
        <v>5</v>
      </c>
      <c r="C26" s="38" t="s">
        <v>2022</v>
      </c>
      <c r="D26" s="37" t="s">
        <v>627</v>
      </c>
      <c r="E26" s="39" t="s">
        <v>2023</v>
      </c>
      <c r="F26" s="40" t="s">
        <v>629</v>
      </c>
      <c r="G26" s="41">
        <v>215.161</v>
      </c>
      <c r="H26" s="42">
        <v>0</v>
      </c>
      <c r="I26" s="43">
        <f>ROUND(G26*H26,P4)</f>
        <v>0</v>
      </c>
      <c r="J26" s="37"/>
      <c r="O26" s="44">
        <f>I26*0.21</f>
        <v>0</v>
      </c>
      <c r="P26">
        <v>3</v>
      </c>
    </row>
    <row r="27">
      <c r="A27" s="37" t="s">
        <v>630</v>
      </c>
      <c r="B27" s="45"/>
      <c r="C27" s="46"/>
      <c r="D27" s="46"/>
      <c r="E27" s="47" t="s">
        <v>627</v>
      </c>
      <c r="F27" s="46"/>
      <c r="G27" s="46"/>
      <c r="H27" s="46"/>
      <c r="I27" s="46"/>
      <c r="J27" s="48"/>
    </row>
    <row r="28" ht="120">
      <c r="A28" s="37" t="s">
        <v>631</v>
      </c>
      <c r="B28" s="45"/>
      <c r="C28" s="46"/>
      <c r="D28" s="46"/>
      <c r="E28" s="49" t="s">
        <v>7856</v>
      </c>
      <c r="F28" s="46"/>
      <c r="G28" s="46"/>
      <c r="H28" s="46"/>
      <c r="I28" s="46"/>
      <c r="J28" s="48"/>
    </row>
    <row r="29" ht="360">
      <c r="A29" s="37" t="s">
        <v>633</v>
      </c>
      <c r="B29" s="45"/>
      <c r="C29" s="46"/>
      <c r="D29" s="46"/>
      <c r="E29" s="39" t="s">
        <v>2025</v>
      </c>
      <c r="F29" s="46"/>
      <c r="G29" s="46"/>
      <c r="H29" s="46"/>
      <c r="I29" s="46"/>
      <c r="J29" s="48"/>
    </row>
    <row r="30">
      <c r="A30" s="37" t="s">
        <v>625</v>
      </c>
      <c r="B30" s="37">
        <v>6</v>
      </c>
      <c r="C30" s="38" t="s">
        <v>1304</v>
      </c>
      <c r="D30" s="37" t="s">
        <v>627</v>
      </c>
      <c r="E30" s="39" t="s">
        <v>1305</v>
      </c>
      <c r="F30" s="40" t="s">
        <v>629</v>
      </c>
      <c r="G30" s="41">
        <v>100.23</v>
      </c>
      <c r="H30" s="42">
        <v>0</v>
      </c>
      <c r="I30" s="43">
        <f>ROUND(G30*H30,P4)</f>
        <v>0</v>
      </c>
      <c r="J30" s="37"/>
      <c r="O30" s="44">
        <f>I30*0.21</f>
        <v>0</v>
      </c>
      <c r="P30">
        <v>3</v>
      </c>
    </row>
    <row r="31">
      <c r="A31" s="37" t="s">
        <v>630</v>
      </c>
      <c r="B31" s="45"/>
      <c r="C31" s="46"/>
      <c r="D31" s="46"/>
      <c r="E31" s="47" t="s">
        <v>627</v>
      </c>
      <c r="F31" s="46"/>
      <c r="G31" s="46"/>
      <c r="H31" s="46"/>
      <c r="I31" s="46"/>
      <c r="J31" s="48"/>
    </row>
    <row r="32" ht="45">
      <c r="A32" s="37" t="s">
        <v>631</v>
      </c>
      <c r="B32" s="45"/>
      <c r="C32" s="46"/>
      <c r="D32" s="46"/>
      <c r="E32" s="49" t="s">
        <v>7857</v>
      </c>
      <c r="F32" s="46"/>
      <c r="G32" s="46"/>
      <c r="H32" s="46"/>
      <c r="I32" s="46"/>
      <c r="J32" s="48"/>
    </row>
    <row r="33" ht="409.5">
      <c r="A33" s="37" t="s">
        <v>633</v>
      </c>
      <c r="B33" s="45"/>
      <c r="C33" s="46"/>
      <c r="D33" s="46"/>
      <c r="E33" s="39" t="s">
        <v>1307</v>
      </c>
      <c r="F33" s="46"/>
      <c r="G33" s="46"/>
      <c r="H33" s="46"/>
      <c r="I33" s="46"/>
      <c r="J33" s="48"/>
    </row>
    <row r="34">
      <c r="A34" s="31" t="s">
        <v>622</v>
      </c>
      <c r="B34" s="32"/>
      <c r="C34" s="33" t="s">
        <v>835</v>
      </c>
      <c r="D34" s="34"/>
      <c r="E34" s="31" t="s">
        <v>836</v>
      </c>
      <c r="F34" s="34"/>
      <c r="G34" s="34"/>
      <c r="H34" s="34"/>
      <c r="I34" s="35">
        <f>SUMIFS(I35:I42,A35:A42,"P")</f>
        <v>0</v>
      </c>
      <c r="J34" s="36"/>
    </row>
    <row r="35">
      <c r="A35" s="37" t="s">
        <v>625</v>
      </c>
      <c r="B35" s="37">
        <v>7</v>
      </c>
      <c r="C35" s="38" t="s">
        <v>3508</v>
      </c>
      <c r="D35" s="37" t="s">
        <v>627</v>
      </c>
      <c r="E35" s="39" t="s">
        <v>3509</v>
      </c>
      <c r="F35" s="40" t="s">
        <v>629</v>
      </c>
      <c r="G35" s="41">
        <v>11.529999999999999</v>
      </c>
      <c r="H35" s="42">
        <v>0</v>
      </c>
      <c r="I35" s="43">
        <f>ROUND(G35*H35,P4)</f>
        <v>0</v>
      </c>
      <c r="J35" s="37"/>
      <c r="O35" s="44">
        <f>I35*0.21</f>
        <v>0</v>
      </c>
      <c r="P35">
        <v>3</v>
      </c>
    </row>
    <row r="36">
      <c r="A36" s="37" t="s">
        <v>630</v>
      </c>
      <c r="B36" s="45"/>
      <c r="C36" s="46"/>
      <c r="D36" s="46"/>
      <c r="E36" s="47" t="s">
        <v>627</v>
      </c>
      <c r="F36" s="46"/>
      <c r="G36" s="46"/>
      <c r="H36" s="46"/>
      <c r="I36" s="46"/>
      <c r="J36" s="48"/>
    </row>
    <row r="37" ht="30">
      <c r="A37" s="37" t="s">
        <v>631</v>
      </c>
      <c r="B37" s="45"/>
      <c r="C37" s="46"/>
      <c r="D37" s="46"/>
      <c r="E37" s="49" t="s">
        <v>7858</v>
      </c>
      <c r="F37" s="46"/>
      <c r="G37" s="46"/>
      <c r="H37" s="46"/>
      <c r="I37" s="46"/>
      <c r="J37" s="48"/>
    </row>
    <row r="38" ht="409.5">
      <c r="A38" s="37" t="s">
        <v>633</v>
      </c>
      <c r="B38" s="45"/>
      <c r="C38" s="46"/>
      <c r="D38" s="46"/>
      <c r="E38" s="39" t="s">
        <v>1337</v>
      </c>
      <c r="F38" s="46"/>
      <c r="G38" s="46"/>
      <c r="H38" s="46"/>
      <c r="I38" s="46"/>
      <c r="J38" s="48"/>
    </row>
    <row r="39">
      <c r="A39" s="37" t="s">
        <v>625</v>
      </c>
      <c r="B39" s="37">
        <v>8</v>
      </c>
      <c r="C39" s="38" t="s">
        <v>1361</v>
      </c>
      <c r="D39" s="37" t="s">
        <v>627</v>
      </c>
      <c r="E39" s="39" t="s">
        <v>1362</v>
      </c>
      <c r="F39" s="40" t="s">
        <v>629</v>
      </c>
      <c r="G39" s="41">
        <v>14.92</v>
      </c>
      <c r="H39" s="42">
        <v>0</v>
      </c>
      <c r="I39" s="43">
        <f>ROUND(G39*H39,P4)</f>
        <v>0</v>
      </c>
      <c r="J39" s="37"/>
      <c r="O39" s="44">
        <f>I39*0.21</f>
        <v>0</v>
      </c>
      <c r="P39">
        <v>3</v>
      </c>
    </row>
    <row r="40">
      <c r="A40" s="37" t="s">
        <v>630</v>
      </c>
      <c r="B40" s="45"/>
      <c r="C40" s="46"/>
      <c r="D40" s="46"/>
      <c r="E40" s="47" t="s">
        <v>627</v>
      </c>
      <c r="F40" s="46"/>
      <c r="G40" s="46"/>
      <c r="H40" s="46"/>
      <c r="I40" s="46"/>
      <c r="J40" s="48"/>
    </row>
    <row r="41" ht="45">
      <c r="A41" s="37" t="s">
        <v>631</v>
      </c>
      <c r="B41" s="45"/>
      <c r="C41" s="46"/>
      <c r="D41" s="46"/>
      <c r="E41" s="49" t="s">
        <v>7859</v>
      </c>
      <c r="F41" s="46"/>
      <c r="G41" s="46"/>
      <c r="H41" s="46"/>
      <c r="I41" s="46"/>
      <c r="J41" s="48"/>
    </row>
    <row r="42" ht="105">
      <c r="A42" s="37" t="s">
        <v>633</v>
      </c>
      <c r="B42" s="45"/>
      <c r="C42" s="46"/>
      <c r="D42" s="46"/>
      <c r="E42" s="39" t="s">
        <v>840</v>
      </c>
      <c r="F42" s="46"/>
      <c r="G42" s="46"/>
      <c r="H42" s="46"/>
      <c r="I42" s="46"/>
      <c r="J42" s="48"/>
    </row>
    <row r="43">
      <c r="A43" s="31" t="s">
        <v>622</v>
      </c>
      <c r="B43" s="32"/>
      <c r="C43" s="33" t="s">
        <v>1203</v>
      </c>
      <c r="D43" s="34"/>
      <c r="E43" s="31" t="s">
        <v>1553</v>
      </c>
      <c r="F43" s="34"/>
      <c r="G43" s="34"/>
      <c r="H43" s="34"/>
      <c r="I43" s="35">
        <f>SUMIFS(I44:I67,A44:A67,"P")</f>
        <v>0</v>
      </c>
      <c r="J43" s="36"/>
    </row>
    <row r="44">
      <c r="A44" s="37" t="s">
        <v>625</v>
      </c>
      <c r="B44" s="37">
        <v>9</v>
      </c>
      <c r="C44" s="38" t="s">
        <v>7860</v>
      </c>
      <c r="D44" s="37" t="s">
        <v>627</v>
      </c>
      <c r="E44" s="39" t="s">
        <v>7861</v>
      </c>
      <c r="F44" s="40" t="s">
        <v>744</v>
      </c>
      <c r="G44" s="41">
        <v>50</v>
      </c>
      <c r="H44" s="42">
        <v>0</v>
      </c>
      <c r="I44" s="43">
        <f>ROUND(G44*H44,P4)</f>
        <v>0</v>
      </c>
      <c r="J44" s="37"/>
      <c r="O44" s="44">
        <f>I44*0.21</f>
        <v>0</v>
      </c>
      <c r="P44">
        <v>3</v>
      </c>
    </row>
    <row r="45">
      <c r="A45" s="37" t="s">
        <v>630</v>
      </c>
      <c r="B45" s="45"/>
      <c r="C45" s="46"/>
      <c r="D45" s="46"/>
      <c r="E45" s="47" t="s">
        <v>627</v>
      </c>
      <c r="F45" s="46"/>
      <c r="G45" s="46"/>
      <c r="H45" s="46"/>
      <c r="I45" s="46"/>
      <c r="J45" s="48"/>
    </row>
    <row r="46">
      <c r="A46" s="37" t="s">
        <v>631</v>
      </c>
      <c r="B46" s="45"/>
      <c r="C46" s="46"/>
      <c r="D46" s="46"/>
      <c r="E46" s="49" t="s">
        <v>7862</v>
      </c>
      <c r="F46" s="46"/>
      <c r="G46" s="46"/>
      <c r="H46" s="46"/>
      <c r="I46" s="46"/>
      <c r="J46" s="48"/>
    </row>
    <row r="47" ht="330">
      <c r="A47" s="37" t="s">
        <v>633</v>
      </c>
      <c r="B47" s="45"/>
      <c r="C47" s="46"/>
      <c r="D47" s="46"/>
      <c r="E47" s="39" t="s">
        <v>1209</v>
      </c>
      <c r="F47" s="46"/>
      <c r="G47" s="46"/>
      <c r="H47" s="46"/>
      <c r="I47" s="46"/>
      <c r="J47" s="48"/>
    </row>
    <row r="48">
      <c r="A48" s="37" t="s">
        <v>625</v>
      </c>
      <c r="B48" s="37">
        <v>10</v>
      </c>
      <c r="C48" s="38" t="s">
        <v>7863</v>
      </c>
      <c r="D48" s="37" t="s">
        <v>627</v>
      </c>
      <c r="E48" s="39" t="s">
        <v>7864</v>
      </c>
      <c r="F48" s="40" t="s">
        <v>744</v>
      </c>
      <c r="G48" s="41">
        <v>20</v>
      </c>
      <c r="H48" s="42">
        <v>0</v>
      </c>
      <c r="I48" s="43">
        <f>ROUND(G48*H48,P4)</f>
        <v>0</v>
      </c>
      <c r="J48" s="37"/>
      <c r="O48" s="44">
        <f>I48*0.21</f>
        <v>0</v>
      </c>
      <c r="P48">
        <v>3</v>
      </c>
    </row>
    <row r="49">
      <c r="A49" s="37" t="s">
        <v>630</v>
      </c>
      <c r="B49" s="45"/>
      <c r="C49" s="46"/>
      <c r="D49" s="46"/>
      <c r="E49" s="47" t="s">
        <v>627</v>
      </c>
      <c r="F49" s="46"/>
      <c r="G49" s="46"/>
      <c r="H49" s="46"/>
      <c r="I49" s="46"/>
      <c r="J49" s="48"/>
    </row>
    <row r="50">
      <c r="A50" s="37" t="s">
        <v>631</v>
      </c>
      <c r="B50" s="45"/>
      <c r="C50" s="46"/>
      <c r="D50" s="46"/>
      <c r="E50" s="49" t="s">
        <v>6962</v>
      </c>
      <c r="F50" s="46"/>
      <c r="G50" s="46"/>
      <c r="H50" s="46"/>
      <c r="I50" s="46"/>
      <c r="J50" s="48"/>
    </row>
    <row r="51" ht="315">
      <c r="A51" s="37" t="s">
        <v>633</v>
      </c>
      <c r="B51" s="45"/>
      <c r="C51" s="46"/>
      <c r="D51" s="46"/>
      <c r="E51" s="39" t="s">
        <v>1397</v>
      </c>
      <c r="F51" s="46"/>
      <c r="G51" s="46"/>
      <c r="H51" s="46"/>
      <c r="I51" s="46"/>
      <c r="J51" s="48"/>
    </row>
    <row r="52">
      <c r="A52" s="37" t="s">
        <v>625</v>
      </c>
      <c r="B52" s="37">
        <v>11</v>
      </c>
      <c r="C52" s="38" t="s">
        <v>7865</v>
      </c>
      <c r="D52" s="37" t="s">
        <v>627</v>
      </c>
      <c r="E52" s="39" t="s">
        <v>7866</v>
      </c>
      <c r="F52" s="40" t="s">
        <v>744</v>
      </c>
      <c r="G52" s="41">
        <v>20</v>
      </c>
      <c r="H52" s="42">
        <v>0</v>
      </c>
      <c r="I52" s="43">
        <f>ROUND(G52*H52,P4)</f>
        <v>0</v>
      </c>
      <c r="J52" s="37"/>
      <c r="O52" s="44">
        <f>I52*0.21</f>
        <v>0</v>
      </c>
      <c r="P52">
        <v>3</v>
      </c>
    </row>
    <row r="53">
      <c r="A53" s="37" t="s">
        <v>630</v>
      </c>
      <c r="B53" s="45"/>
      <c r="C53" s="46"/>
      <c r="D53" s="46"/>
      <c r="E53" s="47" t="s">
        <v>627</v>
      </c>
      <c r="F53" s="46"/>
      <c r="G53" s="46"/>
      <c r="H53" s="46"/>
      <c r="I53" s="46"/>
      <c r="J53" s="48"/>
    </row>
    <row r="54">
      <c r="A54" s="37" t="s">
        <v>631</v>
      </c>
      <c r="B54" s="45"/>
      <c r="C54" s="46"/>
      <c r="D54" s="46"/>
      <c r="E54" s="49" t="s">
        <v>7867</v>
      </c>
      <c r="F54" s="46"/>
      <c r="G54" s="46"/>
      <c r="H54" s="46"/>
      <c r="I54" s="46"/>
      <c r="J54" s="48"/>
    </row>
    <row r="55" ht="75">
      <c r="A55" s="37" t="s">
        <v>633</v>
      </c>
      <c r="B55" s="45"/>
      <c r="C55" s="46"/>
      <c r="D55" s="46"/>
      <c r="E55" s="39" t="s">
        <v>6966</v>
      </c>
      <c r="F55" s="46"/>
      <c r="G55" s="46"/>
      <c r="H55" s="46"/>
      <c r="I55" s="46"/>
      <c r="J55" s="48"/>
    </row>
    <row r="56">
      <c r="A56" s="37" t="s">
        <v>625</v>
      </c>
      <c r="B56" s="37">
        <v>12</v>
      </c>
      <c r="C56" s="38" t="s">
        <v>7868</v>
      </c>
      <c r="D56" s="37" t="s">
        <v>627</v>
      </c>
      <c r="E56" s="39" t="s">
        <v>7869</v>
      </c>
      <c r="F56" s="40" t="s">
        <v>639</v>
      </c>
      <c r="G56" s="41">
        <v>2</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6976</v>
      </c>
      <c r="F58" s="46"/>
      <c r="G58" s="46"/>
      <c r="H58" s="46"/>
      <c r="I58" s="46"/>
      <c r="J58" s="48"/>
    </row>
    <row r="59" ht="375">
      <c r="A59" s="37" t="s">
        <v>633</v>
      </c>
      <c r="B59" s="45"/>
      <c r="C59" s="46"/>
      <c r="D59" s="46"/>
      <c r="E59" s="39" t="s">
        <v>3944</v>
      </c>
      <c r="F59" s="46"/>
      <c r="G59" s="46"/>
      <c r="H59" s="46"/>
      <c r="I59" s="46"/>
      <c r="J59" s="48"/>
    </row>
    <row r="60">
      <c r="A60" s="37" t="s">
        <v>625</v>
      </c>
      <c r="B60" s="37">
        <v>13</v>
      </c>
      <c r="C60" s="38" t="s">
        <v>7870</v>
      </c>
      <c r="D60" s="37" t="s">
        <v>627</v>
      </c>
      <c r="E60" s="39" t="s">
        <v>7871</v>
      </c>
      <c r="F60" s="40" t="s">
        <v>744</v>
      </c>
      <c r="G60" s="41">
        <v>50</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7872</v>
      </c>
      <c r="F62" s="46"/>
      <c r="G62" s="46"/>
      <c r="H62" s="46"/>
      <c r="I62" s="46"/>
      <c r="J62" s="48"/>
    </row>
    <row r="63" ht="150">
      <c r="A63" s="37" t="s">
        <v>633</v>
      </c>
      <c r="B63" s="45"/>
      <c r="C63" s="46"/>
      <c r="D63" s="46"/>
      <c r="E63" s="39" t="s">
        <v>2601</v>
      </c>
      <c r="F63" s="46"/>
      <c r="G63" s="46"/>
      <c r="H63" s="46"/>
      <c r="I63" s="46"/>
      <c r="J63" s="48"/>
    </row>
    <row r="64">
      <c r="A64" s="37" t="s">
        <v>625</v>
      </c>
      <c r="B64" s="37">
        <v>14</v>
      </c>
      <c r="C64" s="38" t="s">
        <v>1578</v>
      </c>
      <c r="D64" s="37" t="s">
        <v>627</v>
      </c>
      <c r="E64" s="39" t="s">
        <v>1579</v>
      </c>
      <c r="F64" s="40" t="s">
        <v>744</v>
      </c>
      <c r="G64" s="41">
        <v>50</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7872</v>
      </c>
      <c r="F66" s="46"/>
      <c r="G66" s="46"/>
      <c r="H66" s="46"/>
      <c r="I66" s="46"/>
      <c r="J66" s="48"/>
    </row>
    <row r="67" ht="90">
      <c r="A67" s="37" t="s">
        <v>633</v>
      </c>
      <c r="B67" s="45"/>
      <c r="C67" s="46"/>
      <c r="D67" s="46"/>
      <c r="E67" s="39" t="s">
        <v>6973</v>
      </c>
      <c r="F67" s="46"/>
      <c r="G67" s="46"/>
      <c r="H67" s="46"/>
      <c r="I67" s="46"/>
      <c r="J67" s="48"/>
    </row>
    <row r="68">
      <c r="A68" s="31" t="s">
        <v>622</v>
      </c>
      <c r="B68" s="32"/>
      <c r="C68" s="33" t="s">
        <v>794</v>
      </c>
      <c r="D68" s="34"/>
      <c r="E68" s="31" t="s">
        <v>1032</v>
      </c>
      <c r="F68" s="34"/>
      <c r="G68" s="34"/>
      <c r="H68" s="34"/>
      <c r="I68" s="35">
        <f>SUMIFS(I69:I76,A69:A76,"P")</f>
        <v>0</v>
      </c>
      <c r="J68" s="36"/>
    </row>
    <row r="69">
      <c r="A69" s="37" t="s">
        <v>625</v>
      </c>
      <c r="B69" s="37">
        <v>15</v>
      </c>
      <c r="C69" s="38" t="s">
        <v>6974</v>
      </c>
      <c r="D69" s="37" t="s">
        <v>627</v>
      </c>
      <c r="E69" s="39" t="s">
        <v>6975</v>
      </c>
      <c r="F69" s="40" t="s">
        <v>639</v>
      </c>
      <c r="G69" s="41">
        <v>2</v>
      </c>
      <c r="H69" s="42">
        <v>0</v>
      </c>
      <c r="I69" s="43">
        <f>ROUND(G69*H69,P4)</f>
        <v>0</v>
      </c>
      <c r="J69" s="37"/>
      <c r="O69" s="44">
        <f>I69*0.21</f>
        <v>0</v>
      </c>
      <c r="P69">
        <v>3</v>
      </c>
    </row>
    <row r="70">
      <c r="A70" s="37" t="s">
        <v>630</v>
      </c>
      <c r="B70" s="45"/>
      <c r="C70" s="46"/>
      <c r="D70" s="46"/>
      <c r="E70" s="47" t="s">
        <v>627</v>
      </c>
      <c r="F70" s="46"/>
      <c r="G70" s="46"/>
      <c r="H70" s="46"/>
      <c r="I70" s="46"/>
      <c r="J70" s="48"/>
    </row>
    <row r="71">
      <c r="A71" s="37" t="s">
        <v>631</v>
      </c>
      <c r="B71" s="45"/>
      <c r="C71" s="46"/>
      <c r="D71" s="46"/>
      <c r="E71" s="49" t="s">
        <v>6976</v>
      </c>
      <c r="F71" s="46"/>
      <c r="G71" s="46"/>
      <c r="H71" s="46"/>
      <c r="I71" s="46"/>
      <c r="J71" s="48"/>
    </row>
    <row r="72" ht="165">
      <c r="A72" s="37" t="s">
        <v>633</v>
      </c>
      <c r="B72" s="45"/>
      <c r="C72" s="46"/>
      <c r="D72" s="46"/>
      <c r="E72" s="39" t="s">
        <v>6977</v>
      </c>
      <c r="F72" s="46"/>
      <c r="G72" s="46"/>
      <c r="H72" s="46"/>
      <c r="I72" s="46"/>
      <c r="J72" s="48"/>
    </row>
    <row r="73">
      <c r="A73" s="37" t="s">
        <v>625</v>
      </c>
      <c r="B73" s="37">
        <v>16</v>
      </c>
      <c r="C73" s="38" t="s">
        <v>7873</v>
      </c>
      <c r="D73" s="37" t="s">
        <v>627</v>
      </c>
      <c r="E73" s="39" t="s">
        <v>7874</v>
      </c>
      <c r="F73" s="40" t="s">
        <v>744</v>
      </c>
      <c r="G73" s="41">
        <v>50</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7875</v>
      </c>
      <c r="F75" s="46"/>
      <c r="G75" s="46"/>
      <c r="H75" s="46"/>
      <c r="I75" s="46"/>
      <c r="J75" s="48"/>
    </row>
    <row r="76" ht="150">
      <c r="A76" s="37" t="s">
        <v>633</v>
      </c>
      <c r="B76" s="45"/>
      <c r="C76" s="46"/>
      <c r="D76" s="46"/>
      <c r="E76" s="39" t="s">
        <v>1430</v>
      </c>
      <c r="F76" s="46"/>
      <c r="G76" s="46"/>
      <c r="H76" s="46"/>
      <c r="I76" s="46"/>
      <c r="J76" s="48"/>
    </row>
    <row r="77">
      <c r="A77" s="31" t="s">
        <v>622</v>
      </c>
      <c r="B77" s="32"/>
      <c r="C77" s="33" t="s">
        <v>676</v>
      </c>
      <c r="D77" s="34"/>
      <c r="E77" s="31" t="s">
        <v>677</v>
      </c>
      <c r="F77" s="34"/>
      <c r="G77" s="34"/>
      <c r="H77" s="34"/>
      <c r="I77" s="35">
        <f>SUMIFS(I78:I85,A78:A85,"P")</f>
        <v>0</v>
      </c>
      <c r="J77" s="36"/>
    </row>
    <row r="78" ht="45">
      <c r="A78" s="37" t="s">
        <v>625</v>
      </c>
      <c r="B78" s="37">
        <v>17</v>
      </c>
      <c r="C78" s="38" t="s">
        <v>678</v>
      </c>
      <c r="D78" s="37" t="s">
        <v>679</v>
      </c>
      <c r="E78" s="39" t="s">
        <v>680</v>
      </c>
      <c r="F78" s="40" t="s">
        <v>673</v>
      </c>
      <c r="G78" s="41">
        <v>763.20000000000005</v>
      </c>
      <c r="H78" s="42">
        <v>0</v>
      </c>
      <c r="I78" s="43">
        <f>ROUND(G78*H78,P4)</f>
        <v>0</v>
      </c>
      <c r="J78" s="37"/>
      <c r="O78" s="44">
        <f>I78*0.21</f>
        <v>0</v>
      </c>
      <c r="P78">
        <v>3</v>
      </c>
    </row>
    <row r="79">
      <c r="A79" s="37" t="s">
        <v>630</v>
      </c>
      <c r="B79" s="45"/>
      <c r="C79" s="46"/>
      <c r="D79" s="46"/>
      <c r="E79" s="39" t="s">
        <v>681</v>
      </c>
      <c r="F79" s="46"/>
      <c r="G79" s="46"/>
      <c r="H79" s="46"/>
      <c r="I79" s="46"/>
      <c r="J79" s="48"/>
    </row>
    <row r="80" ht="30">
      <c r="A80" s="37" t="s">
        <v>631</v>
      </c>
      <c r="B80" s="45"/>
      <c r="C80" s="46"/>
      <c r="D80" s="46"/>
      <c r="E80" s="49" t="s">
        <v>7876</v>
      </c>
      <c r="F80" s="46"/>
      <c r="G80" s="46"/>
      <c r="H80" s="46"/>
      <c r="I80" s="46"/>
      <c r="J80" s="48"/>
    </row>
    <row r="81" ht="120">
      <c r="A81" s="37" t="s">
        <v>633</v>
      </c>
      <c r="B81" s="45"/>
      <c r="C81" s="46"/>
      <c r="D81" s="46"/>
      <c r="E81" s="39" t="s">
        <v>713</v>
      </c>
      <c r="F81" s="46"/>
      <c r="G81" s="46"/>
      <c r="H81" s="46"/>
      <c r="I81" s="46"/>
      <c r="J81" s="48"/>
    </row>
    <row r="82" ht="60">
      <c r="A82" s="37" t="s">
        <v>625</v>
      </c>
      <c r="B82" s="37">
        <v>18</v>
      </c>
      <c r="C82" s="38" t="s">
        <v>684</v>
      </c>
      <c r="D82" s="37" t="s">
        <v>685</v>
      </c>
      <c r="E82" s="39" t="s">
        <v>686</v>
      </c>
      <c r="F82" s="40" t="s">
        <v>673</v>
      </c>
      <c r="G82" s="41">
        <v>36</v>
      </c>
      <c r="H82" s="42">
        <v>0</v>
      </c>
      <c r="I82" s="43">
        <f>ROUND(G82*H82,P4)</f>
        <v>0</v>
      </c>
      <c r="J82" s="37"/>
      <c r="O82" s="44">
        <f>I82*0.21</f>
        <v>0</v>
      </c>
      <c r="P82">
        <v>3</v>
      </c>
    </row>
    <row r="83">
      <c r="A83" s="37" t="s">
        <v>630</v>
      </c>
      <c r="B83" s="45"/>
      <c r="C83" s="46"/>
      <c r="D83" s="46"/>
      <c r="E83" s="39" t="s">
        <v>681</v>
      </c>
      <c r="F83" s="46"/>
      <c r="G83" s="46"/>
      <c r="H83" s="46"/>
      <c r="I83" s="46"/>
      <c r="J83" s="48"/>
    </row>
    <row r="84" ht="45">
      <c r="A84" s="37" t="s">
        <v>631</v>
      </c>
      <c r="B84" s="45"/>
      <c r="C84" s="46"/>
      <c r="D84" s="46"/>
      <c r="E84" s="49" t="s">
        <v>7877</v>
      </c>
      <c r="F84" s="46"/>
      <c r="G84" s="46"/>
      <c r="H84" s="46"/>
      <c r="I84" s="46"/>
      <c r="J84" s="48"/>
    </row>
    <row r="85" ht="120">
      <c r="A85" s="37" t="s">
        <v>633</v>
      </c>
      <c r="B85" s="50"/>
      <c r="C85" s="51"/>
      <c r="D85" s="51"/>
      <c r="E85" s="39" t="s">
        <v>713</v>
      </c>
      <c r="F85" s="51"/>
      <c r="G85" s="51"/>
      <c r="H85" s="51"/>
      <c r="I85" s="51"/>
      <c r="J85" s="52"/>
    </row>
  </sheetData>
  <sheetProtection sheet="1" objects="1" scenarios="1" spinCount="100000" saltValue="Sb0q5XwT4797HfV3ocm6UCWdTB87h5fEwmxvdAf/tCtqYpQ9dd0wfGDAYWN8eIXryvtyL5ZwMLFljK2VJ0wJNg==" hashValue="/6UoJwzLwblNTGowmVc+iqfcIYn9FmPJSRhJDLfzKlTc3EyRCozx1GZVpxzbYybon5Q6G+WQgA3y8iYgYBSAU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7878</v>
      </c>
      <c r="I3" s="25">
        <f>SUMIFS(I9:I163,A9:A163,"SD")</f>
        <v>0</v>
      </c>
      <c r="J3" s="19"/>
      <c r="O3">
        <v>0</v>
      </c>
      <c r="P3">
        <v>2</v>
      </c>
    </row>
    <row r="4">
      <c r="A4" s="3" t="s">
        <v>607</v>
      </c>
      <c r="B4" s="20" t="s">
        <v>608</v>
      </c>
      <c r="C4" s="21" t="s">
        <v>287</v>
      </c>
      <c r="D4" s="22"/>
      <c r="E4" s="23" t="s">
        <v>288</v>
      </c>
      <c r="F4" s="17"/>
      <c r="G4" s="17"/>
      <c r="H4" s="17"/>
      <c r="I4" s="17"/>
      <c r="J4" s="19"/>
      <c r="O4">
        <v>0.12</v>
      </c>
      <c r="P4">
        <v>2</v>
      </c>
    </row>
    <row r="5" ht="45">
      <c r="A5" s="3" t="s">
        <v>609</v>
      </c>
      <c r="B5" s="20" t="s">
        <v>610</v>
      </c>
      <c r="C5" s="21" t="s">
        <v>7878</v>
      </c>
      <c r="D5" s="22"/>
      <c r="E5" s="23" t="s">
        <v>338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c r="A10" s="37" t="s">
        <v>625</v>
      </c>
      <c r="B10" s="37">
        <v>1</v>
      </c>
      <c r="C10" s="38" t="s">
        <v>7011</v>
      </c>
      <c r="D10" s="37" t="s">
        <v>627</v>
      </c>
      <c r="E10" s="39" t="s">
        <v>7012</v>
      </c>
      <c r="F10" s="40" t="s">
        <v>697</v>
      </c>
      <c r="G10" s="41">
        <v>1</v>
      </c>
      <c r="H10" s="42">
        <v>0</v>
      </c>
      <c r="I10" s="43">
        <f>ROUND(G10*H10,P4)</f>
        <v>0</v>
      </c>
      <c r="J10" s="37"/>
      <c r="O10" s="44">
        <f>I10*0.21</f>
        <v>0</v>
      </c>
      <c r="P10">
        <v>3</v>
      </c>
    </row>
    <row r="11">
      <c r="A11" s="37" t="s">
        <v>630</v>
      </c>
      <c r="B11" s="45"/>
      <c r="C11" s="46"/>
      <c r="D11" s="46"/>
      <c r="E11" s="39" t="s">
        <v>7879</v>
      </c>
      <c r="F11" s="46"/>
      <c r="G11" s="46"/>
      <c r="H11" s="46"/>
      <c r="I11" s="46"/>
      <c r="J11" s="48"/>
    </row>
    <row r="12">
      <c r="A12" s="37" t="s">
        <v>631</v>
      </c>
      <c r="B12" s="45"/>
      <c r="C12" s="46"/>
      <c r="D12" s="46"/>
      <c r="E12" s="49" t="s">
        <v>7014</v>
      </c>
      <c r="F12" s="46"/>
      <c r="G12" s="46"/>
      <c r="H12" s="46"/>
      <c r="I12" s="46"/>
      <c r="J12" s="48"/>
    </row>
    <row r="13" ht="60">
      <c r="A13" s="37" t="s">
        <v>633</v>
      </c>
      <c r="B13" s="45"/>
      <c r="C13" s="46"/>
      <c r="D13" s="46"/>
      <c r="E13" s="39" t="s">
        <v>7015</v>
      </c>
      <c r="F13" s="46"/>
      <c r="G13" s="46"/>
      <c r="H13" s="46"/>
      <c r="I13" s="46"/>
      <c r="J13" s="48"/>
    </row>
    <row r="14">
      <c r="A14" s="31" t="s">
        <v>622</v>
      </c>
      <c r="B14" s="32"/>
      <c r="C14" s="33" t="s">
        <v>623</v>
      </c>
      <c r="D14" s="34"/>
      <c r="E14" s="31" t="s">
        <v>624</v>
      </c>
      <c r="F14" s="34"/>
      <c r="G14" s="34"/>
      <c r="H14" s="34"/>
      <c r="I14" s="35">
        <f>SUMIFS(I15:I38,A15:A38,"P")</f>
        <v>0</v>
      </c>
      <c r="J14" s="36"/>
    </row>
    <row r="15">
      <c r="A15" s="37" t="s">
        <v>625</v>
      </c>
      <c r="B15" s="37">
        <v>2</v>
      </c>
      <c r="C15" s="38" t="s">
        <v>5272</v>
      </c>
      <c r="D15" s="37" t="s">
        <v>627</v>
      </c>
      <c r="E15" s="39" t="s">
        <v>5273</v>
      </c>
      <c r="F15" s="40" t="s">
        <v>629</v>
      </c>
      <c r="G15" s="41">
        <v>83.959000000000003</v>
      </c>
      <c r="H15" s="42">
        <v>0</v>
      </c>
      <c r="I15" s="43">
        <f>ROUND(G15*H15,P4)</f>
        <v>0</v>
      </c>
      <c r="J15" s="37"/>
      <c r="O15" s="44">
        <f>I15*0.21</f>
        <v>0</v>
      </c>
      <c r="P15">
        <v>3</v>
      </c>
    </row>
    <row r="16">
      <c r="A16" s="37" t="s">
        <v>630</v>
      </c>
      <c r="B16" s="45"/>
      <c r="C16" s="46"/>
      <c r="D16" s="46"/>
      <c r="E16" s="47" t="s">
        <v>627</v>
      </c>
      <c r="F16" s="46"/>
      <c r="G16" s="46"/>
      <c r="H16" s="46"/>
      <c r="I16" s="46"/>
      <c r="J16" s="48"/>
    </row>
    <row r="17" ht="45">
      <c r="A17" s="37" t="s">
        <v>631</v>
      </c>
      <c r="B17" s="45"/>
      <c r="C17" s="46"/>
      <c r="D17" s="46"/>
      <c r="E17" s="49" t="s">
        <v>7880</v>
      </c>
      <c r="F17" s="46"/>
      <c r="G17" s="46"/>
      <c r="H17" s="46"/>
      <c r="I17" s="46"/>
      <c r="J17" s="48"/>
    </row>
    <row r="18" ht="409.5">
      <c r="A18" s="37" t="s">
        <v>633</v>
      </c>
      <c r="B18" s="45"/>
      <c r="C18" s="46"/>
      <c r="D18" s="46"/>
      <c r="E18" s="39" t="s">
        <v>2020</v>
      </c>
      <c r="F18" s="46"/>
      <c r="G18" s="46"/>
      <c r="H18" s="46"/>
      <c r="I18" s="46"/>
      <c r="J18" s="48"/>
    </row>
    <row r="19">
      <c r="A19" s="37" t="s">
        <v>625</v>
      </c>
      <c r="B19" s="37">
        <v>3</v>
      </c>
      <c r="C19" s="38" t="s">
        <v>2017</v>
      </c>
      <c r="D19" s="37" t="s">
        <v>627</v>
      </c>
      <c r="E19" s="39" t="s">
        <v>2018</v>
      </c>
      <c r="F19" s="40" t="s">
        <v>629</v>
      </c>
      <c r="G19" s="41">
        <v>223.97</v>
      </c>
      <c r="H19" s="42">
        <v>0</v>
      </c>
      <c r="I19" s="43">
        <f>ROUND(G19*H19,P4)</f>
        <v>0</v>
      </c>
      <c r="J19" s="37"/>
      <c r="O19" s="44">
        <f>I19*0.21</f>
        <v>0</v>
      </c>
      <c r="P19">
        <v>3</v>
      </c>
    </row>
    <row r="20">
      <c r="A20" s="37" t="s">
        <v>630</v>
      </c>
      <c r="B20" s="45"/>
      <c r="C20" s="46"/>
      <c r="D20" s="46"/>
      <c r="E20" s="47" t="s">
        <v>627</v>
      </c>
      <c r="F20" s="46"/>
      <c r="G20" s="46"/>
      <c r="H20" s="46"/>
      <c r="I20" s="46"/>
      <c r="J20" s="48"/>
    </row>
    <row r="21" ht="75">
      <c r="A21" s="37" t="s">
        <v>631</v>
      </c>
      <c r="B21" s="45"/>
      <c r="C21" s="46"/>
      <c r="D21" s="46"/>
      <c r="E21" s="49" t="s">
        <v>7881</v>
      </c>
      <c r="F21" s="46"/>
      <c r="G21" s="46"/>
      <c r="H21" s="46"/>
      <c r="I21" s="46"/>
      <c r="J21" s="48"/>
    </row>
    <row r="22" ht="409.5">
      <c r="A22" s="37" t="s">
        <v>633</v>
      </c>
      <c r="B22" s="45"/>
      <c r="C22" s="46"/>
      <c r="D22" s="46"/>
      <c r="E22" s="39" t="s">
        <v>2020</v>
      </c>
      <c r="F22" s="46"/>
      <c r="G22" s="46"/>
      <c r="H22" s="46"/>
      <c r="I22" s="46"/>
      <c r="J22" s="48"/>
    </row>
    <row r="23">
      <c r="A23" s="37" t="s">
        <v>625</v>
      </c>
      <c r="B23" s="37">
        <v>4</v>
      </c>
      <c r="C23" s="38" t="s">
        <v>6950</v>
      </c>
      <c r="D23" s="37" t="s">
        <v>627</v>
      </c>
      <c r="E23" s="39" t="s">
        <v>6951</v>
      </c>
      <c r="F23" s="40" t="s">
        <v>629</v>
      </c>
      <c r="G23" s="41">
        <v>12</v>
      </c>
      <c r="H23" s="42">
        <v>0</v>
      </c>
      <c r="I23" s="43">
        <f>ROUND(G23*H23,P4)</f>
        <v>0</v>
      </c>
      <c r="J23" s="37"/>
      <c r="O23" s="44">
        <f>I23*0.21</f>
        <v>0</v>
      </c>
      <c r="P23">
        <v>3</v>
      </c>
    </row>
    <row r="24">
      <c r="A24" s="37" t="s">
        <v>630</v>
      </c>
      <c r="B24" s="45"/>
      <c r="C24" s="46"/>
      <c r="D24" s="46"/>
      <c r="E24" s="39" t="s">
        <v>6952</v>
      </c>
      <c r="F24" s="46"/>
      <c r="G24" s="46"/>
      <c r="H24" s="46"/>
      <c r="I24" s="46"/>
      <c r="J24" s="48"/>
    </row>
    <row r="25">
      <c r="A25" s="37" t="s">
        <v>631</v>
      </c>
      <c r="B25" s="45"/>
      <c r="C25" s="46"/>
      <c r="D25" s="46"/>
      <c r="E25" s="49" t="s">
        <v>7017</v>
      </c>
      <c r="F25" s="46"/>
      <c r="G25" s="46"/>
      <c r="H25" s="46"/>
      <c r="I25" s="46"/>
      <c r="J25" s="48"/>
    </row>
    <row r="26" ht="409.5">
      <c r="A26" s="37" t="s">
        <v>633</v>
      </c>
      <c r="B26" s="45"/>
      <c r="C26" s="46"/>
      <c r="D26" s="46"/>
      <c r="E26" s="39" t="s">
        <v>2020</v>
      </c>
      <c r="F26" s="46"/>
      <c r="G26" s="46"/>
      <c r="H26" s="46"/>
      <c r="I26" s="46"/>
      <c r="J26" s="48"/>
    </row>
    <row r="27">
      <c r="A27" s="37" t="s">
        <v>625</v>
      </c>
      <c r="B27" s="37">
        <v>5</v>
      </c>
      <c r="C27" s="38" t="s">
        <v>1296</v>
      </c>
      <c r="D27" s="37" t="s">
        <v>627</v>
      </c>
      <c r="E27" s="39" t="s">
        <v>1297</v>
      </c>
      <c r="F27" s="40" t="s">
        <v>629</v>
      </c>
      <c r="G27" s="41">
        <v>12</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7018</v>
      </c>
      <c r="F29" s="46"/>
      <c r="G29" s="46"/>
      <c r="H29" s="46"/>
      <c r="I29" s="46"/>
      <c r="J29" s="48"/>
    </row>
    <row r="30" ht="330">
      <c r="A30" s="37" t="s">
        <v>633</v>
      </c>
      <c r="B30" s="45"/>
      <c r="C30" s="46"/>
      <c r="D30" s="46"/>
      <c r="E30" s="39" t="s">
        <v>1299</v>
      </c>
      <c r="F30" s="46"/>
      <c r="G30" s="46"/>
      <c r="H30" s="46"/>
      <c r="I30" s="46"/>
      <c r="J30" s="48"/>
    </row>
    <row r="31">
      <c r="A31" s="37" t="s">
        <v>625</v>
      </c>
      <c r="B31" s="37">
        <v>6</v>
      </c>
      <c r="C31" s="38" t="s">
        <v>2022</v>
      </c>
      <c r="D31" s="37" t="s">
        <v>627</v>
      </c>
      <c r="E31" s="39" t="s">
        <v>2023</v>
      </c>
      <c r="F31" s="40" t="s">
        <v>629</v>
      </c>
      <c r="G31" s="41">
        <v>229.55500000000001</v>
      </c>
      <c r="H31" s="42">
        <v>0</v>
      </c>
      <c r="I31" s="43">
        <f>ROUND(G31*H31,P4)</f>
        <v>0</v>
      </c>
      <c r="J31" s="37"/>
      <c r="O31" s="44">
        <f>I31*0.21</f>
        <v>0</v>
      </c>
      <c r="P31">
        <v>3</v>
      </c>
    </row>
    <row r="32">
      <c r="A32" s="37" t="s">
        <v>630</v>
      </c>
      <c r="B32" s="45"/>
      <c r="C32" s="46"/>
      <c r="D32" s="46"/>
      <c r="E32" s="47" t="s">
        <v>627</v>
      </c>
      <c r="F32" s="46"/>
      <c r="G32" s="46"/>
      <c r="H32" s="46"/>
      <c r="I32" s="46"/>
      <c r="J32" s="48"/>
    </row>
    <row r="33" ht="105">
      <c r="A33" s="37" t="s">
        <v>631</v>
      </c>
      <c r="B33" s="45"/>
      <c r="C33" s="46"/>
      <c r="D33" s="46"/>
      <c r="E33" s="49" t="s">
        <v>7882</v>
      </c>
      <c r="F33" s="46"/>
      <c r="G33" s="46"/>
      <c r="H33" s="46"/>
      <c r="I33" s="46"/>
      <c r="J33" s="48"/>
    </row>
    <row r="34" ht="360">
      <c r="A34" s="37" t="s">
        <v>633</v>
      </c>
      <c r="B34" s="45"/>
      <c r="C34" s="46"/>
      <c r="D34" s="46"/>
      <c r="E34" s="39" t="s">
        <v>2025</v>
      </c>
      <c r="F34" s="46"/>
      <c r="G34" s="46"/>
      <c r="H34" s="46"/>
      <c r="I34" s="46"/>
      <c r="J34" s="48"/>
    </row>
    <row r="35">
      <c r="A35" s="37" t="s">
        <v>625</v>
      </c>
      <c r="B35" s="37">
        <v>7</v>
      </c>
      <c r="C35" s="38" t="s">
        <v>1304</v>
      </c>
      <c r="D35" s="37" t="s">
        <v>627</v>
      </c>
      <c r="E35" s="39" t="s">
        <v>1305</v>
      </c>
      <c r="F35" s="40" t="s">
        <v>629</v>
      </c>
      <c r="G35" s="41">
        <v>44.027000000000001</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7883</v>
      </c>
      <c r="F37" s="46"/>
      <c r="G37" s="46"/>
      <c r="H37" s="46"/>
      <c r="I37" s="46"/>
      <c r="J37" s="48"/>
    </row>
    <row r="38" ht="409.5">
      <c r="A38" s="37" t="s">
        <v>633</v>
      </c>
      <c r="B38" s="45"/>
      <c r="C38" s="46"/>
      <c r="D38" s="46"/>
      <c r="E38" s="39" t="s">
        <v>1307</v>
      </c>
      <c r="F38" s="46"/>
      <c r="G38" s="46"/>
      <c r="H38" s="46"/>
      <c r="I38" s="46"/>
      <c r="J38" s="48"/>
    </row>
    <row r="39">
      <c r="A39" s="31" t="s">
        <v>622</v>
      </c>
      <c r="B39" s="32"/>
      <c r="C39" s="33" t="s">
        <v>835</v>
      </c>
      <c r="D39" s="34"/>
      <c r="E39" s="31" t="s">
        <v>836</v>
      </c>
      <c r="F39" s="34"/>
      <c r="G39" s="34"/>
      <c r="H39" s="34"/>
      <c r="I39" s="35">
        <f>SUMIFS(I40:I47,A40:A47,"P")</f>
        <v>0</v>
      </c>
      <c r="J39" s="36"/>
    </row>
    <row r="40">
      <c r="A40" s="37" t="s">
        <v>625</v>
      </c>
      <c r="B40" s="37">
        <v>8</v>
      </c>
      <c r="C40" s="38" t="s">
        <v>3508</v>
      </c>
      <c r="D40" s="37" t="s">
        <v>627</v>
      </c>
      <c r="E40" s="39" t="s">
        <v>3509</v>
      </c>
      <c r="F40" s="40" t="s">
        <v>629</v>
      </c>
      <c r="G40" s="41">
        <v>0.66700000000000004</v>
      </c>
      <c r="H40" s="42">
        <v>0</v>
      </c>
      <c r="I40" s="43">
        <f>ROUND(G40*H40,P4)</f>
        <v>0</v>
      </c>
      <c r="J40" s="37"/>
      <c r="O40" s="44">
        <f>I40*0.21</f>
        <v>0</v>
      </c>
      <c r="P40">
        <v>3</v>
      </c>
    </row>
    <row r="41">
      <c r="A41" s="37" t="s">
        <v>630</v>
      </c>
      <c r="B41" s="45"/>
      <c r="C41" s="46"/>
      <c r="D41" s="46"/>
      <c r="E41" s="47" t="s">
        <v>627</v>
      </c>
      <c r="F41" s="46"/>
      <c r="G41" s="46"/>
      <c r="H41" s="46"/>
      <c r="I41" s="46"/>
      <c r="J41" s="48"/>
    </row>
    <row r="42">
      <c r="A42" s="37" t="s">
        <v>631</v>
      </c>
      <c r="B42" s="45"/>
      <c r="C42" s="46"/>
      <c r="D42" s="46"/>
      <c r="E42" s="49" t="s">
        <v>7884</v>
      </c>
      <c r="F42" s="46"/>
      <c r="G42" s="46"/>
      <c r="H42" s="46"/>
      <c r="I42" s="46"/>
      <c r="J42" s="48"/>
    </row>
    <row r="43" ht="409.5">
      <c r="A43" s="37" t="s">
        <v>633</v>
      </c>
      <c r="B43" s="45"/>
      <c r="C43" s="46"/>
      <c r="D43" s="46"/>
      <c r="E43" s="39" t="s">
        <v>1337</v>
      </c>
      <c r="F43" s="46"/>
      <c r="G43" s="46"/>
      <c r="H43" s="46"/>
      <c r="I43" s="46"/>
      <c r="J43" s="48"/>
    </row>
    <row r="44">
      <c r="A44" s="37" t="s">
        <v>625</v>
      </c>
      <c r="B44" s="37">
        <v>9</v>
      </c>
      <c r="C44" s="38" t="s">
        <v>1361</v>
      </c>
      <c r="D44" s="37" t="s">
        <v>627</v>
      </c>
      <c r="E44" s="39" t="s">
        <v>1362</v>
      </c>
      <c r="F44" s="40" t="s">
        <v>629</v>
      </c>
      <c r="G44" s="41">
        <v>16.533999999999999</v>
      </c>
      <c r="H44" s="42">
        <v>0</v>
      </c>
      <c r="I44" s="43">
        <f>ROUND(G44*H44,P4)</f>
        <v>0</v>
      </c>
      <c r="J44" s="37"/>
      <c r="O44" s="44">
        <f>I44*0.21</f>
        <v>0</v>
      </c>
      <c r="P44">
        <v>3</v>
      </c>
    </row>
    <row r="45">
      <c r="A45" s="37" t="s">
        <v>630</v>
      </c>
      <c r="B45" s="45"/>
      <c r="C45" s="46"/>
      <c r="D45" s="46"/>
      <c r="E45" s="47" t="s">
        <v>627</v>
      </c>
      <c r="F45" s="46"/>
      <c r="G45" s="46"/>
      <c r="H45" s="46"/>
      <c r="I45" s="46"/>
      <c r="J45" s="48"/>
    </row>
    <row r="46" ht="60">
      <c r="A46" s="37" t="s">
        <v>631</v>
      </c>
      <c r="B46" s="45"/>
      <c r="C46" s="46"/>
      <c r="D46" s="46"/>
      <c r="E46" s="49" t="s">
        <v>7885</v>
      </c>
      <c r="F46" s="46"/>
      <c r="G46" s="46"/>
      <c r="H46" s="46"/>
      <c r="I46" s="46"/>
      <c r="J46" s="48"/>
    </row>
    <row r="47" ht="105">
      <c r="A47" s="37" t="s">
        <v>633</v>
      </c>
      <c r="B47" s="45"/>
      <c r="C47" s="46"/>
      <c r="D47" s="46"/>
      <c r="E47" s="39" t="s">
        <v>840</v>
      </c>
      <c r="F47" s="46"/>
      <c r="G47" s="46"/>
      <c r="H47" s="46"/>
      <c r="I47" s="46"/>
      <c r="J47" s="48"/>
    </row>
    <row r="48">
      <c r="A48" s="31" t="s">
        <v>622</v>
      </c>
      <c r="B48" s="32"/>
      <c r="C48" s="33" t="s">
        <v>787</v>
      </c>
      <c r="D48" s="34"/>
      <c r="E48" s="31" t="s">
        <v>1028</v>
      </c>
      <c r="F48" s="34"/>
      <c r="G48" s="34"/>
      <c r="H48" s="34"/>
      <c r="I48" s="35">
        <f>SUMIFS(I49:I52,A49:A52,"P")</f>
        <v>0</v>
      </c>
      <c r="J48" s="36"/>
    </row>
    <row r="49">
      <c r="A49" s="37" t="s">
        <v>625</v>
      </c>
      <c r="B49" s="37">
        <v>10</v>
      </c>
      <c r="C49" s="38" t="s">
        <v>3548</v>
      </c>
      <c r="D49" s="37" t="s">
        <v>627</v>
      </c>
      <c r="E49" s="39" t="s">
        <v>3549</v>
      </c>
      <c r="F49" s="40" t="s">
        <v>832</v>
      </c>
      <c r="G49" s="41">
        <v>7.2199999999999998</v>
      </c>
      <c r="H49" s="42">
        <v>0</v>
      </c>
      <c r="I49" s="43">
        <f>ROUND(G49*H49,P4)</f>
        <v>0</v>
      </c>
      <c r="J49" s="37"/>
      <c r="O49" s="44">
        <f>I49*0.21</f>
        <v>0</v>
      </c>
      <c r="P49">
        <v>3</v>
      </c>
    </row>
    <row r="50">
      <c r="A50" s="37" t="s">
        <v>630</v>
      </c>
      <c r="B50" s="45"/>
      <c r="C50" s="46"/>
      <c r="D50" s="46"/>
      <c r="E50" s="39" t="s">
        <v>7084</v>
      </c>
      <c r="F50" s="46"/>
      <c r="G50" s="46"/>
      <c r="H50" s="46"/>
      <c r="I50" s="46"/>
      <c r="J50" s="48"/>
    </row>
    <row r="51">
      <c r="A51" s="37" t="s">
        <v>631</v>
      </c>
      <c r="B51" s="45"/>
      <c r="C51" s="46"/>
      <c r="D51" s="46"/>
      <c r="E51" s="49" t="s">
        <v>7085</v>
      </c>
      <c r="F51" s="46"/>
      <c r="G51" s="46"/>
      <c r="H51" s="46"/>
      <c r="I51" s="46"/>
      <c r="J51" s="48"/>
    </row>
    <row r="52" ht="75">
      <c r="A52" s="37" t="s">
        <v>633</v>
      </c>
      <c r="B52" s="45"/>
      <c r="C52" s="46"/>
      <c r="D52" s="46"/>
      <c r="E52" s="39" t="s">
        <v>3551</v>
      </c>
      <c r="F52" s="46"/>
      <c r="G52" s="46"/>
      <c r="H52" s="46"/>
      <c r="I52" s="46"/>
      <c r="J52" s="48"/>
    </row>
    <row r="53">
      <c r="A53" s="31" t="s">
        <v>622</v>
      </c>
      <c r="B53" s="32"/>
      <c r="C53" s="33" t="s">
        <v>1203</v>
      </c>
      <c r="D53" s="34"/>
      <c r="E53" s="31" t="s">
        <v>1553</v>
      </c>
      <c r="F53" s="34"/>
      <c r="G53" s="34"/>
      <c r="H53" s="34"/>
      <c r="I53" s="35">
        <f>SUMIFS(I54:I137,A54:A137,"P")</f>
        <v>0</v>
      </c>
      <c r="J53" s="36"/>
    </row>
    <row r="54" ht="30">
      <c r="A54" s="37" t="s">
        <v>625</v>
      </c>
      <c r="B54" s="37">
        <v>11</v>
      </c>
      <c r="C54" s="38" t="s">
        <v>7022</v>
      </c>
      <c r="D54" s="37" t="s">
        <v>627</v>
      </c>
      <c r="E54" s="39" t="s">
        <v>7023</v>
      </c>
      <c r="F54" s="40" t="s">
        <v>744</v>
      </c>
      <c r="G54" s="41">
        <v>35</v>
      </c>
      <c r="H54" s="42">
        <v>0</v>
      </c>
      <c r="I54" s="43">
        <f>ROUND(G54*H54,P4)</f>
        <v>0</v>
      </c>
      <c r="J54" s="37"/>
      <c r="O54" s="44">
        <f>I54*0.21</f>
        <v>0</v>
      </c>
      <c r="P54">
        <v>3</v>
      </c>
    </row>
    <row r="55">
      <c r="A55" s="37" t="s">
        <v>630</v>
      </c>
      <c r="B55" s="45"/>
      <c r="C55" s="46"/>
      <c r="D55" s="46"/>
      <c r="E55" s="39" t="s">
        <v>7026</v>
      </c>
      <c r="F55" s="46"/>
      <c r="G55" s="46"/>
      <c r="H55" s="46"/>
      <c r="I55" s="46"/>
      <c r="J55" s="48"/>
    </row>
    <row r="56">
      <c r="A56" s="37" t="s">
        <v>631</v>
      </c>
      <c r="B56" s="45"/>
      <c r="C56" s="46"/>
      <c r="D56" s="46"/>
      <c r="E56" s="49" t="s">
        <v>7139</v>
      </c>
      <c r="F56" s="46"/>
      <c r="G56" s="46"/>
      <c r="H56" s="46"/>
      <c r="I56" s="46"/>
      <c r="J56" s="48"/>
    </row>
    <row r="57" ht="330">
      <c r="A57" s="37" t="s">
        <v>633</v>
      </c>
      <c r="B57" s="45"/>
      <c r="C57" s="46"/>
      <c r="D57" s="46"/>
      <c r="E57" s="39" t="s">
        <v>1209</v>
      </c>
      <c r="F57" s="46"/>
      <c r="G57" s="46"/>
      <c r="H57" s="46"/>
      <c r="I57" s="46"/>
      <c r="J57" s="48"/>
    </row>
    <row r="58" ht="30">
      <c r="A58" s="37" t="s">
        <v>625</v>
      </c>
      <c r="B58" s="37">
        <v>12</v>
      </c>
      <c r="C58" s="38" t="s">
        <v>7022</v>
      </c>
      <c r="D58" s="37" t="s">
        <v>623</v>
      </c>
      <c r="E58" s="39" t="s">
        <v>7023</v>
      </c>
      <c r="F58" s="40" t="s">
        <v>744</v>
      </c>
      <c r="G58" s="41">
        <v>62.5</v>
      </c>
      <c r="H58" s="42">
        <v>0</v>
      </c>
      <c r="I58" s="43">
        <f>ROUND(G58*H58,P4)</f>
        <v>0</v>
      </c>
      <c r="J58" s="37"/>
      <c r="O58" s="44">
        <f>I58*0.21</f>
        <v>0</v>
      </c>
      <c r="P58">
        <v>3</v>
      </c>
    </row>
    <row r="59">
      <c r="A59" s="37" t="s">
        <v>630</v>
      </c>
      <c r="B59" s="45"/>
      <c r="C59" s="46"/>
      <c r="D59" s="46"/>
      <c r="E59" s="39" t="s">
        <v>7024</v>
      </c>
      <c r="F59" s="46"/>
      <c r="G59" s="46"/>
      <c r="H59" s="46"/>
      <c r="I59" s="46"/>
      <c r="J59" s="48"/>
    </row>
    <row r="60">
      <c r="A60" s="37" t="s">
        <v>631</v>
      </c>
      <c r="B60" s="45"/>
      <c r="C60" s="46"/>
      <c r="D60" s="46"/>
      <c r="E60" s="49" t="s">
        <v>7886</v>
      </c>
      <c r="F60" s="46"/>
      <c r="G60" s="46"/>
      <c r="H60" s="46"/>
      <c r="I60" s="46"/>
      <c r="J60" s="48"/>
    </row>
    <row r="61" ht="330">
      <c r="A61" s="37" t="s">
        <v>633</v>
      </c>
      <c r="B61" s="45"/>
      <c r="C61" s="46"/>
      <c r="D61" s="46"/>
      <c r="E61" s="39" t="s">
        <v>1209</v>
      </c>
      <c r="F61" s="46"/>
      <c r="G61" s="46"/>
      <c r="H61" s="46"/>
      <c r="I61" s="46"/>
      <c r="J61" s="48"/>
    </row>
    <row r="62">
      <c r="A62" s="37" t="s">
        <v>625</v>
      </c>
      <c r="B62" s="37">
        <v>13</v>
      </c>
      <c r="C62" s="38" t="s">
        <v>7027</v>
      </c>
      <c r="D62" s="37" t="s">
        <v>627</v>
      </c>
      <c r="E62" s="39" t="s">
        <v>7028</v>
      </c>
      <c r="F62" s="40" t="s">
        <v>744</v>
      </c>
      <c r="G62" s="41">
        <v>35</v>
      </c>
      <c r="H62" s="42">
        <v>0</v>
      </c>
      <c r="I62" s="43">
        <f>ROUND(G62*H62,P4)</f>
        <v>0</v>
      </c>
      <c r="J62" s="37"/>
      <c r="O62" s="44">
        <f>I62*0.21</f>
        <v>0</v>
      </c>
      <c r="P62">
        <v>3</v>
      </c>
    </row>
    <row r="63">
      <c r="A63" s="37" t="s">
        <v>630</v>
      </c>
      <c r="B63" s="45"/>
      <c r="C63" s="46"/>
      <c r="D63" s="46"/>
      <c r="E63" s="47" t="s">
        <v>627</v>
      </c>
      <c r="F63" s="46"/>
      <c r="G63" s="46"/>
      <c r="H63" s="46"/>
      <c r="I63" s="46"/>
      <c r="J63" s="48"/>
    </row>
    <row r="64">
      <c r="A64" s="37" t="s">
        <v>631</v>
      </c>
      <c r="B64" s="45"/>
      <c r="C64" s="46"/>
      <c r="D64" s="46"/>
      <c r="E64" s="49" t="s">
        <v>7139</v>
      </c>
      <c r="F64" s="46"/>
      <c r="G64" s="46"/>
      <c r="H64" s="46"/>
      <c r="I64" s="46"/>
      <c r="J64" s="48"/>
    </row>
    <row r="65" ht="315">
      <c r="A65" s="37" t="s">
        <v>633</v>
      </c>
      <c r="B65" s="45"/>
      <c r="C65" s="46"/>
      <c r="D65" s="46"/>
      <c r="E65" s="39" t="s">
        <v>1397</v>
      </c>
      <c r="F65" s="46"/>
      <c r="G65" s="46"/>
      <c r="H65" s="46"/>
      <c r="I65" s="46"/>
      <c r="J65" s="48"/>
    </row>
    <row r="66">
      <c r="A66" s="37" t="s">
        <v>625</v>
      </c>
      <c r="B66" s="37">
        <v>14</v>
      </c>
      <c r="C66" s="38" t="s">
        <v>7030</v>
      </c>
      <c r="D66" s="37" t="s">
        <v>627</v>
      </c>
      <c r="E66" s="39" t="s">
        <v>7031</v>
      </c>
      <c r="F66" s="40" t="s">
        <v>744</v>
      </c>
      <c r="G66" s="41">
        <v>35</v>
      </c>
      <c r="H66" s="42">
        <v>0</v>
      </c>
      <c r="I66" s="43">
        <f>ROUND(G66*H66,P4)</f>
        <v>0</v>
      </c>
      <c r="J66" s="37"/>
      <c r="O66" s="44">
        <f>I66*0.21</f>
        <v>0</v>
      </c>
      <c r="P66">
        <v>3</v>
      </c>
    </row>
    <row r="67">
      <c r="A67" s="37" t="s">
        <v>630</v>
      </c>
      <c r="B67" s="45"/>
      <c r="C67" s="46"/>
      <c r="D67" s="46"/>
      <c r="E67" s="47" t="s">
        <v>627</v>
      </c>
      <c r="F67" s="46"/>
      <c r="G67" s="46"/>
      <c r="H67" s="46"/>
      <c r="I67" s="46"/>
      <c r="J67" s="48"/>
    </row>
    <row r="68">
      <c r="A68" s="37" t="s">
        <v>631</v>
      </c>
      <c r="B68" s="45"/>
      <c r="C68" s="46"/>
      <c r="D68" s="46"/>
      <c r="E68" s="49" t="s">
        <v>7887</v>
      </c>
      <c r="F68" s="46"/>
      <c r="G68" s="46"/>
      <c r="H68" s="46"/>
      <c r="I68" s="46"/>
      <c r="J68" s="48"/>
    </row>
    <row r="69" ht="75">
      <c r="A69" s="37" t="s">
        <v>633</v>
      </c>
      <c r="B69" s="45"/>
      <c r="C69" s="46"/>
      <c r="D69" s="46"/>
      <c r="E69" s="39" t="s">
        <v>6966</v>
      </c>
      <c r="F69" s="46"/>
      <c r="G69" s="46"/>
      <c r="H69" s="46"/>
      <c r="I69" s="46"/>
      <c r="J69" s="48"/>
    </row>
    <row r="70">
      <c r="A70" s="37" t="s">
        <v>625</v>
      </c>
      <c r="B70" s="37">
        <v>15</v>
      </c>
      <c r="C70" s="38" t="s">
        <v>7033</v>
      </c>
      <c r="D70" s="37" t="s">
        <v>627</v>
      </c>
      <c r="E70" s="39" t="s">
        <v>7034</v>
      </c>
      <c r="F70" s="40" t="s">
        <v>639</v>
      </c>
      <c r="G70" s="41">
        <v>2</v>
      </c>
      <c r="H70" s="42">
        <v>0</v>
      </c>
      <c r="I70" s="43">
        <f>ROUND(G70*H70,P4)</f>
        <v>0</v>
      </c>
      <c r="J70" s="37"/>
      <c r="O70" s="44">
        <f>I70*0.21</f>
        <v>0</v>
      </c>
      <c r="P70">
        <v>3</v>
      </c>
    </row>
    <row r="71">
      <c r="A71" s="37" t="s">
        <v>630</v>
      </c>
      <c r="B71" s="45"/>
      <c r="C71" s="46"/>
      <c r="D71" s="46"/>
      <c r="E71" s="47" t="s">
        <v>627</v>
      </c>
      <c r="F71" s="46"/>
      <c r="G71" s="46"/>
      <c r="H71" s="46"/>
      <c r="I71" s="46"/>
      <c r="J71" s="48"/>
    </row>
    <row r="72">
      <c r="A72" s="37" t="s">
        <v>631</v>
      </c>
      <c r="B72" s="45"/>
      <c r="C72" s="46"/>
      <c r="D72" s="46"/>
      <c r="E72" s="49" t="s">
        <v>6976</v>
      </c>
      <c r="F72" s="46"/>
      <c r="G72" s="46"/>
      <c r="H72" s="46"/>
      <c r="I72" s="46"/>
      <c r="J72" s="48"/>
    </row>
    <row r="73" ht="90">
      <c r="A73" s="37" t="s">
        <v>633</v>
      </c>
      <c r="B73" s="45"/>
      <c r="C73" s="46"/>
      <c r="D73" s="46"/>
      <c r="E73" s="39" t="s">
        <v>5811</v>
      </c>
      <c r="F73" s="46"/>
      <c r="G73" s="46"/>
      <c r="H73" s="46"/>
      <c r="I73" s="46"/>
      <c r="J73" s="48"/>
    </row>
    <row r="74">
      <c r="A74" s="37" t="s">
        <v>625</v>
      </c>
      <c r="B74" s="37">
        <v>16</v>
      </c>
      <c r="C74" s="38" t="s">
        <v>7036</v>
      </c>
      <c r="D74" s="37" t="s">
        <v>627</v>
      </c>
      <c r="E74" s="39" t="s">
        <v>7037</v>
      </c>
      <c r="F74" s="40" t="s">
        <v>639</v>
      </c>
      <c r="G74" s="41">
        <v>2</v>
      </c>
      <c r="H74" s="42">
        <v>0</v>
      </c>
      <c r="I74" s="43">
        <f>ROUND(G74*H74,P4)</f>
        <v>0</v>
      </c>
      <c r="J74" s="37"/>
      <c r="O74" s="44">
        <f>I74*0.21</f>
        <v>0</v>
      </c>
      <c r="P74">
        <v>3</v>
      </c>
    </row>
    <row r="75">
      <c r="A75" s="37" t="s">
        <v>630</v>
      </c>
      <c r="B75" s="45"/>
      <c r="C75" s="46"/>
      <c r="D75" s="46"/>
      <c r="E75" s="39" t="s">
        <v>7097</v>
      </c>
      <c r="F75" s="46"/>
      <c r="G75" s="46"/>
      <c r="H75" s="46"/>
      <c r="I75" s="46"/>
      <c r="J75" s="48"/>
    </row>
    <row r="76">
      <c r="A76" s="37" t="s">
        <v>631</v>
      </c>
      <c r="B76" s="45"/>
      <c r="C76" s="46"/>
      <c r="D76" s="46"/>
      <c r="E76" s="49" t="s">
        <v>6976</v>
      </c>
      <c r="F76" s="46"/>
      <c r="G76" s="46"/>
      <c r="H76" s="46"/>
      <c r="I76" s="46"/>
      <c r="J76" s="48"/>
    </row>
    <row r="77" ht="90">
      <c r="A77" s="37" t="s">
        <v>633</v>
      </c>
      <c r="B77" s="45"/>
      <c r="C77" s="46"/>
      <c r="D77" s="46"/>
      <c r="E77" s="39" t="s">
        <v>5811</v>
      </c>
      <c r="F77" s="46"/>
      <c r="G77" s="46"/>
      <c r="H77" s="46"/>
      <c r="I77" s="46"/>
      <c r="J77" s="48"/>
    </row>
    <row r="78">
      <c r="A78" s="37" t="s">
        <v>625</v>
      </c>
      <c r="B78" s="37">
        <v>17</v>
      </c>
      <c r="C78" s="38" t="s">
        <v>7559</v>
      </c>
      <c r="D78" s="37" t="s">
        <v>627</v>
      </c>
      <c r="E78" s="39" t="s">
        <v>7039</v>
      </c>
      <c r="F78" s="40" t="s">
        <v>639</v>
      </c>
      <c r="G78" s="41">
        <v>1</v>
      </c>
      <c r="H78" s="42">
        <v>0</v>
      </c>
      <c r="I78" s="43">
        <f>ROUND(G78*H78,P4)</f>
        <v>0</v>
      </c>
      <c r="J78" s="37"/>
      <c r="O78" s="44">
        <f>I78*0.21</f>
        <v>0</v>
      </c>
      <c r="P78">
        <v>3</v>
      </c>
    </row>
    <row r="79">
      <c r="A79" s="37" t="s">
        <v>630</v>
      </c>
      <c r="B79" s="45"/>
      <c r="C79" s="46"/>
      <c r="D79" s="46"/>
      <c r="E79" s="39" t="s">
        <v>7040</v>
      </c>
      <c r="F79" s="46"/>
      <c r="G79" s="46"/>
      <c r="H79" s="46"/>
      <c r="I79" s="46"/>
      <c r="J79" s="48"/>
    </row>
    <row r="80">
      <c r="A80" s="37" t="s">
        <v>631</v>
      </c>
      <c r="B80" s="45"/>
      <c r="C80" s="46"/>
      <c r="D80" s="46"/>
      <c r="E80" s="49" t="s">
        <v>7492</v>
      </c>
      <c r="F80" s="46"/>
      <c r="G80" s="46"/>
      <c r="H80" s="46"/>
      <c r="I80" s="46"/>
      <c r="J80" s="48"/>
    </row>
    <row r="81" ht="90">
      <c r="A81" s="37" t="s">
        <v>633</v>
      </c>
      <c r="B81" s="45"/>
      <c r="C81" s="46"/>
      <c r="D81" s="46"/>
      <c r="E81" s="39" t="s">
        <v>5811</v>
      </c>
      <c r="F81" s="46"/>
      <c r="G81" s="46"/>
      <c r="H81" s="46"/>
      <c r="I81" s="46"/>
      <c r="J81" s="48"/>
    </row>
    <row r="82">
      <c r="A82" s="37" t="s">
        <v>625</v>
      </c>
      <c r="B82" s="37">
        <v>18</v>
      </c>
      <c r="C82" s="38" t="s">
        <v>7042</v>
      </c>
      <c r="D82" s="37" t="s">
        <v>627</v>
      </c>
      <c r="E82" s="39" t="s">
        <v>7043</v>
      </c>
      <c r="F82" s="40" t="s">
        <v>639</v>
      </c>
      <c r="G82" s="41">
        <v>5</v>
      </c>
      <c r="H82" s="42">
        <v>0</v>
      </c>
      <c r="I82" s="43">
        <f>ROUND(G82*H82,P4)</f>
        <v>0</v>
      </c>
      <c r="J82" s="37"/>
      <c r="O82" s="44">
        <f>I82*0.21</f>
        <v>0</v>
      </c>
      <c r="P82">
        <v>3</v>
      </c>
    </row>
    <row r="83">
      <c r="A83" s="37" t="s">
        <v>630</v>
      </c>
      <c r="B83" s="45"/>
      <c r="C83" s="46"/>
      <c r="D83" s="46"/>
      <c r="E83" s="39" t="s">
        <v>7489</v>
      </c>
      <c r="F83" s="46"/>
      <c r="G83" s="46"/>
      <c r="H83" s="46"/>
      <c r="I83" s="46"/>
      <c r="J83" s="48"/>
    </row>
    <row r="84">
      <c r="A84" s="37" t="s">
        <v>631</v>
      </c>
      <c r="B84" s="45"/>
      <c r="C84" s="46"/>
      <c r="D84" s="46"/>
      <c r="E84" s="49" t="s">
        <v>7888</v>
      </c>
      <c r="F84" s="46"/>
      <c r="G84" s="46"/>
      <c r="H84" s="46"/>
      <c r="I84" s="46"/>
      <c r="J84" s="48"/>
    </row>
    <row r="85" ht="90">
      <c r="A85" s="37" t="s">
        <v>633</v>
      </c>
      <c r="B85" s="45"/>
      <c r="C85" s="46"/>
      <c r="D85" s="46"/>
      <c r="E85" s="39" t="s">
        <v>5811</v>
      </c>
      <c r="F85" s="46"/>
      <c r="G85" s="46"/>
      <c r="H85" s="46"/>
      <c r="I85" s="46"/>
      <c r="J85" s="48"/>
    </row>
    <row r="86">
      <c r="A86" s="37" t="s">
        <v>625</v>
      </c>
      <c r="B86" s="37">
        <v>19</v>
      </c>
      <c r="C86" s="38" t="s">
        <v>7046</v>
      </c>
      <c r="D86" s="37" t="s">
        <v>627</v>
      </c>
      <c r="E86" s="39" t="s">
        <v>7043</v>
      </c>
      <c r="F86" s="40" t="s">
        <v>639</v>
      </c>
      <c r="G86" s="41">
        <v>2</v>
      </c>
      <c r="H86" s="42">
        <v>0</v>
      </c>
      <c r="I86" s="43">
        <f>ROUND(G86*H86,P4)</f>
        <v>0</v>
      </c>
      <c r="J86" s="37"/>
      <c r="O86" s="44">
        <f>I86*0.21</f>
        <v>0</v>
      </c>
      <c r="P86">
        <v>3</v>
      </c>
    </row>
    <row r="87">
      <c r="A87" s="37" t="s">
        <v>630</v>
      </c>
      <c r="B87" s="45"/>
      <c r="C87" s="46"/>
      <c r="D87" s="46"/>
      <c r="E87" s="39" t="s">
        <v>7047</v>
      </c>
      <c r="F87" s="46"/>
      <c r="G87" s="46"/>
      <c r="H87" s="46"/>
      <c r="I87" s="46"/>
      <c r="J87" s="48"/>
    </row>
    <row r="88">
      <c r="A88" s="37" t="s">
        <v>631</v>
      </c>
      <c r="B88" s="45"/>
      <c r="C88" s="46"/>
      <c r="D88" s="46"/>
      <c r="E88" s="49" t="s">
        <v>7045</v>
      </c>
      <c r="F88" s="46"/>
      <c r="G88" s="46"/>
      <c r="H88" s="46"/>
      <c r="I88" s="46"/>
      <c r="J88" s="48"/>
    </row>
    <row r="89" ht="90">
      <c r="A89" s="37" t="s">
        <v>633</v>
      </c>
      <c r="B89" s="45"/>
      <c r="C89" s="46"/>
      <c r="D89" s="46"/>
      <c r="E89" s="39" t="s">
        <v>5811</v>
      </c>
      <c r="F89" s="46"/>
      <c r="G89" s="46"/>
      <c r="H89" s="46"/>
      <c r="I89" s="46"/>
      <c r="J89" s="48"/>
    </row>
    <row r="90">
      <c r="A90" s="37" t="s">
        <v>625</v>
      </c>
      <c r="B90" s="37">
        <v>20</v>
      </c>
      <c r="C90" s="38" t="s">
        <v>7049</v>
      </c>
      <c r="D90" s="37" t="s">
        <v>627</v>
      </c>
      <c r="E90" s="39" t="s">
        <v>7043</v>
      </c>
      <c r="F90" s="40" t="s">
        <v>639</v>
      </c>
      <c r="G90" s="41">
        <v>4</v>
      </c>
      <c r="H90" s="42">
        <v>0</v>
      </c>
      <c r="I90" s="43">
        <f>ROUND(G90*H90,P4)</f>
        <v>0</v>
      </c>
      <c r="J90" s="37"/>
      <c r="O90" s="44">
        <f>I90*0.21</f>
        <v>0</v>
      </c>
      <c r="P90">
        <v>3</v>
      </c>
    </row>
    <row r="91">
      <c r="A91" s="37" t="s">
        <v>630</v>
      </c>
      <c r="B91" s="45"/>
      <c r="C91" s="46"/>
      <c r="D91" s="46"/>
      <c r="E91" s="39" t="s">
        <v>7044</v>
      </c>
      <c r="F91" s="46"/>
      <c r="G91" s="46"/>
      <c r="H91" s="46"/>
      <c r="I91" s="46"/>
      <c r="J91" s="48"/>
    </row>
    <row r="92">
      <c r="A92" s="37" t="s">
        <v>631</v>
      </c>
      <c r="B92" s="45"/>
      <c r="C92" s="46"/>
      <c r="D92" s="46"/>
      <c r="E92" s="49" t="s">
        <v>7048</v>
      </c>
      <c r="F92" s="46"/>
      <c r="G92" s="46"/>
      <c r="H92" s="46"/>
      <c r="I92" s="46"/>
      <c r="J92" s="48"/>
    </row>
    <row r="93" ht="90">
      <c r="A93" s="37" t="s">
        <v>633</v>
      </c>
      <c r="B93" s="45"/>
      <c r="C93" s="46"/>
      <c r="D93" s="46"/>
      <c r="E93" s="39" t="s">
        <v>5811</v>
      </c>
      <c r="F93" s="46"/>
      <c r="G93" s="46"/>
      <c r="H93" s="46"/>
      <c r="I93" s="46"/>
      <c r="J93" s="48"/>
    </row>
    <row r="94">
      <c r="A94" s="37" t="s">
        <v>625</v>
      </c>
      <c r="B94" s="37">
        <v>21</v>
      </c>
      <c r="C94" s="38" t="s">
        <v>7889</v>
      </c>
      <c r="D94" s="37" t="s">
        <v>627</v>
      </c>
      <c r="E94" s="39" t="s">
        <v>7043</v>
      </c>
      <c r="F94" s="40" t="s">
        <v>639</v>
      </c>
      <c r="G94" s="41">
        <v>1</v>
      </c>
      <c r="H94" s="42">
        <v>0</v>
      </c>
      <c r="I94" s="43">
        <f>ROUND(G94*H94,P4)</f>
        <v>0</v>
      </c>
      <c r="J94" s="37"/>
      <c r="O94" s="44">
        <f>I94*0.21</f>
        <v>0</v>
      </c>
      <c r="P94">
        <v>3</v>
      </c>
    </row>
    <row r="95">
      <c r="A95" s="37" t="s">
        <v>630</v>
      </c>
      <c r="B95" s="45"/>
      <c r="C95" s="46"/>
      <c r="D95" s="46"/>
      <c r="E95" s="39" t="s">
        <v>7890</v>
      </c>
      <c r="F95" s="46"/>
      <c r="G95" s="46"/>
      <c r="H95" s="46"/>
      <c r="I95" s="46"/>
      <c r="J95" s="48"/>
    </row>
    <row r="96">
      <c r="A96" s="37" t="s">
        <v>631</v>
      </c>
      <c r="B96" s="45"/>
      <c r="C96" s="46"/>
      <c r="D96" s="46"/>
      <c r="E96" s="49" t="s">
        <v>7041</v>
      </c>
      <c r="F96" s="46"/>
      <c r="G96" s="46"/>
      <c r="H96" s="46"/>
      <c r="I96" s="46"/>
      <c r="J96" s="48"/>
    </row>
    <row r="97" ht="90">
      <c r="A97" s="37" t="s">
        <v>633</v>
      </c>
      <c r="B97" s="45"/>
      <c r="C97" s="46"/>
      <c r="D97" s="46"/>
      <c r="E97" s="39" t="s">
        <v>5811</v>
      </c>
      <c r="F97" s="46"/>
      <c r="G97" s="46"/>
      <c r="H97" s="46"/>
      <c r="I97" s="46"/>
      <c r="J97" s="48"/>
    </row>
    <row r="98">
      <c r="A98" s="37" t="s">
        <v>625</v>
      </c>
      <c r="B98" s="37">
        <v>22</v>
      </c>
      <c r="C98" s="38" t="s">
        <v>7891</v>
      </c>
      <c r="D98" s="37" t="s">
        <v>627</v>
      </c>
      <c r="E98" s="39" t="s">
        <v>7043</v>
      </c>
      <c r="F98" s="40" t="s">
        <v>639</v>
      </c>
      <c r="G98" s="41">
        <v>2</v>
      </c>
      <c r="H98" s="42">
        <v>0</v>
      </c>
      <c r="I98" s="43">
        <f>ROUND(G98*H98,P4)</f>
        <v>0</v>
      </c>
      <c r="J98" s="37"/>
      <c r="O98" s="44">
        <f>I98*0.21</f>
        <v>0</v>
      </c>
      <c r="P98">
        <v>3</v>
      </c>
    </row>
    <row r="99">
      <c r="A99" s="37" t="s">
        <v>630</v>
      </c>
      <c r="B99" s="45"/>
      <c r="C99" s="46"/>
      <c r="D99" s="46"/>
      <c r="E99" s="39" t="s">
        <v>7050</v>
      </c>
      <c r="F99" s="46"/>
      <c r="G99" s="46"/>
      <c r="H99" s="46"/>
      <c r="I99" s="46"/>
      <c r="J99" s="48"/>
    </row>
    <row r="100">
      <c r="A100" s="37" t="s">
        <v>631</v>
      </c>
      <c r="B100" s="45"/>
      <c r="C100" s="46"/>
      <c r="D100" s="46"/>
      <c r="E100" s="49" t="s">
        <v>7045</v>
      </c>
      <c r="F100" s="46"/>
      <c r="G100" s="46"/>
      <c r="H100" s="46"/>
      <c r="I100" s="46"/>
      <c r="J100" s="48"/>
    </row>
    <row r="101" ht="90">
      <c r="A101" s="37" t="s">
        <v>633</v>
      </c>
      <c r="B101" s="45"/>
      <c r="C101" s="46"/>
      <c r="D101" s="46"/>
      <c r="E101" s="39" t="s">
        <v>5811</v>
      </c>
      <c r="F101" s="46"/>
      <c r="G101" s="46"/>
      <c r="H101" s="46"/>
      <c r="I101" s="46"/>
      <c r="J101" s="48"/>
    </row>
    <row r="102">
      <c r="A102" s="37" t="s">
        <v>625</v>
      </c>
      <c r="B102" s="37">
        <v>23</v>
      </c>
      <c r="C102" s="38" t="s">
        <v>7051</v>
      </c>
      <c r="D102" s="37" t="s">
        <v>627</v>
      </c>
      <c r="E102" s="39" t="s">
        <v>7052</v>
      </c>
      <c r="F102" s="40" t="s">
        <v>639</v>
      </c>
      <c r="G102" s="41">
        <v>1</v>
      </c>
      <c r="H102" s="42">
        <v>0</v>
      </c>
      <c r="I102" s="43">
        <f>ROUND(G102*H102,P4)</f>
        <v>0</v>
      </c>
      <c r="J102" s="37"/>
      <c r="O102" s="44">
        <f>I102*0.21</f>
        <v>0</v>
      </c>
      <c r="P102">
        <v>3</v>
      </c>
    </row>
    <row r="103">
      <c r="A103" s="37" t="s">
        <v>630</v>
      </c>
      <c r="B103" s="45"/>
      <c r="C103" s="46"/>
      <c r="D103" s="46"/>
      <c r="E103" s="39" t="s">
        <v>7892</v>
      </c>
      <c r="F103" s="46"/>
      <c r="G103" s="46"/>
      <c r="H103" s="46"/>
      <c r="I103" s="46"/>
      <c r="J103" s="48"/>
    </row>
    <row r="104">
      <c r="A104" s="37" t="s">
        <v>631</v>
      </c>
      <c r="B104" s="45"/>
      <c r="C104" s="46"/>
      <c r="D104" s="46"/>
      <c r="E104" s="49" t="s">
        <v>7893</v>
      </c>
      <c r="F104" s="46"/>
      <c r="G104" s="46"/>
      <c r="H104" s="46"/>
      <c r="I104" s="46"/>
      <c r="J104" s="48"/>
    </row>
    <row r="105" ht="90">
      <c r="A105" s="37" t="s">
        <v>633</v>
      </c>
      <c r="B105" s="45"/>
      <c r="C105" s="46"/>
      <c r="D105" s="46"/>
      <c r="E105" s="39" t="s">
        <v>5811</v>
      </c>
      <c r="F105" s="46"/>
      <c r="G105" s="46"/>
      <c r="H105" s="46"/>
      <c r="I105" s="46"/>
      <c r="J105" s="48"/>
    </row>
    <row r="106">
      <c r="A106" s="37" t="s">
        <v>625</v>
      </c>
      <c r="B106" s="37">
        <v>24</v>
      </c>
      <c r="C106" s="38" t="s">
        <v>7051</v>
      </c>
      <c r="D106" s="37" t="s">
        <v>623</v>
      </c>
      <c r="E106" s="39" t="s">
        <v>7052</v>
      </c>
      <c r="F106" s="40" t="s">
        <v>639</v>
      </c>
      <c r="G106" s="41">
        <v>1</v>
      </c>
      <c r="H106" s="42">
        <v>0</v>
      </c>
      <c r="I106" s="43">
        <f>ROUND(G106*H106,P4)</f>
        <v>0</v>
      </c>
      <c r="J106" s="37"/>
      <c r="O106" s="44">
        <f>I106*0.21</f>
        <v>0</v>
      </c>
      <c r="P106">
        <v>3</v>
      </c>
    </row>
    <row r="107">
      <c r="A107" s="37" t="s">
        <v>630</v>
      </c>
      <c r="B107" s="45"/>
      <c r="C107" s="46"/>
      <c r="D107" s="46"/>
      <c r="E107" s="39" t="s">
        <v>7894</v>
      </c>
      <c r="F107" s="46"/>
      <c r="G107" s="46"/>
      <c r="H107" s="46"/>
      <c r="I107" s="46"/>
      <c r="J107" s="48"/>
    </row>
    <row r="108">
      <c r="A108" s="37" t="s">
        <v>631</v>
      </c>
      <c r="B108" s="45"/>
      <c r="C108" s="46"/>
      <c r="D108" s="46"/>
      <c r="E108" s="49" t="s">
        <v>7893</v>
      </c>
      <c r="F108" s="46"/>
      <c r="G108" s="46"/>
      <c r="H108" s="46"/>
      <c r="I108" s="46"/>
      <c r="J108" s="48"/>
    </row>
    <row r="109" ht="90">
      <c r="A109" s="37" t="s">
        <v>633</v>
      </c>
      <c r="B109" s="45"/>
      <c r="C109" s="46"/>
      <c r="D109" s="46"/>
      <c r="E109" s="39" t="s">
        <v>5811</v>
      </c>
      <c r="F109" s="46"/>
      <c r="G109" s="46"/>
      <c r="H109" s="46"/>
      <c r="I109" s="46"/>
      <c r="J109" s="48"/>
    </row>
    <row r="110">
      <c r="A110" s="37" t="s">
        <v>625</v>
      </c>
      <c r="B110" s="37">
        <v>25</v>
      </c>
      <c r="C110" s="38" t="s">
        <v>7054</v>
      </c>
      <c r="D110" s="37" t="s">
        <v>627</v>
      </c>
      <c r="E110" s="39" t="s">
        <v>7055</v>
      </c>
      <c r="F110" s="40" t="s">
        <v>639</v>
      </c>
      <c r="G110" s="41">
        <v>2</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6976</v>
      </c>
      <c r="F112" s="46"/>
      <c r="G112" s="46"/>
      <c r="H112" s="46"/>
      <c r="I112" s="46"/>
      <c r="J112" s="48"/>
    </row>
    <row r="113" ht="90">
      <c r="A113" s="37" t="s">
        <v>633</v>
      </c>
      <c r="B113" s="45"/>
      <c r="C113" s="46"/>
      <c r="D113" s="46"/>
      <c r="E113" s="39" t="s">
        <v>5811</v>
      </c>
      <c r="F113" s="46"/>
      <c r="G113" s="46"/>
      <c r="H113" s="46"/>
      <c r="I113" s="46"/>
      <c r="J113" s="48"/>
    </row>
    <row r="114">
      <c r="A114" s="37" t="s">
        <v>625</v>
      </c>
      <c r="B114" s="37">
        <v>26</v>
      </c>
      <c r="C114" s="38" t="s">
        <v>7108</v>
      </c>
      <c r="D114" s="37" t="s">
        <v>627</v>
      </c>
      <c r="E114" s="39" t="s">
        <v>7109</v>
      </c>
      <c r="F114" s="40" t="s">
        <v>639</v>
      </c>
      <c r="G114" s="41">
        <v>2</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c r="A116" s="37" t="s">
        <v>631</v>
      </c>
      <c r="B116" s="45"/>
      <c r="C116" s="46"/>
      <c r="D116" s="46"/>
      <c r="E116" s="49" t="s">
        <v>7110</v>
      </c>
      <c r="F116" s="46"/>
      <c r="G116" s="46"/>
      <c r="H116" s="46"/>
      <c r="I116" s="46"/>
      <c r="J116" s="48"/>
    </row>
    <row r="117" ht="409.5">
      <c r="A117" s="37" t="s">
        <v>633</v>
      </c>
      <c r="B117" s="45"/>
      <c r="C117" s="46"/>
      <c r="D117" s="46"/>
      <c r="E117" s="39" t="s">
        <v>7111</v>
      </c>
      <c r="F117" s="46"/>
      <c r="G117" s="46"/>
      <c r="H117" s="46"/>
      <c r="I117" s="46"/>
      <c r="J117" s="48"/>
    </row>
    <row r="118">
      <c r="A118" s="37" t="s">
        <v>625</v>
      </c>
      <c r="B118" s="37">
        <v>27</v>
      </c>
      <c r="C118" s="38" t="s">
        <v>7058</v>
      </c>
      <c r="D118" s="37" t="s">
        <v>627</v>
      </c>
      <c r="E118" s="39" t="s">
        <v>7059</v>
      </c>
      <c r="F118" s="40" t="s">
        <v>744</v>
      </c>
      <c r="G118" s="41">
        <v>97.5</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c r="A120" s="37" t="s">
        <v>631</v>
      </c>
      <c r="B120" s="45"/>
      <c r="C120" s="46"/>
      <c r="D120" s="46"/>
      <c r="E120" s="49" t="s">
        <v>7895</v>
      </c>
      <c r="F120" s="46"/>
      <c r="G120" s="46"/>
      <c r="H120" s="46"/>
      <c r="I120" s="46"/>
      <c r="J120" s="48"/>
    </row>
    <row r="121" ht="105">
      <c r="A121" s="37" t="s">
        <v>633</v>
      </c>
      <c r="B121" s="45"/>
      <c r="C121" s="46"/>
      <c r="D121" s="46"/>
      <c r="E121" s="39" t="s">
        <v>7061</v>
      </c>
      <c r="F121" s="46"/>
      <c r="G121" s="46"/>
      <c r="H121" s="46"/>
      <c r="I121" s="46"/>
      <c r="J121" s="48"/>
    </row>
    <row r="122">
      <c r="A122" s="37" t="s">
        <v>625</v>
      </c>
      <c r="B122" s="37">
        <v>28</v>
      </c>
      <c r="C122" s="38" t="s">
        <v>4038</v>
      </c>
      <c r="D122" s="37" t="s">
        <v>627</v>
      </c>
      <c r="E122" s="39" t="s">
        <v>4039</v>
      </c>
      <c r="F122" s="40" t="s">
        <v>744</v>
      </c>
      <c r="G122" s="41">
        <v>97.5</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c r="A124" s="37" t="s">
        <v>631</v>
      </c>
      <c r="B124" s="45"/>
      <c r="C124" s="46"/>
      <c r="D124" s="46"/>
      <c r="E124" s="49" t="s">
        <v>7895</v>
      </c>
      <c r="F124" s="46"/>
      <c r="G124" s="46"/>
      <c r="H124" s="46"/>
      <c r="I124" s="46"/>
      <c r="J124" s="48"/>
    </row>
    <row r="125" ht="90">
      <c r="A125" s="37" t="s">
        <v>633</v>
      </c>
      <c r="B125" s="45"/>
      <c r="C125" s="46"/>
      <c r="D125" s="46"/>
      <c r="E125" s="39" t="s">
        <v>1410</v>
      </c>
      <c r="F125" s="46"/>
      <c r="G125" s="46"/>
      <c r="H125" s="46"/>
      <c r="I125" s="46"/>
      <c r="J125" s="48"/>
    </row>
    <row r="126">
      <c r="A126" s="37" t="s">
        <v>625</v>
      </c>
      <c r="B126" s="37">
        <v>29</v>
      </c>
      <c r="C126" s="38" t="s">
        <v>7062</v>
      </c>
      <c r="D126" s="37" t="s">
        <v>627</v>
      </c>
      <c r="E126" s="39" t="s">
        <v>7063</v>
      </c>
      <c r="F126" s="40" t="s">
        <v>639</v>
      </c>
      <c r="G126" s="41">
        <v>2</v>
      </c>
      <c r="H126" s="42">
        <v>0</v>
      </c>
      <c r="I126" s="43">
        <f>ROUND(G126*H126,P4)</f>
        <v>0</v>
      </c>
      <c r="J126" s="37"/>
      <c r="O126" s="44">
        <f>I126*0.21</f>
        <v>0</v>
      </c>
      <c r="P126">
        <v>3</v>
      </c>
    </row>
    <row r="127">
      <c r="A127" s="37" t="s">
        <v>630</v>
      </c>
      <c r="B127" s="45"/>
      <c r="C127" s="46"/>
      <c r="D127" s="46"/>
      <c r="E127" s="47" t="s">
        <v>627</v>
      </c>
      <c r="F127" s="46"/>
      <c r="G127" s="46"/>
      <c r="H127" s="46"/>
      <c r="I127" s="46"/>
      <c r="J127" s="48"/>
    </row>
    <row r="128">
      <c r="A128" s="37" t="s">
        <v>631</v>
      </c>
      <c r="B128" s="45"/>
      <c r="C128" s="46"/>
      <c r="D128" s="46"/>
      <c r="E128" s="49" t="s">
        <v>7064</v>
      </c>
      <c r="F128" s="46"/>
      <c r="G128" s="46"/>
      <c r="H128" s="46"/>
      <c r="I128" s="46"/>
      <c r="J128" s="48"/>
    </row>
    <row r="129" ht="105">
      <c r="A129" s="37" t="s">
        <v>633</v>
      </c>
      <c r="B129" s="45"/>
      <c r="C129" s="46"/>
      <c r="D129" s="46"/>
      <c r="E129" s="39" t="s">
        <v>2916</v>
      </c>
      <c r="F129" s="46"/>
      <c r="G129" s="46"/>
      <c r="H129" s="46"/>
      <c r="I129" s="46"/>
      <c r="J129" s="48"/>
    </row>
    <row r="130">
      <c r="A130" s="37" t="s">
        <v>625</v>
      </c>
      <c r="B130" s="37">
        <v>30</v>
      </c>
      <c r="C130" s="38" t="s">
        <v>7065</v>
      </c>
      <c r="D130" s="37" t="s">
        <v>627</v>
      </c>
      <c r="E130" s="39" t="s">
        <v>7066</v>
      </c>
      <c r="F130" s="40" t="s">
        <v>744</v>
      </c>
      <c r="G130" s="41">
        <v>97.5</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c r="A132" s="37" t="s">
        <v>631</v>
      </c>
      <c r="B132" s="45"/>
      <c r="C132" s="46"/>
      <c r="D132" s="46"/>
      <c r="E132" s="49" t="s">
        <v>7896</v>
      </c>
      <c r="F132" s="46"/>
      <c r="G132" s="46"/>
      <c r="H132" s="46"/>
      <c r="I132" s="46"/>
      <c r="J132" s="48"/>
    </row>
    <row r="133" ht="150">
      <c r="A133" s="37" t="s">
        <v>633</v>
      </c>
      <c r="B133" s="45"/>
      <c r="C133" s="46"/>
      <c r="D133" s="46"/>
      <c r="E133" s="39" t="s">
        <v>2601</v>
      </c>
      <c r="F133" s="46"/>
      <c r="G133" s="46"/>
      <c r="H133" s="46"/>
      <c r="I133" s="46"/>
      <c r="J133" s="48"/>
    </row>
    <row r="134">
      <c r="A134" s="37" t="s">
        <v>625</v>
      </c>
      <c r="B134" s="37">
        <v>31</v>
      </c>
      <c r="C134" s="38" t="s">
        <v>7068</v>
      </c>
      <c r="D134" s="37" t="s">
        <v>627</v>
      </c>
      <c r="E134" s="39" t="s">
        <v>7069</v>
      </c>
      <c r="F134" s="40" t="s">
        <v>744</v>
      </c>
      <c r="G134" s="41">
        <v>97.5</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c r="A136" s="37" t="s">
        <v>631</v>
      </c>
      <c r="B136" s="45"/>
      <c r="C136" s="46"/>
      <c r="D136" s="46"/>
      <c r="E136" s="49" t="s">
        <v>7897</v>
      </c>
      <c r="F136" s="46"/>
      <c r="G136" s="46"/>
      <c r="H136" s="46"/>
      <c r="I136" s="46"/>
      <c r="J136" s="48"/>
    </row>
    <row r="137" ht="90">
      <c r="A137" s="37" t="s">
        <v>633</v>
      </c>
      <c r="B137" s="45"/>
      <c r="C137" s="46"/>
      <c r="D137" s="46"/>
      <c r="E137" s="39" t="s">
        <v>2604</v>
      </c>
      <c r="F137" s="46"/>
      <c r="G137" s="46"/>
      <c r="H137" s="46"/>
      <c r="I137" s="46"/>
      <c r="J137" s="48"/>
    </row>
    <row r="138">
      <c r="A138" s="31" t="s">
        <v>622</v>
      </c>
      <c r="B138" s="32"/>
      <c r="C138" s="33" t="s">
        <v>794</v>
      </c>
      <c r="D138" s="34"/>
      <c r="E138" s="31" t="s">
        <v>1032</v>
      </c>
      <c r="F138" s="34"/>
      <c r="G138" s="34"/>
      <c r="H138" s="34"/>
      <c r="I138" s="35">
        <f>SUMIFS(I139:I150,A139:A150,"P")</f>
        <v>0</v>
      </c>
      <c r="J138" s="36"/>
    </row>
    <row r="139">
      <c r="A139" s="37" t="s">
        <v>625</v>
      </c>
      <c r="B139" s="37">
        <v>32</v>
      </c>
      <c r="C139" s="38" t="s">
        <v>2929</v>
      </c>
      <c r="D139" s="37" t="s">
        <v>627</v>
      </c>
      <c r="E139" s="39" t="s">
        <v>2930</v>
      </c>
      <c r="F139" s="40" t="s">
        <v>744</v>
      </c>
      <c r="G139" s="41">
        <v>14.4</v>
      </c>
      <c r="H139" s="42">
        <v>0</v>
      </c>
      <c r="I139" s="43">
        <f>ROUND(G139*H139,P4)</f>
        <v>0</v>
      </c>
      <c r="J139" s="37"/>
      <c r="O139" s="44">
        <f>I139*0.21</f>
        <v>0</v>
      </c>
      <c r="P139">
        <v>3</v>
      </c>
    </row>
    <row r="140">
      <c r="A140" s="37" t="s">
        <v>630</v>
      </c>
      <c r="B140" s="45"/>
      <c r="C140" s="46"/>
      <c r="D140" s="46"/>
      <c r="E140" s="47" t="s">
        <v>627</v>
      </c>
      <c r="F140" s="46"/>
      <c r="G140" s="46"/>
      <c r="H140" s="46"/>
      <c r="I140" s="46"/>
      <c r="J140" s="48"/>
    </row>
    <row r="141">
      <c r="A141" s="37" t="s">
        <v>631</v>
      </c>
      <c r="B141" s="45"/>
      <c r="C141" s="46"/>
      <c r="D141" s="46"/>
      <c r="E141" s="49" t="s">
        <v>7117</v>
      </c>
      <c r="F141" s="46"/>
      <c r="G141" s="46"/>
      <c r="H141" s="46"/>
      <c r="I141" s="46"/>
      <c r="J141" s="48"/>
    </row>
    <row r="142" ht="90">
      <c r="A142" s="37" t="s">
        <v>633</v>
      </c>
      <c r="B142" s="45"/>
      <c r="C142" s="46"/>
      <c r="D142" s="46"/>
      <c r="E142" s="39" t="s">
        <v>2932</v>
      </c>
      <c r="F142" s="46"/>
      <c r="G142" s="46"/>
      <c r="H142" s="46"/>
      <c r="I142" s="46"/>
      <c r="J142" s="48"/>
    </row>
    <row r="143">
      <c r="A143" s="37" t="s">
        <v>625</v>
      </c>
      <c r="B143" s="37">
        <v>33</v>
      </c>
      <c r="C143" s="38" t="s">
        <v>7118</v>
      </c>
      <c r="D143" s="37" t="s">
        <v>627</v>
      </c>
      <c r="E143" s="39" t="s">
        <v>7119</v>
      </c>
      <c r="F143" s="40" t="s">
        <v>629</v>
      </c>
      <c r="G143" s="41">
        <v>9</v>
      </c>
      <c r="H143" s="42">
        <v>0</v>
      </c>
      <c r="I143" s="43">
        <f>ROUND(G143*H143,P4)</f>
        <v>0</v>
      </c>
      <c r="J143" s="37"/>
      <c r="O143" s="44">
        <f>I143*0.21</f>
        <v>0</v>
      </c>
      <c r="P143">
        <v>3</v>
      </c>
    </row>
    <row r="144">
      <c r="A144" s="37" t="s">
        <v>630</v>
      </c>
      <c r="B144" s="45"/>
      <c r="C144" s="46"/>
      <c r="D144" s="46"/>
      <c r="E144" s="47" t="s">
        <v>627</v>
      </c>
      <c r="F144" s="46"/>
      <c r="G144" s="46"/>
      <c r="H144" s="46"/>
      <c r="I144" s="46"/>
      <c r="J144" s="48"/>
    </row>
    <row r="145">
      <c r="A145" s="37" t="s">
        <v>631</v>
      </c>
      <c r="B145" s="45"/>
      <c r="C145" s="46"/>
      <c r="D145" s="46"/>
      <c r="E145" s="49" t="s">
        <v>7898</v>
      </c>
      <c r="F145" s="46"/>
      <c r="G145" s="46"/>
      <c r="H145" s="46"/>
      <c r="I145" s="46"/>
      <c r="J145" s="48"/>
    </row>
    <row r="146" ht="195">
      <c r="A146" s="37" t="s">
        <v>633</v>
      </c>
      <c r="B146" s="45"/>
      <c r="C146" s="46"/>
      <c r="D146" s="46"/>
      <c r="E146" s="39" t="s">
        <v>5311</v>
      </c>
      <c r="F146" s="46"/>
      <c r="G146" s="46"/>
      <c r="H146" s="46"/>
      <c r="I146" s="46"/>
      <c r="J146" s="48"/>
    </row>
    <row r="147">
      <c r="A147" s="37" t="s">
        <v>625</v>
      </c>
      <c r="B147" s="37">
        <v>34</v>
      </c>
      <c r="C147" s="38" t="s">
        <v>7070</v>
      </c>
      <c r="D147" s="37" t="s">
        <v>627</v>
      </c>
      <c r="E147" s="39" t="s">
        <v>7071</v>
      </c>
      <c r="F147" s="40" t="s">
        <v>744</v>
      </c>
      <c r="G147" s="41">
        <v>10</v>
      </c>
      <c r="H147" s="42">
        <v>0</v>
      </c>
      <c r="I147" s="43">
        <f>ROUND(G147*H147,P4)</f>
        <v>0</v>
      </c>
      <c r="J147" s="37"/>
      <c r="O147" s="44">
        <f>I147*0.21</f>
        <v>0</v>
      </c>
      <c r="P147">
        <v>3</v>
      </c>
    </row>
    <row r="148">
      <c r="A148" s="37" t="s">
        <v>630</v>
      </c>
      <c r="B148" s="45"/>
      <c r="C148" s="46"/>
      <c r="D148" s="46"/>
      <c r="E148" s="47" t="s">
        <v>627</v>
      </c>
      <c r="F148" s="46"/>
      <c r="G148" s="46"/>
      <c r="H148" s="46"/>
      <c r="I148" s="46"/>
      <c r="J148" s="48"/>
    </row>
    <row r="149">
      <c r="A149" s="37" t="s">
        <v>631</v>
      </c>
      <c r="B149" s="45"/>
      <c r="C149" s="46"/>
      <c r="D149" s="46"/>
      <c r="E149" s="49" t="s">
        <v>7190</v>
      </c>
      <c r="F149" s="46"/>
      <c r="G149" s="46"/>
      <c r="H149" s="46"/>
      <c r="I149" s="46"/>
      <c r="J149" s="48"/>
    </row>
    <row r="150" ht="150">
      <c r="A150" s="37" t="s">
        <v>633</v>
      </c>
      <c r="B150" s="45"/>
      <c r="C150" s="46"/>
      <c r="D150" s="46"/>
      <c r="E150" s="39" t="s">
        <v>1430</v>
      </c>
      <c r="F150" s="46"/>
      <c r="G150" s="46"/>
      <c r="H150" s="46"/>
      <c r="I150" s="46"/>
      <c r="J150" s="48"/>
    </row>
    <row r="151">
      <c r="A151" s="31" t="s">
        <v>622</v>
      </c>
      <c r="B151" s="32"/>
      <c r="C151" s="33" t="s">
        <v>676</v>
      </c>
      <c r="D151" s="34"/>
      <c r="E151" s="31" t="s">
        <v>677</v>
      </c>
      <c r="F151" s="34"/>
      <c r="G151" s="34"/>
      <c r="H151" s="34"/>
      <c r="I151" s="35">
        <f>SUMIFS(I152:I163,A152:A163,"P")</f>
        <v>0</v>
      </c>
      <c r="J151" s="36"/>
    </row>
    <row r="152" ht="45">
      <c r="A152" s="37" t="s">
        <v>625</v>
      </c>
      <c r="B152" s="37">
        <v>35</v>
      </c>
      <c r="C152" s="38" t="s">
        <v>678</v>
      </c>
      <c r="D152" s="37" t="s">
        <v>679</v>
      </c>
      <c r="E152" s="39" t="s">
        <v>680</v>
      </c>
      <c r="F152" s="40" t="s">
        <v>673</v>
      </c>
      <c r="G152" s="41">
        <v>615.85799999999995</v>
      </c>
      <c r="H152" s="42">
        <v>0</v>
      </c>
      <c r="I152" s="43">
        <f>ROUND(G152*H152,P4)</f>
        <v>0</v>
      </c>
      <c r="J152" s="37"/>
      <c r="O152" s="44">
        <f>I152*0.21</f>
        <v>0</v>
      </c>
      <c r="P152">
        <v>3</v>
      </c>
    </row>
    <row r="153">
      <c r="A153" s="37" t="s">
        <v>630</v>
      </c>
      <c r="B153" s="45"/>
      <c r="C153" s="46"/>
      <c r="D153" s="46"/>
      <c r="E153" s="39" t="s">
        <v>681</v>
      </c>
      <c r="F153" s="46"/>
      <c r="G153" s="46"/>
      <c r="H153" s="46"/>
      <c r="I153" s="46"/>
      <c r="J153" s="48"/>
    </row>
    <row r="154" ht="30">
      <c r="A154" s="37" t="s">
        <v>631</v>
      </c>
      <c r="B154" s="45"/>
      <c r="C154" s="46"/>
      <c r="D154" s="46"/>
      <c r="E154" s="49" t="s">
        <v>7899</v>
      </c>
      <c r="F154" s="46"/>
      <c r="G154" s="46"/>
      <c r="H154" s="46"/>
      <c r="I154" s="46"/>
      <c r="J154" s="48"/>
    </row>
    <row r="155" ht="120">
      <c r="A155" s="37" t="s">
        <v>633</v>
      </c>
      <c r="B155" s="45"/>
      <c r="C155" s="46"/>
      <c r="D155" s="46"/>
      <c r="E155" s="39" t="s">
        <v>713</v>
      </c>
      <c r="F155" s="46"/>
      <c r="G155" s="46"/>
      <c r="H155" s="46"/>
      <c r="I155" s="46"/>
      <c r="J155" s="48"/>
    </row>
    <row r="156" ht="60">
      <c r="A156" s="37" t="s">
        <v>625</v>
      </c>
      <c r="B156" s="37">
        <v>36</v>
      </c>
      <c r="C156" s="38" t="s">
        <v>684</v>
      </c>
      <c r="D156" s="37" t="s">
        <v>685</v>
      </c>
      <c r="E156" s="39" t="s">
        <v>686</v>
      </c>
      <c r="F156" s="40" t="s">
        <v>673</v>
      </c>
      <c r="G156" s="41">
        <v>22.5</v>
      </c>
      <c r="H156" s="42">
        <v>0</v>
      </c>
      <c r="I156" s="43">
        <f>ROUND(G156*H156,P4)</f>
        <v>0</v>
      </c>
      <c r="J156" s="37"/>
      <c r="O156" s="44">
        <f>I156*0.21</f>
        <v>0</v>
      </c>
      <c r="P156">
        <v>3</v>
      </c>
    </row>
    <row r="157">
      <c r="A157" s="37" t="s">
        <v>630</v>
      </c>
      <c r="B157" s="45"/>
      <c r="C157" s="46"/>
      <c r="D157" s="46"/>
      <c r="E157" s="39" t="s">
        <v>681</v>
      </c>
      <c r="F157" s="46"/>
      <c r="G157" s="46"/>
      <c r="H157" s="46"/>
      <c r="I157" s="46"/>
      <c r="J157" s="48"/>
    </row>
    <row r="158">
      <c r="A158" s="37" t="s">
        <v>631</v>
      </c>
      <c r="B158" s="45"/>
      <c r="C158" s="46"/>
      <c r="D158" s="46"/>
      <c r="E158" s="49" t="s">
        <v>7900</v>
      </c>
      <c r="F158" s="46"/>
      <c r="G158" s="46"/>
      <c r="H158" s="46"/>
      <c r="I158" s="46"/>
      <c r="J158" s="48"/>
    </row>
    <row r="159" ht="120">
      <c r="A159" s="37" t="s">
        <v>633</v>
      </c>
      <c r="B159" s="45"/>
      <c r="C159" s="46"/>
      <c r="D159" s="46"/>
      <c r="E159" s="39" t="s">
        <v>713</v>
      </c>
      <c r="F159" s="46"/>
      <c r="G159" s="46"/>
      <c r="H159" s="46"/>
      <c r="I159" s="46"/>
      <c r="J159" s="48"/>
    </row>
    <row r="160" ht="60">
      <c r="A160" s="37" t="s">
        <v>625</v>
      </c>
      <c r="B160" s="37">
        <v>37</v>
      </c>
      <c r="C160" s="38" t="s">
        <v>1437</v>
      </c>
      <c r="D160" s="37" t="s">
        <v>1438</v>
      </c>
      <c r="E160" s="39" t="s">
        <v>1439</v>
      </c>
      <c r="F160" s="40" t="s">
        <v>673</v>
      </c>
      <c r="G160" s="41">
        <v>0.029999999999999999</v>
      </c>
      <c r="H160" s="42">
        <v>0</v>
      </c>
      <c r="I160" s="43">
        <f>ROUND(G160*H160,P4)</f>
        <v>0</v>
      </c>
      <c r="J160" s="37"/>
      <c r="O160" s="44">
        <f>I160*0.21</f>
        <v>0</v>
      </c>
      <c r="P160">
        <v>3</v>
      </c>
    </row>
    <row r="161">
      <c r="A161" s="37" t="s">
        <v>630</v>
      </c>
      <c r="B161" s="45"/>
      <c r="C161" s="46"/>
      <c r="D161" s="46"/>
      <c r="E161" s="39" t="s">
        <v>681</v>
      </c>
      <c r="F161" s="46"/>
      <c r="G161" s="46"/>
      <c r="H161" s="46"/>
      <c r="I161" s="46"/>
      <c r="J161" s="48"/>
    </row>
    <row r="162">
      <c r="A162" s="37" t="s">
        <v>631</v>
      </c>
      <c r="B162" s="45"/>
      <c r="C162" s="46"/>
      <c r="D162" s="46"/>
      <c r="E162" s="49" t="s">
        <v>7901</v>
      </c>
      <c r="F162" s="46"/>
      <c r="G162" s="46"/>
      <c r="H162" s="46"/>
      <c r="I162" s="46"/>
      <c r="J162" s="48"/>
    </row>
    <row r="163" ht="120">
      <c r="A163" s="37" t="s">
        <v>633</v>
      </c>
      <c r="B163" s="50"/>
      <c r="C163" s="51"/>
      <c r="D163" s="51"/>
      <c r="E163" s="39" t="s">
        <v>713</v>
      </c>
      <c r="F163" s="51"/>
      <c r="G163" s="51"/>
      <c r="H163" s="51"/>
      <c r="I163" s="51"/>
      <c r="J163" s="52"/>
    </row>
  </sheetData>
  <sheetProtection sheet="1" objects="1" scenarios="1" spinCount="100000" saltValue="5WR+R0d+hcoz1omdxXRKXEogJ6kZsq6ESIFaYIUEZcgx01WNVUFb3g8XGTm901+YI+Zwlk8NG8Lt8VOfkasjbg==" hashValue="F5j0fsuVFA5Gw6erw6MDPy7HtgiievfivhWwz407fiodim/xIOp6D+GqCQI+ylurgHOKUQkQwaJf5ZT0OOkqt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7902</v>
      </c>
      <c r="I3" s="25">
        <f>SUMIFS(I9:I153,A9:A153,"SD")</f>
        <v>0</v>
      </c>
      <c r="J3" s="19"/>
      <c r="O3">
        <v>0</v>
      </c>
      <c r="P3">
        <v>2</v>
      </c>
    </row>
    <row r="4">
      <c r="A4" s="3" t="s">
        <v>607</v>
      </c>
      <c r="B4" s="20" t="s">
        <v>608</v>
      </c>
      <c r="C4" s="21" t="s">
        <v>287</v>
      </c>
      <c r="D4" s="22"/>
      <c r="E4" s="23" t="s">
        <v>288</v>
      </c>
      <c r="F4" s="17"/>
      <c r="G4" s="17"/>
      <c r="H4" s="17"/>
      <c r="I4" s="17"/>
      <c r="J4" s="19"/>
      <c r="O4">
        <v>0.12</v>
      </c>
      <c r="P4">
        <v>2</v>
      </c>
    </row>
    <row r="5" ht="45">
      <c r="A5" s="3" t="s">
        <v>609</v>
      </c>
      <c r="B5" s="20" t="s">
        <v>610</v>
      </c>
      <c r="C5" s="21" t="s">
        <v>7902</v>
      </c>
      <c r="D5" s="22"/>
      <c r="E5" s="23" t="s">
        <v>340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SUMIFS(I10:I29,A10:A29,"P")</f>
        <v>0</v>
      </c>
      <c r="J9" s="36"/>
    </row>
    <row r="10">
      <c r="A10" s="37" t="s">
        <v>625</v>
      </c>
      <c r="B10" s="37">
        <v>1</v>
      </c>
      <c r="C10" s="38" t="s">
        <v>2017</v>
      </c>
      <c r="D10" s="37" t="s">
        <v>627</v>
      </c>
      <c r="E10" s="39" t="s">
        <v>2018</v>
      </c>
      <c r="F10" s="40" t="s">
        <v>629</v>
      </c>
      <c r="G10" s="41">
        <v>877.11800000000005</v>
      </c>
      <c r="H10" s="42">
        <v>0</v>
      </c>
      <c r="I10" s="43">
        <f>ROUND(G10*H10,P4)</f>
        <v>0</v>
      </c>
      <c r="J10" s="37"/>
      <c r="O10" s="44">
        <f>I10*0.21</f>
        <v>0</v>
      </c>
      <c r="P10">
        <v>3</v>
      </c>
    </row>
    <row r="11">
      <c r="A11" s="37" t="s">
        <v>630</v>
      </c>
      <c r="B11" s="45"/>
      <c r="C11" s="46"/>
      <c r="D11" s="46"/>
      <c r="E11" s="47" t="s">
        <v>627</v>
      </c>
      <c r="F11" s="46"/>
      <c r="G11" s="46"/>
      <c r="H11" s="46"/>
      <c r="I11" s="46"/>
      <c r="J11" s="48"/>
    </row>
    <row r="12" ht="105">
      <c r="A12" s="37" t="s">
        <v>631</v>
      </c>
      <c r="B12" s="45"/>
      <c r="C12" s="46"/>
      <c r="D12" s="46"/>
      <c r="E12" s="49" t="s">
        <v>7903</v>
      </c>
      <c r="F12" s="46"/>
      <c r="G12" s="46"/>
      <c r="H12" s="46"/>
      <c r="I12" s="46"/>
      <c r="J12" s="48"/>
    </row>
    <row r="13" ht="409.5">
      <c r="A13" s="37" t="s">
        <v>633</v>
      </c>
      <c r="B13" s="45"/>
      <c r="C13" s="46"/>
      <c r="D13" s="46"/>
      <c r="E13" s="39" t="s">
        <v>2020</v>
      </c>
      <c r="F13" s="46"/>
      <c r="G13" s="46"/>
      <c r="H13" s="46"/>
      <c r="I13" s="46"/>
      <c r="J13" s="48"/>
    </row>
    <row r="14">
      <c r="A14" s="37" t="s">
        <v>625</v>
      </c>
      <c r="B14" s="37">
        <v>2</v>
      </c>
      <c r="C14" s="38" t="s">
        <v>6950</v>
      </c>
      <c r="D14" s="37" t="s">
        <v>627</v>
      </c>
      <c r="E14" s="39" t="s">
        <v>6951</v>
      </c>
      <c r="F14" s="40" t="s">
        <v>629</v>
      </c>
      <c r="G14" s="41">
        <v>12</v>
      </c>
      <c r="H14" s="42">
        <v>0</v>
      </c>
      <c r="I14" s="43">
        <f>ROUND(G14*H14,P4)</f>
        <v>0</v>
      </c>
      <c r="J14" s="37"/>
      <c r="O14" s="44">
        <f>I14*0.21</f>
        <v>0</v>
      </c>
      <c r="P14">
        <v>3</v>
      </c>
    </row>
    <row r="15">
      <c r="A15" s="37" t="s">
        <v>630</v>
      </c>
      <c r="B15" s="45"/>
      <c r="C15" s="46"/>
      <c r="D15" s="46"/>
      <c r="E15" s="39" t="s">
        <v>6952</v>
      </c>
      <c r="F15" s="46"/>
      <c r="G15" s="46"/>
      <c r="H15" s="46"/>
      <c r="I15" s="46"/>
      <c r="J15" s="48"/>
    </row>
    <row r="16">
      <c r="A16" s="37" t="s">
        <v>631</v>
      </c>
      <c r="B16" s="45"/>
      <c r="C16" s="46"/>
      <c r="D16" s="46"/>
      <c r="E16" s="49" t="s">
        <v>7017</v>
      </c>
      <c r="F16" s="46"/>
      <c r="G16" s="46"/>
      <c r="H16" s="46"/>
      <c r="I16" s="46"/>
      <c r="J16" s="48"/>
    </row>
    <row r="17" ht="409.5">
      <c r="A17" s="37" t="s">
        <v>633</v>
      </c>
      <c r="B17" s="45"/>
      <c r="C17" s="46"/>
      <c r="D17" s="46"/>
      <c r="E17" s="39" t="s">
        <v>2020</v>
      </c>
      <c r="F17" s="46"/>
      <c r="G17" s="46"/>
      <c r="H17" s="46"/>
      <c r="I17" s="46"/>
      <c r="J17" s="48"/>
    </row>
    <row r="18">
      <c r="A18" s="37" t="s">
        <v>625</v>
      </c>
      <c r="B18" s="37">
        <v>3</v>
      </c>
      <c r="C18" s="38" t="s">
        <v>1296</v>
      </c>
      <c r="D18" s="37" t="s">
        <v>627</v>
      </c>
      <c r="E18" s="39" t="s">
        <v>1297</v>
      </c>
      <c r="F18" s="40" t="s">
        <v>629</v>
      </c>
      <c r="G18" s="41">
        <v>12</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7018</v>
      </c>
      <c r="F20" s="46"/>
      <c r="G20" s="46"/>
      <c r="H20" s="46"/>
      <c r="I20" s="46"/>
      <c r="J20" s="48"/>
    </row>
    <row r="21" ht="330">
      <c r="A21" s="37" t="s">
        <v>633</v>
      </c>
      <c r="B21" s="45"/>
      <c r="C21" s="46"/>
      <c r="D21" s="46"/>
      <c r="E21" s="39" t="s">
        <v>1299</v>
      </c>
      <c r="F21" s="46"/>
      <c r="G21" s="46"/>
      <c r="H21" s="46"/>
      <c r="I21" s="46"/>
      <c r="J21" s="48"/>
    </row>
    <row r="22">
      <c r="A22" s="37" t="s">
        <v>625</v>
      </c>
      <c r="B22" s="37">
        <v>4</v>
      </c>
      <c r="C22" s="38" t="s">
        <v>2022</v>
      </c>
      <c r="D22" s="37" t="s">
        <v>627</v>
      </c>
      <c r="E22" s="39" t="s">
        <v>2023</v>
      </c>
      <c r="F22" s="40" t="s">
        <v>629</v>
      </c>
      <c r="G22" s="41">
        <v>645.06299999999999</v>
      </c>
      <c r="H22" s="42">
        <v>0</v>
      </c>
      <c r="I22" s="43">
        <f>ROUND(G22*H22,P4)</f>
        <v>0</v>
      </c>
      <c r="J22" s="37"/>
      <c r="O22" s="44">
        <f>I22*0.21</f>
        <v>0</v>
      </c>
      <c r="P22">
        <v>3</v>
      </c>
    </row>
    <row r="23">
      <c r="A23" s="37" t="s">
        <v>630</v>
      </c>
      <c r="B23" s="45"/>
      <c r="C23" s="46"/>
      <c r="D23" s="46"/>
      <c r="E23" s="47" t="s">
        <v>627</v>
      </c>
      <c r="F23" s="46"/>
      <c r="G23" s="46"/>
      <c r="H23" s="46"/>
      <c r="I23" s="46"/>
      <c r="J23" s="48"/>
    </row>
    <row r="24" ht="120">
      <c r="A24" s="37" t="s">
        <v>631</v>
      </c>
      <c r="B24" s="45"/>
      <c r="C24" s="46"/>
      <c r="D24" s="46"/>
      <c r="E24" s="49" t="s">
        <v>7904</v>
      </c>
      <c r="F24" s="46"/>
      <c r="G24" s="46"/>
      <c r="H24" s="46"/>
      <c r="I24" s="46"/>
      <c r="J24" s="48"/>
    </row>
    <row r="25" ht="360">
      <c r="A25" s="37" t="s">
        <v>633</v>
      </c>
      <c r="B25" s="45"/>
      <c r="C25" s="46"/>
      <c r="D25" s="46"/>
      <c r="E25" s="39" t="s">
        <v>2025</v>
      </c>
      <c r="F25" s="46"/>
      <c r="G25" s="46"/>
      <c r="H25" s="46"/>
      <c r="I25" s="46"/>
      <c r="J25" s="48"/>
    </row>
    <row r="26">
      <c r="A26" s="37" t="s">
        <v>625</v>
      </c>
      <c r="B26" s="37">
        <v>5</v>
      </c>
      <c r="C26" s="38" t="s">
        <v>1304</v>
      </c>
      <c r="D26" s="37" t="s">
        <v>627</v>
      </c>
      <c r="E26" s="39" t="s">
        <v>1305</v>
      </c>
      <c r="F26" s="40" t="s">
        <v>629</v>
      </c>
      <c r="G26" s="41">
        <v>163.386</v>
      </c>
      <c r="H26" s="42">
        <v>0</v>
      </c>
      <c r="I26" s="43">
        <f>ROUND(G26*H26,P4)</f>
        <v>0</v>
      </c>
      <c r="J26" s="37"/>
      <c r="O26" s="44">
        <f>I26*0.21</f>
        <v>0</v>
      </c>
      <c r="P26">
        <v>3</v>
      </c>
    </row>
    <row r="27">
      <c r="A27" s="37" t="s">
        <v>630</v>
      </c>
      <c r="B27" s="45"/>
      <c r="C27" s="46"/>
      <c r="D27" s="46"/>
      <c r="E27" s="47" t="s">
        <v>627</v>
      </c>
      <c r="F27" s="46"/>
      <c r="G27" s="46"/>
      <c r="H27" s="46"/>
      <c r="I27" s="46"/>
      <c r="J27" s="48"/>
    </row>
    <row r="28" ht="60">
      <c r="A28" s="37" t="s">
        <v>631</v>
      </c>
      <c r="B28" s="45"/>
      <c r="C28" s="46"/>
      <c r="D28" s="46"/>
      <c r="E28" s="49" t="s">
        <v>7905</v>
      </c>
      <c r="F28" s="46"/>
      <c r="G28" s="46"/>
      <c r="H28" s="46"/>
      <c r="I28" s="46"/>
      <c r="J28" s="48"/>
    </row>
    <row r="29" ht="409.5">
      <c r="A29" s="37" t="s">
        <v>633</v>
      </c>
      <c r="B29" s="45"/>
      <c r="C29" s="46"/>
      <c r="D29" s="46"/>
      <c r="E29" s="39" t="s">
        <v>1307</v>
      </c>
      <c r="F29" s="46"/>
      <c r="G29" s="46"/>
      <c r="H29" s="46"/>
      <c r="I29" s="46"/>
      <c r="J29" s="48"/>
    </row>
    <row r="30">
      <c r="A30" s="31" t="s">
        <v>622</v>
      </c>
      <c r="B30" s="32"/>
      <c r="C30" s="33" t="s">
        <v>835</v>
      </c>
      <c r="D30" s="34"/>
      <c r="E30" s="31" t="s">
        <v>836</v>
      </c>
      <c r="F30" s="34"/>
      <c r="G30" s="34"/>
      <c r="H30" s="34"/>
      <c r="I30" s="35">
        <f>SUMIFS(I31:I46,A31:A46,"P")</f>
        <v>0</v>
      </c>
      <c r="J30" s="36"/>
    </row>
    <row r="31">
      <c r="A31" s="37" t="s">
        <v>625</v>
      </c>
      <c r="B31" s="37">
        <v>6</v>
      </c>
      <c r="C31" s="38" t="s">
        <v>7906</v>
      </c>
      <c r="D31" s="37" t="s">
        <v>627</v>
      </c>
      <c r="E31" s="39" t="s">
        <v>7907</v>
      </c>
      <c r="F31" s="40" t="s">
        <v>629</v>
      </c>
      <c r="G31" s="41">
        <v>6.9640000000000004</v>
      </c>
      <c r="H31" s="42">
        <v>0</v>
      </c>
      <c r="I31" s="43">
        <f>ROUND(G31*H31,P4)</f>
        <v>0</v>
      </c>
      <c r="J31" s="37"/>
      <c r="O31" s="44">
        <f>I31*0.21</f>
        <v>0</v>
      </c>
      <c r="P31">
        <v>3</v>
      </c>
    </row>
    <row r="32">
      <c r="A32" s="37" t="s">
        <v>630</v>
      </c>
      <c r="B32" s="45"/>
      <c r="C32" s="46"/>
      <c r="D32" s="46"/>
      <c r="E32" s="47" t="s">
        <v>627</v>
      </c>
      <c r="F32" s="46"/>
      <c r="G32" s="46"/>
      <c r="H32" s="46"/>
      <c r="I32" s="46"/>
      <c r="J32" s="48"/>
    </row>
    <row r="33" ht="30">
      <c r="A33" s="37" t="s">
        <v>631</v>
      </c>
      <c r="B33" s="45"/>
      <c r="C33" s="46"/>
      <c r="D33" s="46"/>
      <c r="E33" s="49" t="s">
        <v>7908</v>
      </c>
      <c r="F33" s="46"/>
      <c r="G33" s="46"/>
      <c r="H33" s="46"/>
      <c r="I33" s="46"/>
      <c r="J33" s="48"/>
    </row>
    <row r="34" ht="409.5">
      <c r="A34" s="37" t="s">
        <v>633</v>
      </c>
      <c r="B34" s="45"/>
      <c r="C34" s="46"/>
      <c r="D34" s="46"/>
      <c r="E34" s="39" t="s">
        <v>1350</v>
      </c>
      <c r="F34" s="46"/>
      <c r="G34" s="46"/>
      <c r="H34" s="46"/>
      <c r="I34" s="46"/>
      <c r="J34" s="48"/>
    </row>
    <row r="35">
      <c r="A35" s="37" t="s">
        <v>625</v>
      </c>
      <c r="B35" s="37">
        <v>7</v>
      </c>
      <c r="C35" s="38" t="s">
        <v>7909</v>
      </c>
      <c r="D35" s="37" t="s">
        <v>627</v>
      </c>
      <c r="E35" s="39" t="s">
        <v>7910</v>
      </c>
      <c r="F35" s="40" t="s">
        <v>673</v>
      </c>
      <c r="G35" s="41">
        <v>1.0449999999999999</v>
      </c>
      <c r="H35" s="42">
        <v>0</v>
      </c>
      <c r="I35" s="43">
        <f>ROUND(G35*H35,P4)</f>
        <v>0</v>
      </c>
      <c r="J35" s="37"/>
      <c r="O35" s="44">
        <f>I35*0.21</f>
        <v>0</v>
      </c>
      <c r="P35">
        <v>3</v>
      </c>
    </row>
    <row r="36">
      <c r="A36" s="37" t="s">
        <v>630</v>
      </c>
      <c r="B36" s="45"/>
      <c r="C36" s="46"/>
      <c r="D36" s="46"/>
      <c r="E36" s="47" t="s">
        <v>627</v>
      </c>
      <c r="F36" s="46"/>
      <c r="G36" s="46"/>
      <c r="H36" s="46"/>
      <c r="I36" s="46"/>
      <c r="J36" s="48"/>
    </row>
    <row r="37">
      <c r="A37" s="37" t="s">
        <v>631</v>
      </c>
      <c r="B37" s="45"/>
      <c r="C37" s="46"/>
      <c r="D37" s="46"/>
      <c r="E37" s="49" t="s">
        <v>7911</v>
      </c>
      <c r="F37" s="46"/>
      <c r="G37" s="46"/>
      <c r="H37" s="46"/>
      <c r="I37" s="46"/>
      <c r="J37" s="48"/>
    </row>
    <row r="38" ht="375">
      <c r="A38" s="37" t="s">
        <v>633</v>
      </c>
      <c r="B38" s="45"/>
      <c r="C38" s="46"/>
      <c r="D38" s="46"/>
      <c r="E38" s="39" t="s">
        <v>1354</v>
      </c>
      <c r="F38" s="46"/>
      <c r="G38" s="46"/>
      <c r="H38" s="46"/>
      <c r="I38" s="46"/>
      <c r="J38" s="48"/>
    </row>
    <row r="39">
      <c r="A39" s="37" t="s">
        <v>625</v>
      </c>
      <c r="B39" s="37">
        <v>8</v>
      </c>
      <c r="C39" s="38" t="s">
        <v>7912</v>
      </c>
      <c r="D39" s="37" t="s">
        <v>627</v>
      </c>
      <c r="E39" s="39" t="s">
        <v>7913</v>
      </c>
      <c r="F39" s="40" t="s">
        <v>629</v>
      </c>
      <c r="G39" s="41">
        <v>3.4820000000000002</v>
      </c>
      <c r="H39" s="42">
        <v>0</v>
      </c>
      <c r="I39" s="43">
        <f>ROUND(G39*H39,P4)</f>
        <v>0</v>
      </c>
      <c r="J39" s="37"/>
      <c r="O39" s="44">
        <f>I39*0.21</f>
        <v>0</v>
      </c>
      <c r="P39">
        <v>3</v>
      </c>
    </row>
    <row r="40">
      <c r="A40" s="37" t="s">
        <v>630</v>
      </c>
      <c r="B40" s="45"/>
      <c r="C40" s="46"/>
      <c r="D40" s="46"/>
      <c r="E40" s="39" t="s">
        <v>7914</v>
      </c>
      <c r="F40" s="46"/>
      <c r="G40" s="46"/>
      <c r="H40" s="46"/>
      <c r="I40" s="46"/>
      <c r="J40" s="48"/>
    </row>
    <row r="41" ht="30">
      <c r="A41" s="37" t="s">
        <v>631</v>
      </c>
      <c r="B41" s="45"/>
      <c r="C41" s="46"/>
      <c r="D41" s="46"/>
      <c r="E41" s="49" t="s">
        <v>7915</v>
      </c>
      <c r="F41" s="46"/>
      <c r="G41" s="46"/>
      <c r="H41" s="46"/>
      <c r="I41" s="46"/>
      <c r="J41" s="48"/>
    </row>
    <row r="42" ht="405">
      <c r="A42" s="37" t="s">
        <v>633</v>
      </c>
      <c r="B42" s="45"/>
      <c r="C42" s="46"/>
      <c r="D42" s="46"/>
      <c r="E42" s="39" t="s">
        <v>7916</v>
      </c>
      <c r="F42" s="46"/>
      <c r="G42" s="46"/>
      <c r="H42" s="46"/>
      <c r="I42" s="46"/>
      <c r="J42" s="48"/>
    </row>
    <row r="43">
      <c r="A43" s="37" t="s">
        <v>625</v>
      </c>
      <c r="B43" s="37">
        <v>9</v>
      </c>
      <c r="C43" s="38" t="s">
        <v>1361</v>
      </c>
      <c r="D43" s="37" t="s">
        <v>627</v>
      </c>
      <c r="E43" s="39" t="s">
        <v>1362</v>
      </c>
      <c r="F43" s="40" t="s">
        <v>629</v>
      </c>
      <c r="G43" s="41">
        <v>19.91</v>
      </c>
      <c r="H43" s="42">
        <v>0</v>
      </c>
      <c r="I43" s="43">
        <f>ROUND(G43*H43,P4)</f>
        <v>0</v>
      </c>
      <c r="J43" s="37"/>
      <c r="O43" s="44">
        <f>I43*0.21</f>
        <v>0</v>
      </c>
      <c r="P43">
        <v>3</v>
      </c>
    </row>
    <row r="44">
      <c r="A44" s="37" t="s">
        <v>630</v>
      </c>
      <c r="B44" s="45"/>
      <c r="C44" s="46"/>
      <c r="D44" s="46"/>
      <c r="E44" s="47" t="s">
        <v>627</v>
      </c>
      <c r="F44" s="46"/>
      <c r="G44" s="46"/>
      <c r="H44" s="46"/>
      <c r="I44" s="46"/>
      <c r="J44" s="48"/>
    </row>
    <row r="45" ht="60">
      <c r="A45" s="37" t="s">
        <v>631</v>
      </c>
      <c r="B45" s="45"/>
      <c r="C45" s="46"/>
      <c r="D45" s="46"/>
      <c r="E45" s="49" t="s">
        <v>7917</v>
      </c>
      <c r="F45" s="46"/>
      <c r="G45" s="46"/>
      <c r="H45" s="46"/>
      <c r="I45" s="46"/>
      <c r="J45" s="48"/>
    </row>
    <row r="46" ht="105">
      <c r="A46" s="37" t="s">
        <v>633</v>
      </c>
      <c r="B46" s="45"/>
      <c r="C46" s="46"/>
      <c r="D46" s="46"/>
      <c r="E46" s="39" t="s">
        <v>840</v>
      </c>
      <c r="F46" s="46"/>
      <c r="G46" s="46"/>
      <c r="H46" s="46"/>
      <c r="I46" s="46"/>
      <c r="J46" s="48"/>
    </row>
    <row r="47">
      <c r="A47" s="31" t="s">
        <v>622</v>
      </c>
      <c r="B47" s="32"/>
      <c r="C47" s="33" t="s">
        <v>1203</v>
      </c>
      <c r="D47" s="34"/>
      <c r="E47" s="31" t="s">
        <v>1553</v>
      </c>
      <c r="F47" s="34"/>
      <c r="G47" s="34"/>
      <c r="H47" s="34"/>
      <c r="I47" s="35">
        <f>SUMIFS(I48:I127,A48:A127,"P")</f>
        <v>0</v>
      </c>
      <c r="J47" s="36"/>
    </row>
    <row r="48">
      <c r="A48" s="37" t="s">
        <v>625</v>
      </c>
      <c r="B48" s="37">
        <v>10</v>
      </c>
      <c r="C48" s="38" t="s">
        <v>7918</v>
      </c>
      <c r="D48" s="37" t="s">
        <v>627</v>
      </c>
      <c r="E48" s="39" t="s">
        <v>7919</v>
      </c>
      <c r="F48" s="40" t="s">
        <v>744</v>
      </c>
      <c r="G48" s="41">
        <v>29</v>
      </c>
      <c r="H48" s="42">
        <v>0</v>
      </c>
      <c r="I48" s="43">
        <f>ROUND(G48*H48,P4)</f>
        <v>0</v>
      </c>
      <c r="J48" s="37"/>
      <c r="O48" s="44">
        <f>I48*0.21</f>
        <v>0</v>
      </c>
      <c r="P48">
        <v>3</v>
      </c>
    </row>
    <row r="49">
      <c r="A49" s="37" t="s">
        <v>630</v>
      </c>
      <c r="B49" s="45"/>
      <c r="C49" s="46"/>
      <c r="D49" s="46"/>
      <c r="E49" s="47" t="s">
        <v>627</v>
      </c>
      <c r="F49" s="46"/>
      <c r="G49" s="46"/>
      <c r="H49" s="46"/>
      <c r="I49" s="46"/>
      <c r="J49" s="48"/>
    </row>
    <row r="50">
      <c r="A50" s="37" t="s">
        <v>631</v>
      </c>
      <c r="B50" s="45"/>
      <c r="C50" s="46"/>
      <c r="D50" s="46"/>
      <c r="E50" s="49" t="s">
        <v>7920</v>
      </c>
      <c r="F50" s="46"/>
      <c r="G50" s="46"/>
      <c r="H50" s="46"/>
      <c r="I50" s="46"/>
      <c r="J50" s="48"/>
    </row>
    <row r="51" ht="330">
      <c r="A51" s="37" t="s">
        <v>633</v>
      </c>
      <c r="B51" s="45"/>
      <c r="C51" s="46"/>
      <c r="D51" s="46"/>
      <c r="E51" s="39" t="s">
        <v>1209</v>
      </c>
      <c r="F51" s="46"/>
      <c r="G51" s="46"/>
      <c r="H51" s="46"/>
      <c r="I51" s="46"/>
      <c r="J51" s="48"/>
    </row>
    <row r="52">
      <c r="A52" s="37" t="s">
        <v>625</v>
      </c>
      <c r="B52" s="37">
        <v>11</v>
      </c>
      <c r="C52" s="38" t="s">
        <v>7921</v>
      </c>
      <c r="D52" s="37" t="s">
        <v>627</v>
      </c>
      <c r="E52" s="39" t="s">
        <v>7922</v>
      </c>
      <c r="F52" s="40" t="s">
        <v>744</v>
      </c>
      <c r="G52" s="41">
        <v>71</v>
      </c>
      <c r="H52" s="42">
        <v>0</v>
      </c>
      <c r="I52" s="43">
        <f>ROUND(G52*H52,P4)</f>
        <v>0</v>
      </c>
      <c r="J52" s="37"/>
      <c r="O52" s="44">
        <f>I52*0.21</f>
        <v>0</v>
      </c>
      <c r="P52">
        <v>3</v>
      </c>
    </row>
    <row r="53">
      <c r="A53" s="37" t="s">
        <v>630</v>
      </c>
      <c r="B53" s="45"/>
      <c r="C53" s="46"/>
      <c r="D53" s="46"/>
      <c r="E53" s="47" t="s">
        <v>627</v>
      </c>
      <c r="F53" s="46"/>
      <c r="G53" s="46"/>
      <c r="H53" s="46"/>
      <c r="I53" s="46"/>
      <c r="J53" s="48"/>
    </row>
    <row r="54">
      <c r="A54" s="37" t="s">
        <v>631</v>
      </c>
      <c r="B54" s="45"/>
      <c r="C54" s="46"/>
      <c r="D54" s="46"/>
      <c r="E54" s="49" t="s">
        <v>7658</v>
      </c>
      <c r="F54" s="46"/>
      <c r="G54" s="46"/>
      <c r="H54" s="46"/>
      <c r="I54" s="46"/>
      <c r="J54" s="48"/>
    </row>
    <row r="55" ht="330">
      <c r="A55" s="37" t="s">
        <v>633</v>
      </c>
      <c r="B55" s="45"/>
      <c r="C55" s="46"/>
      <c r="D55" s="46"/>
      <c r="E55" s="39" t="s">
        <v>1209</v>
      </c>
      <c r="F55" s="46"/>
      <c r="G55" s="46"/>
      <c r="H55" s="46"/>
      <c r="I55" s="46"/>
      <c r="J55" s="48"/>
    </row>
    <row r="56">
      <c r="A56" s="37" t="s">
        <v>625</v>
      </c>
      <c r="B56" s="37">
        <v>12</v>
      </c>
      <c r="C56" s="38" t="s">
        <v>7923</v>
      </c>
      <c r="D56" s="37" t="s">
        <v>627</v>
      </c>
      <c r="E56" s="39" t="s">
        <v>7924</v>
      </c>
      <c r="F56" s="40" t="s">
        <v>744</v>
      </c>
      <c r="G56" s="41">
        <v>7</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7925</v>
      </c>
      <c r="F58" s="46"/>
      <c r="G58" s="46"/>
      <c r="H58" s="46"/>
      <c r="I58" s="46"/>
      <c r="J58" s="48"/>
    </row>
    <row r="59" ht="330">
      <c r="A59" s="37" t="s">
        <v>633</v>
      </c>
      <c r="B59" s="45"/>
      <c r="C59" s="46"/>
      <c r="D59" s="46"/>
      <c r="E59" s="39" t="s">
        <v>1209</v>
      </c>
      <c r="F59" s="46"/>
      <c r="G59" s="46"/>
      <c r="H59" s="46"/>
      <c r="I59" s="46"/>
      <c r="J59" s="48"/>
    </row>
    <row r="60">
      <c r="A60" s="37" t="s">
        <v>625</v>
      </c>
      <c r="B60" s="37">
        <v>13</v>
      </c>
      <c r="C60" s="38" t="s">
        <v>7926</v>
      </c>
      <c r="D60" s="37" t="s">
        <v>627</v>
      </c>
      <c r="E60" s="39" t="s">
        <v>7927</v>
      </c>
      <c r="F60" s="40" t="s">
        <v>744</v>
      </c>
      <c r="G60" s="41">
        <v>24</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7928</v>
      </c>
      <c r="F62" s="46"/>
      <c r="G62" s="46"/>
      <c r="H62" s="46"/>
      <c r="I62" s="46"/>
      <c r="J62" s="48"/>
    </row>
    <row r="63" ht="75">
      <c r="A63" s="37" t="s">
        <v>633</v>
      </c>
      <c r="B63" s="45"/>
      <c r="C63" s="46"/>
      <c r="D63" s="46"/>
      <c r="E63" s="39" t="s">
        <v>6966</v>
      </c>
      <c r="F63" s="46"/>
      <c r="G63" s="46"/>
      <c r="H63" s="46"/>
      <c r="I63" s="46"/>
      <c r="J63" s="48"/>
    </row>
    <row r="64">
      <c r="A64" s="37" t="s">
        <v>625</v>
      </c>
      <c r="B64" s="37">
        <v>14</v>
      </c>
      <c r="C64" s="38" t="s">
        <v>7929</v>
      </c>
      <c r="D64" s="37" t="s">
        <v>627</v>
      </c>
      <c r="E64" s="39" t="s">
        <v>7930</v>
      </c>
      <c r="F64" s="40" t="s">
        <v>744</v>
      </c>
      <c r="G64" s="41">
        <v>52</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7931</v>
      </c>
      <c r="F66" s="46"/>
      <c r="G66" s="46"/>
      <c r="H66" s="46"/>
      <c r="I66" s="46"/>
      <c r="J66" s="48"/>
    </row>
    <row r="67" ht="75">
      <c r="A67" s="37" t="s">
        <v>633</v>
      </c>
      <c r="B67" s="45"/>
      <c r="C67" s="46"/>
      <c r="D67" s="46"/>
      <c r="E67" s="39" t="s">
        <v>6966</v>
      </c>
      <c r="F67" s="46"/>
      <c r="G67" s="46"/>
      <c r="H67" s="46"/>
      <c r="I67" s="46"/>
      <c r="J67" s="48"/>
    </row>
    <row r="68">
      <c r="A68" s="37" t="s">
        <v>625</v>
      </c>
      <c r="B68" s="37">
        <v>15</v>
      </c>
      <c r="C68" s="38" t="s">
        <v>6960</v>
      </c>
      <c r="D68" s="37" t="s">
        <v>627</v>
      </c>
      <c r="E68" s="39" t="s">
        <v>6961</v>
      </c>
      <c r="F68" s="40" t="s">
        <v>744</v>
      </c>
      <c r="G68" s="41">
        <v>76</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7932</v>
      </c>
      <c r="F70" s="46"/>
      <c r="G70" s="46"/>
      <c r="H70" s="46"/>
      <c r="I70" s="46"/>
      <c r="J70" s="48"/>
    </row>
    <row r="71" ht="315">
      <c r="A71" s="37" t="s">
        <v>633</v>
      </c>
      <c r="B71" s="45"/>
      <c r="C71" s="46"/>
      <c r="D71" s="46"/>
      <c r="E71" s="39" t="s">
        <v>1397</v>
      </c>
      <c r="F71" s="46"/>
      <c r="G71" s="46"/>
      <c r="H71" s="46"/>
      <c r="I71" s="46"/>
      <c r="J71" s="48"/>
    </row>
    <row r="72">
      <c r="A72" s="37" t="s">
        <v>625</v>
      </c>
      <c r="B72" s="37">
        <v>16</v>
      </c>
      <c r="C72" s="38" t="s">
        <v>7933</v>
      </c>
      <c r="D72" s="37" t="s">
        <v>627</v>
      </c>
      <c r="E72" s="39" t="s">
        <v>7934</v>
      </c>
      <c r="F72" s="40" t="s">
        <v>639</v>
      </c>
      <c r="G72" s="41">
        <v>2</v>
      </c>
      <c r="H72" s="42">
        <v>0</v>
      </c>
      <c r="I72" s="43">
        <f>ROUND(G72*H72,P4)</f>
        <v>0</v>
      </c>
      <c r="J72" s="37"/>
      <c r="O72" s="44">
        <f>I72*0.21</f>
        <v>0</v>
      </c>
      <c r="P72">
        <v>3</v>
      </c>
    </row>
    <row r="73">
      <c r="A73" s="37" t="s">
        <v>630</v>
      </c>
      <c r="B73" s="45"/>
      <c r="C73" s="46"/>
      <c r="D73" s="46"/>
      <c r="E73" s="47" t="s">
        <v>627</v>
      </c>
      <c r="F73" s="46"/>
      <c r="G73" s="46"/>
      <c r="H73" s="46"/>
      <c r="I73" s="46"/>
      <c r="J73" s="48"/>
    </row>
    <row r="74">
      <c r="A74" s="37" t="s">
        <v>631</v>
      </c>
      <c r="B74" s="45"/>
      <c r="C74" s="46"/>
      <c r="D74" s="46"/>
      <c r="E74" s="49" t="s">
        <v>7935</v>
      </c>
      <c r="F74" s="46"/>
      <c r="G74" s="46"/>
      <c r="H74" s="46"/>
      <c r="I74" s="46"/>
      <c r="J74" s="48"/>
    </row>
    <row r="75" ht="90">
      <c r="A75" s="37" t="s">
        <v>633</v>
      </c>
      <c r="B75" s="45"/>
      <c r="C75" s="46"/>
      <c r="D75" s="46"/>
      <c r="E75" s="39" t="s">
        <v>5811</v>
      </c>
      <c r="F75" s="46"/>
      <c r="G75" s="46"/>
      <c r="H75" s="46"/>
      <c r="I75" s="46"/>
      <c r="J75" s="48"/>
    </row>
    <row r="76">
      <c r="A76" s="37" t="s">
        <v>625</v>
      </c>
      <c r="B76" s="37">
        <v>17</v>
      </c>
      <c r="C76" s="38" t="s">
        <v>7936</v>
      </c>
      <c r="D76" s="37" t="s">
        <v>627</v>
      </c>
      <c r="E76" s="39" t="s">
        <v>7937</v>
      </c>
      <c r="F76" s="40" t="s">
        <v>639</v>
      </c>
      <c r="G76" s="41">
        <v>4</v>
      </c>
      <c r="H76" s="42">
        <v>0</v>
      </c>
      <c r="I76" s="43">
        <f>ROUND(G76*H76,P4)</f>
        <v>0</v>
      </c>
      <c r="J76" s="37"/>
      <c r="O76" s="44">
        <f>I76*0.21</f>
        <v>0</v>
      </c>
      <c r="P76">
        <v>3</v>
      </c>
    </row>
    <row r="77">
      <c r="A77" s="37" t="s">
        <v>630</v>
      </c>
      <c r="B77" s="45"/>
      <c r="C77" s="46"/>
      <c r="D77" s="46"/>
      <c r="E77" s="47" t="s">
        <v>627</v>
      </c>
      <c r="F77" s="46"/>
      <c r="G77" s="46"/>
      <c r="H77" s="46"/>
      <c r="I77" s="46"/>
      <c r="J77" s="48"/>
    </row>
    <row r="78">
      <c r="A78" s="37" t="s">
        <v>631</v>
      </c>
      <c r="B78" s="45"/>
      <c r="C78" s="46"/>
      <c r="D78" s="46"/>
      <c r="E78" s="49" t="s">
        <v>7172</v>
      </c>
      <c r="F78" s="46"/>
      <c r="G78" s="46"/>
      <c r="H78" s="46"/>
      <c r="I78" s="46"/>
      <c r="J78" s="48"/>
    </row>
    <row r="79" ht="90">
      <c r="A79" s="37" t="s">
        <v>633</v>
      </c>
      <c r="B79" s="45"/>
      <c r="C79" s="46"/>
      <c r="D79" s="46"/>
      <c r="E79" s="39" t="s">
        <v>5811</v>
      </c>
      <c r="F79" s="46"/>
      <c r="G79" s="46"/>
      <c r="H79" s="46"/>
      <c r="I79" s="46"/>
      <c r="J79" s="48"/>
    </row>
    <row r="80">
      <c r="A80" s="37" t="s">
        <v>625</v>
      </c>
      <c r="B80" s="37">
        <v>18</v>
      </c>
      <c r="C80" s="38" t="s">
        <v>7938</v>
      </c>
      <c r="D80" s="37" t="s">
        <v>627</v>
      </c>
      <c r="E80" s="39" t="s">
        <v>7939</v>
      </c>
      <c r="F80" s="40" t="s">
        <v>639</v>
      </c>
      <c r="G80" s="41">
        <v>6</v>
      </c>
      <c r="H80" s="42">
        <v>0</v>
      </c>
      <c r="I80" s="43">
        <f>ROUND(G80*H80,P4)</f>
        <v>0</v>
      </c>
      <c r="J80" s="37"/>
      <c r="O80" s="44">
        <f>I80*0.21</f>
        <v>0</v>
      </c>
      <c r="P80">
        <v>3</v>
      </c>
    </row>
    <row r="81">
      <c r="A81" s="37" t="s">
        <v>630</v>
      </c>
      <c r="B81" s="45"/>
      <c r="C81" s="46"/>
      <c r="D81" s="46"/>
      <c r="E81" s="39" t="s">
        <v>7940</v>
      </c>
      <c r="F81" s="46"/>
      <c r="G81" s="46"/>
      <c r="H81" s="46"/>
      <c r="I81" s="46"/>
      <c r="J81" s="48"/>
    </row>
    <row r="82">
      <c r="A82" s="37" t="s">
        <v>631</v>
      </c>
      <c r="B82" s="45"/>
      <c r="C82" s="46"/>
      <c r="D82" s="46"/>
      <c r="E82" s="49" t="s">
        <v>7941</v>
      </c>
      <c r="F82" s="46"/>
      <c r="G82" s="46"/>
      <c r="H82" s="46"/>
      <c r="I82" s="46"/>
      <c r="J82" s="48"/>
    </row>
    <row r="83" ht="90">
      <c r="A83" s="37" t="s">
        <v>633</v>
      </c>
      <c r="B83" s="45"/>
      <c r="C83" s="46"/>
      <c r="D83" s="46"/>
      <c r="E83" s="39" t="s">
        <v>5811</v>
      </c>
      <c r="F83" s="46"/>
      <c r="G83" s="46"/>
      <c r="H83" s="46"/>
      <c r="I83" s="46"/>
      <c r="J83" s="48"/>
    </row>
    <row r="84">
      <c r="A84" s="37" t="s">
        <v>625</v>
      </c>
      <c r="B84" s="37">
        <v>19</v>
      </c>
      <c r="C84" s="38" t="s">
        <v>7942</v>
      </c>
      <c r="D84" s="37" t="s">
        <v>627</v>
      </c>
      <c r="E84" s="39" t="s">
        <v>7943</v>
      </c>
      <c r="F84" s="40" t="s">
        <v>639</v>
      </c>
      <c r="G84" s="41">
        <v>2</v>
      </c>
      <c r="H84" s="42">
        <v>0</v>
      </c>
      <c r="I84" s="43">
        <f>ROUND(G84*H84,P4)</f>
        <v>0</v>
      </c>
      <c r="J84" s="37"/>
      <c r="O84" s="44">
        <f>I84*0.21</f>
        <v>0</v>
      </c>
      <c r="P84">
        <v>3</v>
      </c>
    </row>
    <row r="85" ht="30">
      <c r="A85" s="37" t="s">
        <v>630</v>
      </c>
      <c r="B85" s="45"/>
      <c r="C85" s="46"/>
      <c r="D85" s="46"/>
      <c r="E85" s="39" t="s">
        <v>7944</v>
      </c>
      <c r="F85" s="46"/>
      <c r="G85" s="46"/>
      <c r="H85" s="46"/>
      <c r="I85" s="46"/>
      <c r="J85" s="48"/>
    </row>
    <row r="86">
      <c r="A86" s="37" t="s">
        <v>631</v>
      </c>
      <c r="B86" s="45"/>
      <c r="C86" s="46"/>
      <c r="D86" s="46"/>
      <c r="E86" s="49" t="s">
        <v>7110</v>
      </c>
      <c r="F86" s="46"/>
      <c r="G86" s="46"/>
      <c r="H86" s="46"/>
      <c r="I86" s="46"/>
      <c r="J86" s="48"/>
    </row>
    <row r="87" ht="60">
      <c r="A87" s="37" t="s">
        <v>633</v>
      </c>
      <c r="B87" s="45"/>
      <c r="C87" s="46"/>
      <c r="D87" s="46"/>
      <c r="E87" s="39" t="s">
        <v>7945</v>
      </c>
      <c r="F87" s="46"/>
      <c r="G87" s="46"/>
      <c r="H87" s="46"/>
      <c r="I87" s="46"/>
      <c r="J87" s="48"/>
    </row>
    <row r="88">
      <c r="A88" s="37" t="s">
        <v>625</v>
      </c>
      <c r="B88" s="37">
        <v>20</v>
      </c>
      <c r="C88" s="38" t="s">
        <v>7946</v>
      </c>
      <c r="D88" s="37" t="s">
        <v>627</v>
      </c>
      <c r="E88" s="39" t="s">
        <v>7947</v>
      </c>
      <c r="F88" s="40" t="s">
        <v>639</v>
      </c>
      <c r="G88" s="41">
        <v>2</v>
      </c>
      <c r="H88" s="42">
        <v>0</v>
      </c>
      <c r="I88" s="43">
        <f>ROUND(G88*H88,P4)</f>
        <v>0</v>
      </c>
      <c r="J88" s="37"/>
      <c r="O88" s="44">
        <f>I88*0.21</f>
        <v>0</v>
      </c>
      <c r="P88">
        <v>3</v>
      </c>
    </row>
    <row r="89">
      <c r="A89" s="37" t="s">
        <v>630</v>
      </c>
      <c r="B89" s="45"/>
      <c r="C89" s="46"/>
      <c r="D89" s="46"/>
      <c r="E89" s="47" t="s">
        <v>627</v>
      </c>
      <c r="F89" s="46"/>
      <c r="G89" s="46"/>
      <c r="H89" s="46"/>
      <c r="I89" s="46"/>
      <c r="J89" s="48"/>
    </row>
    <row r="90">
      <c r="A90" s="37" t="s">
        <v>631</v>
      </c>
      <c r="B90" s="45"/>
      <c r="C90" s="46"/>
      <c r="D90" s="46"/>
      <c r="E90" s="49" t="s">
        <v>7948</v>
      </c>
      <c r="F90" s="46"/>
      <c r="G90" s="46"/>
      <c r="H90" s="46"/>
      <c r="I90" s="46"/>
      <c r="J90" s="48"/>
    </row>
    <row r="91" ht="60">
      <c r="A91" s="37" t="s">
        <v>633</v>
      </c>
      <c r="B91" s="45"/>
      <c r="C91" s="46"/>
      <c r="D91" s="46"/>
      <c r="E91" s="39" t="s">
        <v>1406</v>
      </c>
      <c r="F91" s="46"/>
      <c r="G91" s="46"/>
      <c r="H91" s="46"/>
      <c r="I91" s="46"/>
      <c r="J91" s="48"/>
    </row>
    <row r="92">
      <c r="A92" s="37" t="s">
        <v>625</v>
      </c>
      <c r="B92" s="37">
        <v>21</v>
      </c>
      <c r="C92" s="38" t="s">
        <v>7058</v>
      </c>
      <c r="D92" s="37" t="s">
        <v>627</v>
      </c>
      <c r="E92" s="39" t="s">
        <v>7059</v>
      </c>
      <c r="F92" s="40" t="s">
        <v>744</v>
      </c>
      <c r="G92" s="41">
        <v>110</v>
      </c>
      <c r="H92" s="42">
        <v>0</v>
      </c>
      <c r="I92" s="43">
        <f>ROUND(G92*H92,P4)</f>
        <v>0</v>
      </c>
      <c r="J92" s="37"/>
      <c r="O92" s="44">
        <f>I92*0.21</f>
        <v>0</v>
      </c>
      <c r="P92">
        <v>3</v>
      </c>
    </row>
    <row r="93">
      <c r="A93" s="37" t="s">
        <v>630</v>
      </c>
      <c r="B93" s="45"/>
      <c r="C93" s="46"/>
      <c r="D93" s="46"/>
      <c r="E93" s="47" t="s">
        <v>627</v>
      </c>
      <c r="F93" s="46"/>
      <c r="G93" s="46"/>
      <c r="H93" s="46"/>
      <c r="I93" s="46"/>
      <c r="J93" s="48"/>
    </row>
    <row r="94">
      <c r="A94" s="37" t="s">
        <v>631</v>
      </c>
      <c r="B94" s="45"/>
      <c r="C94" s="46"/>
      <c r="D94" s="46"/>
      <c r="E94" s="49" t="s">
        <v>7949</v>
      </c>
      <c r="F94" s="46"/>
      <c r="G94" s="46"/>
      <c r="H94" s="46"/>
      <c r="I94" s="46"/>
      <c r="J94" s="48"/>
    </row>
    <row r="95" ht="105">
      <c r="A95" s="37" t="s">
        <v>633</v>
      </c>
      <c r="B95" s="45"/>
      <c r="C95" s="46"/>
      <c r="D95" s="46"/>
      <c r="E95" s="39" t="s">
        <v>7061</v>
      </c>
      <c r="F95" s="46"/>
      <c r="G95" s="46"/>
      <c r="H95" s="46"/>
      <c r="I95" s="46"/>
      <c r="J95" s="48"/>
    </row>
    <row r="96">
      <c r="A96" s="37" t="s">
        <v>625</v>
      </c>
      <c r="B96" s="37">
        <v>22</v>
      </c>
      <c r="C96" s="38" t="s">
        <v>4038</v>
      </c>
      <c r="D96" s="37" t="s">
        <v>627</v>
      </c>
      <c r="E96" s="39" t="s">
        <v>4039</v>
      </c>
      <c r="F96" s="40" t="s">
        <v>744</v>
      </c>
      <c r="G96" s="41">
        <v>110</v>
      </c>
      <c r="H96" s="42">
        <v>0</v>
      </c>
      <c r="I96" s="43">
        <f>ROUND(G96*H96,P4)</f>
        <v>0</v>
      </c>
      <c r="J96" s="37"/>
      <c r="O96" s="44">
        <f>I96*0.21</f>
        <v>0</v>
      </c>
      <c r="P96">
        <v>3</v>
      </c>
    </row>
    <row r="97">
      <c r="A97" s="37" t="s">
        <v>630</v>
      </c>
      <c r="B97" s="45"/>
      <c r="C97" s="46"/>
      <c r="D97" s="46"/>
      <c r="E97" s="47" t="s">
        <v>627</v>
      </c>
      <c r="F97" s="46"/>
      <c r="G97" s="46"/>
      <c r="H97" s="46"/>
      <c r="I97" s="46"/>
      <c r="J97" s="48"/>
    </row>
    <row r="98">
      <c r="A98" s="37" t="s">
        <v>631</v>
      </c>
      <c r="B98" s="45"/>
      <c r="C98" s="46"/>
      <c r="D98" s="46"/>
      <c r="E98" s="49" t="s">
        <v>7949</v>
      </c>
      <c r="F98" s="46"/>
      <c r="G98" s="46"/>
      <c r="H98" s="46"/>
      <c r="I98" s="46"/>
      <c r="J98" s="48"/>
    </row>
    <row r="99" ht="90">
      <c r="A99" s="37" t="s">
        <v>633</v>
      </c>
      <c r="B99" s="45"/>
      <c r="C99" s="46"/>
      <c r="D99" s="46"/>
      <c r="E99" s="39" t="s">
        <v>1410</v>
      </c>
      <c r="F99" s="46"/>
      <c r="G99" s="46"/>
      <c r="H99" s="46"/>
      <c r="I99" s="46"/>
      <c r="J99" s="48"/>
    </row>
    <row r="100">
      <c r="A100" s="37" t="s">
        <v>625</v>
      </c>
      <c r="B100" s="37">
        <v>23</v>
      </c>
      <c r="C100" s="38" t="s">
        <v>7950</v>
      </c>
      <c r="D100" s="37" t="s">
        <v>627</v>
      </c>
      <c r="E100" s="39" t="s">
        <v>7951</v>
      </c>
      <c r="F100" s="40" t="s">
        <v>639</v>
      </c>
      <c r="G100" s="41">
        <v>2</v>
      </c>
      <c r="H100" s="42">
        <v>0</v>
      </c>
      <c r="I100" s="43">
        <f>ROUND(G100*H100,P4)</f>
        <v>0</v>
      </c>
      <c r="J100" s="37"/>
      <c r="O100" s="44">
        <f>I100*0.21</f>
        <v>0</v>
      </c>
      <c r="P100">
        <v>3</v>
      </c>
    </row>
    <row r="101">
      <c r="A101" s="37" t="s">
        <v>630</v>
      </c>
      <c r="B101" s="45"/>
      <c r="C101" s="46"/>
      <c r="D101" s="46"/>
      <c r="E101" s="47" t="s">
        <v>627</v>
      </c>
      <c r="F101" s="46"/>
      <c r="G101" s="46"/>
      <c r="H101" s="46"/>
      <c r="I101" s="46"/>
      <c r="J101" s="48"/>
    </row>
    <row r="102">
      <c r="A102" s="37" t="s">
        <v>631</v>
      </c>
      <c r="B102" s="45"/>
      <c r="C102" s="46"/>
      <c r="D102" s="46"/>
      <c r="E102" s="49" t="s">
        <v>7064</v>
      </c>
      <c r="F102" s="46"/>
      <c r="G102" s="46"/>
      <c r="H102" s="46"/>
      <c r="I102" s="46"/>
      <c r="J102" s="48"/>
    </row>
    <row r="103" ht="105">
      <c r="A103" s="37" t="s">
        <v>633</v>
      </c>
      <c r="B103" s="45"/>
      <c r="C103" s="46"/>
      <c r="D103" s="46"/>
      <c r="E103" s="39" t="s">
        <v>2916</v>
      </c>
      <c r="F103" s="46"/>
      <c r="G103" s="46"/>
      <c r="H103" s="46"/>
      <c r="I103" s="46"/>
      <c r="J103" s="48"/>
    </row>
    <row r="104">
      <c r="A104" s="37" t="s">
        <v>625</v>
      </c>
      <c r="B104" s="37">
        <v>24</v>
      </c>
      <c r="C104" s="38" t="s">
        <v>7952</v>
      </c>
      <c r="D104" s="37" t="s">
        <v>627</v>
      </c>
      <c r="E104" s="39" t="s">
        <v>7953</v>
      </c>
      <c r="F104" s="40" t="s">
        <v>744</v>
      </c>
      <c r="G104" s="41">
        <v>29</v>
      </c>
      <c r="H104" s="42">
        <v>0</v>
      </c>
      <c r="I104" s="43">
        <f>ROUND(G104*H104,P4)</f>
        <v>0</v>
      </c>
      <c r="J104" s="37"/>
      <c r="O104" s="44">
        <f>I104*0.21</f>
        <v>0</v>
      </c>
      <c r="P104">
        <v>3</v>
      </c>
    </row>
    <row r="105">
      <c r="A105" s="37" t="s">
        <v>630</v>
      </c>
      <c r="B105" s="45"/>
      <c r="C105" s="46"/>
      <c r="D105" s="46"/>
      <c r="E105" s="47" t="s">
        <v>627</v>
      </c>
      <c r="F105" s="46"/>
      <c r="G105" s="46"/>
      <c r="H105" s="46"/>
      <c r="I105" s="46"/>
      <c r="J105" s="48"/>
    </row>
    <row r="106">
      <c r="A106" s="37" t="s">
        <v>631</v>
      </c>
      <c r="B106" s="45"/>
      <c r="C106" s="46"/>
      <c r="D106" s="46"/>
      <c r="E106" s="49" t="s">
        <v>7954</v>
      </c>
      <c r="F106" s="46"/>
      <c r="G106" s="46"/>
      <c r="H106" s="46"/>
      <c r="I106" s="46"/>
      <c r="J106" s="48"/>
    </row>
    <row r="107" ht="150">
      <c r="A107" s="37" t="s">
        <v>633</v>
      </c>
      <c r="B107" s="45"/>
      <c r="C107" s="46"/>
      <c r="D107" s="46"/>
      <c r="E107" s="39" t="s">
        <v>2601</v>
      </c>
      <c r="F107" s="46"/>
      <c r="G107" s="46"/>
      <c r="H107" s="46"/>
      <c r="I107" s="46"/>
      <c r="J107" s="48"/>
    </row>
    <row r="108">
      <c r="A108" s="37" t="s">
        <v>625</v>
      </c>
      <c r="B108" s="37">
        <v>25</v>
      </c>
      <c r="C108" s="38" t="s">
        <v>7955</v>
      </c>
      <c r="D108" s="37" t="s">
        <v>627</v>
      </c>
      <c r="E108" s="39" t="s">
        <v>7956</v>
      </c>
      <c r="F108" s="40" t="s">
        <v>744</v>
      </c>
      <c r="G108" s="41">
        <v>71</v>
      </c>
      <c r="H108" s="42">
        <v>0</v>
      </c>
      <c r="I108" s="43">
        <f>ROUND(G108*H108,P4)</f>
        <v>0</v>
      </c>
      <c r="J108" s="37"/>
      <c r="O108" s="44">
        <f>I108*0.21</f>
        <v>0</v>
      </c>
      <c r="P108">
        <v>3</v>
      </c>
    </row>
    <row r="109">
      <c r="A109" s="37" t="s">
        <v>630</v>
      </c>
      <c r="B109" s="45"/>
      <c r="C109" s="46"/>
      <c r="D109" s="46"/>
      <c r="E109" s="47" t="s">
        <v>627</v>
      </c>
      <c r="F109" s="46"/>
      <c r="G109" s="46"/>
      <c r="H109" s="46"/>
      <c r="I109" s="46"/>
      <c r="J109" s="48"/>
    </row>
    <row r="110">
      <c r="A110" s="37" t="s">
        <v>631</v>
      </c>
      <c r="B110" s="45"/>
      <c r="C110" s="46"/>
      <c r="D110" s="46"/>
      <c r="E110" s="49" t="s">
        <v>7957</v>
      </c>
      <c r="F110" s="46"/>
      <c r="G110" s="46"/>
      <c r="H110" s="46"/>
      <c r="I110" s="46"/>
      <c r="J110" s="48"/>
    </row>
    <row r="111" ht="150">
      <c r="A111" s="37" t="s">
        <v>633</v>
      </c>
      <c r="B111" s="45"/>
      <c r="C111" s="46"/>
      <c r="D111" s="46"/>
      <c r="E111" s="39" t="s">
        <v>2601</v>
      </c>
      <c r="F111" s="46"/>
      <c r="G111" s="46"/>
      <c r="H111" s="46"/>
      <c r="I111" s="46"/>
      <c r="J111" s="48"/>
    </row>
    <row r="112">
      <c r="A112" s="37" t="s">
        <v>625</v>
      </c>
      <c r="B112" s="37">
        <v>26</v>
      </c>
      <c r="C112" s="38" t="s">
        <v>7958</v>
      </c>
      <c r="D112" s="37" t="s">
        <v>627</v>
      </c>
      <c r="E112" s="39" t="s">
        <v>7959</v>
      </c>
      <c r="F112" s="40" t="s">
        <v>744</v>
      </c>
      <c r="G112" s="41">
        <v>7</v>
      </c>
      <c r="H112" s="42">
        <v>0</v>
      </c>
      <c r="I112" s="43">
        <f>ROUND(G112*H112,P4)</f>
        <v>0</v>
      </c>
      <c r="J112" s="37"/>
      <c r="O112" s="44">
        <f>I112*0.21</f>
        <v>0</v>
      </c>
      <c r="P112">
        <v>3</v>
      </c>
    </row>
    <row r="113">
      <c r="A113" s="37" t="s">
        <v>630</v>
      </c>
      <c r="B113" s="45"/>
      <c r="C113" s="46"/>
      <c r="D113" s="46"/>
      <c r="E113" s="47" t="s">
        <v>627</v>
      </c>
      <c r="F113" s="46"/>
      <c r="G113" s="46"/>
      <c r="H113" s="46"/>
      <c r="I113" s="46"/>
      <c r="J113" s="48"/>
    </row>
    <row r="114">
      <c r="A114" s="37" t="s">
        <v>631</v>
      </c>
      <c r="B114" s="45"/>
      <c r="C114" s="46"/>
      <c r="D114" s="46"/>
      <c r="E114" s="49" t="s">
        <v>7960</v>
      </c>
      <c r="F114" s="46"/>
      <c r="G114" s="46"/>
      <c r="H114" s="46"/>
      <c r="I114" s="46"/>
      <c r="J114" s="48"/>
    </row>
    <row r="115" ht="150">
      <c r="A115" s="37" t="s">
        <v>633</v>
      </c>
      <c r="B115" s="45"/>
      <c r="C115" s="46"/>
      <c r="D115" s="46"/>
      <c r="E115" s="39" t="s">
        <v>2601</v>
      </c>
      <c r="F115" s="46"/>
      <c r="G115" s="46"/>
      <c r="H115" s="46"/>
      <c r="I115" s="46"/>
      <c r="J115" s="48"/>
    </row>
    <row r="116">
      <c r="A116" s="37" t="s">
        <v>625</v>
      </c>
      <c r="B116" s="37">
        <v>27</v>
      </c>
      <c r="C116" s="38" t="s">
        <v>7961</v>
      </c>
      <c r="D116" s="37" t="s">
        <v>627</v>
      </c>
      <c r="E116" s="39" t="s">
        <v>7962</v>
      </c>
      <c r="F116" s="40" t="s">
        <v>744</v>
      </c>
      <c r="G116" s="41">
        <v>29</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c r="A118" s="37" t="s">
        <v>631</v>
      </c>
      <c r="B118" s="45"/>
      <c r="C118" s="46"/>
      <c r="D118" s="46"/>
      <c r="E118" s="49" t="s">
        <v>7954</v>
      </c>
      <c r="F118" s="46"/>
      <c r="G118" s="46"/>
      <c r="H118" s="46"/>
      <c r="I118" s="46"/>
      <c r="J118" s="48"/>
    </row>
    <row r="119" ht="90">
      <c r="A119" s="37" t="s">
        <v>633</v>
      </c>
      <c r="B119" s="45"/>
      <c r="C119" s="46"/>
      <c r="D119" s="46"/>
      <c r="E119" s="39" t="s">
        <v>2604</v>
      </c>
      <c r="F119" s="46"/>
      <c r="G119" s="46"/>
      <c r="H119" s="46"/>
      <c r="I119" s="46"/>
      <c r="J119" s="48"/>
    </row>
    <row r="120">
      <c r="A120" s="37" t="s">
        <v>625</v>
      </c>
      <c r="B120" s="37">
        <v>28</v>
      </c>
      <c r="C120" s="38" t="s">
        <v>7963</v>
      </c>
      <c r="D120" s="37" t="s">
        <v>627</v>
      </c>
      <c r="E120" s="39" t="s">
        <v>7964</v>
      </c>
      <c r="F120" s="40" t="s">
        <v>744</v>
      </c>
      <c r="G120" s="41">
        <v>71</v>
      </c>
      <c r="H120" s="42">
        <v>0</v>
      </c>
      <c r="I120" s="43">
        <f>ROUND(G120*H120,P4)</f>
        <v>0</v>
      </c>
      <c r="J120" s="37"/>
      <c r="O120" s="44">
        <f>I120*0.21</f>
        <v>0</v>
      </c>
      <c r="P120">
        <v>3</v>
      </c>
    </row>
    <row r="121">
      <c r="A121" s="37" t="s">
        <v>630</v>
      </c>
      <c r="B121" s="45"/>
      <c r="C121" s="46"/>
      <c r="D121" s="46"/>
      <c r="E121" s="47" t="s">
        <v>627</v>
      </c>
      <c r="F121" s="46"/>
      <c r="G121" s="46"/>
      <c r="H121" s="46"/>
      <c r="I121" s="46"/>
      <c r="J121" s="48"/>
    </row>
    <row r="122">
      <c r="A122" s="37" t="s">
        <v>631</v>
      </c>
      <c r="B122" s="45"/>
      <c r="C122" s="46"/>
      <c r="D122" s="46"/>
      <c r="E122" s="49" t="s">
        <v>7957</v>
      </c>
      <c r="F122" s="46"/>
      <c r="G122" s="46"/>
      <c r="H122" s="46"/>
      <c r="I122" s="46"/>
      <c r="J122" s="48"/>
    </row>
    <row r="123" ht="90">
      <c r="A123" s="37" t="s">
        <v>633</v>
      </c>
      <c r="B123" s="45"/>
      <c r="C123" s="46"/>
      <c r="D123" s="46"/>
      <c r="E123" s="39" t="s">
        <v>2604</v>
      </c>
      <c r="F123" s="46"/>
      <c r="G123" s="46"/>
      <c r="H123" s="46"/>
      <c r="I123" s="46"/>
      <c r="J123" s="48"/>
    </row>
    <row r="124">
      <c r="A124" s="37" t="s">
        <v>625</v>
      </c>
      <c r="B124" s="37">
        <v>29</v>
      </c>
      <c r="C124" s="38" t="s">
        <v>7965</v>
      </c>
      <c r="D124" s="37" t="s">
        <v>627</v>
      </c>
      <c r="E124" s="39" t="s">
        <v>7966</v>
      </c>
      <c r="F124" s="40" t="s">
        <v>744</v>
      </c>
      <c r="G124" s="41">
        <v>7</v>
      </c>
      <c r="H124" s="42">
        <v>0</v>
      </c>
      <c r="I124" s="43">
        <f>ROUND(G124*H124,P4)</f>
        <v>0</v>
      </c>
      <c r="J124" s="37"/>
      <c r="O124" s="44">
        <f>I124*0.21</f>
        <v>0</v>
      </c>
      <c r="P124">
        <v>3</v>
      </c>
    </row>
    <row r="125">
      <c r="A125" s="37" t="s">
        <v>630</v>
      </c>
      <c r="B125" s="45"/>
      <c r="C125" s="46"/>
      <c r="D125" s="46"/>
      <c r="E125" s="47" t="s">
        <v>627</v>
      </c>
      <c r="F125" s="46"/>
      <c r="G125" s="46"/>
      <c r="H125" s="46"/>
      <c r="I125" s="46"/>
      <c r="J125" s="48"/>
    </row>
    <row r="126">
      <c r="A126" s="37" t="s">
        <v>631</v>
      </c>
      <c r="B126" s="45"/>
      <c r="C126" s="46"/>
      <c r="D126" s="46"/>
      <c r="E126" s="49" t="s">
        <v>7960</v>
      </c>
      <c r="F126" s="46"/>
      <c r="G126" s="46"/>
      <c r="H126" s="46"/>
      <c r="I126" s="46"/>
      <c r="J126" s="48"/>
    </row>
    <row r="127" ht="90">
      <c r="A127" s="37" t="s">
        <v>633</v>
      </c>
      <c r="B127" s="45"/>
      <c r="C127" s="46"/>
      <c r="D127" s="46"/>
      <c r="E127" s="39" t="s">
        <v>2604</v>
      </c>
      <c r="F127" s="46"/>
      <c r="G127" s="46"/>
      <c r="H127" s="46"/>
      <c r="I127" s="46"/>
      <c r="J127" s="48"/>
    </row>
    <row r="128">
      <c r="A128" s="31" t="s">
        <v>622</v>
      </c>
      <c r="B128" s="32"/>
      <c r="C128" s="33" t="s">
        <v>794</v>
      </c>
      <c r="D128" s="34"/>
      <c r="E128" s="31" t="s">
        <v>1032</v>
      </c>
      <c r="F128" s="34"/>
      <c r="G128" s="34"/>
      <c r="H128" s="34"/>
      <c r="I128" s="35">
        <f>SUMIFS(I129:I144,A129:A144,"P")</f>
        <v>0</v>
      </c>
      <c r="J128" s="36"/>
    </row>
    <row r="129">
      <c r="A129" s="37" t="s">
        <v>625</v>
      </c>
      <c r="B129" s="37">
        <v>30</v>
      </c>
      <c r="C129" s="38" t="s">
        <v>7118</v>
      </c>
      <c r="D129" s="37" t="s">
        <v>627</v>
      </c>
      <c r="E129" s="39" t="s">
        <v>7119</v>
      </c>
      <c r="F129" s="40" t="s">
        <v>629</v>
      </c>
      <c r="G129" s="41">
        <v>6.9640000000000004</v>
      </c>
      <c r="H129" s="42">
        <v>0</v>
      </c>
      <c r="I129" s="43">
        <f>ROUND(G129*H129,P4)</f>
        <v>0</v>
      </c>
      <c r="J129" s="37"/>
      <c r="O129" s="44">
        <f>I129*0.21</f>
        <v>0</v>
      </c>
      <c r="P129">
        <v>3</v>
      </c>
    </row>
    <row r="130">
      <c r="A130" s="37" t="s">
        <v>630</v>
      </c>
      <c r="B130" s="45"/>
      <c r="C130" s="46"/>
      <c r="D130" s="46"/>
      <c r="E130" s="47" t="s">
        <v>627</v>
      </c>
      <c r="F130" s="46"/>
      <c r="G130" s="46"/>
      <c r="H130" s="46"/>
      <c r="I130" s="46"/>
      <c r="J130" s="48"/>
    </row>
    <row r="131" ht="30">
      <c r="A131" s="37" t="s">
        <v>631</v>
      </c>
      <c r="B131" s="45"/>
      <c r="C131" s="46"/>
      <c r="D131" s="46"/>
      <c r="E131" s="49" t="s">
        <v>7908</v>
      </c>
      <c r="F131" s="46"/>
      <c r="G131" s="46"/>
      <c r="H131" s="46"/>
      <c r="I131" s="46"/>
      <c r="J131" s="48"/>
    </row>
    <row r="132" ht="195">
      <c r="A132" s="37" t="s">
        <v>633</v>
      </c>
      <c r="B132" s="45"/>
      <c r="C132" s="46"/>
      <c r="D132" s="46"/>
      <c r="E132" s="39" t="s">
        <v>5311</v>
      </c>
      <c r="F132" s="46"/>
      <c r="G132" s="46"/>
      <c r="H132" s="46"/>
      <c r="I132" s="46"/>
      <c r="J132" s="48"/>
    </row>
    <row r="133">
      <c r="A133" s="37" t="s">
        <v>625</v>
      </c>
      <c r="B133" s="37">
        <v>31</v>
      </c>
      <c r="C133" s="38" t="s">
        <v>7967</v>
      </c>
      <c r="D133" s="37" t="s">
        <v>627</v>
      </c>
      <c r="E133" s="39" t="s">
        <v>7968</v>
      </c>
      <c r="F133" s="40" t="s">
        <v>744</v>
      </c>
      <c r="G133" s="41">
        <v>29</v>
      </c>
      <c r="H133" s="42">
        <v>0</v>
      </c>
      <c r="I133" s="43">
        <f>ROUND(G133*H133,P4)</f>
        <v>0</v>
      </c>
      <c r="J133" s="37"/>
      <c r="O133" s="44">
        <f>I133*0.21</f>
        <v>0</v>
      </c>
      <c r="P133">
        <v>3</v>
      </c>
    </row>
    <row r="134">
      <c r="A134" s="37" t="s">
        <v>630</v>
      </c>
      <c r="B134" s="45"/>
      <c r="C134" s="46"/>
      <c r="D134" s="46"/>
      <c r="E134" s="47" t="s">
        <v>627</v>
      </c>
      <c r="F134" s="46"/>
      <c r="G134" s="46"/>
      <c r="H134" s="46"/>
      <c r="I134" s="46"/>
      <c r="J134" s="48"/>
    </row>
    <row r="135">
      <c r="A135" s="37" t="s">
        <v>631</v>
      </c>
      <c r="B135" s="45"/>
      <c r="C135" s="46"/>
      <c r="D135" s="46"/>
      <c r="E135" s="49" t="s">
        <v>7969</v>
      </c>
      <c r="F135" s="46"/>
      <c r="G135" s="46"/>
      <c r="H135" s="46"/>
      <c r="I135" s="46"/>
      <c r="J135" s="48"/>
    </row>
    <row r="136" ht="150">
      <c r="A136" s="37" t="s">
        <v>633</v>
      </c>
      <c r="B136" s="45"/>
      <c r="C136" s="46"/>
      <c r="D136" s="46"/>
      <c r="E136" s="39" t="s">
        <v>1430</v>
      </c>
      <c r="F136" s="46"/>
      <c r="G136" s="46"/>
      <c r="H136" s="46"/>
      <c r="I136" s="46"/>
      <c r="J136" s="48"/>
    </row>
    <row r="137">
      <c r="A137" s="37" t="s">
        <v>625</v>
      </c>
      <c r="B137" s="37">
        <v>32</v>
      </c>
      <c r="C137" s="38" t="s">
        <v>7970</v>
      </c>
      <c r="D137" s="37" t="s">
        <v>627</v>
      </c>
      <c r="E137" s="39" t="s">
        <v>7971</v>
      </c>
      <c r="F137" s="40" t="s">
        <v>744</v>
      </c>
      <c r="G137" s="41">
        <v>71</v>
      </c>
      <c r="H137" s="42">
        <v>0</v>
      </c>
      <c r="I137" s="43">
        <f>ROUND(G137*H137,P4)</f>
        <v>0</v>
      </c>
      <c r="J137" s="37"/>
      <c r="O137" s="44">
        <f>I137*0.21</f>
        <v>0</v>
      </c>
      <c r="P137">
        <v>3</v>
      </c>
    </row>
    <row r="138">
      <c r="A138" s="37" t="s">
        <v>630</v>
      </c>
      <c r="B138" s="45"/>
      <c r="C138" s="46"/>
      <c r="D138" s="46"/>
      <c r="E138" s="47" t="s">
        <v>627</v>
      </c>
      <c r="F138" s="46"/>
      <c r="G138" s="46"/>
      <c r="H138" s="46"/>
      <c r="I138" s="46"/>
      <c r="J138" s="48"/>
    </row>
    <row r="139">
      <c r="A139" s="37" t="s">
        <v>631</v>
      </c>
      <c r="B139" s="45"/>
      <c r="C139" s="46"/>
      <c r="D139" s="46"/>
      <c r="E139" s="49" t="s">
        <v>7972</v>
      </c>
      <c r="F139" s="46"/>
      <c r="G139" s="46"/>
      <c r="H139" s="46"/>
      <c r="I139" s="46"/>
      <c r="J139" s="48"/>
    </row>
    <row r="140" ht="150">
      <c r="A140" s="37" t="s">
        <v>633</v>
      </c>
      <c r="B140" s="45"/>
      <c r="C140" s="46"/>
      <c r="D140" s="46"/>
      <c r="E140" s="39" t="s">
        <v>1430</v>
      </c>
      <c r="F140" s="46"/>
      <c r="G140" s="46"/>
      <c r="H140" s="46"/>
      <c r="I140" s="46"/>
      <c r="J140" s="48"/>
    </row>
    <row r="141">
      <c r="A141" s="37" t="s">
        <v>625</v>
      </c>
      <c r="B141" s="37">
        <v>33</v>
      </c>
      <c r="C141" s="38" t="s">
        <v>7973</v>
      </c>
      <c r="D141" s="37" t="s">
        <v>627</v>
      </c>
      <c r="E141" s="39" t="s">
        <v>7974</v>
      </c>
      <c r="F141" s="40" t="s">
        <v>744</v>
      </c>
      <c r="G141" s="41">
        <v>10</v>
      </c>
      <c r="H141" s="42">
        <v>0</v>
      </c>
      <c r="I141" s="43">
        <f>ROUND(G141*H141,P4)</f>
        <v>0</v>
      </c>
      <c r="J141" s="37"/>
      <c r="O141" s="44">
        <f>I141*0.21</f>
        <v>0</v>
      </c>
      <c r="P141">
        <v>3</v>
      </c>
    </row>
    <row r="142">
      <c r="A142" s="37" t="s">
        <v>630</v>
      </c>
      <c r="B142" s="45"/>
      <c r="C142" s="46"/>
      <c r="D142" s="46"/>
      <c r="E142" s="47" t="s">
        <v>627</v>
      </c>
      <c r="F142" s="46"/>
      <c r="G142" s="46"/>
      <c r="H142" s="46"/>
      <c r="I142" s="46"/>
      <c r="J142" s="48"/>
    </row>
    <row r="143">
      <c r="A143" s="37" t="s">
        <v>631</v>
      </c>
      <c r="B143" s="45"/>
      <c r="C143" s="46"/>
      <c r="D143" s="46"/>
      <c r="E143" s="49" t="s">
        <v>7975</v>
      </c>
      <c r="F143" s="46"/>
      <c r="G143" s="46"/>
      <c r="H143" s="46"/>
      <c r="I143" s="46"/>
      <c r="J143" s="48"/>
    </row>
    <row r="144" ht="150">
      <c r="A144" s="37" t="s">
        <v>633</v>
      </c>
      <c r="B144" s="45"/>
      <c r="C144" s="46"/>
      <c r="D144" s="46"/>
      <c r="E144" s="39" t="s">
        <v>1430</v>
      </c>
      <c r="F144" s="46"/>
      <c r="G144" s="46"/>
      <c r="H144" s="46"/>
      <c r="I144" s="46"/>
      <c r="J144" s="48"/>
    </row>
    <row r="145">
      <c r="A145" s="31" t="s">
        <v>622</v>
      </c>
      <c r="B145" s="32"/>
      <c r="C145" s="33" t="s">
        <v>676</v>
      </c>
      <c r="D145" s="34"/>
      <c r="E145" s="31" t="s">
        <v>677</v>
      </c>
      <c r="F145" s="34"/>
      <c r="G145" s="34"/>
      <c r="H145" s="34"/>
      <c r="I145" s="35">
        <f>SUMIFS(I146:I153,A146:A153,"P")</f>
        <v>0</v>
      </c>
      <c r="J145" s="36"/>
    </row>
    <row r="146" ht="45">
      <c r="A146" s="37" t="s">
        <v>625</v>
      </c>
      <c r="B146" s="37">
        <v>34</v>
      </c>
      <c r="C146" s="38" t="s">
        <v>678</v>
      </c>
      <c r="D146" s="37" t="s">
        <v>679</v>
      </c>
      <c r="E146" s="39" t="s">
        <v>680</v>
      </c>
      <c r="F146" s="40" t="s">
        <v>673</v>
      </c>
      <c r="G146" s="41">
        <v>1796.596</v>
      </c>
      <c r="H146" s="42">
        <v>0</v>
      </c>
      <c r="I146" s="43">
        <f>ROUND(G146*H146,P4)</f>
        <v>0</v>
      </c>
      <c r="J146" s="37"/>
      <c r="O146" s="44">
        <f>I146*0.21</f>
        <v>0</v>
      </c>
      <c r="P146">
        <v>3</v>
      </c>
    </row>
    <row r="147">
      <c r="A147" s="37" t="s">
        <v>630</v>
      </c>
      <c r="B147" s="45"/>
      <c r="C147" s="46"/>
      <c r="D147" s="46"/>
      <c r="E147" s="39" t="s">
        <v>681</v>
      </c>
      <c r="F147" s="46"/>
      <c r="G147" s="46"/>
      <c r="H147" s="46"/>
      <c r="I147" s="46"/>
      <c r="J147" s="48"/>
    </row>
    <row r="148">
      <c r="A148" s="37" t="s">
        <v>631</v>
      </c>
      <c r="B148" s="45"/>
      <c r="C148" s="46"/>
      <c r="D148" s="46"/>
      <c r="E148" s="49" t="s">
        <v>7976</v>
      </c>
      <c r="F148" s="46"/>
      <c r="G148" s="46"/>
      <c r="H148" s="46"/>
      <c r="I148" s="46"/>
      <c r="J148" s="48"/>
    </row>
    <row r="149" ht="120">
      <c r="A149" s="37" t="s">
        <v>633</v>
      </c>
      <c r="B149" s="45"/>
      <c r="C149" s="46"/>
      <c r="D149" s="46"/>
      <c r="E149" s="39" t="s">
        <v>713</v>
      </c>
      <c r="F149" s="46"/>
      <c r="G149" s="46"/>
      <c r="H149" s="46"/>
      <c r="I149" s="46"/>
      <c r="J149" s="48"/>
    </row>
    <row r="150" ht="60">
      <c r="A150" s="37" t="s">
        <v>625</v>
      </c>
      <c r="B150" s="37">
        <v>35</v>
      </c>
      <c r="C150" s="38" t="s">
        <v>684</v>
      </c>
      <c r="D150" s="37" t="s">
        <v>685</v>
      </c>
      <c r="E150" s="39" t="s">
        <v>686</v>
      </c>
      <c r="F150" s="40" t="s">
        <v>673</v>
      </c>
      <c r="G150" s="41">
        <v>17.41</v>
      </c>
      <c r="H150" s="42">
        <v>0</v>
      </c>
      <c r="I150" s="43">
        <f>ROUND(G150*H150,P4)</f>
        <v>0</v>
      </c>
      <c r="J150" s="37"/>
      <c r="O150" s="44">
        <f>I150*0.21</f>
        <v>0</v>
      </c>
      <c r="P150">
        <v>3</v>
      </c>
    </row>
    <row r="151">
      <c r="A151" s="37" t="s">
        <v>630</v>
      </c>
      <c r="B151" s="45"/>
      <c r="C151" s="46"/>
      <c r="D151" s="46"/>
      <c r="E151" s="39" t="s">
        <v>681</v>
      </c>
      <c r="F151" s="46"/>
      <c r="G151" s="46"/>
      <c r="H151" s="46"/>
      <c r="I151" s="46"/>
      <c r="J151" s="48"/>
    </row>
    <row r="152">
      <c r="A152" s="37" t="s">
        <v>631</v>
      </c>
      <c r="B152" s="45"/>
      <c r="C152" s="46"/>
      <c r="D152" s="46"/>
      <c r="E152" s="49" t="s">
        <v>7977</v>
      </c>
      <c r="F152" s="46"/>
      <c r="G152" s="46"/>
      <c r="H152" s="46"/>
      <c r="I152" s="46"/>
      <c r="J152" s="48"/>
    </row>
    <row r="153" ht="120">
      <c r="A153" s="37" t="s">
        <v>633</v>
      </c>
      <c r="B153" s="50"/>
      <c r="C153" s="51"/>
      <c r="D153" s="51"/>
      <c r="E153" s="39" t="s">
        <v>713</v>
      </c>
      <c r="F153" s="51"/>
      <c r="G153" s="51"/>
      <c r="H153" s="51"/>
      <c r="I153" s="51"/>
      <c r="J153" s="52"/>
    </row>
  </sheetData>
  <sheetProtection sheet="1" objects="1" scenarios="1" spinCount="100000" saltValue="3a+t3aizHwk6c7dWNR04IAuR7aKxd0Jk1wpJw79IA+1yPhYLMYfclNhC4v87/zOAkCERxV6zZ0/fRI9U49RCEA==" hashValue="6XKbAIEODkvlDFhj+/nD6focHcC9LV+qRYkFO3MHOyQASw7bh5cdzkzv5LqbOZ4xNZuKa7pPd+G3vbTkhrrwJ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7978</v>
      </c>
      <c r="I3" s="25">
        <f>SUMIFS(I9:I170,A9:A170,"SD")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7978</v>
      </c>
      <c r="D5" s="22"/>
      <c r="E5" s="23" t="s">
        <v>342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c r="A10" s="37" t="s">
        <v>625</v>
      </c>
      <c r="B10" s="37">
        <v>1</v>
      </c>
      <c r="C10" s="38" t="s">
        <v>7144</v>
      </c>
      <c r="D10" s="37" t="s">
        <v>627</v>
      </c>
      <c r="E10" s="39" t="s">
        <v>7145</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7979</v>
      </c>
      <c r="F12" s="46"/>
      <c r="G12" s="46"/>
      <c r="H12" s="46"/>
      <c r="I12" s="46"/>
      <c r="J12" s="48"/>
    </row>
    <row r="13" ht="60">
      <c r="A13" s="37" t="s">
        <v>633</v>
      </c>
      <c r="B13" s="45"/>
      <c r="C13" s="46"/>
      <c r="D13" s="46"/>
      <c r="E13" s="39" t="s">
        <v>7147</v>
      </c>
      <c r="F13" s="46"/>
      <c r="G13" s="46"/>
      <c r="H13" s="46"/>
      <c r="I13" s="46"/>
      <c r="J13" s="48"/>
    </row>
    <row r="14">
      <c r="A14" s="37" t="s">
        <v>625</v>
      </c>
      <c r="B14" s="37">
        <v>2</v>
      </c>
      <c r="C14" s="38" t="s">
        <v>4018</v>
      </c>
      <c r="D14" s="37" t="s">
        <v>627</v>
      </c>
      <c r="E14" s="39" t="s">
        <v>4019</v>
      </c>
      <c r="F14" s="40" t="s">
        <v>697</v>
      </c>
      <c r="G14" s="41">
        <v>1</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7980</v>
      </c>
      <c r="F16" s="46"/>
      <c r="G16" s="46"/>
      <c r="H16" s="46"/>
      <c r="I16" s="46"/>
      <c r="J16" s="48"/>
    </row>
    <row r="17" ht="60">
      <c r="A17" s="37" t="s">
        <v>633</v>
      </c>
      <c r="B17" s="45"/>
      <c r="C17" s="46"/>
      <c r="D17" s="46"/>
      <c r="E17" s="39" t="s">
        <v>6715</v>
      </c>
      <c r="F17" s="46"/>
      <c r="G17" s="46"/>
      <c r="H17" s="46"/>
      <c r="I17" s="46"/>
      <c r="J17" s="48"/>
    </row>
    <row r="18">
      <c r="A18" s="37" t="s">
        <v>625</v>
      </c>
      <c r="B18" s="37">
        <v>3</v>
      </c>
      <c r="C18" s="38" t="s">
        <v>6721</v>
      </c>
      <c r="D18" s="37" t="s">
        <v>627</v>
      </c>
      <c r="E18" s="39" t="s">
        <v>6722</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7035</v>
      </c>
      <c r="F20" s="46"/>
      <c r="G20" s="46"/>
      <c r="H20" s="46"/>
      <c r="I20" s="46"/>
      <c r="J20" s="48"/>
    </row>
    <row r="21" ht="60">
      <c r="A21" s="37" t="s">
        <v>633</v>
      </c>
      <c r="B21" s="45"/>
      <c r="C21" s="46"/>
      <c r="D21" s="46"/>
      <c r="E21" s="39" t="s">
        <v>700</v>
      </c>
      <c r="F21" s="46"/>
      <c r="G21" s="46"/>
      <c r="H21" s="46"/>
      <c r="I21" s="46"/>
      <c r="J21" s="48"/>
    </row>
    <row r="22">
      <c r="A22" s="37" t="s">
        <v>625</v>
      </c>
      <c r="B22" s="37">
        <v>4</v>
      </c>
      <c r="C22" s="38" t="s">
        <v>7149</v>
      </c>
      <c r="D22" s="37" t="s">
        <v>627</v>
      </c>
      <c r="E22" s="39" t="s">
        <v>6724</v>
      </c>
      <c r="F22" s="40" t="s">
        <v>3209</v>
      </c>
      <c r="G22" s="41">
        <v>30</v>
      </c>
      <c r="H22" s="42">
        <v>0</v>
      </c>
      <c r="I22" s="43">
        <f>ROUND(G22*H22,P4)</f>
        <v>0</v>
      </c>
      <c r="J22" s="37"/>
      <c r="O22" s="44">
        <f>I22*0.21</f>
        <v>0</v>
      </c>
      <c r="P22">
        <v>3</v>
      </c>
    </row>
    <row r="23">
      <c r="A23" s="37" t="s">
        <v>630</v>
      </c>
      <c r="B23" s="45"/>
      <c r="C23" s="46"/>
      <c r="D23" s="46"/>
      <c r="E23" s="39" t="s">
        <v>7202</v>
      </c>
      <c r="F23" s="46"/>
      <c r="G23" s="46"/>
      <c r="H23" s="46"/>
      <c r="I23" s="46"/>
      <c r="J23" s="48"/>
    </row>
    <row r="24">
      <c r="A24" s="37" t="s">
        <v>631</v>
      </c>
      <c r="B24" s="45"/>
      <c r="C24" s="46"/>
      <c r="D24" s="46"/>
      <c r="E24" s="49" t="s">
        <v>7203</v>
      </c>
      <c r="F24" s="46"/>
      <c r="G24" s="46"/>
      <c r="H24" s="46"/>
      <c r="I24" s="46"/>
      <c r="J24" s="48"/>
    </row>
    <row r="25" ht="60">
      <c r="A25" s="37" t="s">
        <v>633</v>
      </c>
      <c r="B25" s="45"/>
      <c r="C25" s="46"/>
      <c r="D25" s="46"/>
      <c r="E25" s="39" t="s">
        <v>700</v>
      </c>
      <c r="F25" s="46"/>
      <c r="G25" s="46"/>
      <c r="H25" s="46"/>
      <c r="I25" s="46"/>
      <c r="J25" s="48"/>
    </row>
    <row r="26">
      <c r="A26" s="31" t="s">
        <v>622</v>
      </c>
      <c r="B26" s="32"/>
      <c r="C26" s="33" t="s">
        <v>623</v>
      </c>
      <c r="D26" s="34"/>
      <c r="E26" s="31" t="s">
        <v>624</v>
      </c>
      <c r="F26" s="34"/>
      <c r="G26" s="34"/>
      <c r="H26" s="34"/>
      <c r="I26" s="35">
        <f>SUMIFS(I27:I58,A27:A58,"P")</f>
        <v>0</v>
      </c>
      <c r="J26" s="36"/>
    </row>
    <row r="27">
      <c r="A27" s="37" t="s">
        <v>625</v>
      </c>
      <c r="B27" s="37">
        <v>5</v>
      </c>
      <c r="C27" s="38" t="s">
        <v>1261</v>
      </c>
      <c r="D27" s="37" t="s">
        <v>627</v>
      </c>
      <c r="E27" s="39" t="s">
        <v>1262</v>
      </c>
      <c r="F27" s="40" t="s">
        <v>629</v>
      </c>
      <c r="G27" s="41">
        <v>31.199999999999999</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7981</v>
      </c>
      <c r="F29" s="46"/>
      <c r="G29" s="46"/>
      <c r="H29" s="46"/>
      <c r="I29" s="46"/>
      <c r="J29" s="48"/>
    </row>
    <row r="30" ht="75">
      <c r="A30" s="37" t="s">
        <v>633</v>
      </c>
      <c r="B30" s="45"/>
      <c r="C30" s="46"/>
      <c r="D30" s="46"/>
      <c r="E30" s="39" t="s">
        <v>1264</v>
      </c>
      <c r="F30" s="46"/>
      <c r="G30" s="46"/>
      <c r="H30" s="46"/>
      <c r="I30" s="46"/>
      <c r="J30" s="48"/>
    </row>
    <row r="31">
      <c r="A31" s="37" t="s">
        <v>625</v>
      </c>
      <c r="B31" s="37">
        <v>6</v>
      </c>
      <c r="C31" s="38" t="s">
        <v>2017</v>
      </c>
      <c r="D31" s="37" t="s">
        <v>627</v>
      </c>
      <c r="E31" s="39" t="s">
        <v>2018</v>
      </c>
      <c r="F31" s="40" t="s">
        <v>629</v>
      </c>
      <c r="G31" s="41">
        <v>582.42700000000002</v>
      </c>
      <c r="H31" s="42">
        <v>0</v>
      </c>
      <c r="I31" s="43">
        <f>ROUND(G31*H31,P4)</f>
        <v>0</v>
      </c>
      <c r="J31" s="37"/>
      <c r="O31" s="44">
        <f>I31*0.21</f>
        <v>0</v>
      </c>
      <c r="P31">
        <v>3</v>
      </c>
    </row>
    <row r="32">
      <c r="A32" s="37" t="s">
        <v>630</v>
      </c>
      <c r="B32" s="45"/>
      <c r="C32" s="46"/>
      <c r="D32" s="46"/>
      <c r="E32" s="47" t="s">
        <v>627</v>
      </c>
      <c r="F32" s="46"/>
      <c r="G32" s="46"/>
      <c r="H32" s="46"/>
      <c r="I32" s="46"/>
      <c r="J32" s="48"/>
    </row>
    <row r="33" ht="90">
      <c r="A33" s="37" t="s">
        <v>631</v>
      </c>
      <c r="B33" s="45"/>
      <c r="C33" s="46"/>
      <c r="D33" s="46"/>
      <c r="E33" s="49" t="s">
        <v>7982</v>
      </c>
      <c r="F33" s="46"/>
      <c r="G33" s="46"/>
      <c r="H33" s="46"/>
      <c r="I33" s="46"/>
      <c r="J33" s="48"/>
    </row>
    <row r="34" ht="409.5">
      <c r="A34" s="37" t="s">
        <v>633</v>
      </c>
      <c r="B34" s="45"/>
      <c r="C34" s="46"/>
      <c r="D34" s="46"/>
      <c r="E34" s="39" t="s">
        <v>2020</v>
      </c>
      <c r="F34" s="46"/>
      <c r="G34" s="46"/>
      <c r="H34" s="46"/>
      <c r="I34" s="46"/>
      <c r="J34" s="48"/>
    </row>
    <row r="35">
      <c r="A35" s="37" t="s">
        <v>625</v>
      </c>
      <c r="B35" s="37">
        <v>7</v>
      </c>
      <c r="C35" s="38" t="s">
        <v>1296</v>
      </c>
      <c r="D35" s="37" t="s">
        <v>627</v>
      </c>
      <c r="E35" s="39" t="s">
        <v>1297</v>
      </c>
      <c r="F35" s="40" t="s">
        <v>629</v>
      </c>
      <c r="G35" s="41">
        <v>370.952</v>
      </c>
      <c r="H35" s="42">
        <v>0</v>
      </c>
      <c r="I35" s="43">
        <f>ROUND(G35*H35,P4)</f>
        <v>0</v>
      </c>
      <c r="J35" s="37"/>
      <c r="O35" s="44">
        <f>I35*0.21</f>
        <v>0</v>
      </c>
      <c r="P35">
        <v>3</v>
      </c>
    </row>
    <row r="36">
      <c r="A36" s="37" t="s">
        <v>630</v>
      </c>
      <c r="B36" s="45"/>
      <c r="C36" s="46"/>
      <c r="D36" s="46"/>
      <c r="E36" s="47" t="s">
        <v>627</v>
      </c>
      <c r="F36" s="46"/>
      <c r="G36" s="46"/>
      <c r="H36" s="46"/>
      <c r="I36" s="46"/>
      <c r="J36" s="48"/>
    </row>
    <row r="37" ht="60">
      <c r="A37" s="37" t="s">
        <v>631</v>
      </c>
      <c r="B37" s="45"/>
      <c r="C37" s="46"/>
      <c r="D37" s="46"/>
      <c r="E37" s="49" t="s">
        <v>7983</v>
      </c>
      <c r="F37" s="46"/>
      <c r="G37" s="46"/>
      <c r="H37" s="46"/>
      <c r="I37" s="46"/>
      <c r="J37" s="48"/>
    </row>
    <row r="38" ht="330">
      <c r="A38" s="37" t="s">
        <v>633</v>
      </c>
      <c r="B38" s="45"/>
      <c r="C38" s="46"/>
      <c r="D38" s="46"/>
      <c r="E38" s="39" t="s">
        <v>1299</v>
      </c>
      <c r="F38" s="46"/>
      <c r="G38" s="46"/>
      <c r="H38" s="46"/>
      <c r="I38" s="46"/>
      <c r="J38" s="48"/>
    </row>
    <row r="39">
      <c r="A39" s="37" t="s">
        <v>625</v>
      </c>
      <c r="B39" s="37">
        <v>8</v>
      </c>
      <c r="C39" s="38" t="s">
        <v>1693</v>
      </c>
      <c r="D39" s="37" t="s">
        <v>627</v>
      </c>
      <c r="E39" s="39" t="s">
        <v>1694</v>
      </c>
      <c r="F39" s="40" t="s">
        <v>629</v>
      </c>
      <c r="G39" s="41">
        <v>160.48599999999999</v>
      </c>
      <c r="H39" s="42">
        <v>0</v>
      </c>
      <c r="I39" s="43">
        <f>ROUND(G39*H39,P4)</f>
        <v>0</v>
      </c>
      <c r="J39" s="37"/>
      <c r="O39" s="44">
        <f>I39*0.21</f>
        <v>0</v>
      </c>
      <c r="P39">
        <v>3</v>
      </c>
    </row>
    <row r="40">
      <c r="A40" s="37" t="s">
        <v>630</v>
      </c>
      <c r="B40" s="45"/>
      <c r="C40" s="46"/>
      <c r="D40" s="46"/>
      <c r="E40" s="47" t="s">
        <v>627</v>
      </c>
      <c r="F40" s="46"/>
      <c r="G40" s="46"/>
      <c r="H40" s="46"/>
      <c r="I40" s="46"/>
      <c r="J40" s="48"/>
    </row>
    <row r="41" ht="75">
      <c r="A41" s="37" t="s">
        <v>631</v>
      </c>
      <c r="B41" s="45"/>
      <c r="C41" s="46"/>
      <c r="D41" s="46"/>
      <c r="E41" s="49" t="s">
        <v>7984</v>
      </c>
      <c r="F41" s="46"/>
      <c r="G41" s="46"/>
      <c r="H41" s="46"/>
      <c r="I41" s="46"/>
      <c r="J41" s="48"/>
    </row>
    <row r="42" ht="330">
      <c r="A42" s="37" t="s">
        <v>633</v>
      </c>
      <c r="B42" s="45"/>
      <c r="C42" s="46"/>
      <c r="D42" s="46"/>
      <c r="E42" s="39" t="s">
        <v>1696</v>
      </c>
      <c r="F42" s="46"/>
      <c r="G42" s="46"/>
      <c r="H42" s="46"/>
      <c r="I42" s="46"/>
      <c r="J42" s="48"/>
    </row>
    <row r="43">
      <c r="A43" s="37" t="s">
        <v>625</v>
      </c>
      <c r="B43" s="37">
        <v>9</v>
      </c>
      <c r="C43" s="38" t="s">
        <v>1304</v>
      </c>
      <c r="D43" s="37" t="s">
        <v>627</v>
      </c>
      <c r="E43" s="39" t="s">
        <v>1305</v>
      </c>
      <c r="F43" s="40" t="s">
        <v>629</v>
      </c>
      <c r="G43" s="41">
        <v>43.819000000000003</v>
      </c>
      <c r="H43" s="42">
        <v>0</v>
      </c>
      <c r="I43" s="43">
        <f>ROUND(G43*H43,P4)</f>
        <v>0</v>
      </c>
      <c r="J43" s="37"/>
      <c r="O43" s="44">
        <f>I43*0.21</f>
        <v>0</v>
      </c>
      <c r="P43">
        <v>3</v>
      </c>
    </row>
    <row r="44">
      <c r="A44" s="37" t="s">
        <v>630</v>
      </c>
      <c r="B44" s="45"/>
      <c r="C44" s="46"/>
      <c r="D44" s="46"/>
      <c r="E44" s="47" t="s">
        <v>627</v>
      </c>
      <c r="F44" s="46"/>
      <c r="G44" s="46"/>
      <c r="H44" s="46"/>
      <c r="I44" s="46"/>
      <c r="J44" s="48"/>
    </row>
    <row r="45" ht="45">
      <c r="A45" s="37" t="s">
        <v>631</v>
      </c>
      <c r="B45" s="45"/>
      <c r="C45" s="46"/>
      <c r="D45" s="46"/>
      <c r="E45" s="49" t="s">
        <v>7985</v>
      </c>
      <c r="F45" s="46"/>
      <c r="G45" s="46"/>
      <c r="H45" s="46"/>
      <c r="I45" s="46"/>
      <c r="J45" s="48"/>
    </row>
    <row r="46" ht="409.5">
      <c r="A46" s="37" t="s">
        <v>633</v>
      </c>
      <c r="B46" s="45"/>
      <c r="C46" s="46"/>
      <c r="D46" s="46"/>
      <c r="E46" s="39" t="s">
        <v>1307</v>
      </c>
      <c r="F46" s="46"/>
      <c r="G46" s="46"/>
      <c r="H46" s="46"/>
      <c r="I46" s="46"/>
      <c r="J46" s="48"/>
    </row>
    <row r="47">
      <c r="A47" s="37" t="s">
        <v>625</v>
      </c>
      <c r="B47" s="37">
        <v>10</v>
      </c>
      <c r="C47" s="38" t="s">
        <v>2583</v>
      </c>
      <c r="D47" s="37" t="s">
        <v>627</v>
      </c>
      <c r="E47" s="39" t="s">
        <v>2584</v>
      </c>
      <c r="F47" s="40" t="s">
        <v>629</v>
      </c>
      <c r="G47" s="41">
        <v>31.199999999999999</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7986</v>
      </c>
      <c r="F49" s="46"/>
      <c r="G49" s="46"/>
      <c r="H49" s="46"/>
      <c r="I49" s="46"/>
      <c r="J49" s="48"/>
    </row>
    <row r="50" ht="45">
      <c r="A50" s="37" t="s">
        <v>633</v>
      </c>
      <c r="B50" s="45"/>
      <c r="C50" s="46"/>
      <c r="D50" s="46"/>
      <c r="E50" s="39" t="s">
        <v>2585</v>
      </c>
      <c r="F50" s="46"/>
      <c r="G50" s="46"/>
      <c r="H50" s="46"/>
      <c r="I50" s="46"/>
      <c r="J50" s="48"/>
    </row>
    <row r="51">
      <c r="A51" s="37" t="s">
        <v>625</v>
      </c>
      <c r="B51" s="37">
        <v>11</v>
      </c>
      <c r="C51" s="38" t="s">
        <v>2586</v>
      </c>
      <c r="D51" s="37" t="s">
        <v>627</v>
      </c>
      <c r="E51" s="39" t="s">
        <v>2587</v>
      </c>
      <c r="F51" s="40" t="s">
        <v>832</v>
      </c>
      <c r="G51" s="41">
        <v>312</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7987</v>
      </c>
      <c r="F53" s="46"/>
      <c r="G53" s="46"/>
      <c r="H53" s="46"/>
      <c r="I53" s="46"/>
      <c r="J53" s="48"/>
    </row>
    <row r="54" ht="75">
      <c r="A54" s="37" t="s">
        <v>633</v>
      </c>
      <c r="B54" s="45"/>
      <c r="C54" s="46"/>
      <c r="D54" s="46"/>
      <c r="E54" s="39" t="s">
        <v>2588</v>
      </c>
      <c r="F54" s="46"/>
      <c r="G54" s="46"/>
      <c r="H54" s="46"/>
      <c r="I54" s="46"/>
      <c r="J54" s="48"/>
    </row>
    <row r="55">
      <c r="A55" s="37" t="s">
        <v>625</v>
      </c>
      <c r="B55" s="37">
        <v>12</v>
      </c>
      <c r="C55" s="38" t="s">
        <v>1324</v>
      </c>
      <c r="D55" s="37" t="s">
        <v>627</v>
      </c>
      <c r="E55" s="39" t="s">
        <v>1325</v>
      </c>
      <c r="F55" s="40" t="s">
        <v>832</v>
      </c>
      <c r="G55" s="41">
        <v>1248</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7988</v>
      </c>
      <c r="F57" s="46"/>
      <c r="G57" s="46"/>
      <c r="H57" s="46"/>
      <c r="I57" s="46"/>
      <c r="J57" s="48"/>
    </row>
    <row r="58" ht="90">
      <c r="A58" s="37" t="s">
        <v>633</v>
      </c>
      <c r="B58" s="45"/>
      <c r="C58" s="46"/>
      <c r="D58" s="46"/>
      <c r="E58" s="39" t="s">
        <v>1327</v>
      </c>
      <c r="F58" s="46"/>
      <c r="G58" s="46"/>
      <c r="H58" s="46"/>
      <c r="I58" s="46"/>
      <c r="J58" s="48"/>
    </row>
    <row r="59">
      <c r="A59" s="31" t="s">
        <v>622</v>
      </c>
      <c r="B59" s="32"/>
      <c r="C59" s="33" t="s">
        <v>835</v>
      </c>
      <c r="D59" s="34"/>
      <c r="E59" s="31" t="s">
        <v>836</v>
      </c>
      <c r="F59" s="34"/>
      <c r="G59" s="34"/>
      <c r="H59" s="34"/>
      <c r="I59" s="35">
        <f>SUMIFS(I60:I67,A60:A67,"P")</f>
        <v>0</v>
      </c>
      <c r="J59" s="36"/>
    </row>
    <row r="60">
      <c r="A60" s="37" t="s">
        <v>625</v>
      </c>
      <c r="B60" s="37">
        <v>13</v>
      </c>
      <c r="C60" s="38" t="s">
        <v>1361</v>
      </c>
      <c r="D60" s="37" t="s">
        <v>627</v>
      </c>
      <c r="E60" s="39" t="s">
        <v>1362</v>
      </c>
      <c r="F60" s="40" t="s">
        <v>629</v>
      </c>
      <c r="G60" s="41">
        <v>7.1699999999999999</v>
      </c>
      <c r="H60" s="42">
        <v>0</v>
      </c>
      <c r="I60" s="43">
        <f>ROUND(G60*H60,P4)</f>
        <v>0</v>
      </c>
      <c r="J60" s="37"/>
      <c r="O60" s="44">
        <f>I60*0.21</f>
        <v>0</v>
      </c>
      <c r="P60">
        <v>3</v>
      </c>
    </row>
    <row r="61">
      <c r="A61" s="37" t="s">
        <v>630</v>
      </c>
      <c r="B61" s="45"/>
      <c r="C61" s="46"/>
      <c r="D61" s="46"/>
      <c r="E61" s="47" t="s">
        <v>627</v>
      </c>
      <c r="F61" s="46"/>
      <c r="G61" s="46"/>
      <c r="H61" s="46"/>
      <c r="I61" s="46"/>
      <c r="J61" s="48"/>
    </row>
    <row r="62" ht="30">
      <c r="A62" s="37" t="s">
        <v>631</v>
      </c>
      <c r="B62" s="45"/>
      <c r="C62" s="46"/>
      <c r="D62" s="46"/>
      <c r="E62" s="49" t="s">
        <v>7989</v>
      </c>
      <c r="F62" s="46"/>
      <c r="G62" s="46"/>
      <c r="H62" s="46"/>
      <c r="I62" s="46"/>
      <c r="J62" s="48"/>
    </row>
    <row r="63" ht="105">
      <c r="A63" s="37" t="s">
        <v>633</v>
      </c>
      <c r="B63" s="45"/>
      <c r="C63" s="46"/>
      <c r="D63" s="46"/>
      <c r="E63" s="39" t="s">
        <v>840</v>
      </c>
      <c r="F63" s="46"/>
      <c r="G63" s="46"/>
      <c r="H63" s="46"/>
      <c r="I63" s="46"/>
      <c r="J63" s="48"/>
    </row>
    <row r="64">
      <c r="A64" s="37" t="s">
        <v>625</v>
      </c>
      <c r="B64" s="37">
        <v>14</v>
      </c>
      <c r="C64" s="38" t="s">
        <v>4104</v>
      </c>
      <c r="D64" s="37" t="s">
        <v>627</v>
      </c>
      <c r="E64" s="39" t="s">
        <v>4105</v>
      </c>
      <c r="F64" s="40" t="s">
        <v>629</v>
      </c>
      <c r="G64" s="41">
        <v>1.8959999999999999</v>
      </c>
      <c r="H64" s="42">
        <v>0</v>
      </c>
      <c r="I64" s="43">
        <f>ROUND(G64*H64,P4)</f>
        <v>0</v>
      </c>
      <c r="J64" s="37"/>
      <c r="O64" s="44">
        <f>I64*0.21</f>
        <v>0</v>
      </c>
      <c r="P64">
        <v>3</v>
      </c>
    </row>
    <row r="65">
      <c r="A65" s="37" t="s">
        <v>630</v>
      </c>
      <c r="B65" s="45"/>
      <c r="C65" s="46"/>
      <c r="D65" s="46"/>
      <c r="E65" s="47" t="s">
        <v>627</v>
      </c>
      <c r="F65" s="46"/>
      <c r="G65" s="46"/>
      <c r="H65" s="46"/>
      <c r="I65" s="46"/>
      <c r="J65" s="48"/>
    </row>
    <row r="66" ht="30">
      <c r="A66" s="37" t="s">
        <v>631</v>
      </c>
      <c r="B66" s="45"/>
      <c r="C66" s="46"/>
      <c r="D66" s="46"/>
      <c r="E66" s="49" t="s">
        <v>7990</v>
      </c>
      <c r="F66" s="46"/>
      <c r="G66" s="46"/>
      <c r="H66" s="46"/>
      <c r="I66" s="46"/>
      <c r="J66" s="48"/>
    </row>
    <row r="67" ht="75">
      <c r="A67" s="37" t="s">
        <v>633</v>
      </c>
      <c r="B67" s="45"/>
      <c r="C67" s="46"/>
      <c r="D67" s="46"/>
      <c r="E67" s="39" t="s">
        <v>4107</v>
      </c>
      <c r="F67" s="46"/>
      <c r="G67" s="46"/>
      <c r="H67" s="46"/>
      <c r="I67" s="46"/>
      <c r="J67" s="48"/>
    </row>
    <row r="68">
      <c r="A68" s="31" t="s">
        <v>622</v>
      </c>
      <c r="B68" s="32"/>
      <c r="C68" s="33" t="s">
        <v>1203</v>
      </c>
      <c r="D68" s="34"/>
      <c r="E68" s="31" t="s">
        <v>1553</v>
      </c>
      <c r="F68" s="34"/>
      <c r="G68" s="34"/>
      <c r="H68" s="34"/>
      <c r="I68" s="35">
        <f>SUMIFS(I69:I140,A69:A140,"P")</f>
        <v>0</v>
      </c>
      <c r="J68" s="36"/>
    </row>
    <row r="69">
      <c r="A69" s="37" t="s">
        <v>625</v>
      </c>
      <c r="B69" s="37">
        <v>15</v>
      </c>
      <c r="C69" s="38" t="s">
        <v>7991</v>
      </c>
      <c r="D69" s="37" t="s">
        <v>627</v>
      </c>
      <c r="E69" s="39" t="s">
        <v>7992</v>
      </c>
      <c r="F69" s="40" t="s">
        <v>744</v>
      </c>
      <c r="G69" s="41">
        <v>15.5</v>
      </c>
      <c r="H69" s="42">
        <v>0</v>
      </c>
      <c r="I69" s="43">
        <f>ROUND(G69*H69,P4)</f>
        <v>0</v>
      </c>
      <c r="J69" s="37"/>
      <c r="O69" s="44">
        <f>I69*0.21</f>
        <v>0</v>
      </c>
      <c r="P69">
        <v>3</v>
      </c>
    </row>
    <row r="70" ht="60">
      <c r="A70" s="37" t="s">
        <v>630</v>
      </c>
      <c r="B70" s="45"/>
      <c r="C70" s="46"/>
      <c r="D70" s="46"/>
      <c r="E70" s="39" t="s">
        <v>7993</v>
      </c>
      <c r="F70" s="46"/>
      <c r="G70" s="46"/>
      <c r="H70" s="46"/>
      <c r="I70" s="46"/>
      <c r="J70" s="48"/>
    </row>
    <row r="71">
      <c r="A71" s="37" t="s">
        <v>631</v>
      </c>
      <c r="B71" s="45"/>
      <c r="C71" s="46"/>
      <c r="D71" s="46"/>
      <c r="E71" s="49" t="s">
        <v>7994</v>
      </c>
      <c r="F71" s="46"/>
      <c r="G71" s="46"/>
      <c r="H71" s="46"/>
      <c r="I71" s="46"/>
      <c r="J71" s="48"/>
    </row>
    <row r="72" ht="345">
      <c r="A72" s="37" t="s">
        <v>633</v>
      </c>
      <c r="B72" s="45"/>
      <c r="C72" s="46"/>
      <c r="D72" s="46"/>
      <c r="E72" s="39" t="s">
        <v>3560</v>
      </c>
      <c r="F72" s="46"/>
      <c r="G72" s="46"/>
      <c r="H72" s="46"/>
      <c r="I72" s="46"/>
      <c r="J72" s="48"/>
    </row>
    <row r="73">
      <c r="A73" s="37" t="s">
        <v>625</v>
      </c>
      <c r="B73" s="37">
        <v>16</v>
      </c>
      <c r="C73" s="38" t="s">
        <v>7995</v>
      </c>
      <c r="D73" s="37" t="s">
        <v>627</v>
      </c>
      <c r="E73" s="39" t="s">
        <v>7996</v>
      </c>
      <c r="F73" s="40" t="s">
        <v>744</v>
      </c>
      <c r="G73" s="41">
        <v>29.600000000000001</v>
      </c>
      <c r="H73" s="42">
        <v>0</v>
      </c>
      <c r="I73" s="43">
        <f>ROUND(G73*H73,P4)</f>
        <v>0</v>
      </c>
      <c r="J73" s="37"/>
      <c r="O73" s="44">
        <f>I73*0.21</f>
        <v>0</v>
      </c>
      <c r="P73">
        <v>3</v>
      </c>
    </row>
    <row r="74" ht="60">
      <c r="A74" s="37" t="s">
        <v>630</v>
      </c>
      <c r="B74" s="45"/>
      <c r="C74" s="46"/>
      <c r="D74" s="46"/>
      <c r="E74" s="39" t="s">
        <v>7997</v>
      </c>
      <c r="F74" s="46"/>
      <c r="G74" s="46"/>
      <c r="H74" s="46"/>
      <c r="I74" s="46"/>
      <c r="J74" s="48"/>
    </row>
    <row r="75">
      <c r="A75" s="37" t="s">
        <v>631</v>
      </c>
      <c r="B75" s="45"/>
      <c r="C75" s="46"/>
      <c r="D75" s="46"/>
      <c r="E75" s="49" t="s">
        <v>7998</v>
      </c>
      <c r="F75" s="46"/>
      <c r="G75" s="46"/>
      <c r="H75" s="46"/>
      <c r="I75" s="46"/>
      <c r="J75" s="48"/>
    </row>
    <row r="76" ht="345">
      <c r="A76" s="37" t="s">
        <v>633</v>
      </c>
      <c r="B76" s="45"/>
      <c r="C76" s="46"/>
      <c r="D76" s="46"/>
      <c r="E76" s="39" t="s">
        <v>3560</v>
      </c>
      <c r="F76" s="46"/>
      <c r="G76" s="46"/>
      <c r="H76" s="46"/>
      <c r="I76" s="46"/>
      <c r="J76" s="48"/>
    </row>
    <row r="77">
      <c r="A77" s="37" t="s">
        <v>625</v>
      </c>
      <c r="B77" s="37">
        <v>17</v>
      </c>
      <c r="C77" s="38" t="s">
        <v>7239</v>
      </c>
      <c r="D77" s="37" t="s">
        <v>627</v>
      </c>
      <c r="E77" s="39" t="s">
        <v>7240</v>
      </c>
      <c r="F77" s="40" t="s">
        <v>744</v>
      </c>
      <c r="G77" s="41">
        <v>27.600000000000001</v>
      </c>
      <c r="H77" s="42">
        <v>0</v>
      </c>
      <c r="I77" s="43">
        <f>ROUND(G77*H77,P4)</f>
        <v>0</v>
      </c>
      <c r="J77" s="37"/>
      <c r="O77" s="44">
        <f>I77*0.21</f>
        <v>0</v>
      </c>
      <c r="P77">
        <v>3</v>
      </c>
    </row>
    <row r="78" ht="30">
      <c r="A78" s="37" t="s">
        <v>630</v>
      </c>
      <c r="B78" s="45"/>
      <c r="C78" s="46"/>
      <c r="D78" s="46"/>
      <c r="E78" s="39" t="s">
        <v>7241</v>
      </c>
      <c r="F78" s="46"/>
      <c r="G78" s="46"/>
      <c r="H78" s="46"/>
      <c r="I78" s="46"/>
      <c r="J78" s="48"/>
    </row>
    <row r="79">
      <c r="A79" s="37" t="s">
        <v>631</v>
      </c>
      <c r="B79" s="45"/>
      <c r="C79" s="46"/>
      <c r="D79" s="46"/>
      <c r="E79" s="49" t="s">
        <v>7999</v>
      </c>
      <c r="F79" s="46"/>
      <c r="G79" s="46"/>
      <c r="H79" s="46"/>
      <c r="I79" s="46"/>
      <c r="J79" s="48"/>
    </row>
    <row r="80" ht="330">
      <c r="A80" s="37" t="s">
        <v>633</v>
      </c>
      <c r="B80" s="45"/>
      <c r="C80" s="46"/>
      <c r="D80" s="46"/>
      <c r="E80" s="39" t="s">
        <v>7238</v>
      </c>
      <c r="F80" s="46"/>
      <c r="G80" s="46"/>
      <c r="H80" s="46"/>
      <c r="I80" s="46"/>
      <c r="J80" s="48"/>
    </row>
    <row r="81">
      <c r="A81" s="37" t="s">
        <v>625</v>
      </c>
      <c r="B81" s="37">
        <v>18</v>
      </c>
      <c r="C81" s="38" t="s">
        <v>7632</v>
      </c>
      <c r="D81" s="37" t="s">
        <v>627</v>
      </c>
      <c r="E81" s="39" t="s">
        <v>7633</v>
      </c>
      <c r="F81" s="40" t="s">
        <v>744</v>
      </c>
      <c r="G81" s="41">
        <v>18.899999999999999</v>
      </c>
      <c r="H81" s="42">
        <v>0</v>
      </c>
      <c r="I81" s="43">
        <f>ROUND(G81*H81,P4)</f>
        <v>0</v>
      </c>
      <c r="J81" s="37"/>
      <c r="O81" s="44">
        <f>I81*0.21</f>
        <v>0</v>
      </c>
      <c r="P81">
        <v>3</v>
      </c>
    </row>
    <row r="82" ht="30">
      <c r="A82" s="37" t="s">
        <v>630</v>
      </c>
      <c r="B82" s="45"/>
      <c r="C82" s="46"/>
      <c r="D82" s="46"/>
      <c r="E82" s="39" t="s">
        <v>7634</v>
      </c>
      <c r="F82" s="46"/>
      <c r="G82" s="46"/>
      <c r="H82" s="46"/>
      <c r="I82" s="46"/>
      <c r="J82" s="48"/>
    </row>
    <row r="83">
      <c r="A83" s="37" t="s">
        <v>631</v>
      </c>
      <c r="B83" s="45"/>
      <c r="C83" s="46"/>
      <c r="D83" s="46"/>
      <c r="E83" s="49" t="s">
        <v>8000</v>
      </c>
      <c r="F83" s="46"/>
      <c r="G83" s="46"/>
      <c r="H83" s="46"/>
      <c r="I83" s="46"/>
      <c r="J83" s="48"/>
    </row>
    <row r="84" ht="330">
      <c r="A84" s="37" t="s">
        <v>633</v>
      </c>
      <c r="B84" s="45"/>
      <c r="C84" s="46"/>
      <c r="D84" s="46"/>
      <c r="E84" s="39" t="s">
        <v>7238</v>
      </c>
      <c r="F84" s="46"/>
      <c r="G84" s="46"/>
      <c r="H84" s="46"/>
      <c r="I84" s="46"/>
      <c r="J84" s="48"/>
    </row>
    <row r="85" ht="30">
      <c r="A85" s="37" t="s">
        <v>625</v>
      </c>
      <c r="B85" s="37">
        <v>19</v>
      </c>
      <c r="C85" s="38" t="s">
        <v>7245</v>
      </c>
      <c r="D85" s="37" t="s">
        <v>627</v>
      </c>
      <c r="E85" s="39" t="s">
        <v>7246</v>
      </c>
      <c r="F85" s="40" t="s">
        <v>744</v>
      </c>
      <c r="G85" s="41">
        <v>27.600000000000001</v>
      </c>
      <c r="H85" s="42">
        <v>0</v>
      </c>
      <c r="I85" s="43">
        <f>ROUND(G85*H85,P4)</f>
        <v>0</v>
      </c>
      <c r="J85" s="37"/>
      <c r="O85" s="44">
        <f>I85*0.21</f>
        <v>0</v>
      </c>
      <c r="P85">
        <v>3</v>
      </c>
    </row>
    <row r="86">
      <c r="A86" s="37" t="s">
        <v>630</v>
      </c>
      <c r="B86" s="45"/>
      <c r="C86" s="46"/>
      <c r="D86" s="46"/>
      <c r="E86" s="47" t="s">
        <v>627</v>
      </c>
      <c r="F86" s="46"/>
      <c r="G86" s="46"/>
      <c r="H86" s="46"/>
      <c r="I86" s="46"/>
      <c r="J86" s="48"/>
    </row>
    <row r="87">
      <c r="A87" s="37" t="s">
        <v>631</v>
      </c>
      <c r="B87" s="45"/>
      <c r="C87" s="46"/>
      <c r="D87" s="46"/>
      <c r="E87" s="49" t="s">
        <v>7999</v>
      </c>
      <c r="F87" s="46"/>
      <c r="G87" s="46"/>
      <c r="H87" s="46"/>
      <c r="I87" s="46"/>
      <c r="J87" s="48"/>
    </row>
    <row r="88" ht="75">
      <c r="A88" s="37" t="s">
        <v>633</v>
      </c>
      <c r="B88" s="45"/>
      <c r="C88" s="46"/>
      <c r="D88" s="46"/>
      <c r="E88" s="39" t="s">
        <v>6966</v>
      </c>
      <c r="F88" s="46"/>
      <c r="G88" s="46"/>
      <c r="H88" s="46"/>
      <c r="I88" s="46"/>
      <c r="J88" s="48"/>
    </row>
    <row r="89" ht="30">
      <c r="A89" s="37" t="s">
        <v>625</v>
      </c>
      <c r="B89" s="37">
        <v>20</v>
      </c>
      <c r="C89" s="38" t="s">
        <v>8001</v>
      </c>
      <c r="D89" s="37" t="s">
        <v>627</v>
      </c>
      <c r="E89" s="39" t="s">
        <v>8002</v>
      </c>
      <c r="F89" s="40" t="s">
        <v>744</v>
      </c>
      <c r="G89" s="41">
        <v>18.899999999999999</v>
      </c>
      <c r="H89" s="42">
        <v>0</v>
      </c>
      <c r="I89" s="43">
        <f>ROUND(G89*H89,P4)</f>
        <v>0</v>
      </c>
      <c r="J89" s="37"/>
      <c r="O89" s="44">
        <f>I89*0.21</f>
        <v>0</v>
      </c>
      <c r="P89">
        <v>3</v>
      </c>
    </row>
    <row r="90">
      <c r="A90" s="37" t="s">
        <v>630</v>
      </c>
      <c r="B90" s="45"/>
      <c r="C90" s="46"/>
      <c r="D90" s="46"/>
      <c r="E90" s="47" t="s">
        <v>627</v>
      </c>
      <c r="F90" s="46"/>
      <c r="G90" s="46"/>
      <c r="H90" s="46"/>
      <c r="I90" s="46"/>
      <c r="J90" s="48"/>
    </row>
    <row r="91">
      <c r="A91" s="37" t="s">
        <v>631</v>
      </c>
      <c r="B91" s="45"/>
      <c r="C91" s="46"/>
      <c r="D91" s="46"/>
      <c r="E91" s="49" t="s">
        <v>8003</v>
      </c>
      <c r="F91" s="46"/>
      <c r="G91" s="46"/>
      <c r="H91" s="46"/>
      <c r="I91" s="46"/>
      <c r="J91" s="48"/>
    </row>
    <row r="92" ht="75">
      <c r="A92" s="37" t="s">
        <v>633</v>
      </c>
      <c r="B92" s="45"/>
      <c r="C92" s="46"/>
      <c r="D92" s="46"/>
      <c r="E92" s="39" t="s">
        <v>6966</v>
      </c>
      <c r="F92" s="46"/>
      <c r="G92" s="46"/>
      <c r="H92" s="46"/>
      <c r="I92" s="46"/>
      <c r="J92" s="48"/>
    </row>
    <row r="93">
      <c r="A93" s="37" t="s">
        <v>625</v>
      </c>
      <c r="B93" s="37">
        <v>21</v>
      </c>
      <c r="C93" s="38" t="s">
        <v>1407</v>
      </c>
      <c r="D93" s="37" t="s">
        <v>627</v>
      </c>
      <c r="E93" s="39" t="s">
        <v>1408</v>
      </c>
      <c r="F93" s="40" t="s">
        <v>639</v>
      </c>
      <c r="G93" s="41">
        <v>9</v>
      </c>
      <c r="H93" s="42">
        <v>0</v>
      </c>
      <c r="I93" s="43">
        <f>ROUND(G93*H93,P4)</f>
        <v>0</v>
      </c>
      <c r="J93" s="37"/>
      <c r="O93" s="44">
        <f>I93*0.21</f>
        <v>0</v>
      </c>
      <c r="P93">
        <v>3</v>
      </c>
    </row>
    <row r="94">
      <c r="A94" s="37" t="s">
        <v>630</v>
      </c>
      <c r="B94" s="45"/>
      <c r="C94" s="46"/>
      <c r="D94" s="46"/>
      <c r="E94" s="47" t="s">
        <v>627</v>
      </c>
      <c r="F94" s="46"/>
      <c r="G94" s="46"/>
      <c r="H94" s="46"/>
      <c r="I94" s="46"/>
      <c r="J94" s="48"/>
    </row>
    <row r="95">
      <c r="A95" s="37" t="s">
        <v>631</v>
      </c>
      <c r="B95" s="45"/>
      <c r="C95" s="46"/>
      <c r="D95" s="46"/>
      <c r="E95" s="49" t="s">
        <v>8004</v>
      </c>
      <c r="F95" s="46"/>
      <c r="G95" s="46"/>
      <c r="H95" s="46"/>
      <c r="I95" s="46"/>
      <c r="J95" s="48"/>
    </row>
    <row r="96" ht="90">
      <c r="A96" s="37" t="s">
        <v>633</v>
      </c>
      <c r="B96" s="45"/>
      <c r="C96" s="46"/>
      <c r="D96" s="46"/>
      <c r="E96" s="39" t="s">
        <v>1410</v>
      </c>
      <c r="F96" s="46"/>
      <c r="G96" s="46"/>
      <c r="H96" s="46"/>
      <c r="I96" s="46"/>
      <c r="J96" s="48"/>
    </row>
    <row r="97">
      <c r="A97" s="37" t="s">
        <v>625</v>
      </c>
      <c r="B97" s="37">
        <v>22</v>
      </c>
      <c r="C97" s="38" t="s">
        <v>7168</v>
      </c>
      <c r="D97" s="37" t="s">
        <v>627</v>
      </c>
      <c r="E97" s="39" t="s">
        <v>7169</v>
      </c>
      <c r="F97" s="40" t="s">
        <v>639</v>
      </c>
      <c r="G97" s="41">
        <v>2</v>
      </c>
      <c r="H97" s="42">
        <v>0</v>
      </c>
      <c r="I97" s="43">
        <f>ROUND(G97*H97,P4)</f>
        <v>0</v>
      </c>
      <c r="J97" s="37"/>
      <c r="O97" s="44">
        <f>I97*0.21</f>
        <v>0</v>
      </c>
      <c r="P97">
        <v>3</v>
      </c>
    </row>
    <row r="98">
      <c r="A98" s="37" t="s">
        <v>630</v>
      </c>
      <c r="B98" s="45"/>
      <c r="C98" s="46"/>
      <c r="D98" s="46"/>
      <c r="E98" s="47" t="s">
        <v>627</v>
      </c>
      <c r="F98" s="46"/>
      <c r="G98" s="46"/>
      <c r="H98" s="46"/>
      <c r="I98" s="46"/>
      <c r="J98" s="48"/>
    </row>
    <row r="99">
      <c r="A99" s="37" t="s">
        <v>631</v>
      </c>
      <c r="B99" s="45"/>
      <c r="C99" s="46"/>
      <c r="D99" s="46"/>
      <c r="E99" s="49" t="s">
        <v>6976</v>
      </c>
      <c r="F99" s="46"/>
      <c r="G99" s="46"/>
      <c r="H99" s="46"/>
      <c r="I99" s="46"/>
      <c r="J99" s="48"/>
    </row>
    <row r="100" ht="105">
      <c r="A100" s="37" t="s">
        <v>633</v>
      </c>
      <c r="B100" s="45"/>
      <c r="C100" s="46"/>
      <c r="D100" s="46"/>
      <c r="E100" s="39" t="s">
        <v>7170</v>
      </c>
      <c r="F100" s="46"/>
      <c r="G100" s="46"/>
      <c r="H100" s="46"/>
      <c r="I100" s="46"/>
      <c r="J100" s="48"/>
    </row>
    <row r="101">
      <c r="A101" s="37" t="s">
        <v>625</v>
      </c>
      <c r="B101" s="37">
        <v>23</v>
      </c>
      <c r="C101" s="38" t="s">
        <v>4038</v>
      </c>
      <c r="D101" s="37" t="s">
        <v>627</v>
      </c>
      <c r="E101" s="39" t="s">
        <v>4039</v>
      </c>
      <c r="F101" s="40" t="s">
        <v>744</v>
      </c>
      <c r="G101" s="41">
        <v>118.2</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c r="A103" s="37" t="s">
        <v>631</v>
      </c>
      <c r="B103" s="45"/>
      <c r="C103" s="46"/>
      <c r="D103" s="46"/>
      <c r="E103" s="49" t="s">
        <v>8005</v>
      </c>
      <c r="F103" s="46"/>
      <c r="G103" s="46"/>
      <c r="H103" s="46"/>
      <c r="I103" s="46"/>
      <c r="J103" s="48"/>
    </row>
    <row r="104" ht="90">
      <c r="A104" s="37" t="s">
        <v>633</v>
      </c>
      <c r="B104" s="45"/>
      <c r="C104" s="46"/>
      <c r="D104" s="46"/>
      <c r="E104" s="39" t="s">
        <v>1410</v>
      </c>
      <c r="F104" s="46"/>
      <c r="G104" s="46"/>
      <c r="H104" s="46"/>
      <c r="I104" s="46"/>
      <c r="J104" s="48"/>
    </row>
    <row r="105">
      <c r="A105" s="37" t="s">
        <v>625</v>
      </c>
      <c r="B105" s="37">
        <v>24</v>
      </c>
      <c r="C105" s="38" t="s">
        <v>8006</v>
      </c>
      <c r="D105" s="37" t="s">
        <v>627</v>
      </c>
      <c r="E105" s="39" t="s">
        <v>8007</v>
      </c>
      <c r="F105" s="40" t="s">
        <v>639</v>
      </c>
      <c r="G105" s="41">
        <v>2</v>
      </c>
      <c r="H105" s="42">
        <v>0</v>
      </c>
      <c r="I105" s="43">
        <f>ROUND(G105*H105,P4)</f>
        <v>0</v>
      </c>
      <c r="J105" s="37"/>
      <c r="O105" s="44">
        <f>I105*0.21</f>
        <v>0</v>
      </c>
      <c r="P105">
        <v>3</v>
      </c>
    </row>
    <row r="106" ht="30">
      <c r="A106" s="37" t="s">
        <v>630</v>
      </c>
      <c r="B106" s="45"/>
      <c r="C106" s="46"/>
      <c r="D106" s="46"/>
      <c r="E106" s="39" t="s">
        <v>8008</v>
      </c>
      <c r="F106" s="46"/>
      <c r="G106" s="46"/>
      <c r="H106" s="46"/>
      <c r="I106" s="46"/>
      <c r="J106" s="48"/>
    </row>
    <row r="107">
      <c r="A107" s="37" t="s">
        <v>631</v>
      </c>
      <c r="B107" s="45"/>
      <c r="C107" s="46"/>
      <c r="D107" s="46"/>
      <c r="E107" s="49" t="s">
        <v>6976</v>
      </c>
      <c r="F107" s="46"/>
      <c r="G107" s="46"/>
      <c r="H107" s="46"/>
      <c r="I107" s="46"/>
      <c r="J107" s="48"/>
    </row>
    <row r="108" ht="90">
      <c r="A108" s="37" t="s">
        <v>633</v>
      </c>
      <c r="B108" s="45"/>
      <c r="C108" s="46"/>
      <c r="D108" s="46"/>
      <c r="E108" s="39" t="s">
        <v>7179</v>
      </c>
      <c r="F108" s="46"/>
      <c r="G108" s="46"/>
      <c r="H108" s="46"/>
      <c r="I108" s="46"/>
      <c r="J108" s="48"/>
    </row>
    <row r="109">
      <c r="A109" s="37" t="s">
        <v>625</v>
      </c>
      <c r="B109" s="37">
        <v>25</v>
      </c>
      <c r="C109" s="38" t="s">
        <v>2913</v>
      </c>
      <c r="D109" s="37" t="s">
        <v>627</v>
      </c>
      <c r="E109" s="39" t="s">
        <v>2914</v>
      </c>
      <c r="F109" s="40" t="s">
        <v>639</v>
      </c>
      <c r="G109" s="41">
        <v>2</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c r="A111" s="37" t="s">
        <v>631</v>
      </c>
      <c r="B111" s="45"/>
      <c r="C111" s="46"/>
      <c r="D111" s="46"/>
      <c r="E111" s="49" t="s">
        <v>6976</v>
      </c>
      <c r="F111" s="46"/>
      <c r="G111" s="46"/>
      <c r="H111" s="46"/>
      <c r="I111" s="46"/>
      <c r="J111" s="48"/>
    </row>
    <row r="112" ht="105">
      <c r="A112" s="37" t="s">
        <v>633</v>
      </c>
      <c r="B112" s="45"/>
      <c r="C112" s="46"/>
      <c r="D112" s="46"/>
      <c r="E112" s="39" t="s">
        <v>2916</v>
      </c>
      <c r="F112" s="46"/>
      <c r="G112" s="46"/>
      <c r="H112" s="46"/>
      <c r="I112" s="46"/>
      <c r="J112" s="48"/>
    </row>
    <row r="113">
      <c r="A113" s="37" t="s">
        <v>625</v>
      </c>
      <c r="B113" s="37">
        <v>26</v>
      </c>
      <c r="C113" s="38" t="s">
        <v>7645</v>
      </c>
      <c r="D113" s="37" t="s">
        <v>627</v>
      </c>
      <c r="E113" s="39" t="s">
        <v>7264</v>
      </c>
      <c r="F113" s="40" t="s">
        <v>639</v>
      </c>
      <c r="G113" s="41">
        <v>1</v>
      </c>
      <c r="H113" s="42">
        <v>0</v>
      </c>
      <c r="I113" s="43">
        <f>ROUND(G113*H113,P4)</f>
        <v>0</v>
      </c>
      <c r="J113" s="37"/>
      <c r="O113" s="44">
        <f>I113*0.21</f>
        <v>0</v>
      </c>
      <c r="P113">
        <v>3</v>
      </c>
    </row>
    <row r="114">
      <c r="A114" s="37" t="s">
        <v>630</v>
      </c>
      <c r="B114" s="45"/>
      <c r="C114" s="46"/>
      <c r="D114" s="46"/>
      <c r="E114" s="39" t="s">
        <v>8009</v>
      </c>
      <c r="F114" s="46"/>
      <c r="G114" s="46"/>
      <c r="H114" s="46"/>
      <c r="I114" s="46"/>
      <c r="J114" s="48"/>
    </row>
    <row r="115">
      <c r="A115" s="37" t="s">
        <v>631</v>
      </c>
      <c r="B115" s="45"/>
      <c r="C115" s="46"/>
      <c r="D115" s="46"/>
      <c r="E115" s="49" t="s">
        <v>7035</v>
      </c>
      <c r="F115" s="46"/>
      <c r="G115" s="46"/>
      <c r="H115" s="46"/>
      <c r="I115" s="46"/>
      <c r="J115" s="48"/>
    </row>
    <row r="116" ht="135">
      <c r="A116" s="37" t="s">
        <v>633</v>
      </c>
      <c r="B116" s="45"/>
      <c r="C116" s="46"/>
      <c r="D116" s="46"/>
      <c r="E116" s="39" t="s">
        <v>7266</v>
      </c>
      <c r="F116" s="46"/>
      <c r="G116" s="46"/>
      <c r="H116" s="46"/>
      <c r="I116" s="46"/>
      <c r="J116" s="48"/>
    </row>
    <row r="117">
      <c r="A117" s="37" t="s">
        <v>625</v>
      </c>
      <c r="B117" s="37">
        <v>27</v>
      </c>
      <c r="C117" s="38" t="s">
        <v>8010</v>
      </c>
      <c r="D117" s="37" t="s">
        <v>627</v>
      </c>
      <c r="E117" s="39" t="s">
        <v>8007</v>
      </c>
      <c r="F117" s="40" t="s">
        <v>639</v>
      </c>
      <c r="G117" s="41">
        <v>1</v>
      </c>
      <c r="H117" s="42">
        <v>0</v>
      </c>
      <c r="I117" s="43">
        <f>ROUND(G117*H117,P4)</f>
        <v>0</v>
      </c>
      <c r="J117" s="37"/>
      <c r="O117" s="44">
        <f>I117*0.21</f>
        <v>0</v>
      </c>
      <c r="P117">
        <v>3</v>
      </c>
    </row>
    <row r="118" ht="75">
      <c r="A118" s="37" t="s">
        <v>630</v>
      </c>
      <c r="B118" s="45"/>
      <c r="C118" s="46"/>
      <c r="D118" s="46"/>
      <c r="E118" s="39" t="s">
        <v>8011</v>
      </c>
      <c r="F118" s="46"/>
      <c r="G118" s="46"/>
      <c r="H118" s="46"/>
      <c r="I118" s="46"/>
      <c r="J118" s="48"/>
    </row>
    <row r="119">
      <c r="A119" s="37" t="s">
        <v>631</v>
      </c>
      <c r="B119" s="45"/>
      <c r="C119" s="46"/>
      <c r="D119" s="46"/>
      <c r="E119" s="49" t="s">
        <v>7035</v>
      </c>
      <c r="F119" s="46"/>
      <c r="G119" s="46"/>
      <c r="H119" s="46"/>
      <c r="I119" s="46"/>
      <c r="J119" s="48"/>
    </row>
    <row r="120" ht="90">
      <c r="A120" s="37" t="s">
        <v>633</v>
      </c>
      <c r="B120" s="45"/>
      <c r="C120" s="46"/>
      <c r="D120" s="46"/>
      <c r="E120" s="39" t="s">
        <v>7179</v>
      </c>
      <c r="F120" s="46"/>
      <c r="G120" s="46"/>
      <c r="H120" s="46"/>
      <c r="I120" s="46"/>
      <c r="J120" s="48"/>
    </row>
    <row r="121">
      <c r="A121" s="37" t="s">
        <v>625</v>
      </c>
      <c r="B121" s="37">
        <v>28</v>
      </c>
      <c r="C121" s="38" t="s">
        <v>8012</v>
      </c>
      <c r="D121" s="37" t="s">
        <v>627</v>
      </c>
      <c r="E121" s="39" t="s">
        <v>8013</v>
      </c>
      <c r="F121" s="40" t="s">
        <v>744</v>
      </c>
      <c r="G121" s="41">
        <v>45.100000000000001</v>
      </c>
      <c r="H121" s="42">
        <v>0</v>
      </c>
      <c r="I121" s="43">
        <f>ROUND(G121*H121,P4)</f>
        <v>0</v>
      </c>
      <c r="J121" s="37"/>
      <c r="O121" s="44">
        <f>I121*0.21</f>
        <v>0</v>
      </c>
      <c r="P121">
        <v>3</v>
      </c>
    </row>
    <row r="122">
      <c r="A122" s="37" t="s">
        <v>630</v>
      </c>
      <c r="B122" s="45"/>
      <c r="C122" s="46"/>
      <c r="D122" s="46"/>
      <c r="E122" s="47" t="s">
        <v>627</v>
      </c>
      <c r="F122" s="46"/>
      <c r="G122" s="46"/>
      <c r="H122" s="46"/>
      <c r="I122" s="46"/>
      <c r="J122" s="48"/>
    </row>
    <row r="123">
      <c r="A123" s="37" t="s">
        <v>631</v>
      </c>
      <c r="B123" s="45"/>
      <c r="C123" s="46"/>
      <c r="D123" s="46"/>
      <c r="E123" s="49" t="s">
        <v>8014</v>
      </c>
      <c r="F123" s="46"/>
      <c r="G123" s="46"/>
      <c r="H123" s="46"/>
      <c r="I123" s="46"/>
      <c r="J123" s="48"/>
    </row>
    <row r="124" ht="150">
      <c r="A124" s="37" t="s">
        <v>633</v>
      </c>
      <c r="B124" s="45"/>
      <c r="C124" s="46"/>
      <c r="D124" s="46"/>
      <c r="E124" s="39" t="s">
        <v>2601</v>
      </c>
      <c r="F124" s="46"/>
      <c r="G124" s="46"/>
      <c r="H124" s="46"/>
      <c r="I124" s="46"/>
      <c r="J124" s="48"/>
    </row>
    <row r="125">
      <c r="A125" s="37" t="s">
        <v>625</v>
      </c>
      <c r="B125" s="37">
        <v>29</v>
      </c>
      <c r="C125" s="38" t="s">
        <v>8015</v>
      </c>
      <c r="D125" s="37" t="s">
        <v>627</v>
      </c>
      <c r="E125" s="39" t="s">
        <v>8016</v>
      </c>
      <c r="F125" s="40" t="s">
        <v>639</v>
      </c>
      <c r="G125" s="41">
        <v>12</v>
      </c>
      <c r="H125" s="42">
        <v>0</v>
      </c>
      <c r="I125" s="43">
        <f>ROUND(G125*H125,P4)</f>
        <v>0</v>
      </c>
      <c r="J125" s="37"/>
      <c r="O125" s="44">
        <f>I125*0.21</f>
        <v>0</v>
      </c>
      <c r="P125">
        <v>3</v>
      </c>
    </row>
    <row r="126" ht="30">
      <c r="A126" s="37" t="s">
        <v>630</v>
      </c>
      <c r="B126" s="45"/>
      <c r="C126" s="46"/>
      <c r="D126" s="46"/>
      <c r="E126" s="39" t="s">
        <v>8017</v>
      </c>
      <c r="F126" s="46"/>
      <c r="G126" s="46"/>
      <c r="H126" s="46"/>
      <c r="I126" s="46"/>
      <c r="J126" s="48"/>
    </row>
    <row r="127">
      <c r="A127" s="37" t="s">
        <v>631</v>
      </c>
      <c r="B127" s="45"/>
      <c r="C127" s="46"/>
      <c r="D127" s="46"/>
      <c r="E127" s="49" t="s">
        <v>8018</v>
      </c>
      <c r="F127" s="46"/>
      <c r="G127" s="46"/>
      <c r="H127" s="46"/>
      <c r="I127" s="46"/>
      <c r="J127" s="48"/>
    </row>
    <row r="128">
      <c r="A128" s="37" t="s">
        <v>633</v>
      </c>
      <c r="B128" s="45"/>
      <c r="C128" s="46"/>
      <c r="D128" s="46"/>
      <c r="E128" s="47" t="s">
        <v>627</v>
      </c>
      <c r="F128" s="46"/>
      <c r="G128" s="46"/>
      <c r="H128" s="46"/>
      <c r="I128" s="46"/>
      <c r="J128" s="48"/>
    </row>
    <row r="129">
      <c r="A129" s="37" t="s">
        <v>625</v>
      </c>
      <c r="B129" s="37">
        <v>30</v>
      </c>
      <c r="C129" s="38" t="s">
        <v>7252</v>
      </c>
      <c r="D129" s="37" t="s">
        <v>627</v>
      </c>
      <c r="E129" s="39" t="s">
        <v>7253</v>
      </c>
      <c r="F129" s="40" t="s">
        <v>639</v>
      </c>
      <c r="G129" s="41">
        <v>8</v>
      </c>
      <c r="H129" s="42">
        <v>0</v>
      </c>
      <c r="I129" s="43">
        <f>ROUND(G129*H129,P4)</f>
        <v>0</v>
      </c>
      <c r="J129" s="37"/>
      <c r="O129" s="44">
        <f>I129*0.21</f>
        <v>0</v>
      </c>
      <c r="P129">
        <v>3</v>
      </c>
    </row>
    <row r="130" ht="30">
      <c r="A130" s="37" t="s">
        <v>630</v>
      </c>
      <c r="B130" s="45"/>
      <c r="C130" s="46"/>
      <c r="D130" s="46"/>
      <c r="E130" s="39" t="s">
        <v>7254</v>
      </c>
      <c r="F130" s="46"/>
      <c r="G130" s="46"/>
      <c r="H130" s="46"/>
      <c r="I130" s="46"/>
      <c r="J130" s="48"/>
    </row>
    <row r="131">
      <c r="A131" s="37" t="s">
        <v>631</v>
      </c>
      <c r="B131" s="45"/>
      <c r="C131" s="46"/>
      <c r="D131" s="46"/>
      <c r="E131" s="49" t="s">
        <v>7004</v>
      </c>
      <c r="F131" s="46"/>
      <c r="G131" s="46"/>
      <c r="H131" s="46"/>
      <c r="I131" s="46"/>
      <c r="J131" s="48"/>
    </row>
    <row r="132">
      <c r="A132" s="37" t="s">
        <v>633</v>
      </c>
      <c r="B132" s="45"/>
      <c r="C132" s="46"/>
      <c r="D132" s="46"/>
      <c r="E132" s="47" t="s">
        <v>627</v>
      </c>
      <c r="F132" s="46"/>
      <c r="G132" s="46"/>
      <c r="H132" s="46"/>
      <c r="I132" s="46"/>
      <c r="J132" s="48"/>
    </row>
    <row r="133">
      <c r="A133" s="37" t="s">
        <v>625</v>
      </c>
      <c r="B133" s="37">
        <v>31</v>
      </c>
      <c r="C133" s="38" t="s">
        <v>7256</v>
      </c>
      <c r="D133" s="37" t="s">
        <v>627</v>
      </c>
      <c r="E133" s="39" t="s">
        <v>7253</v>
      </c>
      <c r="F133" s="40" t="s">
        <v>639</v>
      </c>
      <c r="G133" s="41">
        <v>10</v>
      </c>
      <c r="H133" s="42">
        <v>0</v>
      </c>
      <c r="I133" s="43">
        <f>ROUND(G133*H133,P4)</f>
        <v>0</v>
      </c>
      <c r="J133" s="37"/>
      <c r="O133" s="44">
        <f>I133*0.21</f>
        <v>0</v>
      </c>
      <c r="P133">
        <v>3</v>
      </c>
    </row>
    <row r="134" ht="30">
      <c r="A134" s="37" t="s">
        <v>630</v>
      </c>
      <c r="B134" s="45"/>
      <c r="C134" s="46"/>
      <c r="D134" s="46"/>
      <c r="E134" s="39" t="s">
        <v>7257</v>
      </c>
      <c r="F134" s="46"/>
      <c r="G134" s="46"/>
      <c r="H134" s="46"/>
      <c r="I134" s="46"/>
      <c r="J134" s="48"/>
    </row>
    <row r="135">
      <c r="A135" s="37" t="s">
        <v>631</v>
      </c>
      <c r="B135" s="45"/>
      <c r="C135" s="46"/>
      <c r="D135" s="46"/>
      <c r="E135" s="49" t="s">
        <v>7258</v>
      </c>
      <c r="F135" s="46"/>
      <c r="G135" s="46"/>
      <c r="H135" s="46"/>
      <c r="I135" s="46"/>
      <c r="J135" s="48"/>
    </row>
    <row r="136">
      <c r="A136" s="37" t="s">
        <v>633</v>
      </c>
      <c r="B136" s="45"/>
      <c r="C136" s="46"/>
      <c r="D136" s="46"/>
      <c r="E136" s="47" t="s">
        <v>627</v>
      </c>
      <c r="F136" s="46"/>
      <c r="G136" s="46"/>
      <c r="H136" s="46"/>
      <c r="I136" s="46"/>
      <c r="J136" s="48"/>
    </row>
    <row r="137">
      <c r="A137" s="37" t="s">
        <v>625</v>
      </c>
      <c r="B137" s="37">
        <v>32</v>
      </c>
      <c r="C137" s="38" t="s">
        <v>7259</v>
      </c>
      <c r="D137" s="37" t="s">
        <v>627</v>
      </c>
      <c r="E137" s="39" t="s">
        <v>7260</v>
      </c>
      <c r="F137" s="40" t="s">
        <v>744</v>
      </c>
      <c r="G137" s="41">
        <v>58.700000000000003</v>
      </c>
      <c r="H137" s="42">
        <v>0</v>
      </c>
      <c r="I137" s="43">
        <f>ROUND(G137*H137,P4)</f>
        <v>0</v>
      </c>
      <c r="J137" s="37"/>
      <c r="O137" s="44">
        <f>I137*0.21</f>
        <v>0</v>
      </c>
      <c r="P137">
        <v>3</v>
      </c>
    </row>
    <row r="138">
      <c r="A138" s="37" t="s">
        <v>630</v>
      </c>
      <c r="B138" s="45"/>
      <c r="C138" s="46"/>
      <c r="D138" s="46"/>
      <c r="E138" s="39" t="s">
        <v>7261</v>
      </c>
      <c r="F138" s="46"/>
      <c r="G138" s="46"/>
      <c r="H138" s="46"/>
      <c r="I138" s="46"/>
      <c r="J138" s="48"/>
    </row>
    <row r="139">
      <c r="A139" s="37" t="s">
        <v>631</v>
      </c>
      <c r="B139" s="45"/>
      <c r="C139" s="46"/>
      <c r="D139" s="46"/>
      <c r="E139" s="49" t="s">
        <v>8019</v>
      </c>
      <c r="F139" s="46"/>
      <c r="G139" s="46"/>
      <c r="H139" s="46"/>
      <c r="I139" s="46"/>
      <c r="J139" s="48"/>
    </row>
    <row r="140">
      <c r="A140" s="37" t="s">
        <v>633</v>
      </c>
      <c r="B140" s="45"/>
      <c r="C140" s="46"/>
      <c r="D140" s="46"/>
      <c r="E140" s="47" t="s">
        <v>627</v>
      </c>
      <c r="F140" s="46"/>
      <c r="G140" s="46"/>
      <c r="H140" s="46"/>
      <c r="I140" s="46"/>
      <c r="J140" s="48"/>
    </row>
    <row r="141">
      <c r="A141" s="31" t="s">
        <v>622</v>
      </c>
      <c r="B141" s="32"/>
      <c r="C141" s="33" t="s">
        <v>794</v>
      </c>
      <c r="D141" s="34"/>
      <c r="E141" s="31" t="s">
        <v>1032</v>
      </c>
      <c r="F141" s="34"/>
      <c r="G141" s="34"/>
      <c r="H141" s="34"/>
      <c r="I141" s="35">
        <f>SUMIFS(I142:I161,A142:A161,"P")</f>
        <v>0</v>
      </c>
      <c r="J141" s="36"/>
    </row>
    <row r="142">
      <c r="A142" s="37" t="s">
        <v>625</v>
      </c>
      <c r="B142" s="37">
        <v>33</v>
      </c>
      <c r="C142" s="38" t="s">
        <v>7180</v>
      </c>
      <c r="D142" s="37" t="s">
        <v>627</v>
      </c>
      <c r="E142" s="39" t="s">
        <v>7181</v>
      </c>
      <c r="F142" s="40" t="s">
        <v>639</v>
      </c>
      <c r="G142" s="41">
        <v>6</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c r="A144" s="37" t="s">
        <v>631</v>
      </c>
      <c r="B144" s="45"/>
      <c r="C144" s="46"/>
      <c r="D144" s="46"/>
      <c r="E144" s="49" t="s">
        <v>8020</v>
      </c>
      <c r="F144" s="46"/>
      <c r="G144" s="46"/>
      <c r="H144" s="46"/>
      <c r="I144" s="46"/>
      <c r="J144" s="48"/>
    </row>
    <row r="145" ht="90">
      <c r="A145" s="37" t="s">
        <v>633</v>
      </c>
      <c r="B145" s="45"/>
      <c r="C145" s="46"/>
      <c r="D145" s="46"/>
      <c r="E145" s="39" t="s">
        <v>1253</v>
      </c>
      <c r="F145" s="46"/>
      <c r="G145" s="46"/>
      <c r="H145" s="46"/>
      <c r="I145" s="46"/>
      <c r="J145" s="48"/>
    </row>
    <row r="146">
      <c r="A146" s="37" t="s">
        <v>625</v>
      </c>
      <c r="B146" s="37">
        <v>34</v>
      </c>
      <c r="C146" s="38" t="s">
        <v>7278</v>
      </c>
      <c r="D146" s="37" t="s">
        <v>627</v>
      </c>
      <c r="E146" s="39" t="s">
        <v>7279</v>
      </c>
      <c r="F146" s="40" t="s">
        <v>673</v>
      </c>
      <c r="G146" s="41">
        <v>0.014999999999999999</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c r="A148" s="37" t="s">
        <v>631</v>
      </c>
      <c r="B148" s="45"/>
      <c r="C148" s="46"/>
      <c r="D148" s="46"/>
      <c r="E148" s="49" t="s">
        <v>8021</v>
      </c>
      <c r="F148" s="46"/>
      <c r="G148" s="46"/>
      <c r="H148" s="46"/>
      <c r="I148" s="46"/>
      <c r="J148" s="48"/>
    </row>
    <row r="149" ht="165">
      <c r="A149" s="37" t="s">
        <v>633</v>
      </c>
      <c r="B149" s="45"/>
      <c r="C149" s="46"/>
      <c r="D149" s="46"/>
      <c r="E149" s="39" t="s">
        <v>7281</v>
      </c>
      <c r="F149" s="46"/>
      <c r="G149" s="46"/>
      <c r="H149" s="46"/>
      <c r="I149" s="46"/>
      <c r="J149" s="48"/>
    </row>
    <row r="150">
      <c r="A150" s="37" t="s">
        <v>625</v>
      </c>
      <c r="B150" s="37">
        <v>35</v>
      </c>
      <c r="C150" s="38" t="s">
        <v>7283</v>
      </c>
      <c r="D150" s="37" t="s">
        <v>627</v>
      </c>
      <c r="E150" s="39" t="s">
        <v>7284</v>
      </c>
      <c r="F150" s="40" t="s">
        <v>744</v>
      </c>
      <c r="G150" s="41">
        <v>42.799999999999997</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c r="A152" s="37" t="s">
        <v>631</v>
      </c>
      <c r="B152" s="45"/>
      <c r="C152" s="46"/>
      <c r="D152" s="46"/>
      <c r="E152" s="49" t="s">
        <v>8022</v>
      </c>
      <c r="F152" s="46"/>
      <c r="G152" s="46"/>
      <c r="H152" s="46"/>
      <c r="I152" s="46"/>
      <c r="J152" s="48"/>
    </row>
    <row r="153" ht="150">
      <c r="A153" s="37" t="s">
        <v>633</v>
      </c>
      <c r="B153" s="45"/>
      <c r="C153" s="46"/>
      <c r="D153" s="46"/>
      <c r="E153" s="39" t="s">
        <v>1430</v>
      </c>
      <c r="F153" s="46"/>
      <c r="G153" s="46"/>
      <c r="H153" s="46"/>
      <c r="I153" s="46"/>
      <c r="J153" s="48"/>
    </row>
    <row r="154">
      <c r="A154" s="37" t="s">
        <v>625</v>
      </c>
      <c r="B154" s="37">
        <v>36</v>
      </c>
      <c r="C154" s="38" t="s">
        <v>8023</v>
      </c>
      <c r="D154" s="37" t="s">
        <v>627</v>
      </c>
      <c r="E154" s="39" t="s">
        <v>8024</v>
      </c>
      <c r="F154" s="40" t="s">
        <v>744</v>
      </c>
      <c r="G154" s="41">
        <v>9.8000000000000007</v>
      </c>
      <c r="H154" s="42">
        <v>0</v>
      </c>
      <c r="I154" s="43">
        <f>ROUND(G154*H154,P4)</f>
        <v>0</v>
      </c>
      <c r="J154" s="37"/>
      <c r="O154" s="44">
        <f>I154*0.21</f>
        <v>0</v>
      </c>
      <c r="P154">
        <v>3</v>
      </c>
    </row>
    <row r="155">
      <c r="A155" s="37" t="s">
        <v>630</v>
      </c>
      <c r="B155" s="45"/>
      <c r="C155" s="46"/>
      <c r="D155" s="46"/>
      <c r="E155" s="47" t="s">
        <v>627</v>
      </c>
      <c r="F155" s="46"/>
      <c r="G155" s="46"/>
      <c r="H155" s="46"/>
      <c r="I155" s="46"/>
      <c r="J155" s="48"/>
    </row>
    <row r="156">
      <c r="A156" s="37" t="s">
        <v>631</v>
      </c>
      <c r="B156" s="45"/>
      <c r="C156" s="46"/>
      <c r="D156" s="46"/>
      <c r="E156" s="49" t="s">
        <v>8025</v>
      </c>
      <c r="F156" s="46"/>
      <c r="G156" s="46"/>
      <c r="H156" s="46"/>
      <c r="I156" s="46"/>
      <c r="J156" s="48"/>
    </row>
    <row r="157" ht="150">
      <c r="A157" s="37" t="s">
        <v>633</v>
      </c>
      <c r="B157" s="45"/>
      <c r="C157" s="46"/>
      <c r="D157" s="46"/>
      <c r="E157" s="39" t="s">
        <v>1430</v>
      </c>
      <c r="F157" s="46"/>
      <c r="G157" s="46"/>
      <c r="H157" s="46"/>
      <c r="I157" s="46"/>
      <c r="J157" s="48"/>
    </row>
    <row r="158" ht="30">
      <c r="A158" s="37" t="s">
        <v>625</v>
      </c>
      <c r="B158" s="37">
        <v>37</v>
      </c>
      <c r="C158" s="38" t="s">
        <v>8026</v>
      </c>
      <c r="D158" s="37" t="s">
        <v>627</v>
      </c>
      <c r="E158" s="39" t="s">
        <v>8027</v>
      </c>
      <c r="F158" s="40" t="s">
        <v>744</v>
      </c>
      <c r="G158" s="41">
        <v>42.799999999999997</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c r="A160" s="37" t="s">
        <v>631</v>
      </c>
      <c r="B160" s="45"/>
      <c r="C160" s="46"/>
      <c r="D160" s="46"/>
      <c r="E160" s="49" t="s">
        <v>8022</v>
      </c>
      <c r="F160" s="46"/>
      <c r="G160" s="46"/>
      <c r="H160" s="46"/>
      <c r="I160" s="46"/>
      <c r="J160" s="48"/>
    </row>
    <row r="161" ht="135">
      <c r="A161" s="37" t="s">
        <v>633</v>
      </c>
      <c r="B161" s="45"/>
      <c r="C161" s="46"/>
      <c r="D161" s="46"/>
      <c r="E161" s="39" t="s">
        <v>7193</v>
      </c>
      <c r="F161" s="46"/>
      <c r="G161" s="46"/>
      <c r="H161" s="46"/>
      <c r="I161" s="46"/>
      <c r="J161" s="48"/>
    </row>
    <row r="162">
      <c r="A162" s="31" t="s">
        <v>622</v>
      </c>
      <c r="B162" s="32"/>
      <c r="C162" s="33" t="s">
        <v>676</v>
      </c>
      <c r="D162" s="34"/>
      <c r="E162" s="31" t="s">
        <v>677</v>
      </c>
      <c r="F162" s="34"/>
      <c r="G162" s="34"/>
      <c r="H162" s="34"/>
      <c r="I162" s="35">
        <f>SUMIFS(I163:I170,A163:A170,"P")</f>
        <v>0</v>
      </c>
      <c r="J162" s="36"/>
    </row>
    <row r="163" ht="45">
      <c r="A163" s="37" t="s">
        <v>625</v>
      </c>
      <c r="B163" s="37">
        <v>38</v>
      </c>
      <c r="C163" s="38" t="s">
        <v>678</v>
      </c>
      <c r="D163" s="37" t="s">
        <v>679</v>
      </c>
      <c r="E163" s="39" t="s">
        <v>680</v>
      </c>
      <c r="F163" s="40" t="s">
        <v>673</v>
      </c>
      <c r="G163" s="41">
        <v>422.94999999999999</v>
      </c>
      <c r="H163" s="42">
        <v>0</v>
      </c>
      <c r="I163" s="43">
        <f>ROUND(G163*H163,P4)</f>
        <v>0</v>
      </c>
      <c r="J163" s="37"/>
      <c r="O163" s="44">
        <f>I163*0.21</f>
        <v>0</v>
      </c>
      <c r="P163">
        <v>3</v>
      </c>
    </row>
    <row r="164">
      <c r="A164" s="37" t="s">
        <v>630</v>
      </c>
      <c r="B164" s="45"/>
      <c r="C164" s="46"/>
      <c r="D164" s="46"/>
      <c r="E164" s="39" t="s">
        <v>681</v>
      </c>
      <c r="F164" s="46"/>
      <c r="G164" s="46"/>
      <c r="H164" s="46"/>
      <c r="I164" s="46"/>
      <c r="J164" s="48"/>
    </row>
    <row r="165" ht="30">
      <c r="A165" s="37" t="s">
        <v>631</v>
      </c>
      <c r="B165" s="45"/>
      <c r="C165" s="46"/>
      <c r="D165" s="46"/>
      <c r="E165" s="49" t="s">
        <v>8028</v>
      </c>
      <c r="F165" s="46"/>
      <c r="G165" s="46"/>
      <c r="H165" s="46"/>
      <c r="I165" s="46"/>
      <c r="J165" s="48"/>
    </row>
    <row r="166" ht="120">
      <c r="A166" s="37" t="s">
        <v>633</v>
      </c>
      <c r="B166" s="45"/>
      <c r="C166" s="46"/>
      <c r="D166" s="46"/>
      <c r="E166" s="39" t="s">
        <v>713</v>
      </c>
      <c r="F166" s="46"/>
      <c r="G166" s="46"/>
      <c r="H166" s="46"/>
      <c r="I166" s="46"/>
      <c r="J166" s="48"/>
    </row>
    <row r="167" ht="60">
      <c r="A167" s="37" t="s">
        <v>625</v>
      </c>
      <c r="B167" s="37">
        <v>39</v>
      </c>
      <c r="C167" s="38" t="s">
        <v>7289</v>
      </c>
      <c r="D167" s="37" t="s">
        <v>7290</v>
      </c>
      <c r="E167" s="39" t="s">
        <v>7291</v>
      </c>
      <c r="F167" s="40" t="s">
        <v>673</v>
      </c>
      <c r="G167" s="41">
        <v>2.157</v>
      </c>
      <c r="H167" s="42">
        <v>0</v>
      </c>
      <c r="I167" s="43">
        <f>ROUND(G167*H167,P4)</f>
        <v>0</v>
      </c>
      <c r="J167" s="37"/>
      <c r="O167" s="44">
        <f>I167*0.21</f>
        <v>0</v>
      </c>
      <c r="P167">
        <v>3</v>
      </c>
    </row>
    <row r="168">
      <c r="A168" s="37" t="s">
        <v>630</v>
      </c>
      <c r="B168" s="45"/>
      <c r="C168" s="46"/>
      <c r="D168" s="46"/>
      <c r="E168" s="39" t="s">
        <v>7292</v>
      </c>
      <c r="F168" s="46"/>
      <c r="G168" s="46"/>
      <c r="H168" s="46"/>
      <c r="I168" s="46"/>
      <c r="J168" s="48"/>
    </row>
    <row r="169" ht="60">
      <c r="A169" s="37" t="s">
        <v>631</v>
      </c>
      <c r="B169" s="45"/>
      <c r="C169" s="46"/>
      <c r="D169" s="46"/>
      <c r="E169" s="49" t="s">
        <v>8029</v>
      </c>
      <c r="F169" s="46"/>
      <c r="G169" s="46"/>
      <c r="H169" s="46"/>
      <c r="I169" s="46"/>
      <c r="J169" s="48"/>
    </row>
    <row r="170" ht="165">
      <c r="A170" s="37" t="s">
        <v>633</v>
      </c>
      <c r="B170" s="50"/>
      <c r="C170" s="51"/>
      <c r="D170" s="51"/>
      <c r="E170" s="39" t="s">
        <v>7294</v>
      </c>
      <c r="F170" s="51"/>
      <c r="G170" s="51"/>
      <c r="H170" s="51"/>
      <c r="I170" s="51"/>
      <c r="J170" s="52"/>
    </row>
  </sheetData>
  <sheetProtection sheet="1" objects="1" scenarios="1" spinCount="100000" saltValue="Nu0Z+UJqmyt9/W9JrGWXbfabRjbt2g691Lh+28XPgwocbkfUmvz40Kvb6mzUcQH2ebuIEny9nmJY5Rv+pGocMg==" hashValue="+Iy9CGQtgzqNwZ+7P/3umiCPsg4n0GuxMxpfsW5hDlEuZHejXZfNW1W/tBnnYJrRgqppvOZemUGj4g0sE5lX1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8030</v>
      </c>
      <c r="I3" s="25">
        <f>SUMIFS(I9:I163,A9:A163,"SD")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8030</v>
      </c>
      <c r="D5" s="22"/>
      <c r="E5" s="23" t="s">
        <v>344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c r="A10" s="37" t="s">
        <v>625</v>
      </c>
      <c r="B10" s="37">
        <v>1</v>
      </c>
      <c r="C10" s="38" t="s">
        <v>7144</v>
      </c>
      <c r="D10" s="37" t="s">
        <v>627</v>
      </c>
      <c r="E10" s="39" t="s">
        <v>7145</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8031</v>
      </c>
      <c r="F12" s="46"/>
      <c r="G12" s="46"/>
      <c r="H12" s="46"/>
      <c r="I12" s="46"/>
      <c r="J12" s="48"/>
    </row>
    <row r="13" ht="60">
      <c r="A13" s="37" t="s">
        <v>633</v>
      </c>
      <c r="B13" s="45"/>
      <c r="C13" s="46"/>
      <c r="D13" s="46"/>
      <c r="E13" s="39" t="s">
        <v>7147</v>
      </c>
      <c r="F13" s="46"/>
      <c r="G13" s="46"/>
      <c r="H13" s="46"/>
      <c r="I13" s="46"/>
      <c r="J13" s="48"/>
    </row>
    <row r="14">
      <c r="A14" s="37" t="s">
        <v>625</v>
      </c>
      <c r="B14" s="37">
        <v>2</v>
      </c>
      <c r="C14" s="38" t="s">
        <v>4018</v>
      </c>
      <c r="D14" s="37" t="s">
        <v>627</v>
      </c>
      <c r="E14" s="39" t="s">
        <v>4019</v>
      </c>
      <c r="F14" s="40" t="s">
        <v>697</v>
      </c>
      <c r="G14" s="41">
        <v>1</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7750</v>
      </c>
      <c r="F16" s="46"/>
      <c r="G16" s="46"/>
      <c r="H16" s="46"/>
      <c r="I16" s="46"/>
      <c r="J16" s="48"/>
    </row>
    <row r="17" ht="60">
      <c r="A17" s="37" t="s">
        <v>633</v>
      </c>
      <c r="B17" s="45"/>
      <c r="C17" s="46"/>
      <c r="D17" s="46"/>
      <c r="E17" s="39" t="s">
        <v>6715</v>
      </c>
      <c r="F17" s="46"/>
      <c r="G17" s="46"/>
      <c r="H17" s="46"/>
      <c r="I17" s="46"/>
      <c r="J17" s="48"/>
    </row>
    <row r="18">
      <c r="A18" s="37" t="s">
        <v>625</v>
      </c>
      <c r="B18" s="37">
        <v>3</v>
      </c>
      <c r="C18" s="38" t="s">
        <v>6721</v>
      </c>
      <c r="D18" s="37" t="s">
        <v>627</v>
      </c>
      <c r="E18" s="39" t="s">
        <v>6722</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7035</v>
      </c>
      <c r="F20" s="46"/>
      <c r="G20" s="46"/>
      <c r="H20" s="46"/>
      <c r="I20" s="46"/>
      <c r="J20" s="48"/>
    </row>
    <row r="21" ht="60">
      <c r="A21" s="37" t="s">
        <v>633</v>
      </c>
      <c r="B21" s="45"/>
      <c r="C21" s="46"/>
      <c r="D21" s="46"/>
      <c r="E21" s="39" t="s">
        <v>700</v>
      </c>
      <c r="F21" s="46"/>
      <c r="G21" s="46"/>
      <c r="H21" s="46"/>
      <c r="I21" s="46"/>
      <c r="J21" s="48"/>
    </row>
    <row r="22">
      <c r="A22" s="37" t="s">
        <v>625</v>
      </c>
      <c r="B22" s="37">
        <v>4</v>
      </c>
      <c r="C22" s="38" t="s">
        <v>7149</v>
      </c>
      <c r="D22" s="37" t="s">
        <v>627</v>
      </c>
      <c r="E22" s="39" t="s">
        <v>6724</v>
      </c>
      <c r="F22" s="40" t="s">
        <v>3209</v>
      </c>
      <c r="G22" s="41">
        <v>20</v>
      </c>
      <c r="H22" s="42">
        <v>0</v>
      </c>
      <c r="I22" s="43">
        <f>ROUND(G22*H22,P4)</f>
        <v>0</v>
      </c>
      <c r="J22" s="37"/>
      <c r="O22" s="44">
        <f>I22*0.21</f>
        <v>0</v>
      </c>
      <c r="P22">
        <v>3</v>
      </c>
    </row>
    <row r="23">
      <c r="A23" s="37" t="s">
        <v>630</v>
      </c>
      <c r="B23" s="45"/>
      <c r="C23" s="46"/>
      <c r="D23" s="46"/>
      <c r="E23" s="39" t="s">
        <v>7150</v>
      </c>
      <c r="F23" s="46"/>
      <c r="G23" s="46"/>
      <c r="H23" s="46"/>
      <c r="I23" s="46"/>
      <c r="J23" s="48"/>
    </row>
    <row r="24">
      <c r="A24" s="37" t="s">
        <v>631</v>
      </c>
      <c r="B24" s="45"/>
      <c r="C24" s="46"/>
      <c r="D24" s="46"/>
      <c r="E24" s="49" t="s">
        <v>7151</v>
      </c>
      <c r="F24" s="46"/>
      <c r="G24" s="46"/>
      <c r="H24" s="46"/>
      <c r="I24" s="46"/>
      <c r="J24" s="48"/>
    </row>
    <row r="25" ht="60">
      <c r="A25" s="37" t="s">
        <v>633</v>
      </c>
      <c r="B25" s="45"/>
      <c r="C25" s="46"/>
      <c r="D25" s="46"/>
      <c r="E25" s="39" t="s">
        <v>700</v>
      </c>
      <c r="F25" s="46"/>
      <c r="G25" s="46"/>
      <c r="H25" s="46"/>
      <c r="I25" s="46"/>
      <c r="J25" s="48"/>
    </row>
    <row r="26">
      <c r="A26" s="31" t="s">
        <v>622</v>
      </c>
      <c r="B26" s="32"/>
      <c r="C26" s="33" t="s">
        <v>623</v>
      </c>
      <c r="D26" s="34"/>
      <c r="E26" s="31" t="s">
        <v>624</v>
      </c>
      <c r="F26" s="34"/>
      <c r="G26" s="34"/>
      <c r="H26" s="34"/>
      <c r="I26" s="35">
        <f>SUMIFS(I27:I74,A27:A74,"P")</f>
        <v>0</v>
      </c>
      <c r="J26" s="36"/>
    </row>
    <row r="27" ht="30">
      <c r="A27" s="37" t="s">
        <v>625</v>
      </c>
      <c r="B27" s="37">
        <v>5</v>
      </c>
      <c r="C27" s="38" t="s">
        <v>7297</v>
      </c>
      <c r="D27" s="37" t="s">
        <v>627</v>
      </c>
      <c r="E27" s="39" t="s">
        <v>7298</v>
      </c>
      <c r="F27" s="40" t="s">
        <v>629</v>
      </c>
      <c r="G27" s="41">
        <v>4.2599999999999998</v>
      </c>
      <c r="H27" s="42">
        <v>0</v>
      </c>
      <c r="I27" s="43">
        <f>ROUND(G27*H27,P4)</f>
        <v>0</v>
      </c>
      <c r="J27" s="37"/>
      <c r="O27" s="44">
        <f>I27*0.21</f>
        <v>0</v>
      </c>
      <c r="P27">
        <v>3</v>
      </c>
    </row>
    <row r="28">
      <c r="A28" s="37" t="s">
        <v>630</v>
      </c>
      <c r="B28" s="45"/>
      <c r="C28" s="46"/>
      <c r="D28" s="46"/>
      <c r="E28" s="47" t="s">
        <v>627</v>
      </c>
      <c r="F28" s="46"/>
      <c r="G28" s="46"/>
      <c r="H28" s="46"/>
      <c r="I28" s="46"/>
      <c r="J28" s="48"/>
    </row>
    <row r="29" ht="45">
      <c r="A29" s="37" t="s">
        <v>631</v>
      </c>
      <c r="B29" s="45"/>
      <c r="C29" s="46"/>
      <c r="D29" s="46"/>
      <c r="E29" s="49" t="s">
        <v>8032</v>
      </c>
      <c r="F29" s="46"/>
      <c r="G29" s="46"/>
      <c r="H29" s="46"/>
      <c r="I29" s="46"/>
      <c r="J29" s="48"/>
    </row>
    <row r="30" ht="135">
      <c r="A30" s="37" t="s">
        <v>633</v>
      </c>
      <c r="B30" s="45"/>
      <c r="C30" s="46"/>
      <c r="D30" s="46"/>
      <c r="E30" s="39" t="s">
        <v>7207</v>
      </c>
      <c r="F30" s="46"/>
      <c r="G30" s="46"/>
      <c r="H30" s="46"/>
      <c r="I30" s="46"/>
      <c r="J30" s="48"/>
    </row>
    <row r="31" ht="30">
      <c r="A31" s="37" t="s">
        <v>625</v>
      </c>
      <c r="B31" s="37">
        <v>6</v>
      </c>
      <c r="C31" s="38" t="s">
        <v>7204</v>
      </c>
      <c r="D31" s="37" t="s">
        <v>627</v>
      </c>
      <c r="E31" s="39" t="s">
        <v>7205</v>
      </c>
      <c r="F31" s="40" t="s">
        <v>629</v>
      </c>
      <c r="G31" s="41">
        <v>9.8309999999999995</v>
      </c>
      <c r="H31" s="42">
        <v>0</v>
      </c>
      <c r="I31" s="43">
        <f>ROUND(G31*H31,P4)</f>
        <v>0</v>
      </c>
      <c r="J31" s="37"/>
      <c r="O31" s="44">
        <f>I31*0.21</f>
        <v>0</v>
      </c>
      <c r="P31">
        <v>3</v>
      </c>
    </row>
    <row r="32">
      <c r="A32" s="37" t="s">
        <v>630</v>
      </c>
      <c r="B32" s="45"/>
      <c r="C32" s="46"/>
      <c r="D32" s="46"/>
      <c r="E32" s="47" t="s">
        <v>627</v>
      </c>
      <c r="F32" s="46"/>
      <c r="G32" s="46"/>
      <c r="H32" s="46"/>
      <c r="I32" s="46"/>
      <c r="J32" s="48"/>
    </row>
    <row r="33" ht="45">
      <c r="A33" s="37" t="s">
        <v>631</v>
      </c>
      <c r="B33" s="45"/>
      <c r="C33" s="46"/>
      <c r="D33" s="46"/>
      <c r="E33" s="49" t="s">
        <v>8033</v>
      </c>
      <c r="F33" s="46"/>
      <c r="G33" s="46"/>
      <c r="H33" s="46"/>
      <c r="I33" s="46"/>
      <c r="J33" s="48"/>
    </row>
    <row r="34" ht="135">
      <c r="A34" s="37" t="s">
        <v>633</v>
      </c>
      <c r="B34" s="45"/>
      <c r="C34" s="46"/>
      <c r="D34" s="46"/>
      <c r="E34" s="39" t="s">
        <v>7207</v>
      </c>
      <c r="F34" s="46"/>
      <c r="G34" s="46"/>
      <c r="H34" s="46"/>
      <c r="I34" s="46"/>
      <c r="J34" s="48"/>
    </row>
    <row r="35" ht="30">
      <c r="A35" s="37" t="s">
        <v>625</v>
      </c>
      <c r="B35" s="37">
        <v>7</v>
      </c>
      <c r="C35" s="38" t="s">
        <v>7301</v>
      </c>
      <c r="D35" s="37" t="s">
        <v>627</v>
      </c>
      <c r="E35" s="39" t="s">
        <v>7302</v>
      </c>
      <c r="F35" s="40" t="s">
        <v>629</v>
      </c>
      <c r="G35" s="41">
        <v>3.9319999999999999</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8034</v>
      </c>
      <c r="F37" s="46"/>
      <c r="G37" s="46"/>
      <c r="H37" s="46"/>
      <c r="I37" s="46"/>
      <c r="J37" s="48"/>
    </row>
    <row r="38" ht="135">
      <c r="A38" s="37" t="s">
        <v>633</v>
      </c>
      <c r="B38" s="45"/>
      <c r="C38" s="46"/>
      <c r="D38" s="46"/>
      <c r="E38" s="39" t="s">
        <v>7207</v>
      </c>
      <c r="F38" s="46"/>
      <c r="G38" s="46"/>
      <c r="H38" s="46"/>
      <c r="I38" s="46"/>
      <c r="J38" s="48"/>
    </row>
    <row r="39">
      <c r="A39" s="37" t="s">
        <v>625</v>
      </c>
      <c r="B39" s="37">
        <v>8</v>
      </c>
      <c r="C39" s="38" t="s">
        <v>3303</v>
      </c>
      <c r="D39" s="37" t="s">
        <v>627</v>
      </c>
      <c r="E39" s="39" t="s">
        <v>3304</v>
      </c>
      <c r="F39" s="40" t="s">
        <v>3209</v>
      </c>
      <c r="G39" s="41">
        <v>120</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8035</v>
      </c>
      <c r="F41" s="46"/>
      <c r="G41" s="46"/>
      <c r="H41" s="46"/>
      <c r="I41" s="46"/>
      <c r="J41" s="48"/>
    </row>
    <row r="42" ht="120">
      <c r="A42" s="37" t="s">
        <v>633</v>
      </c>
      <c r="B42" s="45"/>
      <c r="C42" s="46"/>
      <c r="D42" s="46"/>
      <c r="E42" s="39" t="s">
        <v>3211</v>
      </c>
      <c r="F42" s="46"/>
      <c r="G42" s="46"/>
      <c r="H42" s="46"/>
      <c r="I42" s="46"/>
      <c r="J42" s="48"/>
    </row>
    <row r="43">
      <c r="A43" s="37" t="s">
        <v>625</v>
      </c>
      <c r="B43" s="37">
        <v>9</v>
      </c>
      <c r="C43" s="38" t="s">
        <v>1261</v>
      </c>
      <c r="D43" s="37" t="s">
        <v>627</v>
      </c>
      <c r="E43" s="39" t="s">
        <v>1262</v>
      </c>
      <c r="F43" s="40" t="s">
        <v>629</v>
      </c>
      <c r="G43" s="41">
        <v>9.6910000000000007</v>
      </c>
      <c r="H43" s="42">
        <v>0</v>
      </c>
      <c r="I43" s="43">
        <f>ROUND(G43*H43,P4)</f>
        <v>0</v>
      </c>
      <c r="J43" s="37"/>
      <c r="O43" s="44">
        <f>I43*0.21</f>
        <v>0</v>
      </c>
      <c r="P43">
        <v>3</v>
      </c>
    </row>
    <row r="44">
      <c r="A44" s="37" t="s">
        <v>630</v>
      </c>
      <c r="B44" s="45"/>
      <c r="C44" s="46"/>
      <c r="D44" s="46"/>
      <c r="E44" s="47" t="s">
        <v>627</v>
      </c>
      <c r="F44" s="46"/>
      <c r="G44" s="46"/>
      <c r="H44" s="46"/>
      <c r="I44" s="46"/>
      <c r="J44" s="48"/>
    </row>
    <row r="45" ht="45">
      <c r="A45" s="37" t="s">
        <v>631</v>
      </c>
      <c r="B45" s="45"/>
      <c r="C45" s="46"/>
      <c r="D45" s="46"/>
      <c r="E45" s="49" t="s">
        <v>8036</v>
      </c>
      <c r="F45" s="46"/>
      <c r="G45" s="46"/>
      <c r="H45" s="46"/>
      <c r="I45" s="46"/>
      <c r="J45" s="48"/>
    </row>
    <row r="46" ht="75">
      <c r="A46" s="37" t="s">
        <v>633</v>
      </c>
      <c r="B46" s="45"/>
      <c r="C46" s="46"/>
      <c r="D46" s="46"/>
      <c r="E46" s="39" t="s">
        <v>1264</v>
      </c>
      <c r="F46" s="46"/>
      <c r="G46" s="46"/>
      <c r="H46" s="46"/>
      <c r="I46" s="46"/>
      <c r="J46" s="48"/>
    </row>
    <row r="47">
      <c r="A47" s="37" t="s">
        <v>625</v>
      </c>
      <c r="B47" s="37">
        <v>10</v>
      </c>
      <c r="C47" s="38" t="s">
        <v>2017</v>
      </c>
      <c r="D47" s="37" t="s">
        <v>627</v>
      </c>
      <c r="E47" s="39" t="s">
        <v>2018</v>
      </c>
      <c r="F47" s="40" t="s">
        <v>629</v>
      </c>
      <c r="G47" s="41">
        <v>234.52099999999999</v>
      </c>
      <c r="H47" s="42">
        <v>0</v>
      </c>
      <c r="I47" s="43">
        <f>ROUND(G47*H47,P4)</f>
        <v>0</v>
      </c>
      <c r="J47" s="37"/>
      <c r="O47" s="44">
        <f>I47*0.21</f>
        <v>0</v>
      </c>
      <c r="P47">
        <v>3</v>
      </c>
    </row>
    <row r="48">
      <c r="A48" s="37" t="s">
        <v>630</v>
      </c>
      <c r="B48" s="45"/>
      <c r="C48" s="46"/>
      <c r="D48" s="46"/>
      <c r="E48" s="47" t="s">
        <v>627</v>
      </c>
      <c r="F48" s="46"/>
      <c r="G48" s="46"/>
      <c r="H48" s="46"/>
      <c r="I48" s="46"/>
      <c r="J48" s="48"/>
    </row>
    <row r="49" ht="120">
      <c r="A49" s="37" t="s">
        <v>631</v>
      </c>
      <c r="B49" s="45"/>
      <c r="C49" s="46"/>
      <c r="D49" s="46"/>
      <c r="E49" s="49" t="s">
        <v>8037</v>
      </c>
      <c r="F49" s="46"/>
      <c r="G49" s="46"/>
      <c r="H49" s="46"/>
      <c r="I49" s="46"/>
      <c r="J49" s="48"/>
    </row>
    <row r="50" ht="409.5">
      <c r="A50" s="37" t="s">
        <v>633</v>
      </c>
      <c r="B50" s="45"/>
      <c r="C50" s="46"/>
      <c r="D50" s="46"/>
      <c r="E50" s="39" t="s">
        <v>2020</v>
      </c>
      <c r="F50" s="46"/>
      <c r="G50" s="46"/>
      <c r="H50" s="46"/>
      <c r="I50" s="46"/>
      <c r="J50" s="48"/>
    </row>
    <row r="51">
      <c r="A51" s="37" t="s">
        <v>625</v>
      </c>
      <c r="B51" s="37">
        <v>11</v>
      </c>
      <c r="C51" s="38" t="s">
        <v>1296</v>
      </c>
      <c r="D51" s="37" t="s">
        <v>627</v>
      </c>
      <c r="E51" s="39" t="s">
        <v>1297</v>
      </c>
      <c r="F51" s="40" t="s">
        <v>629</v>
      </c>
      <c r="G51" s="41">
        <v>97.900999999999996</v>
      </c>
      <c r="H51" s="42">
        <v>0</v>
      </c>
      <c r="I51" s="43">
        <f>ROUND(G51*H51,P4)</f>
        <v>0</v>
      </c>
      <c r="J51" s="37"/>
      <c r="O51" s="44">
        <f>I51*0.21</f>
        <v>0</v>
      </c>
      <c r="P51">
        <v>3</v>
      </c>
    </row>
    <row r="52">
      <c r="A52" s="37" t="s">
        <v>630</v>
      </c>
      <c r="B52" s="45"/>
      <c r="C52" s="46"/>
      <c r="D52" s="46"/>
      <c r="E52" s="47" t="s">
        <v>627</v>
      </c>
      <c r="F52" s="46"/>
      <c r="G52" s="46"/>
      <c r="H52" s="46"/>
      <c r="I52" s="46"/>
      <c r="J52" s="48"/>
    </row>
    <row r="53" ht="60">
      <c r="A53" s="37" t="s">
        <v>631</v>
      </c>
      <c r="B53" s="45"/>
      <c r="C53" s="46"/>
      <c r="D53" s="46"/>
      <c r="E53" s="49" t="s">
        <v>8038</v>
      </c>
      <c r="F53" s="46"/>
      <c r="G53" s="46"/>
      <c r="H53" s="46"/>
      <c r="I53" s="46"/>
      <c r="J53" s="48"/>
    </row>
    <row r="54" ht="330">
      <c r="A54" s="37" t="s">
        <v>633</v>
      </c>
      <c r="B54" s="45"/>
      <c r="C54" s="46"/>
      <c r="D54" s="46"/>
      <c r="E54" s="39" t="s">
        <v>1299</v>
      </c>
      <c r="F54" s="46"/>
      <c r="G54" s="46"/>
      <c r="H54" s="46"/>
      <c r="I54" s="46"/>
      <c r="J54" s="48"/>
    </row>
    <row r="55">
      <c r="A55" s="37" t="s">
        <v>625</v>
      </c>
      <c r="B55" s="37">
        <v>12</v>
      </c>
      <c r="C55" s="38" t="s">
        <v>1693</v>
      </c>
      <c r="D55" s="37" t="s">
        <v>627</v>
      </c>
      <c r="E55" s="39" t="s">
        <v>1694</v>
      </c>
      <c r="F55" s="40" t="s">
        <v>629</v>
      </c>
      <c r="G55" s="41">
        <v>114.075</v>
      </c>
      <c r="H55" s="42">
        <v>0</v>
      </c>
      <c r="I55" s="43">
        <f>ROUND(G55*H55,P4)</f>
        <v>0</v>
      </c>
      <c r="J55" s="37"/>
      <c r="O55" s="44">
        <f>I55*0.21</f>
        <v>0</v>
      </c>
      <c r="P55">
        <v>3</v>
      </c>
    </row>
    <row r="56">
      <c r="A56" s="37" t="s">
        <v>630</v>
      </c>
      <c r="B56" s="45"/>
      <c r="C56" s="46"/>
      <c r="D56" s="46"/>
      <c r="E56" s="47" t="s">
        <v>627</v>
      </c>
      <c r="F56" s="46"/>
      <c r="G56" s="46"/>
      <c r="H56" s="46"/>
      <c r="I56" s="46"/>
      <c r="J56" s="48"/>
    </row>
    <row r="57" ht="75">
      <c r="A57" s="37" t="s">
        <v>631</v>
      </c>
      <c r="B57" s="45"/>
      <c r="C57" s="46"/>
      <c r="D57" s="46"/>
      <c r="E57" s="49" t="s">
        <v>8039</v>
      </c>
      <c r="F57" s="46"/>
      <c r="G57" s="46"/>
      <c r="H57" s="46"/>
      <c r="I57" s="46"/>
      <c r="J57" s="48"/>
    </row>
    <row r="58" ht="330">
      <c r="A58" s="37" t="s">
        <v>633</v>
      </c>
      <c r="B58" s="45"/>
      <c r="C58" s="46"/>
      <c r="D58" s="46"/>
      <c r="E58" s="39" t="s">
        <v>1696</v>
      </c>
      <c r="F58" s="46"/>
      <c r="G58" s="46"/>
      <c r="H58" s="46"/>
      <c r="I58" s="46"/>
      <c r="J58" s="48"/>
    </row>
    <row r="59">
      <c r="A59" s="37" t="s">
        <v>625</v>
      </c>
      <c r="B59" s="37">
        <v>13</v>
      </c>
      <c r="C59" s="38" t="s">
        <v>1304</v>
      </c>
      <c r="D59" s="37" t="s">
        <v>627</v>
      </c>
      <c r="E59" s="39" t="s">
        <v>1305</v>
      </c>
      <c r="F59" s="40" t="s">
        <v>629</v>
      </c>
      <c r="G59" s="41">
        <v>16.282</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8040</v>
      </c>
      <c r="F61" s="46"/>
      <c r="G61" s="46"/>
      <c r="H61" s="46"/>
      <c r="I61" s="46"/>
      <c r="J61" s="48"/>
    </row>
    <row r="62" ht="409.5">
      <c r="A62" s="37" t="s">
        <v>633</v>
      </c>
      <c r="B62" s="45"/>
      <c r="C62" s="46"/>
      <c r="D62" s="46"/>
      <c r="E62" s="39" t="s">
        <v>1307</v>
      </c>
      <c r="F62" s="46"/>
      <c r="G62" s="46"/>
      <c r="H62" s="46"/>
      <c r="I62" s="46"/>
      <c r="J62" s="48"/>
    </row>
    <row r="63">
      <c r="A63" s="37" t="s">
        <v>625</v>
      </c>
      <c r="B63" s="37">
        <v>14</v>
      </c>
      <c r="C63" s="38" t="s">
        <v>2583</v>
      </c>
      <c r="D63" s="37" t="s">
        <v>627</v>
      </c>
      <c r="E63" s="39" t="s">
        <v>2584</v>
      </c>
      <c r="F63" s="40" t="s">
        <v>629</v>
      </c>
      <c r="G63" s="41">
        <v>6.9409999999999998</v>
      </c>
      <c r="H63" s="42">
        <v>0</v>
      </c>
      <c r="I63" s="43">
        <f>ROUND(G63*H63,P4)</f>
        <v>0</v>
      </c>
      <c r="J63" s="37"/>
      <c r="O63" s="44">
        <f>I63*0.21</f>
        <v>0</v>
      </c>
      <c r="P63">
        <v>3</v>
      </c>
    </row>
    <row r="64">
      <c r="A64" s="37" t="s">
        <v>630</v>
      </c>
      <c r="B64" s="45"/>
      <c r="C64" s="46"/>
      <c r="D64" s="46"/>
      <c r="E64" s="47" t="s">
        <v>627</v>
      </c>
      <c r="F64" s="46"/>
      <c r="G64" s="46"/>
      <c r="H64" s="46"/>
      <c r="I64" s="46"/>
      <c r="J64" s="48"/>
    </row>
    <row r="65">
      <c r="A65" s="37" t="s">
        <v>631</v>
      </c>
      <c r="B65" s="45"/>
      <c r="C65" s="46"/>
      <c r="D65" s="46"/>
      <c r="E65" s="49" t="s">
        <v>8041</v>
      </c>
      <c r="F65" s="46"/>
      <c r="G65" s="46"/>
      <c r="H65" s="46"/>
      <c r="I65" s="46"/>
      <c r="J65" s="48"/>
    </row>
    <row r="66" ht="45">
      <c r="A66" s="37" t="s">
        <v>633</v>
      </c>
      <c r="B66" s="45"/>
      <c r="C66" s="46"/>
      <c r="D66" s="46"/>
      <c r="E66" s="39" t="s">
        <v>2585</v>
      </c>
      <c r="F66" s="46"/>
      <c r="G66" s="46"/>
      <c r="H66" s="46"/>
      <c r="I66" s="46"/>
      <c r="J66" s="48"/>
    </row>
    <row r="67">
      <c r="A67" s="37" t="s">
        <v>625</v>
      </c>
      <c r="B67" s="37">
        <v>15</v>
      </c>
      <c r="C67" s="38" t="s">
        <v>2586</v>
      </c>
      <c r="D67" s="37" t="s">
        <v>627</v>
      </c>
      <c r="E67" s="39" t="s">
        <v>2587</v>
      </c>
      <c r="F67" s="40" t="s">
        <v>832</v>
      </c>
      <c r="G67" s="41">
        <v>69.409999999999997</v>
      </c>
      <c r="H67" s="42">
        <v>0</v>
      </c>
      <c r="I67" s="43">
        <f>ROUND(G67*H67,P4)</f>
        <v>0</v>
      </c>
      <c r="J67" s="37"/>
      <c r="O67" s="44">
        <f>I67*0.21</f>
        <v>0</v>
      </c>
      <c r="P67">
        <v>3</v>
      </c>
    </row>
    <row r="68">
      <c r="A68" s="37" t="s">
        <v>630</v>
      </c>
      <c r="B68" s="45"/>
      <c r="C68" s="46"/>
      <c r="D68" s="46"/>
      <c r="E68" s="47" t="s">
        <v>627</v>
      </c>
      <c r="F68" s="46"/>
      <c r="G68" s="46"/>
      <c r="H68" s="46"/>
      <c r="I68" s="46"/>
      <c r="J68" s="48"/>
    </row>
    <row r="69">
      <c r="A69" s="37" t="s">
        <v>631</v>
      </c>
      <c r="B69" s="45"/>
      <c r="C69" s="46"/>
      <c r="D69" s="46"/>
      <c r="E69" s="49" t="s">
        <v>8042</v>
      </c>
      <c r="F69" s="46"/>
      <c r="G69" s="46"/>
      <c r="H69" s="46"/>
      <c r="I69" s="46"/>
      <c r="J69" s="48"/>
    </row>
    <row r="70" ht="75">
      <c r="A70" s="37" t="s">
        <v>633</v>
      </c>
      <c r="B70" s="45"/>
      <c r="C70" s="46"/>
      <c r="D70" s="46"/>
      <c r="E70" s="39" t="s">
        <v>2588</v>
      </c>
      <c r="F70" s="46"/>
      <c r="G70" s="46"/>
      <c r="H70" s="46"/>
      <c r="I70" s="46"/>
      <c r="J70" s="48"/>
    </row>
    <row r="71">
      <c r="A71" s="37" t="s">
        <v>625</v>
      </c>
      <c r="B71" s="37">
        <v>16</v>
      </c>
      <c r="C71" s="38" t="s">
        <v>1324</v>
      </c>
      <c r="D71" s="37" t="s">
        <v>627</v>
      </c>
      <c r="E71" s="39" t="s">
        <v>1325</v>
      </c>
      <c r="F71" s="40" t="s">
        <v>832</v>
      </c>
      <c r="G71" s="41">
        <v>277.63999999999999</v>
      </c>
      <c r="H71" s="42">
        <v>0</v>
      </c>
      <c r="I71" s="43">
        <f>ROUND(G71*H71,P4)</f>
        <v>0</v>
      </c>
      <c r="J71" s="37"/>
      <c r="O71" s="44">
        <f>I71*0.21</f>
        <v>0</v>
      </c>
      <c r="P71">
        <v>3</v>
      </c>
    </row>
    <row r="72">
      <c r="A72" s="37" t="s">
        <v>630</v>
      </c>
      <c r="B72" s="45"/>
      <c r="C72" s="46"/>
      <c r="D72" s="46"/>
      <c r="E72" s="47" t="s">
        <v>627</v>
      </c>
      <c r="F72" s="46"/>
      <c r="G72" s="46"/>
      <c r="H72" s="46"/>
      <c r="I72" s="46"/>
      <c r="J72" s="48"/>
    </row>
    <row r="73">
      <c r="A73" s="37" t="s">
        <v>631</v>
      </c>
      <c r="B73" s="45"/>
      <c r="C73" s="46"/>
      <c r="D73" s="46"/>
      <c r="E73" s="49" t="s">
        <v>8043</v>
      </c>
      <c r="F73" s="46"/>
      <c r="G73" s="46"/>
      <c r="H73" s="46"/>
      <c r="I73" s="46"/>
      <c r="J73" s="48"/>
    </row>
    <row r="74" ht="90">
      <c r="A74" s="37" t="s">
        <v>633</v>
      </c>
      <c r="B74" s="45"/>
      <c r="C74" s="46"/>
      <c r="D74" s="46"/>
      <c r="E74" s="39" t="s">
        <v>1327</v>
      </c>
      <c r="F74" s="46"/>
      <c r="G74" s="46"/>
      <c r="H74" s="46"/>
      <c r="I74" s="46"/>
      <c r="J74" s="48"/>
    </row>
    <row r="75">
      <c r="A75" s="31" t="s">
        <v>622</v>
      </c>
      <c r="B75" s="32"/>
      <c r="C75" s="33" t="s">
        <v>1162</v>
      </c>
      <c r="D75" s="34"/>
      <c r="E75" s="31" t="s">
        <v>1496</v>
      </c>
      <c r="F75" s="34"/>
      <c r="G75" s="34"/>
      <c r="H75" s="34"/>
      <c r="I75" s="35">
        <f>SUMIFS(I76:I79,A76:A79,"P")</f>
        <v>0</v>
      </c>
      <c r="J75" s="36"/>
    </row>
    <row r="76">
      <c r="A76" s="37" t="s">
        <v>625</v>
      </c>
      <c r="B76" s="37">
        <v>17</v>
      </c>
      <c r="C76" s="38" t="s">
        <v>1626</v>
      </c>
      <c r="D76" s="37" t="s">
        <v>627</v>
      </c>
      <c r="E76" s="39" t="s">
        <v>1627</v>
      </c>
      <c r="F76" s="40" t="s">
        <v>832</v>
      </c>
      <c r="G76" s="41">
        <v>3.2000000000000002</v>
      </c>
      <c r="H76" s="42">
        <v>0</v>
      </c>
      <c r="I76" s="43">
        <f>ROUND(G76*H76,P4)</f>
        <v>0</v>
      </c>
      <c r="J76" s="37"/>
      <c r="O76" s="44">
        <f>I76*0.21</f>
        <v>0</v>
      </c>
      <c r="P76">
        <v>3</v>
      </c>
    </row>
    <row r="77">
      <c r="A77" s="37" t="s">
        <v>630</v>
      </c>
      <c r="B77" s="45"/>
      <c r="C77" s="46"/>
      <c r="D77" s="46"/>
      <c r="E77" s="47" t="s">
        <v>627</v>
      </c>
      <c r="F77" s="46"/>
      <c r="G77" s="46"/>
      <c r="H77" s="46"/>
      <c r="I77" s="46"/>
      <c r="J77" s="48"/>
    </row>
    <row r="78">
      <c r="A78" s="37" t="s">
        <v>631</v>
      </c>
      <c r="B78" s="45"/>
      <c r="C78" s="46"/>
      <c r="D78" s="46"/>
      <c r="E78" s="49" t="s">
        <v>8044</v>
      </c>
      <c r="F78" s="46"/>
      <c r="G78" s="46"/>
      <c r="H78" s="46"/>
      <c r="I78" s="46"/>
      <c r="J78" s="48"/>
    </row>
    <row r="79" ht="150">
      <c r="A79" s="37" t="s">
        <v>633</v>
      </c>
      <c r="B79" s="45"/>
      <c r="C79" s="46"/>
      <c r="D79" s="46"/>
      <c r="E79" s="39" t="s">
        <v>1628</v>
      </c>
      <c r="F79" s="46"/>
      <c r="G79" s="46"/>
      <c r="H79" s="46"/>
      <c r="I79" s="46"/>
      <c r="J79" s="48"/>
    </row>
    <row r="80">
      <c r="A80" s="31" t="s">
        <v>622</v>
      </c>
      <c r="B80" s="32"/>
      <c r="C80" s="33" t="s">
        <v>835</v>
      </c>
      <c r="D80" s="34"/>
      <c r="E80" s="31" t="s">
        <v>836</v>
      </c>
      <c r="F80" s="34"/>
      <c r="G80" s="34"/>
      <c r="H80" s="34"/>
      <c r="I80" s="35">
        <f>SUMIFS(I81:I84,A81:A84,"P")</f>
        <v>0</v>
      </c>
      <c r="J80" s="36"/>
    </row>
    <row r="81">
      <c r="A81" s="37" t="s">
        <v>625</v>
      </c>
      <c r="B81" s="37">
        <v>18</v>
      </c>
      <c r="C81" s="38" t="s">
        <v>1361</v>
      </c>
      <c r="D81" s="37" t="s">
        <v>627</v>
      </c>
      <c r="E81" s="39" t="s">
        <v>1362</v>
      </c>
      <c r="F81" s="40" t="s">
        <v>629</v>
      </c>
      <c r="G81" s="41">
        <v>6.2629999999999999</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8045</v>
      </c>
      <c r="F83" s="46"/>
      <c r="G83" s="46"/>
      <c r="H83" s="46"/>
      <c r="I83" s="46"/>
      <c r="J83" s="48"/>
    </row>
    <row r="84" ht="105">
      <c r="A84" s="37" t="s">
        <v>633</v>
      </c>
      <c r="B84" s="45"/>
      <c r="C84" s="46"/>
      <c r="D84" s="46"/>
      <c r="E84" s="39" t="s">
        <v>840</v>
      </c>
      <c r="F84" s="46"/>
      <c r="G84" s="46"/>
      <c r="H84" s="46"/>
      <c r="I84" s="46"/>
      <c r="J84" s="48"/>
    </row>
    <row r="85">
      <c r="A85" s="31" t="s">
        <v>622</v>
      </c>
      <c r="B85" s="32"/>
      <c r="C85" s="33" t="s">
        <v>1203</v>
      </c>
      <c r="D85" s="34"/>
      <c r="E85" s="31" t="s">
        <v>1553</v>
      </c>
      <c r="F85" s="34"/>
      <c r="G85" s="34"/>
      <c r="H85" s="34"/>
      <c r="I85" s="35">
        <f>SUMIFS(I86:I129,A86:A129,"P")</f>
        <v>0</v>
      </c>
      <c r="J85" s="36"/>
    </row>
    <row r="86">
      <c r="A86" s="37" t="s">
        <v>625</v>
      </c>
      <c r="B86" s="37">
        <v>19</v>
      </c>
      <c r="C86" s="38" t="s">
        <v>7794</v>
      </c>
      <c r="D86" s="37" t="s">
        <v>627</v>
      </c>
      <c r="E86" s="39" t="s">
        <v>7795</v>
      </c>
      <c r="F86" s="40" t="s">
        <v>744</v>
      </c>
      <c r="G86" s="41">
        <v>44.049999999999997</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8046</v>
      </c>
      <c r="F88" s="46"/>
      <c r="G88" s="46"/>
      <c r="H88" s="46"/>
      <c r="I88" s="46"/>
      <c r="J88" s="48"/>
    </row>
    <row r="89" ht="315">
      <c r="A89" s="37" t="s">
        <v>633</v>
      </c>
      <c r="B89" s="45"/>
      <c r="C89" s="46"/>
      <c r="D89" s="46"/>
      <c r="E89" s="39" t="s">
        <v>1397</v>
      </c>
      <c r="F89" s="46"/>
      <c r="G89" s="46"/>
      <c r="H89" s="46"/>
      <c r="I89" s="46"/>
      <c r="J89" s="48"/>
    </row>
    <row r="90">
      <c r="A90" s="37" t="s">
        <v>625</v>
      </c>
      <c r="B90" s="37">
        <v>20</v>
      </c>
      <c r="C90" s="38" t="s">
        <v>8047</v>
      </c>
      <c r="D90" s="37" t="s">
        <v>627</v>
      </c>
      <c r="E90" s="39" t="s">
        <v>8048</v>
      </c>
      <c r="F90" s="40" t="s">
        <v>744</v>
      </c>
      <c r="G90" s="41">
        <v>44.049999999999997</v>
      </c>
      <c r="H90" s="42">
        <v>0</v>
      </c>
      <c r="I90" s="43">
        <f>ROUND(G90*H90,P4)</f>
        <v>0</v>
      </c>
      <c r="J90" s="37"/>
      <c r="O90" s="44">
        <f>I90*0.21</f>
        <v>0</v>
      </c>
      <c r="P90">
        <v>3</v>
      </c>
    </row>
    <row r="91">
      <c r="A91" s="37" t="s">
        <v>630</v>
      </c>
      <c r="B91" s="45"/>
      <c r="C91" s="46"/>
      <c r="D91" s="46"/>
      <c r="E91" s="47" t="s">
        <v>627</v>
      </c>
      <c r="F91" s="46"/>
      <c r="G91" s="46"/>
      <c r="H91" s="46"/>
      <c r="I91" s="46"/>
      <c r="J91" s="48"/>
    </row>
    <row r="92">
      <c r="A92" s="37" t="s">
        <v>631</v>
      </c>
      <c r="B92" s="45"/>
      <c r="C92" s="46"/>
      <c r="D92" s="46"/>
      <c r="E92" s="49" t="s">
        <v>8049</v>
      </c>
      <c r="F92" s="46"/>
      <c r="G92" s="46"/>
      <c r="H92" s="46"/>
      <c r="I92" s="46"/>
      <c r="J92" s="48"/>
    </row>
    <row r="93" ht="75">
      <c r="A93" s="37" t="s">
        <v>633</v>
      </c>
      <c r="B93" s="45"/>
      <c r="C93" s="46"/>
      <c r="D93" s="46"/>
      <c r="E93" s="39" t="s">
        <v>6966</v>
      </c>
      <c r="F93" s="46"/>
      <c r="G93" s="46"/>
      <c r="H93" s="46"/>
      <c r="I93" s="46"/>
      <c r="J93" s="48"/>
    </row>
    <row r="94">
      <c r="A94" s="37" t="s">
        <v>625</v>
      </c>
      <c r="B94" s="37">
        <v>21</v>
      </c>
      <c r="C94" s="38" t="s">
        <v>1407</v>
      </c>
      <c r="D94" s="37" t="s">
        <v>627</v>
      </c>
      <c r="E94" s="39" t="s">
        <v>1408</v>
      </c>
      <c r="F94" s="40" t="s">
        <v>639</v>
      </c>
      <c r="G94" s="41">
        <v>4</v>
      </c>
      <c r="H94" s="42">
        <v>0</v>
      </c>
      <c r="I94" s="43">
        <f>ROUND(G94*H94,P4)</f>
        <v>0</v>
      </c>
      <c r="J94" s="37"/>
      <c r="O94" s="44">
        <f>I94*0.21</f>
        <v>0</v>
      </c>
      <c r="P94">
        <v>3</v>
      </c>
    </row>
    <row r="95">
      <c r="A95" s="37" t="s">
        <v>630</v>
      </c>
      <c r="B95" s="45"/>
      <c r="C95" s="46"/>
      <c r="D95" s="46"/>
      <c r="E95" s="39" t="s">
        <v>7166</v>
      </c>
      <c r="F95" s="46"/>
      <c r="G95" s="46"/>
      <c r="H95" s="46"/>
      <c r="I95" s="46"/>
      <c r="J95" s="48"/>
    </row>
    <row r="96">
      <c r="A96" s="37" t="s">
        <v>631</v>
      </c>
      <c r="B96" s="45"/>
      <c r="C96" s="46"/>
      <c r="D96" s="46"/>
      <c r="E96" s="49" t="s">
        <v>7172</v>
      </c>
      <c r="F96" s="46"/>
      <c r="G96" s="46"/>
      <c r="H96" s="46"/>
      <c r="I96" s="46"/>
      <c r="J96" s="48"/>
    </row>
    <row r="97" ht="90">
      <c r="A97" s="37" t="s">
        <v>633</v>
      </c>
      <c r="B97" s="45"/>
      <c r="C97" s="46"/>
      <c r="D97" s="46"/>
      <c r="E97" s="39" t="s">
        <v>1410</v>
      </c>
      <c r="F97" s="46"/>
      <c r="G97" s="46"/>
      <c r="H97" s="46"/>
      <c r="I97" s="46"/>
      <c r="J97" s="48"/>
    </row>
    <row r="98">
      <c r="A98" s="37" t="s">
        <v>625</v>
      </c>
      <c r="B98" s="37">
        <v>22</v>
      </c>
      <c r="C98" s="38" t="s">
        <v>7168</v>
      </c>
      <c r="D98" s="37" t="s">
        <v>627</v>
      </c>
      <c r="E98" s="39" t="s">
        <v>7169</v>
      </c>
      <c r="F98" s="40" t="s">
        <v>639</v>
      </c>
      <c r="G98" s="41">
        <v>2</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6976</v>
      </c>
      <c r="F100" s="46"/>
      <c r="G100" s="46"/>
      <c r="H100" s="46"/>
      <c r="I100" s="46"/>
      <c r="J100" s="48"/>
    </row>
    <row r="101" ht="105">
      <c r="A101" s="37" t="s">
        <v>633</v>
      </c>
      <c r="B101" s="45"/>
      <c r="C101" s="46"/>
      <c r="D101" s="46"/>
      <c r="E101" s="39" t="s">
        <v>7170</v>
      </c>
      <c r="F101" s="46"/>
      <c r="G101" s="46"/>
      <c r="H101" s="46"/>
      <c r="I101" s="46"/>
      <c r="J101" s="48"/>
    </row>
    <row r="102">
      <c r="A102" s="37" t="s">
        <v>625</v>
      </c>
      <c r="B102" s="37">
        <v>23</v>
      </c>
      <c r="C102" s="38" t="s">
        <v>7058</v>
      </c>
      <c r="D102" s="37" t="s">
        <v>627</v>
      </c>
      <c r="E102" s="39" t="s">
        <v>7059</v>
      </c>
      <c r="F102" s="40" t="s">
        <v>744</v>
      </c>
      <c r="G102" s="41">
        <v>76</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8050</v>
      </c>
      <c r="F104" s="46"/>
      <c r="G104" s="46"/>
      <c r="H104" s="46"/>
      <c r="I104" s="46"/>
      <c r="J104" s="48"/>
    </row>
    <row r="105" ht="105">
      <c r="A105" s="37" t="s">
        <v>633</v>
      </c>
      <c r="B105" s="45"/>
      <c r="C105" s="46"/>
      <c r="D105" s="46"/>
      <c r="E105" s="39" t="s">
        <v>7061</v>
      </c>
      <c r="F105" s="46"/>
      <c r="G105" s="46"/>
      <c r="H105" s="46"/>
      <c r="I105" s="46"/>
      <c r="J105" s="48"/>
    </row>
    <row r="106">
      <c r="A106" s="37" t="s">
        <v>625</v>
      </c>
      <c r="B106" s="37">
        <v>24</v>
      </c>
      <c r="C106" s="38" t="s">
        <v>4038</v>
      </c>
      <c r="D106" s="37" t="s">
        <v>627</v>
      </c>
      <c r="E106" s="39" t="s">
        <v>4039</v>
      </c>
      <c r="F106" s="40" t="s">
        <v>744</v>
      </c>
      <c r="G106" s="41">
        <v>75</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c r="A108" s="37" t="s">
        <v>631</v>
      </c>
      <c r="B108" s="45"/>
      <c r="C108" s="46"/>
      <c r="D108" s="46"/>
      <c r="E108" s="49" t="s">
        <v>8051</v>
      </c>
      <c r="F108" s="46"/>
      <c r="G108" s="46"/>
      <c r="H108" s="46"/>
      <c r="I108" s="46"/>
      <c r="J108" s="48"/>
    </row>
    <row r="109" ht="90">
      <c r="A109" s="37" t="s">
        <v>633</v>
      </c>
      <c r="B109" s="45"/>
      <c r="C109" s="46"/>
      <c r="D109" s="46"/>
      <c r="E109" s="39" t="s">
        <v>1410</v>
      </c>
      <c r="F109" s="46"/>
      <c r="G109" s="46"/>
      <c r="H109" s="46"/>
      <c r="I109" s="46"/>
      <c r="J109" s="48"/>
    </row>
    <row r="110">
      <c r="A110" s="37" t="s">
        <v>625</v>
      </c>
      <c r="B110" s="37">
        <v>25</v>
      </c>
      <c r="C110" s="38" t="s">
        <v>7803</v>
      </c>
      <c r="D110" s="37" t="s">
        <v>627</v>
      </c>
      <c r="E110" s="39" t="s">
        <v>7804</v>
      </c>
      <c r="F110" s="40" t="s">
        <v>639</v>
      </c>
      <c r="G110" s="41">
        <v>4</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7172</v>
      </c>
      <c r="F112" s="46"/>
      <c r="G112" s="46"/>
      <c r="H112" s="46"/>
      <c r="I112" s="46"/>
      <c r="J112" s="48"/>
    </row>
    <row r="113" ht="105">
      <c r="A113" s="37" t="s">
        <v>633</v>
      </c>
      <c r="B113" s="45"/>
      <c r="C113" s="46"/>
      <c r="D113" s="46"/>
      <c r="E113" s="39" t="s">
        <v>2916</v>
      </c>
      <c r="F113" s="46"/>
      <c r="G113" s="46"/>
      <c r="H113" s="46"/>
      <c r="I113" s="46"/>
      <c r="J113" s="48"/>
    </row>
    <row r="114">
      <c r="A114" s="37" t="s">
        <v>625</v>
      </c>
      <c r="B114" s="37">
        <v>26</v>
      </c>
      <c r="C114" s="38" t="s">
        <v>7805</v>
      </c>
      <c r="D114" s="37" t="s">
        <v>627</v>
      </c>
      <c r="E114" s="39" t="s">
        <v>7806</v>
      </c>
      <c r="F114" s="40" t="s">
        <v>744</v>
      </c>
      <c r="G114" s="41">
        <v>75</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c r="A116" s="37" t="s">
        <v>631</v>
      </c>
      <c r="B116" s="45"/>
      <c r="C116" s="46"/>
      <c r="D116" s="46"/>
      <c r="E116" s="49" t="s">
        <v>8051</v>
      </c>
      <c r="F116" s="46"/>
      <c r="G116" s="46"/>
      <c r="H116" s="46"/>
      <c r="I116" s="46"/>
      <c r="J116" s="48"/>
    </row>
    <row r="117" ht="150">
      <c r="A117" s="37" t="s">
        <v>633</v>
      </c>
      <c r="B117" s="45"/>
      <c r="C117" s="46"/>
      <c r="D117" s="46"/>
      <c r="E117" s="39" t="s">
        <v>2601</v>
      </c>
      <c r="F117" s="46"/>
      <c r="G117" s="46"/>
      <c r="H117" s="46"/>
      <c r="I117" s="46"/>
      <c r="J117" s="48"/>
    </row>
    <row r="118">
      <c r="A118" s="37" t="s">
        <v>625</v>
      </c>
      <c r="B118" s="37">
        <v>27</v>
      </c>
      <c r="C118" s="38" t="s">
        <v>8052</v>
      </c>
      <c r="D118" s="37" t="s">
        <v>627</v>
      </c>
      <c r="E118" s="39" t="s">
        <v>7791</v>
      </c>
      <c r="F118" s="40" t="s">
        <v>744</v>
      </c>
      <c r="G118" s="41">
        <v>75</v>
      </c>
      <c r="H118" s="42">
        <v>0</v>
      </c>
      <c r="I118" s="43">
        <f>ROUND(G118*H118,P4)</f>
        <v>0</v>
      </c>
      <c r="J118" s="37"/>
      <c r="O118" s="44">
        <f>I118*0.21</f>
        <v>0</v>
      </c>
      <c r="P118">
        <v>3</v>
      </c>
    </row>
    <row r="119">
      <c r="A119" s="37" t="s">
        <v>630</v>
      </c>
      <c r="B119" s="45"/>
      <c r="C119" s="46"/>
      <c r="D119" s="46"/>
      <c r="E119" s="39" t="s">
        <v>8053</v>
      </c>
      <c r="F119" s="46"/>
      <c r="G119" s="46"/>
      <c r="H119" s="46"/>
      <c r="I119" s="46"/>
      <c r="J119" s="48"/>
    </row>
    <row r="120">
      <c r="A120" s="37" t="s">
        <v>631</v>
      </c>
      <c r="B120" s="45"/>
      <c r="C120" s="46"/>
      <c r="D120" s="46"/>
      <c r="E120" s="49" t="s">
        <v>8051</v>
      </c>
      <c r="F120" s="46"/>
      <c r="G120" s="46"/>
      <c r="H120" s="46"/>
      <c r="I120" s="46"/>
      <c r="J120" s="48"/>
    </row>
    <row r="121" ht="330">
      <c r="A121" s="37" t="s">
        <v>633</v>
      </c>
      <c r="B121" s="45"/>
      <c r="C121" s="46"/>
      <c r="D121" s="46"/>
      <c r="E121" s="39" t="s">
        <v>1209</v>
      </c>
      <c r="F121" s="46"/>
      <c r="G121" s="46"/>
      <c r="H121" s="46"/>
      <c r="I121" s="46"/>
      <c r="J121" s="48"/>
    </row>
    <row r="122">
      <c r="A122" s="37" t="s">
        <v>625</v>
      </c>
      <c r="B122" s="37">
        <v>28</v>
      </c>
      <c r="C122" s="38" t="s">
        <v>7682</v>
      </c>
      <c r="D122" s="37" t="s">
        <v>627</v>
      </c>
      <c r="E122" s="39" t="s">
        <v>7683</v>
      </c>
      <c r="F122" s="40" t="s">
        <v>639</v>
      </c>
      <c r="G122" s="41">
        <v>32</v>
      </c>
      <c r="H122" s="42">
        <v>0</v>
      </c>
      <c r="I122" s="43">
        <f>ROUND(G122*H122,P4)</f>
        <v>0</v>
      </c>
      <c r="J122" s="37"/>
      <c r="O122" s="44">
        <f>I122*0.21</f>
        <v>0</v>
      </c>
      <c r="P122">
        <v>3</v>
      </c>
    </row>
    <row r="123">
      <c r="A123" s="37" t="s">
        <v>630</v>
      </c>
      <c r="B123" s="45"/>
      <c r="C123" s="46"/>
      <c r="D123" s="46"/>
      <c r="E123" s="39" t="s">
        <v>7684</v>
      </c>
      <c r="F123" s="46"/>
      <c r="G123" s="46"/>
      <c r="H123" s="46"/>
      <c r="I123" s="46"/>
      <c r="J123" s="48"/>
    </row>
    <row r="124" ht="30">
      <c r="A124" s="37" t="s">
        <v>631</v>
      </c>
      <c r="B124" s="45"/>
      <c r="C124" s="46"/>
      <c r="D124" s="46"/>
      <c r="E124" s="49" t="s">
        <v>8054</v>
      </c>
      <c r="F124" s="46"/>
      <c r="G124" s="46"/>
      <c r="H124" s="46"/>
      <c r="I124" s="46"/>
      <c r="J124" s="48"/>
    </row>
    <row r="125" ht="90">
      <c r="A125" s="37" t="s">
        <v>633</v>
      </c>
      <c r="B125" s="45"/>
      <c r="C125" s="46"/>
      <c r="D125" s="46"/>
      <c r="E125" s="39" t="s">
        <v>1410</v>
      </c>
      <c r="F125" s="46"/>
      <c r="G125" s="46"/>
      <c r="H125" s="46"/>
      <c r="I125" s="46"/>
      <c r="J125" s="48"/>
    </row>
    <row r="126">
      <c r="A126" s="37" t="s">
        <v>625</v>
      </c>
      <c r="B126" s="37">
        <v>29</v>
      </c>
      <c r="C126" s="38" t="s">
        <v>7809</v>
      </c>
      <c r="D126" s="37" t="s">
        <v>627</v>
      </c>
      <c r="E126" s="39" t="s">
        <v>8055</v>
      </c>
      <c r="F126" s="40" t="s">
        <v>639</v>
      </c>
      <c r="G126" s="41">
        <v>2</v>
      </c>
      <c r="H126" s="42">
        <v>0</v>
      </c>
      <c r="I126" s="43">
        <f>ROUND(G126*H126,P4)</f>
        <v>0</v>
      </c>
      <c r="J126" s="37"/>
      <c r="O126" s="44">
        <f>I126*0.21</f>
        <v>0</v>
      </c>
      <c r="P126">
        <v>3</v>
      </c>
    </row>
    <row r="127">
      <c r="A127" s="37" t="s">
        <v>630</v>
      </c>
      <c r="B127" s="45"/>
      <c r="C127" s="46"/>
      <c r="D127" s="46"/>
      <c r="E127" s="39" t="s">
        <v>8056</v>
      </c>
      <c r="F127" s="46"/>
      <c r="G127" s="46"/>
      <c r="H127" s="46"/>
      <c r="I127" s="46"/>
      <c r="J127" s="48"/>
    </row>
    <row r="128">
      <c r="A128" s="37" t="s">
        <v>631</v>
      </c>
      <c r="B128" s="45"/>
      <c r="C128" s="46"/>
      <c r="D128" s="46"/>
      <c r="E128" s="49" t="s">
        <v>6976</v>
      </c>
      <c r="F128" s="46"/>
      <c r="G128" s="46"/>
      <c r="H128" s="46"/>
      <c r="I128" s="46"/>
      <c r="J128" s="48"/>
    </row>
    <row r="129" ht="90">
      <c r="A129" s="37" t="s">
        <v>633</v>
      </c>
      <c r="B129" s="45"/>
      <c r="C129" s="46"/>
      <c r="D129" s="46"/>
      <c r="E129" s="39" t="s">
        <v>7179</v>
      </c>
      <c r="F129" s="46"/>
      <c r="G129" s="46"/>
      <c r="H129" s="46"/>
      <c r="I129" s="46"/>
      <c r="J129" s="48"/>
    </row>
    <row r="130">
      <c r="A130" s="31" t="s">
        <v>622</v>
      </c>
      <c r="B130" s="32"/>
      <c r="C130" s="33" t="s">
        <v>794</v>
      </c>
      <c r="D130" s="34"/>
      <c r="E130" s="31" t="s">
        <v>1032</v>
      </c>
      <c r="F130" s="34"/>
      <c r="G130" s="34"/>
      <c r="H130" s="34"/>
      <c r="I130" s="35">
        <f>SUMIFS(I131:I146,A131:A146,"P")</f>
        <v>0</v>
      </c>
      <c r="J130" s="36"/>
    </row>
    <row r="131">
      <c r="A131" s="37" t="s">
        <v>625</v>
      </c>
      <c r="B131" s="37">
        <v>30</v>
      </c>
      <c r="C131" s="38" t="s">
        <v>7180</v>
      </c>
      <c r="D131" s="37" t="s">
        <v>627</v>
      </c>
      <c r="E131" s="39" t="s">
        <v>7181</v>
      </c>
      <c r="F131" s="40" t="s">
        <v>639</v>
      </c>
      <c r="G131" s="41">
        <v>3</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c r="A133" s="37" t="s">
        <v>631</v>
      </c>
      <c r="B133" s="45"/>
      <c r="C133" s="46"/>
      <c r="D133" s="46"/>
      <c r="E133" s="49" t="s">
        <v>6969</v>
      </c>
      <c r="F133" s="46"/>
      <c r="G133" s="46"/>
      <c r="H133" s="46"/>
      <c r="I133" s="46"/>
      <c r="J133" s="48"/>
    </row>
    <row r="134" ht="90">
      <c r="A134" s="37" t="s">
        <v>633</v>
      </c>
      <c r="B134" s="45"/>
      <c r="C134" s="46"/>
      <c r="D134" s="46"/>
      <c r="E134" s="39" t="s">
        <v>1253</v>
      </c>
      <c r="F134" s="46"/>
      <c r="G134" s="46"/>
      <c r="H134" s="46"/>
      <c r="I134" s="46"/>
      <c r="J134" s="48"/>
    </row>
    <row r="135">
      <c r="A135" s="37" t="s">
        <v>625</v>
      </c>
      <c r="B135" s="37">
        <v>31</v>
      </c>
      <c r="C135" s="38" t="s">
        <v>7182</v>
      </c>
      <c r="D135" s="37" t="s">
        <v>627</v>
      </c>
      <c r="E135" s="39" t="s">
        <v>7183</v>
      </c>
      <c r="F135" s="40" t="s">
        <v>673</v>
      </c>
      <c r="G135" s="41">
        <v>0.029999999999999999</v>
      </c>
      <c r="H135" s="42">
        <v>0</v>
      </c>
      <c r="I135" s="43">
        <f>ROUND(G135*H135,P4)</f>
        <v>0</v>
      </c>
      <c r="J135" s="37"/>
      <c r="O135" s="44">
        <f>I135*0.21</f>
        <v>0</v>
      </c>
      <c r="P135">
        <v>3</v>
      </c>
    </row>
    <row r="136">
      <c r="A136" s="37" t="s">
        <v>630</v>
      </c>
      <c r="B136" s="45"/>
      <c r="C136" s="46"/>
      <c r="D136" s="46"/>
      <c r="E136" s="47" t="s">
        <v>627</v>
      </c>
      <c r="F136" s="46"/>
      <c r="G136" s="46"/>
      <c r="H136" s="46"/>
      <c r="I136" s="46"/>
      <c r="J136" s="48"/>
    </row>
    <row r="137">
      <c r="A137" s="37" t="s">
        <v>631</v>
      </c>
      <c r="B137" s="45"/>
      <c r="C137" s="46"/>
      <c r="D137" s="46"/>
      <c r="E137" s="49" t="s">
        <v>7686</v>
      </c>
      <c r="F137" s="46"/>
      <c r="G137" s="46"/>
      <c r="H137" s="46"/>
      <c r="I137" s="46"/>
      <c r="J137" s="48"/>
    </row>
    <row r="138" ht="150">
      <c r="A138" s="37" t="s">
        <v>633</v>
      </c>
      <c r="B138" s="45"/>
      <c r="C138" s="46"/>
      <c r="D138" s="46"/>
      <c r="E138" s="39" t="s">
        <v>2677</v>
      </c>
      <c r="F138" s="46"/>
      <c r="G138" s="46"/>
      <c r="H138" s="46"/>
      <c r="I138" s="46"/>
      <c r="J138" s="48"/>
    </row>
    <row r="139">
      <c r="A139" s="37" t="s">
        <v>625</v>
      </c>
      <c r="B139" s="37">
        <v>32</v>
      </c>
      <c r="C139" s="38" t="s">
        <v>7598</v>
      </c>
      <c r="D139" s="37" t="s">
        <v>627</v>
      </c>
      <c r="E139" s="39" t="s">
        <v>7599</v>
      </c>
      <c r="F139" s="40" t="s">
        <v>744</v>
      </c>
      <c r="G139" s="41">
        <v>47.899999999999999</v>
      </c>
      <c r="H139" s="42">
        <v>0</v>
      </c>
      <c r="I139" s="43">
        <f>ROUND(G139*H139,P4)</f>
        <v>0</v>
      </c>
      <c r="J139" s="37"/>
      <c r="O139" s="44">
        <f>I139*0.21</f>
        <v>0</v>
      </c>
      <c r="P139">
        <v>3</v>
      </c>
    </row>
    <row r="140">
      <c r="A140" s="37" t="s">
        <v>630</v>
      </c>
      <c r="B140" s="45"/>
      <c r="C140" s="46"/>
      <c r="D140" s="46"/>
      <c r="E140" s="47" t="s">
        <v>627</v>
      </c>
      <c r="F140" s="46"/>
      <c r="G140" s="46"/>
      <c r="H140" s="46"/>
      <c r="I140" s="46"/>
      <c r="J140" s="48"/>
    </row>
    <row r="141">
      <c r="A141" s="37" t="s">
        <v>631</v>
      </c>
      <c r="B141" s="45"/>
      <c r="C141" s="46"/>
      <c r="D141" s="46"/>
      <c r="E141" s="49" t="s">
        <v>8057</v>
      </c>
      <c r="F141" s="46"/>
      <c r="G141" s="46"/>
      <c r="H141" s="46"/>
      <c r="I141" s="46"/>
      <c r="J141" s="48"/>
    </row>
    <row r="142" ht="150">
      <c r="A142" s="37" t="s">
        <v>633</v>
      </c>
      <c r="B142" s="45"/>
      <c r="C142" s="46"/>
      <c r="D142" s="46"/>
      <c r="E142" s="39" t="s">
        <v>1430</v>
      </c>
      <c r="F142" s="46"/>
      <c r="G142" s="46"/>
      <c r="H142" s="46"/>
      <c r="I142" s="46"/>
      <c r="J142" s="48"/>
    </row>
    <row r="143">
      <c r="A143" s="37" t="s">
        <v>625</v>
      </c>
      <c r="B143" s="37">
        <v>33</v>
      </c>
      <c r="C143" s="38" t="s">
        <v>7656</v>
      </c>
      <c r="D143" s="37" t="s">
        <v>627</v>
      </c>
      <c r="E143" s="39" t="s">
        <v>7657</v>
      </c>
      <c r="F143" s="40" t="s">
        <v>744</v>
      </c>
      <c r="G143" s="41">
        <v>47.899999999999999</v>
      </c>
      <c r="H143" s="42">
        <v>0</v>
      </c>
      <c r="I143" s="43">
        <f>ROUND(G143*H143,P4)</f>
        <v>0</v>
      </c>
      <c r="J143" s="37"/>
      <c r="O143" s="44">
        <f>I143*0.21</f>
        <v>0</v>
      </c>
      <c r="P143">
        <v>3</v>
      </c>
    </row>
    <row r="144">
      <c r="A144" s="37" t="s">
        <v>630</v>
      </c>
      <c r="B144" s="45"/>
      <c r="C144" s="46"/>
      <c r="D144" s="46"/>
      <c r="E144" s="47" t="s">
        <v>627</v>
      </c>
      <c r="F144" s="46"/>
      <c r="G144" s="46"/>
      <c r="H144" s="46"/>
      <c r="I144" s="46"/>
      <c r="J144" s="48"/>
    </row>
    <row r="145">
      <c r="A145" s="37" t="s">
        <v>631</v>
      </c>
      <c r="B145" s="45"/>
      <c r="C145" s="46"/>
      <c r="D145" s="46"/>
      <c r="E145" s="49" t="s">
        <v>8057</v>
      </c>
      <c r="F145" s="46"/>
      <c r="G145" s="46"/>
      <c r="H145" s="46"/>
      <c r="I145" s="46"/>
      <c r="J145" s="48"/>
    </row>
    <row r="146" ht="150">
      <c r="A146" s="37" t="s">
        <v>633</v>
      </c>
      <c r="B146" s="45"/>
      <c r="C146" s="46"/>
      <c r="D146" s="46"/>
      <c r="E146" s="39" t="s">
        <v>1430</v>
      </c>
      <c r="F146" s="46"/>
      <c r="G146" s="46"/>
      <c r="H146" s="46"/>
      <c r="I146" s="46"/>
      <c r="J146" s="48"/>
    </row>
    <row r="147">
      <c r="A147" s="31" t="s">
        <v>622</v>
      </c>
      <c r="B147" s="32"/>
      <c r="C147" s="33" t="s">
        <v>676</v>
      </c>
      <c r="D147" s="34"/>
      <c r="E147" s="31" t="s">
        <v>677</v>
      </c>
      <c r="F147" s="34"/>
      <c r="G147" s="34"/>
      <c r="H147" s="34"/>
      <c r="I147" s="35">
        <f>SUMIFS(I148:I163,A148:A163,"P")</f>
        <v>0</v>
      </c>
      <c r="J147" s="36"/>
    </row>
    <row r="148" ht="45">
      <c r="A148" s="37" t="s">
        <v>625</v>
      </c>
      <c r="B148" s="37">
        <v>34</v>
      </c>
      <c r="C148" s="38" t="s">
        <v>678</v>
      </c>
      <c r="D148" s="37" t="s">
        <v>679</v>
      </c>
      <c r="E148" s="39" t="s">
        <v>680</v>
      </c>
      <c r="F148" s="40" t="s">
        <v>673</v>
      </c>
      <c r="G148" s="41">
        <v>273.24000000000001</v>
      </c>
      <c r="H148" s="42">
        <v>0</v>
      </c>
      <c r="I148" s="43">
        <f>ROUND(G148*H148,P4)</f>
        <v>0</v>
      </c>
      <c r="J148" s="37"/>
      <c r="O148" s="44">
        <f>I148*0.21</f>
        <v>0</v>
      </c>
      <c r="P148">
        <v>3</v>
      </c>
    </row>
    <row r="149">
      <c r="A149" s="37" t="s">
        <v>630</v>
      </c>
      <c r="B149" s="45"/>
      <c r="C149" s="46"/>
      <c r="D149" s="46"/>
      <c r="E149" s="39" t="s">
        <v>681</v>
      </c>
      <c r="F149" s="46"/>
      <c r="G149" s="46"/>
      <c r="H149" s="46"/>
      <c r="I149" s="46"/>
      <c r="J149" s="48"/>
    </row>
    <row r="150" ht="30">
      <c r="A150" s="37" t="s">
        <v>631</v>
      </c>
      <c r="B150" s="45"/>
      <c r="C150" s="46"/>
      <c r="D150" s="46"/>
      <c r="E150" s="49" t="s">
        <v>8058</v>
      </c>
      <c r="F150" s="46"/>
      <c r="G150" s="46"/>
      <c r="H150" s="46"/>
      <c r="I150" s="46"/>
      <c r="J150" s="48"/>
    </row>
    <row r="151" ht="120">
      <c r="A151" s="37" t="s">
        <v>633</v>
      </c>
      <c r="B151" s="45"/>
      <c r="C151" s="46"/>
      <c r="D151" s="46"/>
      <c r="E151" s="39" t="s">
        <v>713</v>
      </c>
      <c r="F151" s="46"/>
      <c r="G151" s="46"/>
      <c r="H151" s="46"/>
      <c r="I151" s="46"/>
      <c r="J151" s="48"/>
    </row>
    <row r="152" ht="45">
      <c r="A152" s="37" t="s">
        <v>625</v>
      </c>
      <c r="B152" s="37">
        <v>35</v>
      </c>
      <c r="C152" s="38" t="s">
        <v>991</v>
      </c>
      <c r="D152" s="37" t="s">
        <v>992</v>
      </c>
      <c r="E152" s="39" t="s">
        <v>993</v>
      </c>
      <c r="F152" s="40" t="s">
        <v>673</v>
      </c>
      <c r="G152" s="41">
        <v>10.224</v>
      </c>
      <c r="H152" s="42">
        <v>0</v>
      </c>
      <c r="I152" s="43">
        <f>ROUND(G152*H152,P4)</f>
        <v>0</v>
      </c>
      <c r="J152" s="37"/>
      <c r="O152" s="44">
        <f>I152*0.21</f>
        <v>0</v>
      </c>
      <c r="P152">
        <v>3</v>
      </c>
    </row>
    <row r="153">
      <c r="A153" s="37" t="s">
        <v>630</v>
      </c>
      <c r="B153" s="45"/>
      <c r="C153" s="46"/>
      <c r="D153" s="46"/>
      <c r="E153" s="39" t="s">
        <v>681</v>
      </c>
      <c r="F153" s="46"/>
      <c r="G153" s="46"/>
      <c r="H153" s="46"/>
      <c r="I153" s="46"/>
      <c r="J153" s="48"/>
    </row>
    <row r="154">
      <c r="A154" s="37" t="s">
        <v>631</v>
      </c>
      <c r="B154" s="45"/>
      <c r="C154" s="46"/>
      <c r="D154" s="46"/>
      <c r="E154" s="49" t="s">
        <v>8059</v>
      </c>
      <c r="F154" s="46"/>
      <c r="G154" s="46"/>
      <c r="H154" s="46"/>
      <c r="I154" s="46"/>
      <c r="J154" s="48"/>
    </row>
    <row r="155" ht="120">
      <c r="A155" s="37" t="s">
        <v>633</v>
      </c>
      <c r="B155" s="45"/>
      <c r="C155" s="46"/>
      <c r="D155" s="46"/>
      <c r="E155" s="39" t="s">
        <v>713</v>
      </c>
      <c r="F155" s="46"/>
      <c r="G155" s="46"/>
      <c r="H155" s="46"/>
      <c r="I155" s="46"/>
      <c r="J155" s="48"/>
    </row>
    <row r="156" ht="60">
      <c r="A156" s="37" t="s">
        <v>625</v>
      </c>
      <c r="B156" s="37">
        <v>36</v>
      </c>
      <c r="C156" s="38" t="s">
        <v>684</v>
      </c>
      <c r="D156" s="37" t="s">
        <v>685</v>
      </c>
      <c r="E156" s="39" t="s">
        <v>686</v>
      </c>
      <c r="F156" s="40" t="s">
        <v>673</v>
      </c>
      <c r="G156" s="41">
        <v>6.1500000000000004</v>
      </c>
      <c r="H156" s="42">
        <v>0</v>
      </c>
      <c r="I156" s="43">
        <f>ROUND(G156*H156,P4)</f>
        <v>0</v>
      </c>
      <c r="J156" s="37"/>
      <c r="O156" s="44">
        <f>I156*0.21</f>
        <v>0</v>
      </c>
      <c r="P156">
        <v>3</v>
      </c>
    </row>
    <row r="157">
      <c r="A157" s="37" t="s">
        <v>630</v>
      </c>
      <c r="B157" s="45"/>
      <c r="C157" s="46"/>
      <c r="D157" s="46"/>
      <c r="E157" s="39" t="s">
        <v>681</v>
      </c>
      <c r="F157" s="46"/>
      <c r="G157" s="46"/>
      <c r="H157" s="46"/>
      <c r="I157" s="46"/>
      <c r="J157" s="48"/>
    </row>
    <row r="158">
      <c r="A158" s="37" t="s">
        <v>631</v>
      </c>
      <c r="B158" s="45"/>
      <c r="C158" s="46"/>
      <c r="D158" s="46"/>
      <c r="E158" s="49" t="s">
        <v>8060</v>
      </c>
      <c r="F158" s="46"/>
      <c r="G158" s="46"/>
      <c r="H158" s="46"/>
      <c r="I158" s="46"/>
      <c r="J158" s="48"/>
    </row>
    <row r="159" ht="120">
      <c r="A159" s="37" t="s">
        <v>633</v>
      </c>
      <c r="B159" s="45"/>
      <c r="C159" s="46"/>
      <c r="D159" s="46"/>
      <c r="E159" s="39" t="s">
        <v>713</v>
      </c>
      <c r="F159" s="46"/>
      <c r="G159" s="46"/>
      <c r="H159" s="46"/>
      <c r="I159" s="46"/>
      <c r="J159" s="48"/>
    </row>
    <row r="160" ht="45">
      <c r="A160" s="37" t="s">
        <v>625</v>
      </c>
      <c r="B160" s="37">
        <v>37</v>
      </c>
      <c r="C160" s="38" t="s">
        <v>1454</v>
      </c>
      <c r="D160" s="37" t="s">
        <v>1455</v>
      </c>
      <c r="E160" s="39" t="s">
        <v>1456</v>
      </c>
      <c r="F160" s="40" t="s">
        <v>673</v>
      </c>
      <c r="G160" s="41">
        <v>18.678999999999998</v>
      </c>
      <c r="H160" s="42">
        <v>0</v>
      </c>
      <c r="I160" s="43">
        <f>ROUND(G160*H160,P4)</f>
        <v>0</v>
      </c>
      <c r="J160" s="37"/>
      <c r="O160" s="44">
        <f>I160*0.21</f>
        <v>0</v>
      </c>
      <c r="P160">
        <v>3</v>
      </c>
    </row>
    <row r="161">
      <c r="A161" s="37" t="s">
        <v>630</v>
      </c>
      <c r="B161" s="45"/>
      <c r="C161" s="46"/>
      <c r="D161" s="46"/>
      <c r="E161" s="39" t="s">
        <v>681</v>
      </c>
      <c r="F161" s="46"/>
      <c r="G161" s="46"/>
      <c r="H161" s="46"/>
      <c r="I161" s="46"/>
      <c r="J161" s="48"/>
    </row>
    <row r="162">
      <c r="A162" s="37" t="s">
        <v>631</v>
      </c>
      <c r="B162" s="45"/>
      <c r="C162" s="46"/>
      <c r="D162" s="46"/>
      <c r="E162" s="49" t="s">
        <v>8061</v>
      </c>
      <c r="F162" s="46"/>
      <c r="G162" s="46"/>
      <c r="H162" s="46"/>
      <c r="I162" s="46"/>
      <c r="J162" s="48"/>
    </row>
    <row r="163" ht="120">
      <c r="A163" s="37" t="s">
        <v>633</v>
      </c>
      <c r="B163" s="50"/>
      <c r="C163" s="51"/>
      <c r="D163" s="51"/>
      <c r="E163" s="39" t="s">
        <v>713</v>
      </c>
      <c r="F163" s="51"/>
      <c r="G163" s="51"/>
      <c r="H163" s="51"/>
      <c r="I163" s="51"/>
      <c r="J163" s="52"/>
    </row>
  </sheetData>
  <sheetProtection sheet="1" objects="1" scenarios="1" spinCount="100000" saltValue="poXTdbOltRKZRlY0K32HhsE8QS8n+TY2lh3ZJAITh9dsCtRNQpuXEoGh/WewDiU6jAthctW9frF9UYc9eWMKAg==" hashValue="PyykwmPpT6C4VL4O2HOVaVRe3W5d+dlVOclgZC9APcQUjhIokKRmZfpLGEnyqLRbAO9X31zWgTbPOipTu9HIZ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8062</v>
      </c>
      <c r="I3" s="25">
        <f>SUMIFS(I9:I155,A9:A155,"SD")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8062</v>
      </c>
      <c r="D5" s="22"/>
      <c r="E5" s="23" t="s">
        <v>346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SUMIFS(I10:I29,A10:A29,"P")</f>
        <v>0</v>
      </c>
      <c r="J9" s="36"/>
    </row>
    <row r="10">
      <c r="A10" s="37" t="s">
        <v>625</v>
      </c>
      <c r="B10" s="37">
        <v>1</v>
      </c>
      <c r="C10" s="38" t="s">
        <v>7144</v>
      </c>
      <c r="D10" s="37" t="s">
        <v>627</v>
      </c>
      <c r="E10" s="39" t="s">
        <v>7145</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8063</v>
      </c>
      <c r="F12" s="46"/>
      <c r="G12" s="46"/>
      <c r="H12" s="46"/>
      <c r="I12" s="46"/>
      <c r="J12" s="48"/>
    </row>
    <row r="13" ht="60">
      <c r="A13" s="37" t="s">
        <v>633</v>
      </c>
      <c r="B13" s="45"/>
      <c r="C13" s="46"/>
      <c r="D13" s="46"/>
      <c r="E13" s="39" t="s">
        <v>7147</v>
      </c>
      <c r="F13" s="46"/>
      <c r="G13" s="46"/>
      <c r="H13" s="46"/>
      <c r="I13" s="46"/>
      <c r="J13" s="48"/>
    </row>
    <row r="14">
      <c r="A14" s="37" t="s">
        <v>625</v>
      </c>
      <c r="B14" s="37">
        <v>2</v>
      </c>
      <c r="C14" s="38" t="s">
        <v>7197</v>
      </c>
      <c r="D14" s="37" t="s">
        <v>627</v>
      </c>
      <c r="E14" s="39" t="s">
        <v>7198</v>
      </c>
      <c r="F14" s="40" t="s">
        <v>697</v>
      </c>
      <c r="G14" s="41">
        <v>1</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7014</v>
      </c>
      <c r="F16" s="46"/>
      <c r="G16" s="46"/>
      <c r="H16" s="46"/>
      <c r="I16" s="46"/>
      <c r="J16" s="48"/>
    </row>
    <row r="17" ht="60">
      <c r="A17" s="37" t="s">
        <v>633</v>
      </c>
      <c r="B17" s="45"/>
      <c r="C17" s="46"/>
      <c r="D17" s="46"/>
      <c r="E17" s="39" t="s">
        <v>7015</v>
      </c>
      <c r="F17" s="46"/>
      <c r="G17" s="46"/>
      <c r="H17" s="46"/>
      <c r="I17" s="46"/>
      <c r="J17" s="48"/>
    </row>
    <row r="18">
      <c r="A18" s="37" t="s">
        <v>625</v>
      </c>
      <c r="B18" s="37">
        <v>3</v>
      </c>
      <c r="C18" s="38" t="s">
        <v>4018</v>
      </c>
      <c r="D18" s="37" t="s">
        <v>627</v>
      </c>
      <c r="E18" s="39" t="s">
        <v>4019</v>
      </c>
      <c r="F18" s="40" t="s">
        <v>697</v>
      </c>
      <c r="G18" s="41">
        <v>1</v>
      </c>
      <c r="H18" s="42">
        <v>0</v>
      </c>
      <c r="I18" s="43">
        <f>ROUND(G18*H18,P4)</f>
        <v>0</v>
      </c>
      <c r="J18" s="37"/>
      <c r="O18" s="44">
        <f>I18*0.21</f>
        <v>0</v>
      </c>
      <c r="P18">
        <v>3</v>
      </c>
    </row>
    <row r="19">
      <c r="A19" s="37" t="s">
        <v>630</v>
      </c>
      <c r="B19" s="45"/>
      <c r="C19" s="46"/>
      <c r="D19" s="46"/>
      <c r="E19" s="47" t="s">
        <v>627</v>
      </c>
      <c r="F19" s="46"/>
      <c r="G19" s="46"/>
      <c r="H19" s="46"/>
      <c r="I19" s="46"/>
      <c r="J19" s="48"/>
    </row>
    <row r="20" ht="30">
      <c r="A20" s="37" t="s">
        <v>631</v>
      </c>
      <c r="B20" s="45"/>
      <c r="C20" s="46"/>
      <c r="D20" s="46"/>
      <c r="E20" s="49" t="s">
        <v>8064</v>
      </c>
      <c r="F20" s="46"/>
      <c r="G20" s="46"/>
      <c r="H20" s="46"/>
      <c r="I20" s="46"/>
      <c r="J20" s="48"/>
    </row>
    <row r="21" ht="60">
      <c r="A21" s="37" t="s">
        <v>633</v>
      </c>
      <c r="B21" s="45"/>
      <c r="C21" s="46"/>
      <c r="D21" s="46"/>
      <c r="E21" s="39" t="s">
        <v>6715</v>
      </c>
      <c r="F21" s="46"/>
      <c r="G21" s="46"/>
      <c r="H21" s="46"/>
      <c r="I21" s="46"/>
      <c r="J21" s="48"/>
    </row>
    <row r="22">
      <c r="A22" s="37" t="s">
        <v>625</v>
      </c>
      <c r="B22" s="37">
        <v>4</v>
      </c>
      <c r="C22" s="38" t="s">
        <v>6721</v>
      </c>
      <c r="D22" s="37" t="s">
        <v>627</v>
      </c>
      <c r="E22" s="39" t="s">
        <v>6722</v>
      </c>
      <c r="F22" s="40" t="s">
        <v>639</v>
      </c>
      <c r="G22" s="41">
        <v>1</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7035</v>
      </c>
      <c r="F24" s="46"/>
      <c r="G24" s="46"/>
      <c r="H24" s="46"/>
      <c r="I24" s="46"/>
      <c r="J24" s="48"/>
    </row>
    <row r="25" ht="60">
      <c r="A25" s="37" t="s">
        <v>633</v>
      </c>
      <c r="B25" s="45"/>
      <c r="C25" s="46"/>
      <c r="D25" s="46"/>
      <c r="E25" s="39" t="s">
        <v>700</v>
      </c>
      <c r="F25" s="46"/>
      <c r="G25" s="46"/>
      <c r="H25" s="46"/>
      <c r="I25" s="46"/>
      <c r="J25" s="48"/>
    </row>
    <row r="26">
      <c r="A26" s="37" t="s">
        <v>625</v>
      </c>
      <c r="B26" s="37">
        <v>5</v>
      </c>
      <c r="C26" s="38" t="s">
        <v>7149</v>
      </c>
      <c r="D26" s="37" t="s">
        <v>627</v>
      </c>
      <c r="E26" s="39" t="s">
        <v>6724</v>
      </c>
      <c r="F26" s="40" t="s">
        <v>3209</v>
      </c>
      <c r="G26" s="41">
        <v>20</v>
      </c>
      <c r="H26" s="42">
        <v>0</v>
      </c>
      <c r="I26" s="43">
        <f>ROUND(G26*H26,P4)</f>
        <v>0</v>
      </c>
      <c r="J26" s="37"/>
      <c r="O26" s="44">
        <f>I26*0.21</f>
        <v>0</v>
      </c>
      <c r="P26">
        <v>3</v>
      </c>
    </row>
    <row r="27">
      <c r="A27" s="37" t="s">
        <v>630</v>
      </c>
      <c r="B27" s="45"/>
      <c r="C27" s="46"/>
      <c r="D27" s="46"/>
      <c r="E27" s="39" t="s">
        <v>7150</v>
      </c>
      <c r="F27" s="46"/>
      <c r="G27" s="46"/>
      <c r="H27" s="46"/>
      <c r="I27" s="46"/>
      <c r="J27" s="48"/>
    </row>
    <row r="28">
      <c r="A28" s="37" t="s">
        <v>631</v>
      </c>
      <c r="B28" s="45"/>
      <c r="C28" s="46"/>
      <c r="D28" s="46"/>
      <c r="E28" s="49" t="s">
        <v>7151</v>
      </c>
      <c r="F28" s="46"/>
      <c r="G28" s="46"/>
      <c r="H28" s="46"/>
      <c r="I28" s="46"/>
      <c r="J28" s="48"/>
    </row>
    <row r="29" ht="60">
      <c r="A29" s="37" t="s">
        <v>633</v>
      </c>
      <c r="B29" s="45"/>
      <c r="C29" s="46"/>
      <c r="D29" s="46"/>
      <c r="E29" s="39" t="s">
        <v>700</v>
      </c>
      <c r="F29" s="46"/>
      <c r="G29" s="46"/>
      <c r="H29" s="46"/>
      <c r="I29" s="46"/>
      <c r="J29" s="48"/>
    </row>
    <row r="30">
      <c r="A30" s="31" t="s">
        <v>622</v>
      </c>
      <c r="B30" s="32"/>
      <c r="C30" s="33" t="s">
        <v>623</v>
      </c>
      <c r="D30" s="34"/>
      <c r="E30" s="31" t="s">
        <v>624</v>
      </c>
      <c r="F30" s="34"/>
      <c r="G30" s="34"/>
      <c r="H30" s="34"/>
      <c r="I30" s="35">
        <f>SUMIFS(I31:I66,A31:A66,"P")</f>
        <v>0</v>
      </c>
      <c r="J30" s="36"/>
    </row>
    <row r="31">
      <c r="A31" s="37" t="s">
        <v>625</v>
      </c>
      <c r="B31" s="37">
        <v>6</v>
      </c>
      <c r="C31" s="38" t="s">
        <v>3303</v>
      </c>
      <c r="D31" s="37" t="s">
        <v>627</v>
      </c>
      <c r="E31" s="39" t="s">
        <v>3304</v>
      </c>
      <c r="F31" s="40" t="s">
        <v>3209</v>
      </c>
      <c r="G31" s="41">
        <v>150</v>
      </c>
      <c r="H31" s="42">
        <v>0</v>
      </c>
      <c r="I31" s="43">
        <f>ROUND(G31*H31,P4)</f>
        <v>0</v>
      </c>
      <c r="J31" s="37"/>
      <c r="O31" s="44">
        <f>I31*0.21</f>
        <v>0</v>
      </c>
      <c r="P31">
        <v>3</v>
      </c>
    </row>
    <row r="32">
      <c r="A32" s="37" t="s">
        <v>630</v>
      </c>
      <c r="B32" s="45"/>
      <c r="C32" s="46"/>
      <c r="D32" s="46"/>
      <c r="E32" s="47" t="s">
        <v>627</v>
      </c>
      <c r="F32" s="46"/>
      <c r="G32" s="46"/>
      <c r="H32" s="46"/>
      <c r="I32" s="46"/>
      <c r="J32" s="48"/>
    </row>
    <row r="33">
      <c r="A33" s="37" t="s">
        <v>631</v>
      </c>
      <c r="B33" s="45"/>
      <c r="C33" s="46"/>
      <c r="D33" s="46"/>
      <c r="E33" s="49" t="s">
        <v>7829</v>
      </c>
      <c r="F33" s="46"/>
      <c r="G33" s="46"/>
      <c r="H33" s="46"/>
      <c r="I33" s="46"/>
      <c r="J33" s="48"/>
    </row>
    <row r="34" ht="120">
      <c r="A34" s="37" t="s">
        <v>633</v>
      </c>
      <c r="B34" s="45"/>
      <c r="C34" s="46"/>
      <c r="D34" s="46"/>
      <c r="E34" s="39" t="s">
        <v>3211</v>
      </c>
      <c r="F34" s="46"/>
      <c r="G34" s="46"/>
      <c r="H34" s="46"/>
      <c r="I34" s="46"/>
      <c r="J34" s="48"/>
    </row>
    <row r="35">
      <c r="A35" s="37" t="s">
        <v>625</v>
      </c>
      <c r="B35" s="37">
        <v>7</v>
      </c>
      <c r="C35" s="38" t="s">
        <v>1261</v>
      </c>
      <c r="D35" s="37" t="s">
        <v>627</v>
      </c>
      <c r="E35" s="39" t="s">
        <v>1262</v>
      </c>
      <c r="F35" s="40" t="s">
        <v>629</v>
      </c>
      <c r="G35" s="41">
        <v>15.904</v>
      </c>
      <c r="H35" s="42">
        <v>0</v>
      </c>
      <c r="I35" s="43">
        <f>ROUND(G35*H35,P4)</f>
        <v>0</v>
      </c>
      <c r="J35" s="37"/>
      <c r="O35" s="44">
        <f>I35*0.21</f>
        <v>0</v>
      </c>
      <c r="P35">
        <v>3</v>
      </c>
    </row>
    <row r="36">
      <c r="A36" s="37" t="s">
        <v>630</v>
      </c>
      <c r="B36" s="45"/>
      <c r="C36" s="46"/>
      <c r="D36" s="46"/>
      <c r="E36" s="47" t="s">
        <v>627</v>
      </c>
      <c r="F36" s="46"/>
      <c r="G36" s="46"/>
      <c r="H36" s="46"/>
      <c r="I36" s="46"/>
      <c r="J36" s="48"/>
    </row>
    <row r="37" ht="60">
      <c r="A37" s="37" t="s">
        <v>631</v>
      </c>
      <c r="B37" s="45"/>
      <c r="C37" s="46"/>
      <c r="D37" s="46"/>
      <c r="E37" s="49" t="s">
        <v>8065</v>
      </c>
      <c r="F37" s="46"/>
      <c r="G37" s="46"/>
      <c r="H37" s="46"/>
      <c r="I37" s="46"/>
      <c r="J37" s="48"/>
    </row>
    <row r="38" ht="75">
      <c r="A38" s="37" t="s">
        <v>633</v>
      </c>
      <c r="B38" s="45"/>
      <c r="C38" s="46"/>
      <c r="D38" s="46"/>
      <c r="E38" s="39" t="s">
        <v>1264</v>
      </c>
      <c r="F38" s="46"/>
      <c r="G38" s="46"/>
      <c r="H38" s="46"/>
      <c r="I38" s="46"/>
      <c r="J38" s="48"/>
    </row>
    <row r="39">
      <c r="A39" s="37" t="s">
        <v>625</v>
      </c>
      <c r="B39" s="37">
        <v>8</v>
      </c>
      <c r="C39" s="38" t="s">
        <v>2017</v>
      </c>
      <c r="D39" s="37" t="s">
        <v>627</v>
      </c>
      <c r="E39" s="39" t="s">
        <v>2018</v>
      </c>
      <c r="F39" s="40" t="s">
        <v>629</v>
      </c>
      <c r="G39" s="41">
        <v>260.315</v>
      </c>
      <c r="H39" s="42">
        <v>0</v>
      </c>
      <c r="I39" s="43">
        <f>ROUND(G39*H39,P4)</f>
        <v>0</v>
      </c>
      <c r="J39" s="37"/>
      <c r="O39" s="44">
        <f>I39*0.21</f>
        <v>0</v>
      </c>
      <c r="P39">
        <v>3</v>
      </c>
    </row>
    <row r="40">
      <c r="A40" s="37" t="s">
        <v>630</v>
      </c>
      <c r="B40" s="45"/>
      <c r="C40" s="46"/>
      <c r="D40" s="46"/>
      <c r="E40" s="47" t="s">
        <v>627</v>
      </c>
      <c r="F40" s="46"/>
      <c r="G40" s="46"/>
      <c r="H40" s="46"/>
      <c r="I40" s="46"/>
      <c r="J40" s="48"/>
    </row>
    <row r="41" ht="90">
      <c r="A41" s="37" t="s">
        <v>631</v>
      </c>
      <c r="B41" s="45"/>
      <c r="C41" s="46"/>
      <c r="D41" s="46"/>
      <c r="E41" s="49" t="s">
        <v>8066</v>
      </c>
      <c r="F41" s="46"/>
      <c r="G41" s="46"/>
      <c r="H41" s="46"/>
      <c r="I41" s="46"/>
      <c r="J41" s="48"/>
    </row>
    <row r="42" ht="409.5">
      <c r="A42" s="37" t="s">
        <v>633</v>
      </c>
      <c r="B42" s="45"/>
      <c r="C42" s="46"/>
      <c r="D42" s="46"/>
      <c r="E42" s="39" t="s">
        <v>2020</v>
      </c>
      <c r="F42" s="46"/>
      <c r="G42" s="46"/>
      <c r="H42" s="46"/>
      <c r="I42" s="46"/>
      <c r="J42" s="48"/>
    </row>
    <row r="43">
      <c r="A43" s="37" t="s">
        <v>625</v>
      </c>
      <c r="B43" s="37">
        <v>9</v>
      </c>
      <c r="C43" s="38" t="s">
        <v>1296</v>
      </c>
      <c r="D43" s="37" t="s">
        <v>627</v>
      </c>
      <c r="E43" s="39" t="s">
        <v>1297</v>
      </c>
      <c r="F43" s="40" t="s">
        <v>629</v>
      </c>
      <c r="G43" s="41">
        <v>76.915000000000006</v>
      </c>
      <c r="H43" s="42">
        <v>0</v>
      </c>
      <c r="I43" s="43">
        <f>ROUND(G43*H43,P4)</f>
        <v>0</v>
      </c>
      <c r="J43" s="37"/>
      <c r="O43" s="44">
        <f>I43*0.21</f>
        <v>0</v>
      </c>
      <c r="P43">
        <v>3</v>
      </c>
    </row>
    <row r="44">
      <c r="A44" s="37" t="s">
        <v>630</v>
      </c>
      <c r="B44" s="45"/>
      <c r="C44" s="46"/>
      <c r="D44" s="46"/>
      <c r="E44" s="47" t="s">
        <v>627</v>
      </c>
      <c r="F44" s="46"/>
      <c r="G44" s="46"/>
      <c r="H44" s="46"/>
      <c r="I44" s="46"/>
      <c r="J44" s="48"/>
    </row>
    <row r="45" ht="60">
      <c r="A45" s="37" t="s">
        <v>631</v>
      </c>
      <c r="B45" s="45"/>
      <c r="C45" s="46"/>
      <c r="D45" s="46"/>
      <c r="E45" s="49" t="s">
        <v>8067</v>
      </c>
      <c r="F45" s="46"/>
      <c r="G45" s="46"/>
      <c r="H45" s="46"/>
      <c r="I45" s="46"/>
      <c r="J45" s="48"/>
    </row>
    <row r="46" ht="330">
      <c r="A46" s="37" t="s">
        <v>633</v>
      </c>
      <c r="B46" s="45"/>
      <c r="C46" s="46"/>
      <c r="D46" s="46"/>
      <c r="E46" s="39" t="s">
        <v>1299</v>
      </c>
      <c r="F46" s="46"/>
      <c r="G46" s="46"/>
      <c r="H46" s="46"/>
      <c r="I46" s="46"/>
      <c r="J46" s="48"/>
    </row>
    <row r="47">
      <c r="A47" s="37" t="s">
        <v>625</v>
      </c>
      <c r="B47" s="37">
        <v>10</v>
      </c>
      <c r="C47" s="38" t="s">
        <v>1693</v>
      </c>
      <c r="D47" s="37" t="s">
        <v>627</v>
      </c>
      <c r="E47" s="39" t="s">
        <v>1694</v>
      </c>
      <c r="F47" s="40" t="s">
        <v>629</v>
      </c>
      <c r="G47" s="41">
        <v>156.815</v>
      </c>
      <c r="H47" s="42">
        <v>0</v>
      </c>
      <c r="I47" s="43">
        <f>ROUND(G47*H47,P4)</f>
        <v>0</v>
      </c>
      <c r="J47" s="37"/>
      <c r="O47" s="44">
        <f>I47*0.21</f>
        <v>0</v>
      </c>
      <c r="P47">
        <v>3</v>
      </c>
    </row>
    <row r="48">
      <c r="A48" s="37" t="s">
        <v>630</v>
      </c>
      <c r="B48" s="45"/>
      <c r="C48" s="46"/>
      <c r="D48" s="46"/>
      <c r="E48" s="47" t="s">
        <v>627</v>
      </c>
      <c r="F48" s="46"/>
      <c r="G48" s="46"/>
      <c r="H48" s="46"/>
      <c r="I48" s="46"/>
      <c r="J48" s="48"/>
    </row>
    <row r="49" ht="60">
      <c r="A49" s="37" t="s">
        <v>631</v>
      </c>
      <c r="B49" s="45"/>
      <c r="C49" s="46"/>
      <c r="D49" s="46"/>
      <c r="E49" s="49" t="s">
        <v>8068</v>
      </c>
      <c r="F49" s="46"/>
      <c r="G49" s="46"/>
      <c r="H49" s="46"/>
      <c r="I49" s="46"/>
      <c r="J49" s="48"/>
    </row>
    <row r="50" ht="330">
      <c r="A50" s="37" t="s">
        <v>633</v>
      </c>
      <c r="B50" s="45"/>
      <c r="C50" s="46"/>
      <c r="D50" s="46"/>
      <c r="E50" s="39" t="s">
        <v>1696</v>
      </c>
      <c r="F50" s="46"/>
      <c r="G50" s="46"/>
      <c r="H50" s="46"/>
      <c r="I50" s="46"/>
      <c r="J50" s="48"/>
    </row>
    <row r="51">
      <c r="A51" s="37" t="s">
        <v>625</v>
      </c>
      <c r="B51" s="37">
        <v>11</v>
      </c>
      <c r="C51" s="38" t="s">
        <v>1304</v>
      </c>
      <c r="D51" s="37" t="s">
        <v>627</v>
      </c>
      <c r="E51" s="39" t="s">
        <v>1305</v>
      </c>
      <c r="F51" s="40" t="s">
        <v>629</v>
      </c>
      <c r="G51" s="41">
        <v>19.199999999999999</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8069</v>
      </c>
      <c r="F53" s="46"/>
      <c r="G53" s="46"/>
      <c r="H53" s="46"/>
      <c r="I53" s="46"/>
      <c r="J53" s="48"/>
    </row>
    <row r="54" ht="409.5">
      <c r="A54" s="37" t="s">
        <v>633</v>
      </c>
      <c r="B54" s="45"/>
      <c r="C54" s="46"/>
      <c r="D54" s="46"/>
      <c r="E54" s="39" t="s">
        <v>1307</v>
      </c>
      <c r="F54" s="46"/>
      <c r="G54" s="46"/>
      <c r="H54" s="46"/>
      <c r="I54" s="46"/>
      <c r="J54" s="48"/>
    </row>
    <row r="55">
      <c r="A55" s="37" t="s">
        <v>625</v>
      </c>
      <c r="B55" s="37">
        <v>12</v>
      </c>
      <c r="C55" s="38" t="s">
        <v>2583</v>
      </c>
      <c r="D55" s="37" t="s">
        <v>627</v>
      </c>
      <c r="E55" s="39" t="s">
        <v>2584</v>
      </c>
      <c r="F55" s="40" t="s">
        <v>629</v>
      </c>
      <c r="G55" s="41">
        <v>15.904</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8070</v>
      </c>
      <c r="F57" s="46"/>
      <c r="G57" s="46"/>
      <c r="H57" s="46"/>
      <c r="I57" s="46"/>
      <c r="J57" s="48"/>
    </row>
    <row r="58" ht="45">
      <c r="A58" s="37" t="s">
        <v>633</v>
      </c>
      <c r="B58" s="45"/>
      <c r="C58" s="46"/>
      <c r="D58" s="46"/>
      <c r="E58" s="39" t="s">
        <v>2585</v>
      </c>
      <c r="F58" s="46"/>
      <c r="G58" s="46"/>
      <c r="H58" s="46"/>
      <c r="I58" s="46"/>
      <c r="J58" s="48"/>
    </row>
    <row r="59">
      <c r="A59" s="37" t="s">
        <v>625</v>
      </c>
      <c r="B59" s="37">
        <v>13</v>
      </c>
      <c r="C59" s="38" t="s">
        <v>2586</v>
      </c>
      <c r="D59" s="37" t="s">
        <v>627</v>
      </c>
      <c r="E59" s="39" t="s">
        <v>2587</v>
      </c>
      <c r="F59" s="40" t="s">
        <v>832</v>
      </c>
      <c r="G59" s="41">
        <v>159.03999999999999</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8071</v>
      </c>
      <c r="F61" s="46"/>
      <c r="G61" s="46"/>
      <c r="H61" s="46"/>
      <c r="I61" s="46"/>
      <c r="J61" s="48"/>
    </row>
    <row r="62" ht="75">
      <c r="A62" s="37" t="s">
        <v>633</v>
      </c>
      <c r="B62" s="45"/>
      <c r="C62" s="46"/>
      <c r="D62" s="46"/>
      <c r="E62" s="39" t="s">
        <v>2588</v>
      </c>
      <c r="F62" s="46"/>
      <c r="G62" s="46"/>
      <c r="H62" s="46"/>
      <c r="I62" s="46"/>
      <c r="J62" s="48"/>
    </row>
    <row r="63">
      <c r="A63" s="37" t="s">
        <v>625</v>
      </c>
      <c r="B63" s="37">
        <v>14</v>
      </c>
      <c r="C63" s="38" t="s">
        <v>1324</v>
      </c>
      <c r="D63" s="37" t="s">
        <v>627</v>
      </c>
      <c r="E63" s="39" t="s">
        <v>1325</v>
      </c>
      <c r="F63" s="40" t="s">
        <v>832</v>
      </c>
      <c r="G63" s="41">
        <v>636.15999999999997</v>
      </c>
      <c r="H63" s="42">
        <v>0</v>
      </c>
      <c r="I63" s="43">
        <f>ROUND(G63*H63,P4)</f>
        <v>0</v>
      </c>
      <c r="J63" s="37"/>
      <c r="O63" s="44">
        <f>I63*0.21</f>
        <v>0</v>
      </c>
      <c r="P63">
        <v>3</v>
      </c>
    </row>
    <row r="64">
      <c r="A64" s="37" t="s">
        <v>630</v>
      </c>
      <c r="B64" s="45"/>
      <c r="C64" s="46"/>
      <c r="D64" s="46"/>
      <c r="E64" s="47" t="s">
        <v>627</v>
      </c>
      <c r="F64" s="46"/>
      <c r="G64" s="46"/>
      <c r="H64" s="46"/>
      <c r="I64" s="46"/>
      <c r="J64" s="48"/>
    </row>
    <row r="65">
      <c r="A65" s="37" t="s">
        <v>631</v>
      </c>
      <c r="B65" s="45"/>
      <c r="C65" s="46"/>
      <c r="D65" s="46"/>
      <c r="E65" s="49" t="s">
        <v>8072</v>
      </c>
      <c r="F65" s="46"/>
      <c r="G65" s="46"/>
      <c r="H65" s="46"/>
      <c r="I65" s="46"/>
      <c r="J65" s="48"/>
    </row>
    <row r="66" ht="90">
      <c r="A66" s="37" t="s">
        <v>633</v>
      </c>
      <c r="B66" s="45"/>
      <c r="C66" s="46"/>
      <c r="D66" s="46"/>
      <c r="E66" s="39" t="s">
        <v>1327</v>
      </c>
      <c r="F66" s="46"/>
      <c r="G66" s="46"/>
      <c r="H66" s="46"/>
      <c r="I66" s="46"/>
      <c r="J66" s="48"/>
    </row>
    <row r="67">
      <c r="A67" s="31" t="s">
        <v>622</v>
      </c>
      <c r="B67" s="32"/>
      <c r="C67" s="33" t="s">
        <v>1162</v>
      </c>
      <c r="D67" s="34"/>
      <c r="E67" s="31" t="s">
        <v>1496</v>
      </c>
      <c r="F67" s="34"/>
      <c r="G67" s="34"/>
      <c r="H67" s="34"/>
      <c r="I67" s="35">
        <f>SUMIFS(I68:I71,A68:A71,"P")</f>
        <v>0</v>
      </c>
      <c r="J67" s="36"/>
    </row>
    <row r="68">
      <c r="A68" s="37" t="s">
        <v>625</v>
      </c>
      <c r="B68" s="37">
        <v>15</v>
      </c>
      <c r="C68" s="38" t="s">
        <v>1626</v>
      </c>
      <c r="D68" s="37" t="s">
        <v>627</v>
      </c>
      <c r="E68" s="39" t="s">
        <v>1627</v>
      </c>
      <c r="F68" s="40" t="s">
        <v>832</v>
      </c>
      <c r="G68" s="41">
        <v>4</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8073</v>
      </c>
      <c r="F70" s="46"/>
      <c r="G70" s="46"/>
      <c r="H70" s="46"/>
      <c r="I70" s="46"/>
      <c r="J70" s="48"/>
    </row>
    <row r="71" ht="150">
      <c r="A71" s="37" t="s">
        <v>633</v>
      </c>
      <c r="B71" s="45"/>
      <c r="C71" s="46"/>
      <c r="D71" s="46"/>
      <c r="E71" s="39" t="s">
        <v>1628</v>
      </c>
      <c r="F71" s="46"/>
      <c r="G71" s="46"/>
      <c r="H71" s="46"/>
      <c r="I71" s="46"/>
      <c r="J71" s="48"/>
    </row>
    <row r="72">
      <c r="A72" s="31" t="s">
        <v>622</v>
      </c>
      <c r="B72" s="32"/>
      <c r="C72" s="33" t="s">
        <v>835</v>
      </c>
      <c r="D72" s="34"/>
      <c r="E72" s="31" t="s">
        <v>836</v>
      </c>
      <c r="F72" s="34"/>
      <c r="G72" s="34"/>
      <c r="H72" s="34"/>
      <c r="I72" s="35">
        <f>SUMIFS(I73:I76,A73:A76,"P")</f>
        <v>0</v>
      </c>
      <c r="J72" s="36"/>
    </row>
    <row r="73">
      <c r="A73" s="37" t="s">
        <v>625</v>
      </c>
      <c r="B73" s="37">
        <v>16</v>
      </c>
      <c r="C73" s="38" t="s">
        <v>1361</v>
      </c>
      <c r="D73" s="37" t="s">
        <v>627</v>
      </c>
      <c r="E73" s="39" t="s">
        <v>1362</v>
      </c>
      <c r="F73" s="40" t="s">
        <v>629</v>
      </c>
      <c r="G73" s="41">
        <v>7.3849999999999998</v>
      </c>
      <c r="H73" s="42">
        <v>0</v>
      </c>
      <c r="I73" s="43">
        <f>ROUND(G73*H73,P4)</f>
        <v>0</v>
      </c>
      <c r="J73" s="37"/>
      <c r="O73" s="44">
        <f>I73*0.21</f>
        <v>0</v>
      </c>
      <c r="P73">
        <v>3</v>
      </c>
    </row>
    <row r="74">
      <c r="A74" s="37" t="s">
        <v>630</v>
      </c>
      <c r="B74" s="45"/>
      <c r="C74" s="46"/>
      <c r="D74" s="46"/>
      <c r="E74" s="47" t="s">
        <v>627</v>
      </c>
      <c r="F74" s="46"/>
      <c r="G74" s="46"/>
      <c r="H74" s="46"/>
      <c r="I74" s="46"/>
      <c r="J74" s="48"/>
    </row>
    <row r="75">
      <c r="A75" s="37" t="s">
        <v>631</v>
      </c>
      <c r="B75" s="45"/>
      <c r="C75" s="46"/>
      <c r="D75" s="46"/>
      <c r="E75" s="49" t="s">
        <v>8074</v>
      </c>
      <c r="F75" s="46"/>
      <c r="G75" s="46"/>
      <c r="H75" s="46"/>
      <c r="I75" s="46"/>
      <c r="J75" s="48"/>
    </row>
    <row r="76" ht="105">
      <c r="A76" s="37" t="s">
        <v>633</v>
      </c>
      <c r="B76" s="45"/>
      <c r="C76" s="46"/>
      <c r="D76" s="46"/>
      <c r="E76" s="39" t="s">
        <v>840</v>
      </c>
      <c r="F76" s="46"/>
      <c r="G76" s="46"/>
      <c r="H76" s="46"/>
      <c r="I76" s="46"/>
      <c r="J76" s="48"/>
    </row>
    <row r="77">
      <c r="A77" s="31" t="s">
        <v>622</v>
      </c>
      <c r="B77" s="32"/>
      <c r="C77" s="33" t="s">
        <v>1203</v>
      </c>
      <c r="D77" s="34"/>
      <c r="E77" s="31" t="s">
        <v>1553</v>
      </c>
      <c r="F77" s="34"/>
      <c r="G77" s="34"/>
      <c r="H77" s="34"/>
      <c r="I77" s="35">
        <f>SUMIFS(I78:I121,A78:A121,"P")</f>
        <v>0</v>
      </c>
      <c r="J77" s="36"/>
    </row>
    <row r="78">
      <c r="A78" s="37" t="s">
        <v>625</v>
      </c>
      <c r="B78" s="37">
        <v>17</v>
      </c>
      <c r="C78" s="38" t="s">
        <v>7794</v>
      </c>
      <c r="D78" s="37" t="s">
        <v>627</v>
      </c>
      <c r="E78" s="39" t="s">
        <v>7795</v>
      </c>
      <c r="F78" s="40" t="s">
        <v>744</v>
      </c>
      <c r="G78" s="41">
        <v>36.600000000000001</v>
      </c>
      <c r="H78" s="42">
        <v>0</v>
      </c>
      <c r="I78" s="43">
        <f>ROUND(G78*H78,P4)</f>
        <v>0</v>
      </c>
      <c r="J78" s="37"/>
      <c r="O78" s="44">
        <f>I78*0.21</f>
        <v>0</v>
      </c>
      <c r="P78">
        <v>3</v>
      </c>
    </row>
    <row r="79">
      <c r="A79" s="37" t="s">
        <v>630</v>
      </c>
      <c r="B79" s="45"/>
      <c r="C79" s="46"/>
      <c r="D79" s="46"/>
      <c r="E79" s="47" t="s">
        <v>627</v>
      </c>
      <c r="F79" s="46"/>
      <c r="G79" s="46"/>
      <c r="H79" s="46"/>
      <c r="I79" s="46"/>
      <c r="J79" s="48"/>
    </row>
    <row r="80">
      <c r="A80" s="37" t="s">
        <v>631</v>
      </c>
      <c r="B80" s="45"/>
      <c r="C80" s="46"/>
      <c r="D80" s="46"/>
      <c r="E80" s="49" t="s">
        <v>8075</v>
      </c>
      <c r="F80" s="46"/>
      <c r="G80" s="46"/>
      <c r="H80" s="46"/>
      <c r="I80" s="46"/>
      <c r="J80" s="48"/>
    </row>
    <row r="81" ht="315">
      <c r="A81" s="37" t="s">
        <v>633</v>
      </c>
      <c r="B81" s="45"/>
      <c r="C81" s="46"/>
      <c r="D81" s="46"/>
      <c r="E81" s="39" t="s">
        <v>1397</v>
      </c>
      <c r="F81" s="46"/>
      <c r="G81" s="46"/>
      <c r="H81" s="46"/>
      <c r="I81" s="46"/>
      <c r="J81" s="48"/>
    </row>
    <row r="82">
      <c r="A82" s="37" t="s">
        <v>625</v>
      </c>
      <c r="B82" s="37">
        <v>18</v>
      </c>
      <c r="C82" s="38" t="s">
        <v>8047</v>
      </c>
      <c r="D82" s="37" t="s">
        <v>627</v>
      </c>
      <c r="E82" s="39" t="s">
        <v>8048</v>
      </c>
      <c r="F82" s="40" t="s">
        <v>744</v>
      </c>
      <c r="G82" s="41">
        <v>36.600000000000001</v>
      </c>
      <c r="H82" s="42">
        <v>0</v>
      </c>
      <c r="I82" s="43">
        <f>ROUND(G82*H82,P4)</f>
        <v>0</v>
      </c>
      <c r="J82" s="37"/>
      <c r="O82" s="44">
        <f>I82*0.21</f>
        <v>0</v>
      </c>
      <c r="P82">
        <v>3</v>
      </c>
    </row>
    <row r="83">
      <c r="A83" s="37" t="s">
        <v>630</v>
      </c>
      <c r="B83" s="45"/>
      <c r="C83" s="46"/>
      <c r="D83" s="46"/>
      <c r="E83" s="47" t="s">
        <v>627</v>
      </c>
      <c r="F83" s="46"/>
      <c r="G83" s="46"/>
      <c r="H83" s="46"/>
      <c r="I83" s="46"/>
      <c r="J83" s="48"/>
    </row>
    <row r="84">
      <c r="A84" s="37" t="s">
        <v>631</v>
      </c>
      <c r="B84" s="45"/>
      <c r="C84" s="46"/>
      <c r="D84" s="46"/>
      <c r="E84" s="49" t="s">
        <v>8076</v>
      </c>
      <c r="F84" s="46"/>
      <c r="G84" s="46"/>
      <c r="H84" s="46"/>
      <c r="I84" s="46"/>
      <c r="J84" s="48"/>
    </row>
    <row r="85" ht="75">
      <c r="A85" s="37" t="s">
        <v>633</v>
      </c>
      <c r="B85" s="45"/>
      <c r="C85" s="46"/>
      <c r="D85" s="46"/>
      <c r="E85" s="39" t="s">
        <v>6966</v>
      </c>
      <c r="F85" s="46"/>
      <c r="G85" s="46"/>
      <c r="H85" s="46"/>
      <c r="I85" s="46"/>
      <c r="J85" s="48"/>
    </row>
    <row r="86">
      <c r="A86" s="37" t="s">
        <v>625</v>
      </c>
      <c r="B86" s="37">
        <v>19</v>
      </c>
      <c r="C86" s="38" t="s">
        <v>1407</v>
      </c>
      <c r="D86" s="37" t="s">
        <v>627</v>
      </c>
      <c r="E86" s="39" t="s">
        <v>1408</v>
      </c>
      <c r="F86" s="40" t="s">
        <v>639</v>
      </c>
      <c r="G86" s="41">
        <v>5</v>
      </c>
      <c r="H86" s="42">
        <v>0</v>
      </c>
      <c r="I86" s="43">
        <f>ROUND(G86*H86,P4)</f>
        <v>0</v>
      </c>
      <c r="J86" s="37"/>
      <c r="O86" s="44">
        <f>I86*0.21</f>
        <v>0</v>
      </c>
      <c r="P86">
        <v>3</v>
      </c>
    </row>
    <row r="87">
      <c r="A87" s="37" t="s">
        <v>630</v>
      </c>
      <c r="B87" s="45"/>
      <c r="C87" s="46"/>
      <c r="D87" s="46"/>
      <c r="E87" s="39" t="s">
        <v>7166</v>
      </c>
      <c r="F87" s="46"/>
      <c r="G87" s="46"/>
      <c r="H87" s="46"/>
      <c r="I87" s="46"/>
      <c r="J87" s="48"/>
    </row>
    <row r="88">
      <c r="A88" s="37" t="s">
        <v>631</v>
      </c>
      <c r="B88" s="45"/>
      <c r="C88" s="46"/>
      <c r="D88" s="46"/>
      <c r="E88" s="49" t="s">
        <v>8077</v>
      </c>
      <c r="F88" s="46"/>
      <c r="G88" s="46"/>
      <c r="H88" s="46"/>
      <c r="I88" s="46"/>
      <c r="J88" s="48"/>
    </row>
    <row r="89" ht="90">
      <c r="A89" s="37" t="s">
        <v>633</v>
      </c>
      <c r="B89" s="45"/>
      <c r="C89" s="46"/>
      <c r="D89" s="46"/>
      <c r="E89" s="39" t="s">
        <v>1410</v>
      </c>
      <c r="F89" s="46"/>
      <c r="G89" s="46"/>
      <c r="H89" s="46"/>
      <c r="I89" s="46"/>
      <c r="J89" s="48"/>
    </row>
    <row r="90">
      <c r="A90" s="37" t="s">
        <v>625</v>
      </c>
      <c r="B90" s="37">
        <v>20</v>
      </c>
      <c r="C90" s="38" t="s">
        <v>7168</v>
      </c>
      <c r="D90" s="37" t="s">
        <v>627</v>
      </c>
      <c r="E90" s="39" t="s">
        <v>7169</v>
      </c>
      <c r="F90" s="40" t="s">
        <v>639</v>
      </c>
      <c r="G90" s="41">
        <v>1</v>
      </c>
      <c r="H90" s="42">
        <v>0</v>
      </c>
      <c r="I90" s="43">
        <f>ROUND(G90*H90,P4)</f>
        <v>0</v>
      </c>
      <c r="J90" s="37"/>
      <c r="O90" s="44">
        <f>I90*0.21</f>
        <v>0</v>
      </c>
      <c r="P90">
        <v>3</v>
      </c>
    </row>
    <row r="91">
      <c r="A91" s="37" t="s">
        <v>630</v>
      </c>
      <c r="B91" s="45"/>
      <c r="C91" s="46"/>
      <c r="D91" s="46"/>
      <c r="E91" s="47" t="s">
        <v>627</v>
      </c>
      <c r="F91" s="46"/>
      <c r="G91" s="46"/>
      <c r="H91" s="46"/>
      <c r="I91" s="46"/>
      <c r="J91" s="48"/>
    </row>
    <row r="92">
      <c r="A92" s="37" t="s">
        <v>631</v>
      </c>
      <c r="B92" s="45"/>
      <c r="C92" s="46"/>
      <c r="D92" s="46"/>
      <c r="E92" s="49" t="s">
        <v>7035</v>
      </c>
      <c r="F92" s="46"/>
      <c r="G92" s="46"/>
      <c r="H92" s="46"/>
      <c r="I92" s="46"/>
      <c r="J92" s="48"/>
    </row>
    <row r="93" ht="105">
      <c r="A93" s="37" t="s">
        <v>633</v>
      </c>
      <c r="B93" s="45"/>
      <c r="C93" s="46"/>
      <c r="D93" s="46"/>
      <c r="E93" s="39" t="s">
        <v>7170</v>
      </c>
      <c r="F93" s="46"/>
      <c r="G93" s="46"/>
      <c r="H93" s="46"/>
      <c r="I93" s="46"/>
      <c r="J93" s="48"/>
    </row>
    <row r="94">
      <c r="A94" s="37" t="s">
        <v>625</v>
      </c>
      <c r="B94" s="37">
        <v>21</v>
      </c>
      <c r="C94" s="38" t="s">
        <v>7058</v>
      </c>
      <c r="D94" s="37" t="s">
        <v>627</v>
      </c>
      <c r="E94" s="39" t="s">
        <v>7059</v>
      </c>
      <c r="F94" s="40" t="s">
        <v>744</v>
      </c>
      <c r="G94" s="41">
        <v>87</v>
      </c>
      <c r="H94" s="42">
        <v>0</v>
      </c>
      <c r="I94" s="43">
        <f>ROUND(G94*H94,P4)</f>
        <v>0</v>
      </c>
      <c r="J94" s="37"/>
      <c r="O94" s="44">
        <f>I94*0.21</f>
        <v>0</v>
      </c>
      <c r="P94">
        <v>3</v>
      </c>
    </row>
    <row r="95">
      <c r="A95" s="37" t="s">
        <v>630</v>
      </c>
      <c r="B95" s="45"/>
      <c r="C95" s="46"/>
      <c r="D95" s="46"/>
      <c r="E95" s="47" t="s">
        <v>627</v>
      </c>
      <c r="F95" s="46"/>
      <c r="G95" s="46"/>
      <c r="H95" s="46"/>
      <c r="I95" s="46"/>
      <c r="J95" s="48"/>
    </row>
    <row r="96">
      <c r="A96" s="37" t="s">
        <v>631</v>
      </c>
      <c r="B96" s="45"/>
      <c r="C96" s="46"/>
      <c r="D96" s="46"/>
      <c r="E96" s="49" t="s">
        <v>8078</v>
      </c>
      <c r="F96" s="46"/>
      <c r="G96" s="46"/>
      <c r="H96" s="46"/>
      <c r="I96" s="46"/>
      <c r="J96" s="48"/>
    </row>
    <row r="97" ht="105">
      <c r="A97" s="37" t="s">
        <v>633</v>
      </c>
      <c r="B97" s="45"/>
      <c r="C97" s="46"/>
      <c r="D97" s="46"/>
      <c r="E97" s="39" t="s">
        <v>7061</v>
      </c>
      <c r="F97" s="46"/>
      <c r="G97" s="46"/>
      <c r="H97" s="46"/>
      <c r="I97" s="46"/>
      <c r="J97" s="48"/>
    </row>
    <row r="98">
      <c r="A98" s="37" t="s">
        <v>625</v>
      </c>
      <c r="B98" s="37">
        <v>22</v>
      </c>
      <c r="C98" s="38" t="s">
        <v>4038</v>
      </c>
      <c r="D98" s="37" t="s">
        <v>627</v>
      </c>
      <c r="E98" s="39" t="s">
        <v>4039</v>
      </c>
      <c r="F98" s="40" t="s">
        <v>744</v>
      </c>
      <c r="G98" s="41">
        <v>86</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8079</v>
      </c>
      <c r="F100" s="46"/>
      <c r="G100" s="46"/>
      <c r="H100" s="46"/>
      <c r="I100" s="46"/>
      <c r="J100" s="48"/>
    </row>
    <row r="101" ht="90">
      <c r="A101" s="37" t="s">
        <v>633</v>
      </c>
      <c r="B101" s="45"/>
      <c r="C101" s="46"/>
      <c r="D101" s="46"/>
      <c r="E101" s="39" t="s">
        <v>1410</v>
      </c>
      <c r="F101" s="46"/>
      <c r="G101" s="46"/>
      <c r="H101" s="46"/>
      <c r="I101" s="46"/>
      <c r="J101" s="48"/>
    </row>
    <row r="102">
      <c r="A102" s="37" t="s">
        <v>625</v>
      </c>
      <c r="B102" s="37">
        <v>23</v>
      </c>
      <c r="C102" s="38" t="s">
        <v>7803</v>
      </c>
      <c r="D102" s="37" t="s">
        <v>627</v>
      </c>
      <c r="E102" s="39" t="s">
        <v>7804</v>
      </c>
      <c r="F102" s="40" t="s">
        <v>639</v>
      </c>
      <c r="G102" s="41">
        <v>4</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7172</v>
      </c>
      <c r="F104" s="46"/>
      <c r="G104" s="46"/>
      <c r="H104" s="46"/>
      <c r="I104" s="46"/>
      <c r="J104" s="48"/>
    </row>
    <row r="105" ht="105">
      <c r="A105" s="37" t="s">
        <v>633</v>
      </c>
      <c r="B105" s="45"/>
      <c r="C105" s="46"/>
      <c r="D105" s="46"/>
      <c r="E105" s="39" t="s">
        <v>2916</v>
      </c>
      <c r="F105" s="46"/>
      <c r="G105" s="46"/>
      <c r="H105" s="46"/>
      <c r="I105" s="46"/>
      <c r="J105" s="48"/>
    </row>
    <row r="106">
      <c r="A106" s="37" t="s">
        <v>625</v>
      </c>
      <c r="B106" s="37">
        <v>24</v>
      </c>
      <c r="C106" s="38" t="s">
        <v>7805</v>
      </c>
      <c r="D106" s="37" t="s">
        <v>627</v>
      </c>
      <c r="E106" s="39" t="s">
        <v>7806</v>
      </c>
      <c r="F106" s="40" t="s">
        <v>744</v>
      </c>
      <c r="G106" s="41">
        <v>85.400000000000006</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c r="A108" s="37" t="s">
        <v>631</v>
      </c>
      <c r="B108" s="45"/>
      <c r="C108" s="46"/>
      <c r="D108" s="46"/>
      <c r="E108" s="49" t="s">
        <v>8080</v>
      </c>
      <c r="F108" s="46"/>
      <c r="G108" s="46"/>
      <c r="H108" s="46"/>
      <c r="I108" s="46"/>
      <c r="J108" s="48"/>
    </row>
    <row r="109" ht="150">
      <c r="A109" s="37" t="s">
        <v>633</v>
      </c>
      <c r="B109" s="45"/>
      <c r="C109" s="46"/>
      <c r="D109" s="46"/>
      <c r="E109" s="39" t="s">
        <v>2601</v>
      </c>
      <c r="F109" s="46"/>
      <c r="G109" s="46"/>
      <c r="H109" s="46"/>
      <c r="I109" s="46"/>
      <c r="J109" s="48"/>
    </row>
    <row r="110">
      <c r="A110" s="37" t="s">
        <v>625</v>
      </c>
      <c r="B110" s="37">
        <v>25</v>
      </c>
      <c r="C110" s="38" t="s">
        <v>8052</v>
      </c>
      <c r="D110" s="37" t="s">
        <v>627</v>
      </c>
      <c r="E110" s="39" t="s">
        <v>7791</v>
      </c>
      <c r="F110" s="40" t="s">
        <v>744</v>
      </c>
      <c r="G110" s="41">
        <v>85.400000000000006</v>
      </c>
      <c r="H110" s="42">
        <v>0</v>
      </c>
      <c r="I110" s="43">
        <f>ROUND(G110*H110,P4)</f>
        <v>0</v>
      </c>
      <c r="J110" s="37"/>
      <c r="O110" s="44">
        <f>I110*0.21</f>
        <v>0</v>
      </c>
      <c r="P110">
        <v>3</v>
      </c>
    </row>
    <row r="111">
      <c r="A111" s="37" t="s">
        <v>630</v>
      </c>
      <c r="B111" s="45"/>
      <c r="C111" s="46"/>
      <c r="D111" s="46"/>
      <c r="E111" s="39" t="s">
        <v>8053</v>
      </c>
      <c r="F111" s="46"/>
      <c r="G111" s="46"/>
      <c r="H111" s="46"/>
      <c r="I111" s="46"/>
      <c r="J111" s="48"/>
    </row>
    <row r="112">
      <c r="A112" s="37" t="s">
        <v>631</v>
      </c>
      <c r="B112" s="45"/>
      <c r="C112" s="46"/>
      <c r="D112" s="46"/>
      <c r="E112" s="49" t="s">
        <v>8080</v>
      </c>
      <c r="F112" s="46"/>
      <c r="G112" s="46"/>
      <c r="H112" s="46"/>
      <c r="I112" s="46"/>
      <c r="J112" s="48"/>
    </row>
    <row r="113" ht="330">
      <c r="A113" s="37" t="s">
        <v>633</v>
      </c>
      <c r="B113" s="45"/>
      <c r="C113" s="46"/>
      <c r="D113" s="46"/>
      <c r="E113" s="39" t="s">
        <v>1209</v>
      </c>
      <c r="F113" s="46"/>
      <c r="G113" s="46"/>
      <c r="H113" s="46"/>
      <c r="I113" s="46"/>
      <c r="J113" s="48"/>
    </row>
    <row r="114">
      <c r="A114" s="37" t="s">
        <v>625</v>
      </c>
      <c r="B114" s="37">
        <v>26</v>
      </c>
      <c r="C114" s="38" t="s">
        <v>7682</v>
      </c>
      <c r="D114" s="37" t="s">
        <v>627</v>
      </c>
      <c r="E114" s="39" t="s">
        <v>7683</v>
      </c>
      <c r="F114" s="40" t="s">
        <v>639</v>
      </c>
      <c r="G114" s="41">
        <v>40</v>
      </c>
      <c r="H114" s="42">
        <v>0</v>
      </c>
      <c r="I114" s="43">
        <f>ROUND(G114*H114,P4)</f>
        <v>0</v>
      </c>
      <c r="J114" s="37"/>
      <c r="O114" s="44">
        <f>I114*0.21</f>
        <v>0</v>
      </c>
      <c r="P114">
        <v>3</v>
      </c>
    </row>
    <row r="115">
      <c r="A115" s="37" t="s">
        <v>630</v>
      </c>
      <c r="B115" s="45"/>
      <c r="C115" s="46"/>
      <c r="D115" s="46"/>
      <c r="E115" s="39" t="s">
        <v>7684</v>
      </c>
      <c r="F115" s="46"/>
      <c r="G115" s="46"/>
      <c r="H115" s="46"/>
      <c r="I115" s="46"/>
      <c r="J115" s="48"/>
    </row>
    <row r="116" ht="30">
      <c r="A116" s="37" t="s">
        <v>631</v>
      </c>
      <c r="B116" s="45"/>
      <c r="C116" s="46"/>
      <c r="D116" s="46"/>
      <c r="E116" s="49" t="s">
        <v>8081</v>
      </c>
      <c r="F116" s="46"/>
      <c r="G116" s="46"/>
      <c r="H116" s="46"/>
      <c r="I116" s="46"/>
      <c r="J116" s="48"/>
    </row>
    <row r="117" ht="90">
      <c r="A117" s="37" t="s">
        <v>633</v>
      </c>
      <c r="B117" s="45"/>
      <c r="C117" s="46"/>
      <c r="D117" s="46"/>
      <c r="E117" s="39" t="s">
        <v>1410</v>
      </c>
      <c r="F117" s="46"/>
      <c r="G117" s="46"/>
      <c r="H117" s="46"/>
      <c r="I117" s="46"/>
      <c r="J117" s="48"/>
    </row>
    <row r="118">
      <c r="A118" s="37" t="s">
        <v>625</v>
      </c>
      <c r="B118" s="37">
        <v>27</v>
      </c>
      <c r="C118" s="38" t="s">
        <v>7809</v>
      </c>
      <c r="D118" s="37" t="s">
        <v>627</v>
      </c>
      <c r="E118" s="39" t="s">
        <v>8055</v>
      </c>
      <c r="F118" s="40" t="s">
        <v>639</v>
      </c>
      <c r="G118" s="41">
        <v>1</v>
      </c>
      <c r="H118" s="42">
        <v>0</v>
      </c>
      <c r="I118" s="43">
        <f>ROUND(G118*H118,P4)</f>
        <v>0</v>
      </c>
      <c r="J118" s="37"/>
      <c r="O118" s="44">
        <f>I118*0.21</f>
        <v>0</v>
      </c>
      <c r="P118">
        <v>3</v>
      </c>
    </row>
    <row r="119">
      <c r="A119" s="37" t="s">
        <v>630</v>
      </c>
      <c r="B119" s="45"/>
      <c r="C119" s="46"/>
      <c r="D119" s="46"/>
      <c r="E119" s="39" t="s">
        <v>8082</v>
      </c>
      <c r="F119" s="46"/>
      <c r="G119" s="46"/>
      <c r="H119" s="46"/>
      <c r="I119" s="46"/>
      <c r="J119" s="48"/>
    </row>
    <row r="120">
      <c r="A120" s="37" t="s">
        <v>631</v>
      </c>
      <c r="B120" s="45"/>
      <c r="C120" s="46"/>
      <c r="D120" s="46"/>
      <c r="E120" s="49" t="s">
        <v>7035</v>
      </c>
      <c r="F120" s="46"/>
      <c r="G120" s="46"/>
      <c r="H120" s="46"/>
      <c r="I120" s="46"/>
      <c r="J120" s="48"/>
    </row>
    <row r="121" ht="90">
      <c r="A121" s="37" t="s">
        <v>633</v>
      </c>
      <c r="B121" s="45"/>
      <c r="C121" s="46"/>
      <c r="D121" s="46"/>
      <c r="E121" s="39" t="s">
        <v>7179</v>
      </c>
      <c r="F121" s="46"/>
      <c r="G121" s="46"/>
      <c r="H121" s="46"/>
      <c r="I121" s="46"/>
      <c r="J121" s="48"/>
    </row>
    <row r="122">
      <c r="A122" s="31" t="s">
        <v>622</v>
      </c>
      <c r="B122" s="32"/>
      <c r="C122" s="33" t="s">
        <v>794</v>
      </c>
      <c r="D122" s="34"/>
      <c r="E122" s="31" t="s">
        <v>1032</v>
      </c>
      <c r="F122" s="34"/>
      <c r="G122" s="34"/>
      <c r="H122" s="34"/>
      <c r="I122" s="35">
        <f>SUMIFS(I123:I146,A123:A146,"P")</f>
        <v>0</v>
      </c>
      <c r="J122" s="36"/>
    </row>
    <row r="123">
      <c r="A123" s="37" t="s">
        <v>625</v>
      </c>
      <c r="B123" s="37">
        <v>28</v>
      </c>
      <c r="C123" s="38" t="s">
        <v>7180</v>
      </c>
      <c r="D123" s="37" t="s">
        <v>627</v>
      </c>
      <c r="E123" s="39" t="s">
        <v>7181</v>
      </c>
      <c r="F123" s="40" t="s">
        <v>639</v>
      </c>
      <c r="G123" s="41">
        <v>3</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c r="A125" s="37" t="s">
        <v>631</v>
      </c>
      <c r="B125" s="45"/>
      <c r="C125" s="46"/>
      <c r="D125" s="46"/>
      <c r="E125" s="49" t="s">
        <v>6969</v>
      </c>
      <c r="F125" s="46"/>
      <c r="G125" s="46"/>
      <c r="H125" s="46"/>
      <c r="I125" s="46"/>
      <c r="J125" s="48"/>
    </row>
    <row r="126" ht="90">
      <c r="A126" s="37" t="s">
        <v>633</v>
      </c>
      <c r="B126" s="45"/>
      <c r="C126" s="46"/>
      <c r="D126" s="46"/>
      <c r="E126" s="39" t="s">
        <v>1253</v>
      </c>
      <c r="F126" s="46"/>
      <c r="G126" s="46"/>
      <c r="H126" s="46"/>
      <c r="I126" s="46"/>
      <c r="J126" s="48"/>
    </row>
    <row r="127">
      <c r="A127" s="37" t="s">
        <v>625</v>
      </c>
      <c r="B127" s="37">
        <v>29</v>
      </c>
      <c r="C127" s="38" t="s">
        <v>7717</v>
      </c>
      <c r="D127" s="37" t="s">
        <v>627</v>
      </c>
      <c r="E127" s="39" t="s">
        <v>7718</v>
      </c>
      <c r="F127" s="40" t="s">
        <v>629</v>
      </c>
      <c r="G127" s="41">
        <v>0.35999999999999999</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c r="A129" s="37" t="s">
        <v>631</v>
      </c>
      <c r="B129" s="45"/>
      <c r="C129" s="46"/>
      <c r="D129" s="46"/>
      <c r="E129" s="49" t="s">
        <v>8083</v>
      </c>
      <c r="F129" s="46"/>
      <c r="G129" s="46"/>
      <c r="H129" s="46"/>
      <c r="I129" s="46"/>
      <c r="J129" s="48"/>
    </row>
    <row r="130" ht="195">
      <c r="A130" s="37" t="s">
        <v>633</v>
      </c>
      <c r="B130" s="45"/>
      <c r="C130" s="46"/>
      <c r="D130" s="46"/>
      <c r="E130" s="39" t="s">
        <v>5311</v>
      </c>
      <c r="F130" s="46"/>
      <c r="G130" s="46"/>
      <c r="H130" s="46"/>
      <c r="I130" s="46"/>
      <c r="J130" s="48"/>
    </row>
    <row r="131">
      <c r="A131" s="37" t="s">
        <v>625</v>
      </c>
      <c r="B131" s="37">
        <v>30</v>
      </c>
      <c r="C131" s="38" t="s">
        <v>7278</v>
      </c>
      <c r="D131" s="37" t="s">
        <v>627</v>
      </c>
      <c r="E131" s="39" t="s">
        <v>7279</v>
      </c>
      <c r="F131" s="40" t="s">
        <v>673</v>
      </c>
      <c r="G131" s="41">
        <v>0.029999999999999999</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c r="A133" s="37" t="s">
        <v>631</v>
      </c>
      <c r="B133" s="45"/>
      <c r="C133" s="46"/>
      <c r="D133" s="46"/>
      <c r="E133" s="49" t="s">
        <v>7686</v>
      </c>
      <c r="F133" s="46"/>
      <c r="G133" s="46"/>
      <c r="H133" s="46"/>
      <c r="I133" s="46"/>
      <c r="J133" s="48"/>
    </row>
    <row r="134" ht="165">
      <c r="A134" s="37" t="s">
        <v>633</v>
      </c>
      <c r="B134" s="45"/>
      <c r="C134" s="46"/>
      <c r="D134" s="46"/>
      <c r="E134" s="39" t="s">
        <v>7281</v>
      </c>
      <c r="F134" s="46"/>
      <c r="G134" s="46"/>
      <c r="H134" s="46"/>
      <c r="I134" s="46"/>
      <c r="J134" s="48"/>
    </row>
    <row r="135">
      <c r="A135" s="37" t="s">
        <v>625</v>
      </c>
      <c r="B135" s="37">
        <v>31</v>
      </c>
      <c r="C135" s="38" t="s">
        <v>7598</v>
      </c>
      <c r="D135" s="37" t="s">
        <v>627</v>
      </c>
      <c r="E135" s="39" t="s">
        <v>7599</v>
      </c>
      <c r="F135" s="40" t="s">
        <v>744</v>
      </c>
      <c r="G135" s="41">
        <v>116.3</v>
      </c>
      <c r="H135" s="42">
        <v>0</v>
      </c>
      <c r="I135" s="43">
        <f>ROUND(G135*H135,P4)</f>
        <v>0</v>
      </c>
      <c r="J135" s="37"/>
      <c r="O135" s="44">
        <f>I135*0.21</f>
        <v>0</v>
      </c>
      <c r="P135">
        <v>3</v>
      </c>
    </row>
    <row r="136">
      <c r="A136" s="37" t="s">
        <v>630</v>
      </c>
      <c r="B136" s="45"/>
      <c r="C136" s="46"/>
      <c r="D136" s="46"/>
      <c r="E136" s="47" t="s">
        <v>627</v>
      </c>
      <c r="F136" s="46"/>
      <c r="G136" s="46"/>
      <c r="H136" s="46"/>
      <c r="I136" s="46"/>
      <c r="J136" s="48"/>
    </row>
    <row r="137">
      <c r="A137" s="37" t="s">
        <v>631</v>
      </c>
      <c r="B137" s="45"/>
      <c r="C137" s="46"/>
      <c r="D137" s="46"/>
      <c r="E137" s="49" t="s">
        <v>8084</v>
      </c>
      <c r="F137" s="46"/>
      <c r="G137" s="46"/>
      <c r="H137" s="46"/>
      <c r="I137" s="46"/>
      <c r="J137" s="48"/>
    </row>
    <row r="138" ht="150">
      <c r="A138" s="37" t="s">
        <v>633</v>
      </c>
      <c r="B138" s="45"/>
      <c r="C138" s="46"/>
      <c r="D138" s="46"/>
      <c r="E138" s="39" t="s">
        <v>1430</v>
      </c>
      <c r="F138" s="46"/>
      <c r="G138" s="46"/>
      <c r="H138" s="46"/>
      <c r="I138" s="46"/>
      <c r="J138" s="48"/>
    </row>
    <row r="139">
      <c r="A139" s="37" t="s">
        <v>625</v>
      </c>
      <c r="B139" s="37">
        <v>32</v>
      </c>
      <c r="C139" s="38" t="s">
        <v>7656</v>
      </c>
      <c r="D139" s="37" t="s">
        <v>627</v>
      </c>
      <c r="E139" s="39" t="s">
        <v>7657</v>
      </c>
      <c r="F139" s="40" t="s">
        <v>744</v>
      </c>
      <c r="G139" s="41">
        <v>14.699999999999999</v>
      </c>
      <c r="H139" s="42">
        <v>0</v>
      </c>
      <c r="I139" s="43">
        <f>ROUND(G139*H139,P4)</f>
        <v>0</v>
      </c>
      <c r="J139" s="37"/>
      <c r="O139" s="44">
        <f>I139*0.21</f>
        <v>0</v>
      </c>
      <c r="P139">
        <v>3</v>
      </c>
    </row>
    <row r="140">
      <c r="A140" s="37" t="s">
        <v>630</v>
      </c>
      <c r="B140" s="45"/>
      <c r="C140" s="46"/>
      <c r="D140" s="46"/>
      <c r="E140" s="47" t="s">
        <v>627</v>
      </c>
      <c r="F140" s="46"/>
      <c r="G140" s="46"/>
      <c r="H140" s="46"/>
      <c r="I140" s="46"/>
      <c r="J140" s="48"/>
    </row>
    <row r="141">
      <c r="A141" s="37" t="s">
        <v>631</v>
      </c>
      <c r="B141" s="45"/>
      <c r="C141" s="46"/>
      <c r="D141" s="46"/>
      <c r="E141" s="49" t="s">
        <v>8085</v>
      </c>
      <c r="F141" s="46"/>
      <c r="G141" s="46"/>
      <c r="H141" s="46"/>
      <c r="I141" s="46"/>
      <c r="J141" s="48"/>
    </row>
    <row r="142" ht="150">
      <c r="A142" s="37" t="s">
        <v>633</v>
      </c>
      <c r="B142" s="45"/>
      <c r="C142" s="46"/>
      <c r="D142" s="46"/>
      <c r="E142" s="39" t="s">
        <v>1430</v>
      </c>
      <c r="F142" s="46"/>
      <c r="G142" s="46"/>
      <c r="H142" s="46"/>
      <c r="I142" s="46"/>
      <c r="J142" s="48"/>
    </row>
    <row r="143">
      <c r="A143" s="37" t="s">
        <v>625</v>
      </c>
      <c r="B143" s="37">
        <v>33</v>
      </c>
      <c r="C143" s="38" t="s">
        <v>7601</v>
      </c>
      <c r="D143" s="37" t="s">
        <v>627</v>
      </c>
      <c r="E143" s="39" t="s">
        <v>7602</v>
      </c>
      <c r="F143" s="40" t="s">
        <v>744</v>
      </c>
      <c r="G143" s="41">
        <v>116.3</v>
      </c>
      <c r="H143" s="42">
        <v>0</v>
      </c>
      <c r="I143" s="43">
        <f>ROUND(G143*H143,P4)</f>
        <v>0</v>
      </c>
      <c r="J143" s="37"/>
      <c r="O143" s="44">
        <f>I143*0.21</f>
        <v>0</v>
      </c>
      <c r="P143">
        <v>3</v>
      </c>
    </row>
    <row r="144">
      <c r="A144" s="37" t="s">
        <v>630</v>
      </c>
      <c r="B144" s="45"/>
      <c r="C144" s="46"/>
      <c r="D144" s="46"/>
      <c r="E144" s="47" t="s">
        <v>627</v>
      </c>
      <c r="F144" s="46"/>
      <c r="G144" s="46"/>
      <c r="H144" s="46"/>
      <c r="I144" s="46"/>
      <c r="J144" s="48"/>
    </row>
    <row r="145">
      <c r="A145" s="37" t="s">
        <v>631</v>
      </c>
      <c r="B145" s="45"/>
      <c r="C145" s="46"/>
      <c r="D145" s="46"/>
      <c r="E145" s="49" t="s">
        <v>8084</v>
      </c>
      <c r="F145" s="46"/>
      <c r="G145" s="46"/>
      <c r="H145" s="46"/>
      <c r="I145" s="46"/>
      <c r="J145" s="48"/>
    </row>
    <row r="146" ht="135">
      <c r="A146" s="37" t="s">
        <v>633</v>
      </c>
      <c r="B146" s="45"/>
      <c r="C146" s="46"/>
      <c r="D146" s="46"/>
      <c r="E146" s="39" t="s">
        <v>7193</v>
      </c>
      <c r="F146" s="46"/>
      <c r="G146" s="46"/>
      <c r="H146" s="46"/>
      <c r="I146" s="46"/>
      <c r="J146" s="48"/>
    </row>
    <row r="147">
      <c r="A147" s="31" t="s">
        <v>622</v>
      </c>
      <c r="B147" s="32"/>
      <c r="C147" s="33" t="s">
        <v>676</v>
      </c>
      <c r="D147" s="34"/>
      <c r="E147" s="31" t="s">
        <v>677</v>
      </c>
      <c r="F147" s="34"/>
      <c r="G147" s="34"/>
      <c r="H147" s="34"/>
      <c r="I147" s="35">
        <f>SUMIFS(I148:I155,A148:A155,"P")</f>
        <v>0</v>
      </c>
      <c r="J147" s="36"/>
    </row>
    <row r="148" ht="45">
      <c r="A148" s="37" t="s">
        <v>625</v>
      </c>
      <c r="B148" s="37">
        <v>34</v>
      </c>
      <c r="C148" s="38" t="s">
        <v>678</v>
      </c>
      <c r="D148" s="37" t="s">
        <v>679</v>
      </c>
      <c r="E148" s="39" t="s">
        <v>680</v>
      </c>
      <c r="F148" s="40" t="s">
        <v>673</v>
      </c>
      <c r="G148" s="41">
        <v>366.80000000000001</v>
      </c>
      <c r="H148" s="42">
        <v>0</v>
      </c>
      <c r="I148" s="43">
        <f>ROUND(G148*H148,P4)</f>
        <v>0</v>
      </c>
      <c r="J148" s="37"/>
      <c r="O148" s="44">
        <f>I148*0.21</f>
        <v>0</v>
      </c>
      <c r="P148">
        <v>3</v>
      </c>
    </row>
    <row r="149">
      <c r="A149" s="37" t="s">
        <v>630</v>
      </c>
      <c r="B149" s="45"/>
      <c r="C149" s="46"/>
      <c r="D149" s="46"/>
      <c r="E149" s="39" t="s">
        <v>681</v>
      </c>
      <c r="F149" s="46"/>
      <c r="G149" s="46"/>
      <c r="H149" s="46"/>
      <c r="I149" s="46"/>
      <c r="J149" s="48"/>
    </row>
    <row r="150" ht="30">
      <c r="A150" s="37" t="s">
        <v>631</v>
      </c>
      <c r="B150" s="45"/>
      <c r="C150" s="46"/>
      <c r="D150" s="46"/>
      <c r="E150" s="49" t="s">
        <v>8086</v>
      </c>
      <c r="F150" s="46"/>
      <c r="G150" s="46"/>
      <c r="H150" s="46"/>
      <c r="I150" s="46"/>
      <c r="J150" s="48"/>
    </row>
    <row r="151" ht="120">
      <c r="A151" s="37" t="s">
        <v>633</v>
      </c>
      <c r="B151" s="45"/>
      <c r="C151" s="46"/>
      <c r="D151" s="46"/>
      <c r="E151" s="39" t="s">
        <v>713</v>
      </c>
      <c r="F151" s="46"/>
      <c r="G151" s="46"/>
      <c r="H151" s="46"/>
      <c r="I151" s="46"/>
      <c r="J151" s="48"/>
    </row>
    <row r="152" ht="60">
      <c r="A152" s="37" t="s">
        <v>625</v>
      </c>
      <c r="B152" s="37">
        <v>35</v>
      </c>
      <c r="C152" s="38" t="s">
        <v>684</v>
      </c>
      <c r="D152" s="37" t="s">
        <v>685</v>
      </c>
      <c r="E152" s="39" t="s">
        <v>686</v>
      </c>
      <c r="F152" s="40" t="s">
        <v>673</v>
      </c>
      <c r="G152" s="41">
        <v>0.82799999999999996</v>
      </c>
      <c r="H152" s="42">
        <v>0</v>
      </c>
      <c r="I152" s="43">
        <f>ROUND(G152*H152,P4)</f>
        <v>0</v>
      </c>
      <c r="J152" s="37"/>
      <c r="O152" s="44">
        <f>I152*0.21</f>
        <v>0</v>
      </c>
      <c r="P152">
        <v>3</v>
      </c>
    </row>
    <row r="153">
      <c r="A153" s="37" t="s">
        <v>630</v>
      </c>
      <c r="B153" s="45"/>
      <c r="C153" s="46"/>
      <c r="D153" s="46"/>
      <c r="E153" s="39" t="s">
        <v>681</v>
      </c>
      <c r="F153" s="46"/>
      <c r="G153" s="46"/>
      <c r="H153" s="46"/>
      <c r="I153" s="46"/>
      <c r="J153" s="48"/>
    </row>
    <row r="154">
      <c r="A154" s="37" t="s">
        <v>631</v>
      </c>
      <c r="B154" s="45"/>
      <c r="C154" s="46"/>
      <c r="D154" s="46"/>
      <c r="E154" s="49" t="s">
        <v>8087</v>
      </c>
      <c r="F154" s="46"/>
      <c r="G154" s="46"/>
      <c r="H154" s="46"/>
      <c r="I154" s="46"/>
      <c r="J154" s="48"/>
    </row>
    <row r="155" ht="120">
      <c r="A155" s="37" t="s">
        <v>633</v>
      </c>
      <c r="B155" s="50"/>
      <c r="C155" s="51"/>
      <c r="D155" s="51"/>
      <c r="E155" s="39" t="s">
        <v>713</v>
      </c>
      <c r="F155" s="51"/>
      <c r="G155" s="51"/>
      <c r="H155" s="51"/>
      <c r="I155" s="51"/>
      <c r="J155" s="52"/>
    </row>
  </sheetData>
  <sheetProtection sheet="1" objects="1" scenarios="1" spinCount="100000" saltValue="YkLaDetscyJ8mnGmDkJrU+IpRZWPUSAhjNg57iY7axyFupvP+fk2eTceM1x8FOplYKwd9ZteFRdP+upAXBrBBg==" hashValue="V5onN6uOR+c4rchAfhEYoW40bQfSVZlvA+MLwGKIDPVSvhyfx0jBnJhIBe5PnPW6X17/AGHhpAAa5+NM8Bqk5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8088</v>
      </c>
      <c r="I3" s="25">
        <f>SUMIFS(I9:I170,A9:A170,"SD")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8088</v>
      </c>
      <c r="D5" s="22"/>
      <c r="E5" s="23" t="s">
        <v>348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c r="A10" s="37" t="s">
        <v>625</v>
      </c>
      <c r="B10" s="37">
        <v>1</v>
      </c>
      <c r="C10" s="38" t="s">
        <v>7144</v>
      </c>
      <c r="D10" s="37" t="s">
        <v>627</v>
      </c>
      <c r="E10" s="39" t="s">
        <v>7145</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8089</v>
      </c>
      <c r="F12" s="46"/>
      <c r="G12" s="46"/>
      <c r="H12" s="46"/>
      <c r="I12" s="46"/>
      <c r="J12" s="48"/>
    </row>
    <row r="13" ht="60">
      <c r="A13" s="37" t="s">
        <v>633</v>
      </c>
      <c r="B13" s="45"/>
      <c r="C13" s="46"/>
      <c r="D13" s="46"/>
      <c r="E13" s="39" t="s">
        <v>7147</v>
      </c>
      <c r="F13" s="46"/>
      <c r="G13" s="46"/>
      <c r="H13" s="46"/>
      <c r="I13" s="46"/>
      <c r="J13" s="48"/>
    </row>
    <row r="14">
      <c r="A14" s="37" t="s">
        <v>625</v>
      </c>
      <c r="B14" s="37">
        <v>2</v>
      </c>
      <c r="C14" s="38" t="s">
        <v>4018</v>
      </c>
      <c r="D14" s="37" t="s">
        <v>627</v>
      </c>
      <c r="E14" s="39" t="s">
        <v>4019</v>
      </c>
      <c r="F14" s="40" t="s">
        <v>697</v>
      </c>
      <c r="G14" s="41">
        <v>1</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7980</v>
      </c>
      <c r="F16" s="46"/>
      <c r="G16" s="46"/>
      <c r="H16" s="46"/>
      <c r="I16" s="46"/>
      <c r="J16" s="48"/>
    </row>
    <row r="17" ht="60">
      <c r="A17" s="37" t="s">
        <v>633</v>
      </c>
      <c r="B17" s="45"/>
      <c r="C17" s="46"/>
      <c r="D17" s="46"/>
      <c r="E17" s="39" t="s">
        <v>6715</v>
      </c>
      <c r="F17" s="46"/>
      <c r="G17" s="46"/>
      <c r="H17" s="46"/>
      <c r="I17" s="46"/>
      <c r="J17" s="48"/>
    </row>
    <row r="18">
      <c r="A18" s="37" t="s">
        <v>625</v>
      </c>
      <c r="B18" s="37">
        <v>3</v>
      </c>
      <c r="C18" s="38" t="s">
        <v>6721</v>
      </c>
      <c r="D18" s="37" t="s">
        <v>627</v>
      </c>
      <c r="E18" s="39" t="s">
        <v>6722</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7035</v>
      </c>
      <c r="F20" s="46"/>
      <c r="G20" s="46"/>
      <c r="H20" s="46"/>
      <c r="I20" s="46"/>
      <c r="J20" s="48"/>
    </row>
    <row r="21" ht="60">
      <c r="A21" s="37" t="s">
        <v>633</v>
      </c>
      <c r="B21" s="45"/>
      <c r="C21" s="46"/>
      <c r="D21" s="46"/>
      <c r="E21" s="39" t="s">
        <v>700</v>
      </c>
      <c r="F21" s="46"/>
      <c r="G21" s="46"/>
      <c r="H21" s="46"/>
      <c r="I21" s="46"/>
      <c r="J21" s="48"/>
    </row>
    <row r="22">
      <c r="A22" s="37" t="s">
        <v>625</v>
      </c>
      <c r="B22" s="37">
        <v>4</v>
      </c>
      <c r="C22" s="38" t="s">
        <v>7149</v>
      </c>
      <c r="D22" s="37" t="s">
        <v>627</v>
      </c>
      <c r="E22" s="39" t="s">
        <v>6724</v>
      </c>
      <c r="F22" s="40" t="s">
        <v>3209</v>
      </c>
      <c r="G22" s="41">
        <v>30</v>
      </c>
      <c r="H22" s="42">
        <v>0</v>
      </c>
      <c r="I22" s="43">
        <f>ROUND(G22*H22,P4)</f>
        <v>0</v>
      </c>
      <c r="J22" s="37"/>
      <c r="O22" s="44">
        <f>I22*0.21</f>
        <v>0</v>
      </c>
      <c r="P22">
        <v>3</v>
      </c>
    </row>
    <row r="23">
      <c r="A23" s="37" t="s">
        <v>630</v>
      </c>
      <c r="B23" s="45"/>
      <c r="C23" s="46"/>
      <c r="D23" s="46"/>
      <c r="E23" s="39" t="s">
        <v>7150</v>
      </c>
      <c r="F23" s="46"/>
      <c r="G23" s="46"/>
      <c r="H23" s="46"/>
      <c r="I23" s="46"/>
      <c r="J23" s="48"/>
    </row>
    <row r="24">
      <c r="A24" s="37" t="s">
        <v>631</v>
      </c>
      <c r="B24" s="45"/>
      <c r="C24" s="46"/>
      <c r="D24" s="46"/>
      <c r="E24" s="49" t="s">
        <v>7203</v>
      </c>
      <c r="F24" s="46"/>
      <c r="G24" s="46"/>
      <c r="H24" s="46"/>
      <c r="I24" s="46"/>
      <c r="J24" s="48"/>
    </row>
    <row r="25" ht="60">
      <c r="A25" s="37" t="s">
        <v>633</v>
      </c>
      <c r="B25" s="45"/>
      <c r="C25" s="46"/>
      <c r="D25" s="46"/>
      <c r="E25" s="39" t="s">
        <v>700</v>
      </c>
      <c r="F25" s="46"/>
      <c r="G25" s="46"/>
      <c r="H25" s="46"/>
      <c r="I25" s="46"/>
      <c r="J25" s="48"/>
    </row>
    <row r="26">
      <c r="A26" s="31" t="s">
        <v>622</v>
      </c>
      <c r="B26" s="32"/>
      <c r="C26" s="33" t="s">
        <v>623</v>
      </c>
      <c r="D26" s="34"/>
      <c r="E26" s="31" t="s">
        <v>624</v>
      </c>
      <c r="F26" s="34"/>
      <c r="G26" s="34"/>
      <c r="H26" s="34"/>
      <c r="I26" s="35">
        <f>SUMIFS(I27:I58,A27:A58,"P")</f>
        <v>0</v>
      </c>
      <c r="J26" s="36"/>
    </row>
    <row r="27">
      <c r="A27" s="37" t="s">
        <v>625</v>
      </c>
      <c r="B27" s="37">
        <v>5</v>
      </c>
      <c r="C27" s="38" t="s">
        <v>1261</v>
      </c>
      <c r="D27" s="37" t="s">
        <v>627</v>
      </c>
      <c r="E27" s="39" t="s">
        <v>1262</v>
      </c>
      <c r="F27" s="40" t="s">
        <v>629</v>
      </c>
      <c r="G27" s="41">
        <v>134.40000000000001</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8090</v>
      </c>
      <c r="F29" s="46"/>
      <c r="G29" s="46"/>
      <c r="H29" s="46"/>
      <c r="I29" s="46"/>
      <c r="J29" s="48"/>
    </row>
    <row r="30" ht="75">
      <c r="A30" s="37" t="s">
        <v>633</v>
      </c>
      <c r="B30" s="45"/>
      <c r="C30" s="46"/>
      <c r="D30" s="46"/>
      <c r="E30" s="39" t="s">
        <v>1264</v>
      </c>
      <c r="F30" s="46"/>
      <c r="G30" s="46"/>
      <c r="H30" s="46"/>
      <c r="I30" s="46"/>
      <c r="J30" s="48"/>
    </row>
    <row r="31">
      <c r="A31" s="37" t="s">
        <v>625</v>
      </c>
      <c r="B31" s="37">
        <v>6</v>
      </c>
      <c r="C31" s="38" t="s">
        <v>2017</v>
      </c>
      <c r="D31" s="37" t="s">
        <v>627</v>
      </c>
      <c r="E31" s="39" t="s">
        <v>2018</v>
      </c>
      <c r="F31" s="40" t="s">
        <v>629</v>
      </c>
      <c r="G31" s="41">
        <v>444.58999999999997</v>
      </c>
      <c r="H31" s="42">
        <v>0</v>
      </c>
      <c r="I31" s="43">
        <f>ROUND(G31*H31,P4)</f>
        <v>0</v>
      </c>
      <c r="J31" s="37"/>
      <c r="O31" s="44">
        <f>I31*0.21</f>
        <v>0</v>
      </c>
      <c r="P31">
        <v>3</v>
      </c>
    </row>
    <row r="32">
      <c r="A32" s="37" t="s">
        <v>630</v>
      </c>
      <c r="B32" s="45"/>
      <c r="C32" s="46"/>
      <c r="D32" s="46"/>
      <c r="E32" s="47" t="s">
        <v>627</v>
      </c>
      <c r="F32" s="46"/>
      <c r="G32" s="46"/>
      <c r="H32" s="46"/>
      <c r="I32" s="46"/>
      <c r="J32" s="48"/>
    </row>
    <row r="33" ht="90">
      <c r="A33" s="37" t="s">
        <v>631</v>
      </c>
      <c r="B33" s="45"/>
      <c r="C33" s="46"/>
      <c r="D33" s="46"/>
      <c r="E33" s="49" t="s">
        <v>8091</v>
      </c>
      <c r="F33" s="46"/>
      <c r="G33" s="46"/>
      <c r="H33" s="46"/>
      <c r="I33" s="46"/>
      <c r="J33" s="48"/>
    </row>
    <row r="34" ht="409.5">
      <c r="A34" s="37" t="s">
        <v>633</v>
      </c>
      <c r="B34" s="45"/>
      <c r="C34" s="46"/>
      <c r="D34" s="46"/>
      <c r="E34" s="39" t="s">
        <v>2020</v>
      </c>
      <c r="F34" s="46"/>
      <c r="G34" s="46"/>
      <c r="H34" s="46"/>
      <c r="I34" s="46"/>
      <c r="J34" s="48"/>
    </row>
    <row r="35">
      <c r="A35" s="37" t="s">
        <v>625</v>
      </c>
      <c r="B35" s="37">
        <v>7</v>
      </c>
      <c r="C35" s="38" t="s">
        <v>1296</v>
      </c>
      <c r="D35" s="37" t="s">
        <v>627</v>
      </c>
      <c r="E35" s="39" t="s">
        <v>1297</v>
      </c>
      <c r="F35" s="40" t="s">
        <v>629</v>
      </c>
      <c r="G35" s="41">
        <v>296.798</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8092</v>
      </c>
      <c r="F37" s="46"/>
      <c r="G37" s="46"/>
      <c r="H37" s="46"/>
      <c r="I37" s="46"/>
      <c r="J37" s="48"/>
    </row>
    <row r="38" ht="330">
      <c r="A38" s="37" t="s">
        <v>633</v>
      </c>
      <c r="B38" s="45"/>
      <c r="C38" s="46"/>
      <c r="D38" s="46"/>
      <c r="E38" s="39" t="s">
        <v>1299</v>
      </c>
      <c r="F38" s="46"/>
      <c r="G38" s="46"/>
      <c r="H38" s="46"/>
      <c r="I38" s="46"/>
      <c r="J38" s="48"/>
    </row>
    <row r="39">
      <c r="A39" s="37" t="s">
        <v>625</v>
      </c>
      <c r="B39" s="37">
        <v>8</v>
      </c>
      <c r="C39" s="38" t="s">
        <v>1693</v>
      </c>
      <c r="D39" s="37" t="s">
        <v>627</v>
      </c>
      <c r="E39" s="39" t="s">
        <v>1694</v>
      </c>
      <c r="F39" s="40" t="s">
        <v>629</v>
      </c>
      <c r="G39" s="41">
        <v>96.530000000000001</v>
      </c>
      <c r="H39" s="42">
        <v>0</v>
      </c>
      <c r="I39" s="43">
        <f>ROUND(G39*H39,P4)</f>
        <v>0</v>
      </c>
      <c r="J39" s="37"/>
      <c r="O39" s="44">
        <f>I39*0.21</f>
        <v>0</v>
      </c>
      <c r="P39">
        <v>3</v>
      </c>
    </row>
    <row r="40">
      <c r="A40" s="37" t="s">
        <v>630</v>
      </c>
      <c r="B40" s="45"/>
      <c r="C40" s="46"/>
      <c r="D40" s="46"/>
      <c r="E40" s="47" t="s">
        <v>627</v>
      </c>
      <c r="F40" s="46"/>
      <c r="G40" s="46"/>
      <c r="H40" s="46"/>
      <c r="I40" s="46"/>
      <c r="J40" s="48"/>
    </row>
    <row r="41" ht="45">
      <c r="A41" s="37" t="s">
        <v>631</v>
      </c>
      <c r="B41" s="45"/>
      <c r="C41" s="46"/>
      <c r="D41" s="46"/>
      <c r="E41" s="49" t="s">
        <v>8093</v>
      </c>
      <c r="F41" s="46"/>
      <c r="G41" s="46"/>
      <c r="H41" s="46"/>
      <c r="I41" s="46"/>
      <c r="J41" s="48"/>
    </row>
    <row r="42" ht="330">
      <c r="A42" s="37" t="s">
        <v>633</v>
      </c>
      <c r="B42" s="45"/>
      <c r="C42" s="46"/>
      <c r="D42" s="46"/>
      <c r="E42" s="39" t="s">
        <v>1696</v>
      </c>
      <c r="F42" s="46"/>
      <c r="G42" s="46"/>
      <c r="H42" s="46"/>
      <c r="I42" s="46"/>
      <c r="J42" s="48"/>
    </row>
    <row r="43">
      <c r="A43" s="37" t="s">
        <v>625</v>
      </c>
      <c r="B43" s="37">
        <v>9</v>
      </c>
      <c r="C43" s="38" t="s">
        <v>1304</v>
      </c>
      <c r="D43" s="37" t="s">
        <v>627</v>
      </c>
      <c r="E43" s="39" t="s">
        <v>1305</v>
      </c>
      <c r="F43" s="40" t="s">
        <v>629</v>
      </c>
      <c r="G43" s="41">
        <v>42.866999999999997</v>
      </c>
      <c r="H43" s="42">
        <v>0</v>
      </c>
      <c r="I43" s="43">
        <f>ROUND(G43*H43,P4)</f>
        <v>0</v>
      </c>
      <c r="J43" s="37"/>
      <c r="O43" s="44">
        <f>I43*0.21</f>
        <v>0</v>
      </c>
      <c r="P43">
        <v>3</v>
      </c>
    </row>
    <row r="44">
      <c r="A44" s="37" t="s">
        <v>630</v>
      </c>
      <c r="B44" s="45"/>
      <c r="C44" s="46"/>
      <c r="D44" s="46"/>
      <c r="E44" s="47" t="s">
        <v>627</v>
      </c>
      <c r="F44" s="46"/>
      <c r="G44" s="46"/>
      <c r="H44" s="46"/>
      <c r="I44" s="46"/>
      <c r="J44" s="48"/>
    </row>
    <row r="45" ht="60">
      <c r="A45" s="37" t="s">
        <v>631</v>
      </c>
      <c r="B45" s="45"/>
      <c r="C45" s="46"/>
      <c r="D45" s="46"/>
      <c r="E45" s="49" t="s">
        <v>8094</v>
      </c>
      <c r="F45" s="46"/>
      <c r="G45" s="46"/>
      <c r="H45" s="46"/>
      <c r="I45" s="46"/>
      <c r="J45" s="48"/>
    </row>
    <row r="46" ht="409.5">
      <c r="A46" s="37" t="s">
        <v>633</v>
      </c>
      <c r="B46" s="45"/>
      <c r="C46" s="46"/>
      <c r="D46" s="46"/>
      <c r="E46" s="39" t="s">
        <v>1307</v>
      </c>
      <c r="F46" s="46"/>
      <c r="G46" s="46"/>
      <c r="H46" s="46"/>
      <c r="I46" s="46"/>
      <c r="J46" s="48"/>
    </row>
    <row r="47">
      <c r="A47" s="37" t="s">
        <v>625</v>
      </c>
      <c r="B47" s="37">
        <v>10</v>
      </c>
      <c r="C47" s="38" t="s">
        <v>2583</v>
      </c>
      <c r="D47" s="37" t="s">
        <v>627</v>
      </c>
      <c r="E47" s="39" t="s">
        <v>2584</v>
      </c>
      <c r="F47" s="40" t="s">
        <v>629</v>
      </c>
      <c r="G47" s="41">
        <v>134.40000000000001</v>
      </c>
      <c r="H47" s="42">
        <v>0</v>
      </c>
      <c r="I47" s="43">
        <f>ROUND(G47*H47,P4)</f>
        <v>0</v>
      </c>
      <c r="J47" s="37"/>
      <c r="O47" s="44">
        <f>I47*0.21</f>
        <v>0</v>
      </c>
      <c r="P47">
        <v>3</v>
      </c>
    </row>
    <row r="48">
      <c r="A48" s="37" t="s">
        <v>630</v>
      </c>
      <c r="B48" s="45"/>
      <c r="C48" s="46"/>
      <c r="D48" s="46"/>
      <c r="E48" s="47" t="s">
        <v>627</v>
      </c>
      <c r="F48" s="46"/>
      <c r="G48" s="46"/>
      <c r="H48" s="46"/>
      <c r="I48" s="46"/>
      <c r="J48" s="48"/>
    </row>
    <row r="49">
      <c r="A49" s="37" t="s">
        <v>631</v>
      </c>
      <c r="B49" s="45"/>
      <c r="C49" s="46"/>
      <c r="D49" s="46"/>
      <c r="E49" s="49" t="s">
        <v>8095</v>
      </c>
      <c r="F49" s="46"/>
      <c r="G49" s="46"/>
      <c r="H49" s="46"/>
      <c r="I49" s="46"/>
      <c r="J49" s="48"/>
    </row>
    <row r="50" ht="45">
      <c r="A50" s="37" t="s">
        <v>633</v>
      </c>
      <c r="B50" s="45"/>
      <c r="C50" s="46"/>
      <c r="D50" s="46"/>
      <c r="E50" s="39" t="s">
        <v>2585</v>
      </c>
      <c r="F50" s="46"/>
      <c r="G50" s="46"/>
      <c r="H50" s="46"/>
      <c r="I50" s="46"/>
      <c r="J50" s="48"/>
    </row>
    <row r="51">
      <c r="A51" s="37" t="s">
        <v>625</v>
      </c>
      <c r="B51" s="37">
        <v>11</v>
      </c>
      <c r="C51" s="38" t="s">
        <v>2586</v>
      </c>
      <c r="D51" s="37" t="s">
        <v>627</v>
      </c>
      <c r="E51" s="39" t="s">
        <v>2587</v>
      </c>
      <c r="F51" s="40" t="s">
        <v>832</v>
      </c>
      <c r="G51" s="41">
        <v>448</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8096</v>
      </c>
      <c r="F53" s="46"/>
      <c r="G53" s="46"/>
      <c r="H53" s="46"/>
      <c r="I53" s="46"/>
      <c r="J53" s="48"/>
    </row>
    <row r="54" ht="75">
      <c r="A54" s="37" t="s">
        <v>633</v>
      </c>
      <c r="B54" s="45"/>
      <c r="C54" s="46"/>
      <c r="D54" s="46"/>
      <c r="E54" s="39" t="s">
        <v>2588</v>
      </c>
      <c r="F54" s="46"/>
      <c r="G54" s="46"/>
      <c r="H54" s="46"/>
      <c r="I54" s="46"/>
      <c r="J54" s="48"/>
    </row>
    <row r="55">
      <c r="A55" s="37" t="s">
        <v>625</v>
      </c>
      <c r="B55" s="37">
        <v>12</v>
      </c>
      <c r="C55" s="38" t="s">
        <v>1324</v>
      </c>
      <c r="D55" s="37" t="s">
        <v>627</v>
      </c>
      <c r="E55" s="39" t="s">
        <v>1325</v>
      </c>
      <c r="F55" s="40" t="s">
        <v>832</v>
      </c>
      <c r="G55" s="41">
        <v>1792</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8097</v>
      </c>
      <c r="F57" s="46"/>
      <c r="G57" s="46"/>
      <c r="H57" s="46"/>
      <c r="I57" s="46"/>
      <c r="J57" s="48"/>
    </row>
    <row r="58" ht="90">
      <c r="A58" s="37" t="s">
        <v>633</v>
      </c>
      <c r="B58" s="45"/>
      <c r="C58" s="46"/>
      <c r="D58" s="46"/>
      <c r="E58" s="39" t="s">
        <v>1327</v>
      </c>
      <c r="F58" s="46"/>
      <c r="G58" s="46"/>
      <c r="H58" s="46"/>
      <c r="I58" s="46"/>
      <c r="J58" s="48"/>
    </row>
    <row r="59">
      <c r="A59" s="31" t="s">
        <v>622</v>
      </c>
      <c r="B59" s="32"/>
      <c r="C59" s="33" t="s">
        <v>835</v>
      </c>
      <c r="D59" s="34"/>
      <c r="E59" s="31" t="s">
        <v>836</v>
      </c>
      <c r="F59" s="34"/>
      <c r="G59" s="34"/>
      <c r="H59" s="34"/>
      <c r="I59" s="35">
        <f>SUMIFS(I60:I67,A60:A67,"P")</f>
        <v>0</v>
      </c>
      <c r="J59" s="36"/>
    </row>
    <row r="60">
      <c r="A60" s="37" t="s">
        <v>625</v>
      </c>
      <c r="B60" s="37">
        <v>13</v>
      </c>
      <c r="C60" s="38" t="s">
        <v>1361</v>
      </c>
      <c r="D60" s="37" t="s">
        <v>627</v>
      </c>
      <c r="E60" s="39" t="s">
        <v>1362</v>
      </c>
      <c r="F60" s="40" t="s">
        <v>629</v>
      </c>
      <c r="G60" s="41">
        <v>8.4309999999999992</v>
      </c>
      <c r="H60" s="42">
        <v>0</v>
      </c>
      <c r="I60" s="43">
        <f>ROUND(G60*H60,P4)</f>
        <v>0</v>
      </c>
      <c r="J60" s="37"/>
      <c r="O60" s="44">
        <f>I60*0.21</f>
        <v>0</v>
      </c>
      <c r="P60">
        <v>3</v>
      </c>
    </row>
    <row r="61">
      <c r="A61" s="37" t="s">
        <v>630</v>
      </c>
      <c r="B61" s="45"/>
      <c r="C61" s="46"/>
      <c r="D61" s="46"/>
      <c r="E61" s="47" t="s">
        <v>627</v>
      </c>
      <c r="F61" s="46"/>
      <c r="G61" s="46"/>
      <c r="H61" s="46"/>
      <c r="I61" s="46"/>
      <c r="J61" s="48"/>
    </row>
    <row r="62" ht="30">
      <c r="A62" s="37" t="s">
        <v>631</v>
      </c>
      <c r="B62" s="45"/>
      <c r="C62" s="46"/>
      <c r="D62" s="46"/>
      <c r="E62" s="49" t="s">
        <v>8098</v>
      </c>
      <c r="F62" s="46"/>
      <c r="G62" s="46"/>
      <c r="H62" s="46"/>
      <c r="I62" s="46"/>
      <c r="J62" s="48"/>
    </row>
    <row r="63" ht="105">
      <c r="A63" s="37" t="s">
        <v>633</v>
      </c>
      <c r="B63" s="45"/>
      <c r="C63" s="46"/>
      <c r="D63" s="46"/>
      <c r="E63" s="39" t="s">
        <v>840</v>
      </c>
      <c r="F63" s="46"/>
      <c r="G63" s="46"/>
      <c r="H63" s="46"/>
      <c r="I63" s="46"/>
      <c r="J63" s="48"/>
    </row>
    <row r="64">
      <c r="A64" s="37" t="s">
        <v>625</v>
      </c>
      <c r="B64" s="37">
        <v>14</v>
      </c>
      <c r="C64" s="38" t="s">
        <v>4104</v>
      </c>
      <c r="D64" s="37" t="s">
        <v>627</v>
      </c>
      <c r="E64" s="39" t="s">
        <v>4105</v>
      </c>
      <c r="F64" s="40" t="s">
        <v>629</v>
      </c>
      <c r="G64" s="41">
        <v>1.8560000000000001</v>
      </c>
      <c r="H64" s="42">
        <v>0</v>
      </c>
      <c r="I64" s="43">
        <f>ROUND(G64*H64,P4)</f>
        <v>0</v>
      </c>
      <c r="J64" s="37"/>
      <c r="O64" s="44">
        <f>I64*0.21</f>
        <v>0</v>
      </c>
      <c r="P64">
        <v>3</v>
      </c>
    </row>
    <row r="65">
      <c r="A65" s="37" t="s">
        <v>630</v>
      </c>
      <c r="B65" s="45"/>
      <c r="C65" s="46"/>
      <c r="D65" s="46"/>
      <c r="E65" s="47" t="s">
        <v>627</v>
      </c>
      <c r="F65" s="46"/>
      <c r="G65" s="46"/>
      <c r="H65" s="46"/>
      <c r="I65" s="46"/>
      <c r="J65" s="48"/>
    </row>
    <row r="66" ht="30">
      <c r="A66" s="37" t="s">
        <v>631</v>
      </c>
      <c r="B66" s="45"/>
      <c r="C66" s="46"/>
      <c r="D66" s="46"/>
      <c r="E66" s="49" t="s">
        <v>8099</v>
      </c>
      <c r="F66" s="46"/>
      <c r="G66" s="46"/>
      <c r="H66" s="46"/>
      <c r="I66" s="46"/>
      <c r="J66" s="48"/>
    </row>
    <row r="67" ht="75">
      <c r="A67" s="37" t="s">
        <v>633</v>
      </c>
      <c r="B67" s="45"/>
      <c r="C67" s="46"/>
      <c r="D67" s="46"/>
      <c r="E67" s="39" t="s">
        <v>4107</v>
      </c>
      <c r="F67" s="46"/>
      <c r="G67" s="46"/>
      <c r="H67" s="46"/>
      <c r="I67" s="46"/>
      <c r="J67" s="48"/>
    </row>
    <row r="68">
      <c r="A68" s="31" t="s">
        <v>622</v>
      </c>
      <c r="B68" s="32"/>
      <c r="C68" s="33" t="s">
        <v>1203</v>
      </c>
      <c r="D68" s="34"/>
      <c r="E68" s="31" t="s">
        <v>1553</v>
      </c>
      <c r="F68" s="34"/>
      <c r="G68" s="34"/>
      <c r="H68" s="34"/>
      <c r="I68" s="35">
        <f>SUMIFS(I69:I140,A69:A140,"P")</f>
        <v>0</v>
      </c>
      <c r="J68" s="36"/>
    </row>
    <row r="69">
      <c r="A69" s="37" t="s">
        <v>625</v>
      </c>
      <c r="B69" s="37">
        <v>15</v>
      </c>
      <c r="C69" s="38" t="s">
        <v>7991</v>
      </c>
      <c r="D69" s="37" t="s">
        <v>627</v>
      </c>
      <c r="E69" s="39" t="s">
        <v>7992</v>
      </c>
      <c r="F69" s="40" t="s">
        <v>744</v>
      </c>
      <c r="G69" s="41">
        <v>32.399999999999999</v>
      </c>
      <c r="H69" s="42">
        <v>0</v>
      </c>
      <c r="I69" s="43">
        <f>ROUND(G69*H69,P4)</f>
        <v>0</v>
      </c>
      <c r="J69" s="37"/>
      <c r="O69" s="44">
        <f>I69*0.21</f>
        <v>0</v>
      </c>
      <c r="P69">
        <v>3</v>
      </c>
    </row>
    <row r="70" ht="60">
      <c r="A70" s="37" t="s">
        <v>630</v>
      </c>
      <c r="B70" s="45"/>
      <c r="C70" s="46"/>
      <c r="D70" s="46"/>
      <c r="E70" s="39" t="s">
        <v>7993</v>
      </c>
      <c r="F70" s="46"/>
      <c r="G70" s="46"/>
      <c r="H70" s="46"/>
      <c r="I70" s="46"/>
      <c r="J70" s="48"/>
    </row>
    <row r="71">
      <c r="A71" s="37" t="s">
        <v>631</v>
      </c>
      <c r="B71" s="45"/>
      <c r="C71" s="46"/>
      <c r="D71" s="46"/>
      <c r="E71" s="49" t="s">
        <v>8100</v>
      </c>
      <c r="F71" s="46"/>
      <c r="G71" s="46"/>
      <c r="H71" s="46"/>
      <c r="I71" s="46"/>
      <c r="J71" s="48"/>
    </row>
    <row r="72" ht="345">
      <c r="A72" s="37" t="s">
        <v>633</v>
      </c>
      <c r="B72" s="45"/>
      <c r="C72" s="46"/>
      <c r="D72" s="46"/>
      <c r="E72" s="39" t="s">
        <v>3560</v>
      </c>
      <c r="F72" s="46"/>
      <c r="G72" s="46"/>
      <c r="H72" s="46"/>
      <c r="I72" s="46"/>
      <c r="J72" s="48"/>
    </row>
    <row r="73">
      <c r="A73" s="37" t="s">
        <v>625</v>
      </c>
      <c r="B73" s="37">
        <v>16</v>
      </c>
      <c r="C73" s="38" t="s">
        <v>7995</v>
      </c>
      <c r="D73" s="37" t="s">
        <v>627</v>
      </c>
      <c r="E73" s="39" t="s">
        <v>7996</v>
      </c>
      <c r="F73" s="40" t="s">
        <v>744</v>
      </c>
      <c r="G73" s="41">
        <v>27.399999999999999</v>
      </c>
      <c r="H73" s="42">
        <v>0</v>
      </c>
      <c r="I73" s="43">
        <f>ROUND(G73*H73,P4)</f>
        <v>0</v>
      </c>
      <c r="J73" s="37"/>
      <c r="O73" s="44">
        <f>I73*0.21</f>
        <v>0</v>
      </c>
      <c r="P73">
        <v>3</v>
      </c>
    </row>
    <row r="74" ht="60">
      <c r="A74" s="37" t="s">
        <v>630</v>
      </c>
      <c r="B74" s="45"/>
      <c r="C74" s="46"/>
      <c r="D74" s="46"/>
      <c r="E74" s="39" t="s">
        <v>7997</v>
      </c>
      <c r="F74" s="46"/>
      <c r="G74" s="46"/>
      <c r="H74" s="46"/>
      <c r="I74" s="46"/>
      <c r="J74" s="48"/>
    </row>
    <row r="75">
      <c r="A75" s="37" t="s">
        <v>631</v>
      </c>
      <c r="B75" s="45"/>
      <c r="C75" s="46"/>
      <c r="D75" s="46"/>
      <c r="E75" s="49" t="s">
        <v>8101</v>
      </c>
      <c r="F75" s="46"/>
      <c r="G75" s="46"/>
      <c r="H75" s="46"/>
      <c r="I75" s="46"/>
      <c r="J75" s="48"/>
    </row>
    <row r="76" ht="345">
      <c r="A76" s="37" t="s">
        <v>633</v>
      </c>
      <c r="B76" s="45"/>
      <c r="C76" s="46"/>
      <c r="D76" s="46"/>
      <c r="E76" s="39" t="s">
        <v>3560</v>
      </c>
      <c r="F76" s="46"/>
      <c r="G76" s="46"/>
      <c r="H76" s="46"/>
      <c r="I76" s="46"/>
      <c r="J76" s="48"/>
    </row>
    <row r="77">
      <c r="A77" s="37" t="s">
        <v>625</v>
      </c>
      <c r="B77" s="37">
        <v>17</v>
      </c>
      <c r="C77" s="38" t="s">
        <v>7239</v>
      </c>
      <c r="D77" s="37" t="s">
        <v>627</v>
      </c>
      <c r="E77" s="39" t="s">
        <v>7240</v>
      </c>
      <c r="F77" s="40" t="s">
        <v>744</v>
      </c>
      <c r="G77" s="41">
        <v>25.399999999999999</v>
      </c>
      <c r="H77" s="42">
        <v>0</v>
      </c>
      <c r="I77" s="43">
        <f>ROUND(G77*H77,P4)</f>
        <v>0</v>
      </c>
      <c r="J77" s="37"/>
      <c r="O77" s="44">
        <f>I77*0.21</f>
        <v>0</v>
      </c>
      <c r="P77">
        <v>3</v>
      </c>
    </row>
    <row r="78" ht="30">
      <c r="A78" s="37" t="s">
        <v>630</v>
      </c>
      <c r="B78" s="45"/>
      <c r="C78" s="46"/>
      <c r="D78" s="46"/>
      <c r="E78" s="39" t="s">
        <v>7241</v>
      </c>
      <c r="F78" s="46"/>
      <c r="G78" s="46"/>
      <c r="H78" s="46"/>
      <c r="I78" s="46"/>
      <c r="J78" s="48"/>
    </row>
    <row r="79">
      <c r="A79" s="37" t="s">
        <v>631</v>
      </c>
      <c r="B79" s="45"/>
      <c r="C79" s="46"/>
      <c r="D79" s="46"/>
      <c r="E79" s="49" t="s">
        <v>8102</v>
      </c>
      <c r="F79" s="46"/>
      <c r="G79" s="46"/>
      <c r="H79" s="46"/>
      <c r="I79" s="46"/>
      <c r="J79" s="48"/>
    </row>
    <row r="80" ht="330">
      <c r="A80" s="37" t="s">
        <v>633</v>
      </c>
      <c r="B80" s="45"/>
      <c r="C80" s="46"/>
      <c r="D80" s="46"/>
      <c r="E80" s="39" t="s">
        <v>7238</v>
      </c>
      <c r="F80" s="46"/>
      <c r="G80" s="46"/>
      <c r="H80" s="46"/>
      <c r="I80" s="46"/>
      <c r="J80" s="48"/>
    </row>
    <row r="81">
      <c r="A81" s="37" t="s">
        <v>625</v>
      </c>
      <c r="B81" s="37">
        <v>18</v>
      </c>
      <c r="C81" s="38" t="s">
        <v>7632</v>
      </c>
      <c r="D81" s="37" t="s">
        <v>627</v>
      </c>
      <c r="E81" s="39" t="s">
        <v>7633</v>
      </c>
      <c r="F81" s="40" t="s">
        <v>744</v>
      </c>
      <c r="G81" s="41">
        <v>18.5</v>
      </c>
      <c r="H81" s="42">
        <v>0</v>
      </c>
      <c r="I81" s="43">
        <f>ROUND(G81*H81,P4)</f>
        <v>0</v>
      </c>
      <c r="J81" s="37"/>
      <c r="O81" s="44">
        <f>I81*0.21</f>
        <v>0</v>
      </c>
      <c r="P81">
        <v>3</v>
      </c>
    </row>
    <row r="82" ht="30">
      <c r="A82" s="37" t="s">
        <v>630</v>
      </c>
      <c r="B82" s="45"/>
      <c r="C82" s="46"/>
      <c r="D82" s="46"/>
      <c r="E82" s="39" t="s">
        <v>7634</v>
      </c>
      <c r="F82" s="46"/>
      <c r="G82" s="46"/>
      <c r="H82" s="46"/>
      <c r="I82" s="46"/>
      <c r="J82" s="48"/>
    </row>
    <row r="83">
      <c r="A83" s="37" t="s">
        <v>631</v>
      </c>
      <c r="B83" s="45"/>
      <c r="C83" s="46"/>
      <c r="D83" s="46"/>
      <c r="E83" s="49" t="s">
        <v>7706</v>
      </c>
      <c r="F83" s="46"/>
      <c r="G83" s="46"/>
      <c r="H83" s="46"/>
      <c r="I83" s="46"/>
      <c r="J83" s="48"/>
    </row>
    <row r="84" ht="330">
      <c r="A84" s="37" t="s">
        <v>633</v>
      </c>
      <c r="B84" s="45"/>
      <c r="C84" s="46"/>
      <c r="D84" s="46"/>
      <c r="E84" s="39" t="s">
        <v>7238</v>
      </c>
      <c r="F84" s="46"/>
      <c r="G84" s="46"/>
      <c r="H84" s="46"/>
      <c r="I84" s="46"/>
      <c r="J84" s="48"/>
    </row>
    <row r="85" ht="30">
      <c r="A85" s="37" t="s">
        <v>625</v>
      </c>
      <c r="B85" s="37">
        <v>19</v>
      </c>
      <c r="C85" s="38" t="s">
        <v>7245</v>
      </c>
      <c r="D85" s="37" t="s">
        <v>627</v>
      </c>
      <c r="E85" s="39" t="s">
        <v>7246</v>
      </c>
      <c r="F85" s="40" t="s">
        <v>744</v>
      </c>
      <c r="G85" s="41">
        <v>25.399999999999999</v>
      </c>
      <c r="H85" s="42">
        <v>0</v>
      </c>
      <c r="I85" s="43">
        <f>ROUND(G85*H85,P4)</f>
        <v>0</v>
      </c>
      <c r="J85" s="37"/>
      <c r="O85" s="44">
        <f>I85*0.21</f>
        <v>0</v>
      </c>
      <c r="P85">
        <v>3</v>
      </c>
    </row>
    <row r="86">
      <c r="A86" s="37" t="s">
        <v>630</v>
      </c>
      <c r="B86" s="45"/>
      <c r="C86" s="46"/>
      <c r="D86" s="46"/>
      <c r="E86" s="47" t="s">
        <v>627</v>
      </c>
      <c r="F86" s="46"/>
      <c r="G86" s="46"/>
      <c r="H86" s="46"/>
      <c r="I86" s="46"/>
      <c r="J86" s="48"/>
    </row>
    <row r="87">
      <c r="A87" s="37" t="s">
        <v>631</v>
      </c>
      <c r="B87" s="45"/>
      <c r="C87" s="46"/>
      <c r="D87" s="46"/>
      <c r="E87" s="49" t="s">
        <v>8102</v>
      </c>
      <c r="F87" s="46"/>
      <c r="G87" s="46"/>
      <c r="H87" s="46"/>
      <c r="I87" s="46"/>
      <c r="J87" s="48"/>
    </row>
    <row r="88" ht="75">
      <c r="A88" s="37" t="s">
        <v>633</v>
      </c>
      <c r="B88" s="45"/>
      <c r="C88" s="46"/>
      <c r="D88" s="46"/>
      <c r="E88" s="39" t="s">
        <v>6966</v>
      </c>
      <c r="F88" s="46"/>
      <c r="G88" s="46"/>
      <c r="H88" s="46"/>
      <c r="I88" s="46"/>
      <c r="J88" s="48"/>
    </row>
    <row r="89" ht="30">
      <c r="A89" s="37" t="s">
        <v>625</v>
      </c>
      <c r="B89" s="37">
        <v>20</v>
      </c>
      <c r="C89" s="38" t="s">
        <v>8001</v>
      </c>
      <c r="D89" s="37" t="s">
        <v>627</v>
      </c>
      <c r="E89" s="39" t="s">
        <v>8002</v>
      </c>
      <c r="F89" s="40" t="s">
        <v>744</v>
      </c>
      <c r="G89" s="41">
        <v>18.5</v>
      </c>
      <c r="H89" s="42">
        <v>0</v>
      </c>
      <c r="I89" s="43">
        <f>ROUND(G89*H89,P4)</f>
        <v>0</v>
      </c>
      <c r="J89" s="37"/>
      <c r="O89" s="44">
        <f>I89*0.21</f>
        <v>0</v>
      </c>
      <c r="P89">
        <v>3</v>
      </c>
    </row>
    <row r="90">
      <c r="A90" s="37" t="s">
        <v>630</v>
      </c>
      <c r="B90" s="45"/>
      <c r="C90" s="46"/>
      <c r="D90" s="46"/>
      <c r="E90" s="47" t="s">
        <v>627</v>
      </c>
      <c r="F90" s="46"/>
      <c r="G90" s="46"/>
      <c r="H90" s="46"/>
      <c r="I90" s="46"/>
      <c r="J90" s="48"/>
    </row>
    <row r="91">
      <c r="A91" s="37" t="s">
        <v>631</v>
      </c>
      <c r="B91" s="45"/>
      <c r="C91" s="46"/>
      <c r="D91" s="46"/>
      <c r="E91" s="49" t="s">
        <v>8103</v>
      </c>
      <c r="F91" s="46"/>
      <c r="G91" s="46"/>
      <c r="H91" s="46"/>
      <c r="I91" s="46"/>
      <c r="J91" s="48"/>
    </row>
    <row r="92" ht="75">
      <c r="A92" s="37" t="s">
        <v>633</v>
      </c>
      <c r="B92" s="45"/>
      <c r="C92" s="46"/>
      <c r="D92" s="46"/>
      <c r="E92" s="39" t="s">
        <v>6966</v>
      </c>
      <c r="F92" s="46"/>
      <c r="G92" s="46"/>
      <c r="H92" s="46"/>
      <c r="I92" s="46"/>
      <c r="J92" s="48"/>
    </row>
    <row r="93">
      <c r="A93" s="37" t="s">
        <v>625</v>
      </c>
      <c r="B93" s="37">
        <v>21</v>
      </c>
      <c r="C93" s="38" t="s">
        <v>1407</v>
      </c>
      <c r="D93" s="37" t="s">
        <v>627</v>
      </c>
      <c r="E93" s="39" t="s">
        <v>1408</v>
      </c>
      <c r="F93" s="40" t="s">
        <v>639</v>
      </c>
      <c r="G93" s="41">
        <v>8</v>
      </c>
      <c r="H93" s="42">
        <v>0</v>
      </c>
      <c r="I93" s="43">
        <f>ROUND(G93*H93,P4)</f>
        <v>0</v>
      </c>
      <c r="J93" s="37"/>
      <c r="O93" s="44">
        <f>I93*0.21</f>
        <v>0</v>
      </c>
      <c r="P93">
        <v>3</v>
      </c>
    </row>
    <row r="94">
      <c r="A94" s="37" t="s">
        <v>630</v>
      </c>
      <c r="B94" s="45"/>
      <c r="C94" s="46"/>
      <c r="D94" s="46"/>
      <c r="E94" s="39" t="s">
        <v>7166</v>
      </c>
      <c r="F94" s="46"/>
      <c r="G94" s="46"/>
      <c r="H94" s="46"/>
      <c r="I94" s="46"/>
      <c r="J94" s="48"/>
    </row>
    <row r="95">
      <c r="A95" s="37" t="s">
        <v>631</v>
      </c>
      <c r="B95" s="45"/>
      <c r="C95" s="46"/>
      <c r="D95" s="46"/>
      <c r="E95" s="49" t="s">
        <v>8104</v>
      </c>
      <c r="F95" s="46"/>
      <c r="G95" s="46"/>
      <c r="H95" s="46"/>
      <c r="I95" s="46"/>
      <c r="J95" s="48"/>
    </row>
    <row r="96" ht="90">
      <c r="A96" s="37" t="s">
        <v>633</v>
      </c>
      <c r="B96" s="45"/>
      <c r="C96" s="46"/>
      <c r="D96" s="46"/>
      <c r="E96" s="39" t="s">
        <v>1410</v>
      </c>
      <c r="F96" s="46"/>
      <c r="G96" s="46"/>
      <c r="H96" s="46"/>
      <c r="I96" s="46"/>
      <c r="J96" s="48"/>
    </row>
    <row r="97">
      <c r="A97" s="37" t="s">
        <v>625</v>
      </c>
      <c r="B97" s="37">
        <v>22</v>
      </c>
      <c r="C97" s="38" t="s">
        <v>7168</v>
      </c>
      <c r="D97" s="37" t="s">
        <v>627</v>
      </c>
      <c r="E97" s="39" t="s">
        <v>7169</v>
      </c>
      <c r="F97" s="40" t="s">
        <v>639</v>
      </c>
      <c r="G97" s="41">
        <v>2</v>
      </c>
      <c r="H97" s="42">
        <v>0</v>
      </c>
      <c r="I97" s="43">
        <f>ROUND(G97*H97,P4)</f>
        <v>0</v>
      </c>
      <c r="J97" s="37"/>
      <c r="O97" s="44">
        <f>I97*0.21</f>
        <v>0</v>
      </c>
      <c r="P97">
        <v>3</v>
      </c>
    </row>
    <row r="98">
      <c r="A98" s="37" t="s">
        <v>630</v>
      </c>
      <c r="B98" s="45"/>
      <c r="C98" s="46"/>
      <c r="D98" s="46"/>
      <c r="E98" s="47" t="s">
        <v>627</v>
      </c>
      <c r="F98" s="46"/>
      <c r="G98" s="46"/>
      <c r="H98" s="46"/>
      <c r="I98" s="46"/>
      <c r="J98" s="48"/>
    </row>
    <row r="99">
      <c r="A99" s="37" t="s">
        <v>631</v>
      </c>
      <c r="B99" s="45"/>
      <c r="C99" s="46"/>
      <c r="D99" s="46"/>
      <c r="E99" s="49" t="s">
        <v>6976</v>
      </c>
      <c r="F99" s="46"/>
      <c r="G99" s="46"/>
      <c r="H99" s="46"/>
      <c r="I99" s="46"/>
      <c r="J99" s="48"/>
    </row>
    <row r="100" ht="105">
      <c r="A100" s="37" t="s">
        <v>633</v>
      </c>
      <c r="B100" s="45"/>
      <c r="C100" s="46"/>
      <c r="D100" s="46"/>
      <c r="E100" s="39" t="s">
        <v>7170</v>
      </c>
      <c r="F100" s="46"/>
      <c r="G100" s="46"/>
      <c r="H100" s="46"/>
      <c r="I100" s="46"/>
      <c r="J100" s="48"/>
    </row>
    <row r="101">
      <c r="A101" s="37" t="s">
        <v>625</v>
      </c>
      <c r="B101" s="37">
        <v>23</v>
      </c>
      <c r="C101" s="38" t="s">
        <v>4038</v>
      </c>
      <c r="D101" s="37" t="s">
        <v>627</v>
      </c>
      <c r="E101" s="39" t="s">
        <v>4039</v>
      </c>
      <c r="F101" s="40" t="s">
        <v>744</v>
      </c>
      <c r="G101" s="41">
        <v>147.59999999999999</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c r="A103" s="37" t="s">
        <v>631</v>
      </c>
      <c r="B103" s="45"/>
      <c r="C103" s="46"/>
      <c r="D103" s="46"/>
      <c r="E103" s="49" t="s">
        <v>8105</v>
      </c>
      <c r="F103" s="46"/>
      <c r="G103" s="46"/>
      <c r="H103" s="46"/>
      <c r="I103" s="46"/>
      <c r="J103" s="48"/>
    </row>
    <row r="104" ht="90">
      <c r="A104" s="37" t="s">
        <v>633</v>
      </c>
      <c r="B104" s="45"/>
      <c r="C104" s="46"/>
      <c r="D104" s="46"/>
      <c r="E104" s="39" t="s">
        <v>1410</v>
      </c>
      <c r="F104" s="46"/>
      <c r="G104" s="46"/>
      <c r="H104" s="46"/>
      <c r="I104" s="46"/>
      <c r="J104" s="48"/>
    </row>
    <row r="105">
      <c r="A105" s="37" t="s">
        <v>625</v>
      </c>
      <c r="B105" s="37">
        <v>24</v>
      </c>
      <c r="C105" s="38" t="s">
        <v>8006</v>
      </c>
      <c r="D105" s="37" t="s">
        <v>627</v>
      </c>
      <c r="E105" s="39" t="s">
        <v>8007</v>
      </c>
      <c r="F105" s="40" t="s">
        <v>639</v>
      </c>
      <c r="G105" s="41">
        <v>2</v>
      </c>
      <c r="H105" s="42">
        <v>0</v>
      </c>
      <c r="I105" s="43">
        <f>ROUND(G105*H105,P4)</f>
        <v>0</v>
      </c>
      <c r="J105" s="37"/>
      <c r="O105" s="44">
        <f>I105*0.21</f>
        <v>0</v>
      </c>
      <c r="P105">
        <v>3</v>
      </c>
    </row>
    <row r="106" ht="30">
      <c r="A106" s="37" t="s">
        <v>630</v>
      </c>
      <c r="B106" s="45"/>
      <c r="C106" s="46"/>
      <c r="D106" s="46"/>
      <c r="E106" s="39" t="s">
        <v>8008</v>
      </c>
      <c r="F106" s="46"/>
      <c r="G106" s="46"/>
      <c r="H106" s="46"/>
      <c r="I106" s="46"/>
      <c r="J106" s="48"/>
    </row>
    <row r="107">
      <c r="A107" s="37" t="s">
        <v>631</v>
      </c>
      <c r="B107" s="45"/>
      <c r="C107" s="46"/>
      <c r="D107" s="46"/>
      <c r="E107" s="49" t="s">
        <v>6976</v>
      </c>
      <c r="F107" s="46"/>
      <c r="G107" s="46"/>
      <c r="H107" s="46"/>
      <c r="I107" s="46"/>
      <c r="J107" s="48"/>
    </row>
    <row r="108" ht="90">
      <c r="A108" s="37" t="s">
        <v>633</v>
      </c>
      <c r="B108" s="45"/>
      <c r="C108" s="46"/>
      <c r="D108" s="46"/>
      <c r="E108" s="39" t="s">
        <v>7179</v>
      </c>
      <c r="F108" s="46"/>
      <c r="G108" s="46"/>
      <c r="H108" s="46"/>
      <c r="I108" s="46"/>
      <c r="J108" s="48"/>
    </row>
    <row r="109">
      <c r="A109" s="37" t="s">
        <v>625</v>
      </c>
      <c r="B109" s="37">
        <v>25</v>
      </c>
      <c r="C109" s="38" t="s">
        <v>2913</v>
      </c>
      <c r="D109" s="37" t="s">
        <v>627</v>
      </c>
      <c r="E109" s="39" t="s">
        <v>2914</v>
      </c>
      <c r="F109" s="40" t="s">
        <v>639</v>
      </c>
      <c r="G109" s="41">
        <v>2</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c r="A111" s="37" t="s">
        <v>631</v>
      </c>
      <c r="B111" s="45"/>
      <c r="C111" s="46"/>
      <c r="D111" s="46"/>
      <c r="E111" s="49" t="s">
        <v>6976</v>
      </c>
      <c r="F111" s="46"/>
      <c r="G111" s="46"/>
      <c r="H111" s="46"/>
      <c r="I111" s="46"/>
      <c r="J111" s="48"/>
    </row>
    <row r="112" ht="105">
      <c r="A112" s="37" t="s">
        <v>633</v>
      </c>
      <c r="B112" s="45"/>
      <c r="C112" s="46"/>
      <c r="D112" s="46"/>
      <c r="E112" s="39" t="s">
        <v>2916</v>
      </c>
      <c r="F112" s="46"/>
      <c r="G112" s="46"/>
      <c r="H112" s="46"/>
      <c r="I112" s="46"/>
      <c r="J112" s="48"/>
    </row>
    <row r="113">
      <c r="A113" s="37" t="s">
        <v>625</v>
      </c>
      <c r="B113" s="37">
        <v>26</v>
      </c>
      <c r="C113" s="38" t="s">
        <v>7645</v>
      </c>
      <c r="D113" s="37" t="s">
        <v>627</v>
      </c>
      <c r="E113" s="39" t="s">
        <v>7264</v>
      </c>
      <c r="F113" s="40" t="s">
        <v>639</v>
      </c>
      <c r="G113" s="41">
        <v>1</v>
      </c>
      <c r="H113" s="42">
        <v>0</v>
      </c>
      <c r="I113" s="43">
        <f>ROUND(G113*H113,P4)</f>
        <v>0</v>
      </c>
      <c r="J113" s="37"/>
      <c r="O113" s="44">
        <f>I113*0.21</f>
        <v>0</v>
      </c>
      <c r="P113">
        <v>3</v>
      </c>
    </row>
    <row r="114">
      <c r="A114" s="37" t="s">
        <v>630</v>
      </c>
      <c r="B114" s="45"/>
      <c r="C114" s="46"/>
      <c r="D114" s="46"/>
      <c r="E114" s="39" t="s">
        <v>8009</v>
      </c>
      <c r="F114" s="46"/>
      <c r="G114" s="46"/>
      <c r="H114" s="46"/>
      <c r="I114" s="46"/>
      <c r="J114" s="48"/>
    </row>
    <row r="115">
      <c r="A115" s="37" t="s">
        <v>631</v>
      </c>
      <c r="B115" s="45"/>
      <c r="C115" s="46"/>
      <c r="D115" s="46"/>
      <c r="E115" s="49" t="s">
        <v>7035</v>
      </c>
      <c r="F115" s="46"/>
      <c r="G115" s="46"/>
      <c r="H115" s="46"/>
      <c r="I115" s="46"/>
      <c r="J115" s="48"/>
    </row>
    <row r="116" ht="135">
      <c r="A116" s="37" t="s">
        <v>633</v>
      </c>
      <c r="B116" s="45"/>
      <c r="C116" s="46"/>
      <c r="D116" s="46"/>
      <c r="E116" s="39" t="s">
        <v>7266</v>
      </c>
      <c r="F116" s="46"/>
      <c r="G116" s="46"/>
      <c r="H116" s="46"/>
      <c r="I116" s="46"/>
      <c r="J116" s="48"/>
    </row>
    <row r="117">
      <c r="A117" s="37" t="s">
        <v>625</v>
      </c>
      <c r="B117" s="37">
        <v>27</v>
      </c>
      <c r="C117" s="38" t="s">
        <v>8010</v>
      </c>
      <c r="D117" s="37" t="s">
        <v>627</v>
      </c>
      <c r="E117" s="39" t="s">
        <v>8007</v>
      </c>
      <c r="F117" s="40" t="s">
        <v>639</v>
      </c>
      <c r="G117" s="41">
        <v>1</v>
      </c>
      <c r="H117" s="42">
        <v>0</v>
      </c>
      <c r="I117" s="43">
        <f>ROUND(G117*H117,P4)</f>
        <v>0</v>
      </c>
      <c r="J117" s="37"/>
      <c r="O117" s="44">
        <f>I117*0.21</f>
        <v>0</v>
      </c>
      <c r="P117">
        <v>3</v>
      </c>
    </row>
    <row r="118" ht="60">
      <c r="A118" s="37" t="s">
        <v>630</v>
      </c>
      <c r="B118" s="45"/>
      <c r="C118" s="46"/>
      <c r="D118" s="46"/>
      <c r="E118" s="39" t="s">
        <v>8106</v>
      </c>
      <c r="F118" s="46"/>
      <c r="G118" s="46"/>
      <c r="H118" s="46"/>
      <c r="I118" s="46"/>
      <c r="J118" s="48"/>
    </row>
    <row r="119">
      <c r="A119" s="37" t="s">
        <v>631</v>
      </c>
      <c r="B119" s="45"/>
      <c r="C119" s="46"/>
      <c r="D119" s="46"/>
      <c r="E119" s="49" t="s">
        <v>7035</v>
      </c>
      <c r="F119" s="46"/>
      <c r="G119" s="46"/>
      <c r="H119" s="46"/>
      <c r="I119" s="46"/>
      <c r="J119" s="48"/>
    </row>
    <row r="120" ht="90">
      <c r="A120" s="37" t="s">
        <v>633</v>
      </c>
      <c r="B120" s="45"/>
      <c r="C120" s="46"/>
      <c r="D120" s="46"/>
      <c r="E120" s="39" t="s">
        <v>7179</v>
      </c>
      <c r="F120" s="46"/>
      <c r="G120" s="46"/>
      <c r="H120" s="46"/>
      <c r="I120" s="46"/>
      <c r="J120" s="48"/>
    </row>
    <row r="121">
      <c r="A121" s="37" t="s">
        <v>625</v>
      </c>
      <c r="B121" s="37">
        <v>28</v>
      </c>
      <c r="C121" s="38" t="s">
        <v>8012</v>
      </c>
      <c r="D121" s="37" t="s">
        <v>627</v>
      </c>
      <c r="E121" s="39" t="s">
        <v>8013</v>
      </c>
      <c r="F121" s="40" t="s">
        <v>744</v>
      </c>
      <c r="G121" s="41">
        <v>59.799999999999997</v>
      </c>
      <c r="H121" s="42">
        <v>0</v>
      </c>
      <c r="I121" s="43">
        <f>ROUND(G121*H121,P4)</f>
        <v>0</v>
      </c>
      <c r="J121" s="37"/>
      <c r="O121" s="44">
        <f>I121*0.21</f>
        <v>0</v>
      </c>
      <c r="P121">
        <v>3</v>
      </c>
    </row>
    <row r="122">
      <c r="A122" s="37" t="s">
        <v>630</v>
      </c>
      <c r="B122" s="45"/>
      <c r="C122" s="46"/>
      <c r="D122" s="46"/>
      <c r="E122" s="47" t="s">
        <v>627</v>
      </c>
      <c r="F122" s="46"/>
      <c r="G122" s="46"/>
      <c r="H122" s="46"/>
      <c r="I122" s="46"/>
      <c r="J122" s="48"/>
    </row>
    <row r="123">
      <c r="A123" s="37" t="s">
        <v>631</v>
      </c>
      <c r="B123" s="45"/>
      <c r="C123" s="46"/>
      <c r="D123" s="46"/>
      <c r="E123" s="49" t="s">
        <v>8107</v>
      </c>
      <c r="F123" s="46"/>
      <c r="G123" s="46"/>
      <c r="H123" s="46"/>
      <c r="I123" s="46"/>
      <c r="J123" s="48"/>
    </row>
    <row r="124" ht="150">
      <c r="A124" s="37" t="s">
        <v>633</v>
      </c>
      <c r="B124" s="45"/>
      <c r="C124" s="46"/>
      <c r="D124" s="46"/>
      <c r="E124" s="39" t="s">
        <v>2601</v>
      </c>
      <c r="F124" s="46"/>
      <c r="G124" s="46"/>
      <c r="H124" s="46"/>
      <c r="I124" s="46"/>
      <c r="J124" s="48"/>
    </row>
    <row r="125">
      <c r="A125" s="37" t="s">
        <v>625</v>
      </c>
      <c r="B125" s="37">
        <v>29</v>
      </c>
      <c r="C125" s="38" t="s">
        <v>8015</v>
      </c>
      <c r="D125" s="37" t="s">
        <v>627</v>
      </c>
      <c r="E125" s="39" t="s">
        <v>8016</v>
      </c>
      <c r="F125" s="40" t="s">
        <v>639</v>
      </c>
      <c r="G125" s="41">
        <v>14</v>
      </c>
      <c r="H125" s="42">
        <v>0</v>
      </c>
      <c r="I125" s="43">
        <f>ROUND(G125*H125,P4)</f>
        <v>0</v>
      </c>
      <c r="J125" s="37"/>
      <c r="O125" s="44">
        <f>I125*0.21</f>
        <v>0</v>
      </c>
      <c r="P125">
        <v>3</v>
      </c>
    </row>
    <row r="126" ht="30">
      <c r="A126" s="37" t="s">
        <v>630</v>
      </c>
      <c r="B126" s="45"/>
      <c r="C126" s="46"/>
      <c r="D126" s="46"/>
      <c r="E126" s="39" t="s">
        <v>8017</v>
      </c>
      <c r="F126" s="46"/>
      <c r="G126" s="46"/>
      <c r="H126" s="46"/>
      <c r="I126" s="46"/>
      <c r="J126" s="48"/>
    </row>
    <row r="127">
      <c r="A127" s="37" t="s">
        <v>631</v>
      </c>
      <c r="B127" s="45"/>
      <c r="C127" s="46"/>
      <c r="D127" s="46"/>
      <c r="E127" s="49" t="s">
        <v>8108</v>
      </c>
      <c r="F127" s="46"/>
      <c r="G127" s="46"/>
      <c r="H127" s="46"/>
      <c r="I127" s="46"/>
      <c r="J127" s="48"/>
    </row>
    <row r="128">
      <c r="A128" s="37" t="s">
        <v>633</v>
      </c>
      <c r="B128" s="45"/>
      <c r="C128" s="46"/>
      <c r="D128" s="46"/>
      <c r="E128" s="47" t="s">
        <v>627</v>
      </c>
      <c r="F128" s="46"/>
      <c r="G128" s="46"/>
      <c r="H128" s="46"/>
      <c r="I128" s="46"/>
      <c r="J128" s="48"/>
    </row>
    <row r="129">
      <c r="A129" s="37" t="s">
        <v>625</v>
      </c>
      <c r="B129" s="37">
        <v>30</v>
      </c>
      <c r="C129" s="38" t="s">
        <v>7252</v>
      </c>
      <c r="D129" s="37" t="s">
        <v>627</v>
      </c>
      <c r="E129" s="39" t="s">
        <v>7253</v>
      </c>
      <c r="F129" s="40" t="s">
        <v>639</v>
      </c>
      <c r="G129" s="41">
        <v>8</v>
      </c>
      <c r="H129" s="42">
        <v>0</v>
      </c>
      <c r="I129" s="43">
        <f>ROUND(G129*H129,P4)</f>
        <v>0</v>
      </c>
      <c r="J129" s="37"/>
      <c r="O129" s="44">
        <f>I129*0.21</f>
        <v>0</v>
      </c>
      <c r="P129">
        <v>3</v>
      </c>
    </row>
    <row r="130" ht="30">
      <c r="A130" s="37" t="s">
        <v>630</v>
      </c>
      <c r="B130" s="45"/>
      <c r="C130" s="46"/>
      <c r="D130" s="46"/>
      <c r="E130" s="39" t="s">
        <v>7254</v>
      </c>
      <c r="F130" s="46"/>
      <c r="G130" s="46"/>
      <c r="H130" s="46"/>
      <c r="I130" s="46"/>
      <c r="J130" s="48"/>
    </row>
    <row r="131">
      <c r="A131" s="37" t="s">
        <v>631</v>
      </c>
      <c r="B131" s="45"/>
      <c r="C131" s="46"/>
      <c r="D131" s="46"/>
      <c r="E131" s="49" t="s">
        <v>7004</v>
      </c>
      <c r="F131" s="46"/>
      <c r="G131" s="46"/>
      <c r="H131" s="46"/>
      <c r="I131" s="46"/>
      <c r="J131" s="48"/>
    </row>
    <row r="132">
      <c r="A132" s="37" t="s">
        <v>633</v>
      </c>
      <c r="B132" s="45"/>
      <c r="C132" s="46"/>
      <c r="D132" s="46"/>
      <c r="E132" s="47" t="s">
        <v>627</v>
      </c>
      <c r="F132" s="46"/>
      <c r="G132" s="46"/>
      <c r="H132" s="46"/>
      <c r="I132" s="46"/>
      <c r="J132" s="48"/>
    </row>
    <row r="133">
      <c r="A133" s="37" t="s">
        <v>625</v>
      </c>
      <c r="B133" s="37">
        <v>31</v>
      </c>
      <c r="C133" s="38" t="s">
        <v>7256</v>
      </c>
      <c r="D133" s="37" t="s">
        <v>627</v>
      </c>
      <c r="E133" s="39" t="s">
        <v>7253</v>
      </c>
      <c r="F133" s="40" t="s">
        <v>639</v>
      </c>
      <c r="G133" s="41">
        <v>10</v>
      </c>
      <c r="H133" s="42">
        <v>0</v>
      </c>
      <c r="I133" s="43">
        <f>ROUND(G133*H133,P4)</f>
        <v>0</v>
      </c>
      <c r="J133" s="37"/>
      <c r="O133" s="44">
        <f>I133*0.21</f>
        <v>0</v>
      </c>
      <c r="P133">
        <v>3</v>
      </c>
    </row>
    <row r="134" ht="30">
      <c r="A134" s="37" t="s">
        <v>630</v>
      </c>
      <c r="B134" s="45"/>
      <c r="C134" s="46"/>
      <c r="D134" s="46"/>
      <c r="E134" s="39" t="s">
        <v>7257</v>
      </c>
      <c r="F134" s="46"/>
      <c r="G134" s="46"/>
      <c r="H134" s="46"/>
      <c r="I134" s="46"/>
      <c r="J134" s="48"/>
    </row>
    <row r="135">
      <c r="A135" s="37" t="s">
        <v>631</v>
      </c>
      <c r="B135" s="45"/>
      <c r="C135" s="46"/>
      <c r="D135" s="46"/>
      <c r="E135" s="49" t="s">
        <v>7258</v>
      </c>
      <c r="F135" s="46"/>
      <c r="G135" s="46"/>
      <c r="H135" s="46"/>
      <c r="I135" s="46"/>
      <c r="J135" s="48"/>
    </row>
    <row r="136">
      <c r="A136" s="37" t="s">
        <v>633</v>
      </c>
      <c r="B136" s="45"/>
      <c r="C136" s="46"/>
      <c r="D136" s="46"/>
      <c r="E136" s="47" t="s">
        <v>627</v>
      </c>
      <c r="F136" s="46"/>
      <c r="G136" s="46"/>
      <c r="H136" s="46"/>
      <c r="I136" s="46"/>
      <c r="J136" s="48"/>
    </row>
    <row r="137">
      <c r="A137" s="37" t="s">
        <v>625</v>
      </c>
      <c r="B137" s="37">
        <v>32</v>
      </c>
      <c r="C137" s="38" t="s">
        <v>7259</v>
      </c>
      <c r="D137" s="37" t="s">
        <v>627</v>
      </c>
      <c r="E137" s="39" t="s">
        <v>7260</v>
      </c>
      <c r="F137" s="40" t="s">
        <v>744</v>
      </c>
      <c r="G137" s="41">
        <v>73.799999999999997</v>
      </c>
      <c r="H137" s="42">
        <v>0</v>
      </c>
      <c r="I137" s="43">
        <f>ROUND(G137*H137,P4)</f>
        <v>0</v>
      </c>
      <c r="J137" s="37"/>
      <c r="O137" s="44">
        <f>I137*0.21</f>
        <v>0</v>
      </c>
      <c r="P137">
        <v>3</v>
      </c>
    </row>
    <row r="138">
      <c r="A138" s="37" t="s">
        <v>630</v>
      </c>
      <c r="B138" s="45"/>
      <c r="C138" s="46"/>
      <c r="D138" s="46"/>
      <c r="E138" s="39" t="s">
        <v>7261</v>
      </c>
      <c r="F138" s="46"/>
      <c r="G138" s="46"/>
      <c r="H138" s="46"/>
      <c r="I138" s="46"/>
      <c r="J138" s="48"/>
    </row>
    <row r="139">
      <c r="A139" s="37" t="s">
        <v>631</v>
      </c>
      <c r="B139" s="45"/>
      <c r="C139" s="46"/>
      <c r="D139" s="46"/>
      <c r="E139" s="49" t="s">
        <v>8109</v>
      </c>
      <c r="F139" s="46"/>
      <c r="G139" s="46"/>
      <c r="H139" s="46"/>
      <c r="I139" s="46"/>
      <c r="J139" s="48"/>
    </row>
    <row r="140">
      <c r="A140" s="37" t="s">
        <v>633</v>
      </c>
      <c r="B140" s="45"/>
      <c r="C140" s="46"/>
      <c r="D140" s="46"/>
      <c r="E140" s="47" t="s">
        <v>627</v>
      </c>
      <c r="F140" s="46"/>
      <c r="G140" s="46"/>
      <c r="H140" s="46"/>
      <c r="I140" s="46"/>
      <c r="J140" s="48"/>
    </row>
    <row r="141">
      <c r="A141" s="31" t="s">
        <v>622</v>
      </c>
      <c r="B141" s="32"/>
      <c r="C141" s="33" t="s">
        <v>794</v>
      </c>
      <c r="D141" s="34"/>
      <c r="E141" s="31" t="s">
        <v>1032</v>
      </c>
      <c r="F141" s="34"/>
      <c r="G141" s="34"/>
      <c r="H141" s="34"/>
      <c r="I141" s="35">
        <f>SUMIFS(I142:I161,A142:A161,"P")</f>
        <v>0</v>
      </c>
      <c r="J141" s="36"/>
    </row>
    <row r="142">
      <c r="A142" s="37" t="s">
        <v>625</v>
      </c>
      <c r="B142" s="37">
        <v>33</v>
      </c>
      <c r="C142" s="38" t="s">
        <v>7180</v>
      </c>
      <c r="D142" s="37" t="s">
        <v>627</v>
      </c>
      <c r="E142" s="39" t="s">
        <v>7181</v>
      </c>
      <c r="F142" s="40" t="s">
        <v>639</v>
      </c>
      <c r="G142" s="41">
        <v>5</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c r="A144" s="37" t="s">
        <v>631</v>
      </c>
      <c r="B144" s="45"/>
      <c r="C144" s="46"/>
      <c r="D144" s="46"/>
      <c r="E144" s="49" t="s">
        <v>8077</v>
      </c>
      <c r="F144" s="46"/>
      <c r="G144" s="46"/>
      <c r="H144" s="46"/>
      <c r="I144" s="46"/>
      <c r="J144" s="48"/>
    </row>
    <row r="145" ht="90">
      <c r="A145" s="37" t="s">
        <v>633</v>
      </c>
      <c r="B145" s="45"/>
      <c r="C145" s="46"/>
      <c r="D145" s="46"/>
      <c r="E145" s="39" t="s">
        <v>1253</v>
      </c>
      <c r="F145" s="46"/>
      <c r="G145" s="46"/>
      <c r="H145" s="46"/>
      <c r="I145" s="46"/>
      <c r="J145" s="48"/>
    </row>
    <row r="146">
      <c r="A146" s="37" t="s">
        <v>625</v>
      </c>
      <c r="B146" s="37">
        <v>34</v>
      </c>
      <c r="C146" s="38" t="s">
        <v>7278</v>
      </c>
      <c r="D146" s="37" t="s">
        <v>627</v>
      </c>
      <c r="E146" s="39" t="s">
        <v>7279</v>
      </c>
      <c r="F146" s="40" t="s">
        <v>673</v>
      </c>
      <c r="G146" s="41">
        <v>0.14999999999999999</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c r="A148" s="37" t="s">
        <v>631</v>
      </c>
      <c r="B148" s="45"/>
      <c r="C148" s="46"/>
      <c r="D148" s="46"/>
      <c r="E148" s="49" t="s">
        <v>8110</v>
      </c>
      <c r="F148" s="46"/>
      <c r="G148" s="46"/>
      <c r="H148" s="46"/>
      <c r="I148" s="46"/>
      <c r="J148" s="48"/>
    </row>
    <row r="149" ht="165">
      <c r="A149" s="37" t="s">
        <v>633</v>
      </c>
      <c r="B149" s="45"/>
      <c r="C149" s="46"/>
      <c r="D149" s="46"/>
      <c r="E149" s="39" t="s">
        <v>7281</v>
      </c>
      <c r="F149" s="46"/>
      <c r="G149" s="46"/>
      <c r="H149" s="46"/>
      <c r="I149" s="46"/>
      <c r="J149" s="48"/>
    </row>
    <row r="150">
      <c r="A150" s="37" t="s">
        <v>625</v>
      </c>
      <c r="B150" s="37">
        <v>35</v>
      </c>
      <c r="C150" s="38" t="s">
        <v>7283</v>
      </c>
      <c r="D150" s="37" t="s">
        <v>627</v>
      </c>
      <c r="E150" s="39" t="s">
        <v>7284</v>
      </c>
      <c r="F150" s="40" t="s">
        <v>744</v>
      </c>
      <c r="G150" s="41">
        <v>62.5</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c r="A152" s="37" t="s">
        <v>631</v>
      </c>
      <c r="B152" s="45"/>
      <c r="C152" s="46"/>
      <c r="D152" s="46"/>
      <c r="E152" s="49" t="s">
        <v>7886</v>
      </c>
      <c r="F152" s="46"/>
      <c r="G152" s="46"/>
      <c r="H152" s="46"/>
      <c r="I152" s="46"/>
      <c r="J152" s="48"/>
    </row>
    <row r="153" ht="150">
      <c r="A153" s="37" t="s">
        <v>633</v>
      </c>
      <c r="B153" s="45"/>
      <c r="C153" s="46"/>
      <c r="D153" s="46"/>
      <c r="E153" s="39" t="s">
        <v>1430</v>
      </c>
      <c r="F153" s="46"/>
      <c r="G153" s="46"/>
      <c r="H153" s="46"/>
      <c r="I153" s="46"/>
      <c r="J153" s="48"/>
    </row>
    <row r="154">
      <c r="A154" s="37" t="s">
        <v>625</v>
      </c>
      <c r="B154" s="37">
        <v>36</v>
      </c>
      <c r="C154" s="38" t="s">
        <v>8023</v>
      </c>
      <c r="D154" s="37" t="s">
        <v>627</v>
      </c>
      <c r="E154" s="39" t="s">
        <v>8024</v>
      </c>
      <c r="F154" s="40" t="s">
        <v>744</v>
      </c>
      <c r="G154" s="41">
        <v>11.4</v>
      </c>
      <c r="H154" s="42">
        <v>0</v>
      </c>
      <c r="I154" s="43">
        <f>ROUND(G154*H154,P4)</f>
        <v>0</v>
      </c>
      <c r="J154" s="37"/>
      <c r="O154" s="44">
        <f>I154*0.21</f>
        <v>0</v>
      </c>
      <c r="P154">
        <v>3</v>
      </c>
    </row>
    <row r="155">
      <c r="A155" s="37" t="s">
        <v>630</v>
      </c>
      <c r="B155" s="45"/>
      <c r="C155" s="46"/>
      <c r="D155" s="46"/>
      <c r="E155" s="47" t="s">
        <v>627</v>
      </c>
      <c r="F155" s="46"/>
      <c r="G155" s="46"/>
      <c r="H155" s="46"/>
      <c r="I155" s="46"/>
      <c r="J155" s="48"/>
    </row>
    <row r="156">
      <c r="A156" s="37" t="s">
        <v>631</v>
      </c>
      <c r="B156" s="45"/>
      <c r="C156" s="46"/>
      <c r="D156" s="46"/>
      <c r="E156" s="49" t="s">
        <v>8111</v>
      </c>
      <c r="F156" s="46"/>
      <c r="G156" s="46"/>
      <c r="H156" s="46"/>
      <c r="I156" s="46"/>
      <c r="J156" s="48"/>
    </row>
    <row r="157" ht="150">
      <c r="A157" s="37" t="s">
        <v>633</v>
      </c>
      <c r="B157" s="45"/>
      <c r="C157" s="46"/>
      <c r="D157" s="46"/>
      <c r="E157" s="39" t="s">
        <v>1430</v>
      </c>
      <c r="F157" s="46"/>
      <c r="G157" s="46"/>
      <c r="H157" s="46"/>
      <c r="I157" s="46"/>
      <c r="J157" s="48"/>
    </row>
    <row r="158" ht="30">
      <c r="A158" s="37" t="s">
        <v>625</v>
      </c>
      <c r="B158" s="37">
        <v>37</v>
      </c>
      <c r="C158" s="38" t="s">
        <v>8026</v>
      </c>
      <c r="D158" s="37" t="s">
        <v>627</v>
      </c>
      <c r="E158" s="39" t="s">
        <v>8027</v>
      </c>
      <c r="F158" s="40" t="s">
        <v>744</v>
      </c>
      <c r="G158" s="41">
        <v>62.5</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c r="A160" s="37" t="s">
        <v>631</v>
      </c>
      <c r="B160" s="45"/>
      <c r="C160" s="46"/>
      <c r="D160" s="46"/>
      <c r="E160" s="49" t="s">
        <v>7886</v>
      </c>
      <c r="F160" s="46"/>
      <c r="G160" s="46"/>
      <c r="H160" s="46"/>
      <c r="I160" s="46"/>
      <c r="J160" s="48"/>
    </row>
    <row r="161" ht="135">
      <c r="A161" s="37" t="s">
        <v>633</v>
      </c>
      <c r="B161" s="45"/>
      <c r="C161" s="46"/>
      <c r="D161" s="46"/>
      <c r="E161" s="39" t="s">
        <v>7193</v>
      </c>
      <c r="F161" s="46"/>
      <c r="G161" s="46"/>
      <c r="H161" s="46"/>
      <c r="I161" s="46"/>
      <c r="J161" s="48"/>
    </row>
    <row r="162">
      <c r="A162" s="31" t="s">
        <v>622</v>
      </c>
      <c r="B162" s="32"/>
      <c r="C162" s="33" t="s">
        <v>676</v>
      </c>
      <c r="D162" s="34"/>
      <c r="E162" s="31" t="s">
        <v>677</v>
      </c>
      <c r="F162" s="34"/>
      <c r="G162" s="34"/>
      <c r="H162" s="34"/>
      <c r="I162" s="35">
        <f>SUMIFS(I163:I170,A163:A170,"P")</f>
        <v>0</v>
      </c>
      <c r="J162" s="36"/>
    </row>
    <row r="163" ht="45">
      <c r="A163" s="37" t="s">
        <v>625</v>
      </c>
      <c r="B163" s="37">
        <v>38</v>
      </c>
      <c r="C163" s="38" t="s">
        <v>678</v>
      </c>
      <c r="D163" s="37" t="s">
        <v>679</v>
      </c>
      <c r="E163" s="39" t="s">
        <v>680</v>
      </c>
      <c r="F163" s="40" t="s">
        <v>673</v>
      </c>
      <c r="G163" s="41">
        <v>295.584</v>
      </c>
      <c r="H163" s="42">
        <v>0</v>
      </c>
      <c r="I163" s="43">
        <f>ROUND(G163*H163,P4)</f>
        <v>0</v>
      </c>
      <c r="J163" s="37"/>
      <c r="O163" s="44">
        <f>I163*0.21</f>
        <v>0</v>
      </c>
      <c r="P163">
        <v>3</v>
      </c>
    </row>
    <row r="164">
      <c r="A164" s="37" t="s">
        <v>630</v>
      </c>
      <c r="B164" s="45"/>
      <c r="C164" s="46"/>
      <c r="D164" s="46"/>
      <c r="E164" s="39" t="s">
        <v>681</v>
      </c>
      <c r="F164" s="46"/>
      <c r="G164" s="46"/>
      <c r="H164" s="46"/>
      <c r="I164" s="46"/>
      <c r="J164" s="48"/>
    </row>
    <row r="165" ht="30">
      <c r="A165" s="37" t="s">
        <v>631</v>
      </c>
      <c r="B165" s="45"/>
      <c r="C165" s="46"/>
      <c r="D165" s="46"/>
      <c r="E165" s="49" t="s">
        <v>8112</v>
      </c>
      <c r="F165" s="46"/>
      <c r="G165" s="46"/>
      <c r="H165" s="46"/>
      <c r="I165" s="46"/>
      <c r="J165" s="48"/>
    </row>
    <row r="166" ht="120">
      <c r="A166" s="37" t="s">
        <v>633</v>
      </c>
      <c r="B166" s="45"/>
      <c r="C166" s="46"/>
      <c r="D166" s="46"/>
      <c r="E166" s="39" t="s">
        <v>713</v>
      </c>
      <c r="F166" s="46"/>
      <c r="G166" s="46"/>
      <c r="H166" s="46"/>
      <c r="I166" s="46"/>
      <c r="J166" s="48"/>
    </row>
    <row r="167" ht="60">
      <c r="A167" s="37" t="s">
        <v>625</v>
      </c>
      <c r="B167" s="37">
        <v>39</v>
      </c>
      <c r="C167" s="38" t="s">
        <v>7289</v>
      </c>
      <c r="D167" s="37" t="s">
        <v>7290</v>
      </c>
      <c r="E167" s="39" t="s">
        <v>7291</v>
      </c>
      <c r="F167" s="40" t="s">
        <v>673</v>
      </c>
      <c r="G167" s="41">
        <v>2.9279999999999999</v>
      </c>
      <c r="H167" s="42">
        <v>0</v>
      </c>
      <c r="I167" s="43">
        <f>ROUND(G167*H167,P4)</f>
        <v>0</v>
      </c>
      <c r="J167" s="37"/>
      <c r="O167" s="44">
        <f>I167*0.21</f>
        <v>0</v>
      </c>
      <c r="P167">
        <v>3</v>
      </c>
    </row>
    <row r="168">
      <c r="A168" s="37" t="s">
        <v>630</v>
      </c>
      <c r="B168" s="45"/>
      <c r="C168" s="46"/>
      <c r="D168" s="46"/>
      <c r="E168" s="39" t="s">
        <v>7292</v>
      </c>
      <c r="F168" s="46"/>
      <c r="G168" s="46"/>
      <c r="H168" s="46"/>
      <c r="I168" s="46"/>
      <c r="J168" s="48"/>
    </row>
    <row r="169" ht="60">
      <c r="A169" s="37" t="s">
        <v>631</v>
      </c>
      <c r="B169" s="45"/>
      <c r="C169" s="46"/>
      <c r="D169" s="46"/>
      <c r="E169" s="49" t="s">
        <v>8113</v>
      </c>
      <c r="F169" s="46"/>
      <c r="G169" s="46"/>
      <c r="H169" s="46"/>
      <c r="I169" s="46"/>
      <c r="J169" s="48"/>
    </row>
    <row r="170" ht="120">
      <c r="A170" s="37" t="s">
        <v>633</v>
      </c>
      <c r="B170" s="50"/>
      <c r="C170" s="51"/>
      <c r="D170" s="51"/>
      <c r="E170" s="39" t="s">
        <v>713</v>
      </c>
      <c r="F170" s="51"/>
      <c r="G170" s="51"/>
      <c r="H170" s="51"/>
      <c r="I170" s="51"/>
      <c r="J170" s="52"/>
    </row>
  </sheetData>
  <sheetProtection sheet="1" objects="1" scenarios="1" spinCount="100000" saltValue="9vVYCIQGJnArS9ihEguYEdLldSTJwCCWU4E6+5sq/ZuTwLxwWNuYO323DmdEerI+LP5JO1W88qoC/18yImRnqQ==" hashValue="hmHbw5JVWwmNRKdlBtB5jaodzlMy+qXyr6TDcHxBfT0IqXGEqqCrYcwFrunX+gSO2VZYuyk0TcF79a1xMRlNv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8114</v>
      </c>
      <c r="I3" s="25">
        <f>SUMIFS(I9:I93,A9:A93,"SD")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8114</v>
      </c>
      <c r="D5" s="22"/>
      <c r="E5" s="23" t="s">
        <v>350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SUMIFS(I10:I41,A10:A41,"P")</f>
        <v>0</v>
      </c>
      <c r="J9" s="36"/>
    </row>
    <row r="10">
      <c r="A10" s="37" t="s">
        <v>625</v>
      </c>
      <c r="B10" s="37">
        <v>1</v>
      </c>
      <c r="C10" s="38" t="s">
        <v>3303</v>
      </c>
      <c r="D10" s="37" t="s">
        <v>627</v>
      </c>
      <c r="E10" s="39" t="s">
        <v>3304</v>
      </c>
      <c r="F10" s="40" t="s">
        <v>3209</v>
      </c>
      <c r="G10" s="41">
        <v>80</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7852</v>
      </c>
      <c r="F12" s="46"/>
      <c r="G12" s="46"/>
      <c r="H12" s="46"/>
      <c r="I12" s="46"/>
      <c r="J12" s="48"/>
    </row>
    <row r="13" ht="120">
      <c r="A13" s="37" t="s">
        <v>633</v>
      </c>
      <c r="B13" s="45"/>
      <c r="C13" s="46"/>
      <c r="D13" s="46"/>
      <c r="E13" s="39" t="s">
        <v>3211</v>
      </c>
      <c r="F13" s="46"/>
      <c r="G13" s="46"/>
      <c r="H13" s="46"/>
      <c r="I13" s="46"/>
      <c r="J13" s="48"/>
    </row>
    <row r="14">
      <c r="A14" s="37" t="s">
        <v>625</v>
      </c>
      <c r="B14" s="37">
        <v>2</v>
      </c>
      <c r="C14" s="38" t="s">
        <v>3132</v>
      </c>
      <c r="D14" s="37" t="s">
        <v>627</v>
      </c>
      <c r="E14" s="39" t="s">
        <v>3133</v>
      </c>
      <c r="F14" s="40" t="s">
        <v>744</v>
      </c>
      <c r="G14" s="41">
        <v>40</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8115</v>
      </c>
      <c r="F16" s="46"/>
      <c r="G16" s="46"/>
      <c r="H16" s="46"/>
      <c r="I16" s="46"/>
      <c r="J16" s="48"/>
    </row>
    <row r="17" ht="120">
      <c r="A17" s="37" t="s">
        <v>633</v>
      </c>
      <c r="B17" s="45"/>
      <c r="C17" s="46"/>
      <c r="D17" s="46"/>
      <c r="E17" s="39" t="s">
        <v>3136</v>
      </c>
      <c r="F17" s="46"/>
      <c r="G17" s="46"/>
      <c r="H17" s="46"/>
      <c r="I17" s="46"/>
      <c r="J17" s="48"/>
    </row>
    <row r="18">
      <c r="A18" s="37" t="s">
        <v>625</v>
      </c>
      <c r="B18" s="37">
        <v>3</v>
      </c>
      <c r="C18" s="38" t="s">
        <v>5272</v>
      </c>
      <c r="D18" s="37" t="s">
        <v>627</v>
      </c>
      <c r="E18" s="39" t="s">
        <v>5273</v>
      </c>
      <c r="F18" s="40" t="s">
        <v>629</v>
      </c>
      <c r="G18" s="41">
        <v>171.5</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8116</v>
      </c>
      <c r="F20" s="46"/>
      <c r="G20" s="46"/>
      <c r="H20" s="46"/>
      <c r="I20" s="46"/>
      <c r="J20" s="48"/>
    </row>
    <row r="21" ht="409.5">
      <c r="A21" s="37" t="s">
        <v>633</v>
      </c>
      <c r="B21" s="45"/>
      <c r="C21" s="46"/>
      <c r="D21" s="46"/>
      <c r="E21" s="39" t="s">
        <v>2020</v>
      </c>
      <c r="F21" s="46"/>
      <c r="G21" s="46"/>
      <c r="H21" s="46"/>
      <c r="I21" s="46"/>
      <c r="J21" s="48"/>
    </row>
    <row r="22">
      <c r="A22" s="37" t="s">
        <v>625</v>
      </c>
      <c r="B22" s="37">
        <v>4</v>
      </c>
      <c r="C22" s="38" t="s">
        <v>2017</v>
      </c>
      <c r="D22" s="37" t="s">
        <v>627</v>
      </c>
      <c r="E22" s="39" t="s">
        <v>2018</v>
      </c>
      <c r="F22" s="40" t="s">
        <v>629</v>
      </c>
      <c r="G22" s="41">
        <v>59.850000000000001</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8117</v>
      </c>
      <c r="F24" s="46"/>
      <c r="G24" s="46"/>
      <c r="H24" s="46"/>
      <c r="I24" s="46"/>
      <c r="J24" s="48"/>
    </row>
    <row r="25" ht="409.5">
      <c r="A25" s="37" t="s">
        <v>633</v>
      </c>
      <c r="B25" s="45"/>
      <c r="C25" s="46"/>
      <c r="D25" s="46"/>
      <c r="E25" s="39" t="s">
        <v>2020</v>
      </c>
      <c r="F25" s="46"/>
      <c r="G25" s="46"/>
      <c r="H25" s="46"/>
      <c r="I25" s="46"/>
      <c r="J25" s="48"/>
    </row>
    <row r="26">
      <c r="A26" s="37" t="s">
        <v>625</v>
      </c>
      <c r="B26" s="37">
        <v>5</v>
      </c>
      <c r="C26" s="38" t="s">
        <v>6950</v>
      </c>
      <c r="D26" s="37" t="s">
        <v>627</v>
      </c>
      <c r="E26" s="39" t="s">
        <v>6951</v>
      </c>
      <c r="F26" s="40" t="s">
        <v>629</v>
      </c>
      <c r="G26" s="41">
        <v>8</v>
      </c>
      <c r="H26" s="42">
        <v>0</v>
      </c>
      <c r="I26" s="43">
        <f>ROUND(G26*H26,P4)</f>
        <v>0</v>
      </c>
      <c r="J26" s="37"/>
      <c r="O26" s="44">
        <f>I26*0.21</f>
        <v>0</v>
      </c>
      <c r="P26">
        <v>3</v>
      </c>
    </row>
    <row r="27">
      <c r="A27" s="37" t="s">
        <v>630</v>
      </c>
      <c r="B27" s="45"/>
      <c r="C27" s="46"/>
      <c r="D27" s="46"/>
      <c r="E27" s="39" t="s">
        <v>6952</v>
      </c>
      <c r="F27" s="46"/>
      <c r="G27" s="46"/>
      <c r="H27" s="46"/>
      <c r="I27" s="46"/>
      <c r="J27" s="48"/>
    </row>
    <row r="28">
      <c r="A28" s="37" t="s">
        <v>631</v>
      </c>
      <c r="B28" s="45"/>
      <c r="C28" s="46"/>
      <c r="D28" s="46"/>
      <c r="E28" s="49" t="s">
        <v>8118</v>
      </c>
      <c r="F28" s="46"/>
      <c r="G28" s="46"/>
      <c r="H28" s="46"/>
      <c r="I28" s="46"/>
      <c r="J28" s="48"/>
    </row>
    <row r="29" ht="409.5">
      <c r="A29" s="37" t="s">
        <v>633</v>
      </c>
      <c r="B29" s="45"/>
      <c r="C29" s="46"/>
      <c r="D29" s="46"/>
      <c r="E29" s="39" t="s">
        <v>2020</v>
      </c>
      <c r="F29" s="46"/>
      <c r="G29" s="46"/>
      <c r="H29" s="46"/>
      <c r="I29" s="46"/>
      <c r="J29" s="48"/>
    </row>
    <row r="30">
      <c r="A30" s="37" t="s">
        <v>625</v>
      </c>
      <c r="B30" s="37">
        <v>6</v>
      </c>
      <c r="C30" s="38" t="s">
        <v>1296</v>
      </c>
      <c r="D30" s="37" t="s">
        <v>627</v>
      </c>
      <c r="E30" s="39" t="s">
        <v>1297</v>
      </c>
      <c r="F30" s="40" t="s">
        <v>629</v>
      </c>
      <c r="G30" s="41">
        <v>8</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8119</v>
      </c>
      <c r="F32" s="46"/>
      <c r="G32" s="46"/>
      <c r="H32" s="46"/>
      <c r="I32" s="46"/>
      <c r="J32" s="48"/>
    </row>
    <row r="33" ht="330">
      <c r="A33" s="37" t="s">
        <v>633</v>
      </c>
      <c r="B33" s="45"/>
      <c r="C33" s="46"/>
      <c r="D33" s="46"/>
      <c r="E33" s="39" t="s">
        <v>1299</v>
      </c>
      <c r="F33" s="46"/>
      <c r="G33" s="46"/>
      <c r="H33" s="46"/>
      <c r="I33" s="46"/>
      <c r="J33" s="48"/>
    </row>
    <row r="34">
      <c r="A34" s="37" t="s">
        <v>625</v>
      </c>
      <c r="B34" s="37">
        <v>7</v>
      </c>
      <c r="C34" s="38" t="s">
        <v>2022</v>
      </c>
      <c r="D34" s="37" t="s">
        <v>627</v>
      </c>
      <c r="E34" s="39" t="s">
        <v>2023</v>
      </c>
      <c r="F34" s="40" t="s">
        <v>629</v>
      </c>
      <c r="G34" s="41">
        <v>116.608</v>
      </c>
      <c r="H34" s="42">
        <v>0</v>
      </c>
      <c r="I34" s="43">
        <f>ROUND(G34*H34,P4)</f>
        <v>0</v>
      </c>
      <c r="J34" s="37"/>
      <c r="O34" s="44">
        <f>I34*0.21</f>
        <v>0</v>
      </c>
      <c r="P34">
        <v>3</v>
      </c>
    </row>
    <row r="35">
      <c r="A35" s="37" t="s">
        <v>630</v>
      </c>
      <c r="B35" s="45"/>
      <c r="C35" s="46"/>
      <c r="D35" s="46"/>
      <c r="E35" s="47" t="s">
        <v>627</v>
      </c>
      <c r="F35" s="46"/>
      <c r="G35" s="46"/>
      <c r="H35" s="46"/>
      <c r="I35" s="46"/>
      <c r="J35" s="48"/>
    </row>
    <row r="36" ht="120">
      <c r="A36" s="37" t="s">
        <v>631</v>
      </c>
      <c r="B36" s="45"/>
      <c r="C36" s="46"/>
      <c r="D36" s="46"/>
      <c r="E36" s="49" t="s">
        <v>8120</v>
      </c>
      <c r="F36" s="46"/>
      <c r="G36" s="46"/>
      <c r="H36" s="46"/>
      <c r="I36" s="46"/>
      <c r="J36" s="48"/>
    </row>
    <row r="37" ht="360">
      <c r="A37" s="37" t="s">
        <v>633</v>
      </c>
      <c r="B37" s="45"/>
      <c r="C37" s="46"/>
      <c r="D37" s="46"/>
      <c r="E37" s="39" t="s">
        <v>2025</v>
      </c>
      <c r="F37" s="46"/>
      <c r="G37" s="46"/>
      <c r="H37" s="46"/>
      <c r="I37" s="46"/>
      <c r="J37" s="48"/>
    </row>
    <row r="38">
      <c r="A38" s="37" t="s">
        <v>625</v>
      </c>
      <c r="B38" s="37">
        <v>8</v>
      </c>
      <c r="C38" s="38" t="s">
        <v>1304</v>
      </c>
      <c r="D38" s="37" t="s">
        <v>627</v>
      </c>
      <c r="E38" s="39" t="s">
        <v>1305</v>
      </c>
      <c r="F38" s="40" t="s">
        <v>629</v>
      </c>
      <c r="G38" s="41">
        <v>66.376000000000005</v>
      </c>
      <c r="H38" s="42">
        <v>0</v>
      </c>
      <c r="I38" s="43">
        <f>ROUND(G38*H38,P4)</f>
        <v>0</v>
      </c>
      <c r="J38" s="37"/>
      <c r="O38" s="44">
        <f>I38*0.21</f>
        <v>0</v>
      </c>
      <c r="P38">
        <v>3</v>
      </c>
    </row>
    <row r="39">
      <c r="A39" s="37" t="s">
        <v>630</v>
      </c>
      <c r="B39" s="45"/>
      <c r="C39" s="46"/>
      <c r="D39" s="46"/>
      <c r="E39" s="47" t="s">
        <v>627</v>
      </c>
      <c r="F39" s="46"/>
      <c r="G39" s="46"/>
      <c r="H39" s="46"/>
      <c r="I39" s="46"/>
      <c r="J39" s="48"/>
    </row>
    <row r="40" ht="45">
      <c r="A40" s="37" t="s">
        <v>631</v>
      </c>
      <c r="B40" s="45"/>
      <c r="C40" s="46"/>
      <c r="D40" s="46"/>
      <c r="E40" s="49" t="s">
        <v>8121</v>
      </c>
      <c r="F40" s="46"/>
      <c r="G40" s="46"/>
      <c r="H40" s="46"/>
      <c r="I40" s="46"/>
      <c r="J40" s="48"/>
    </row>
    <row r="41" ht="409.5">
      <c r="A41" s="37" t="s">
        <v>633</v>
      </c>
      <c r="B41" s="45"/>
      <c r="C41" s="46"/>
      <c r="D41" s="46"/>
      <c r="E41" s="39" t="s">
        <v>1307</v>
      </c>
      <c r="F41" s="46"/>
      <c r="G41" s="46"/>
      <c r="H41" s="46"/>
      <c r="I41" s="46"/>
      <c r="J41" s="48"/>
    </row>
    <row r="42">
      <c r="A42" s="31" t="s">
        <v>622</v>
      </c>
      <c r="B42" s="32"/>
      <c r="C42" s="33" t="s">
        <v>835</v>
      </c>
      <c r="D42" s="34"/>
      <c r="E42" s="31" t="s">
        <v>836</v>
      </c>
      <c r="F42" s="34"/>
      <c r="G42" s="34"/>
      <c r="H42" s="34"/>
      <c r="I42" s="35">
        <f>SUMIFS(I43:I50,A43:A50,"P")</f>
        <v>0</v>
      </c>
      <c r="J42" s="36"/>
    </row>
    <row r="43">
      <c r="A43" s="37" t="s">
        <v>625</v>
      </c>
      <c r="B43" s="37">
        <v>9</v>
      </c>
      <c r="C43" s="38" t="s">
        <v>3508</v>
      </c>
      <c r="D43" s="37" t="s">
        <v>627</v>
      </c>
      <c r="E43" s="39" t="s">
        <v>3509</v>
      </c>
      <c r="F43" s="40" t="s">
        <v>629</v>
      </c>
      <c r="G43" s="41">
        <v>11.529999999999999</v>
      </c>
      <c r="H43" s="42">
        <v>0</v>
      </c>
      <c r="I43" s="43">
        <f>ROUND(G43*H43,P4)</f>
        <v>0</v>
      </c>
      <c r="J43" s="37"/>
      <c r="O43" s="44">
        <f>I43*0.21</f>
        <v>0</v>
      </c>
      <c r="P43">
        <v>3</v>
      </c>
    </row>
    <row r="44">
      <c r="A44" s="37" t="s">
        <v>630</v>
      </c>
      <c r="B44" s="45"/>
      <c r="C44" s="46"/>
      <c r="D44" s="46"/>
      <c r="E44" s="47" t="s">
        <v>627</v>
      </c>
      <c r="F44" s="46"/>
      <c r="G44" s="46"/>
      <c r="H44" s="46"/>
      <c r="I44" s="46"/>
      <c r="J44" s="48"/>
    </row>
    <row r="45" ht="30">
      <c r="A45" s="37" t="s">
        <v>631</v>
      </c>
      <c r="B45" s="45"/>
      <c r="C45" s="46"/>
      <c r="D45" s="46"/>
      <c r="E45" s="49" t="s">
        <v>7858</v>
      </c>
      <c r="F45" s="46"/>
      <c r="G45" s="46"/>
      <c r="H45" s="46"/>
      <c r="I45" s="46"/>
      <c r="J45" s="48"/>
    </row>
    <row r="46" ht="409.5">
      <c r="A46" s="37" t="s">
        <v>633</v>
      </c>
      <c r="B46" s="45"/>
      <c r="C46" s="46"/>
      <c r="D46" s="46"/>
      <c r="E46" s="39" t="s">
        <v>1337</v>
      </c>
      <c r="F46" s="46"/>
      <c r="G46" s="46"/>
      <c r="H46" s="46"/>
      <c r="I46" s="46"/>
      <c r="J46" s="48"/>
    </row>
    <row r="47">
      <c r="A47" s="37" t="s">
        <v>625</v>
      </c>
      <c r="B47" s="37">
        <v>10</v>
      </c>
      <c r="C47" s="38" t="s">
        <v>1361</v>
      </c>
      <c r="D47" s="37" t="s">
        <v>627</v>
      </c>
      <c r="E47" s="39" t="s">
        <v>1362</v>
      </c>
      <c r="F47" s="40" t="s">
        <v>629</v>
      </c>
      <c r="G47" s="41">
        <v>8.9350000000000005</v>
      </c>
      <c r="H47" s="42">
        <v>0</v>
      </c>
      <c r="I47" s="43">
        <f>ROUND(G47*H47,P4)</f>
        <v>0</v>
      </c>
      <c r="J47" s="37"/>
      <c r="O47" s="44">
        <f>I47*0.21</f>
        <v>0</v>
      </c>
      <c r="P47">
        <v>3</v>
      </c>
    </row>
    <row r="48">
      <c r="A48" s="37" t="s">
        <v>630</v>
      </c>
      <c r="B48" s="45"/>
      <c r="C48" s="46"/>
      <c r="D48" s="46"/>
      <c r="E48" s="47" t="s">
        <v>627</v>
      </c>
      <c r="F48" s="46"/>
      <c r="G48" s="46"/>
      <c r="H48" s="46"/>
      <c r="I48" s="46"/>
      <c r="J48" s="48"/>
    </row>
    <row r="49" ht="45">
      <c r="A49" s="37" t="s">
        <v>631</v>
      </c>
      <c r="B49" s="45"/>
      <c r="C49" s="46"/>
      <c r="D49" s="46"/>
      <c r="E49" s="49" t="s">
        <v>8122</v>
      </c>
      <c r="F49" s="46"/>
      <c r="G49" s="46"/>
      <c r="H49" s="46"/>
      <c r="I49" s="46"/>
      <c r="J49" s="48"/>
    </row>
    <row r="50" ht="105">
      <c r="A50" s="37" t="s">
        <v>633</v>
      </c>
      <c r="B50" s="45"/>
      <c r="C50" s="46"/>
      <c r="D50" s="46"/>
      <c r="E50" s="39" t="s">
        <v>840</v>
      </c>
      <c r="F50" s="46"/>
      <c r="G50" s="46"/>
      <c r="H50" s="46"/>
      <c r="I50" s="46"/>
      <c r="J50" s="48"/>
    </row>
    <row r="51">
      <c r="A51" s="31" t="s">
        <v>622</v>
      </c>
      <c r="B51" s="32"/>
      <c r="C51" s="33" t="s">
        <v>1203</v>
      </c>
      <c r="D51" s="34"/>
      <c r="E51" s="31" t="s">
        <v>1553</v>
      </c>
      <c r="F51" s="34"/>
      <c r="G51" s="34"/>
      <c r="H51" s="34"/>
      <c r="I51" s="35">
        <f>SUMIFS(I52:I75,A52:A75,"P")</f>
        <v>0</v>
      </c>
      <c r="J51" s="36"/>
    </row>
    <row r="52">
      <c r="A52" s="37" t="s">
        <v>625</v>
      </c>
      <c r="B52" s="37">
        <v>11</v>
      </c>
      <c r="C52" s="38" t="s">
        <v>7860</v>
      </c>
      <c r="D52" s="37" t="s">
        <v>627</v>
      </c>
      <c r="E52" s="39" t="s">
        <v>7861</v>
      </c>
      <c r="F52" s="40" t="s">
        <v>744</v>
      </c>
      <c r="G52" s="41">
        <v>29</v>
      </c>
      <c r="H52" s="42">
        <v>0</v>
      </c>
      <c r="I52" s="43">
        <f>ROUND(G52*H52,P4)</f>
        <v>0</v>
      </c>
      <c r="J52" s="37"/>
      <c r="O52" s="44">
        <f>I52*0.21</f>
        <v>0</v>
      </c>
      <c r="P52">
        <v>3</v>
      </c>
    </row>
    <row r="53">
      <c r="A53" s="37" t="s">
        <v>630</v>
      </c>
      <c r="B53" s="45"/>
      <c r="C53" s="46"/>
      <c r="D53" s="46"/>
      <c r="E53" s="47" t="s">
        <v>627</v>
      </c>
      <c r="F53" s="46"/>
      <c r="G53" s="46"/>
      <c r="H53" s="46"/>
      <c r="I53" s="46"/>
      <c r="J53" s="48"/>
    </row>
    <row r="54">
      <c r="A54" s="37" t="s">
        <v>631</v>
      </c>
      <c r="B54" s="45"/>
      <c r="C54" s="46"/>
      <c r="D54" s="46"/>
      <c r="E54" s="49" t="s">
        <v>7372</v>
      </c>
      <c r="F54" s="46"/>
      <c r="G54" s="46"/>
      <c r="H54" s="46"/>
      <c r="I54" s="46"/>
      <c r="J54" s="48"/>
    </row>
    <row r="55" ht="330">
      <c r="A55" s="37" t="s">
        <v>633</v>
      </c>
      <c r="B55" s="45"/>
      <c r="C55" s="46"/>
      <c r="D55" s="46"/>
      <c r="E55" s="39" t="s">
        <v>1209</v>
      </c>
      <c r="F55" s="46"/>
      <c r="G55" s="46"/>
      <c r="H55" s="46"/>
      <c r="I55" s="46"/>
      <c r="J55" s="48"/>
    </row>
    <row r="56">
      <c r="A56" s="37" t="s">
        <v>625</v>
      </c>
      <c r="B56" s="37">
        <v>12</v>
      </c>
      <c r="C56" s="38" t="s">
        <v>7863</v>
      </c>
      <c r="D56" s="37" t="s">
        <v>627</v>
      </c>
      <c r="E56" s="39" t="s">
        <v>7864</v>
      </c>
      <c r="F56" s="40" t="s">
        <v>744</v>
      </c>
      <c r="G56" s="41">
        <v>20</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6962</v>
      </c>
      <c r="F58" s="46"/>
      <c r="G58" s="46"/>
      <c r="H58" s="46"/>
      <c r="I58" s="46"/>
      <c r="J58" s="48"/>
    </row>
    <row r="59" ht="315">
      <c r="A59" s="37" t="s">
        <v>633</v>
      </c>
      <c r="B59" s="45"/>
      <c r="C59" s="46"/>
      <c r="D59" s="46"/>
      <c r="E59" s="39" t="s">
        <v>1397</v>
      </c>
      <c r="F59" s="46"/>
      <c r="G59" s="46"/>
      <c r="H59" s="46"/>
      <c r="I59" s="46"/>
      <c r="J59" s="48"/>
    </row>
    <row r="60">
      <c r="A60" s="37" t="s">
        <v>625</v>
      </c>
      <c r="B60" s="37">
        <v>13</v>
      </c>
      <c r="C60" s="38" t="s">
        <v>7865</v>
      </c>
      <c r="D60" s="37" t="s">
        <v>627</v>
      </c>
      <c r="E60" s="39" t="s">
        <v>7866</v>
      </c>
      <c r="F60" s="40" t="s">
        <v>744</v>
      </c>
      <c r="G60" s="41">
        <v>20</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7867</v>
      </c>
      <c r="F62" s="46"/>
      <c r="G62" s="46"/>
      <c r="H62" s="46"/>
      <c r="I62" s="46"/>
      <c r="J62" s="48"/>
    </row>
    <row r="63" ht="75">
      <c r="A63" s="37" t="s">
        <v>633</v>
      </c>
      <c r="B63" s="45"/>
      <c r="C63" s="46"/>
      <c r="D63" s="46"/>
      <c r="E63" s="39" t="s">
        <v>6966</v>
      </c>
      <c r="F63" s="46"/>
      <c r="G63" s="46"/>
      <c r="H63" s="46"/>
      <c r="I63" s="46"/>
      <c r="J63" s="48"/>
    </row>
    <row r="64">
      <c r="A64" s="37" t="s">
        <v>625</v>
      </c>
      <c r="B64" s="37">
        <v>14</v>
      </c>
      <c r="C64" s="38" t="s">
        <v>7868</v>
      </c>
      <c r="D64" s="37" t="s">
        <v>627</v>
      </c>
      <c r="E64" s="39" t="s">
        <v>7869</v>
      </c>
      <c r="F64" s="40" t="s">
        <v>639</v>
      </c>
      <c r="G64" s="41">
        <v>2</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6976</v>
      </c>
      <c r="F66" s="46"/>
      <c r="G66" s="46"/>
      <c r="H66" s="46"/>
      <c r="I66" s="46"/>
      <c r="J66" s="48"/>
    </row>
    <row r="67" ht="375">
      <c r="A67" s="37" t="s">
        <v>633</v>
      </c>
      <c r="B67" s="45"/>
      <c r="C67" s="46"/>
      <c r="D67" s="46"/>
      <c r="E67" s="39" t="s">
        <v>3944</v>
      </c>
      <c r="F67" s="46"/>
      <c r="G67" s="46"/>
      <c r="H67" s="46"/>
      <c r="I67" s="46"/>
      <c r="J67" s="48"/>
    </row>
    <row r="68">
      <c r="A68" s="37" t="s">
        <v>625</v>
      </c>
      <c r="B68" s="37">
        <v>15</v>
      </c>
      <c r="C68" s="38" t="s">
        <v>7870</v>
      </c>
      <c r="D68" s="37" t="s">
        <v>627</v>
      </c>
      <c r="E68" s="39" t="s">
        <v>7871</v>
      </c>
      <c r="F68" s="40" t="s">
        <v>744</v>
      </c>
      <c r="G68" s="41">
        <v>29</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8123</v>
      </c>
      <c r="F70" s="46"/>
      <c r="G70" s="46"/>
      <c r="H70" s="46"/>
      <c r="I70" s="46"/>
      <c r="J70" s="48"/>
    </row>
    <row r="71" ht="150">
      <c r="A71" s="37" t="s">
        <v>633</v>
      </c>
      <c r="B71" s="45"/>
      <c r="C71" s="46"/>
      <c r="D71" s="46"/>
      <c r="E71" s="39" t="s">
        <v>2601</v>
      </c>
      <c r="F71" s="46"/>
      <c r="G71" s="46"/>
      <c r="H71" s="46"/>
      <c r="I71" s="46"/>
      <c r="J71" s="48"/>
    </row>
    <row r="72">
      <c r="A72" s="37" t="s">
        <v>625</v>
      </c>
      <c r="B72" s="37">
        <v>16</v>
      </c>
      <c r="C72" s="38" t="s">
        <v>1578</v>
      </c>
      <c r="D72" s="37" t="s">
        <v>627</v>
      </c>
      <c r="E72" s="39" t="s">
        <v>1579</v>
      </c>
      <c r="F72" s="40" t="s">
        <v>744</v>
      </c>
      <c r="G72" s="41">
        <v>29</v>
      </c>
      <c r="H72" s="42">
        <v>0</v>
      </c>
      <c r="I72" s="43">
        <f>ROUND(G72*H72,P4)</f>
        <v>0</v>
      </c>
      <c r="J72" s="37"/>
      <c r="O72" s="44">
        <f>I72*0.21</f>
        <v>0</v>
      </c>
      <c r="P72">
        <v>3</v>
      </c>
    </row>
    <row r="73">
      <c r="A73" s="37" t="s">
        <v>630</v>
      </c>
      <c r="B73" s="45"/>
      <c r="C73" s="46"/>
      <c r="D73" s="46"/>
      <c r="E73" s="47" t="s">
        <v>627</v>
      </c>
      <c r="F73" s="46"/>
      <c r="G73" s="46"/>
      <c r="H73" s="46"/>
      <c r="I73" s="46"/>
      <c r="J73" s="48"/>
    </row>
    <row r="74">
      <c r="A74" s="37" t="s">
        <v>631</v>
      </c>
      <c r="B74" s="45"/>
      <c r="C74" s="46"/>
      <c r="D74" s="46"/>
      <c r="E74" s="49" t="s">
        <v>8123</v>
      </c>
      <c r="F74" s="46"/>
      <c r="G74" s="46"/>
      <c r="H74" s="46"/>
      <c r="I74" s="46"/>
      <c r="J74" s="48"/>
    </row>
    <row r="75" ht="90">
      <c r="A75" s="37" t="s">
        <v>633</v>
      </c>
      <c r="B75" s="45"/>
      <c r="C75" s="46"/>
      <c r="D75" s="46"/>
      <c r="E75" s="39" t="s">
        <v>6973</v>
      </c>
      <c r="F75" s="46"/>
      <c r="G75" s="46"/>
      <c r="H75" s="46"/>
      <c r="I75" s="46"/>
      <c r="J75" s="48"/>
    </row>
    <row r="76">
      <c r="A76" s="31" t="s">
        <v>622</v>
      </c>
      <c r="B76" s="32"/>
      <c r="C76" s="33" t="s">
        <v>794</v>
      </c>
      <c r="D76" s="34"/>
      <c r="E76" s="31" t="s">
        <v>1032</v>
      </c>
      <c r="F76" s="34"/>
      <c r="G76" s="34"/>
      <c r="H76" s="34"/>
      <c r="I76" s="35">
        <f>SUMIFS(I77:I84,A77:A84,"P")</f>
        <v>0</v>
      </c>
      <c r="J76" s="36"/>
    </row>
    <row r="77">
      <c r="A77" s="37" t="s">
        <v>625</v>
      </c>
      <c r="B77" s="37">
        <v>17</v>
      </c>
      <c r="C77" s="38" t="s">
        <v>6974</v>
      </c>
      <c r="D77" s="37" t="s">
        <v>627</v>
      </c>
      <c r="E77" s="39" t="s">
        <v>6975</v>
      </c>
      <c r="F77" s="40" t="s">
        <v>639</v>
      </c>
      <c r="G77" s="41">
        <v>2</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6976</v>
      </c>
      <c r="F79" s="46"/>
      <c r="G79" s="46"/>
      <c r="H79" s="46"/>
      <c r="I79" s="46"/>
      <c r="J79" s="48"/>
    </row>
    <row r="80" ht="165">
      <c r="A80" s="37" t="s">
        <v>633</v>
      </c>
      <c r="B80" s="45"/>
      <c r="C80" s="46"/>
      <c r="D80" s="46"/>
      <c r="E80" s="39" t="s">
        <v>6977</v>
      </c>
      <c r="F80" s="46"/>
      <c r="G80" s="46"/>
      <c r="H80" s="46"/>
      <c r="I80" s="46"/>
      <c r="J80" s="48"/>
    </row>
    <row r="81">
      <c r="A81" s="37" t="s">
        <v>625</v>
      </c>
      <c r="B81" s="37">
        <v>18</v>
      </c>
      <c r="C81" s="38" t="s">
        <v>7873</v>
      </c>
      <c r="D81" s="37" t="s">
        <v>627</v>
      </c>
      <c r="E81" s="39" t="s">
        <v>7874</v>
      </c>
      <c r="F81" s="40" t="s">
        <v>744</v>
      </c>
      <c r="G81" s="41">
        <v>29</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8124</v>
      </c>
      <c r="F83" s="46"/>
      <c r="G83" s="46"/>
      <c r="H83" s="46"/>
      <c r="I83" s="46"/>
      <c r="J83" s="48"/>
    </row>
    <row r="84" ht="150">
      <c r="A84" s="37" t="s">
        <v>633</v>
      </c>
      <c r="B84" s="45"/>
      <c r="C84" s="46"/>
      <c r="D84" s="46"/>
      <c r="E84" s="39" t="s">
        <v>1430</v>
      </c>
      <c r="F84" s="46"/>
      <c r="G84" s="46"/>
      <c r="H84" s="46"/>
      <c r="I84" s="46"/>
      <c r="J84" s="48"/>
    </row>
    <row r="85">
      <c r="A85" s="31" t="s">
        <v>622</v>
      </c>
      <c r="B85" s="32"/>
      <c r="C85" s="33" t="s">
        <v>676</v>
      </c>
      <c r="D85" s="34"/>
      <c r="E85" s="31" t="s">
        <v>677</v>
      </c>
      <c r="F85" s="34"/>
      <c r="G85" s="34"/>
      <c r="H85" s="34"/>
      <c r="I85" s="35">
        <f>SUMIFS(I86:I93,A86:A93,"P")</f>
        <v>0</v>
      </c>
      <c r="J85" s="36"/>
    </row>
    <row r="86" ht="45">
      <c r="A86" s="37" t="s">
        <v>625</v>
      </c>
      <c r="B86" s="37">
        <v>19</v>
      </c>
      <c r="C86" s="38" t="s">
        <v>678</v>
      </c>
      <c r="D86" s="37" t="s">
        <v>679</v>
      </c>
      <c r="E86" s="39" t="s">
        <v>680</v>
      </c>
      <c r="F86" s="40" t="s">
        <v>673</v>
      </c>
      <c r="G86" s="41">
        <v>462.69999999999999</v>
      </c>
      <c r="H86" s="42">
        <v>0</v>
      </c>
      <c r="I86" s="43">
        <f>ROUND(G86*H86,P4)</f>
        <v>0</v>
      </c>
      <c r="J86" s="37"/>
      <c r="O86" s="44">
        <f>I86*0.21</f>
        <v>0</v>
      </c>
      <c r="P86">
        <v>3</v>
      </c>
    </row>
    <row r="87">
      <c r="A87" s="37" t="s">
        <v>630</v>
      </c>
      <c r="B87" s="45"/>
      <c r="C87" s="46"/>
      <c r="D87" s="46"/>
      <c r="E87" s="39" t="s">
        <v>681</v>
      </c>
      <c r="F87" s="46"/>
      <c r="G87" s="46"/>
      <c r="H87" s="46"/>
      <c r="I87" s="46"/>
      <c r="J87" s="48"/>
    </row>
    <row r="88" ht="30">
      <c r="A88" s="37" t="s">
        <v>631</v>
      </c>
      <c r="B88" s="45"/>
      <c r="C88" s="46"/>
      <c r="D88" s="46"/>
      <c r="E88" s="49" t="s">
        <v>8125</v>
      </c>
      <c r="F88" s="46"/>
      <c r="G88" s="46"/>
      <c r="H88" s="46"/>
      <c r="I88" s="46"/>
      <c r="J88" s="48"/>
    </row>
    <row r="89" ht="120">
      <c r="A89" s="37" t="s">
        <v>633</v>
      </c>
      <c r="B89" s="45"/>
      <c r="C89" s="46"/>
      <c r="D89" s="46"/>
      <c r="E89" s="39" t="s">
        <v>713</v>
      </c>
      <c r="F89" s="46"/>
      <c r="G89" s="46"/>
      <c r="H89" s="46"/>
      <c r="I89" s="46"/>
      <c r="J89" s="48"/>
    </row>
    <row r="90" ht="60">
      <c r="A90" s="37" t="s">
        <v>625</v>
      </c>
      <c r="B90" s="37">
        <v>20</v>
      </c>
      <c r="C90" s="38" t="s">
        <v>684</v>
      </c>
      <c r="D90" s="37" t="s">
        <v>685</v>
      </c>
      <c r="E90" s="39" t="s">
        <v>686</v>
      </c>
      <c r="F90" s="40" t="s">
        <v>673</v>
      </c>
      <c r="G90" s="41">
        <v>23.399999999999999</v>
      </c>
      <c r="H90" s="42">
        <v>0</v>
      </c>
      <c r="I90" s="43">
        <f>ROUND(G90*H90,P4)</f>
        <v>0</v>
      </c>
      <c r="J90" s="37"/>
      <c r="O90" s="44">
        <f>I90*0.21</f>
        <v>0</v>
      </c>
      <c r="P90">
        <v>3</v>
      </c>
    </row>
    <row r="91">
      <c r="A91" s="37" t="s">
        <v>630</v>
      </c>
      <c r="B91" s="45"/>
      <c r="C91" s="46"/>
      <c r="D91" s="46"/>
      <c r="E91" s="39" t="s">
        <v>681</v>
      </c>
      <c r="F91" s="46"/>
      <c r="G91" s="46"/>
      <c r="H91" s="46"/>
      <c r="I91" s="46"/>
      <c r="J91" s="48"/>
    </row>
    <row r="92" ht="45">
      <c r="A92" s="37" t="s">
        <v>631</v>
      </c>
      <c r="B92" s="45"/>
      <c r="C92" s="46"/>
      <c r="D92" s="46"/>
      <c r="E92" s="49" t="s">
        <v>8126</v>
      </c>
      <c r="F92" s="46"/>
      <c r="G92" s="46"/>
      <c r="H92" s="46"/>
      <c r="I92" s="46"/>
      <c r="J92" s="48"/>
    </row>
    <row r="93" ht="120">
      <c r="A93" s="37" t="s">
        <v>633</v>
      </c>
      <c r="B93" s="50"/>
      <c r="C93" s="51"/>
      <c r="D93" s="51"/>
      <c r="E93" s="39" t="s">
        <v>713</v>
      </c>
      <c r="F93" s="51"/>
      <c r="G93" s="51"/>
      <c r="H93" s="51"/>
      <c r="I93" s="51"/>
      <c r="J93" s="52"/>
    </row>
  </sheetData>
  <sheetProtection sheet="1" objects="1" scenarios="1" spinCount="100000" saltValue="JW4jUr0bOs1c4vyyjI2uBHQ470A88KGz7VqW8Tmdxy3fFVIjV6Qci5nu0+Ac01MqJgV6a1R5QHEsiwHicwLa1Q==" hashValue="c0clP+LQltAo8wSeCONTgUXXhC734Sa4SPizKd59l9MFoWVeXrdYHLxVMltYbNHiZ0hBTkRIqcAc15I908mLG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8127</v>
      </c>
      <c r="I3" s="25">
        <f>SUMIFS(I9:I93,A9:A93,"SD")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8127</v>
      </c>
      <c r="D5" s="22"/>
      <c r="E5" s="23" t="s">
        <v>352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SUMIFS(I10:I41,A10:A41,"P")</f>
        <v>0</v>
      </c>
      <c r="J9" s="36"/>
    </row>
    <row r="10">
      <c r="A10" s="37" t="s">
        <v>625</v>
      </c>
      <c r="B10" s="37">
        <v>1</v>
      </c>
      <c r="C10" s="38" t="s">
        <v>3303</v>
      </c>
      <c r="D10" s="37" t="s">
        <v>627</v>
      </c>
      <c r="E10" s="39" t="s">
        <v>3304</v>
      </c>
      <c r="F10" s="40" t="s">
        <v>3209</v>
      </c>
      <c r="G10" s="41">
        <v>80</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7852</v>
      </c>
      <c r="F12" s="46"/>
      <c r="G12" s="46"/>
      <c r="H12" s="46"/>
      <c r="I12" s="46"/>
      <c r="J12" s="48"/>
    </row>
    <row r="13" ht="120">
      <c r="A13" s="37" t="s">
        <v>633</v>
      </c>
      <c r="B13" s="45"/>
      <c r="C13" s="46"/>
      <c r="D13" s="46"/>
      <c r="E13" s="39" t="s">
        <v>3211</v>
      </c>
      <c r="F13" s="46"/>
      <c r="G13" s="46"/>
      <c r="H13" s="46"/>
      <c r="I13" s="46"/>
      <c r="J13" s="48"/>
    </row>
    <row r="14">
      <c r="A14" s="37" t="s">
        <v>625</v>
      </c>
      <c r="B14" s="37">
        <v>2</v>
      </c>
      <c r="C14" s="38" t="s">
        <v>3132</v>
      </c>
      <c r="D14" s="37" t="s">
        <v>627</v>
      </c>
      <c r="E14" s="39" t="s">
        <v>3133</v>
      </c>
      <c r="F14" s="40" t="s">
        <v>744</v>
      </c>
      <c r="G14" s="41">
        <v>50</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8128</v>
      </c>
      <c r="F16" s="46"/>
      <c r="G16" s="46"/>
      <c r="H16" s="46"/>
      <c r="I16" s="46"/>
      <c r="J16" s="48"/>
    </row>
    <row r="17" ht="120">
      <c r="A17" s="37" t="s">
        <v>633</v>
      </c>
      <c r="B17" s="45"/>
      <c r="C17" s="46"/>
      <c r="D17" s="46"/>
      <c r="E17" s="39" t="s">
        <v>3136</v>
      </c>
      <c r="F17" s="46"/>
      <c r="G17" s="46"/>
      <c r="H17" s="46"/>
      <c r="I17" s="46"/>
      <c r="J17" s="48"/>
    </row>
    <row r="18">
      <c r="A18" s="37" t="s">
        <v>625</v>
      </c>
      <c r="B18" s="37">
        <v>3</v>
      </c>
      <c r="C18" s="38" t="s">
        <v>5272</v>
      </c>
      <c r="D18" s="37" t="s">
        <v>627</v>
      </c>
      <c r="E18" s="39" t="s">
        <v>5273</v>
      </c>
      <c r="F18" s="40" t="s">
        <v>629</v>
      </c>
      <c r="G18" s="41">
        <v>233.24000000000001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8129</v>
      </c>
      <c r="F20" s="46"/>
      <c r="G20" s="46"/>
      <c r="H20" s="46"/>
      <c r="I20" s="46"/>
      <c r="J20" s="48"/>
    </row>
    <row r="21" ht="409.5">
      <c r="A21" s="37" t="s">
        <v>633</v>
      </c>
      <c r="B21" s="45"/>
      <c r="C21" s="46"/>
      <c r="D21" s="46"/>
      <c r="E21" s="39" t="s">
        <v>2020</v>
      </c>
      <c r="F21" s="46"/>
      <c r="G21" s="46"/>
      <c r="H21" s="46"/>
      <c r="I21" s="46"/>
      <c r="J21" s="48"/>
    </row>
    <row r="22">
      <c r="A22" s="37" t="s">
        <v>625</v>
      </c>
      <c r="B22" s="37">
        <v>4</v>
      </c>
      <c r="C22" s="38" t="s">
        <v>2017</v>
      </c>
      <c r="D22" s="37" t="s">
        <v>627</v>
      </c>
      <c r="E22" s="39" t="s">
        <v>2018</v>
      </c>
      <c r="F22" s="40" t="s">
        <v>629</v>
      </c>
      <c r="G22" s="41">
        <v>90.439999999999998</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8130</v>
      </c>
      <c r="F24" s="46"/>
      <c r="G24" s="46"/>
      <c r="H24" s="46"/>
      <c r="I24" s="46"/>
      <c r="J24" s="48"/>
    </row>
    <row r="25" ht="409.5">
      <c r="A25" s="37" t="s">
        <v>633</v>
      </c>
      <c r="B25" s="45"/>
      <c r="C25" s="46"/>
      <c r="D25" s="46"/>
      <c r="E25" s="39" t="s">
        <v>2020</v>
      </c>
      <c r="F25" s="46"/>
      <c r="G25" s="46"/>
      <c r="H25" s="46"/>
      <c r="I25" s="46"/>
      <c r="J25" s="48"/>
    </row>
    <row r="26">
      <c r="A26" s="37" t="s">
        <v>625</v>
      </c>
      <c r="B26" s="37">
        <v>5</v>
      </c>
      <c r="C26" s="38" t="s">
        <v>6950</v>
      </c>
      <c r="D26" s="37" t="s">
        <v>627</v>
      </c>
      <c r="E26" s="39" t="s">
        <v>6951</v>
      </c>
      <c r="F26" s="40" t="s">
        <v>629</v>
      </c>
      <c r="G26" s="41">
        <v>12</v>
      </c>
      <c r="H26" s="42">
        <v>0</v>
      </c>
      <c r="I26" s="43">
        <f>ROUND(G26*H26,P4)</f>
        <v>0</v>
      </c>
      <c r="J26" s="37"/>
      <c r="O26" s="44">
        <f>I26*0.21</f>
        <v>0</v>
      </c>
      <c r="P26">
        <v>3</v>
      </c>
    </row>
    <row r="27">
      <c r="A27" s="37" t="s">
        <v>630</v>
      </c>
      <c r="B27" s="45"/>
      <c r="C27" s="46"/>
      <c r="D27" s="46"/>
      <c r="E27" s="39" t="s">
        <v>6952</v>
      </c>
      <c r="F27" s="46"/>
      <c r="G27" s="46"/>
      <c r="H27" s="46"/>
      <c r="I27" s="46"/>
      <c r="J27" s="48"/>
    </row>
    <row r="28">
      <c r="A28" s="37" t="s">
        <v>631</v>
      </c>
      <c r="B28" s="45"/>
      <c r="C28" s="46"/>
      <c r="D28" s="46"/>
      <c r="E28" s="49" t="s">
        <v>8131</v>
      </c>
      <c r="F28" s="46"/>
      <c r="G28" s="46"/>
      <c r="H28" s="46"/>
      <c r="I28" s="46"/>
      <c r="J28" s="48"/>
    </row>
    <row r="29" ht="409.5">
      <c r="A29" s="37" t="s">
        <v>633</v>
      </c>
      <c r="B29" s="45"/>
      <c r="C29" s="46"/>
      <c r="D29" s="46"/>
      <c r="E29" s="39" t="s">
        <v>2020</v>
      </c>
      <c r="F29" s="46"/>
      <c r="G29" s="46"/>
      <c r="H29" s="46"/>
      <c r="I29" s="46"/>
      <c r="J29" s="48"/>
    </row>
    <row r="30">
      <c r="A30" s="37" t="s">
        <v>625</v>
      </c>
      <c r="B30" s="37">
        <v>6</v>
      </c>
      <c r="C30" s="38" t="s">
        <v>1296</v>
      </c>
      <c r="D30" s="37" t="s">
        <v>627</v>
      </c>
      <c r="E30" s="39" t="s">
        <v>1297</v>
      </c>
      <c r="F30" s="40" t="s">
        <v>629</v>
      </c>
      <c r="G30" s="41">
        <v>12</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7018</v>
      </c>
      <c r="F32" s="46"/>
      <c r="G32" s="46"/>
      <c r="H32" s="46"/>
      <c r="I32" s="46"/>
      <c r="J32" s="48"/>
    </row>
    <row r="33" ht="330">
      <c r="A33" s="37" t="s">
        <v>633</v>
      </c>
      <c r="B33" s="45"/>
      <c r="C33" s="46"/>
      <c r="D33" s="46"/>
      <c r="E33" s="39" t="s">
        <v>1299</v>
      </c>
      <c r="F33" s="46"/>
      <c r="G33" s="46"/>
      <c r="H33" s="46"/>
      <c r="I33" s="46"/>
      <c r="J33" s="48"/>
    </row>
    <row r="34">
      <c r="A34" s="37" t="s">
        <v>625</v>
      </c>
      <c r="B34" s="37">
        <v>7</v>
      </c>
      <c r="C34" s="38" t="s">
        <v>2022</v>
      </c>
      <c r="D34" s="37" t="s">
        <v>627</v>
      </c>
      <c r="E34" s="39" t="s">
        <v>2023</v>
      </c>
      <c r="F34" s="40" t="s">
        <v>629</v>
      </c>
      <c r="G34" s="41">
        <v>163.001</v>
      </c>
      <c r="H34" s="42">
        <v>0</v>
      </c>
      <c r="I34" s="43">
        <f>ROUND(G34*H34,P4)</f>
        <v>0</v>
      </c>
      <c r="J34" s="37"/>
      <c r="O34" s="44">
        <f>I34*0.21</f>
        <v>0</v>
      </c>
      <c r="P34">
        <v>3</v>
      </c>
    </row>
    <row r="35">
      <c r="A35" s="37" t="s">
        <v>630</v>
      </c>
      <c r="B35" s="45"/>
      <c r="C35" s="46"/>
      <c r="D35" s="46"/>
      <c r="E35" s="47" t="s">
        <v>627</v>
      </c>
      <c r="F35" s="46"/>
      <c r="G35" s="46"/>
      <c r="H35" s="46"/>
      <c r="I35" s="46"/>
      <c r="J35" s="48"/>
    </row>
    <row r="36" ht="120">
      <c r="A36" s="37" t="s">
        <v>631</v>
      </c>
      <c r="B36" s="45"/>
      <c r="C36" s="46"/>
      <c r="D36" s="46"/>
      <c r="E36" s="49" t="s">
        <v>8132</v>
      </c>
      <c r="F36" s="46"/>
      <c r="G36" s="46"/>
      <c r="H36" s="46"/>
      <c r="I36" s="46"/>
      <c r="J36" s="48"/>
    </row>
    <row r="37" ht="360">
      <c r="A37" s="37" t="s">
        <v>633</v>
      </c>
      <c r="B37" s="45"/>
      <c r="C37" s="46"/>
      <c r="D37" s="46"/>
      <c r="E37" s="39" t="s">
        <v>2025</v>
      </c>
      <c r="F37" s="46"/>
      <c r="G37" s="46"/>
      <c r="H37" s="46"/>
      <c r="I37" s="46"/>
      <c r="J37" s="48"/>
    </row>
    <row r="38">
      <c r="A38" s="37" t="s">
        <v>625</v>
      </c>
      <c r="B38" s="37">
        <v>8</v>
      </c>
      <c r="C38" s="38" t="s">
        <v>1304</v>
      </c>
      <c r="D38" s="37" t="s">
        <v>627</v>
      </c>
      <c r="E38" s="39" t="s">
        <v>1305</v>
      </c>
      <c r="F38" s="40" t="s">
        <v>629</v>
      </c>
      <c r="G38" s="41">
        <v>95.183000000000007</v>
      </c>
      <c r="H38" s="42">
        <v>0</v>
      </c>
      <c r="I38" s="43">
        <f>ROUND(G38*H38,P4)</f>
        <v>0</v>
      </c>
      <c r="J38" s="37"/>
      <c r="O38" s="44">
        <f>I38*0.21</f>
        <v>0</v>
      </c>
      <c r="P38">
        <v>3</v>
      </c>
    </row>
    <row r="39">
      <c r="A39" s="37" t="s">
        <v>630</v>
      </c>
      <c r="B39" s="45"/>
      <c r="C39" s="46"/>
      <c r="D39" s="46"/>
      <c r="E39" s="47" t="s">
        <v>627</v>
      </c>
      <c r="F39" s="46"/>
      <c r="G39" s="46"/>
      <c r="H39" s="46"/>
      <c r="I39" s="46"/>
      <c r="J39" s="48"/>
    </row>
    <row r="40" ht="45">
      <c r="A40" s="37" t="s">
        <v>631</v>
      </c>
      <c r="B40" s="45"/>
      <c r="C40" s="46"/>
      <c r="D40" s="46"/>
      <c r="E40" s="49" t="s">
        <v>8133</v>
      </c>
      <c r="F40" s="46"/>
      <c r="G40" s="46"/>
      <c r="H40" s="46"/>
      <c r="I40" s="46"/>
      <c r="J40" s="48"/>
    </row>
    <row r="41" ht="409.5">
      <c r="A41" s="37" t="s">
        <v>633</v>
      </c>
      <c r="B41" s="45"/>
      <c r="C41" s="46"/>
      <c r="D41" s="46"/>
      <c r="E41" s="39" t="s">
        <v>1307</v>
      </c>
      <c r="F41" s="46"/>
      <c r="G41" s="46"/>
      <c r="H41" s="46"/>
      <c r="I41" s="46"/>
      <c r="J41" s="48"/>
    </row>
    <row r="42">
      <c r="A42" s="31" t="s">
        <v>622</v>
      </c>
      <c r="B42" s="32"/>
      <c r="C42" s="33" t="s">
        <v>835</v>
      </c>
      <c r="D42" s="34"/>
      <c r="E42" s="31" t="s">
        <v>836</v>
      </c>
      <c r="F42" s="34"/>
      <c r="G42" s="34"/>
      <c r="H42" s="34"/>
      <c r="I42" s="35">
        <f>SUMIFS(I43:I50,A43:A50,"P")</f>
        <v>0</v>
      </c>
      <c r="J42" s="36"/>
    </row>
    <row r="43">
      <c r="A43" s="37" t="s">
        <v>625</v>
      </c>
      <c r="B43" s="37">
        <v>9</v>
      </c>
      <c r="C43" s="38" t="s">
        <v>3508</v>
      </c>
      <c r="D43" s="37" t="s">
        <v>627</v>
      </c>
      <c r="E43" s="39" t="s">
        <v>3509</v>
      </c>
      <c r="F43" s="40" t="s">
        <v>629</v>
      </c>
      <c r="G43" s="41">
        <v>16.141999999999999</v>
      </c>
      <c r="H43" s="42">
        <v>0</v>
      </c>
      <c r="I43" s="43">
        <f>ROUND(G43*H43,P4)</f>
        <v>0</v>
      </c>
      <c r="J43" s="37"/>
      <c r="O43" s="44">
        <f>I43*0.21</f>
        <v>0</v>
      </c>
      <c r="P43">
        <v>3</v>
      </c>
    </row>
    <row r="44">
      <c r="A44" s="37" t="s">
        <v>630</v>
      </c>
      <c r="B44" s="45"/>
      <c r="C44" s="46"/>
      <c r="D44" s="46"/>
      <c r="E44" s="47" t="s">
        <v>627</v>
      </c>
      <c r="F44" s="46"/>
      <c r="G44" s="46"/>
      <c r="H44" s="46"/>
      <c r="I44" s="46"/>
      <c r="J44" s="48"/>
    </row>
    <row r="45" ht="30">
      <c r="A45" s="37" t="s">
        <v>631</v>
      </c>
      <c r="B45" s="45"/>
      <c r="C45" s="46"/>
      <c r="D45" s="46"/>
      <c r="E45" s="49" t="s">
        <v>8134</v>
      </c>
      <c r="F45" s="46"/>
      <c r="G45" s="46"/>
      <c r="H45" s="46"/>
      <c r="I45" s="46"/>
      <c r="J45" s="48"/>
    </row>
    <row r="46" ht="409.5">
      <c r="A46" s="37" t="s">
        <v>633</v>
      </c>
      <c r="B46" s="45"/>
      <c r="C46" s="46"/>
      <c r="D46" s="46"/>
      <c r="E46" s="39" t="s">
        <v>1337</v>
      </c>
      <c r="F46" s="46"/>
      <c r="G46" s="46"/>
      <c r="H46" s="46"/>
      <c r="I46" s="46"/>
      <c r="J46" s="48"/>
    </row>
    <row r="47">
      <c r="A47" s="37" t="s">
        <v>625</v>
      </c>
      <c r="B47" s="37">
        <v>10</v>
      </c>
      <c r="C47" s="38" t="s">
        <v>1361</v>
      </c>
      <c r="D47" s="37" t="s">
        <v>627</v>
      </c>
      <c r="E47" s="39" t="s">
        <v>1362</v>
      </c>
      <c r="F47" s="40" t="s">
        <v>629</v>
      </c>
      <c r="G47" s="41">
        <v>12.907999999999999</v>
      </c>
      <c r="H47" s="42">
        <v>0</v>
      </c>
      <c r="I47" s="43">
        <f>ROUND(G47*H47,P4)</f>
        <v>0</v>
      </c>
      <c r="J47" s="37"/>
      <c r="O47" s="44">
        <f>I47*0.21</f>
        <v>0</v>
      </c>
      <c r="P47">
        <v>3</v>
      </c>
    </row>
    <row r="48">
      <c r="A48" s="37" t="s">
        <v>630</v>
      </c>
      <c r="B48" s="45"/>
      <c r="C48" s="46"/>
      <c r="D48" s="46"/>
      <c r="E48" s="47" t="s">
        <v>627</v>
      </c>
      <c r="F48" s="46"/>
      <c r="G48" s="46"/>
      <c r="H48" s="46"/>
      <c r="I48" s="46"/>
      <c r="J48" s="48"/>
    </row>
    <row r="49" ht="45">
      <c r="A49" s="37" t="s">
        <v>631</v>
      </c>
      <c r="B49" s="45"/>
      <c r="C49" s="46"/>
      <c r="D49" s="46"/>
      <c r="E49" s="49" t="s">
        <v>8135</v>
      </c>
      <c r="F49" s="46"/>
      <c r="G49" s="46"/>
      <c r="H49" s="46"/>
      <c r="I49" s="46"/>
      <c r="J49" s="48"/>
    </row>
    <row r="50" ht="105">
      <c r="A50" s="37" t="s">
        <v>633</v>
      </c>
      <c r="B50" s="45"/>
      <c r="C50" s="46"/>
      <c r="D50" s="46"/>
      <c r="E50" s="39" t="s">
        <v>840</v>
      </c>
      <c r="F50" s="46"/>
      <c r="G50" s="46"/>
      <c r="H50" s="46"/>
      <c r="I50" s="46"/>
      <c r="J50" s="48"/>
    </row>
    <row r="51">
      <c r="A51" s="31" t="s">
        <v>622</v>
      </c>
      <c r="B51" s="32"/>
      <c r="C51" s="33" t="s">
        <v>1203</v>
      </c>
      <c r="D51" s="34"/>
      <c r="E51" s="31" t="s">
        <v>1553</v>
      </c>
      <c r="F51" s="34"/>
      <c r="G51" s="34"/>
      <c r="H51" s="34"/>
      <c r="I51" s="35">
        <f>SUMIFS(I52:I75,A52:A75,"P")</f>
        <v>0</v>
      </c>
      <c r="J51" s="36"/>
    </row>
    <row r="52">
      <c r="A52" s="37" t="s">
        <v>625</v>
      </c>
      <c r="B52" s="37">
        <v>11</v>
      </c>
      <c r="C52" s="38" t="s">
        <v>7860</v>
      </c>
      <c r="D52" s="37" t="s">
        <v>627</v>
      </c>
      <c r="E52" s="39" t="s">
        <v>7861</v>
      </c>
      <c r="F52" s="40" t="s">
        <v>744</v>
      </c>
      <c r="G52" s="41">
        <v>42</v>
      </c>
      <c r="H52" s="42">
        <v>0</v>
      </c>
      <c r="I52" s="43">
        <f>ROUND(G52*H52,P4)</f>
        <v>0</v>
      </c>
      <c r="J52" s="37"/>
      <c r="O52" s="44">
        <f>I52*0.21</f>
        <v>0</v>
      </c>
      <c r="P52">
        <v>3</v>
      </c>
    </row>
    <row r="53">
      <c r="A53" s="37" t="s">
        <v>630</v>
      </c>
      <c r="B53" s="45"/>
      <c r="C53" s="46"/>
      <c r="D53" s="46"/>
      <c r="E53" s="47" t="s">
        <v>627</v>
      </c>
      <c r="F53" s="46"/>
      <c r="G53" s="46"/>
      <c r="H53" s="46"/>
      <c r="I53" s="46"/>
      <c r="J53" s="48"/>
    </row>
    <row r="54">
      <c r="A54" s="37" t="s">
        <v>631</v>
      </c>
      <c r="B54" s="45"/>
      <c r="C54" s="46"/>
      <c r="D54" s="46"/>
      <c r="E54" s="49" t="s">
        <v>8136</v>
      </c>
      <c r="F54" s="46"/>
      <c r="G54" s="46"/>
      <c r="H54" s="46"/>
      <c r="I54" s="46"/>
      <c r="J54" s="48"/>
    </row>
    <row r="55" ht="330">
      <c r="A55" s="37" t="s">
        <v>633</v>
      </c>
      <c r="B55" s="45"/>
      <c r="C55" s="46"/>
      <c r="D55" s="46"/>
      <c r="E55" s="39" t="s">
        <v>1209</v>
      </c>
      <c r="F55" s="46"/>
      <c r="G55" s="46"/>
      <c r="H55" s="46"/>
      <c r="I55" s="46"/>
      <c r="J55" s="48"/>
    </row>
    <row r="56">
      <c r="A56" s="37" t="s">
        <v>625</v>
      </c>
      <c r="B56" s="37">
        <v>12</v>
      </c>
      <c r="C56" s="38" t="s">
        <v>7863</v>
      </c>
      <c r="D56" s="37" t="s">
        <v>627</v>
      </c>
      <c r="E56" s="39" t="s">
        <v>7864</v>
      </c>
      <c r="F56" s="40" t="s">
        <v>744</v>
      </c>
      <c r="G56" s="41">
        <v>28</v>
      </c>
      <c r="H56" s="42">
        <v>0</v>
      </c>
      <c r="I56" s="43">
        <f>ROUND(G56*H56,P4)</f>
        <v>0</v>
      </c>
      <c r="J56" s="37"/>
      <c r="O56" s="44">
        <f>I56*0.21</f>
        <v>0</v>
      </c>
      <c r="P56">
        <v>3</v>
      </c>
    </row>
    <row r="57">
      <c r="A57" s="37" t="s">
        <v>630</v>
      </c>
      <c r="B57" s="45"/>
      <c r="C57" s="46"/>
      <c r="D57" s="46"/>
      <c r="E57" s="47" t="s">
        <v>627</v>
      </c>
      <c r="F57" s="46"/>
      <c r="G57" s="46"/>
      <c r="H57" s="46"/>
      <c r="I57" s="46"/>
      <c r="J57" s="48"/>
    </row>
    <row r="58">
      <c r="A58" s="37" t="s">
        <v>631</v>
      </c>
      <c r="B58" s="45"/>
      <c r="C58" s="46"/>
      <c r="D58" s="46"/>
      <c r="E58" s="49" t="s">
        <v>8137</v>
      </c>
      <c r="F58" s="46"/>
      <c r="G58" s="46"/>
      <c r="H58" s="46"/>
      <c r="I58" s="46"/>
      <c r="J58" s="48"/>
    </row>
    <row r="59" ht="315">
      <c r="A59" s="37" t="s">
        <v>633</v>
      </c>
      <c r="B59" s="45"/>
      <c r="C59" s="46"/>
      <c r="D59" s="46"/>
      <c r="E59" s="39" t="s">
        <v>1397</v>
      </c>
      <c r="F59" s="46"/>
      <c r="G59" s="46"/>
      <c r="H59" s="46"/>
      <c r="I59" s="46"/>
      <c r="J59" s="48"/>
    </row>
    <row r="60">
      <c r="A60" s="37" t="s">
        <v>625</v>
      </c>
      <c r="B60" s="37">
        <v>13</v>
      </c>
      <c r="C60" s="38" t="s">
        <v>7865</v>
      </c>
      <c r="D60" s="37" t="s">
        <v>627</v>
      </c>
      <c r="E60" s="39" t="s">
        <v>7866</v>
      </c>
      <c r="F60" s="40" t="s">
        <v>744</v>
      </c>
      <c r="G60" s="41">
        <v>28</v>
      </c>
      <c r="H60" s="42">
        <v>0</v>
      </c>
      <c r="I60" s="43">
        <f>ROUND(G60*H60,P4)</f>
        <v>0</v>
      </c>
      <c r="J60" s="37"/>
      <c r="O60" s="44">
        <f>I60*0.21</f>
        <v>0</v>
      </c>
      <c r="P60">
        <v>3</v>
      </c>
    </row>
    <row r="61">
      <c r="A61" s="37" t="s">
        <v>630</v>
      </c>
      <c r="B61" s="45"/>
      <c r="C61" s="46"/>
      <c r="D61" s="46"/>
      <c r="E61" s="47" t="s">
        <v>627</v>
      </c>
      <c r="F61" s="46"/>
      <c r="G61" s="46"/>
      <c r="H61" s="46"/>
      <c r="I61" s="46"/>
      <c r="J61" s="48"/>
    </row>
    <row r="62">
      <c r="A62" s="37" t="s">
        <v>631</v>
      </c>
      <c r="B62" s="45"/>
      <c r="C62" s="46"/>
      <c r="D62" s="46"/>
      <c r="E62" s="49" t="s">
        <v>8138</v>
      </c>
      <c r="F62" s="46"/>
      <c r="G62" s="46"/>
      <c r="H62" s="46"/>
      <c r="I62" s="46"/>
      <c r="J62" s="48"/>
    </row>
    <row r="63" ht="75">
      <c r="A63" s="37" t="s">
        <v>633</v>
      </c>
      <c r="B63" s="45"/>
      <c r="C63" s="46"/>
      <c r="D63" s="46"/>
      <c r="E63" s="39" t="s">
        <v>6966</v>
      </c>
      <c r="F63" s="46"/>
      <c r="G63" s="46"/>
      <c r="H63" s="46"/>
      <c r="I63" s="46"/>
      <c r="J63" s="48"/>
    </row>
    <row r="64">
      <c r="A64" s="37" t="s">
        <v>625</v>
      </c>
      <c r="B64" s="37">
        <v>14</v>
      </c>
      <c r="C64" s="38" t="s">
        <v>7868</v>
      </c>
      <c r="D64" s="37" t="s">
        <v>627</v>
      </c>
      <c r="E64" s="39" t="s">
        <v>7869</v>
      </c>
      <c r="F64" s="40" t="s">
        <v>639</v>
      </c>
      <c r="G64" s="41">
        <v>2</v>
      </c>
      <c r="H64" s="42">
        <v>0</v>
      </c>
      <c r="I64" s="43">
        <f>ROUND(G64*H64,P4)</f>
        <v>0</v>
      </c>
      <c r="J64" s="37"/>
      <c r="O64" s="44">
        <f>I64*0.21</f>
        <v>0</v>
      </c>
      <c r="P64">
        <v>3</v>
      </c>
    </row>
    <row r="65">
      <c r="A65" s="37" t="s">
        <v>630</v>
      </c>
      <c r="B65" s="45"/>
      <c r="C65" s="46"/>
      <c r="D65" s="46"/>
      <c r="E65" s="47" t="s">
        <v>627</v>
      </c>
      <c r="F65" s="46"/>
      <c r="G65" s="46"/>
      <c r="H65" s="46"/>
      <c r="I65" s="46"/>
      <c r="J65" s="48"/>
    </row>
    <row r="66">
      <c r="A66" s="37" t="s">
        <v>631</v>
      </c>
      <c r="B66" s="45"/>
      <c r="C66" s="46"/>
      <c r="D66" s="46"/>
      <c r="E66" s="49" t="s">
        <v>6976</v>
      </c>
      <c r="F66" s="46"/>
      <c r="G66" s="46"/>
      <c r="H66" s="46"/>
      <c r="I66" s="46"/>
      <c r="J66" s="48"/>
    </row>
    <row r="67" ht="375">
      <c r="A67" s="37" t="s">
        <v>633</v>
      </c>
      <c r="B67" s="45"/>
      <c r="C67" s="46"/>
      <c r="D67" s="46"/>
      <c r="E67" s="39" t="s">
        <v>3944</v>
      </c>
      <c r="F67" s="46"/>
      <c r="G67" s="46"/>
      <c r="H67" s="46"/>
      <c r="I67" s="46"/>
      <c r="J67" s="48"/>
    </row>
    <row r="68">
      <c r="A68" s="37" t="s">
        <v>625</v>
      </c>
      <c r="B68" s="37">
        <v>15</v>
      </c>
      <c r="C68" s="38" t="s">
        <v>7870</v>
      </c>
      <c r="D68" s="37" t="s">
        <v>627</v>
      </c>
      <c r="E68" s="39" t="s">
        <v>7871</v>
      </c>
      <c r="F68" s="40" t="s">
        <v>744</v>
      </c>
      <c r="G68" s="41">
        <v>42</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8139</v>
      </c>
      <c r="F70" s="46"/>
      <c r="G70" s="46"/>
      <c r="H70" s="46"/>
      <c r="I70" s="46"/>
      <c r="J70" s="48"/>
    </row>
    <row r="71" ht="150">
      <c r="A71" s="37" t="s">
        <v>633</v>
      </c>
      <c r="B71" s="45"/>
      <c r="C71" s="46"/>
      <c r="D71" s="46"/>
      <c r="E71" s="39" t="s">
        <v>2601</v>
      </c>
      <c r="F71" s="46"/>
      <c r="G71" s="46"/>
      <c r="H71" s="46"/>
      <c r="I71" s="46"/>
      <c r="J71" s="48"/>
    </row>
    <row r="72">
      <c r="A72" s="37" t="s">
        <v>625</v>
      </c>
      <c r="B72" s="37">
        <v>16</v>
      </c>
      <c r="C72" s="38" t="s">
        <v>1578</v>
      </c>
      <c r="D72" s="37" t="s">
        <v>627</v>
      </c>
      <c r="E72" s="39" t="s">
        <v>1579</v>
      </c>
      <c r="F72" s="40" t="s">
        <v>744</v>
      </c>
      <c r="G72" s="41">
        <v>42</v>
      </c>
      <c r="H72" s="42">
        <v>0</v>
      </c>
      <c r="I72" s="43">
        <f>ROUND(G72*H72,P4)</f>
        <v>0</v>
      </c>
      <c r="J72" s="37"/>
      <c r="O72" s="44">
        <f>I72*0.21</f>
        <v>0</v>
      </c>
      <c r="P72">
        <v>3</v>
      </c>
    </row>
    <row r="73">
      <c r="A73" s="37" t="s">
        <v>630</v>
      </c>
      <c r="B73" s="45"/>
      <c r="C73" s="46"/>
      <c r="D73" s="46"/>
      <c r="E73" s="47" t="s">
        <v>627</v>
      </c>
      <c r="F73" s="46"/>
      <c r="G73" s="46"/>
      <c r="H73" s="46"/>
      <c r="I73" s="46"/>
      <c r="J73" s="48"/>
    </row>
    <row r="74">
      <c r="A74" s="37" t="s">
        <v>631</v>
      </c>
      <c r="B74" s="45"/>
      <c r="C74" s="46"/>
      <c r="D74" s="46"/>
      <c r="E74" s="49" t="s">
        <v>8139</v>
      </c>
      <c r="F74" s="46"/>
      <c r="G74" s="46"/>
      <c r="H74" s="46"/>
      <c r="I74" s="46"/>
      <c r="J74" s="48"/>
    </row>
    <row r="75" ht="90">
      <c r="A75" s="37" t="s">
        <v>633</v>
      </c>
      <c r="B75" s="45"/>
      <c r="C75" s="46"/>
      <c r="D75" s="46"/>
      <c r="E75" s="39" t="s">
        <v>6973</v>
      </c>
      <c r="F75" s="46"/>
      <c r="G75" s="46"/>
      <c r="H75" s="46"/>
      <c r="I75" s="46"/>
      <c r="J75" s="48"/>
    </row>
    <row r="76">
      <c r="A76" s="31" t="s">
        <v>622</v>
      </c>
      <c r="B76" s="32"/>
      <c r="C76" s="33" t="s">
        <v>794</v>
      </c>
      <c r="D76" s="34"/>
      <c r="E76" s="31" t="s">
        <v>1032</v>
      </c>
      <c r="F76" s="34"/>
      <c r="G76" s="34"/>
      <c r="H76" s="34"/>
      <c r="I76" s="35">
        <f>SUMIFS(I77:I84,A77:A84,"P")</f>
        <v>0</v>
      </c>
      <c r="J76" s="36"/>
    </row>
    <row r="77">
      <c r="A77" s="37" t="s">
        <v>625</v>
      </c>
      <c r="B77" s="37">
        <v>17</v>
      </c>
      <c r="C77" s="38" t="s">
        <v>6974</v>
      </c>
      <c r="D77" s="37" t="s">
        <v>627</v>
      </c>
      <c r="E77" s="39" t="s">
        <v>6975</v>
      </c>
      <c r="F77" s="40" t="s">
        <v>639</v>
      </c>
      <c r="G77" s="41">
        <v>2</v>
      </c>
      <c r="H77" s="42">
        <v>0</v>
      </c>
      <c r="I77" s="43">
        <f>ROUND(G77*H77,P4)</f>
        <v>0</v>
      </c>
      <c r="J77" s="37"/>
      <c r="O77" s="44">
        <f>I77*0.21</f>
        <v>0</v>
      </c>
      <c r="P77">
        <v>3</v>
      </c>
    </row>
    <row r="78">
      <c r="A78" s="37" t="s">
        <v>630</v>
      </c>
      <c r="B78" s="45"/>
      <c r="C78" s="46"/>
      <c r="D78" s="46"/>
      <c r="E78" s="47" t="s">
        <v>627</v>
      </c>
      <c r="F78" s="46"/>
      <c r="G78" s="46"/>
      <c r="H78" s="46"/>
      <c r="I78" s="46"/>
      <c r="J78" s="48"/>
    </row>
    <row r="79">
      <c r="A79" s="37" t="s">
        <v>631</v>
      </c>
      <c r="B79" s="45"/>
      <c r="C79" s="46"/>
      <c r="D79" s="46"/>
      <c r="E79" s="49" t="s">
        <v>6976</v>
      </c>
      <c r="F79" s="46"/>
      <c r="G79" s="46"/>
      <c r="H79" s="46"/>
      <c r="I79" s="46"/>
      <c r="J79" s="48"/>
    </row>
    <row r="80" ht="165">
      <c r="A80" s="37" t="s">
        <v>633</v>
      </c>
      <c r="B80" s="45"/>
      <c r="C80" s="46"/>
      <c r="D80" s="46"/>
      <c r="E80" s="39" t="s">
        <v>6977</v>
      </c>
      <c r="F80" s="46"/>
      <c r="G80" s="46"/>
      <c r="H80" s="46"/>
      <c r="I80" s="46"/>
      <c r="J80" s="48"/>
    </row>
    <row r="81">
      <c r="A81" s="37" t="s">
        <v>625</v>
      </c>
      <c r="B81" s="37">
        <v>18</v>
      </c>
      <c r="C81" s="38" t="s">
        <v>7005</v>
      </c>
      <c r="D81" s="37" t="s">
        <v>627</v>
      </c>
      <c r="E81" s="39" t="s">
        <v>7006</v>
      </c>
      <c r="F81" s="40" t="s">
        <v>744</v>
      </c>
      <c r="G81" s="41">
        <v>42</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8140</v>
      </c>
      <c r="F83" s="46"/>
      <c r="G83" s="46"/>
      <c r="H83" s="46"/>
      <c r="I83" s="46"/>
      <c r="J83" s="48"/>
    </row>
    <row r="84" ht="150">
      <c r="A84" s="37" t="s">
        <v>633</v>
      </c>
      <c r="B84" s="45"/>
      <c r="C84" s="46"/>
      <c r="D84" s="46"/>
      <c r="E84" s="39" t="s">
        <v>1430</v>
      </c>
      <c r="F84" s="46"/>
      <c r="G84" s="46"/>
      <c r="H84" s="46"/>
      <c r="I84" s="46"/>
      <c r="J84" s="48"/>
    </row>
    <row r="85">
      <c r="A85" s="31" t="s">
        <v>622</v>
      </c>
      <c r="B85" s="32"/>
      <c r="C85" s="33" t="s">
        <v>676</v>
      </c>
      <c r="D85" s="34"/>
      <c r="E85" s="31" t="s">
        <v>677</v>
      </c>
      <c r="F85" s="34"/>
      <c r="G85" s="34"/>
      <c r="H85" s="34"/>
      <c r="I85" s="35">
        <f>SUMIFS(I86:I93,A86:A93,"P")</f>
        <v>0</v>
      </c>
      <c r="J85" s="36"/>
    </row>
    <row r="86" ht="45">
      <c r="A86" s="37" t="s">
        <v>625</v>
      </c>
      <c r="B86" s="37">
        <v>19</v>
      </c>
      <c r="C86" s="38" t="s">
        <v>678</v>
      </c>
      <c r="D86" s="37" t="s">
        <v>679</v>
      </c>
      <c r="E86" s="39" t="s">
        <v>680</v>
      </c>
      <c r="F86" s="40" t="s">
        <v>673</v>
      </c>
      <c r="G86" s="41">
        <v>647.36000000000001</v>
      </c>
      <c r="H86" s="42">
        <v>0</v>
      </c>
      <c r="I86" s="43">
        <f>ROUND(G86*H86,P4)</f>
        <v>0</v>
      </c>
      <c r="J86" s="37"/>
      <c r="O86" s="44">
        <f>I86*0.21</f>
        <v>0</v>
      </c>
      <c r="P86">
        <v>3</v>
      </c>
    </row>
    <row r="87">
      <c r="A87" s="37" t="s">
        <v>630</v>
      </c>
      <c r="B87" s="45"/>
      <c r="C87" s="46"/>
      <c r="D87" s="46"/>
      <c r="E87" s="39" t="s">
        <v>681</v>
      </c>
      <c r="F87" s="46"/>
      <c r="G87" s="46"/>
      <c r="H87" s="46"/>
      <c r="I87" s="46"/>
      <c r="J87" s="48"/>
    </row>
    <row r="88" ht="30">
      <c r="A88" s="37" t="s">
        <v>631</v>
      </c>
      <c r="B88" s="45"/>
      <c r="C88" s="46"/>
      <c r="D88" s="46"/>
      <c r="E88" s="49" t="s">
        <v>8141</v>
      </c>
      <c r="F88" s="46"/>
      <c r="G88" s="46"/>
      <c r="H88" s="46"/>
      <c r="I88" s="46"/>
      <c r="J88" s="48"/>
    </row>
    <row r="89" ht="120">
      <c r="A89" s="37" t="s">
        <v>633</v>
      </c>
      <c r="B89" s="45"/>
      <c r="C89" s="46"/>
      <c r="D89" s="46"/>
      <c r="E89" s="39" t="s">
        <v>713</v>
      </c>
      <c r="F89" s="46"/>
      <c r="G89" s="46"/>
      <c r="H89" s="46"/>
      <c r="I89" s="46"/>
      <c r="J89" s="48"/>
    </row>
    <row r="90" ht="60">
      <c r="A90" s="37" t="s">
        <v>625</v>
      </c>
      <c r="B90" s="37">
        <v>20</v>
      </c>
      <c r="C90" s="38" t="s">
        <v>684</v>
      </c>
      <c r="D90" s="37" t="s">
        <v>685</v>
      </c>
      <c r="E90" s="39" t="s">
        <v>686</v>
      </c>
      <c r="F90" s="40" t="s">
        <v>673</v>
      </c>
      <c r="G90" s="41">
        <v>27</v>
      </c>
      <c r="H90" s="42">
        <v>0</v>
      </c>
      <c r="I90" s="43">
        <f>ROUND(G90*H90,P4)</f>
        <v>0</v>
      </c>
      <c r="J90" s="37"/>
      <c r="O90" s="44">
        <f>I90*0.21</f>
        <v>0</v>
      </c>
      <c r="P90">
        <v>3</v>
      </c>
    </row>
    <row r="91">
      <c r="A91" s="37" t="s">
        <v>630</v>
      </c>
      <c r="B91" s="45"/>
      <c r="C91" s="46"/>
      <c r="D91" s="46"/>
      <c r="E91" s="39" t="s">
        <v>681</v>
      </c>
      <c r="F91" s="46"/>
      <c r="G91" s="46"/>
      <c r="H91" s="46"/>
      <c r="I91" s="46"/>
      <c r="J91" s="48"/>
    </row>
    <row r="92" ht="45">
      <c r="A92" s="37" t="s">
        <v>631</v>
      </c>
      <c r="B92" s="45"/>
      <c r="C92" s="46"/>
      <c r="D92" s="46"/>
      <c r="E92" s="49" t="s">
        <v>8142</v>
      </c>
      <c r="F92" s="46"/>
      <c r="G92" s="46"/>
      <c r="H92" s="46"/>
      <c r="I92" s="46"/>
      <c r="J92" s="48"/>
    </row>
    <row r="93" ht="120">
      <c r="A93" s="37" t="s">
        <v>633</v>
      </c>
      <c r="B93" s="50"/>
      <c r="C93" s="51"/>
      <c r="D93" s="51"/>
      <c r="E93" s="39" t="s">
        <v>713</v>
      </c>
      <c r="F93" s="51"/>
      <c r="G93" s="51"/>
      <c r="H93" s="51"/>
      <c r="I93" s="51"/>
      <c r="J93" s="52"/>
    </row>
  </sheetData>
  <sheetProtection sheet="1" objects="1" scenarios="1" spinCount="100000" saltValue="1ZIONCq9TGgy/rdNRRvSQO5EsI5fnITmxA3xMyOGq+fVV8q72MNWD96ItZ32XNZhPz2FJ4+vaDluEqgOlj6+HA==" hashValue="bRb+trdCsSOFRppwT2X9o2/4TjRDBraqCg0Xm7boIY3CXfhTjZ2KZx2ix+kkTuoTEum6RVI07dXwdxHMLeom4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8143</v>
      </c>
      <c r="I3" s="25">
        <f>SUMIFS(I9:I147,A9:A147,"SD")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8143</v>
      </c>
      <c r="D5" s="22"/>
      <c r="E5" s="23" t="s">
        <v>354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c r="A10" s="37" t="s">
        <v>625</v>
      </c>
      <c r="B10" s="37">
        <v>1</v>
      </c>
      <c r="C10" s="38" t="s">
        <v>7011</v>
      </c>
      <c r="D10" s="37" t="s">
        <v>627</v>
      </c>
      <c r="E10" s="39" t="s">
        <v>7012</v>
      </c>
      <c r="F10" s="40" t="s">
        <v>697</v>
      </c>
      <c r="G10" s="41">
        <v>1</v>
      </c>
      <c r="H10" s="42">
        <v>0</v>
      </c>
      <c r="I10" s="43">
        <f>ROUND(G10*H10,P4)</f>
        <v>0</v>
      </c>
      <c r="J10" s="37"/>
      <c r="O10" s="44">
        <f>I10*0.21</f>
        <v>0</v>
      </c>
      <c r="P10">
        <v>3</v>
      </c>
    </row>
    <row r="11">
      <c r="A11" s="37" t="s">
        <v>630</v>
      </c>
      <c r="B11" s="45"/>
      <c r="C11" s="46"/>
      <c r="D11" s="46"/>
      <c r="E11" s="39" t="s">
        <v>8144</v>
      </c>
      <c r="F11" s="46"/>
      <c r="G11" s="46"/>
      <c r="H11" s="46"/>
      <c r="I11" s="46"/>
      <c r="J11" s="48"/>
    </row>
    <row r="12">
      <c r="A12" s="37" t="s">
        <v>631</v>
      </c>
      <c r="B12" s="45"/>
      <c r="C12" s="46"/>
      <c r="D12" s="46"/>
      <c r="E12" s="49" t="s">
        <v>7014</v>
      </c>
      <c r="F12" s="46"/>
      <c r="G12" s="46"/>
      <c r="H12" s="46"/>
      <c r="I12" s="46"/>
      <c r="J12" s="48"/>
    </row>
    <row r="13" ht="60">
      <c r="A13" s="37" t="s">
        <v>633</v>
      </c>
      <c r="B13" s="45"/>
      <c r="C13" s="46"/>
      <c r="D13" s="46"/>
      <c r="E13" s="39" t="s">
        <v>7015</v>
      </c>
      <c r="F13" s="46"/>
      <c r="G13" s="46"/>
      <c r="H13" s="46"/>
      <c r="I13" s="46"/>
      <c r="J13" s="48"/>
    </row>
    <row r="14">
      <c r="A14" s="31" t="s">
        <v>622</v>
      </c>
      <c r="B14" s="32"/>
      <c r="C14" s="33" t="s">
        <v>623</v>
      </c>
      <c r="D14" s="34"/>
      <c r="E14" s="31" t="s">
        <v>624</v>
      </c>
      <c r="F14" s="34"/>
      <c r="G14" s="34"/>
      <c r="H14" s="34"/>
      <c r="I14" s="35">
        <f>SUMIFS(I15:I38,A15:A38,"P")</f>
        <v>0</v>
      </c>
      <c r="J14" s="36"/>
    </row>
    <row r="15">
      <c r="A15" s="37" t="s">
        <v>625</v>
      </c>
      <c r="B15" s="37">
        <v>2</v>
      </c>
      <c r="C15" s="38" t="s">
        <v>5272</v>
      </c>
      <c r="D15" s="37" t="s">
        <v>627</v>
      </c>
      <c r="E15" s="39" t="s">
        <v>5273</v>
      </c>
      <c r="F15" s="40" t="s">
        <v>629</v>
      </c>
      <c r="G15" s="41">
        <v>76.766999999999996</v>
      </c>
      <c r="H15" s="42">
        <v>0</v>
      </c>
      <c r="I15" s="43">
        <f>ROUND(G15*H15,P4)</f>
        <v>0</v>
      </c>
      <c r="J15" s="37"/>
      <c r="O15" s="44">
        <f>I15*0.21</f>
        <v>0</v>
      </c>
      <c r="P15">
        <v>3</v>
      </c>
    </row>
    <row r="16">
      <c r="A16" s="37" t="s">
        <v>630</v>
      </c>
      <c r="B16" s="45"/>
      <c r="C16" s="46"/>
      <c r="D16" s="46"/>
      <c r="E16" s="47" t="s">
        <v>627</v>
      </c>
      <c r="F16" s="46"/>
      <c r="G16" s="46"/>
      <c r="H16" s="46"/>
      <c r="I16" s="46"/>
      <c r="J16" s="48"/>
    </row>
    <row r="17" ht="45">
      <c r="A17" s="37" t="s">
        <v>631</v>
      </c>
      <c r="B17" s="45"/>
      <c r="C17" s="46"/>
      <c r="D17" s="46"/>
      <c r="E17" s="49" t="s">
        <v>8145</v>
      </c>
      <c r="F17" s="46"/>
      <c r="G17" s="46"/>
      <c r="H17" s="46"/>
      <c r="I17" s="46"/>
      <c r="J17" s="48"/>
    </row>
    <row r="18" ht="409.5">
      <c r="A18" s="37" t="s">
        <v>633</v>
      </c>
      <c r="B18" s="45"/>
      <c r="C18" s="46"/>
      <c r="D18" s="46"/>
      <c r="E18" s="39" t="s">
        <v>2020</v>
      </c>
      <c r="F18" s="46"/>
      <c r="G18" s="46"/>
      <c r="H18" s="46"/>
      <c r="I18" s="46"/>
      <c r="J18" s="48"/>
    </row>
    <row r="19">
      <c r="A19" s="37" t="s">
        <v>625</v>
      </c>
      <c r="B19" s="37">
        <v>3</v>
      </c>
      <c r="C19" s="38" t="s">
        <v>2017</v>
      </c>
      <c r="D19" s="37" t="s">
        <v>627</v>
      </c>
      <c r="E19" s="39" t="s">
        <v>2018</v>
      </c>
      <c r="F19" s="40" t="s">
        <v>629</v>
      </c>
      <c r="G19" s="41">
        <v>123.309</v>
      </c>
      <c r="H19" s="42">
        <v>0</v>
      </c>
      <c r="I19" s="43">
        <f>ROUND(G19*H19,P4)</f>
        <v>0</v>
      </c>
      <c r="J19" s="37"/>
      <c r="O19" s="44">
        <f>I19*0.21</f>
        <v>0</v>
      </c>
      <c r="P19">
        <v>3</v>
      </c>
    </row>
    <row r="20">
      <c r="A20" s="37" t="s">
        <v>630</v>
      </c>
      <c r="B20" s="45"/>
      <c r="C20" s="46"/>
      <c r="D20" s="46"/>
      <c r="E20" s="47" t="s">
        <v>627</v>
      </c>
      <c r="F20" s="46"/>
      <c r="G20" s="46"/>
      <c r="H20" s="46"/>
      <c r="I20" s="46"/>
      <c r="J20" s="48"/>
    </row>
    <row r="21" ht="60">
      <c r="A21" s="37" t="s">
        <v>631</v>
      </c>
      <c r="B21" s="45"/>
      <c r="C21" s="46"/>
      <c r="D21" s="46"/>
      <c r="E21" s="49" t="s">
        <v>8146</v>
      </c>
      <c r="F21" s="46"/>
      <c r="G21" s="46"/>
      <c r="H21" s="46"/>
      <c r="I21" s="46"/>
      <c r="J21" s="48"/>
    </row>
    <row r="22" ht="409.5">
      <c r="A22" s="37" t="s">
        <v>633</v>
      </c>
      <c r="B22" s="45"/>
      <c r="C22" s="46"/>
      <c r="D22" s="46"/>
      <c r="E22" s="39" t="s">
        <v>2020</v>
      </c>
      <c r="F22" s="46"/>
      <c r="G22" s="46"/>
      <c r="H22" s="46"/>
      <c r="I22" s="46"/>
      <c r="J22" s="48"/>
    </row>
    <row r="23">
      <c r="A23" s="37" t="s">
        <v>625</v>
      </c>
      <c r="B23" s="37">
        <v>4</v>
      </c>
      <c r="C23" s="38" t="s">
        <v>6950</v>
      </c>
      <c r="D23" s="37" t="s">
        <v>627</v>
      </c>
      <c r="E23" s="39" t="s">
        <v>6951</v>
      </c>
      <c r="F23" s="40" t="s">
        <v>629</v>
      </c>
      <c r="G23" s="41">
        <v>12</v>
      </c>
      <c r="H23" s="42">
        <v>0</v>
      </c>
      <c r="I23" s="43">
        <f>ROUND(G23*H23,P4)</f>
        <v>0</v>
      </c>
      <c r="J23" s="37"/>
      <c r="O23" s="44">
        <f>I23*0.21</f>
        <v>0</v>
      </c>
      <c r="P23">
        <v>3</v>
      </c>
    </row>
    <row r="24">
      <c r="A24" s="37" t="s">
        <v>630</v>
      </c>
      <c r="B24" s="45"/>
      <c r="C24" s="46"/>
      <c r="D24" s="46"/>
      <c r="E24" s="39" t="s">
        <v>6952</v>
      </c>
      <c r="F24" s="46"/>
      <c r="G24" s="46"/>
      <c r="H24" s="46"/>
      <c r="I24" s="46"/>
      <c r="J24" s="48"/>
    </row>
    <row r="25">
      <c r="A25" s="37" t="s">
        <v>631</v>
      </c>
      <c r="B25" s="45"/>
      <c r="C25" s="46"/>
      <c r="D25" s="46"/>
      <c r="E25" s="49" t="s">
        <v>7017</v>
      </c>
      <c r="F25" s="46"/>
      <c r="G25" s="46"/>
      <c r="H25" s="46"/>
      <c r="I25" s="46"/>
      <c r="J25" s="48"/>
    </row>
    <row r="26" ht="409.5">
      <c r="A26" s="37" t="s">
        <v>633</v>
      </c>
      <c r="B26" s="45"/>
      <c r="C26" s="46"/>
      <c r="D26" s="46"/>
      <c r="E26" s="39" t="s">
        <v>2020</v>
      </c>
      <c r="F26" s="46"/>
      <c r="G26" s="46"/>
      <c r="H26" s="46"/>
      <c r="I26" s="46"/>
      <c r="J26" s="48"/>
    </row>
    <row r="27">
      <c r="A27" s="37" t="s">
        <v>625</v>
      </c>
      <c r="B27" s="37">
        <v>5</v>
      </c>
      <c r="C27" s="38" t="s">
        <v>1296</v>
      </c>
      <c r="D27" s="37" t="s">
        <v>627</v>
      </c>
      <c r="E27" s="39" t="s">
        <v>1297</v>
      </c>
      <c r="F27" s="40" t="s">
        <v>629</v>
      </c>
      <c r="G27" s="41">
        <v>12</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7018</v>
      </c>
      <c r="F29" s="46"/>
      <c r="G29" s="46"/>
      <c r="H29" s="46"/>
      <c r="I29" s="46"/>
      <c r="J29" s="48"/>
    </row>
    <row r="30" ht="330">
      <c r="A30" s="37" t="s">
        <v>633</v>
      </c>
      <c r="B30" s="45"/>
      <c r="C30" s="46"/>
      <c r="D30" s="46"/>
      <c r="E30" s="39" t="s">
        <v>1299</v>
      </c>
      <c r="F30" s="46"/>
      <c r="G30" s="46"/>
      <c r="H30" s="46"/>
      <c r="I30" s="46"/>
      <c r="J30" s="48"/>
    </row>
    <row r="31">
      <c r="A31" s="37" t="s">
        <v>625</v>
      </c>
      <c r="B31" s="37">
        <v>6</v>
      </c>
      <c r="C31" s="38" t="s">
        <v>2022</v>
      </c>
      <c r="D31" s="37" t="s">
        <v>627</v>
      </c>
      <c r="E31" s="39" t="s">
        <v>2023</v>
      </c>
      <c r="F31" s="40" t="s">
        <v>629</v>
      </c>
      <c r="G31" s="41">
        <v>137.43600000000001</v>
      </c>
      <c r="H31" s="42">
        <v>0</v>
      </c>
      <c r="I31" s="43">
        <f>ROUND(G31*H31,P4)</f>
        <v>0</v>
      </c>
      <c r="J31" s="37"/>
      <c r="O31" s="44">
        <f>I31*0.21</f>
        <v>0</v>
      </c>
      <c r="P31">
        <v>3</v>
      </c>
    </row>
    <row r="32">
      <c r="A32" s="37" t="s">
        <v>630</v>
      </c>
      <c r="B32" s="45"/>
      <c r="C32" s="46"/>
      <c r="D32" s="46"/>
      <c r="E32" s="47" t="s">
        <v>627</v>
      </c>
      <c r="F32" s="46"/>
      <c r="G32" s="46"/>
      <c r="H32" s="46"/>
      <c r="I32" s="46"/>
      <c r="J32" s="48"/>
    </row>
    <row r="33" ht="120">
      <c r="A33" s="37" t="s">
        <v>631</v>
      </c>
      <c r="B33" s="45"/>
      <c r="C33" s="46"/>
      <c r="D33" s="46"/>
      <c r="E33" s="49" t="s">
        <v>8147</v>
      </c>
      <c r="F33" s="46"/>
      <c r="G33" s="46"/>
      <c r="H33" s="46"/>
      <c r="I33" s="46"/>
      <c r="J33" s="48"/>
    </row>
    <row r="34" ht="360">
      <c r="A34" s="37" t="s">
        <v>633</v>
      </c>
      <c r="B34" s="45"/>
      <c r="C34" s="46"/>
      <c r="D34" s="46"/>
      <c r="E34" s="39" t="s">
        <v>2025</v>
      </c>
      <c r="F34" s="46"/>
      <c r="G34" s="46"/>
      <c r="H34" s="46"/>
      <c r="I34" s="46"/>
      <c r="J34" s="48"/>
    </row>
    <row r="35">
      <c r="A35" s="37" t="s">
        <v>625</v>
      </c>
      <c r="B35" s="37">
        <v>7</v>
      </c>
      <c r="C35" s="38" t="s">
        <v>1304</v>
      </c>
      <c r="D35" s="37" t="s">
        <v>627</v>
      </c>
      <c r="E35" s="39" t="s">
        <v>1305</v>
      </c>
      <c r="F35" s="40" t="s">
        <v>629</v>
      </c>
      <c r="G35" s="41">
        <v>25.759</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8148</v>
      </c>
      <c r="F37" s="46"/>
      <c r="G37" s="46"/>
      <c r="H37" s="46"/>
      <c r="I37" s="46"/>
      <c r="J37" s="48"/>
    </row>
    <row r="38" ht="409.5">
      <c r="A38" s="37" t="s">
        <v>633</v>
      </c>
      <c r="B38" s="45"/>
      <c r="C38" s="46"/>
      <c r="D38" s="46"/>
      <c r="E38" s="39" t="s">
        <v>1307</v>
      </c>
      <c r="F38" s="46"/>
      <c r="G38" s="46"/>
      <c r="H38" s="46"/>
      <c r="I38" s="46"/>
      <c r="J38" s="48"/>
    </row>
    <row r="39">
      <c r="A39" s="31" t="s">
        <v>622</v>
      </c>
      <c r="B39" s="32"/>
      <c r="C39" s="33" t="s">
        <v>835</v>
      </c>
      <c r="D39" s="34"/>
      <c r="E39" s="31" t="s">
        <v>836</v>
      </c>
      <c r="F39" s="34"/>
      <c r="G39" s="34"/>
      <c r="H39" s="34"/>
      <c r="I39" s="35">
        <f>SUMIFS(I40:I47,A40:A47,"P")</f>
        <v>0</v>
      </c>
      <c r="J39" s="36"/>
    </row>
    <row r="40">
      <c r="A40" s="37" t="s">
        <v>625</v>
      </c>
      <c r="B40" s="37">
        <v>8</v>
      </c>
      <c r="C40" s="38" t="s">
        <v>3508</v>
      </c>
      <c r="D40" s="37" t="s">
        <v>627</v>
      </c>
      <c r="E40" s="39" t="s">
        <v>3509</v>
      </c>
      <c r="F40" s="40" t="s">
        <v>629</v>
      </c>
      <c r="G40" s="41">
        <v>0.78500000000000003</v>
      </c>
      <c r="H40" s="42">
        <v>0</v>
      </c>
      <c r="I40" s="43">
        <f>ROUND(G40*H40,P4)</f>
        <v>0</v>
      </c>
      <c r="J40" s="37"/>
      <c r="O40" s="44">
        <f>I40*0.21</f>
        <v>0</v>
      </c>
      <c r="P40">
        <v>3</v>
      </c>
    </row>
    <row r="41">
      <c r="A41" s="37" t="s">
        <v>630</v>
      </c>
      <c r="B41" s="45"/>
      <c r="C41" s="46"/>
      <c r="D41" s="46"/>
      <c r="E41" s="47" t="s">
        <v>627</v>
      </c>
      <c r="F41" s="46"/>
      <c r="G41" s="46"/>
      <c r="H41" s="46"/>
      <c r="I41" s="46"/>
      <c r="J41" s="48"/>
    </row>
    <row r="42">
      <c r="A42" s="37" t="s">
        <v>631</v>
      </c>
      <c r="B42" s="45"/>
      <c r="C42" s="46"/>
      <c r="D42" s="46"/>
      <c r="E42" s="49" t="s">
        <v>8149</v>
      </c>
      <c r="F42" s="46"/>
      <c r="G42" s="46"/>
      <c r="H42" s="46"/>
      <c r="I42" s="46"/>
      <c r="J42" s="48"/>
    </row>
    <row r="43" ht="409.5">
      <c r="A43" s="37" t="s">
        <v>633</v>
      </c>
      <c r="B43" s="45"/>
      <c r="C43" s="46"/>
      <c r="D43" s="46"/>
      <c r="E43" s="39" t="s">
        <v>1337</v>
      </c>
      <c r="F43" s="46"/>
      <c r="G43" s="46"/>
      <c r="H43" s="46"/>
      <c r="I43" s="46"/>
      <c r="J43" s="48"/>
    </row>
    <row r="44">
      <c r="A44" s="37" t="s">
        <v>625</v>
      </c>
      <c r="B44" s="37">
        <v>9</v>
      </c>
      <c r="C44" s="38" t="s">
        <v>1361</v>
      </c>
      <c r="D44" s="37" t="s">
        <v>627</v>
      </c>
      <c r="E44" s="39" t="s">
        <v>1362</v>
      </c>
      <c r="F44" s="40" t="s">
        <v>629</v>
      </c>
      <c r="G44" s="41">
        <v>11.603999999999999</v>
      </c>
      <c r="H44" s="42">
        <v>0</v>
      </c>
      <c r="I44" s="43">
        <f>ROUND(G44*H44,P4)</f>
        <v>0</v>
      </c>
      <c r="J44" s="37"/>
      <c r="O44" s="44">
        <f>I44*0.21</f>
        <v>0</v>
      </c>
      <c r="P44">
        <v>3</v>
      </c>
    </row>
    <row r="45">
      <c r="A45" s="37" t="s">
        <v>630</v>
      </c>
      <c r="B45" s="45"/>
      <c r="C45" s="46"/>
      <c r="D45" s="46"/>
      <c r="E45" s="47" t="s">
        <v>627</v>
      </c>
      <c r="F45" s="46"/>
      <c r="G45" s="46"/>
      <c r="H45" s="46"/>
      <c r="I45" s="46"/>
      <c r="J45" s="48"/>
    </row>
    <row r="46" ht="60">
      <c r="A46" s="37" t="s">
        <v>631</v>
      </c>
      <c r="B46" s="45"/>
      <c r="C46" s="46"/>
      <c r="D46" s="46"/>
      <c r="E46" s="49" t="s">
        <v>8150</v>
      </c>
      <c r="F46" s="46"/>
      <c r="G46" s="46"/>
      <c r="H46" s="46"/>
      <c r="I46" s="46"/>
      <c r="J46" s="48"/>
    </row>
    <row r="47" ht="105">
      <c r="A47" s="37" t="s">
        <v>633</v>
      </c>
      <c r="B47" s="45"/>
      <c r="C47" s="46"/>
      <c r="D47" s="46"/>
      <c r="E47" s="39" t="s">
        <v>840</v>
      </c>
      <c r="F47" s="46"/>
      <c r="G47" s="46"/>
      <c r="H47" s="46"/>
      <c r="I47" s="46"/>
      <c r="J47" s="48"/>
    </row>
    <row r="48">
      <c r="A48" s="31" t="s">
        <v>622</v>
      </c>
      <c r="B48" s="32"/>
      <c r="C48" s="33" t="s">
        <v>787</v>
      </c>
      <c r="D48" s="34"/>
      <c r="E48" s="31" t="s">
        <v>1028</v>
      </c>
      <c r="F48" s="34"/>
      <c r="G48" s="34"/>
      <c r="H48" s="34"/>
      <c r="I48" s="35">
        <f>SUMIFS(I49:I56,A49:A56,"P")</f>
        <v>0</v>
      </c>
      <c r="J48" s="36"/>
    </row>
    <row r="49">
      <c r="A49" s="37" t="s">
        <v>625</v>
      </c>
      <c r="B49" s="37">
        <v>10</v>
      </c>
      <c r="C49" s="38" t="s">
        <v>3548</v>
      </c>
      <c r="D49" s="37" t="s">
        <v>627</v>
      </c>
      <c r="E49" s="39" t="s">
        <v>3549</v>
      </c>
      <c r="F49" s="40" t="s">
        <v>832</v>
      </c>
      <c r="G49" s="41">
        <v>8.1699999999999999</v>
      </c>
      <c r="H49" s="42">
        <v>0</v>
      </c>
      <c r="I49" s="43">
        <f>ROUND(G49*H49,P4)</f>
        <v>0</v>
      </c>
      <c r="J49" s="37"/>
      <c r="O49" s="44">
        <f>I49*0.21</f>
        <v>0</v>
      </c>
      <c r="P49">
        <v>3</v>
      </c>
    </row>
    <row r="50">
      <c r="A50" s="37" t="s">
        <v>630</v>
      </c>
      <c r="B50" s="45"/>
      <c r="C50" s="46"/>
      <c r="D50" s="46"/>
      <c r="E50" s="39" t="s">
        <v>7084</v>
      </c>
      <c r="F50" s="46"/>
      <c r="G50" s="46"/>
      <c r="H50" s="46"/>
      <c r="I50" s="46"/>
      <c r="J50" s="48"/>
    </row>
    <row r="51">
      <c r="A51" s="37" t="s">
        <v>631</v>
      </c>
      <c r="B51" s="45"/>
      <c r="C51" s="46"/>
      <c r="D51" s="46"/>
      <c r="E51" s="49" t="s">
        <v>8151</v>
      </c>
      <c r="F51" s="46"/>
      <c r="G51" s="46"/>
      <c r="H51" s="46"/>
      <c r="I51" s="46"/>
      <c r="J51" s="48"/>
    </row>
    <row r="52" ht="75">
      <c r="A52" s="37" t="s">
        <v>633</v>
      </c>
      <c r="B52" s="45"/>
      <c r="C52" s="46"/>
      <c r="D52" s="46"/>
      <c r="E52" s="39" t="s">
        <v>3551</v>
      </c>
      <c r="F52" s="46"/>
      <c r="G52" s="46"/>
      <c r="H52" s="46"/>
      <c r="I52" s="46"/>
      <c r="J52" s="48"/>
    </row>
    <row r="53">
      <c r="A53" s="37" t="s">
        <v>625</v>
      </c>
      <c r="B53" s="37">
        <v>11</v>
      </c>
      <c r="C53" s="38" t="s">
        <v>8152</v>
      </c>
      <c r="D53" s="37" t="s">
        <v>627</v>
      </c>
      <c r="E53" s="39" t="s">
        <v>7551</v>
      </c>
      <c r="F53" s="40" t="s">
        <v>639</v>
      </c>
      <c r="G53" s="41">
        <v>1</v>
      </c>
      <c r="H53" s="42">
        <v>0</v>
      </c>
      <c r="I53" s="43">
        <f>ROUND(G53*H53,P4)</f>
        <v>0</v>
      </c>
      <c r="J53" s="37"/>
      <c r="O53" s="44">
        <f>I53*0.21</f>
        <v>0</v>
      </c>
      <c r="P53">
        <v>3</v>
      </c>
    </row>
    <row r="54">
      <c r="A54" s="37" t="s">
        <v>630</v>
      </c>
      <c r="B54" s="45"/>
      <c r="C54" s="46"/>
      <c r="D54" s="46"/>
      <c r="E54" s="47" t="s">
        <v>627</v>
      </c>
      <c r="F54" s="46"/>
      <c r="G54" s="46"/>
      <c r="H54" s="46"/>
      <c r="I54" s="46"/>
      <c r="J54" s="48"/>
    </row>
    <row r="55">
      <c r="A55" s="37" t="s">
        <v>631</v>
      </c>
      <c r="B55" s="45"/>
      <c r="C55" s="46"/>
      <c r="D55" s="46"/>
      <c r="E55" s="49" t="s">
        <v>8153</v>
      </c>
      <c r="F55" s="46"/>
      <c r="G55" s="46"/>
      <c r="H55" s="46"/>
      <c r="I55" s="46"/>
      <c r="J55" s="48"/>
    </row>
    <row r="56" ht="330">
      <c r="A56" s="37" t="s">
        <v>633</v>
      </c>
      <c r="B56" s="45"/>
      <c r="C56" s="46"/>
      <c r="D56" s="46"/>
      <c r="E56" s="39" t="s">
        <v>7552</v>
      </c>
      <c r="F56" s="46"/>
      <c r="G56" s="46"/>
      <c r="H56" s="46"/>
      <c r="I56" s="46"/>
      <c r="J56" s="48"/>
    </row>
    <row r="57">
      <c r="A57" s="31" t="s">
        <v>622</v>
      </c>
      <c r="B57" s="32"/>
      <c r="C57" s="33" t="s">
        <v>1203</v>
      </c>
      <c r="D57" s="34"/>
      <c r="E57" s="31" t="s">
        <v>1553</v>
      </c>
      <c r="F57" s="34"/>
      <c r="G57" s="34"/>
      <c r="H57" s="34"/>
      <c r="I57" s="35">
        <f>SUMIFS(I58:I121,A58:A121,"P")</f>
        <v>0</v>
      </c>
      <c r="J57" s="36"/>
    </row>
    <row r="58">
      <c r="A58" s="37" t="s">
        <v>625</v>
      </c>
      <c r="B58" s="37">
        <v>12</v>
      </c>
      <c r="C58" s="38" t="s">
        <v>8154</v>
      </c>
      <c r="D58" s="37" t="s">
        <v>627</v>
      </c>
      <c r="E58" s="39" t="s">
        <v>8155</v>
      </c>
      <c r="F58" s="40" t="s">
        <v>744</v>
      </c>
      <c r="G58" s="41">
        <v>43</v>
      </c>
      <c r="H58" s="42">
        <v>0</v>
      </c>
      <c r="I58" s="43">
        <f>ROUND(G58*H58,P4)</f>
        <v>0</v>
      </c>
      <c r="J58" s="37"/>
      <c r="O58" s="44">
        <f>I58*0.21</f>
        <v>0</v>
      </c>
      <c r="P58">
        <v>3</v>
      </c>
    </row>
    <row r="59">
      <c r="A59" s="37" t="s">
        <v>630</v>
      </c>
      <c r="B59" s="45"/>
      <c r="C59" s="46"/>
      <c r="D59" s="46"/>
      <c r="E59" s="47" t="s">
        <v>627</v>
      </c>
      <c r="F59" s="46"/>
      <c r="G59" s="46"/>
      <c r="H59" s="46"/>
      <c r="I59" s="46"/>
      <c r="J59" s="48"/>
    </row>
    <row r="60">
      <c r="A60" s="37" t="s">
        <v>631</v>
      </c>
      <c r="B60" s="45"/>
      <c r="C60" s="46"/>
      <c r="D60" s="46"/>
      <c r="E60" s="49" t="s">
        <v>8156</v>
      </c>
      <c r="F60" s="46"/>
      <c r="G60" s="46"/>
      <c r="H60" s="46"/>
      <c r="I60" s="46"/>
      <c r="J60" s="48"/>
    </row>
    <row r="61" ht="330">
      <c r="A61" s="37" t="s">
        <v>633</v>
      </c>
      <c r="B61" s="45"/>
      <c r="C61" s="46"/>
      <c r="D61" s="46"/>
      <c r="E61" s="39" t="s">
        <v>1209</v>
      </c>
      <c r="F61" s="46"/>
      <c r="G61" s="46"/>
      <c r="H61" s="46"/>
      <c r="I61" s="46"/>
      <c r="J61" s="48"/>
    </row>
    <row r="62">
      <c r="A62" s="37" t="s">
        <v>625</v>
      </c>
      <c r="B62" s="37">
        <v>13</v>
      </c>
      <c r="C62" s="38" t="s">
        <v>8157</v>
      </c>
      <c r="D62" s="37" t="s">
        <v>627</v>
      </c>
      <c r="E62" s="39" t="s">
        <v>8158</v>
      </c>
      <c r="F62" s="40" t="s">
        <v>744</v>
      </c>
      <c r="G62" s="41">
        <v>20</v>
      </c>
      <c r="H62" s="42">
        <v>0</v>
      </c>
      <c r="I62" s="43">
        <f>ROUND(G62*H62,P4)</f>
        <v>0</v>
      </c>
      <c r="J62" s="37"/>
      <c r="O62" s="44">
        <f>I62*0.21</f>
        <v>0</v>
      </c>
      <c r="P62">
        <v>3</v>
      </c>
    </row>
    <row r="63">
      <c r="A63" s="37" t="s">
        <v>630</v>
      </c>
      <c r="B63" s="45"/>
      <c r="C63" s="46"/>
      <c r="D63" s="46"/>
      <c r="E63" s="47" t="s">
        <v>627</v>
      </c>
      <c r="F63" s="46"/>
      <c r="G63" s="46"/>
      <c r="H63" s="46"/>
      <c r="I63" s="46"/>
      <c r="J63" s="48"/>
    </row>
    <row r="64">
      <c r="A64" s="37" t="s">
        <v>631</v>
      </c>
      <c r="B64" s="45"/>
      <c r="C64" s="46"/>
      <c r="D64" s="46"/>
      <c r="E64" s="49" t="s">
        <v>8159</v>
      </c>
      <c r="F64" s="46"/>
      <c r="G64" s="46"/>
      <c r="H64" s="46"/>
      <c r="I64" s="46"/>
      <c r="J64" s="48"/>
    </row>
    <row r="65" ht="75">
      <c r="A65" s="37" t="s">
        <v>633</v>
      </c>
      <c r="B65" s="45"/>
      <c r="C65" s="46"/>
      <c r="D65" s="46"/>
      <c r="E65" s="39" t="s">
        <v>6966</v>
      </c>
      <c r="F65" s="46"/>
      <c r="G65" s="46"/>
      <c r="H65" s="46"/>
      <c r="I65" s="46"/>
      <c r="J65" s="48"/>
    </row>
    <row r="66">
      <c r="A66" s="37" t="s">
        <v>625</v>
      </c>
      <c r="B66" s="37">
        <v>14</v>
      </c>
      <c r="C66" s="38" t="s">
        <v>7090</v>
      </c>
      <c r="D66" s="37" t="s">
        <v>627</v>
      </c>
      <c r="E66" s="39" t="s">
        <v>7091</v>
      </c>
      <c r="F66" s="40" t="s">
        <v>744</v>
      </c>
      <c r="G66" s="41">
        <v>20</v>
      </c>
      <c r="H66" s="42">
        <v>0</v>
      </c>
      <c r="I66" s="43">
        <f>ROUND(G66*H66,P4)</f>
        <v>0</v>
      </c>
      <c r="J66" s="37"/>
      <c r="O66" s="44">
        <f>I66*0.21</f>
        <v>0</v>
      </c>
      <c r="P66">
        <v>3</v>
      </c>
    </row>
    <row r="67">
      <c r="A67" s="37" t="s">
        <v>630</v>
      </c>
      <c r="B67" s="45"/>
      <c r="C67" s="46"/>
      <c r="D67" s="46"/>
      <c r="E67" s="47" t="s">
        <v>627</v>
      </c>
      <c r="F67" s="46"/>
      <c r="G67" s="46"/>
      <c r="H67" s="46"/>
      <c r="I67" s="46"/>
      <c r="J67" s="48"/>
    </row>
    <row r="68">
      <c r="A68" s="37" t="s">
        <v>631</v>
      </c>
      <c r="B68" s="45"/>
      <c r="C68" s="46"/>
      <c r="D68" s="46"/>
      <c r="E68" s="49" t="s">
        <v>6962</v>
      </c>
      <c r="F68" s="46"/>
      <c r="G68" s="46"/>
      <c r="H68" s="46"/>
      <c r="I68" s="46"/>
      <c r="J68" s="48"/>
    </row>
    <row r="69" ht="315">
      <c r="A69" s="37" t="s">
        <v>633</v>
      </c>
      <c r="B69" s="45"/>
      <c r="C69" s="46"/>
      <c r="D69" s="46"/>
      <c r="E69" s="39" t="s">
        <v>1397</v>
      </c>
      <c r="F69" s="46"/>
      <c r="G69" s="46"/>
      <c r="H69" s="46"/>
      <c r="I69" s="46"/>
      <c r="J69" s="48"/>
    </row>
    <row r="70">
      <c r="A70" s="37" t="s">
        <v>625</v>
      </c>
      <c r="B70" s="37">
        <v>15</v>
      </c>
      <c r="C70" s="38" t="s">
        <v>7033</v>
      </c>
      <c r="D70" s="37" t="s">
        <v>627</v>
      </c>
      <c r="E70" s="39" t="s">
        <v>7034</v>
      </c>
      <c r="F70" s="40" t="s">
        <v>639</v>
      </c>
      <c r="G70" s="41">
        <v>1</v>
      </c>
      <c r="H70" s="42">
        <v>0</v>
      </c>
      <c r="I70" s="43">
        <f>ROUND(G70*H70,P4)</f>
        <v>0</v>
      </c>
      <c r="J70" s="37"/>
      <c r="O70" s="44">
        <f>I70*0.21</f>
        <v>0</v>
      </c>
      <c r="P70">
        <v>3</v>
      </c>
    </row>
    <row r="71">
      <c r="A71" s="37" t="s">
        <v>630</v>
      </c>
      <c r="B71" s="45"/>
      <c r="C71" s="46"/>
      <c r="D71" s="46"/>
      <c r="E71" s="47" t="s">
        <v>627</v>
      </c>
      <c r="F71" s="46"/>
      <c r="G71" s="46"/>
      <c r="H71" s="46"/>
      <c r="I71" s="46"/>
      <c r="J71" s="48"/>
    </row>
    <row r="72">
      <c r="A72" s="37" t="s">
        <v>631</v>
      </c>
      <c r="B72" s="45"/>
      <c r="C72" s="46"/>
      <c r="D72" s="46"/>
      <c r="E72" s="49" t="s">
        <v>7035</v>
      </c>
      <c r="F72" s="46"/>
      <c r="G72" s="46"/>
      <c r="H72" s="46"/>
      <c r="I72" s="46"/>
      <c r="J72" s="48"/>
    </row>
    <row r="73" ht="90">
      <c r="A73" s="37" t="s">
        <v>633</v>
      </c>
      <c r="B73" s="45"/>
      <c r="C73" s="46"/>
      <c r="D73" s="46"/>
      <c r="E73" s="39" t="s">
        <v>5811</v>
      </c>
      <c r="F73" s="46"/>
      <c r="G73" s="46"/>
      <c r="H73" s="46"/>
      <c r="I73" s="46"/>
      <c r="J73" s="48"/>
    </row>
    <row r="74">
      <c r="A74" s="37" t="s">
        <v>625</v>
      </c>
      <c r="B74" s="37">
        <v>16</v>
      </c>
      <c r="C74" s="38" t="s">
        <v>8160</v>
      </c>
      <c r="D74" s="37" t="s">
        <v>627</v>
      </c>
      <c r="E74" s="39" t="s">
        <v>8161</v>
      </c>
      <c r="F74" s="40" t="s">
        <v>639</v>
      </c>
      <c r="G74" s="41">
        <v>2</v>
      </c>
      <c r="H74" s="42">
        <v>0</v>
      </c>
      <c r="I74" s="43">
        <f>ROUND(G74*H74,P4)</f>
        <v>0</v>
      </c>
      <c r="J74" s="37"/>
      <c r="O74" s="44">
        <f>I74*0.21</f>
        <v>0</v>
      </c>
      <c r="P74">
        <v>3</v>
      </c>
    </row>
    <row r="75">
      <c r="A75" s="37" t="s">
        <v>630</v>
      </c>
      <c r="B75" s="45"/>
      <c r="C75" s="46"/>
      <c r="D75" s="46"/>
      <c r="E75" s="39" t="s">
        <v>7097</v>
      </c>
      <c r="F75" s="46"/>
      <c r="G75" s="46"/>
      <c r="H75" s="46"/>
      <c r="I75" s="46"/>
      <c r="J75" s="48"/>
    </row>
    <row r="76">
      <c r="A76" s="37" t="s">
        <v>631</v>
      </c>
      <c r="B76" s="45"/>
      <c r="C76" s="46"/>
      <c r="D76" s="46"/>
      <c r="E76" s="49" t="s">
        <v>6976</v>
      </c>
      <c r="F76" s="46"/>
      <c r="G76" s="46"/>
      <c r="H76" s="46"/>
      <c r="I76" s="46"/>
      <c r="J76" s="48"/>
    </row>
    <row r="77" ht="90">
      <c r="A77" s="37" t="s">
        <v>633</v>
      </c>
      <c r="B77" s="45"/>
      <c r="C77" s="46"/>
      <c r="D77" s="46"/>
      <c r="E77" s="39" t="s">
        <v>5811</v>
      </c>
      <c r="F77" s="46"/>
      <c r="G77" s="46"/>
      <c r="H77" s="46"/>
      <c r="I77" s="46"/>
      <c r="J77" s="48"/>
    </row>
    <row r="78">
      <c r="A78" s="37" t="s">
        <v>625</v>
      </c>
      <c r="B78" s="37">
        <v>17</v>
      </c>
      <c r="C78" s="38" t="s">
        <v>7457</v>
      </c>
      <c r="D78" s="37" t="s">
        <v>627</v>
      </c>
      <c r="E78" s="39" t="s">
        <v>7458</v>
      </c>
      <c r="F78" s="40" t="s">
        <v>639</v>
      </c>
      <c r="G78" s="41">
        <v>6</v>
      </c>
      <c r="H78" s="42">
        <v>0</v>
      </c>
      <c r="I78" s="43">
        <f>ROUND(G78*H78,P4)</f>
        <v>0</v>
      </c>
      <c r="J78" s="37"/>
      <c r="O78" s="44">
        <f>I78*0.21</f>
        <v>0</v>
      </c>
      <c r="P78">
        <v>3</v>
      </c>
    </row>
    <row r="79">
      <c r="A79" s="37" t="s">
        <v>630</v>
      </c>
      <c r="B79" s="45"/>
      <c r="C79" s="46"/>
      <c r="D79" s="46"/>
      <c r="E79" s="47" t="s">
        <v>627</v>
      </c>
      <c r="F79" s="46"/>
      <c r="G79" s="46"/>
      <c r="H79" s="46"/>
      <c r="I79" s="46"/>
      <c r="J79" s="48"/>
    </row>
    <row r="80">
      <c r="A80" s="37" t="s">
        <v>631</v>
      </c>
      <c r="B80" s="45"/>
      <c r="C80" s="46"/>
      <c r="D80" s="46"/>
      <c r="E80" s="49" t="s">
        <v>7941</v>
      </c>
      <c r="F80" s="46"/>
      <c r="G80" s="46"/>
      <c r="H80" s="46"/>
      <c r="I80" s="46"/>
      <c r="J80" s="48"/>
    </row>
    <row r="81" ht="90">
      <c r="A81" s="37" t="s">
        <v>633</v>
      </c>
      <c r="B81" s="45"/>
      <c r="C81" s="46"/>
      <c r="D81" s="46"/>
      <c r="E81" s="39" t="s">
        <v>5811</v>
      </c>
      <c r="F81" s="46"/>
      <c r="G81" s="46"/>
      <c r="H81" s="46"/>
      <c r="I81" s="46"/>
      <c r="J81" s="48"/>
    </row>
    <row r="82">
      <c r="A82" s="37" t="s">
        <v>625</v>
      </c>
      <c r="B82" s="37">
        <v>18</v>
      </c>
      <c r="C82" s="38" t="s">
        <v>7051</v>
      </c>
      <c r="D82" s="37" t="s">
        <v>627</v>
      </c>
      <c r="E82" s="39" t="s">
        <v>7052</v>
      </c>
      <c r="F82" s="40" t="s">
        <v>639</v>
      </c>
      <c r="G82" s="41">
        <v>1</v>
      </c>
      <c r="H82" s="42">
        <v>0</v>
      </c>
      <c r="I82" s="43">
        <f>ROUND(G82*H82,P4)</f>
        <v>0</v>
      </c>
      <c r="J82" s="37"/>
      <c r="O82" s="44">
        <f>I82*0.21</f>
        <v>0</v>
      </c>
      <c r="P82">
        <v>3</v>
      </c>
    </row>
    <row r="83">
      <c r="A83" s="37" t="s">
        <v>630</v>
      </c>
      <c r="B83" s="45"/>
      <c r="C83" s="46"/>
      <c r="D83" s="46"/>
      <c r="E83" s="39" t="s">
        <v>7460</v>
      </c>
      <c r="F83" s="46"/>
      <c r="G83" s="46"/>
      <c r="H83" s="46"/>
      <c r="I83" s="46"/>
      <c r="J83" s="48"/>
    </row>
    <row r="84">
      <c r="A84" s="37" t="s">
        <v>631</v>
      </c>
      <c r="B84" s="45"/>
      <c r="C84" s="46"/>
      <c r="D84" s="46"/>
      <c r="E84" s="49" t="s">
        <v>7035</v>
      </c>
      <c r="F84" s="46"/>
      <c r="G84" s="46"/>
      <c r="H84" s="46"/>
      <c r="I84" s="46"/>
      <c r="J84" s="48"/>
    </row>
    <row r="85" ht="90">
      <c r="A85" s="37" t="s">
        <v>633</v>
      </c>
      <c r="B85" s="45"/>
      <c r="C85" s="46"/>
      <c r="D85" s="46"/>
      <c r="E85" s="39" t="s">
        <v>5811</v>
      </c>
      <c r="F85" s="46"/>
      <c r="G85" s="46"/>
      <c r="H85" s="46"/>
      <c r="I85" s="46"/>
      <c r="J85" s="48"/>
    </row>
    <row r="86">
      <c r="A86" s="37" t="s">
        <v>625</v>
      </c>
      <c r="B86" s="37">
        <v>19</v>
      </c>
      <c r="C86" s="38" t="s">
        <v>8162</v>
      </c>
      <c r="D86" s="37" t="s">
        <v>627</v>
      </c>
      <c r="E86" s="39" t="s">
        <v>8163</v>
      </c>
      <c r="F86" s="40" t="s">
        <v>639</v>
      </c>
      <c r="G86" s="41">
        <v>1</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8164</v>
      </c>
      <c r="F88" s="46"/>
      <c r="G88" s="46"/>
      <c r="H88" s="46"/>
      <c r="I88" s="46"/>
      <c r="J88" s="48"/>
    </row>
    <row r="89" ht="90">
      <c r="A89" s="37" t="s">
        <v>633</v>
      </c>
      <c r="B89" s="45"/>
      <c r="C89" s="46"/>
      <c r="D89" s="46"/>
      <c r="E89" s="39" t="s">
        <v>5811</v>
      </c>
      <c r="F89" s="46"/>
      <c r="G89" s="46"/>
      <c r="H89" s="46"/>
      <c r="I89" s="46"/>
      <c r="J89" s="48"/>
    </row>
    <row r="90">
      <c r="A90" s="37" t="s">
        <v>625</v>
      </c>
      <c r="B90" s="37">
        <v>20</v>
      </c>
      <c r="C90" s="38" t="s">
        <v>7054</v>
      </c>
      <c r="D90" s="37" t="s">
        <v>627</v>
      </c>
      <c r="E90" s="39" t="s">
        <v>7055</v>
      </c>
      <c r="F90" s="40" t="s">
        <v>639</v>
      </c>
      <c r="G90" s="41">
        <v>1</v>
      </c>
      <c r="H90" s="42">
        <v>0</v>
      </c>
      <c r="I90" s="43">
        <f>ROUND(G90*H90,P4)</f>
        <v>0</v>
      </c>
      <c r="J90" s="37"/>
      <c r="O90" s="44">
        <f>I90*0.21</f>
        <v>0</v>
      </c>
      <c r="P90">
        <v>3</v>
      </c>
    </row>
    <row r="91">
      <c r="A91" s="37" t="s">
        <v>630</v>
      </c>
      <c r="B91" s="45"/>
      <c r="C91" s="46"/>
      <c r="D91" s="46"/>
      <c r="E91" s="47" t="s">
        <v>627</v>
      </c>
      <c r="F91" s="46"/>
      <c r="G91" s="46"/>
      <c r="H91" s="46"/>
      <c r="I91" s="46"/>
      <c r="J91" s="48"/>
    </row>
    <row r="92">
      <c r="A92" s="37" t="s">
        <v>631</v>
      </c>
      <c r="B92" s="45"/>
      <c r="C92" s="46"/>
      <c r="D92" s="46"/>
      <c r="E92" s="49" t="s">
        <v>7035</v>
      </c>
      <c r="F92" s="46"/>
      <c r="G92" s="46"/>
      <c r="H92" s="46"/>
      <c r="I92" s="46"/>
      <c r="J92" s="48"/>
    </row>
    <row r="93" ht="90">
      <c r="A93" s="37" t="s">
        <v>633</v>
      </c>
      <c r="B93" s="45"/>
      <c r="C93" s="46"/>
      <c r="D93" s="46"/>
      <c r="E93" s="39" t="s">
        <v>5811</v>
      </c>
      <c r="F93" s="46"/>
      <c r="G93" s="46"/>
      <c r="H93" s="46"/>
      <c r="I93" s="46"/>
      <c r="J93" s="48"/>
    </row>
    <row r="94">
      <c r="A94" s="37" t="s">
        <v>625</v>
      </c>
      <c r="B94" s="37">
        <v>21</v>
      </c>
      <c r="C94" s="38" t="s">
        <v>7108</v>
      </c>
      <c r="D94" s="37" t="s">
        <v>627</v>
      </c>
      <c r="E94" s="39" t="s">
        <v>7109</v>
      </c>
      <c r="F94" s="40" t="s">
        <v>639</v>
      </c>
      <c r="G94" s="41">
        <v>1</v>
      </c>
      <c r="H94" s="42">
        <v>0</v>
      </c>
      <c r="I94" s="43">
        <f>ROUND(G94*H94,P4)</f>
        <v>0</v>
      </c>
      <c r="J94" s="37"/>
      <c r="O94" s="44">
        <f>I94*0.21</f>
        <v>0</v>
      </c>
      <c r="P94">
        <v>3</v>
      </c>
    </row>
    <row r="95">
      <c r="A95" s="37" t="s">
        <v>630</v>
      </c>
      <c r="B95" s="45"/>
      <c r="C95" s="46"/>
      <c r="D95" s="46"/>
      <c r="E95" s="47" t="s">
        <v>627</v>
      </c>
      <c r="F95" s="46"/>
      <c r="G95" s="46"/>
      <c r="H95" s="46"/>
      <c r="I95" s="46"/>
      <c r="J95" s="48"/>
    </row>
    <row r="96">
      <c r="A96" s="37" t="s">
        <v>631</v>
      </c>
      <c r="B96" s="45"/>
      <c r="C96" s="46"/>
      <c r="D96" s="46"/>
      <c r="E96" s="49" t="s">
        <v>7468</v>
      </c>
      <c r="F96" s="46"/>
      <c r="G96" s="46"/>
      <c r="H96" s="46"/>
      <c r="I96" s="46"/>
      <c r="J96" s="48"/>
    </row>
    <row r="97" ht="409.5">
      <c r="A97" s="37" t="s">
        <v>633</v>
      </c>
      <c r="B97" s="45"/>
      <c r="C97" s="46"/>
      <c r="D97" s="46"/>
      <c r="E97" s="39" t="s">
        <v>7111</v>
      </c>
      <c r="F97" s="46"/>
      <c r="G97" s="46"/>
      <c r="H97" s="46"/>
      <c r="I97" s="46"/>
      <c r="J97" s="48"/>
    </row>
    <row r="98">
      <c r="A98" s="37" t="s">
        <v>625</v>
      </c>
      <c r="B98" s="37">
        <v>22</v>
      </c>
      <c r="C98" s="38" t="s">
        <v>7466</v>
      </c>
      <c r="D98" s="37" t="s">
        <v>627</v>
      </c>
      <c r="E98" s="39" t="s">
        <v>7467</v>
      </c>
      <c r="F98" s="40" t="s">
        <v>639</v>
      </c>
      <c r="G98" s="41">
        <v>1</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7465</v>
      </c>
      <c r="F100" s="46"/>
      <c r="G100" s="46"/>
      <c r="H100" s="46"/>
      <c r="I100" s="46"/>
      <c r="J100" s="48"/>
    </row>
    <row r="101" ht="409.5">
      <c r="A101" s="37" t="s">
        <v>633</v>
      </c>
      <c r="B101" s="45"/>
      <c r="C101" s="46"/>
      <c r="D101" s="46"/>
      <c r="E101" s="39" t="s">
        <v>7111</v>
      </c>
      <c r="F101" s="46"/>
      <c r="G101" s="46"/>
      <c r="H101" s="46"/>
      <c r="I101" s="46"/>
      <c r="J101" s="48"/>
    </row>
    <row r="102">
      <c r="A102" s="37" t="s">
        <v>625</v>
      </c>
      <c r="B102" s="37">
        <v>23</v>
      </c>
      <c r="C102" s="38" t="s">
        <v>7058</v>
      </c>
      <c r="D102" s="37" t="s">
        <v>627</v>
      </c>
      <c r="E102" s="39" t="s">
        <v>7059</v>
      </c>
      <c r="F102" s="40" t="s">
        <v>744</v>
      </c>
      <c r="G102" s="41">
        <v>43</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8156</v>
      </c>
      <c r="F104" s="46"/>
      <c r="G104" s="46"/>
      <c r="H104" s="46"/>
      <c r="I104" s="46"/>
      <c r="J104" s="48"/>
    </row>
    <row r="105" ht="105">
      <c r="A105" s="37" t="s">
        <v>633</v>
      </c>
      <c r="B105" s="45"/>
      <c r="C105" s="46"/>
      <c r="D105" s="46"/>
      <c r="E105" s="39" t="s">
        <v>7061</v>
      </c>
      <c r="F105" s="46"/>
      <c r="G105" s="46"/>
      <c r="H105" s="46"/>
      <c r="I105" s="46"/>
      <c r="J105" s="48"/>
    </row>
    <row r="106">
      <c r="A106" s="37" t="s">
        <v>625</v>
      </c>
      <c r="B106" s="37">
        <v>24</v>
      </c>
      <c r="C106" s="38" t="s">
        <v>4038</v>
      </c>
      <c r="D106" s="37" t="s">
        <v>627</v>
      </c>
      <c r="E106" s="39" t="s">
        <v>4039</v>
      </c>
      <c r="F106" s="40" t="s">
        <v>744</v>
      </c>
      <c r="G106" s="41">
        <v>43</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c r="A108" s="37" t="s">
        <v>631</v>
      </c>
      <c r="B108" s="45"/>
      <c r="C108" s="46"/>
      <c r="D108" s="46"/>
      <c r="E108" s="49" t="s">
        <v>8156</v>
      </c>
      <c r="F108" s="46"/>
      <c r="G108" s="46"/>
      <c r="H108" s="46"/>
      <c r="I108" s="46"/>
      <c r="J108" s="48"/>
    </row>
    <row r="109" ht="90">
      <c r="A109" s="37" t="s">
        <v>633</v>
      </c>
      <c r="B109" s="45"/>
      <c r="C109" s="46"/>
      <c r="D109" s="46"/>
      <c r="E109" s="39" t="s">
        <v>1410</v>
      </c>
      <c r="F109" s="46"/>
      <c r="G109" s="46"/>
      <c r="H109" s="46"/>
      <c r="I109" s="46"/>
      <c r="J109" s="48"/>
    </row>
    <row r="110">
      <c r="A110" s="37" t="s">
        <v>625</v>
      </c>
      <c r="B110" s="37">
        <v>25</v>
      </c>
      <c r="C110" s="38" t="s">
        <v>2913</v>
      </c>
      <c r="D110" s="37" t="s">
        <v>627</v>
      </c>
      <c r="E110" s="39" t="s">
        <v>2914</v>
      </c>
      <c r="F110" s="40" t="s">
        <v>639</v>
      </c>
      <c r="G110" s="41">
        <v>2</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7064</v>
      </c>
      <c r="F112" s="46"/>
      <c r="G112" s="46"/>
      <c r="H112" s="46"/>
      <c r="I112" s="46"/>
      <c r="J112" s="48"/>
    </row>
    <row r="113" ht="105">
      <c r="A113" s="37" t="s">
        <v>633</v>
      </c>
      <c r="B113" s="45"/>
      <c r="C113" s="46"/>
      <c r="D113" s="46"/>
      <c r="E113" s="39" t="s">
        <v>2916</v>
      </c>
      <c r="F113" s="46"/>
      <c r="G113" s="46"/>
      <c r="H113" s="46"/>
      <c r="I113" s="46"/>
      <c r="J113" s="48"/>
    </row>
    <row r="114">
      <c r="A114" s="37" t="s">
        <v>625</v>
      </c>
      <c r="B114" s="37">
        <v>26</v>
      </c>
      <c r="C114" s="38" t="s">
        <v>8165</v>
      </c>
      <c r="D114" s="37" t="s">
        <v>627</v>
      </c>
      <c r="E114" s="39" t="s">
        <v>8013</v>
      </c>
      <c r="F114" s="40" t="s">
        <v>744</v>
      </c>
      <c r="G114" s="41">
        <v>43</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c r="A116" s="37" t="s">
        <v>631</v>
      </c>
      <c r="B116" s="45"/>
      <c r="C116" s="46"/>
      <c r="D116" s="46"/>
      <c r="E116" s="49" t="s">
        <v>8166</v>
      </c>
      <c r="F116" s="46"/>
      <c r="G116" s="46"/>
      <c r="H116" s="46"/>
      <c r="I116" s="46"/>
      <c r="J116" s="48"/>
    </row>
    <row r="117" ht="150">
      <c r="A117" s="37" t="s">
        <v>633</v>
      </c>
      <c r="B117" s="45"/>
      <c r="C117" s="46"/>
      <c r="D117" s="46"/>
      <c r="E117" s="39" t="s">
        <v>2601</v>
      </c>
      <c r="F117" s="46"/>
      <c r="G117" s="46"/>
      <c r="H117" s="46"/>
      <c r="I117" s="46"/>
      <c r="J117" s="48"/>
    </row>
    <row r="118">
      <c r="A118" s="37" t="s">
        <v>625</v>
      </c>
      <c r="B118" s="37">
        <v>27</v>
      </c>
      <c r="C118" s="38" t="s">
        <v>8167</v>
      </c>
      <c r="D118" s="37" t="s">
        <v>627</v>
      </c>
      <c r="E118" s="39" t="s">
        <v>8168</v>
      </c>
      <c r="F118" s="40" t="s">
        <v>744</v>
      </c>
      <c r="G118" s="41">
        <v>43</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c r="A120" s="37" t="s">
        <v>631</v>
      </c>
      <c r="B120" s="45"/>
      <c r="C120" s="46"/>
      <c r="D120" s="46"/>
      <c r="E120" s="49" t="s">
        <v>8166</v>
      </c>
      <c r="F120" s="46"/>
      <c r="G120" s="46"/>
      <c r="H120" s="46"/>
      <c r="I120" s="46"/>
      <c r="J120" s="48"/>
    </row>
    <row r="121" ht="90">
      <c r="A121" s="37" t="s">
        <v>633</v>
      </c>
      <c r="B121" s="45"/>
      <c r="C121" s="46"/>
      <c r="D121" s="46"/>
      <c r="E121" s="39" t="s">
        <v>2604</v>
      </c>
      <c r="F121" s="46"/>
      <c r="G121" s="46"/>
      <c r="H121" s="46"/>
      <c r="I121" s="46"/>
      <c r="J121" s="48"/>
    </row>
    <row r="122">
      <c r="A122" s="31" t="s">
        <v>622</v>
      </c>
      <c r="B122" s="32"/>
      <c r="C122" s="33" t="s">
        <v>794</v>
      </c>
      <c r="D122" s="34"/>
      <c r="E122" s="31" t="s">
        <v>1032</v>
      </c>
      <c r="F122" s="34"/>
      <c r="G122" s="34"/>
      <c r="H122" s="34"/>
      <c r="I122" s="35">
        <f>SUMIFS(I123:I138,A123:A138,"P")</f>
        <v>0</v>
      </c>
      <c r="J122" s="36"/>
    </row>
    <row r="123">
      <c r="A123" s="37" t="s">
        <v>625</v>
      </c>
      <c r="B123" s="37">
        <v>28</v>
      </c>
      <c r="C123" s="38" t="s">
        <v>2929</v>
      </c>
      <c r="D123" s="37" t="s">
        <v>627</v>
      </c>
      <c r="E123" s="39" t="s">
        <v>2930</v>
      </c>
      <c r="F123" s="40" t="s">
        <v>744</v>
      </c>
      <c r="G123" s="41">
        <v>14.4</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c r="A125" s="37" t="s">
        <v>631</v>
      </c>
      <c r="B125" s="45"/>
      <c r="C125" s="46"/>
      <c r="D125" s="46"/>
      <c r="E125" s="49" t="s">
        <v>7117</v>
      </c>
      <c r="F125" s="46"/>
      <c r="G125" s="46"/>
      <c r="H125" s="46"/>
      <c r="I125" s="46"/>
      <c r="J125" s="48"/>
    </row>
    <row r="126" ht="90">
      <c r="A126" s="37" t="s">
        <v>633</v>
      </c>
      <c r="B126" s="45"/>
      <c r="C126" s="46"/>
      <c r="D126" s="46"/>
      <c r="E126" s="39" t="s">
        <v>2932</v>
      </c>
      <c r="F126" s="46"/>
      <c r="G126" s="46"/>
      <c r="H126" s="46"/>
      <c r="I126" s="46"/>
      <c r="J126" s="48"/>
    </row>
    <row r="127">
      <c r="A127" s="37" t="s">
        <v>625</v>
      </c>
      <c r="B127" s="37">
        <v>29</v>
      </c>
      <c r="C127" s="38" t="s">
        <v>7118</v>
      </c>
      <c r="D127" s="37" t="s">
        <v>627</v>
      </c>
      <c r="E127" s="39" t="s">
        <v>7119</v>
      </c>
      <c r="F127" s="40" t="s">
        <v>629</v>
      </c>
      <c r="G127" s="41">
        <v>16</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c r="A129" s="37" t="s">
        <v>631</v>
      </c>
      <c r="B129" s="45"/>
      <c r="C129" s="46"/>
      <c r="D129" s="46"/>
      <c r="E129" s="49" t="s">
        <v>7510</v>
      </c>
      <c r="F129" s="46"/>
      <c r="G129" s="46"/>
      <c r="H129" s="46"/>
      <c r="I129" s="46"/>
      <c r="J129" s="48"/>
    </row>
    <row r="130" ht="195">
      <c r="A130" s="37" t="s">
        <v>633</v>
      </c>
      <c r="B130" s="45"/>
      <c r="C130" s="46"/>
      <c r="D130" s="46"/>
      <c r="E130" s="39" t="s">
        <v>5311</v>
      </c>
      <c r="F130" s="46"/>
      <c r="G130" s="46"/>
      <c r="H130" s="46"/>
      <c r="I130" s="46"/>
      <c r="J130" s="48"/>
    </row>
    <row r="131">
      <c r="A131" s="37" t="s">
        <v>625</v>
      </c>
      <c r="B131" s="37">
        <v>30</v>
      </c>
      <c r="C131" s="38" t="s">
        <v>8169</v>
      </c>
      <c r="D131" s="37" t="s">
        <v>627</v>
      </c>
      <c r="E131" s="39" t="s">
        <v>8170</v>
      </c>
      <c r="F131" s="40" t="s">
        <v>639</v>
      </c>
      <c r="G131" s="41">
        <v>1</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c r="A133" s="37" t="s">
        <v>631</v>
      </c>
      <c r="B133" s="45"/>
      <c r="C133" s="46"/>
      <c r="D133" s="46"/>
      <c r="E133" s="49" t="s">
        <v>7035</v>
      </c>
      <c r="F133" s="46"/>
      <c r="G133" s="46"/>
      <c r="H133" s="46"/>
      <c r="I133" s="46"/>
      <c r="J133" s="48"/>
    </row>
    <row r="134" ht="165">
      <c r="A134" s="37" t="s">
        <v>633</v>
      </c>
      <c r="B134" s="45"/>
      <c r="C134" s="46"/>
      <c r="D134" s="46"/>
      <c r="E134" s="39" t="s">
        <v>6977</v>
      </c>
      <c r="F134" s="46"/>
      <c r="G134" s="46"/>
      <c r="H134" s="46"/>
      <c r="I134" s="46"/>
      <c r="J134" s="48"/>
    </row>
    <row r="135">
      <c r="A135" s="37" t="s">
        <v>625</v>
      </c>
      <c r="B135" s="37">
        <v>31</v>
      </c>
      <c r="C135" s="38" t="s">
        <v>8171</v>
      </c>
      <c r="D135" s="37" t="s">
        <v>627</v>
      </c>
      <c r="E135" s="39" t="s">
        <v>8172</v>
      </c>
      <c r="F135" s="40" t="s">
        <v>744</v>
      </c>
      <c r="G135" s="41">
        <v>10</v>
      </c>
      <c r="H135" s="42">
        <v>0</v>
      </c>
      <c r="I135" s="43">
        <f>ROUND(G135*H135,P4)</f>
        <v>0</v>
      </c>
      <c r="J135" s="37"/>
      <c r="O135" s="44">
        <f>I135*0.21</f>
        <v>0</v>
      </c>
      <c r="P135">
        <v>3</v>
      </c>
    </row>
    <row r="136">
      <c r="A136" s="37" t="s">
        <v>630</v>
      </c>
      <c r="B136" s="45"/>
      <c r="C136" s="46"/>
      <c r="D136" s="46"/>
      <c r="E136" s="47" t="s">
        <v>627</v>
      </c>
      <c r="F136" s="46"/>
      <c r="G136" s="46"/>
      <c r="H136" s="46"/>
      <c r="I136" s="46"/>
      <c r="J136" s="48"/>
    </row>
    <row r="137">
      <c r="A137" s="37" t="s">
        <v>631</v>
      </c>
      <c r="B137" s="45"/>
      <c r="C137" s="46"/>
      <c r="D137" s="46"/>
      <c r="E137" s="49" t="s">
        <v>7975</v>
      </c>
      <c r="F137" s="46"/>
      <c r="G137" s="46"/>
      <c r="H137" s="46"/>
      <c r="I137" s="46"/>
      <c r="J137" s="48"/>
    </row>
    <row r="138" ht="150">
      <c r="A138" s="37" t="s">
        <v>633</v>
      </c>
      <c r="B138" s="45"/>
      <c r="C138" s="46"/>
      <c r="D138" s="46"/>
      <c r="E138" s="39" t="s">
        <v>1430</v>
      </c>
      <c r="F138" s="46"/>
      <c r="G138" s="46"/>
      <c r="H138" s="46"/>
      <c r="I138" s="46"/>
      <c r="J138" s="48"/>
    </row>
    <row r="139">
      <c r="A139" s="31" t="s">
        <v>622</v>
      </c>
      <c r="B139" s="32"/>
      <c r="C139" s="33" t="s">
        <v>676</v>
      </c>
      <c r="D139" s="34"/>
      <c r="E139" s="31" t="s">
        <v>677</v>
      </c>
      <c r="F139" s="34"/>
      <c r="G139" s="34"/>
      <c r="H139" s="34"/>
      <c r="I139" s="35">
        <f>SUMIFS(I140:I147,A140:A147,"P")</f>
        <v>0</v>
      </c>
      <c r="J139" s="36"/>
    </row>
    <row r="140" ht="45">
      <c r="A140" s="37" t="s">
        <v>625</v>
      </c>
      <c r="B140" s="37">
        <v>32</v>
      </c>
      <c r="C140" s="38" t="s">
        <v>678</v>
      </c>
      <c r="D140" s="37" t="s">
        <v>679</v>
      </c>
      <c r="E140" s="39" t="s">
        <v>680</v>
      </c>
      <c r="F140" s="40" t="s">
        <v>673</v>
      </c>
      <c r="G140" s="41">
        <v>452.56799999999998</v>
      </c>
      <c r="H140" s="42">
        <v>0</v>
      </c>
      <c r="I140" s="43">
        <f>ROUND(G140*H140,P4)</f>
        <v>0</v>
      </c>
      <c r="J140" s="37"/>
      <c r="O140" s="44">
        <f>I140*0.21</f>
        <v>0</v>
      </c>
      <c r="P140">
        <v>3</v>
      </c>
    </row>
    <row r="141">
      <c r="A141" s="37" t="s">
        <v>630</v>
      </c>
      <c r="B141" s="45"/>
      <c r="C141" s="46"/>
      <c r="D141" s="46"/>
      <c r="E141" s="39" t="s">
        <v>681</v>
      </c>
      <c r="F141" s="46"/>
      <c r="G141" s="46"/>
      <c r="H141" s="46"/>
      <c r="I141" s="46"/>
      <c r="J141" s="48"/>
    </row>
    <row r="142" ht="30">
      <c r="A142" s="37" t="s">
        <v>631</v>
      </c>
      <c r="B142" s="45"/>
      <c r="C142" s="46"/>
      <c r="D142" s="46"/>
      <c r="E142" s="49" t="s">
        <v>8173</v>
      </c>
      <c r="F142" s="46"/>
      <c r="G142" s="46"/>
      <c r="H142" s="46"/>
      <c r="I142" s="46"/>
      <c r="J142" s="48"/>
    </row>
    <row r="143" ht="120">
      <c r="A143" s="37" t="s">
        <v>633</v>
      </c>
      <c r="B143" s="45"/>
      <c r="C143" s="46"/>
      <c r="D143" s="46"/>
      <c r="E143" s="39" t="s">
        <v>713</v>
      </c>
      <c r="F143" s="46"/>
      <c r="G143" s="46"/>
      <c r="H143" s="46"/>
      <c r="I143" s="46"/>
      <c r="J143" s="48"/>
    </row>
    <row r="144" ht="60">
      <c r="A144" s="37" t="s">
        <v>625</v>
      </c>
      <c r="B144" s="37">
        <v>33</v>
      </c>
      <c r="C144" s="38" t="s">
        <v>684</v>
      </c>
      <c r="D144" s="37" t="s">
        <v>685</v>
      </c>
      <c r="E144" s="39" t="s">
        <v>686</v>
      </c>
      <c r="F144" s="40" t="s">
        <v>673</v>
      </c>
      <c r="G144" s="41">
        <v>40</v>
      </c>
      <c r="H144" s="42">
        <v>0</v>
      </c>
      <c r="I144" s="43">
        <f>ROUND(G144*H144,P4)</f>
        <v>0</v>
      </c>
      <c r="J144" s="37"/>
      <c r="O144" s="44">
        <f>I144*0.21</f>
        <v>0</v>
      </c>
      <c r="P144">
        <v>3</v>
      </c>
    </row>
    <row r="145">
      <c r="A145" s="37" t="s">
        <v>630</v>
      </c>
      <c r="B145" s="45"/>
      <c r="C145" s="46"/>
      <c r="D145" s="46"/>
      <c r="E145" s="39" t="s">
        <v>681</v>
      </c>
      <c r="F145" s="46"/>
      <c r="G145" s="46"/>
      <c r="H145" s="46"/>
      <c r="I145" s="46"/>
      <c r="J145" s="48"/>
    </row>
    <row r="146">
      <c r="A146" s="37" t="s">
        <v>631</v>
      </c>
      <c r="B146" s="45"/>
      <c r="C146" s="46"/>
      <c r="D146" s="46"/>
      <c r="E146" s="49" t="s">
        <v>7513</v>
      </c>
      <c r="F146" s="46"/>
      <c r="G146" s="46"/>
      <c r="H146" s="46"/>
      <c r="I146" s="46"/>
      <c r="J146" s="48"/>
    </row>
    <row r="147" ht="120">
      <c r="A147" s="37" t="s">
        <v>633</v>
      </c>
      <c r="B147" s="50"/>
      <c r="C147" s="51"/>
      <c r="D147" s="51"/>
      <c r="E147" s="39" t="s">
        <v>713</v>
      </c>
      <c r="F147" s="51"/>
      <c r="G147" s="51"/>
      <c r="H147" s="51"/>
      <c r="I147" s="51"/>
      <c r="J147" s="52"/>
    </row>
  </sheetData>
  <sheetProtection sheet="1" objects="1" scenarios="1" spinCount="100000" saltValue="0/0Q4jJsR5z78spHC5efOLTxj9+SRRokeN4g6uh0dSw643Uplk605rvq91ZWGsk9jI9A6O4wFCjQP6PRssnVSQ==" hashValue="+UJicyS1VWG07CoWYclhaOlSCBXm2xQVxbenYL881R9pSyFBDhHSfD2gY331Zq3ezoxlUTC2iXX1FnouvOZWh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8174</v>
      </c>
      <c r="I3" s="25">
        <f>SUMIFS(I9:I139,A9:A139,"SD")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8174</v>
      </c>
      <c r="D5" s="22"/>
      <c r="E5" s="23" t="s">
        <v>356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c r="A10" s="37" t="s">
        <v>625</v>
      </c>
      <c r="B10" s="37">
        <v>1</v>
      </c>
      <c r="C10" s="38" t="s">
        <v>7011</v>
      </c>
      <c r="D10" s="37" t="s">
        <v>627</v>
      </c>
      <c r="E10" s="39" t="s">
        <v>7012</v>
      </c>
      <c r="F10" s="40" t="s">
        <v>697</v>
      </c>
      <c r="G10" s="41">
        <v>1</v>
      </c>
      <c r="H10" s="42">
        <v>0</v>
      </c>
      <c r="I10" s="43">
        <f>ROUND(G10*H10,P4)</f>
        <v>0</v>
      </c>
      <c r="J10" s="37"/>
      <c r="O10" s="44">
        <f>I10*0.21</f>
        <v>0</v>
      </c>
      <c r="P10">
        <v>3</v>
      </c>
    </row>
    <row r="11">
      <c r="A11" s="37" t="s">
        <v>630</v>
      </c>
      <c r="B11" s="45"/>
      <c r="C11" s="46"/>
      <c r="D11" s="46"/>
      <c r="E11" s="39" t="s">
        <v>8175</v>
      </c>
      <c r="F11" s="46"/>
      <c r="G11" s="46"/>
      <c r="H11" s="46"/>
      <c r="I11" s="46"/>
      <c r="J11" s="48"/>
    </row>
    <row r="12">
      <c r="A12" s="37" t="s">
        <v>631</v>
      </c>
      <c r="B12" s="45"/>
      <c r="C12" s="46"/>
      <c r="D12" s="46"/>
      <c r="E12" s="49" t="s">
        <v>7014</v>
      </c>
      <c r="F12" s="46"/>
      <c r="G12" s="46"/>
      <c r="H12" s="46"/>
      <c r="I12" s="46"/>
      <c r="J12" s="48"/>
    </row>
    <row r="13" ht="60">
      <c r="A13" s="37" t="s">
        <v>633</v>
      </c>
      <c r="B13" s="45"/>
      <c r="C13" s="46"/>
      <c r="D13" s="46"/>
      <c r="E13" s="39" t="s">
        <v>7015</v>
      </c>
      <c r="F13" s="46"/>
      <c r="G13" s="46"/>
      <c r="H13" s="46"/>
      <c r="I13" s="46"/>
      <c r="J13" s="48"/>
    </row>
    <row r="14">
      <c r="A14" s="31" t="s">
        <v>622</v>
      </c>
      <c r="B14" s="32"/>
      <c r="C14" s="33" t="s">
        <v>623</v>
      </c>
      <c r="D14" s="34"/>
      <c r="E14" s="31" t="s">
        <v>624</v>
      </c>
      <c r="F14" s="34"/>
      <c r="G14" s="34"/>
      <c r="H14" s="34"/>
      <c r="I14" s="35">
        <f>SUMIFS(I15:I38,A15:A38,"P")</f>
        <v>0</v>
      </c>
      <c r="J14" s="36"/>
    </row>
    <row r="15">
      <c r="A15" s="37" t="s">
        <v>625</v>
      </c>
      <c r="B15" s="37">
        <v>2</v>
      </c>
      <c r="C15" s="38" t="s">
        <v>5272</v>
      </c>
      <c r="D15" s="37" t="s">
        <v>627</v>
      </c>
      <c r="E15" s="39" t="s">
        <v>5273</v>
      </c>
      <c r="F15" s="40" t="s">
        <v>629</v>
      </c>
      <c r="G15" s="41">
        <v>97.834999999999994</v>
      </c>
      <c r="H15" s="42">
        <v>0</v>
      </c>
      <c r="I15" s="43">
        <f>ROUND(G15*H15,P4)</f>
        <v>0</v>
      </c>
      <c r="J15" s="37"/>
      <c r="O15" s="44">
        <f>I15*0.21</f>
        <v>0</v>
      </c>
      <c r="P15">
        <v>3</v>
      </c>
    </row>
    <row r="16">
      <c r="A16" s="37" t="s">
        <v>630</v>
      </c>
      <c r="B16" s="45"/>
      <c r="C16" s="46"/>
      <c r="D16" s="46"/>
      <c r="E16" s="47" t="s">
        <v>627</v>
      </c>
      <c r="F16" s="46"/>
      <c r="G16" s="46"/>
      <c r="H16" s="46"/>
      <c r="I16" s="46"/>
      <c r="J16" s="48"/>
    </row>
    <row r="17" ht="45">
      <c r="A17" s="37" t="s">
        <v>631</v>
      </c>
      <c r="B17" s="45"/>
      <c r="C17" s="46"/>
      <c r="D17" s="46"/>
      <c r="E17" s="49" t="s">
        <v>8176</v>
      </c>
      <c r="F17" s="46"/>
      <c r="G17" s="46"/>
      <c r="H17" s="46"/>
      <c r="I17" s="46"/>
      <c r="J17" s="48"/>
    </row>
    <row r="18" ht="409.5">
      <c r="A18" s="37" t="s">
        <v>633</v>
      </c>
      <c r="B18" s="45"/>
      <c r="C18" s="46"/>
      <c r="D18" s="46"/>
      <c r="E18" s="39" t="s">
        <v>2020</v>
      </c>
      <c r="F18" s="46"/>
      <c r="G18" s="46"/>
      <c r="H18" s="46"/>
      <c r="I18" s="46"/>
      <c r="J18" s="48"/>
    </row>
    <row r="19">
      <c r="A19" s="37" t="s">
        <v>625</v>
      </c>
      <c r="B19" s="37">
        <v>3</v>
      </c>
      <c r="C19" s="38" t="s">
        <v>2017</v>
      </c>
      <c r="D19" s="37" t="s">
        <v>627</v>
      </c>
      <c r="E19" s="39" t="s">
        <v>2018</v>
      </c>
      <c r="F19" s="40" t="s">
        <v>629</v>
      </c>
      <c r="G19" s="41">
        <v>199.857</v>
      </c>
      <c r="H19" s="42">
        <v>0</v>
      </c>
      <c r="I19" s="43">
        <f>ROUND(G19*H19,P4)</f>
        <v>0</v>
      </c>
      <c r="J19" s="37"/>
      <c r="O19" s="44">
        <f>I19*0.21</f>
        <v>0</v>
      </c>
      <c r="P19">
        <v>3</v>
      </c>
    </row>
    <row r="20">
      <c r="A20" s="37" t="s">
        <v>630</v>
      </c>
      <c r="B20" s="45"/>
      <c r="C20" s="46"/>
      <c r="D20" s="46"/>
      <c r="E20" s="47" t="s">
        <v>627</v>
      </c>
      <c r="F20" s="46"/>
      <c r="G20" s="46"/>
      <c r="H20" s="46"/>
      <c r="I20" s="46"/>
      <c r="J20" s="48"/>
    </row>
    <row r="21" ht="60">
      <c r="A21" s="37" t="s">
        <v>631</v>
      </c>
      <c r="B21" s="45"/>
      <c r="C21" s="46"/>
      <c r="D21" s="46"/>
      <c r="E21" s="49" t="s">
        <v>8177</v>
      </c>
      <c r="F21" s="46"/>
      <c r="G21" s="46"/>
      <c r="H21" s="46"/>
      <c r="I21" s="46"/>
      <c r="J21" s="48"/>
    </row>
    <row r="22" ht="409.5">
      <c r="A22" s="37" t="s">
        <v>633</v>
      </c>
      <c r="B22" s="45"/>
      <c r="C22" s="46"/>
      <c r="D22" s="46"/>
      <c r="E22" s="39" t="s">
        <v>2020</v>
      </c>
      <c r="F22" s="46"/>
      <c r="G22" s="46"/>
      <c r="H22" s="46"/>
      <c r="I22" s="46"/>
      <c r="J22" s="48"/>
    </row>
    <row r="23">
      <c r="A23" s="37" t="s">
        <v>625</v>
      </c>
      <c r="B23" s="37">
        <v>4</v>
      </c>
      <c r="C23" s="38" t="s">
        <v>6950</v>
      </c>
      <c r="D23" s="37" t="s">
        <v>627</v>
      </c>
      <c r="E23" s="39" t="s">
        <v>6951</v>
      </c>
      <c r="F23" s="40" t="s">
        <v>629</v>
      </c>
      <c r="G23" s="41">
        <v>12</v>
      </c>
      <c r="H23" s="42">
        <v>0</v>
      </c>
      <c r="I23" s="43">
        <f>ROUND(G23*H23,P4)</f>
        <v>0</v>
      </c>
      <c r="J23" s="37"/>
      <c r="O23" s="44">
        <f>I23*0.21</f>
        <v>0</v>
      </c>
      <c r="P23">
        <v>3</v>
      </c>
    </row>
    <row r="24">
      <c r="A24" s="37" t="s">
        <v>630</v>
      </c>
      <c r="B24" s="45"/>
      <c r="C24" s="46"/>
      <c r="D24" s="46"/>
      <c r="E24" s="39" t="s">
        <v>6952</v>
      </c>
      <c r="F24" s="46"/>
      <c r="G24" s="46"/>
      <c r="H24" s="46"/>
      <c r="I24" s="46"/>
      <c r="J24" s="48"/>
    </row>
    <row r="25">
      <c r="A25" s="37" t="s">
        <v>631</v>
      </c>
      <c r="B25" s="45"/>
      <c r="C25" s="46"/>
      <c r="D25" s="46"/>
      <c r="E25" s="49" t="s">
        <v>7017</v>
      </c>
      <c r="F25" s="46"/>
      <c r="G25" s="46"/>
      <c r="H25" s="46"/>
      <c r="I25" s="46"/>
      <c r="J25" s="48"/>
    </row>
    <row r="26" ht="409.5">
      <c r="A26" s="37" t="s">
        <v>633</v>
      </c>
      <c r="B26" s="45"/>
      <c r="C26" s="46"/>
      <c r="D26" s="46"/>
      <c r="E26" s="39" t="s">
        <v>2020</v>
      </c>
      <c r="F26" s="46"/>
      <c r="G26" s="46"/>
      <c r="H26" s="46"/>
      <c r="I26" s="46"/>
      <c r="J26" s="48"/>
    </row>
    <row r="27">
      <c r="A27" s="37" t="s">
        <v>625</v>
      </c>
      <c r="B27" s="37">
        <v>5</v>
      </c>
      <c r="C27" s="38" t="s">
        <v>1296</v>
      </c>
      <c r="D27" s="37" t="s">
        <v>627</v>
      </c>
      <c r="E27" s="39" t="s">
        <v>1297</v>
      </c>
      <c r="F27" s="40" t="s">
        <v>629</v>
      </c>
      <c r="G27" s="41">
        <v>12</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7018</v>
      </c>
      <c r="F29" s="46"/>
      <c r="G29" s="46"/>
      <c r="H29" s="46"/>
      <c r="I29" s="46"/>
      <c r="J29" s="48"/>
    </row>
    <row r="30" ht="330">
      <c r="A30" s="37" t="s">
        <v>633</v>
      </c>
      <c r="B30" s="45"/>
      <c r="C30" s="46"/>
      <c r="D30" s="46"/>
      <c r="E30" s="39" t="s">
        <v>1299</v>
      </c>
      <c r="F30" s="46"/>
      <c r="G30" s="46"/>
      <c r="H30" s="46"/>
      <c r="I30" s="46"/>
      <c r="J30" s="48"/>
    </row>
    <row r="31">
      <c r="A31" s="37" t="s">
        <v>625</v>
      </c>
      <c r="B31" s="37">
        <v>6</v>
      </c>
      <c r="C31" s="38" t="s">
        <v>2022</v>
      </c>
      <c r="D31" s="37" t="s">
        <v>627</v>
      </c>
      <c r="E31" s="39" t="s">
        <v>2023</v>
      </c>
      <c r="F31" s="40" t="s">
        <v>629</v>
      </c>
      <c r="G31" s="41">
        <v>198.87</v>
      </c>
      <c r="H31" s="42">
        <v>0</v>
      </c>
      <c r="I31" s="43">
        <f>ROUND(G31*H31,P4)</f>
        <v>0</v>
      </c>
      <c r="J31" s="37"/>
      <c r="O31" s="44">
        <f>I31*0.21</f>
        <v>0</v>
      </c>
      <c r="P31">
        <v>3</v>
      </c>
    </row>
    <row r="32">
      <c r="A32" s="37" t="s">
        <v>630</v>
      </c>
      <c r="B32" s="45"/>
      <c r="C32" s="46"/>
      <c r="D32" s="46"/>
      <c r="E32" s="47" t="s">
        <v>627</v>
      </c>
      <c r="F32" s="46"/>
      <c r="G32" s="46"/>
      <c r="H32" s="46"/>
      <c r="I32" s="46"/>
      <c r="J32" s="48"/>
    </row>
    <row r="33" ht="120">
      <c r="A33" s="37" t="s">
        <v>631</v>
      </c>
      <c r="B33" s="45"/>
      <c r="C33" s="46"/>
      <c r="D33" s="46"/>
      <c r="E33" s="49" t="s">
        <v>8178</v>
      </c>
      <c r="F33" s="46"/>
      <c r="G33" s="46"/>
      <c r="H33" s="46"/>
      <c r="I33" s="46"/>
      <c r="J33" s="48"/>
    </row>
    <row r="34" ht="360">
      <c r="A34" s="37" t="s">
        <v>633</v>
      </c>
      <c r="B34" s="45"/>
      <c r="C34" s="46"/>
      <c r="D34" s="46"/>
      <c r="E34" s="39" t="s">
        <v>2025</v>
      </c>
      <c r="F34" s="46"/>
      <c r="G34" s="46"/>
      <c r="H34" s="46"/>
      <c r="I34" s="46"/>
      <c r="J34" s="48"/>
    </row>
    <row r="35">
      <c r="A35" s="37" t="s">
        <v>625</v>
      </c>
      <c r="B35" s="37">
        <v>7</v>
      </c>
      <c r="C35" s="38" t="s">
        <v>1304</v>
      </c>
      <c r="D35" s="37" t="s">
        <v>627</v>
      </c>
      <c r="E35" s="39" t="s">
        <v>1305</v>
      </c>
      <c r="F35" s="40" t="s">
        <v>629</v>
      </c>
      <c r="G35" s="41">
        <v>50.466000000000001</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8179</v>
      </c>
      <c r="F37" s="46"/>
      <c r="G37" s="46"/>
      <c r="H37" s="46"/>
      <c r="I37" s="46"/>
      <c r="J37" s="48"/>
    </row>
    <row r="38" ht="409.5">
      <c r="A38" s="37" t="s">
        <v>633</v>
      </c>
      <c r="B38" s="45"/>
      <c r="C38" s="46"/>
      <c r="D38" s="46"/>
      <c r="E38" s="39" t="s">
        <v>1307</v>
      </c>
      <c r="F38" s="46"/>
      <c r="G38" s="46"/>
      <c r="H38" s="46"/>
      <c r="I38" s="46"/>
      <c r="J38" s="48"/>
    </row>
    <row r="39">
      <c r="A39" s="31" t="s">
        <v>622</v>
      </c>
      <c r="B39" s="32"/>
      <c r="C39" s="33" t="s">
        <v>835</v>
      </c>
      <c r="D39" s="34"/>
      <c r="E39" s="31" t="s">
        <v>836</v>
      </c>
      <c r="F39" s="34"/>
      <c r="G39" s="34"/>
      <c r="H39" s="34"/>
      <c r="I39" s="35">
        <f>SUMIFS(I40:I47,A40:A47,"P")</f>
        <v>0</v>
      </c>
      <c r="J39" s="36"/>
    </row>
    <row r="40">
      <c r="A40" s="37" t="s">
        <v>625</v>
      </c>
      <c r="B40" s="37">
        <v>8</v>
      </c>
      <c r="C40" s="38" t="s">
        <v>3508</v>
      </c>
      <c r="D40" s="37" t="s">
        <v>627</v>
      </c>
      <c r="E40" s="39" t="s">
        <v>3509</v>
      </c>
      <c r="F40" s="40" t="s">
        <v>629</v>
      </c>
      <c r="G40" s="41">
        <v>1.766</v>
      </c>
      <c r="H40" s="42">
        <v>0</v>
      </c>
      <c r="I40" s="43">
        <f>ROUND(G40*H40,P4)</f>
        <v>0</v>
      </c>
      <c r="J40" s="37"/>
      <c r="O40" s="44">
        <f>I40*0.21</f>
        <v>0</v>
      </c>
      <c r="P40">
        <v>3</v>
      </c>
    </row>
    <row r="41">
      <c r="A41" s="37" t="s">
        <v>630</v>
      </c>
      <c r="B41" s="45"/>
      <c r="C41" s="46"/>
      <c r="D41" s="46"/>
      <c r="E41" s="47" t="s">
        <v>627</v>
      </c>
      <c r="F41" s="46"/>
      <c r="G41" s="46"/>
      <c r="H41" s="46"/>
      <c r="I41" s="46"/>
      <c r="J41" s="48"/>
    </row>
    <row r="42">
      <c r="A42" s="37" t="s">
        <v>631</v>
      </c>
      <c r="B42" s="45"/>
      <c r="C42" s="46"/>
      <c r="D42" s="46"/>
      <c r="E42" s="49" t="s">
        <v>8180</v>
      </c>
      <c r="F42" s="46"/>
      <c r="G42" s="46"/>
      <c r="H42" s="46"/>
      <c r="I42" s="46"/>
      <c r="J42" s="48"/>
    </row>
    <row r="43" ht="409.5">
      <c r="A43" s="37" t="s">
        <v>633</v>
      </c>
      <c r="B43" s="45"/>
      <c r="C43" s="46"/>
      <c r="D43" s="46"/>
      <c r="E43" s="39" t="s">
        <v>1337</v>
      </c>
      <c r="F43" s="46"/>
      <c r="G43" s="46"/>
      <c r="H43" s="46"/>
      <c r="I43" s="46"/>
      <c r="J43" s="48"/>
    </row>
    <row r="44">
      <c r="A44" s="37" t="s">
        <v>625</v>
      </c>
      <c r="B44" s="37">
        <v>9</v>
      </c>
      <c r="C44" s="38" t="s">
        <v>1361</v>
      </c>
      <c r="D44" s="37" t="s">
        <v>627</v>
      </c>
      <c r="E44" s="39" t="s">
        <v>1362</v>
      </c>
      <c r="F44" s="40" t="s">
        <v>629</v>
      </c>
      <c r="G44" s="41">
        <v>13.914</v>
      </c>
      <c r="H44" s="42">
        <v>0</v>
      </c>
      <c r="I44" s="43">
        <f>ROUND(G44*H44,P4)</f>
        <v>0</v>
      </c>
      <c r="J44" s="37"/>
      <c r="O44" s="44">
        <f>I44*0.21</f>
        <v>0</v>
      </c>
      <c r="P44">
        <v>3</v>
      </c>
    </row>
    <row r="45">
      <c r="A45" s="37" t="s">
        <v>630</v>
      </c>
      <c r="B45" s="45"/>
      <c r="C45" s="46"/>
      <c r="D45" s="46"/>
      <c r="E45" s="47" t="s">
        <v>627</v>
      </c>
      <c r="F45" s="46"/>
      <c r="G45" s="46"/>
      <c r="H45" s="46"/>
      <c r="I45" s="46"/>
      <c r="J45" s="48"/>
    </row>
    <row r="46" ht="60">
      <c r="A46" s="37" t="s">
        <v>631</v>
      </c>
      <c r="B46" s="45"/>
      <c r="C46" s="46"/>
      <c r="D46" s="46"/>
      <c r="E46" s="49" t="s">
        <v>8181</v>
      </c>
      <c r="F46" s="46"/>
      <c r="G46" s="46"/>
      <c r="H46" s="46"/>
      <c r="I46" s="46"/>
      <c r="J46" s="48"/>
    </row>
    <row r="47" ht="105">
      <c r="A47" s="37" t="s">
        <v>633</v>
      </c>
      <c r="B47" s="45"/>
      <c r="C47" s="46"/>
      <c r="D47" s="46"/>
      <c r="E47" s="39" t="s">
        <v>840</v>
      </c>
      <c r="F47" s="46"/>
      <c r="G47" s="46"/>
      <c r="H47" s="46"/>
      <c r="I47" s="46"/>
      <c r="J47" s="48"/>
    </row>
    <row r="48">
      <c r="A48" s="31" t="s">
        <v>622</v>
      </c>
      <c r="B48" s="32"/>
      <c r="C48" s="33" t="s">
        <v>787</v>
      </c>
      <c r="D48" s="34"/>
      <c r="E48" s="31" t="s">
        <v>1028</v>
      </c>
      <c r="F48" s="34"/>
      <c r="G48" s="34"/>
      <c r="H48" s="34"/>
      <c r="I48" s="35">
        <f>SUMIFS(I49:I52,A49:A52,"P")</f>
        <v>0</v>
      </c>
      <c r="J48" s="36"/>
    </row>
    <row r="49">
      <c r="A49" s="37" t="s">
        <v>625</v>
      </c>
      <c r="B49" s="37">
        <v>10</v>
      </c>
      <c r="C49" s="38" t="s">
        <v>3548</v>
      </c>
      <c r="D49" s="37" t="s">
        <v>627</v>
      </c>
      <c r="E49" s="39" t="s">
        <v>3549</v>
      </c>
      <c r="F49" s="40" t="s">
        <v>832</v>
      </c>
      <c r="G49" s="41">
        <v>8.1699999999999999</v>
      </c>
      <c r="H49" s="42">
        <v>0</v>
      </c>
      <c r="I49" s="43">
        <f>ROUND(G49*H49,P4)</f>
        <v>0</v>
      </c>
      <c r="J49" s="37"/>
      <c r="O49" s="44">
        <f>I49*0.21</f>
        <v>0</v>
      </c>
      <c r="P49">
        <v>3</v>
      </c>
    </row>
    <row r="50">
      <c r="A50" s="37" t="s">
        <v>630</v>
      </c>
      <c r="B50" s="45"/>
      <c r="C50" s="46"/>
      <c r="D50" s="46"/>
      <c r="E50" s="39" t="s">
        <v>7084</v>
      </c>
      <c r="F50" s="46"/>
      <c r="G50" s="46"/>
      <c r="H50" s="46"/>
      <c r="I50" s="46"/>
      <c r="J50" s="48"/>
    </row>
    <row r="51">
      <c r="A51" s="37" t="s">
        <v>631</v>
      </c>
      <c r="B51" s="45"/>
      <c r="C51" s="46"/>
      <c r="D51" s="46"/>
      <c r="E51" s="49" t="s">
        <v>8151</v>
      </c>
      <c r="F51" s="46"/>
      <c r="G51" s="46"/>
      <c r="H51" s="46"/>
      <c r="I51" s="46"/>
      <c r="J51" s="48"/>
    </row>
    <row r="52" ht="75">
      <c r="A52" s="37" t="s">
        <v>633</v>
      </c>
      <c r="B52" s="45"/>
      <c r="C52" s="46"/>
      <c r="D52" s="46"/>
      <c r="E52" s="39" t="s">
        <v>3551</v>
      </c>
      <c r="F52" s="46"/>
      <c r="G52" s="46"/>
      <c r="H52" s="46"/>
      <c r="I52" s="46"/>
      <c r="J52" s="48"/>
    </row>
    <row r="53">
      <c r="A53" s="31" t="s">
        <v>622</v>
      </c>
      <c r="B53" s="32"/>
      <c r="C53" s="33" t="s">
        <v>1203</v>
      </c>
      <c r="D53" s="34"/>
      <c r="E53" s="31" t="s">
        <v>1553</v>
      </c>
      <c r="F53" s="34"/>
      <c r="G53" s="34"/>
      <c r="H53" s="34"/>
      <c r="I53" s="35">
        <f>SUMIFS(I54:I117,A54:A117,"P")</f>
        <v>0</v>
      </c>
      <c r="J53" s="36"/>
    </row>
    <row r="54">
      <c r="A54" s="37" t="s">
        <v>625</v>
      </c>
      <c r="B54" s="37">
        <v>11</v>
      </c>
      <c r="C54" s="38" t="s">
        <v>8182</v>
      </c>
      <c r="D54" s="37" t="s">
        <v>627</v>
      </c>
      <c r="E54" s="39" t="s">
        <v>8183</v>
      </c>
      <c r="F54" s="40" t="s">
        <v>744</v>
      </c>
      <c r="G54" s="41">
        <v>1.5</v>
      </c>
      <c r="H54" s="42">
        <v>0</v>
      </c>
      <c r="I54" s="43">
        <f>ROUND(G54*H54,P4)</f>
        <v>0</v>
      </c>
      <c r="J54" s="37"/>
      <c r="O54" s="44">
        <f>I54*0.21</f>
        <v>0</v>
      </c>
      <c r="P54">
        <v>3</v>
      </c>
    </row>
    <row r="55">
      <c r="A55" s="37" t="s">
        <v>630</v>
      </c>
      <c r="B55" s="45"/>
      <c r="C55" s="46"/>
      <c r="D55" s="46"/>
      <c r="E55" s="47" t="s">
        <v>627</v>
      </c>
      <c r="F55" s="46"/>
      <c r="G55" s="46"/>
      <c r="H55" s="46"/>
      <c r="I55" s="46"/>
      <c r="J55" s="48"/>
    </row>
    <row r="56">
      <c r="A56" s="37" t="s">
        <v>631</v>
      </c>
      <c r="B56" s="45"/>
      <c r="C56" s="46"/>
      <c r="D56" s="46"/>
      <c r="E56" s="49" t="s">
        <v>8184</v>
      </c>
      <c r="F56" s="46"/>
      <c r="G56" s="46"/>
      <c r="H56" s="46"/>
      <c r="I56" s="46"/>
      <c r="J56" s="48"/>
    </row>
    <row r="57" ht="330">
      <c r="A57" s="37" t="s">
        <v>633</v>
      </c>
      <c r="B57" s="45"/>
      <c r="C57" s="46"/>
      <c r="D57" s="46"/>
      <c r="E57" s="39" t="s">
        <v>1209</v>
      </c>
      <c r="F57" s="46"/>
      <c r="G57" s="46"/>
      <c r="H57" s="46"/>
      <c r="I57" s="46"/>
      <c r="J57" s="48"/>
    </row>
    <row r="58">
      <c r="A58" s="37" t="s">
        <v>625</v>
      </c>
      <c r="B58" s="37">
        <v>12</v>
      </c>
      <c r="C58" s="38" t="s">
        <v>8185</v>
      </c>
      <c r="D58" s="37" t="s">
        <v>627</v>
      </c>
      <c r="E58" s="39" t="s">
        <v>8186</v>
      </c>
      <c r="F58" s="40" t="s">
        <v>744</v>
      </c>
      <c r="G58" s="41">
        <v>53</v>
      </c>
      <c r="H58" s="42">
        <v>0</v>
      </c>
      <c r="I58" s="43">
        <f>ROUND(G58*H58,P4)</f>
        <v>0</v>
      </c>
      <c r="J58" s="37"/>
      <c r="O58" s="44">
        <f>I58*0.21</f>
        <v>0</v>
      </c>
      <c r="P58">
        <v>3</v>
      </c>
    </row>
    <row r="59">
      <c r="A59" s="37" t="s">
        <v>630</v>
      </c>
      <c r="B59" s="45"/>
      <c r="C59" s="46"/>
      <c r="D59" s="46"/>
      <c r="E59" s="47" t="s">
        <v>627</v>
      </c>
      <c r="F59" s="46"/>
      <c r="G59" s="46"/>
      <c r="H59" s="46"/>
      <c r="I59" s="46"/>
      <c r="J59" s="48"/>
    </row>
    <row r="60">
      <c r="A60" s="37" t="s">
        <v>631</v>
      </c>
      <c r="B60" s="45"/>
      <c r="C60" s="46"/>
      <c r="D60" s="46"/>
      <c r="E60" s="49" t="s">
        <v>8187</v>
      </c>
      <c r="F60" s="46"/>
      <c r="G60" s="46"/>
      <c r="H60" s="46"/>
      <c r="I60" s="46"/>
      <c r="J60" s="48"/>
    </row>
    <row r="61" ht="330">
      <c r="A61" s="37" t="s">
        <v>633</v>
      </c>
      <c r="B61" s="45"/>
      <c r="C61" s="46"/>
      <c r="D61" s="46"/>
      <c r="E61" s="39" t="s">
        <v>1209</v>
      </c>
      <c r="F61" s="46"/>
      <c r="G61" s="46"/>
      <c r="H61" s="46"/>
      <c r="I61" s="46"/>
      <c r="J61" s="48"/>
    </row>
    <row r="62">
      <c r="A62" s="37" t="s">
        <v>625</v>
      </c>
      <c r="B62" s="37">
        <v>13</v>
      </c>
      <c r="C62" s="38" t="s">
        <v>8188</v>
      </c>
      <c r="D62" s="37" t="s">
        <v>627</v>
      </c>
      <c r="E62" s="39" t="s">
        <v>8189</v>
      </c>
      <c r="F62" s="40" t="s">
        <v>744</v>
      </c>
      <c r="G62" s="41">
        <v>36</v>
      </c>
      <c r="H62" s="42">
        <v>0</v>
      </c>
      <c r="I62" s="43">
        <f>ROUND(G62*H62,P4)</f>
        <v>0</v>
      </c>
      <c r="J62" s="37"/>
      <c r="O62" s="44">
        <f>I62*0.21</f>
        <v>0</v>
      </c>
      <c r="P62">
        <v>3</v>
      </c>
    </row>
    <row r="63">
      <c r="A63" s="37" t="s">
        <v>630</v>
      </c>
      <c r="B63" s="45"/>
      <c r="C63" s="46"/>
      <c r="D63" s="46"/>
      <c r="E63" s="47" t="s">
        <v>627</v>
      </c>
      <c r="F63" s="46"/>
      <c r="G63" s="46"/>
      <c r="H63" s="46"/>
      <c r="I63" s="46"/>
      <c r="J63" s="48"/>
    </row>
    <row r="64">
      <c r="A64" s="37" t="s">
        <v>631</v>
      </c>
      <c r="B64" s="45"/>
      <c r="C64" s="46"/>
      <c r="D64" s="46"/>
      <c r="E64" s="49" t="s">
        <v>8190</v>
      </c>
      <c r="F64" s="46"/>
      <c r="G64" s="46"/>
      <c r="H64" s="46"/>
      <c r="I64" s="46"/>
      <c r="J64" s="48"/>
    </row>
    <row r="65" ht="75">
      <c r="A65" s="37" t="s">
        <v>633</v>
      </c>
      <c r="B65" s="45"/>
      <c r="C65" s="46"/>
      <c r="D65" s="46"/>
      <c r="E65" s="39" t="s">
        <v>6966</v>
      </c>
      <c r="F65" s="46"/>
      <c r="G65" s="46"/>
      <c r="H65" s="46"/>
      <c r="I65" s="46"/>
      <c r="J65" s="48"/>
    </row>
    <row r="66">
      <c r="A66" s="37" t="s">
        <v>625</v>
      </c>
      <c r="B66" s="37">
        <v>14</v>
      </c>
      <c r="C66" s="38" t="s">
        <v>8191</v>
      </c>
      <c r="D66" s="37" t="s">
        <v>627</v>
      </c>
      <c r="E66" s="39" t="s">
        <v>8192</v>
      </c>
      <c r="F66" s="40" t="s">
        <v>744</v>
      </c>
      <c r="G66" s="41">
        <v>36</v>
      </c>
      <c r="H66" s="42">
        <v>0</v>
      </c>
      <c r="I66" s="43">
        <f>ROUND(G66*H66,P4)</f>
        <v>0</v>
      </c>
      <c r="J66" s="37"/>
      <c r="O66" s="44">
        <f>I66*0.21</f>
        <v>0</v>
      </c>
      <c r="P66">
        <v>3</v>
      </c>
    </row>
    <row r="67">
      <c r="A67" s="37" t="s">
        <v>630</v>
      </c>
      <c r="B67" s="45"/>
      <c r="C67" s="46"/>
      <c r="D67" s="46"/>
      <c r="E67" s="47" t="s">
        <v>627</v>
      </c>
      <c r="F67" s="46"/>
      <c r="G67" s="46"/>
      <c r="H67" s="46"/>
      <c r="I67" s="46"/>
      <c r="J67" s="48"/>
    </row>
    <row r="68">
      <c r="A68" s="37" t="s">
        <v>631</v>
      </c>
      <c r="B68" s="45"/>
      <c r="C68" s="46"/>
      <c r="D68" s="46"/>
      <c r="E68" s="49" t="s">
        <v>8193</v>
      </c>
      <c r="F68" s="46"/>
      <c r="G68" s="46"/>
      <c r="H68" s="46"/>
      <c r="I68" s="46"/>
      <c r="J68" s="48"/>
    </row>
    <row r="69" ht="315">
      <c r="A69" s="37" t="s">
        <v>633</v>
      </c>
      <c r="B69" s="45"/>
      <c r="C69" s="46"/>
      <c r="D69" s="46"/>
      <c r="E69" s="39" t="s">
        <v>1397</v>
      </c>
      <c r="F69" s="46"/>
      <c r="G69" s="46"/>
      <c r="H69" s="46"/>
      <c r="I69" s="46"/>
      <c r="J69" s="48"/>
    </row>
    <row r="70">
      <c r="A70" s="37" t="s">
        <v>625</v>
      </c>
      <c r="B70" s="37">
        <v>15</v>
      </c>
      <c r="C70" s="38" t="s">
        <v>7036</v>
      </c>
      <c r="D70" s="37" t="s">
        <v>627</v>
      </c>
      <c r="E70" s="39" t="s">
        <v>7037</v>
      </c>
      <c r="F70" s="40" t="s">
        <v>639</v>
      </c>
      <c r="G70" s="41">
        <v>1</v>
      </c>
      <c r="H70" s="42">
        <v>0</v>
      </c>
      <c r="I70" s="43">
        <f>ROUND(G70*H70,P4)</f>
        <v>0</v>
      </c>
      <c r="J70" s="37"/>
      <c r="O70" s="44">
        <f>I70*0.21</f>
        <v>0</v>
      </c>
      <c r="P70">
        <v>3</v>
      </c>
    </row>
    <row r="71">
      <c r="A71" s="37" t="s">
        <v>630</v>
      </c>
      <c r="B71" s="45"/>
      <c r="C71" s="46"/>
      <c r="D71" s="46"/>
      <c r="E71" s="39" t="s">
        <v>7097</v>
      </c>
      <c r="F71" s="46"/>
      <c r="G71" s="46"/>
      <c r="H71" s="46"/>
      <c r="I71" s="46"/>
      <c r="J71" s="48"/>
    </row>
    <row r="72">
      <c r="A72" s="37" t="s">
        <v>631</v>
      </c>
      <c r="B72" s="45"/>
      <c r="C72" s="46"/>
      <c r="D72" s="46"/>
      <c r="E72" s="49" t="s">
        <v>7035</v>
      </c>
      <c r="F72" s="46"/>
      <c r="G72" s="46"/>
      <c r="H72" s="46"/>
      <c r="I72" s="46"/>
      <c r="J72" s="48"/>
    </row>
    <row r="73" ht="90">
      <c r="A73" s="37" t="s">
        <v>633</v>
      </c>
      <c r="B73" s="45"/>
      <c r="C73" s="46"/>
      <c r="D73" s="46"/>
      <c r="E73" s="39" t="s">
        <v>5811</v>
      </c>
      <c r="F73" s="46"/>
      <c r="G73" s="46"/>
      <c r="H73" s="46"/>
      <c r="I73" s="46"/>
      <c r="J73" s="48"/>
    </row>
    <row r="74">
      <c r="A74" s="37" t="s">
        <v>625</v>
      </c>
      <c r="B74" s="37">
        <v>16</v>
      </c>
      <c r="C74" s="38" t="s">
        <v>8194</v>
      </c>
      <c r="D74" s="37" t="s">
        <v>627</v>
      </c>
      <c r="E74" s="39" t="s">
        <v>8195</v>
      </c>
      <c r="F74" s="40" t="s">
        <v>639</v>
      </c>
      <c r="G74" s="41">
        <v>2</v>
      </c>
      <c r="H74" s="42">
        <v>0</v>
      </c>
      <c r="I74" s="43">
        <f>ROUND(G74*H74,P4)</f>
        <v>0</v>
      </c>
      <c r="J74" s="37"/>
      <c r="O74" s="44">
        <f>I74*0.21</f>
        <v>0</v>
      </c>
      <c r="P74">
        <v>3</v>
      </c>
    </row>
    <row r="75">
      <c r="A75" s="37" t="s">
        <v>630</v>
      </c>
      <c r="B75" s="45"/>
      <c r="C75" s="46"/>
      <c r="D75" s="46"/>
      <c r="E75" s="39" t="s">
        <v>7097</v>
      </c>
      <c r="F75" s="46"/>
      <c r="G75" s="46"/>
      <c r="H75" s="46"/>
      <c r="I75" s="46"/>
      <c r="J75" s="48"/>
    </row>
    <row r="76">
      <c r="A76" s="37" t="s">
        <v>631</v>
      </c>
      <c r="B76" s="45"/>
      <c r="C76" s="46"/>
      <c r="D76" s="46"/>
      <c r="E76" s="49" t="s">
        <v>6976</v>
      </c>
      <c r="F76" s="46"/>
      <c r="G76" s="46"/>
      <c r="H76" s="46"/>
      <c r="I76" s="46"/>
      <c r="J76" s="48"/>
    </row>
    <row r="77" ht="90">
      <c r="A77" s="37" t="s">
        <v>633</v>
      </c>
      <c r="B77" s="45"/>
      <c r="C77" s="46"/>
      <c r="D77" s="46"/>
      <c r="E77" s="39" t="s">
        <v>5811</v>
      </c>
      <c r="F77" s="46"/>
      <c r="G77" s="46"/>
      <c r="H77" s="46"/>
      <c r="I77" s="46"/>
      <c r="J77" s="48"/>
    </row>
    <row r="78">
      <c r="A78" s="37" t="s">
        <v>625</v>
      </c>
      <c r="B78" s="37">
        <v>17</v>
      </c>
      <c r="C78" s="38" t="s">
        <v>8196</v>
      </c>
      <c r="D78" s="37" t="s">
        <v>627</v>
      </c>
      <c r="E78" s="39" t="s">
        <v>8197</v>
      </c>
      <c r="F78" s="40" t="s">
        <v>639</v>
      </c>
      <c r="G78" s="41">
        <v>7</v>
      </c>
      <c r="H78" s="42">
        <v>0</v>
      </c>
      <c r="I78" s="43">
        <f>ROUND(G78*H78,P4)</f>
        <v>0</v>
      </c>
      <c r="J78" s="37"/>
      <c r="O78" s="44">
        <f>I78*0.21</f>
        <v>0</v>
      </c>
      <c r="P78">
        <v>3</v>
      </c>
    </row>
    <row r="79">
      <c r="A79" s="37" t="s">
        <v>630</v>
      </c>
      <c r="B79" s="45"/>
      <c r="C79" s="46"/>
      <c r="D79" s="46"/>
      <c r="E79" s="47" t="s">
        <v>627</v>
      </c>
      <c r="F79" s="46"/>
      <c r="G79" s="46"/>
      <c r="H79" s="46"/>
      <c r="I79" s="46"/>
      <c r="J79" s="48"/>
    </row>
    <row r="80">
      <c r="A80" s="37" t="s">
        <v>631</v>
      </c>
      <c r="B80" s="45"/>
      <c r="C80" s="46"/>
      <c r="D80" s="46"/>
      <c r="E80" s="49" t="s">
        <v>8198</v>
      </c>
      <c r="F80" s="46"/>
      <c r="G80" s="46"/>
      <c r="H80" s="46"/>
      <c r="I80" s="46"/>
      <c r="J80" s="48"/>
    </row>
    <row r="81" ht="90">
      <c r="A81" s="37" t="s">
        <v>633</v>
      </c>
      <c r="B81" s="45"/>
      <c r="C81" s="46"/>
      <c r="D81" s="46"/>
      <c r="E81" s="39" t="s">
        <v>5811</v>
      </c>
      <c r="F81" s="46"/>
      <c r="G81" s="46"/>
      <c r="H81" s="46"/>
      <c r="I81" s="46"/>
      <c r="J81" s="48"/>
    </row>
    <row r="82">
      <c r="A82" s="37" t="s">
        <v>625</v>
      </c>
      <c r="B82" s="37">
        <v>18</v>
      </c>
      <c r="C82" s="38" t="s">
        <v>8199</v>
      </c>
      <c r="D82" s="37" t="s">
        <v>627</v>
      </c>
      <c r="E82" s="39" t="s">
        <v>8200</v>
      </c>
      <c r="F82" s="40" t="s">
        <v>639</v>
      </c>
      <c r="G82" s="41">
        <v>1</v>
      </c>
      <c r="H82" s="42">
        <v>0</v>
      </c>
      <c r="I82" s="43">
        <f>ROUND(G82*H82,P4)</f>
        <v>0</v>
      </c>
      <c r="J82" s="37"/>
      <c r="O82" s="44">
        <f>I82*0.21</f>
        <v>0</v>
      </c>
      <c r="P82">
        <v>3</v>
      </c>
    </row>
    <row r="83">
      <c r="A83" s="37" t="s">
        <v>630</v>
      </c>
      <c r="B83" s="45"/>
      <c r="C83" s="46"/>
      <c r="D83" s="46"/>
      <c r="E83" s="47" t="s">
        <v>627</v>
      </c>
      <c r="F83" s="46"/>
      <c r="G83" s="46"/>
      <c r="H83" s="46"/>
      <c r="I83" s="46"/>
      <c r="J83" s="48"/>
    </row>
    <row r="84">
      <c r="A84" s="37" t="s">
        <v>631</v>
      </c>
      <c r="B84" s="45"/>
      <c r="C84" s="46"/>
      <c r="D84" s="46"/>
      <c r="E84" s="49" t="s">
        <v>8201</v>
      </c>
      <c r="F84" s="46"/>
      <c r="G84" s="46"/>
      <c r="H84" s="46"/>
      <c r="I84" s="46"/>
      <c r="J84" s="48"/>
    </row>
    <row r="85" ht="90">
      <c r="A85" s="37" t="s">
        <v>633</v>
      </c>
      <c r="B85" s="45"/>
      <c r="C85" s="46"/>
      <c r="D85" s="46"/>
      <c r="E85" s="39" t="s">
        <v>5811</v>
      </c>
      <c r="F85" s="46"/>
      <c r="G85" s="46"/>
      <c r="H85" s="46"/>
      <c r="I85" s="46"/>
      <c r="J85" s="48"/>
    </row>
    <row r="86">
      <c r="A86" s="37" t="s">
        <v>625</v>
      </c>
      <c r="B86" s="37">
        <v>19</v>
      </c>
      <c r="C86" s="38" t="s">
        <v>7108</v>
      </c>
      <c r="D86" s="37" t="s">
        <v>627</v>
      </c>
      <c r="E86" s="39" t="s">
        <v>7109</v>
      </c>
      <c r="F86" s="40" t="s">
        <v>639</v>
      </c>
      <c r="G86" s="41">
        <v>1</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7465</v>
      </c>
      <c r="F88" s="46"/>
      <c r="G88" s="46"/>
      <c r="H88" s="46"/>
      <c r="I88" s="46"/>
      <c r="J88" s="48"/>
    </row>
    <row r="89" ht="409.5">
      <c r="A89" s="37" t="s">
        <v>633</v>
      </c>
      <c r="B89" s="45"/>
      <c r="C89" s="46"/>
      <c r="D89" s="46"/>
      <c r="E89" s="39" t="s">
        <v>7111</v>
      </c>
      <c r="F89" s="46"/>
      <c r="G89" s="46"/>
      <c r="H89" s="46"/>
      <c r="I89" s="46"/>
      <c r="J89" s="48"/>
    </row>
    <row r="90">
      <c r="A90" s="37" t="s">
        <v>625</v>
      </c>
      <c r="B90" s="37">
        <v>20</v>
      </c>
      <c r="C90" s="38" t="s">
        <v>7466</v>
      </c>
      <c r="D90" s="37" t="s">
        <v>627</v>
      </c>
      <c r="E90" s="39" t="s">
        <v>7467</v>
      </c>
      <c r="F90" s="40" t="s">
        <v>639</v>
      </c>
      <c r="G90" s="41">
        <v>1</v>
      </c>
      <c r="H90" s="42">
        <v>0</v>
      </c>
      <c r="I90" s="43">
        <f>ROUND(G90*H90,P4)</f>
        <v>0</v>
      </c>
      <c r="J90" s="37"/>
      <c r="O90" s="44">
        <f>I90*0.21</f>
        <v>0</v>
      </c>
      <c r="P90">
        <v>3</v>
      </c>
    </row>
    <row r="91">
      <c r="A91" s="37" t="s">
        <v>630</v>
      </c>
      <c r="B91" s="45"/>
      <c r="C91" s="46"/>
      <c r="D91" s="46"/>
      <c r="E91" s="47" t="s">
        <v>627</v>
      </c>
      <c r="F91" s="46"/>
      <c r="G91" s="46"/>
      <c r="H91" s="46"/>
      <c r="I91" s="46"/>
      <c r="J91" s="48"/>
    </row>
    <row r="92">
      <c r="A92" s="37" t="s">
        <v>631</v>
      </c>
      <c r="B92" s="45"/>
      <c r="C92" s="46"/>
      <c r="D92" s="46"/>
      <c r="E92" s="49" t="s">
        <v>7468</v>
      </c>
      <c r="F92" s="46"/>
      <c r="G92" s="46"/>
      <c r="H92" s="46"/>
      <c r="I92" s="46"/>
      <c r="J92" s="48"/>
    </row>
    <row r="93" ht="409.5">
      <c r="A93" s="37" t="s">
        <v>633</v>
      </c>
      <c r="B93" s="45"/>
      <c r="C93" s="46"/>
      <c r="D93" s="46"/>
      <c r="E93" s="39" t="s">
        <v>7111</v>
      </c>
      <c r="F93" s="46"/>
      <c r="G93" s="46"/>
      <c r="H93" s="46"/>
      <c r="I93" s="46"/>
      <c r="J93" s="48"/>
    </row>
    <row r="94">
      <c r="A94" s="37" t="s">
        <v>625</v>
      </c>
      <c r="B94" s="37">
        <v>21</v>
      </c>
      <c r="C94" s="38" t="s">
        <v>8202</v>
      </c>
      <c r="D94" s="37" t="s">
        <v>627</v>
      </c>
      <c r="E94" s="39" t="s">
        <v>8203</v>
      </c>
      <c r="F94" s="40" t="s">
        <v>639</v>
      </c>
      <c r="G94" s="41">
        <v>1</v>
      </c>
      <c r="H94" s="42">
        <v>0</v>
      </c>
      <c r="I94" s="43">
        <f>ROUND(G94*H94,P4)</f>
        <v>0</v>
      </c>
      <c r="J94" s="37"/>
      <c r="O94" s="44">
        <f>I94*0.21</f>
        <v>0</v>
      </c>
      <c r="P94">
        <v>3</v>
      </c>
    </row>
    <row r="95">
      <c r="A95" s="37" t="s">
        <v>630</v>
      </c>
      <c r="B95" s="45"/>
      <c r="C95" s="46"/>
      <c r="D95" s="46"/>
      <c r="E95" s="47" t="s">
        <v>627</v>
      </c>
      <c r="F95" s="46"/>
      <c r="G95" s="46"/>
      <c r="H95" s="46"/>
      <c r="I95" s="46"/>
      <c r="J95" s="48"/>
    </row>
    <row r="96">
      <c r="A96" s="37" t="s">
        <v>631</v>
      </c>
      <c r="B96" s="45"/>
      <c r="C96" s="46"/>
      <c r="D96" s="46"/>
      <c r="E96" s="49" t="s">
        <v>8204</v>
      </c>
      <c r="F96" s="46"/>
      <c r="G96" s="46"/>
      <c r="H96" s="46"/>
      <c r="I96" s="46"/>
      <c r="J96" s="48"/>
    </row>
    <row r="97" ht="135">
      <c r="A97" s="37" t="s">
        <v>633</v>
      </c>
      <c r="B97" s="45"/>
      <c r="C97" s="46"/>
      <c r="D97" s="46"/>
      <c r="E97" s="39" t="s">
        <v>1230</v>
      </c>
      <c r="F97" s="46"/>
      <c r="G97" s="46"/>
      <c r="H97" s="46"/>
      <c r="I97" s="46"/>
      <c r="J97" s="48"/>
    </row>
    <row r="98">
      <c r="A98" s="37" t="s">
        <v>625</v>
      </c>
      <c r="B98" s="37">
        <v>22</v>
      </c>
      <c r="C98" s="38" t="s">
        <v>7058</v>
      </c>
      <c r="D98" s="37" t="s">
        <v>627</v>
      </c>
      <c r="E98" s="39" t="s">
        <v>7059</v>
      </c>
      <c r="F98" s="40" t="s">
        <v>744</v>
      </c>
      <c r="G98" s="41">
        <v>53</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8187</v>
      </c>
      <c r="F100" s="46"/>
      <c r="G100" s="46"/>
      <c r="H100" s="46"/>
      <c r="I100" s="46"/>
      <c r="J100" s="48"/>
    </row>
    <row r="101" ht="105">
      <c r="A101" s="37" t="s">
        <v>633</v>
      </c>
      <c r="B101" s="45"/>
      <c r="C101" s="46"/>
      <c r="D101" s="46"/>
      <c r="E101" s="39" t="s">
        <v>7061</v>
      </c>
      <c r="F101" s="46"/>
      <c r="G101" s="46"/>
      <c r="H101" s="46"/>
      <c r="I101" s="46"/>
      <c r="J101" s="48"/>
    </row>
    <row r="102">
      <c r="A102" s="37" t="s">
        <v>625</v>
      </c>
      <c r="B102" s="37">
        <v>23</v>
      </c>
      <c r="C102" s="38" t="s">
        <v>4038</v>
      </c>
      <c r="D102" s="37" t="s">
        <v>627</v>
      </c>
      <c r="E102" s="39" t="s">
        <v>4039</v>
      </c>
      <c r="F102" s="40" t="s">
        <v>744</v>
      </c>
      <c r="G102" s="41">
        <v>53</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8187</v>
      </c>
      <c r="F104" s="46"/>
      <c r="G104" s="46"/>
      <c r="H104" s="46"/>
      <c r="I104" s="46"/>
      <c r="J104" s="48"/>
    </row>
    <row r="105" ht="90">
      <c r="A105" s="37" t="s">
        <v>633</v>
      </c>
      <c r="B105" s="45"/>
      <c r="C105" s="46"/>
      <c r="D105" s="46"/>
      <c r="E105" s="39" t="s">
        <v>1410</v>
      </c>
      <c r="F105" s="46"/>
      <c r="G105" s="46"/>
      <c r="H105" s="46"/>
      <c r="I105" s="46"/>
      <c r="J105" s="48"/>
    </row>
    <row r="106">
      <c r="A106" s="37" t="s">
        <v>625</v>
      </c>
      <c r="B106" s="37">
        <v>24</v>
      </c>
      <c r="C106" s="38" t="s">
        <v>8205</v>
      </c>
      <c r="D106" s="37" t="s">
        <v>627</v>
      </c>
      <c r="E106" s="39" t="s">
        <v>8206</v>
      </c>
      <c r="F106" s="40" t="s">
        <v>639</v>
      </c>
      <c r="G106" s="41">
        <v>2</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c r="A108" s="37" t="s">
        <v>631</v>
      </c>
      <c r="B108" s="45"/>
      <c r="C108" s="46"/>
      <c r="D108" s="46"/>
      <c r="E108" s="49" t="s">
        <v>7064</v>
      </c>
      <c r="F108" s="46"/>
      <c r="G108" s="46"/>
      <c r="H108" s="46"/>
      <c r="I108" s="46"/>
      <c r="J108" s="48"/>
    </row>
    <row r="109" ht="105">
      <c r="A109" s="37" t="s">
        <v>633</v>
      </c>
      <c r="B109" s="45"/>
      <c r="C109" s="46"/>
      <c r="D109" s="46"/>
      <c r="E109" s="39" t="s">
        <v>2916</v>
      </c>
      <c r="F109" s="46"/>
      <c r="G109" s="46"/>
      <c r="H109" s="46"/>
      <c r="I109" s="46"/>
      <c r="J109" s="48"/>
    </row>
    <row r="110">
      <c r="A110" s="37" t="s">
        <v>625</v>
      </c>
      <c r="B110" s="37">
        <v>25</v>
      </c>
      <c r="C110" s="38" t="s">
        <v>2599</v>
      </c>
      <c r="D110" s="37" t="s">
        <v>627</v>
      </c>
      <c r="E110" s="39" t="s">
        <v>2600</v>
      </c>
      <c r="F110" s="40" t="s">
        <v>744</v>
      </c>
      <c r="G110" s="41">
        <v>53</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8207</v>
      </c>
      <c r="F112" s="46"/>
      <c r="G112" s="46"/>
      <c r="H112" s="46"/>
      <c r="I112" s="46"/>
      <c r="J112" s="48"/>
    </row>
    <row r="113" ht="150">
      <c r="A113" s="37" t="s">
        <v>633</v>
      </c>
      <c r="B113" s="45"/>
      <c r="C113" s="46"/>
      <c r="D113" s="46"/>
      <c r="E113" s="39" t="s">
        <v>2601</v>
      </c>
      <c r="F113" s="46"/>
      <c r="G113" s="46"/>
      <c r="H113" s="46"/>
      <c r="I113" s="46"/>
      <c r="J113" s="48"/>
    </row>
    <row r="114">
      <c r="A114" s="37" t="s">
        <v>625</v>
      </c>
      <c r="B114" s="37">
        <v>26</v>
      </c>
      <c r="C114" s="38" t="s">
        <v>2602</v>
      </c>
      <c r="D114" s="37" t="s">
        <v>627</v>
      </c>
      <c r="E114" s="39" t="s">
        <v>2603</v>
      </c>
      <c r="F114" s="40" t="s">
        <v>744</v>
      </c>
      <c r="G114" s="41">
        <v>53</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c r="A116" s="37" t="s">
        <v>631</v>
      </c>
      <c r="B116" s="45"/>
      <c r="C116" s="46"/>
      <c r="D116" s="46"/>
      <c r="E116" s="49" t="s">
        <v>8207</v>
      </c>
      <c r="F116" s="46"/>
      <c r="G116" s="46"/>
      <c r="H116" s="46"/>
      <c r="I116" s="46"/>
      <c r="J116" s="48"/>
    </row>
    <row r="117" ht="90">
      <c r="A117" s="37" t="s">
        <v>633</v>
      </c>
      <c r="B117" s="45"/>
      <c r="C117" s="46"/>
      <c r="D117" s="46"/>
      <c r="E117" s="39" t="s">
        <v>2604</v>
      </c>
      <c r="F117" s="46"/>
      <c r="G117" s="46"/>
      <c r="H117" s="46"/>
      <c r="I117" s="46"/>
      <c r="J117" s="48"/>
    </row>
    <row r="118">
      <c r="A118" s="31" t="s">
        <v>622</v>
      </c>
      <c r="B118" s="32"/>
      <c r="C118" s="33" t="s">
        <v>794</v>
      </c>
      <c r="D118" s="34"/>
      <c r="E118" s="31" t="s">
        <v>1032</v>
      </c>
      <c r="F118" s="34"/>
      <c r="G118" s="34"/>
      <c r="H118" s="34"/>
      <c r="I118" s="35">
        <f>SUMIFS(I119:I130,A119:A130,"P")</f>
        <v>0</v>
      </c>
      <c r="J118" s="36"/>
    </row>
    <row r="119">
      <c r="A119" s="37" t="s">
        <v>625</v>
      </c>
      <c r="B119" s="37">
        <v>27</v>
      </c>
      <c r="C119" s="38" t="s">
        <v>2929</v>
      </c>
      <c r="D119" s="37" t="s">
        <v>627</v>
      </c>
      <c r="E119" s="39" t="s">
        <v>2930</v>
      </c>
      <c r="F119" s="40" t="s">
        <v>744</v>
      </c>
      <c r="G119" s="41">
        <v>14.4</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c r="A121" s="37" t="s">
        <v>631</v>
      </c>
      <c r="B121" s="45"/>
      <c r="C121" s="46"/>
      <c r="D121" s="46"/>
      <c r="E121" s="49" t="s">
        <v>7117</v>
      </c>
      <c r="F121" s="46"/>
      <c r="G121" s="46"/>
      <c r="H121" s="46"/>
      <c r="I121" s="46"/>
      <c r="J121" s="48"/>
    </row>
    <row r="122" ht="90">
      <c r="A122" s="37" t="s">
        <v>633</v>
      </c>
      <c r="B122" s="45"/>
      <c r="C122" s="46"/>
      <c r="D122" s="46"/>
      <c r="E122" s="39" t="s">
        <v>2932</v>
      </c>
      <c r="F122" s="46"/>
      <c r="G122" s="46"/>
      <c r="H122" s="46"/>
      <c r="I122" s="46"/>
      <c r="J122" s="48"/>
    </row>
    <row r="123">
      <c r="A123" s="37" t="s">
        <v>625</v>
      </c>
      <c r="B123" s="37">
        <v>28</v>
      </c>
      <c r="C123" s="38" t="s">
        <v>7118</v>
      </c>
      <c r="D123" s="37" t="s">
        <v>627</v>
      </c>
      <c r="E123" s="39" t="s">
        <v>7119</v>
      </c>
      <c r="F123" s="40" t="s">
        <v>629</v>
      </c>
      <c r="G123" s="41">
        <v>16</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c r="A125" s="37" t="s">
        <v>631</v>
      </c>
      <c r="B125" s="45"/>
      <c r="C125" s="46"/>
      <c r="D125" s="46"/>
      <c r="E125" s="49" t="s">
        <v>7510</v>
      </c>
      <c r="F125" s="46"/>
      <c r="G125" s="46"/>
      <c r="H125" s="46"/>
      <c r="I125" s="46"/>
      <c r="J125" s="48"/>
    </row>
    <row r="126" ht="195">
      <c r="A126" s="37" t="s">
        <v>633</v>
      </c>
      <c r="B126" s="45"/>
      <c r="C126" s="46"/>
      <c r="D126" s="46"/>
      <c r="E126" s="39" t="s">
        <v>5311</v>
      </c>
      <c r="F126" s="46"/>
      <c r="G126" s="46"/>
      <c r="H126" s="46"/>
      <c r="I126" s="46"/>
      <c r="J126" s="48"/>
    </row>
    <row r="127">
      <c r="A127" s="37" t="s">
        <v>625</v>
      </c>
      <c r="B127" s="37">
        <v>29</v>
      </c>
      <c r="C127" s="38" t="s">
        <v>8208</v>
      </c>
      <c r="D127" s="37" t="s">
        <v>627</v>
      </c>
      <c r="E127" s="39" t="s">
        <v>8209</v>
      </c>
      <c r="F127" s="40" t="s">
        <v>744</v>
      </c>
      <c r="G127" s="41">
        <v>10</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c r="A129" s="37" t="s">
        <v>631</v>
      </c>
      <c r="B129" s="45"/>
      <c r="C129" s="46"/>
      <c r="D129" s="46"/>
      <c r="E129" s="49" t="s">
        <v>7975</v>
      </c>
      <c r="F129" s="46"/>
      <c r="G129" s="46"/>
      <c r="H129" s="46"/>
      <c r="I129" s="46"/>
      <c r="J129" s="48"/>
    </row>
    <row r="130" ht="150">
      <c r="A130" s="37" t="s">
        <v>633</v>
      </c>
      <c r="B130" s="45"/>
      <c r="C130" s="46"/>
      <c r="D130" s="46"/>
      <c r="E130" s="39" t="s">
        <v>1430</v>
      </c>
      <c r="F130" s="46"/>
      <c r="G130" s="46"/>
      <c r="H130" s="46"/>
      <c r="I130" s="46"/>
      <c r="J130" s="48"/>
    </row>
    <row r="131">
      <c r="A131" s="31" t="s">
        <v>622</v>
      </c>
      <c r="B131" s="32"/>
      <c r="C131" s="33" t="s">
        <v>676</v>
      </c>
      <c r="D131" s="34"/>
      <c r="E131" s="31" t="s">
        <v>677</v>
      </c>
      <c r="F131" s="34"/>
      <c r="G131" s="34"/>
      <c r="H131" s="34"/>
      <c r="I131" s="35">
        <f>SUMIFS(I132:I139,A132:A139,"P")</f>
        <v>0</v>
      </c>
      <c r="J131" s="36"/>
    </row>
    <row r="132" ht="45">
      <c r="A132" s="37" t="s">
        <v>625</v>
      </c>
      <c r="B132" s="37">
        <v>30</v>
      </c>
      <c r="C132" s="38" t="s">
        <v>678</v>
      </c>
      <c r="D132" s="37" t="s">
        <v>679</v>
      </c>
      <c r="E132" s="39" t="s">
        <v>680</v>
      </c>
      <c r="F132" s="40" t="s">
        <v>673</v>
      </c>
      <c r="G132" s="41">
        <v>581.92999999999995</v>
      </c>
      <c r="H132" s="42">
        <v>0</v>
      </c>
      <c r="I132" s="43">
        <f>ROUND(G132*H132,P4)</f>
        <v>0</v>
      </c>
      <c r="J132" s="37"/>
      <c r="O132" s="44">
        <f>I132*0.21</f>
        <v>0</v>
      </c>
      <c r="P132">
        <v>3</v>
      </c>
    </row>
    <row r="133">
      <c r="A133" s="37" t="s">
        <v>630</v>
      </c>
      <c r="B133" s="45"/>
      <c r="C133" s="46"/>
      <c r="D133" s="46"/>
      <c r="E133" s="39" t="s">
        <v>681</v>
      </c>
      <c r="F133" s="46"/>
      <c r="G133" s="46"/>
      <c r="H133" s="46"/>
      <c r="I133" s="46"/>
      <c r="J133" s="48"/>
    </row>
    <row r="134" ht="30">
      <c r="A134" s="37" t="s">
        <v>631</v>
      </c>
      <c r="B134" s="45"/>
      <c r="C134" s="46"/>
      <c r="D134" s="46"/>
      <c r="E134" s="49" t="s">
        <v>8210</v>
      </c>
      <c r="F134" s="46"/>
      <c r="G134" s="46"/>
      <c r="H134" s="46"/>
      <c r="I134" s="46"/>
      <c r="J134" s="48"/>
    </row>
    <row r="135" ht="120">
      <c r="A135" s="37" t="s">
        <v>633</v>
      </c>
      <c r="B135" s="45"/>
      <c r="C135" s="46"/>
      <c r="D135" s="46"/>
      <c r="E135" s="39" t="s">
        <v>713</v>
      </c>
      <c r="F135" s="46"/>
      <c r="G135" s="46"/>
      <c r="H135" s="46"/>
      <c r="I135" s="46"/>
      <c r="J135" s="48"/>
    </row>
    <row r="136" ht="60">
      <c r="A136" s="37" t="s">
        <v>625</v>
      </c>
      <c r="B136" s="37">
        <v>31</v>
      </c>
      <c r="C136" s="38" t="s">
        <v>684</v>
      </c>
      <c r="D136" s="37" t="s">
        <v>685</v>
      </c>
      <c r="E136" s="39" t="s">
        <v>686</v>
      </c>
      <c r="F136" s="40" t="s">
        <v>673</v>
      </c>
      <c r="G136" s="41">
        <v>40</v>
      </c>
      <c r="H136" s="42">
        <v>0</v>
      </c>
      <c r="I136" s="43">
        <f>ROUND(G136*H136,P4)</f>
        <v>0</v>
      </c>
      <c r="J136" s="37"/>
      <c r="O136" s="44">
        <f>I136*0.21</f>
        <v>0</v>
      </c>
      <c r="P136">
        <v>3</v>
      </c>
    </row>
    <row r="137">
      <c r="A137" s="37" t="s">
        <v>630</v>
      </c>
      <c r="B137" s="45"/>
      <c r="C137" s="46"/>
      <c r="D137" s="46"/>
      <c r="E137" s="39" t="s">
        <v>681</v>
      </c>
      <c r="F137" s="46"/>
      <c r="G137" s="46"/>
      <c r="H137" s="46"/>
      <c r="I137" s="46"/>
      <c r="J137" s="48"/>
    </row>
    <row r="138">
      <c r="A138" s="37" t="s">
        <v>631</v>
      </c>
      <c r="B138" s="45"/>
      <c r="C138" s="46"/>
      <c r="D138" s="46"/>
      <c r="E138" s="49" t="s">
        <v>7513</v>
      </c>
      <c r="F138" s="46"/>
      <c r="G138" s="46"/>
      <c r="H138" s="46"/>
      <c r="I138" s="46"/>
      <c r="J138" s="48"/>
    </row>
    <row r="139" ht="120">
      <c r="A139" s="37" t="s">
        <v>633</v>
      </c>
      <c r="B139" s="50"/>
      <c r="C139" s="51"/>
      <c r="D139" s="51"/>
      <c r="E139" s="39" t="s">
        <v>713</v>
      </c>
      <c r="F139" s="51"/>
      <c r="G139" s="51"/>
      <c r="H139" s="51"/>
      <c r="I139" s="51"/>
      <c r="J139" s="52"/>
    </row>
  </sheetData>
  <sheetProtection sheet="1" objects="1" scenarios="1" spinCount="100000" saltValue="EUWx4oA3IVCD8OJ+RKIauueiSDTdQztQXq0HJFdfp5lJWfnW3Z+RvVK1VCgOJCGU6mMN6Y1DC5ekx1orOK1oIQ==" hashValue="UF+9znuEeO8B58pudVnTBkvBuiFTqbuU7JH6rOCUoxAuxRJjFoY00Tn5FMVAk4n1F804ua4Lu1QVy0uF51bQW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8211</v>
      </c>
      <c r="I3" s="25">
        <f>SUMIFS(I9:I217,A9:A217,"SD")</f>
        <v>0</v>
      </c>
      <c r="J3" s="19"/>
      <c r="O3">
        <v>0</v>
      </c>
      <c r="P3">
        <v>2</v>
      </c>
    </row>
    <row r="4">
      <c r="A4" s="3" t="s">
        <v>607</v>
      </c>
      <c r="B4" s="20" t="s">
        <v>608</v>
      </c>
      <c r="C4" s="21" t="s">
        <v>287</v>
      </c>
      <c r="D4" s="22"/>
      <c r="E4" s="23" t="s">
        <v>288</v>
      </c>
      <c r="F4" s="17"/>
      <c r="G4" s="17"/>
      <c r="H4" s="17"/>
      <c r="I4" s="17"/>
      <c r="J4" s="19"/>
      <c r="O4">
        <v>0.12</v>
      </c>
      <c r="P4">
        <v>2</v>
      </c>
    </row>
    <row r="5">
      <c r="A5" s="3" t="s">
        <v>609</v>
      </c>
      <c r="B5" s="20" t="s">
        <v>610</v>
      </c>
      <c r="C5" s="21" t="s">
        <v>8211</v>
      </c>
      <c r="D5" s="22"/>
      <c r="E5" s="23" t="s">
        <v>358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c r="A10" s="37" t="s">
        <v>625</v>
      </c>
      <c r="B10" s="37">
        <v>1</v>
      </c>
      <c r="C10" s="38" t="s">
        <v>7144</v>
      </c>
      <c r="D10" s="37" t="s">
        <v>627</v>
      </c>
      <c r="E10" s="39" t="s">
        <v>7145</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8212</v>
      </c>
      <c r="F12" s="46"/>
      <c r="G12" s="46"/>
      <c r="H12" s="46"/>
      <c r="I12" s="46"/>
      <c r="J12" s="48"/>
    </row>
    <row r="13" ht="60">
      <c r="A13" s="37" t="s">
        <v>633</v>
      </c>
      <c r="B13" s="45"/>
      <c r="C13" s="46"/>
      <c r="D13" s="46"/>
      <c r="E13" s="39" t="s">
        <v>7147</v>
      </c>
      <c r="F13" s="46"/>
      <c r="G13" s="46"/>
      <c r="H13" s="46"/>
      <c r="I13" s="46"/>
      <c r="J13" s="48"/>
    </row>
    <row r="14">
      <c r="A14" s="37" t="s">
        <v>625</v>
      </c>
      <c r="B14" s="37">
        <v>2</v>
      </c>
      <c r="C14" s="38" t="s">
        <v>4018</v>
      </c>
      <c r="D14" s="37" t="s">
        <v>627</v>
      </c>
      <c r="E14" s="39" t="s">
        <v>4019</v>
      </c>
      <c r="F14" s="40" t="s">
        <v>697</v>
      </c>
      <c r="G14" s="41">
        <v>1</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8213</v>
      </c>
      <c r="F16" s="46"/>
      <c r="G16" s="46"/>
      <c r="H16" s="46"/>
      <c r="I16" s="46"/>
      <c r="J16" s="48"/>
    </row>
    <row r="17" ht="60">
      <c r="A17" s="37" t="s">
        <v>633</v>
      </c>
      <c r="B17" s="45"/>
      <c r="C17" s="46"/>
      <c r="D17" s="46"/>
      <c r="E17" s="39" t="s">
        <v>6715</v>
      </c>
      <c r="F17" s="46"/>
      <c r="G17" s="46"/>
      <c r="H17" s="46"/>
      <c r="I17" s="46"/>
      <c r="J17" s="48"/>
    </row>
    <row r="18">
      <c r="A18" s="37" t="s">
        <v>625</v>
      </c>
      <c r="B18" s="37">
        <v>3</v>
      </c>
      <c r="C18" s="38" t="s">
        <v>6721</v>
      </c>
      <c r="D18" s="37" t="s">
        <v>627</v>
      </c>
      <c r="E18" s="39" t="s">
        <v>6722</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7035</v>
      </c>
      <c r="F20" s="46"/>
      <c r="G20" s="46"/>
      <c r="H20" s="46"/>
      <c r="I20" s="46"/>
      <c r="J20" s="48"/>
    </row>
    <row r="21" ht="60">
      <c r="A21" s="37" t="s">
        <v>633</v>
      </c>
      <c r="B21" s="45"/>
      <c r="C21" s="46"/>
      <c r="D21" s="46"/>
      <c r="E21" s="39" t="s">
        <v>700</v>
      </c>
      <c r="F21" s="46"/>
      <c r="G21" s="46"/>
      <c r="H21" s="46"/>
      <c r="I21" s="46"/>
      <c r="J21" s="48"/>
    </row>
    <row r="22">
      <c r="A22" s="37" t="s">
        <v>625</v>
      </c>
      <c r="B22" s="37">
        <v>4</v>
      </c>
      <c r="C22" s="38" t="s">
        <v>7149</v>
      </c>
      <c r="D22" s="37" t="s">
        <v>627</v>
      </c>
      <c r="E22" s="39" t="s">
        <v>6724</v>
      </c>
      <c r="F22" s="40" t="s">
        <v>3209</v>
      </c>
      <c r="G22" s="41">
        <v>20</v>
      </c>
      <c r="H22" s="42">
        <v>0</v>
      </c>
      <c r="I22" s="43">
        <f>ROUND(G22*H22,P4)</f>
        <v>0</v>
      </c>
      <c r="J22" s="37"/>
      <c r="O22" s="44">
        <f>I22*0.21</f>
        <v>0</v>
      </c>
      <c r="P22">
        <v>3</v>
      </c>
    </row>
    <row r="23">
      <c r="A23" s="37" t="s">
        <v>630</v>
      </c>
      <c r="B23" s="45"/>
      <c r="C23" s="46"/>
      <c r="D23" s="46"/>
      <c r="E23" s="39" t="s">
        <v>7150</v>
      </c>
      <c r="F23" s="46"/>
      <c r="G23" s="46"/>
      <c r="H23" s="46"/>
      <c r="I23" s="46"/>
      <c r="J23" s="48"/>
    </row>
    <row r="24">
      <c r="A24" s="37" t="s">
        <v>631</v>
      </c>
      <c r="B24" s="45"/>
      <c r="C24" s="46"/>
      <c r="D24" s="46"/>
      <c r="E24" s="49" t="s">
        <v>8214</v>
      </c>
      <c r="F24" s="46"/>
      <c r="G24" s="46"/>
      <c r="H24" s="46"/>
      <c r="I24" s="46"/>
      <c r="J24" s="48"/>
    </row>
    <row r="25" ht="60">
      <c r="A25" s="37" t="s">
        <v>633</v>
      </c>
      <c r="B25" s="45"/>
      <c r="C25" s="46"/>
      <c r="D25" s="46"/>
      <c r="E25" s="39" t="s">
        <v>700</v>
      </c>
      <c r="F25" s="46"/>
      <c r="G25" s="46"/>
      <c r="H25" s="46"/>
      <c r="I25" s="46"/>
      <c r="J25" s="48"/>
    </row>
    <row r="26">
      <c r="A26" s="31" t="s">
        <v>622</v>
      </c>
      <c r="B26" s="32"/>
      <c r="C26" s="33" t="s">
        <v>623</v>
      </c>
      <c r="D26" s="34"/>
      <c r="E26" s="31" t="s">
        <v>624</v>
      </c>
      <c r="F26" s="34"/>
      <c r="G26" s="34"/>
      <c r="H26" s="34"/>
      <c r="I26" s="35">
        <f>SUMIFS(I27:I74,A27:A74,"P")</f>
        <v>0</v>
      </c>
      <c r="J26" s="36"/>
    </row>
    <row r="27" ht="30">
      <c r="A27" s="37" t="s">
        <v>625</v>
      </c>
      <c r="B27" s="37">
        <v>5</v>
      </c>
      <c r="C27" s="38" t="s">
        <v>7297</v>
      </c>
      <c r="D27" s="37" t="s">
        <v>627</v>
      </c>
      <c r="E27" s="39" t="s">
        <v>7298</v>
      </c>
      <c r="F27" s="40" t="s">
        <v>629</v>
      </c>
      <c r="G27" s="41">
        <v>9.4190000000000005</v>
      </c>
      <c r="H27" s="42">
        <v>0</v>
      </c>
      <c r="I27" s="43">
        <f>ROUND(G27*H27,P4)</f>
        <v>0</v>
      </c>
      <c r="J27" s="37"/>
      <c r="O27" s="44">
        <f>I27*0.21</f>
        <v>0</v>
      </c>
      <c r="P27">
        <v>3</v>
      </c>
    </row>
    <row r="28">
      <c r="A28" s="37" t="s">
        <v>630</v>
      </c>
      <c r="B28" s="45"/>
      <c r="C28" s="46"/>
      <c r="D28" s="46"/>
      <c r="E28" s="47" t="s">
        <v>627</v>
      </c>
      <c r="F28" s="46"/>
      <c r="G28" s="46"/>
      <c r="H28" s="46"/>
      <c r="I28" s="46"/>
      <c r="J28" s="48"/>
    </row>
    <row r="29" ht="45">
      <c r="A29" s="37" t="s">
        <v>631</v>
      </c>
      <c r="B29" s="45"/>
      <c r="C29" s="46"/>
      <c r="D29" s="46"/>
      <c r="E29" s="49" t="s">
        <v>8215</v>
      </c>
      <c r="F29" s="46"/>
      <c r="G29" s="46"/>
      <c r="H29" s="46"/>
      <c r="I29" s="46"/>
      <c r="J29" s="48"/>
    </row>
    <row r="30" ht="135">
      <c r="A30" s="37" t="s">
        <v>633</v>
      </c>
      <c r="B30" s="45"/>
      <c r="C30" s="46"/>
      <c r="D30" s="46"/>
      <c r="E30" s="39" t="s">
        <v>7207</v>
      </c>
      <c r="F30" s="46"/>
      <c r="G30" s="46"/>
      <c r="H30" s="46"/>
      <c r="I30" s="46"/>
      <c r="J30" s="48"/>
    </row>
    <row r="31" ht="30">
      <c r="A31" s="37" t="s">
        <v>625</v>
      </c>
      <c r="B31" s="37">
        <v>6</v>
      </c>
      <c r="C31" s="38" t="s">
        <v>7204</v>
      </c>
      <c r="D31" s="37" t="s">
        <v>627</v>
      </c>
      <c r="E31" s="39" t="s">
        <v>7205</v>
      </c>
      <c r="F31" s="40" t="s">
        <v>629</v>
      </c>
      <c r="G31" s="41">
        <v>21.734999999999999</v>
      </c>
      <c r="H31" s="42">
        <v>0</v>
      </c>
      <c r="I31" s="43">
        <f>ROUND(G31*H31,P4)</f>
        <v>0</v>
      </c>
      <c r="J31" s="37"/>
      <c r="O31" s="44">
        <f>I31*0.21</f>
        <v>0</v>
      </c>
      <c r="P31">
        <v>3</v>
      </c>
    </row>
    <row r="32">
      <c r="A32" s="37" t="s">
        <v>630</v>
      </c>
      <c r="B32" s="45"/>
      <c r="C32" s="46"/>
      <c r="D32" s="46"/>
      <c r="E32" s="47" t="s">
        <v>627</v>
      </c>
      <c r="F32" s="46"/>
      <c r="G32" s="46"/>
      <c r="H32" s="46"/>
      <c r="I32" s="46"/>
      <c r="J32" s="48"/>
    </row>
    <row r="33" ht="45">
      <c r="A33" s="37" t="s">
        <v>631</v>
      </c>
      <c r="B33" s="45"/>
      <c r="C33" s="46"/>
      <c r="D33" s="46"/>
      <c r="E33" s="49" t="s">
        <v>8216</v>
      </c>
      <c r="F33" s="46"/>
      <c r="G33" s="46"/>
      <c r="H33" s="46"/>
      <c r="I33" s="46"/>
      <c r="J33" s="48"/>
    </row>
    <row r="34" ht="135">
      <c r="A34" s="37" t="s">
        <v>633</v>
      </c>
      <c r="B34" s="45"/>
      <c r="C34" s="46"/>
      <c r="D34" s="46"/>
      <c r="E34" s="39" t="s">
        <v>7207</v>
      </c>
      <c r="F34" s="46"/>
      <c r="G34" s="46"/>
      <c r="H34" s="46"/>
      <c r="I34" s="46"/>
      <c r="J34" s="48"/>
    </row>
    <row r="35" ht="30">
      <c r="A35" s="37" t="s">
        <v>625</v>
      </c>
      <c r="B35" s="37">
        <v>7</v>
      </c>
      <c r="C35" s="38" t="s">
        <v>7301</v>
      </c>
      <c r="D35" s="37" t="s">
        <v>627</v>
      </c>
      <c r="E35" s="39" t="s">
        <v>7302</v>
      </c>
      <c r="F35" s="40" t="s">
        <v>629</v>
      </c>
      <c r="G35" s="41">
        <v>8.6940000000000008</v>
      </c>
      <c r="H35" s="42">
        <v>0</v>
      </c>
      <c r="I35" s="43">
        <f>ROUND(G35*H35,P4)</f>
        <v>0</v>
      </c>
      <c r="J35" s="37"/>
      <c r="O35" s="44">
        <f>I35*0.21</f>
        <v>0</v>
      </c>
      <c r="P35">
        <v>3</v>
      </c>
    </row>
    <row r="36">
      <c r="A36" s="37" t="s">
        <v>630</v>
      </c>
      <c r="B36" s="45"/>
      <c r="C36" s="46"/>
      <c r="D36" s="46"/>
      <c r="E36" s="47" t="s">
        <v>627</v>
      </c>
      <c r="F36" s="46"/>
      <c r="G36" s="46"/>
      <c r="H36" s="46"/>
      <c r="I36" s="46"/>
      <c r="J36" s="48"/>
    </row>
    <row r="37" ht="45">
      <c r="A37" s="37" t="s">
        <v>631</v>
      </c>
      <c r="B37" s="45"/>
      <c r="C37" s="46"/>
      <c r="D37" s="46"/>
      <c r="E37" s="49" t="s">
        <v>8217</v>
      </c>
      <c r="F37" s="46"/>
      <c r="G37" s="46"/>
      <c r="H37" s="46"/>
      <c r="I37" s="46"/>
      <c r="J37" s="48"/>
    </row>
    <row r="38" ht="135">
      <c r="A38" s="37" t="s">
        <v>633</v>
      </c>
      <c r="B38" s="45"/>
      <c r="C38" s="46"/>
      <c r="D38" s="46"/>
      <c r="E38" s="39" t="s">
        <v>7207</v>
      </c>
      <c r="F38" s="46"/>
      <c r="G38" s="46"/>
      <c r="H38" s="46"/>
      <c r="I38" s="46"/>
      <c r="J38" s="48"/>
    </row>
    <row r="39">
      <c r="A39" s="37" t="s">
        <v>625</v>
      </c>
      <c r="B39" s="37">
        <v>8</v>
      </c>
      <c r="C39" s="38" t="s">
        <v>3303</v>
      </c>
      <c r="D39" s="37" t="s">
        <v>627</v>
      </c>
      <c r="E39" s="39" t="s">
        <v>3304</v>
      </c>
      <c r="F39" s="40" t="s">
        <v>3209</v>
      </c>
      <c r="G39" s="41">
        <v>250</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7208</v>
      </c>
      <c r="F41" s="46"/>
      <c r="G41" s="46"/>
      <c r="H41" s="46"/>
      <c r="I41" s="46"/>
      <c r="J41" s="48"/>
    </row>
    <row r="42" ht="120">
      <c r="A42" s="37" t="s">
        <v>633</v>
      </c>
      <c r="B42" s="45"/>
      <c r="C42" s="46"/>
      <c r="D42" s="46"/>
      <c r="E42" s="39" t="s">
        <v>3211</v>
      </c>
      <c r="F42" s="46"/>
      <c r="G42" s="46"/>
      <c r="H42" s="46"/>
      <c r="I42" s="46"/>
      <c r="J42" s="48"/>
    </row>
    <row r="43">
      <c r="A43" s="37" t="s">
        <v>625</v>
      </c>
      <c r="B43" s="37">
        <v>9</v>
      </c>
      <c r="C43" s="38" t="s">
        <v>1261</v>
      </c>
      <c r="D43" s="37" t="s">
        <v>627</v>
      </c>
      <c r="E43" s="39" t="s">
        <v>1262</v>
      </c>
      <c r="F43" s="40" t="s">
        <v>629</v>
      </c>
      <c r="G43" s="41">
        <v>6.8799999999999999</v>
      </c>
      <c r="H43" s="42">
        <v>0</v>
      </c>
      <c r="I43" s="43">
        <f>ROUND(G43*H43,P4)</f>
        <v>0</v>
      </c>
      <c r="J43" s="37"/>
      <c r="O43" s="44">
        <f>I43*0.21</f>
        <v>0</v>
      </c>
      <c r="P43">
        <v>3</v>
      </c>
    </row>
    <row r="44">
      <c r="A44" s="37" t="s">
        <v>630</v>
      </c>
      <c r="B44" s="45"/>
      <c r="C44" s="46"/>
      <c r="D44" s="46"/>
      <c r="E44" s="47" t="s">
        <v>627</v>
      </c>
      <c r="F44" s="46"/>
      <c r="G44" s="46"/>
      <c r="H44" s="46"/>
      <c r="I44" s="46"/>
      <c r="J44" s="48"/>
    </row>
    <row r="45" ht="45">
      <c r="A45" s="37" t="s">
        <v>631</v>
      </c>
      <c r="B45" s="45"/>
      <c r="C45" s="46"/>
      <c r="D45" s="46"/>
      <c r="E45" s="49" t="s">
        <v>8218</v>
      </c>
      <c r="F45" s="46"/>
      <c r="G45" s="46"/>
      <c r="H45" s="46"/>
      <c r="I45" s="46"/>
      <c r="J45" s="48"/>
    </row>
    <row r="46" ht="75">
      <c r="A46" s="37" t="s">
        <v>633</v>
      </c>
      <c r="B46" s="45"/>
      <c r="C46" s="46"/>
      <c r="D46" s="46"/>
      <c r="E46" s="39" t="s">
        <v>1264</v>
      </c>
      <c r="F46" s="46"/>
      <c r="G46" s="46"/>
      <c r="H46" s="46"/>
      <c r="I46" s="46"/>
      <c r="J46" s="48"/>
    </row>
    <row r="47">
      <c r="A47" s="37" t="s">
        <v>625</v>
      </c>
      <c r="B47" s="37">
        <v>10</v>
      </c>
      <c r="C47" s="38" t="s">
        <v>2017</v>
      </c>
      <c r="D47" s="37" t="s">
        <v>627</v>
      </c>
      <c r="E47" s="39" t="s">
        <v>2018</v>
      </c>
      <c r="F47" s="40" t="s">
        <v>629</v>
      </c>
      <c r="G47" s="41">
        <v>345.16899999999998</v>
      </c>
      <c r="H47" s="42">
        <v>0</v>
      </c>
      <c r="I47" s="43">
        <f>ROUND(G47*H47,P4)</f>
        <v>0</v>
      </c>
      <c r="J47" s="37"/>
      <c r="O47" s="44">
        <f>I47*0.21</f>
        <v>0</v>
      </c>
      <c r="P47">
        <v>3</v>
      </c>
    </row>
    <row r="48">
      <c r="A48" s="37" t="s">
        <v>630</v>
      </c>
      <c r="B48" s="45"/>
      <c r="C48" s="46"/>
      <c r="D48" s="46"/>
      <c r="E48" s="47" t="s">
        <v>627</v>
      </c>
      <c r="F48" s="46"/>
      <c r="G48" s="46"/>
      <c r="H48" s="46"/>
      <c r="I48" s="46"/>
      <c r="J48" s="48"/>
    </row>
    <row r="49" ht="120">
      <c r="A49" s="37" t="s">
        <v>631</v>
      </c>
      <c r="B49" s="45"/>
      <c r="C49" s="46"/>
      <c r="D49" s="46"/>
      <c r="E49" s="49" t="s">
        <v>8219</v>
      </c>
      <c r="F49" s="46"/>
      <c r="G49" s="46"/>
      <c r="H49" s="46"/>
      <c r="I49" s="46"/>
      <c r="J49" s="48"/>
    </row>
    <row r="50" ht="409.5">
      <c r="A50" s="37" t="s">
        <v>633</v>
      </c>
      <c r="B50" s="45"/>
      <c r="C50" s="46"/>
      <c r="D50" s="46"/>
      <c r="E50" s="39" t="s">
        <v>2020</v>
      </c>
      <c r="F50" s="46"/>
      <c r="G50" s="46"/>
      <c r="H50" s="46"/>
      <c r="I50" s="46"/>
      <c r="J50" s="48"/>
    </row>
    <row r="51">
      <c r="A51" s="37" t="s">
        <v>625</v>
      </c>
      <c r="B51" s="37">
        <v>11</v>
      </c>
      <c r="C51" s="38" t="s">
        <v>1296</v>
      </c>
      <c r="D51" s="37" t="s">
        <v>627</v>
      </c>
      <c r="E51" s="39" t="s">
        <v>1297</v>
      </c>
      <c r="F51" s="40" t="s">
        <v>629</v>
      </c>
      <c r="G51" s="41">
        <v>89.510000000000005</v>
      </c>
      <c r="H51" s="42">
        <v>0</v>
      </c>
      <c r="I51" s="43">
        <f>ROUND(G51*H51,P4)</f>
        <v>0</v>
      </c>
      <c r="J51" s="37"/>
      <c r="O51" s="44">
        <f>I51*0.21</f>
        <v>0</v>
      </c>
      <c r="P51">
        <v>3</v>
      </c>
    </row>
    <row r="52">
      <c r="A52" s="37" t="s">
        <v>630</v>
      </c>
      <c r="B52" s="45"/>
      <c r="C52" s="46"/>
      <c r="D52" s="46"/>
      <c r="E52" s="47" t="s">
        <v>627</v>
      </c>
      <c r="F52" s="46"/>
      <c r="G52" s="46"/>
      <c r="H52" s="46"/>
      <c r="I52" s="46"/>
      <c r="J52" s="48"/>
    </row>
    <row r="53" ht="60">
      <c r="A53" s="37" t="s">
        <v>631</v>
      </c>
      <c r="B53" s="45"/>
      <c r="C53" s="46"/>
      <c r="D53" s="46"/>
      <c r="E53" s="49" t="s">
        <v>8220</v>
      </c>
      <c r="F53" s="46"/>
      <c r="G53" s="46"/>
      <c r="H53" s="46"/>
      <c r="I53" s="46"/>
      <c r="J53" s="48"/>
    </row>
    <row r="54" ht="330">
      <c r="A54" s="37" t="s">
        <v>633</v>
      </c>
      <c r="B54" s="45"/>
      <c r="C54" s="46"/>
      <c r="D54" s="46"/>
      <c r="E54" s="39" t="s">
        <v>1299</v>
      </c>
      <c r="F54" s="46"/>
      <c r="G54" s="46"/>
      <c r="H54" s="46"/>
      <c r="I54" s="46"/>
      <c r="J54" s="48"/>
    </row>
    <row r="55">
      <c r="A55" s="37" t="s">
        <v>625</v>
      </c>
      <c r="B55" s="37">
        <v>12</v>
      </c>
      <c r="C55" s="38" t="s">
        <v>1693</v>
      </c>
      <c r="D55" s="37" t="s">
        <v>627</v>
      </c>
      <c r="E55" s="39" t="s">
        <v>1694</v>
      </c>
      <c r="F55" s="40" t="s">
        <v>629</v>
      </c>
      <c r="G55" s="41">
        <v>227.93199999999999</v>
      </c>
      <c r="H55" s="42">
        <v>0</v>
      </c>
      <c r="I55" s="43">
        <f>ROUND(G55*H55,P4)</f>
        <v>0</v>
      </c>
      <c r="J55" s="37"/>
      <c r="O55" s="44">
        <f>I55*0.21</f>
        <v>0</v>
      </c>
      <c r="P55">
        <v>3</v>
      </c>
    </row>
    <row r="56">
      <c r="A56" s="37" t="s">
        <v>630</v>
      </c>
      <c r="B56" s="45"/>
      <c r="C56" s="46"/>
      <c r="D56" s="46"/>
      <c r="E56" s="47" t="s">
        <v>627</v>
      </c>
      <c r="F56" s="46"/>
      <c r="G56" s="46"/>
      <c r="H56" s="46"/>
      <c r="I56" s="46"/>
      <c r="J56" s="48"/>
    </row>
    <row r="57" ht="60">
      <c r="A57" s="37" t="s">
        <v>631</v>
      </c>
      <c r="B57" s="45"/>
      <c r="C57" s="46"/>
      <c r="D57" s="46"/>
      <c r="E57" s="49" t="s">
        <v>8221</v>
      </c>
      <c r="F57" s="46"/>
      <c r="G57" s="46"/>
      <c r="H57" s="46"/>
      <c r="I57" s="46"/>
      <c r="J57" s="48"/>
    </row>
    <row r="58" ht="330">
      <c r="A58" s="37" t="s">
        <v>633</v>
      </c>
      <c r="B58" s="45"/>
      <c r="C58" s="46"/>
      <c r="D58" s="46"/>
      <c r="E58" s="39" t="s">
        <v>1696</v>
      </c>
      <c r="F58" s="46"/>
      <c r="G58" s="46"/>
      <c r="H58" s="46"/>
      <c r="I58" s="46"/>
      <c r="J58" s="48"/>
    </row>
    <row r="59">
      <c r="A59" s="37" t="s">
        <v>625</v>
      </c>
      <c r="B59" s="37">
        <v>13</v>
      </c>
      <c r="C59" s="38" t="s">
        <v>1304</v>
      </c>
      <c r="D59" s="37" t="s">
        <v>627</v>
      </c>
      <c r="E59" s="39" t="s">
        <v>1305</v>
      </c>
      <c r="F59" s="40" t="s">
        <v>629</v>
      </c>
      <c r="G59" s="41">
        <v>23.254000000000001</v>
      </c>
      <c r="H59" s="42">
        <v>0</v>
      </c>
      <c r="I59" s="43">
        <f>ROUND(G59*H59,P4)</f>
        <v>0</v>
      </c>
      <c r="J59" s="37"/>
      <c r="O59" s="44">
        <f>I59*0.21</f>
        <v>0</v>
      </c>
      <c r="P59">
        <v>3</v>
      </c>
    </row>
    <row r="60">
      <c r="A60" s="37" t="s">
        <v>630</v>
      </c>
      <c r="B60" s="45"/>
      <c r="C60" s="46"/>
      <c r="D60" s="46"/>
      <c r="E60" s="47" t="s">
        <v>627</v>
      </c>
      <c r="F60" s="46"/>
      <c r="G60" s="46"/>
      <c r="H60" s="46"/>
      <c r="I60" s="46"/>
      <c r="J60" s="48"/>
    </row>
    <row r="61" ht="45">
      <c r="A61" s="37" t="s">
        <v>631</v>
      </c>
      <c r="B61" s="45"/>
      <c r="C61" s="46"/>
      <c r="D61" s="46"/>
      <c r="E61" s="49" t="s">
        <v>8222</v>
      </c>
      <c r="F61" s="46"/>
      <c r="G61" s="46"/>
      <c r="H61" s="46"/>
      <c r="I61" s="46"/>
      <c r="J61" s="48"/>
    </row>
    <row r="62" ht="409.5">
      <c r="A62" s="37" t="s">
        <v>633</v>
      </c>
      <c r="B62" s="45"/>
      <c r="C62" s="46"/>
      <c r="D62" s="46"/>
      <c r="E62" s="39" t="s">
        <v>1307</v>
      </c>
      <c r="F62" s="46"/>
      <c r="G62" s="46"/>
      <c r="H62" s="46"/>
      <c r="I62" s="46"/>
      <c r="J62" s="48"/>
    </row>
    <row r="63">
      <c r="A63" s="37" t="s">
        <v>625</v>
      </c>
      <c r="B63" s="37">
        <v>14</v>
      </c>
      <c r="C63" s="38" t="s">
        <v>2583</v>
      </c>
      <c r="D63" s="37" t="s">
        <v>627</v>
      </c>
      <c r="E63" s="39" t="s">
        <v>2584</v>
      </c>
      <c r="F63" s="40" t="s">
        <v>629</v>
      </c>
      <c r="G63" s="41">
        <v>5.4589999999999996</v>
      </c>
      <c r="H63" s="42">
        <v>0</v>
      </c>
      <c r="I63" s="43">
        <f>ROUND(G63*H63,P4)</f>
        <v>0</v>
      </c>
      <c r="J63" s="37"/>
      <c r="O63" s="44">
        <f>I63*0.21</f>
        <v>0</v>
      </c>
      <c r="P63">
        <v>3</v>
      </c>
    </row>
    <row r="64">
      <c r="A64" s="37" t="s">
        <v>630</v>
      </c>
      <c r="B64" s="45"/>
      <c r="C64" s="46"/>
      <c r="D64" s="46"/>
      <c r="E64" s="47" t="s">
        <v>627</v>
      </c>
      <c r="F64" s="46"/>
      <c r="G64" s="46"/>
      <c r="H64" s="46"/>
      <c r="I64" s="46"/>
      <c r="J64" s="48"/>
    </row>
    <row r="65">
      <c r="A65" s="37" t="s">
        <v>631</v>
      </c>
      <c r="B65" s="45"/>
      <c r="C65" s="46"/>
      <c r="D65" s="46"/>
      <c r="E65" s="49" t="s">
        <v>8223</v>
      </c>
      <c r="F65" s="46"/>
      <c r="G65" s="46"/>
      <c r="H65" s="46"/>
      <c r="I65" s="46"/>
      <c r="J65" s="48"/>
    </row>
    <row r="66" ht="45">
      <c r="A66" s="37" t="s">
        <v>633</v>
      </c>
      <c r="B66" s="45"/>
      <c r="C66" s="46"/>
      <c r="D66" s="46"/>
      <c r="E66" s="39" t="s">
        <v>2585</v>
      </c>
      <c r="F66" s="46"/>
      <c r="G66" s="46"/>
      <c r="H66" s="46"/>
      <c r="I66" s="46"/>
      <c r="J66" s="48"/>
    </row>
    <row r="67">
      <c r="A67" s="37" t="s">
        <v>625</v>
      </c>
      <c r="B67" s="37">
        <v>15</v>
      </c>
      <c r="C67" s="38" t="s">
        <v>2586</v>
      </c>
      <c r="D67" s="37" t="s">
        <v>627</v>
      </c>
      <c r="E67" s="39" t="s">
        <v>2587</v>
      </c>
      <c r="F67" s="40" t="s">
        <v>832</v>
      </c>
      <c r="G67" s="41">
        <v>54.590000000000003</v>
      </c>
      <c r="H67" s="42">
        <v>0</v>
      </c>
      <c r="I67" s="43">
        <f>ROUND(G67*H67,P4)</f>
        <v>0</v>
      </c>
      <c r="J67" s="37"/>
      <c r="O67" s="44">
        <f>I67*0.21</f>
        <v>0</v>
      </c>
      <c r="P67">
        <v>3</v>
      </c>
    </row>
    <row r="68">
      <c r="A68" s="37" t="s">
        <v>630</v>
      </c>
      <c r="B68" s="45"/>
      <c r="C68" s="46"/>
      <c r="D68" s="46"/>
      <c r="E68" s="47" t="s">
        <v>627</v>
      </c>
      <c r="F68" s="46"/>
      <c r="G68" s="46"/>
      <c r="H68" s="46"/>
      <c r="I68" s="46"/>
      <c r="J68" s="48"/>
    </row>
    <row r="69">
      <c r="A69" s="37" t="s">
        <v>631</v>
      </c>
      <c r="B69" s="45"/>
      <c r="C69" s="46"/>
      <c r="D69" s="46"/>
      <c r="E69" s="49" t="s">
        <v>8224</v>
      </c>
      <c r="F69" s="46"/>
      <c r="G69" s="46"/>
      <c r="H69" s="46"/>
      <c r="I69" s="46"/>
      <c r="J69" s="48"/>
    </row>
    <row r="70" ht="75">
      <c r="A70" s="37" t="s">
        <v>633</v>
      </c>
      <c r="B70" s="45"/>
      <c r="C70" s="46"/>
      <c r="D70" s="46"/>
      <c r="E70" s="39" t="s">
        <v>2588</v>
      </c>
      <c r="F70" s="46"/>
      <c r="G70" s="46"/>
      <c r="H70" s="46"/>
      <c r="I70" s="46"/>
      <c r="J70" s="48"/>
    </row>
    <row r="71">
      <c r="A71" s="37" t="s">
        <v>625</v>
      </c>
      <c r="B71" s="37">
        <v>16</v>
      </c>
      <c r="C71" s="38" t="s">
        <v>1324</v>
      </c>
      <c r="D71" s="37" t="s">
        <v>627</v>
      </c>
      <c r="E71" s="39" t="s">
        <v>1325</v>
      </c>
      <c r="F71" s="40" t="s">
        <v>832</v>
      </c>
      <c r="G71" s="41">
        <v>218.36000000000001</v>
      </c>
      <c r="H71" s="42">
        <v>0</v>
      </c>
      <c r="I71" s="43">
        <f>ROUND(G71*H71,P4)</f>
        <v>0</v>
      </c>
      <c r="J71" s="37"/>
      <c r="O71" s="44">
        <f>I71*0.21</f>
        <v>0</v>
      </c>
      <c r="P71">
        <v>3</v>
      </c>
    </row>
    <row r="72">
      <c r="A72" s="37" t="s">
        <v>630</v>
      </c>
      <c r="B72" s="45"/>
      <c r="C72" s="46"/>
      <c r="D72" s="46"/>
      <c r="E72" s="47" t="s">
        <v>627</v>
      </c>
      <c r="F72" s="46"/>
      <c r="G72" s="46"/>
      <c r="H72" s="46"/>
      <c r="I72" s="46"/>
      <c r="J72" s="48"/>
    </row>
    <row r="73">
      <c r="A73" s="37" t="s">
        <v>631</v>
      </c>
      <c r="B73" s="45"/>
      <c r="C73" s="46"/>
      <c r="D73" s="46"/>
      <c r="E73" s="49" t="s">
        <v>8225</v>
      </c>
      <c r="F73" s="46"/>
      <c r="G73" s="46"/>
      <c r="H73" s="46"/>
      <c r="I73" s="46"/>
      <c r="J73" s="48"/>
    </row>
    <row r="74" ht="90">
      <c r="A74" s="37" t="s">
        <v>633</v>
      </c>
      <c r="B74" s="45"/>
      <c r="C74" s="46"/>
      <c r="D74" s="46"/>
      <c r="E74" s="39" t="s">
        <v>1327</v>
      </c>
      <c r="F74" s="46"/>
      <c r="G74" s="46"/>
      <c r="H74" s="46"/>
      <c r="I74" s="46"/>
      <c r="J74" s="48"/>
    </row>
    <row r="75">
      <c r="A75" s="31" t="s">
        <v>622</v>
      </c>
      <c r="B75" s="32"/>
      <c r="C75" s="33" t="s">
        <v>1162</v>
      </c>
      <c r="D75" s="34"/>
      <c r="E75" s="31" t="s">
        <v>1496</v>
      </c>
      <c r="F75" s="34"/>
      <c r="G75" s="34"/>
      <c r="H75" s="34"/>
      <c r="I75" s="35">
        <f>SUMIFS(I76:I79,A76:A79,"P")</f>
        <v>0</v>
      </c>
      <c r="J75" s="36"/>
    </row>
    <row r="76">
      <c r="A76" s="37" t="s">
        <v>625</v>
      </c>
      <c r="B76" s="37">
        <v>17</v>
      </c>
      <c r="C76" s="38" t="s">
        <v>1626</v>
      </c>
      <c r="D76" s="37" t="s">
        <v>627</v>
      </c>
      <c r="E76" s="39" t="s">
        <v>1627</v>
      </c>
      <c r="F76" s="40" t="s">
        <v>832</v>
      </c>
      <c r="G76" s="41">
        <v>21.780000000000001</v>
      </c>
      <c r="H76" s="42">
        <v>0</v>
      </c>
      <c r="I76" s="43">
        <f>ROUND(G76*H76,P4)</f>
        <v>0</v>
      </c>
      <c r="J76" s="37"/>
      <c r="O76" s="44">
        <f>I76*0.21</f>
        <v>0</v>
      </c>
      <c r="P76">
        <v>3</v>
      </c>
    </row>
    <row r="77">
      <c r="A77" s="37" t="s">
        <v>630</v>
      </c>
      <c r="B77" s="45"/>
      <c r="C77" s="46"/>
      <c r="D77" s="46"/>
      <c r="E77" s="47" t="s">
        <v>627</v>
      </c>
      <c r="F77" s="46"/>
      <c r="G77" s="46"/>
      <c r="H77" s="46"/>
      <c r="I77" s="46"/>
      <c r="J77" s="48"/>
    </row>
    <row r="78">
      <c r="A78" s="37" t="s">
        <v>631</v>
      </c>
      <c r="B78" s="45"/>
      <c r="C78" s="46"/>
      <c r="D78" s="46"/>
      <c r="E78" s="49" t="s">
        <v>8226</v>
      </c>
      <c r="F78" s="46"/>
      <c r="G78" s="46"/>
      <c r="H78" s="46"/>
      <c r="I78" s="46"/>
      <c r="J78" s="48"/>
    </row>
    <row r="79" ht="150">
      <c r="A79" s="37" t="s">
        <v>633</v>
      </c>
      <c r="B79" s="45"/>
      <c r="C79" s="46"/>
      <c r="D79" s="46"/>
      <c r="E79" s="39" t="s">
        <v>1628</v>
      </c>
      <c r="F79" s="46"/>
      <c r="G79" s="46"/>
      <c r="H79" s="46"/>
      <c r="I79" s="46"/>
      <c r="J79" s="48"/>
    </row>
    <row r="80">
      <c r="A80" s="31" t="s">
        <v>622</v>
      </c>
      <c r="B80" s="32"/>
      <c r="C80" s="33" t="s">
        <v>835</v>
      </c>
      <c r="D80" s="34"/>
      <c r="E80" s="31" t="s">
        <v>836</v>
      </c>
      <c r="F80" s="34"/>
      <c r="G80" s="34"/>
      <c r="H80" s="34"/>
      <c r="I80" s="35">
        <f>SUMIFS(I81:I84,A81:A84,"P")</f>
        <v>0</v>
      </c>
      <c r="J80" s="36"/>
    </row>
    <row r="81">
      <c r="A81" s="37" t="s">
        <v>625</v>
      </c>
      <c r="B81" s="37">
        <v>18</v>
      </c>
      <c r="C81" s="38" t="s">
        <v>1361</v>
      </c>
      <c r="D81" s="37" t="s">
        <v>627</v>
      </c>
      <c r="E81" s="39" t="s">
        <v>1362</v>
      </c>
      <c r="F81" s="40" t="s">
        <v>629</v>
      </c>
      <c r="G81" s="41">
        <v>4.4729999999999999</v>
      </c>
      <c r="H81" s="42">
        <v>0</v>
      </c>
      <c r="I81" s="43">
        <f>ROUND(G81*H81,P4)</f>
        <v>0</v>
      </c>
      <c r="J81" s="37"/>
      <c r="O81" s="44">
        <f>I81*0.21</f>
        <v>0</v>
      </c>
      <c r="P81">
        <v>3</v>
      </c>
    </row>
    <row r="82">
      <c r="A82" s="37" t="s">
        <v>630</v>
      </c>
      <c r="B82" s="45"/>
      <c r="C82" s="46"/>
      <c r="D82" s="46"/>
      <c r="E82" s="47" t="s">
        <v>627</v>
      </c>
      <c r="F82" s="46"/>
      <c r="G82" s="46"/>
      <c r="H82" s="46"/>
      <c r="I82" s="46"/>
      <c r="J82" s="48"/>
    </row>
    <row r="83">
      <c r="A83" s="37" t="s">
        <v>631</v>
      </c>
      <c r="B83" s="45"/>
      <c r="C83" s="46"/>
      <c r="D83" s="46"/>
      <c r="E83" s="49" t="s">
        <v>8227</v>
      </c>
      <c r="F83" s="46"/>
      <c r="G83" s="46"/>
      <c r="H83" s="46"/>
      <c r="I83" s="46"/>
      <c r="J83" s="48"/>
    </row>
    <row r="84" ht="105">
      <c r="A84" s="37" t="s">
        <v>633</v>
      </c>
      <c r="B84" s="45"/>
      <c r="C84" s="46"/>
      <c r="D84" s="46"/>
      <c r="E84" s="39" t="s">
        <v>840</v>
      </c>
      <c r="F84" s="46"/>
      <c r="G84" s="46"/>
      <c r="H84" s="46"/>
      <c r="I84" s="46"/>
      <c r="J84" s="48"/>
    </row>
    <row r="85">
      <c r="A85" s="31" t="s">
        <v>622</v>
      </c>
      <c r="B85" s="32"/>
      <c r="C85" s="33" t="s">
        <v>731</v>
      </c>
      <c r="D85" s="34"/>
      <c r="E85" s="31" t="s">
        <v>1019</v>
      </c>
      <c r="F85" s="34"/>
      <c r="G85" s="34"/>
      <c r="H85" s="34"/>
      <c r="I85" s="35">
        <f>SUMIFS(I86:I113,A86:A113,"P")</f>
        <v>0</v>
      </c>
      <c r="J85" s="36"/>
    </row>
    <row r="86">
      <c r="A86" s="37" t="s">
        <v>625</v>
      </c>
      <c r="B86" s="37">
        <v>19</v>
      </c>
      <c r="C86" s="38" t="s">
        <v>7219</v>
      </c>
      <c r="D86" s="37" t="s">
        <v>627</v>
      </c>
      <c r="E86" s="39" t="s">
        <v>7220</v>
      </c>
      <c r="F86" s="40" t="s">
        <v>629</v>
      </c>
      <c r="G86" s="41">
        <v>8.6940000000000008</v>
      </c>
      <c r="H86" s="42">
        <v>0</v>
      </c>
      <c r="I86" s="43">
        <f>ROUND(G86*H86,P4)</f>
        <v>0</v>
      </c>
      <c r="J86" s="37"/>
      <c r="O86" s="44">
        <f>I86*0.21</f>
        <v>0</v>
      </c>
      <c r="P86">
        <v>3</v>
      </c>
    </row>
    <row r="87">
      <c r="A87" s="37" t="s">
        <v>630</v>
      </c>
      <c r="B87" s="45"/>
      <c r="C87" s="46"/>
      <c r="D87" s="46"/>
      <c r="E87" s="47" t="s">
        <v>627</v>
      </c>
      <c r="F87" s="46"/>
      <c r="G87" s="46"/>
      <c r="H87" s="46"/>
      <c r="I87" s="46"/>
      <c r="J87" s="48"/>
    </row>
    <row r="88" ht="45">
      <c r="A88" s="37" t="s">
        <v>631</v>
      </c>
      <c r="B88" s="45"/>
      <c r="C88" s="46"/>
      <c r="D88" s="46"/>
      <c r="E88" s="49" t="s">
        <v>8217</v>
      </c>
      <c r="F88" s="46"/>
      <c r="G88" s="46"/>
      <c r="H88" s="46"/>
      <c r="I88" s="46"/>
      <c r="J88" s="48"/>
    </row>
    <row r="89" ht="90">
      <c r="A89" s="37" t="s">
        <v>633</v>
      </c>
      <c r="B89" s="45"/>
      <c r="C89" s="46"/>
      <c r="D89" s="46"/>
      <c r="E89" s="39" t="s">
        <v>2442</v>
      </c>
      <c r="F89" s="46"/>
      <c r="G89" s="46"/>
      <c r="H89" s="46"/>
      <c r="I89" s="46"/>
      <c r="J89" s="48"/>
    </row>
    <row r="90">
      <c r="A90" s="37" t="s">
        <v>625</v>
      </c>
      <c r="B90" s="37">
        <v>20</v>
      </c>
      <c r="C90" s="38" t="s">
        <v>3532</v>
      </c>
      <c r="D90" s="37" t="s">
        <v>627</v>
      </c>
      <c r="E90" s="39" t="s">
        <v>3533</v>
      </c>
      <c r="F90" s="40" t="s">
        <v>629</v>
      </c>
      <c r="G90" s="41">
        <v>10.868</v>
      </c>
      <c r="H90" s="42">
        <v>0</v>
      </c>
      <c r="I90" s="43">
        <f>ROUND(G90*H90,P4)</f>
        <v>0</v>
      </c>
      <c r="J90" s="37"/>
      <c r="O90" s="44">
        <f>I90*0.21</f>
        <v>0</v>
      </c>
      <c r="P90">
        <v>3</v>
      </c>
    </row>
    <row r="91">
      <c r="A91" s="37" t="s">
        <v>630</v>
      </c>
      <c r="B91" s="45"/>
      <c r="C91" s="46"/>
      <c r="D91" s="46"/>
      <c r="E91" s="47" t="s">
        <v>627</v>
      </c>
      <c r="F91" s="46"/>
      <c r="G91" s="46"/>
      <c r="H91" s="46"/>
      <c r="I91" s="46"/>
      <c r="J91" s="48"/>
    </row>
    <row r="92" ht="45">
      <c r="A92" s="37" t="s">
        <v>631</v>
      </c>
      <c r="B92" s="45"/>
      <c r="C92" s="46"/>
      <c r="D92" s="46"/>
      <c r="E92" s="49" t="s">
        <v>8228</v>
      </c>
      <c r="F92" s="46"/>
      <c r="G92" s="46"/>
      <c r="H92" s="46"/>
      <c r="I92" s="46"/>
      <c r="J92" s="48"/>
    </row>
    <row r="93" ht="90">
      <c r="A93" s="37" t="s">
        <v>633</v>
      </c>
      <c r="B93" s="45"/>
      <c r="C93" s="46"/>
      <c r="D93" s="46"/>
      <c r="E93" s="39" t="s">
        <v>2442</v>
      </c>
      <c r="F93" s="46"/>
      <c r="G93" s="46"/>
      <c r="H93" s="46"/>
      <c r="I93" s="46"/>
      <c r="J93" s="48"/>
    </row>
    <row r="94">
      <c r="A94" s="37" t="s">
        <v>625</v>
      </c>
      <c r="B94" s="37">
        <v>21</v>
      </c>
      <c r="C94" s="38" t="s">
        <v>7771</v>
      </c>
      <c r="D94" s="37" t="s">
        <v>627</v>
      </c>
      <c r="E94" s="39" t="s">
        <v>7772</v>
      </c>
      <c r="F94" s="40" t="s">
        <v>832</v>
      </c>
      <c r="G94" s="41">
        <v>72.450000000000003</v>
      </c>
      <c r="H94" s="42">
        <v>0</v>
      </c>
      <c r="I94" s="43">
        <f>ROUND(G94*H94,P4)</f>
        <v>0</v>
      </c>
      <c r="J94" s="37"/>
      <c r="O94" s="44">
        <f>I94*0.21</f>
        <v>0</v>
      </c>
      <c r="P94">
        <v>3</v>
      </c>
    </row>
    <row r="95">
      <c r="A95" s="37" t="s">
        <v>630</v>
      </c>
      <c r="B95" s="45"/>
      <c r="C95" s="46"/>
      <c r="D95" s="46"/>
      <c r="E95" s="47" t="s">
        <v>627</v>
      </c>
      <c r="F95" s="46"/>
      <c r="G95" s="46"/>
      <c r="H95" s="46"/>
      <c r="I95" s="46"/>
      <c r="J95" s="48"/>
    </row>
    <row r="96">
      <c r="A96" s="37" t="s">
        <v>631</v>
      </c>
      <c r="B96" s="45"/>
      <c r="C96" s="46"/>
      <c r="D96" s="46"/>
      <c r="E96" s="49" t="s">
        <v>8229</v>
      </c>
      <c r="F96" s="46"/>
      <c r="G96" s="46"/>
      <c r="H96" s="46"/>
      <c r="I96" s="46"/>
      <c r="J96" s="48"/>
    </row>
    <row r="97" ht="165">
      <c r="A97" s="37" t="s">
        <v>633</v>
      </c>
      <c r="B97" s="45"/>
      <c r="C97" s="46"/>
      <c r="D97" s="46"/>
      <c r="E97" s="39" t="s">
        <v>7774</v>
      </c>
      <c r="F97" s="46"/>
      <c r="G97" s="46"/>
      <c r="H97" s="46"/>
      <c r="I97" s="46"/>
      <c r="J97" s="48"/>
    </row>
    <row r="98">
      <c r="A98" s="37" t="s">
        <v>625</v>
      </c>
      <c r="B98" s="37">
        <v>22</v>
      </c>
      <c r="C98" s="38" t="s">
        <v>7775</v>
      </c>
      <c r="D98" s="37" t="s">
        <v>627</v>
      </c>
      <c r="E98" s="39" t="s">
        <v>7776</v>
      </c>
      <c r="F98" s="40" t="s">
        <v>832</v>
      </c>
      <c r="G98" s="41">
        <v>144.90000000000001</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8230</v>
      </c>
      <c r="F100" s="46"/>
      <c r="G100" s="46"/>
      <c r="H100" s="46"/>
      <c r="I100" s="46"/>
      <c r="J100" s="48"/>
    </row>
    <row r="101" ht="165">
      <c r="A101" s="37" t="s">
        <v>633</v>
      </c>
      <c r="B101" s="45"/>
      <c r="C101" s="46"/>
      <c r="D101" s="46"/>
      <c r="E101" s="39" t="s">
        <v>7774</v>
      </c>
      <c r="F101" s="46"/>
      <c r="G101" s="46"/>
      <c r="H101" s="46"/>
      <c r="I101" s="46"/>
      <c r="J101" s="48"/>
    </row>
    <row r="102">
      <c r="A102" s="37" t="s">
        <v>625</v>
      </c>
      <c r="B102" s="37">
        <v>23</v>
      </c>
      <c r="C102" s="38" t="s">
        <v>7778</v>
      </c>
      <c r="D102" s="37" t="s">
        <v>627</v>
      </c>
      <c r="E102" s="39" t="s">
        <v>7779</v>
      </c>
      <c r="F102" s="40" t="s">
        <v>629</v>
      </c>
      <c r="G102" s="41">
        <v>2.8980000000000001</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ht="45">
      <c r="A104" s="37" t="s">
        <v>631</v>
      </c>
      <c r="B104" s="45"/>
      <c r="C104" s="46"/>
      <c r="D104" s="46"/>
      <c r="E104" s="49" t="s">
        <v>8231</v>
      </c>
      <c r="F104" s="46"/>
      <c r="G104" s="46"/>
      <c r="H104" s="46"/>
      <c r="I104" s="46"/>
      <c r="J104" s="48"/>
    </row>
    <row r="105" ht="300">
      <c r="A105" s="37" t="s">
        <v>633</v>
      </c>
      <c r="B105" s="45"/>
      <c r="C105" s="46"/>
      <c r="D105" s="46"/>
      <c r="E105" s="39" t="s">
        <v>7781</v>
      </c>
      <c r="F105" s="46"/>
      <c r="G105" s="46"/>
      <c r="H105" s="46"/>
      <c r="I105" s="46"/>
      <c r="J105" s="48"/>
    </row>
    <row r="106">
      <c r="A106" s="37" t="s">
        <v>625</v>
      </c>
      <c r="B106" s="37">
        <v>24</v>
      </c>
      <c r="C106" s="38" t="s">
        <v>7782</v>
      </c>
      <c r="D106" s="37" t="s">
        <v>627</v>
      </c>
      <c r="E106" s="39" t="s">
        <v>7783</v>
      </c>
      <c r="F106" s="40" t="s">
        <v>629</v>
      </c>
      <c r="G106" s="41">
        <v>4.3470000000000004</v>
      </c>
      <c r="H106" s="42">
        <v>0</v>
      </c>
      <c r="I106" s="43">
        <f>ROUND(G106*H106,P4)</f>
        <v>0</v>
      </c>
      <c r="J106" s="37"/>
      <c r="O106" s="44">
        <f>I106*0.21</f>
        <v>0</v>
      </c>
      <c r="P106">
        <v>3</v>
      </c>
    </row>
    <row r="107">
      <c r="A107" s="37" t="s">
        <v>630</v>
      </c>
      <c r="B107" s="45"/>
      <c r="C107" s="46"/>
      <c r="D107" s="46"/>
      <c r="E107" s="39" t="s">
        <v>7784</v>
      </c>
      <c r="F107" s="46"/>
      <c r="G107" s="46"/>
      <c r="H107" s="46"/>
      <c r="I107" s="46"/>
      <c r="J107" s="48"/>
    </row>
    <row r="108" ht="45">
      <c r="A108" s="37" t="s">
        <v>631</v>
      </c>
      <c r="B108" s="45"/>
      <c r="C108" s="46"/>
      <c r="D108" s="46"/>
      <c r="E108" s="49" t="s">
        <v>8232</v>
      </c>
      <c r="F108" s="46"/>
      <c r="G108" s="46"/>
      <c r="H108" s="46"/>
      <c r="I108" s="46"/>
      <c r="J108" s="48"/>
    </row>
    <row r="109" ht="300">
      <c r="A109" s="37" t="s">
        <v>633</v>
      </c>
      <c r="B109" s="45"/>
      <c r="C109" s="46"/>
      <c r="D109" s="46"/>
      <c r="E109" s="39" t="s">
        <v>7781</v>
      </c>
      <c r="F109" s="46"/>
      <c r="G109" s="46"/>
      <c r="H109" s="46"/>
      <c r="I109" s="46"/>
      <c r="J109" s="48"/>
    </row>
    <row r="110">
      <c r="A110" s="37" t="s">
        <v>625</v>
      </c>
      <c r="B110" s="37">
        <v>25</v>
      </c>
      <c r="C110" s="38" t="s">
        <v>7786</v>
      </c>
      <c r="D110" s="37" t="s">
        <v>627</v>
      </c>
      <c r="E110" s="39" t="s">
        <v>7787</v>
      </c>
      <c r="F110" s="40" t="s">
        <v>629</v>
      </c>
      <c r="G110" s="41">
        <v>3.6230000000000002</v>
      </c>
      <c r="H110" s="42">
        <v>0</v>
      </c>
      <c r="I110" s="43">
        <f>ROUND(G110*H110,P4)</f>
        <v>0</v>
      </c>
      <c r="J110" s="37"/>
      <c r="O110" s="44">
        <f>I110*0.21</f>
        <v>0</v>
      </c>
      <c r="P110">
        <v>3</v>
      </c>
    </row>
    <row r="111">
      <c r="A111" s="37" t="s">
        <v>630</v>
      </c>
      <c r="B111" s="45"/>
      <c r="C111" s="46"/>
      <c r="D111" s="46"/>
      <c r="E111" s="39" t="s">
        <v>7788</v>
      </c>
      <c r="F111" s="46"/>
      <c r="G111" s="46"/>
      <c r="H111" s="46"/>
      <c r="I111" s="46"/>
      <c r="J111" s="48"/>
    </row>
    <row r="112" ht="45">
      <c r="A112" s="37" t="s">
        <v>631</v>
      </c>
      <c r="B112" s="45"/>
      <c r="C112" s="46"/>
      <c r="D112" s="46"/>
      <c r="E112" s="49" t="s">
        <v>8233</v>
      </c>
      <c r="F112" s="46"/>
      <c r="G112" s="46"/>
      <c r="H112" s="46"/>
      <c r="I112" s="46"/>
      <c r="J112" s="48"/>
    </row>
    <row r="113" ht="300">
      <c r="A113" s="37" t="s">
        <v>633</v>
      </c>
      <c r="B113" s="45"/>
      <c r="C113" s="46"/>
      <c r="D113" s="46"/>
      <c r="E113" s="39" t="s">
        <v>7781</v>
      </c>
      <c r="F113" s="46"/>
      <c r="G113" s="46"/>
      <c r="H113" s="46"/>
      <c r="I113" s="46"/>
      <c r="J113" s="48"/>
    </row>
    <row r="114">
      <c r="A114" s="31" t="s">
        <v>622</v>
      </c>
      <c r="B114" s="32"/>
      <c r="C114" s="33" t="s">
        <v>787</v>
      </c>
      <c r="D114" s="34"/>
      <c r="E114" s="31" t="s">
        <v>1028</v>
      </c>
      <c r="F114" s="34"/>
      <c r="G114" s="34"/>
      <c r="H114" s="34"/>
      <c r="I114" s="35">
        <f>SUMIFS(I115:I118,A115:A118,"P")</f>
        <v>0</v>
      </c>
      <c r="J114" s="36"/>
    </row>
    <row r="115">
      <c r="A115" s="37" t="s">
        <v>625</v>
      </c>
      <c r="B115" s="37">
        <v>26</v>
      </c>
      <c r="C115" s="38" t="s">
        <v>7222</v>
      </c>
      <c r="D115" s="37" t="s">
        <v>627</v>
      </c>
      <c r="E115" s="39" t="s">
        <v>7223</v>
      </c>
      <c r="F115" s="40" t="s">
        <v>832</v>
      </c>
      <c r="G115" s="41">
        <v>20</v>
      </c>
      <c r="H115" s="42">
        <v>0</v>
      </c>
      <c r="I115" s="43">
        <f>ROUND(G115*H115,P4)</f>
        <v>0</v>
      </c>
      <c r="J115" s="37"/>
      <c r="O115" s="44">
        <f>I115*0.21</f>
        <v>0</v>
      </c>
      <c r="P115">
        <v>3</v>
      </c>
    </row>
    <row r="116">
      <c r="A116" s="37" t="s">
        <v>630</v>
      </c>
      <c r="B116" s="45"/>
      <c r="C116" s="46"/>
      <c r="D116" s="46"/>
      <c r="E116" s="47" t="s">
        <v>627</v>
      </c>
      <c r="F116" s="46"/>
      <c r="G116" s="46"/>
      <c r="H116" s="46"/>
      <c r="I116" s="46"/>
      <c r="J116" s="48"/>
    </row>
    <row r="117">
      <c r="A117" s="37" t="s">
        <v>631</v>
      </c>
      <c r="B117" s="45"/>
      <c r="C117" s="46"/>
      <c r="D117" s="46"/>
      <c r="E117" s="49" t="s">
        <v>8234</v>
      </c>
      <c r="F117" s="46"/>
      <c r="G117" s="46"/>
      <c r="H117" s="46"/>
      <c r="I117" s="46"/>
      <c r="J117" s="48"/>
    </row>
    <row r="118" ht="165">
      <c r="A118" s="37" t="s">
        <v>633</v>
      </c>
      <c r="B118" s="45"/>
      <c r="C118" s="46"/>
      <c r="D118" s="46"/>
      <c r="E118" s="39" t="s">
        <v>8235</v>
      </c>
      <c r="F118" s="46"/>
      <c r="G118" s="46"/>
      <c r="H118" s="46"/>
      <c r="I118" s="46"/>
      <c r="J118" s="48"/>
    </row>
    <row r="119">
      <c r="A119" s="31" t="s">
        <v>622</v>
      </c>
      <c r="B119" s="32"/>
      <c r="C119" s="33" t="s">
        <v>1203</v>
      </c>
      <c r="D119" s="34"/>
      <c r="E119" s="31" t="s">
        <v>1553</v>
      </c>
      <c r="F119" s="34"/>
      <c r="G119" s="34"/>
      <c r="H119" s="34"/>
      <c r="I119" s="35">
        <f>SUMIFS(I120:I171,A120:A171,"P")</f>
        <v>0</v>
      </c>
      <c r="J119" s="36"/>
    </row>
    <row r="120" ht="30">
      <c r="A120" s="37" t="s">
        <v>625</v>
      </c>
      <c r="B120" s="37">
        <v>27</v>
      </c>
      <c r="C120" s="38" t="s">
        <v>8236</v>
      </c>
      <c r="D120" s="37" t="s">
        <v>627</v>
      </c>
      <c r="E120" s="39" t="s">
        <v>8237</v>
      </c>
      <c r="F120" s="40" t="s">
        <v>744</v>
      </c>
      <c r="G120" s="41">
        <v>44</v>
      </c>
      <c r="H120" s="42">
        <v>0</v>
      </c>
      <c r="I120" s="43">
        <f>ROUND(G120*H120,P4)</f>
        <v>0</v>
      </c>
      <c r="J120" s="37"/>
      <c r="O120" s="44">
        <f>I120*0.21</f>
        <v>0</v>
      </c>
      <c r="P120">
        <v>3</v>
      </c>
    </row>
    <row r="121">
      <c r="A121" s="37" t="s">
        <v>630</v>
      </c>
      <c r="B121" s="45"/>
      <c r="C121" s="46"/>
      <c r="D121" s="46"/>
      <c r="E121" s="39" t="s">
        <v>8238</v>
      </c>
      <c r="F121" s="46"/>
      <c r="G121" s="46"/>
      <c r="H121" s="46"/>
      <c r="I121" s="46"/>
      <c r="J121" s="48"/>
    </row>
    <row r="122">
      <c r="A122" s="37" t="s">
        <v>631</v>
      </c>
      <c r="B122" s="45"/>
      <c r="C122" s="46"/>
      <c r="D122" s="46"/>
      <c r="E122" s="49" t="s">
        <v>8239</v>
      </c>
      <c r="F122" s="46"/>
      <c r="G122" s="46"/>
      <c r="H122" s="46"/>
      <c r="I122" s="46"/>
      <c r="J122" s="48"/>
    </row>
    <row r="123" ht="330">
      <c r="A123" s="37" t="s">
        <v>633</v>
      </c>
      <c r="B123" s="45"/>
      <c r="C123" s="46"/>
      <c r="D123" s="46"/>
      <c r="E123" s="39" t="s">
        <v>1209</v>
      </c>
      <c r="F123" s="46"/>
      <c r="G123" s="46"/>
      <c r="H123" s="46"/>
      <c r="I123" s="46"/>
      <c r="J123" s="48"/>
    </row>
    <row r="124">
      <c r="A124" s="37" t="s">
        <v>625</v>
      </c>
      <c r="B124" s="37">
        <v>28</v>
      </c>
      <c r="C124" s="38" t="s">
        <v>7387</v>
      </c>
      <c r="D124" s="37" t="s">
        <v>627</v>
      </c>
      <c r="E124" s="39" t="s">
        <v>7388</v>
      </c>
      <c r="F124" s="40" t="s">
        <v>744</v>
      </c>
      <c r="G124" s="41">
        <v>19.75</v>
      </c>
      <c r="H124" s="42">
        <v>0</v>
      </c>
      <c r="I124" s="43">
        <f>ROUND(G124*H124,P4)</f>
        <v>0</v>
      </c>
      <c r="J124" s="37"/>
      <c r="O124" s="44">
        <f>I124*0.21</f>
        <v>0</v>
      </c>
      <c r="P124">
        <v>3</v>
      </c>
    </row>
    <row r="125">
      <c r="A125" s="37" t="s">
        <v>630</v>
      </c>
      <c r="B125" s="45"/>
      <c r="C125" s="46"/>
      <c r="D125" s="46"/>
      <c r="E125" s="39" t="s">
        <v>8240</v>
      </c>
      <c r="F125" s="46"/>
      <c r="G125" s="46"/>
      <c r="H125" s="46"/>
      <c r="I125" s="46"/>
      <c r="J125" s="48"/>
    </row>
    <row r="126">
      <c r="A126" s="37" t="s">
        <v>631</v>
      </c>
      <c r="B126" s="45"/>
      <c r="C126" s="46"/>
      <c r="D126" s="46"/>
      <c r="E126" s="49" t="s">
        <v>8241</v>
      </c>
      <c r="F126" s="46"/>
      <c r="G126" s="46"/>
      <c r="H126" s="46"/>
      <c r="I126" s="46"/>
      <c r="J126" s="48"/>
    </row>
    <row r="127" ht="315">
      <c r="A127" s="37" t="s">
        <v>633</v>
      </c>
      <c r="B127" s="45"/>
      <c r="C127" s="46"/>
      <c r="D127" s="46"/>
      <c r="E127" s="39" t="s">
        <v>1397</v>
      </c>
      <c r="F127" s="46"/>
      <c r="G127" s="46"/>
      <c r="H127" s="46"/>
      <c r="I127" s="46"/>
      <c r="J127" s="48"/>
    </row>
    <row r="128">
      <c r="A128" s="37" t="s">
        <v>625</v>
      </c>
      <c r="B128" s="37">
        <v>29</v>
      </c>
      <c r="C128" s="38" t="s">
        <v>8194</v>
      </c>
      <c r="D128" s="37" t="s">
        <v>627</v>
      </c>
      <c r="E128" s="39" t="s">
        <v>8195</v>
      </c>
      <c r="F128" s="40" t="s">
        <v>639</v>
      </c>
      <c r="G128" s="41">
        <v>1</v>
      </c>
      <c r="H128" s="42">
        <v>0</v>
      </c>
      <c r="I128" s="43">
        <f>ROUND(G128*H128,P4)</f>
        <v>0</v>
      </c>
      <c r="J128" s="37"/>
      <c r="O128" s="44">
        <f>I128*0.21</f>
        <v>0</v>
      </c>
      <c r="P128">
        <v>3</v>
      </c>
    </row>
    <row r="129">
      <c r="A129" s="37" t="s">
        <v>630</v>
      </c>
      <c r="B129" s="45"/>
      <c r="C129" s="46"/>
      <c r="D129" s="46"/>
      <c r="E129" s="47" t="s">
        <v>627</v>
      </c>
      <c r="F129" s="46"/>
      <c r="G129" s="46"/>
      <c r="H129" s="46"/>
      <c r="I129" s="46"/>
      <c r="J129" s="48"/>
    </row>
    <row r="130">
      <c r="A130" s="37" t="s">
        <v>631</v>
      </c>
      <c r="B130" s="45"/>
      <c r="C130" s="46"/>
      <c r="D130" s="46"/>
      <c r="E130" s="49" t="s">
        <v>8242</v>
      </c>
      <c r="F130" s="46"/>
      <c r="G130" s="46"/>
      <c r="H130" s="46"/>
      <c r="I130" s="46"/>
      <c r="J130" s="48"/>
    </row>
    <row r="131" ht="90">
      <c r="A131" s="37" t="s">
        <v>633</v>
      </c>
      <c r="B131" s="45"/>
      <c r="C131" s="46"/>
      <c r="D131" s="46"/>
      <c r="E131" s="39" t="s">
        <v>5811</v>
      </c>
      <c r="F131" s="46"/>
      <c r="G131" s="46"/>
      <c r="H131" s="46"/>
      <c r="I131" s="46"/>
      <c r="J131" s="48"/>
    </row>
    <row r="132">
      <c r="A132" s="37" t="s">
        <v>625</v>
      </c>
      <c r="B132" s="37">
        <v>30</v>
      </c>
      <c r="C132" s="38" t="s">
        <v>7462</v>
      </c>
      <c r="D132" s="37" t="s">
        <v>627</v>
      </c>
      <c r="E132" s="39" t="s">
        <v>7463</v>
      </c>
      <c r="F132" s="40" t="s">
        <v>639</v>
      </c>
      <c r="G132" s="41">
        <v>1</v>
      </c>
      <c r="H132" s="42">
        <v>0</v>
      </c>
      <c r="I132" s="43">
        <f>ROUND(G132*H132,P4)</f>
        <v>0</v>
      </c>
      <c r="J132" s="37"/>
      <c r="O132" s="44">
        <f>I132*0.21</f>
        <v>0</v>
      </c>
      <c r="P132">
        <v>3</v>
      </c>
    </row>
    <row r="133">
      <c r="A133" s="37" t="s">
        <v>630</v>
      </c>
      <c r="B133" s="45"/>
      <c r="C133" s="46"/>
      <c r="D133" s="46"/>
      <c r="E133" s="47" t="s">
        <v>627</v>
      </c>
      <c r="F133" s="46"/>
      <c r="G133" s="46"/>
      <c r="H133" s="46"/>
      <c r="I133" s="46"/>
      <c r="J133" s="48"/>
    </row>
    <row r="134">
      <c r="A134" s="37" t="s">
        <v>631</v>
      </c>
      <c r="B134" s="45"/>
      <c r="C134" s="46"/>
      <c r="D134" s="46"/>
      <c r="E134" s="49" t="s">
        <v>7200</v>
      </c>
      <c r="F134" s="46"/>
      <c r="G134" s="46"/>
      <c r="H134" s="46"/>
      <c r="I134" s="46"/>
      <c r="J134" s="48"/>
    </row>
    <row r="135" ht="90">
      <c r="A135" s="37" t="s">
        <v>633</v>
      </c>
      <c r="B135" s="45"/>
      <c r="C135" s="46"/>
      <c r="D135" s="46"/>
      <c r="E135" s="39" t="s">
        <v>5811</v>
      </c>
      <c r="F135" s="46"/>
      <c r="G135" s="46"/>
      <c r="H135" s="46"/>
      <c r="I135" s="46"/>
      <c r="J135" s="48"/>
    </row>
    <row r="136">
      <c r="A136" s="37" t="s">
        <v>625</v>
      </c>
      <c r="B136" s="37">
        <v>31</v>
      </c>
      <c r="C136" s="38" t="s">
        <v>1407</v>
      </c>
      <c r="D136" s="37" t="s">
        <v>627</v>
      </c>
      <c r="E136" s="39" t="s">
        <v>1408</v>
      </c>
      <c r="F136" s="40" t="s">
        <v>639</v>
      </c>
      <c r="G136" s="41">
        <v>2</v>
      </c>
      <c r="H136" s="42">
        <v>0</v>
      </c>
      <c r="I136" s="43">
        <f>ROUND(G136*H136,P4)</f>
        <v>0</v>
      </c>
      <c r="J136" s="37"/>
      <c r="O136" s="44">
        <f>I136*0.21</f>
        <v>0</v>
      </c>
      <c r="P136">
        <v>3</v>
      </c>
    </row>
    <row r="137">
      <c r="A137" s="37" t="s">
        <v>630</v>
      </c>
      <c r="B137" s="45"/>
      <c r="C137" s="46"/>
      <c r="D137" s="46"/>
      <c r="E137" s="39" t="s">
        <v>7166</v>
      </c>
      <c r="F137" s="46"/>
      <c r="G137" s="46"/>
      <c r="H137" s="46"/>
      <c r="I137" s="46"/>
      <c r="J137" s="48"/>
    </row>
    <row r="138">
      <c r="A138" s="37" t="s">
        <v>631</v>
      </c>
      <c r="B138" s="45"/>
      <c r="C138" s="46"/>
      <c r="D138" s="46"/>
      <c r="E138" s="49" t="s">
        <v>8243</v>
      </c>
      <c r="F138" s="46"/>
      <c r="G138" s="46"/>
      <c r="H138" s="46"/>
      <c r="I138" s="46"/>
      <c r="J138" s="48"/>
    </row>
    <row r="139" ht="90">
      <c r="A139" s="37" t="s">
        <v>633</v>
      </c>
      <c r="B139" s="45"/>
      <c r="C139" s="46"/>
      <c r="D139" s="46"/>
      <c r="E139" s="39" t="s">
        <v>1410</v>
      </c>
      <c r="F139" s="46"/>
      <c r="G139" s="46"/>
      <c r="H139" s="46"/>
      <c r="I139" s="46"/>
      <c r="J139" s="48"/>
    </row>
    <row r="140">
      <c r="A140" s="37" t="s">
        <v>625</v>
      </c>
      <c r="B140" s="37">
        <v>32</v>
      </c>
      <c r="C140" s="38" t="s">
        <v>7168</v>
      </c>
      <c r="D140" s="37" t="s">
        <v>627</v>
      </c>
      <c r="E140" s="39" t="s">
        <v>7169</v>
      </c>
      <c r="F140" s="40" t="s">
        <v>639</v>
      </c>
      <c r="G140" s="41">
        <v>1</v>
      </c>
      <c r="H140" s="42">
        <v>0</v>
      </c>
      <c r="I140" s="43">
        <f>ROUND(G140*H140,P4)</f>
        <v>0</v>
      </c>
      <c r="J140" s="37"/>
      <c r="O140" s="44">
        <f>I140*0.21</f>
        <v>0</v>
      </c>
      <c r="P140">
        <v>3</v>
      </c>
    </row>
    <row r="141">
      <c r="A141" s="37" t="s">
        <v>630</v>
      </c>
      <c r="B141" s="45"/>
      <c r="C141" s="46"/>
      <c r="D141" s="46"/>
      <c r="E141" s="47" t="s">
        <v>627</v>
      </c>
      <c r="F141" s="46"/>
      <c r="G141" s="46"/>
      <c r="H141" s="46"/>
      <c r="I141" s="46"/>
      <c r="J141" s="48"/>
    </row>
    <row r="142">
      <c r="A142" s="37" t="s">
        <v>631</v>
      </c>
      <c r="B142" s="45"/>
      <c r="C142" s="46"/>
      <c r="D142" s="46"/>
      <c r="E142" s="49" t="s">
        <v>7035</v>
      </c>
      <c r="F142" s="46"/>
      <c r="G142" s="46"/>
      <c r="H142" s="46"/>
      <c r="I142" s="46"/>
      <c r="J142" s="48"/>
    </row>
    <row r="143" ht="105">
      <c r="A143" s="37" t="s">
        <v>633</v>
      </c>
      <c r="B143" s="45"/>
      <c r="C143" s="46"/>
      <c r="D143" s="46"/>
      <c r="E143" s="39" t="s">
        <v>7170</v>
      </c>
      <c r="F143" s="46"/>
      <c r="G143" s="46"/>
      <c r="H143" s="46"/>
      <c r="I143" s="46"/>
      <c r="J143" s="48"/>
    </row>
    <row r="144">
      <c r="A144" s="37" t="s">
        <v>625</v>
      </c>
      <c r="B144" s="37">
        <v>33</v>
      </c>
      <c r="C144" s="38" t="s">
        <v>7058</v>
      </c>
      <c r="D144" s="37" t="s">
        <v>627</v>
      </c>
      <c r="E144" s="39" t="s">
        <v>7059</v>
      </c>
      <c r="F144" s="40" t="s">
        <v>744</v>
      </c>
      <c r="G144" s="41">
        <v>46</v>
      </c>
      <c r="H144" s="42">
        <v>0</v>
      </c>
      <c r="I144" s="43">
        <f>ROUND(G144*H144,P4)</f>
        <v>0</v>
      </c>
      <c r="J144" s="37"/>
      <c r="O144" s="44">
        <f>I144*0.21</f>
        <v>0</v>
      </c>
      <c r="P144">
        <v>3</v>
      </c>
    </row>
    <row r="145">
      <c r="A145" s="37" t="s">
        <v>630</v>
      </c>
      <c r="B145" s="45"/>
      <c r="C145" s="46"/>
      <c r="D145" s="46"/>
      <c r="E145" s="47" t="s">
        <v>627</v>
      </c>
      <c r="F145" s="46"/>
      <c r="G145" s="46"/>
      <c r="H145" s="46"/>
      <c r="I145" s="46"/>
      <c r="J145" s="48"/>
    </row>
    <row r="146">
      <c r="A146" s="37" t="s">
        <v>631</v>
      </c>
      <c r="B146" s="45"/>
      <c r="C146" s="46"/>
      <c r="D146" s="46"/>
      <c r="E146" s="49" t="s">
        <v>8244</v>
      </c>
      <c r="F146" s="46"/>
      <c r="G146" s="46"/>
      <c r="H146" s="46"/>
      <c r="I146" s="46"/>
      <c r="J146" s="48"/>
    </row>
    <row r="147" ht="105">
      <c r="A147" s="37" t="s">
        <v>633</v>
      </c>
      <c r="B147" s="45"/>
      <c r="C147" s="46"/>
      <c r="D147" s="46"/>
      <c r="E147" s="39" t="s">
        <v>7061</v>
      </c>
      <c r="F147" s="46"/>
      <c r="G147" s="46"/>
      <c r="H147" s="46"/>
      <c r="I147" s="46"/>
      <c r="J147" s="48"/>
    </row>
    <row r="148">
      <c r="A148" s="37" t="s">
        <v>625</v>
      </c>
      <c r="B148" s="37">
        <v>34</v>
      </c>
      <c r="C148" s="38" t="s">
        <v>4038</v>
      </c>
      <c r="D148" s="37" t="s">
        <v>627</v>
      </c>
      <c r="E148" s="39" t="s">
        <v>4039</v>
      </c>
      <c r="F148" s="40" t="s">
        <v>744</v>
      </c>
      <c r="G148" s="41">
        <v>45</v>
      </c>
      <c r="H148" s="42">
        <v>0</v>
      </c>
      <c r="I148" s="43">
        <f>ROUND(G148*H148,P4)</f>
        <v>0</v>
      </c>
      <c r="J148" s="37"/>
      <c r="O148" s="44">
        <f>I148*0.21</f>
        <v>0</v>
      </c>
      <c r="P148">
        <v>3</v>
      </c>
    </row>
    <row r="149">
      <c r="A149" s="37" t="s">
        <v>630</v>
      </c>
      <c r="B149" s="45"/>
      <c r="C149" s="46"/>
      <c r="D149" s="46"/>
      <c r="E149" s="47" t="s">
        <v>627</v>
      </c>
      <c r="F149" s="46"/>
      <c r="G149" s="46"/>
      <c r="H149" s="46"/>
      <c r="I149" s="46"/>
      <c r="J149" s="48"/>
    </row>
    <row r="150">
      <c r="A150" s="37" t="s">
        <v>631</v>
      </c>
      <c r="B150" s="45"/>
      <c r="C150" s="46"/>
      <c r="D150" s="46"/>
      <c r="E150" s="49" t="s">
        <v>8245</v>
      </c>
      <c r="F150" s="46"/>
      <c r="G150" s="46"/>
      <c r="H150" s="46"/>
      <c r="I150" s="46"/>
      <c r="J150" s="48"/>
    </row>
    <row r="151" ht="90">
      <c r="A151" s="37" t="s">
        <v>633</v>
      </c>
      <c r="B151" s="45"/>
      <c r="C151" s="46"/>
      <c r="D151" s="46"/>
      <c r="E151" s="39" t="s">
        <v>1410</v>
      </c>
      <c r="F151" s="46"/>
      <c r="G151" s="46"/>
      <c r="H151" s="46"/>
      <c r="I151" s="46"/>
      <c r="J151" s="48"/>
    </row>
    <row r="152">
      <c r="A152" s="37" t="s">
        <v>625</v>
      </c>
      <c r="B152" s="37">
        <v>35</v>
      </c>
      <c r="C152" s="38" t="s">
        <v>8205</v>
      </c>
      <c r="D152" s="37" t="s">
        <v>627</v>
      </c>
      <c r="E152" s="39" t="s">
        <v>8206</v>
      </c>
      <c r="F152" s="40" t="s">
        <v>639</v>
      </c>
      <c r="G152" s="41">
        <v>4</v>
      </c>
      <c r="H152" s="42">
        <v>0</v>
      </c>
      <c r="I152" s="43">
        <f>ROUND(G152*H152,P4)</f>
        <v>0</v>
      </c>
      <c r="J152" s="37"/>
      <c r="O152" s="44">
        <f>I152*0.21</f>
        <v>0</v>
      </c>
      <c r="P152">
        <v>3</v>
      </c>
    </row>
    <row r="153">
      <c r="A153" s="37" t="s">
        <v>630</v>
      </c>
      <c r="B153" s="45"/>
      <c r="C153" s="46"/>
      <c r="D153" s="46"/>
      <c r="E153" s="47" t="s">
        <v>627</v>
      </c>
      <c r="F153" s="46"/>
      <c r="G153" s="46"/>
      <c r="H153" s="46"/>
      <c r="I153" s="46"/>
      <c r="J153" s="48"/>
    </row>
    <row r="154">
      <c r="A154" s="37" t="s">
        <v>631</v>
      </c>
      <c r="B154" s="45"/>
      <c r="C154" s="46"/>
      <c r="D154" s="46"/>
      <c r="E154" s="49" t="s">
        <v>7172</v>
      </c>
      <c r="F154" s="46"/>
      <c r="G154" s="46"/>
      <c r="H154" s="46"/>
      <c r="I154" s="46"/>
      <c r="J154" s="48"/>
    </row>
    <row r="155" ht="105">
      <c r="A155" s="37" t="s">
        <v>633</v>
      </c>
      <c r="B155" s="45"/>
      <c r="C155" s="46"/>
      <c r="D155" s="46"/>
      <c r="E155" s="39" t="s">
        <v>2916</v>
      </c>
      <c r="F155" s="46"/>
      <c r="G155" s="46"/>
      <c r="H155" s="46"/>
      <c r="I155" s="46"/>
      <c r="J155" s="48"/>
    </row>
    <row r="156">
      <c r="A156" s="37" t="s">
        <v>625</v>
      </c>
      <c r="B156" s="37">
        <v>36</v>
      </c>
      <c r="C156" s="38" t="s">
        <v>2599</v>
      </c>
      <c r="D156" s="37" t="s">
        <v>627</v>
      </c>
      <c r="E156" s="39" t="s">
        <v>2600</v>
      </c>
      <c r="F156" s="40" t="s">
        <v>744</v>
      </c>
      <c r="G156" s="41">
        <v>44</v>
      </c>
      <c r="H156" s="42">
        <v>0</v>
      </c>
      <c r="I156" s="43">
        <f>ROUND(G156*H156,P4)</f>
        <v>0</v>
      </c>
      <c r="J156" s="37"/>
      <c r="O156" s="44">
        <f>I156*0.21</f>
        <v>0</v>
      </c>
      <c r="P156">
        <v>3</v>
      </c>
    </row>
    <row r="157">
      <c r="A157" s="37" t="s">
        <v>630</v>
      </c>
      <c r="B157" s="45"/>
      <c r="C157" s="46"/>
      <c r="D157" s="46"/>
      <c r="E157" s="47" t="s">
        <v>627</v>
      </c>
      <c r="F157" s="46"/>
      <c r="G157" s="46"/>
      <c r="H157" s="46"/>
      <c r="I157" s="46"/>
      <c r="J157" s="48"/>
    </row>
    <row r="158">
      <c r="A158" s="37" t="s">
        <v>631</v>
      </c>
      <c r="B158" s="45"/>
      <c r="C158" s="46"/>
      <c r="D158" s="46"/>
      <c r="E158" s="49" t="s">
        <v>8239</v>
      </c>
      <c r="F158" s="46"/>
      <c r="G158" s="46"/>
      <c r="H158" s="46"/>
      <c r="I158" s="46"/>
      <c r="J158" s="48"/>
    </row>
    <row r="159" ht="150">
      <c r="A159" s="37" t="s">
        <v>633</v>
      </c>
      <c r="B159" s="45"/>
      <c r="C159" s="46"/>
      <c r="D159" s="46"/>
      <c r="E159" s="39" t="s">
        <v>2601</v>
      </c>
      <c r="F159" s="46"/>
      <c r="G159" s="46"/>
      <c r="H159" s="46"/>
      <c r="I159" s="46"/>
      <c r="J159" s="48"/>
    </row>
    <row r="160">
      <c r="A160" s="37" t="s">
        <v>625</v>
      </c>
      <c r="B160" s="37">
        <v>37</v>
      </c>
      <c r="C160" s="38" t="s">
        <v>8246</v>
      </c>
      <c r="D160" s="37" t="s">
        <v>627</v>
      </c>
      <c r="E160" s="39" t="s">
        <v>8247</v>
      </c>
      <c r="F160" s="40" t="s">
        <v>744</v>
      </c>
      <c r="G160" s="41">
        <v>19.75</v>
      </c>
      <c r="H160" s="42">
        <v>0</v>
      </c>
      <c r="I160" s="43">
        <f>ROUND(G160*H160,P4)</f>
        <v>0</v>
      </c>
      <c r="J160" s="37"/>
      <c r="O160" s="44">
        <f>I160*0.21</f>
        <v>0</v>
      </c>
      <c r="P160">
        <v>3</v>
      </c>
    </row>
    <row r="161">
      <c r="A161" s="37" t="s">
        <v>630</v>
      </c>
      <c r="B161" s="45"/>
      <c r="C161" s="46"/>
      <c r="D161" s="46"/>
      <c r="E161" s="47" t="s">
        <v>627</v>
      </c>
      <c r="F161" s="46"/>
      <c r="G161" s="46"/>
      <c r="H161" s="46"/>
      <c r="I161" s="46"/>
      <c r="J161" s="48"/>
    </row>
    <row r="162">
      <c r="A162" s="37" t="s">
        <v>631</v>
      </c>
      <c r="B162" s="45"/>
      <c r="C162" s="46"/>
      <c r="D162" s="46"/>
      <c r="E162" s="49" t="s">
        <v>8241</v>
      </c>
      <c r="F162" s="46"/>
      <c r="G162" s="46"/>
      <c r="H162" s="46"/>
      <c r="I162" s="46"/>
      <c r="J162" s="48"/>
    </row>
    <row r="163" ht="75">
      <c r="A163" s="37" t="s">
        <v>633</v>
      </c>
      <c r="B163" s="45"/>
      <c r="C163" s="46"/>
      <c r="D163" s="46"/>
      <c r="E163" s="39" t="s">
        <v>6966</v>
      </c>
      <c r="F163" s="46"/>
      <c r="G163" s="46"/>
      <c r="H163" s="46"/>
      <c r="I163" s="46"/>
      <c r="J163" s="48"/>
    </row>
    <row r="164">
      <c r="A164" s="37" t="s">
        <v>625</v>
      </c>
      <c r="B164" s="37">
        <v>38</v>
      </c>
      <c r="C164" s="38" t="s">
        <v>7682</v>
      </c>
      <c r="D164" s="37" t="s">
        <v>627</v>
      </c>
      <c r="E164" s="39" t="s">
        <v>7683</v>
      </c>
      <c r="F164" s="40" t="s">
        <v>639</v>
      </c>
      <c r="G164" s="41">
        <v>82</v>
      </c>
      <c r="H164" s="42">
        <v>0</v>
      </c>
      <c r="I164" s="43">
        <f>ROUND(G164*H164,P4)</f>
        <v>0</v>
      </c>
      <c r="J164" s="37"/>
      <c r="O164" s="44">
        <f>I164*0.21</f>
        <v>0</v>
      </c>
      <c r="P164">
        <v>3</v>
      </c>
    </row>
    <row r="165">
      <c r="A165" s="37" t="s">
        <v>630</v>
      </c>
      <c r="B165" s="45"/>
      <c r="C165" s="46"/>
      <c r="D165" s="46"/>
      <c r="E165" s="39" t="s">
        <v>7684</v>
      </c>
      <c r="F165" s="46"/>
      <c r="G165" s="46"/>
      <c r="H165" s="46"/>
      <c r="I165" s="46"/>
      <c r="J165" s="48"/>
    </row>
    <row r="166" ht="30">
      <c r="A166" s="37" t="s">
        <v>631</v>
      </c>
      <c r="B166" s="45"/>
      <c r="C166" s="46"/>
      <c r="D166" s="46"/>
      <c r="E166" s="49" t="s">
        <v>8248</v>
      </c>
      <c r="F166" s="46"/>
      <c r="G166" s="46"/>
      <c r="H166" s="46"/>
      <c r="I166" s="46"/>
      <c r="J166" s="48"/>
    </row>
    <row r="167" ht="90">
      <c r="A167" s="37" t="s">
        <v>633</v>
      </c>
      <c r="B167" s="45"/>
      <c r="C167" s="46"/>
      <c r="D167" s="46"/>
      <c r="E167" s="39" t="s">
        <v>1410</v>
      </c>
      <c r="F167" s="46"/>
      <c r="G167" s="46"/>
      <c r="H167" s="46"/>
      <c r="I167" s="46"/>
      <c r="J167" s="48"/>
    </row>
    <row r="168">
      <c r="A168" s="37" t="s">
        <v>625</v>
      </c>
      <c r="B168" s="37">
        <v>39</v>
      </c>
      <c r="C168" s="38" t="s">
        <v>8249</v>
      </c>
      <c r="D168" s="37" t="s">
        <v>627</v>
      </c>
      <c r="E168" s="39" t="s">
        <v>8250</v>
      </c>
      <c r="F168" s="40" t="s">
        <v>639</v>
      </c>
      <c r="G168" s="41">
        <v>2</v>
      </c>
      <c r="H168" s="42">
        <v>0</v>
      </c>
      <c r="I168" s="43">
        <f>ROUND(G168*H168,P4)</f>
        <v>0</v>
      </c>
      <c r="J168" s="37"/>
      <c r="O168" s="44">
        <f>I168*0.21</f>
        <v>0</v>
      </c>
      <c r="P168">
        <v>3</v>
      </c>
    </row>
    <row r="169" ht="30">
      <c r="A169" s="37" t="s">
        <v>630</v>
      </c>
      <c r="B169" s="45"/>
      <c r="C169" s="46"/>
      <c r="D169" s="46"/>
      <c r="E169" s="39" t="s">
        <v>8251</v>
      </c>
      <c r="F169" s="46"/>
      <c r="G169" s="46"/>
      <c r="H169" s="46"/>
      <c r="I169" s="46"/>
      <c r="J169" s="48"/>
    </row>
    <row r="170">
      <c r="A170" s="37" t="s">
        <v>631</v>
      </c>
      <c r="B170" s="45"/>
      <c r="C170" s="46"/>
      <c r="D170" s="46"/>
      <c r="E170" s="49" t="s">
        <v>6976</v>
      </c>
      <c r="F170" s="46"/>
      <c r="G170" s="46"/>
      <c r="H170" s="46"/>
      <c r="I170" s="46"/>
      <c r="J170" s="48"/>
    </row>
    <row r="171" ht="90">
      <c r="A171" s="37" t="s">
        <v>633</v>
      </c>
      <c r="B171" s="45"/>
      <c r="C171" s="46"/>
      <c r="D171" s="46"/>
      <c r="E171" s="39" t="s">
        <v>7179</v>
      </c>
      <c r="F171" s="46"/>
      <c r="G171" s="46"/>
      <c r="H171" s="46"/>
      <c r="I171" s="46"/>
      <c r="J171" s="48"/>
    </row>
    <row r="172">
      <c r="A172" s="31" t="s">
        <v>622</v>
      </c>
      <c r="B172" s="32"/>
      <c r="C172" s="33" t="s">
        <v>794</v>
      </c>
      <c r="D172" s="34"/>
      <c r="E172" s="31" t="s">
        <v>1032</v>
      </c>
      <c r="F172" s="34"/>
      <c r="G172" s="34"/>
      <c r="H172" s="34"/>
      <c r="I172" s="35">
        <f>SUMIFS(I173:I200,A173:A200,"P")</f>
        <v>0</v>
      </c>
      <c r="J172" s="36"/>
    </row>
    <row r="173">
      <c r="A173" s="37" t="s">
        <v>625</v>
      </c>
      <c r="B173" s="37">
        <v>40</v>
      </c>
      <c r="C173" s="38" t="s">
        <v>3120</v>
      </c>
      <c r="D173" s="37" t="s">
        <v>627</v>
      </c>
      <c r="E173" s="39" t="s">
        <v>3121</v>
      </c>
      <c r="F173" s="40" t="s">
        <v>744</v>
      </c>
      <c r="G173" s="41">
        <v>62</v>
      </c>
      <c r="H173" s="42">
        <v>0</v>
      </c>
      <c r="I173" s="43">
        <f>ROUND(G173*H173,P4)</f>
        <v>0</v>
      </c>
      <c r="J173" s="37"/>
      <c r="O173" s="44">
        <f>I173*0.21</f>
        <v>0</v>
      </c>
      <c r="P173">
        <v>3</v>
      </c>
    </row>
    <row r="174">
      <c r="A174" s="37" t="s">
        <v>630</v>
      </c>
      <c r="B174" s="45"/>
      <c r="C174" s="46"/>
      <c r="D174" s="46"/>
      <c r="E174" s="47" t="s">
        <v>627</v>
      </c>
      <c r="F174" s="46"/>
      <c r="G174" s="46"/>
      <c r="H174" s="46"/>
      <c r="I174" s="46"/>
      <c r="J174" s="48"/>
    </row>
    <row r="175">
      <c r="A175" s="37" t="s">
        <v>631</v>
      </c>
      <c r="B175" s="45"/>
      <c r="C175" s="46"/>
      <c r="D175" s="46"/>
      <c r="E175" s="49" t="s">
        <v>8252</v>
      </c>
      <c r="F175" s="46"/>
      <c r="G175" s="46"/>
      <c r="H175" s="46"/>
      <c r="I175" s="46"/>
      <c r="J175" s="48"/>
    </row>
    <row r="176" ht="75">
      <c r="A176" s="37" t="s">
        <v>633</v>
      </c>
      <c r="B176" s="45"/>
      <c r="C176" s="46"/>
      <c r="D176" s="46"/>
      <c r="E176" s="39" t="s">
        <v>2667</v>
      </c>
      <c r="F176" s="46"/>
      <c r="G176" s="46"/>
      <c r="H176" s="46"/>
      <c r="I176" s="46"/>
      <c r="J176" s="48"/>
    </row>
    <row r="177">
      <c r="A177" s="37" t="s">
        <v>625</v>
      </c>
      <c r="B177" s="37">
        <v>41</v>
      </c>
      <c r="C177" s="38" t="s">
        <v>7180</v>
      </c>
      <c r="D177" s="37" t="s">
        <v>627</v>
      </c>
      <c r="E177" s="39" t="s">
        <v>7181</v>
      </c>
      <c r="F177" s="40" t="s">
        <v>639</v>
      </c>
      <c r="G177" s="41">
        <v>2</v>
      </c>
      <c r="H177" s="42">
        <v>0</v>
      </c>
      <c r="I177" s="43">
        <f>ROUND(G177*H177,P4)</f>
        <v>0</v>
      </c>
      <c r="J177" s="37"/>
      <c r="O177" s="44">
        <f>I177*0.21</f>
        <v>0</v>
      </c>
      <c r="P177">
        <v>3</v>
      </c>
    </row>
    <row r="178">
      <c r="A178" s="37" t="s">
        <v>630</v>
      </c>
      <c r="B178" s="45"/>
      <c r="C178" s="46"/>
      <c r="D178" s="46"/>
      <c r="E178" s="47" t="s">
        <v>627</v>
      </c>
      <c r="F178" s="46"/>
      <c r="G178" s="46"/>
      <c r="H178" s="46"/>
      <c r="I178" s="46"/>
      <c r="J178" s="48"/>
    </row>
    <row r="179">
      <c r="A179" s="37" t="s">
        <v>631</v>
      </c>
      <c r="B179" s="45"/>
      <c r="C179" s="46"/>
      <c r="D179" s="46"/>
      <c r="E179" s="49" t="s">
        <v>6976</v>
      </c>
      <c r="F179" s="46"/>
      <c r="G179" s="46"/>
      <c r="H179" s="46"/>
      <c r="I179" s="46"/>
      <c r="J179" s="48"/>
    </row>
    <row r="180" ht="90">
      <c r="A180" s="37" t="s">
        <v>633</v>
      </c>
      <c r="B180" s="45"/>
      <c r="C180" s="46"/>
      <c r="D180" s="46"/>
      <c r="E180" s="39" t="s">
        <v>1253</v>
      </c>
      <c r="F180" s="46"/>
      <c r="G180" s="46"/>
      <c r="H180" s="46"/>
      <c r="I180" s="46"/>
      <c r="J180" s="48"/>
    </row>
    <row r="181">
      <c r="A181" s="37" t="s">
        <v>625</v>
      </c>
      <c r="B181" s="37">
        <v>42</v>
      </c>
      <c r="C181" s="38" t="s">
        <v>7275</v>
      </c>
      <c r="D181" s="37" t="s">
        <v>627</v>
      </c>
      <c r="E181" s="39" t="s">
        <v>7276</v>
      </c>
      <c r="F181" s="40" t="s">
        <v>744</v>
      </c>
      <c r="G181" s="41">
        <v>10</v>
      </c>
      <c r="H181" s="42">
        <v>0</v>
      </c>
      <c r="I181" s="43">
        <f>ROUND(G181*H181,P4)</f>
        <v>0</v>
      </c>
      <c r="J181" s="37"/>
      <c r="O181" s="44">
        <f>I181*0.21</f>
        <v>0</v>
      </c>
      <c r="P181">
        <v>3</v>
      </c>
    </row>
    <row r="182">
      <c r="A182" s="37" t="s">
        <v>630</v>
      </c>
      <c r="B182" s="45"/>
      <c r="C182" s="46"/>
      <c r="D182" s="46"/>
      <c r="E182" s="47" t="s">
        <v>627</v>
      </c>
      <c r="F182" s="46"/>
      <c r="G182" s="46"/>
      <c r="H182" s="46"/>
      <c r="I182" s="46"/>
      <c r="J182" s="48"/>
    </row>
    <row r="183">
      <c r="A183" s="37" t="s">
        <v>631</v>
      </c>
      <c r="B183" s="45"/>
      <c r="C183" s="46"/>
      <c r="D183" s="46"/>
      <c r="E183" s="49" t="s">
        <v>8253</v>
      </c>
      <c r="F183" s="46"/>
      <c r="G183" s="46"/>
      <c r="H183" s="46"/>
      <c r="I183" s="46"/>
      <c r="J183" s="48"/>
    </row>
    <row r="184" ht="195">
      <c r="A184" s="37" t="s">
        <v>633</v>
      </c>
      <c r="B184" s="45"/>
      <c r="C184" s="46"/>
      <c r="D184" s="46"/>
      <c r="E184" s="39" t="s">
        <v>2967</v>
      </c>
      <c r="F184" s="46"/>
      <c r="G184" s="46"/>
      <c r="H184" s="46"/>
      <c r="I184" s="46"/>
      <c r="J184" s="48"/>
    </row>
    <row r="185">
      <c r="A185" s="37" t="s">
        <v>625</v>
      </c>
      <c r="B185" s="37">
        <v>43</v>
      </c>
      <c r="C185" s="38" t="s">
        <v>7182</v>
      </c>
      <c r="D185" s="37" t="s">
        <v>627</v>
      </c>
      <c r="E185" s="39" t="s">
        <v>7183</v>
      </c>
      <c r="F185" s="40" t="s">
        <v>673</v>
      </c>
      <c r="G185" s="41">
        <v>0.029999999999999999</v>
      </c>
      <c r="H185" s="42">
        <v>0</v>
      </c>
      <c r="I185" s="43">
        <f>ROUND(G185*H185,P4)</f>
        <v>0</v>
      </c>
      <c r="J185" s="37"/>
      <c r="O185" s="44">
        <f>I185*0.21</f>
        <v>0</v>
      </c>
      <c r="P185">
        <v>3</v>
      </c>
    </row>
    <row r="186">
      <c r="A186" s="37" t="s">
        <v>630</v>
      </c>
      <c r="B186" s="45"/>
      <c r="C186" s="46"/>
      <c r="D186" s="46"/>
      <c r="E186" s="47" t="s">
        <v>627</v>
      </c>
      <c r="F186" s="46"/>
      <c r="G186" s="46"/>
      <c r="H186" s="46"/>
      <c r="I186" s="46"/>
      <c r="J186" s="48"/>
    </row>
    <row r="187">
      <c r="A187" s="37" t="s">
        <v>631</v>
      </c>
      <c r="B187" s="45"/>
      <c r="C187" s="46"/>
      <c r="D187" s="46"/>
      <c r="E187" s="49" t="s">
        <v>7686</v>
      </c>
      <c r="F187" s="46"/>
      <c r="G187" s="46"/>
      <c r="H187" s="46"/>
      <c r="I187" s="46"/>
      <c r="J187" s="48"/>
    </row>
    <row r="188" ht="150">
      <c r="A188" s="37" t="s">
        <v>633</v>
      </c>
      <c r="B188" s="45"/>
      <c r="C188" s="46"/>
      <c r="D188" s="46"/>
      <c r="E188" s="39" t="s">
        <v>2677</v>
      </c>
      <c r="F188" s="46"/>
      <c r="G188" s="46"/>
      <c r="H188" s="46"/>
      <c r="I188" s="46"/>
      <c r="J188" s="48"/>
    </row>
    <row r="189">
      <c r="A189" s="37" t="s">
        <v>625</v>
      </c>
      <c r="B189" s="37">
        <v>44</v>
      </c>
      <c r="C189" s="38" t="s">
        <v>7188</v>
      </c>
      <c r="D189" s="37" t="s">
        <v>627</v>
      </c>
      <c r="E189" s="39" t="s">
        <v>7189</v>
      </c>
      <c r="F189" s="40" t="s">
        <v>744</v>
      </c>
      <c r="G189" s="41">
        <v>46.5</v>
      </c>
      <c r="H189" s="42">
        <v>0</v>
      </c>
      <c r="I189" s="43">
        <f>ROUND(G189*H189,P4)</f>
        <v>0</v>
      </c>
      <c r="J189" s="37"/>
      <c r="O189" s="44">
        <f>I189*0.21</f>
        <v>0</v>
      </c>
      <c r="P189">
        <v>3</v>
      </c>
    </row>
    <row r="190">
      <c r="A190" s="37" t="s">
        <v>630</v>
      </c>
      <c r="B190" s="45"/>
      <c r="C190" s="46"/>
      <c r="D190" s="46"/>
      <c r="E190" s="47" t="s">
        <v>627</v>
      </c>
      <c r="F190" s="46"/>
      <c r="G190" s="46"/>
      <c r="H190" s="46"/>
      <c r="I190" s="46"/>
      <c r="J190" s="48"/>
    </row>
    <row r="191">
      <c r="A191" s="37" t="s">
        <v>631</v>
      </c>
      <c r="B191" s="45"/>
      <c r="C191" s="46"/>
      <c r="D191" s="46"/>
      <c r="E191" s="49" t="s">
        <v>8254</v>
      </c>
      <c r="F191" s="46"/>
      <c r="G191" s="46"/>
      <c r="H191" s="46"/>
      <c r="I191" s="46"/>
      <c r="J191" s="48"/>
    </row>
    <row r="192" ht="150">
      <c r="A192" s="37" t="s">
        <v>633</v>
      </c>
      <c r="B192" s="45"/>
      <c r="C192" s="46"/>
      <c r="D192" s="46"/>
      <c r="E192" s="39" t="s">
        <v>1430</v>
      </c>
      <c r="F192" s="46"/>
      <c r="G192" s="46"/>
      <c r="H192" s="46"/>
      <c r="I192" s="46"/>
      <c r="J192" s="48"/>
    </row>
    <row r="193">
      <c r="A193" s="37" t="s">
        <v>625</v>
      </c>
      <c r="B193" s="37">
        <v>45</v>
      </c>
      <c r="C193" s="38" t="s">
        <v>8255</v>
      </c>
      <c r="D193" s="37" t="s">
        <v>627</v>
      </c>
      <c r="E193" s="39" t="s">
        <v>8256</v>
      </c>
      <c r="F193" s="40" t="s">
        <v>744</v>
      </c>
      <c r="G193" s="41">
        <v>17.5</v>
      </c>
      <c r="H193" s="42">
        <v>0</v>
      </c>
      <c r="I193" s="43">
        <f>ROUND(G193*H193,P4)</f>
        <v>0</v>
      </c>
      <c r="J193" s="37"/>
      <c r="O193" s="44">
        <f>I193*0.21</f>
        <v>0</v>
      </c>
      <c r="P193">
        <v>3</v>
      </c>
    </row>
    <row r="194">
      <c r="A194" s="37" t="s">
        <v>630</v>
      </c>
      <c r="B194" s="45"/>
      <c r="C194" s="46"/>
      <c r="D194" s="46"/>
      <c r="E194" s="47" t="s">
        <v>627</v>
      </c>
      <c r="F194" s="46"/>
      <c r="G194" s="46"/>
      <c r="H194" s="46"/>
      <c r="I194" s="46"/>
      <c r="J194" s="48"/>
    </row>
    <row r="195">
      <c r="A195" s="37" t="s">
        <v>631</v>
      </c>
      <c r="B195" s="45"/>
      <c r="C195" s="46"/>
      <c r="D195" s="46"/>
      <c r="E195" s="49" t="s">
        <v>8257</v>
      </c>
      <c r="F195" s="46"/>
      <c r="G195" s="46"/>
      <c r="H195" s="46"/>
      <c r="I195" s="46"/>
      <c r="J195" s="48"/>
    </row>
    <row r="196" ht="150">
      <c r="A196" s="37" t="s">
        <v>633</v>
      </c>
      <c r="B196" s="45"/>
      <c r="C196" s="46"/>
      <c r="D196" s="46"/>
      <c r="E196" s="39" t="s">
        <v>1430</v>
      </c>
      <c r="F196" s="46"/>
      <c r="G196" s="46"/>
      <c r="H196" s="46"/>
      <c r="I196" s="46"/>
      <c r="J196" s="48"/>
    </row>
    <row r="197" ht="30">
      <c r="A197" s="37" t="s">
        <v>625</v>
      </c>
      <c r="B197" s="37">
        <v>46</v>
      </c>
      <c r="C197" s="38" t="s">
        <v>8258</v>
      </c>
      <c r="D197" s="37" t="s">
        <v>627</v>
      </c>
      <c r="E197" s="39" t="s">
        <v>8259</v>
      </c>
      <c r="F197" s="40" t="s">
        <v>744</v>
      </c>
      <c r="G197" s="41">
        <v>46.5</v>
      </c>
      <c r="H197" s="42">
        <v>0</v>
      </c>
      <c r="I197" s="43">
        <f>ROUND(G197*H197,P4)</f>
        <v>0</v>
      </c>
      <c r="J197" s="37"/>
      <c r="O197" s="44">
        <f>I197*0.21</f>
        <v>0</v>
      </c>
      <c r="P197">
        <v>3</v>
      </c>
    </row>
    <row r="198">
      <c r="A198" s="37" t="s">
        <v>630</v>
      </c>
      <c r="B198" s="45"/>
      <c r="C198" s="46"/>
      <c r="D198" s="46"/>
      <c r="E198" s="47" t="s">
        <v>627</v>
      </c>
      <c r="F198" s="46"/>
      <c r="G198" s="46"/>
      <c r="H198" s="46"/>
      <c r="I198" s="46"/>
      <c r="J198" s="48"/>
    </row>
    <row r="199">
      <c r="A199" s="37" t="s">
        <v>631</v>
      </c>
      <c r="B199" s="45"/>
      <c r="C199" s="46"/>
      <c r="D199" s="46"/>
      <c r="E199" s="49" t="s">
        <v>8254</v>
      </c>
      <c r="F199" s="46"/>
      <c r="G199" s="46"/>
      <c r="H199" s="46"/>
      <c r="I199" s="46"/>
      <c r="J199" s="48"/>
    </row>
    <row r="200" ht="135">
      <c r="A200" s="37" t="s">
        <v>633</v>
      </c>
      <c r="B200" s="45"/>
      <c r="C200" s="46"/>
      <c r="D200" s="46"/>
      <c r="E200" s="39" t="s">
        <v>7193</v>
      </c>
      <c r="F200" s="46"/>
      <c r="G200" s="46"/>
      <c r="H200" s="46"/>
      <c r="I200" s="46"/>
      <c r="J200" s="48"/>
    </row>
    <row r="201">
      <c r="A201" s="31" t="s">
        <v>622</v>
      </c>
      <c r="B201" s="32"/>
      <c r="C201" s="33" t="s">
        <v>676</v>
      </c>
      <c r="D201" s="34"/>
      <c r="E201" s="31" t="s">
        <v>677</v>
      </c>
      <c r="F201" s="34"/>
      <c r="G201" s="34"/>
      <c r="H201" s="34"/>
      <c r="I201" s="35">
        <f>SUMIFS(I202:I217,A202:A217,"P")</f>
        <v>0</v>
      </c>
      <c r="J201" s="36"/>
    </row>
    <row r="202" ht="45">
      <c r="A202" s="37" t="s">
        <v>625</v>
      </c>
      <c r="B202" s="37">
        <v>47</v>
      </c>
      <c r="C202" s="38" t="s">
        <v>678</v>
      </c>
      <c r="D202" s="37" t="s">
        <v>679</v>
      </c>
      <c r="E202" s="39" t="s">
        <v>680</v>
      </c>
      <c r="F202" s="40" t="s">
        <v>673</v>
      </c>
      <c r="G202" s="41">
        <v>511.31799999999998</v>
      </c>
      <c r="H202" s="42">
        <v>0</v>
      </c>
      <c r="I202" s="43">
        <f>ROUND(G202*H202,P4)</f>
        <v>0</v>
      </c>
      <c r="J202" s="37"/>
      <c r="O202" s="44">
        <f>I202*0.21</f>
        <v>0</v>
      </c>
      <c r="P202">
        <v>3</v>
      </c>
    </row>
    <row r="203">
      <c r="A203" s="37" t="s">
        <v>630</v>
      </c>
      <c r="B203" s="45"/>
      <c r="C203" s="46"/>
      <c r="D203" s="46"/>
      <c r="E203" s="39" t="s">
        <v>681</v>
      </c>
      <c r="F203" s="46"/>
      <c r="G203" s="46"/>
      <c r="H203" s="46"/>
      <c r="I203" s="46"/>
      <c r="J203" s="48"/>
    </row>
    <row r="204" ht="30">
      <c r="A204" s="37" t="s">
        <v>631</v>
      </c>
      <c r="B204" s="45"/>
      <c r="C204" s="46"/>
      <c r="D204" s="46"/>
      <c r="E204" s="49" t="s">
        <v>8260</v>
      </c>
      <c r="F204" s="46"/>
      <c r="G204" s="46"/>
      <c r="H204" s="46"/>
      <c r="I204" s="46"/>
      <c r="J204" s="48"/>
    </row>
    <row r="205" ht="120">
      <c r="A205" s="37" t="s">
        <v>633</v>
      </c>
      <c r="B205" s="45"/>
      <c r="C205" s="46"/>
      <c r="D205" s="46"/>
      <c r="E205" s="39" t="s">
        <v>713</v>
      </c>
      <c r="F205" s="46"/>
      <c r="G205" s="46"/>
      <c r="H205" s="46"/>
      <c r="I205" s="46"/>
      <c r="J205" s="48"/>
    </row>
    <row r="206" ht="45">
      <c r="A206" s="37" t="s">
        <v>625</v>
      </c>
      <c r="B206" s="37">
        <v>48</v>
      </c>
      <c r="C206" s="38" t="s">
        <v>991</v>
      </c>
      <c r="D206" s="37" t="s">
        <v>992</v>
      </c>
      <c r="E206" s="39" t="s">
        <v>993</v>
      </c>
      <c r="F206" s="40" t="s">
        <v>673</v>
      </c>
      <c r="G206" s="41">
        <v>22.606000000000002</v>
      </c>
      <c r="H206" s="42">
        <v>0</v>
      </c>
      <c r="I206" s="43">
        <f>ROUND(G206*H206,P4)</f>
        <v>0</v>
      </c>
      <c r="J206" s="37"/>
      <c r="O206" s="44">
        <f>I206*0.21</f>
        <v>0</v>
      </c>
      <c r="P206">
        <v>3</v>
      </c>
    </row>
    <row r="207">
      <c r="A207" s="37" t="s">
        <v>630</v>
      </c>
      <c r="B207" s="45"/>
      <c r="C207" s="46"/>
      <c r="D207" s="46"/>
      <c r="E207" s="39" t="s">
        <v>681</v>
      </c>
      <c r="F207" s="46"/>
      <c r="G207" s="46"/>
      <c r="H207" s="46"/>
      <c r="I207" s="46"/>
      <c r="J207" s="48"/>
    </row>
    <row r="208">
      <c r="A208" s="37" t="s">
        <v>631</v>
      </c>
      <c r="B208" s="45"/>
      <c r="C208" s="46"/>
      <c r="D208" s="46"/>
      <c r="E208" s="49" t="s">
        <v>8261</v>
      </c>
      <c r="F208" s="46"/>
      <c r="G208" s="46"/>
      <c r="H208" s="46"/>
      <c r="I208" s="46"/>
      <c r="J208" s="48"/>
    </row>
    <row r="209" ht="120">
      <c r="A209" s="37" t="s">
        <v>633</v>
      </c>
      <c r="B209" s="45"/>
      <c r="C209" s="46"/>
      <c r="D209" s="46"/>
      <c r="E209" s="39" t="s">
        <v>713</v>
      </c>
      <c r="F209" s="46"/>
      <c r="G209" s="46"/>
      <c r="H209" s="46"/>
      <c r="I209" s="46"/>
      <c r="J209" s="48"/>
    </row>
    <row r="210" ht="60">
      <c r="A210" s="37" t="s">
        <v>625</v>
      </c>
      <c r="B210" s="37">
        <v>49</v>
      </c>
      <c r="C210" s="38" t="s">
        <v>684</v>
      </c>
      <c r="D210" s="37" t="s">
        <v>685</v>
      </c>
      <c r="E210" s="39" t="s">
        <v>686</v>
      </c>
      <c r="F210" s="40" t="s">
        <v>673</v>
      </c>
      <c r="G210" s="41">
        <v>19.995999999999999</v>
      </c>
      <c r="H210" s="42">
        <v>0</v>
      </c>
      <c r="I210" s="43">
        <f>ROUND(G210*H210,P4)</f>
        <v>0</v>
      </c>
      <c r="J210" s="37"/>
      <c r="O210" s="44">
        <f>I210*0.21</f>
        <v>0</v>
      </c>
      <c r="P210">
        <v>3</v>
      </c>
    </row>
    <row r="211">
      <c r="A211" s="37" t="s">
        <v>630</v>
      </c>
      <c r="B211" s="45"/>
      <c r="C211" s="46"/>
      <c r="D211" s="46"/>
      <c r="E211" s="39" t="s">
        <v>681</v>
      </c>
      <c r="F211" s="46"/>
      <c r="G211" s="46"/>
      <c r="H211" s="46"/>
      <c r="I211" s="46"/>
      <c r="J211" s="48"/>
    </row>
    <row r="212">
      <c r="A212" s="37" t="s">
        <v>631</v>
      </c>
      <c r="B212" s="45"/>
      <c r="C212" s="46"/>
      <c r="D212" s="46"/>
      <c r="E212" s="49" t="s">
        <v>8262</v>
      </c>
      <c r="F212" s="46"/>
      <c r="G212" s="46"/>
      <c r="H212" s="46"/>
      <c r="I212" s="46"/>
      <c r="J212" s="48"/>
    </row>
    <row r="213" ht="120">
      <c r="A213" s="37" t="s">
        <v>633</v>
      </c>
      <c r="B213" s="45"/>
      <c r="C213" s="46"/>
      <c r="D213" s="46"/>
      <c r="E213" s="39" t="s">
        <v>713</v>
      </c>
      <c r="F213" s="46"/>
      <c r="G213" s="46"/>
      <c r="H213" s="46"/>
      <c r="I213" s="46"/>
      <c r="J213" s="48"/>
    </row>
    <row r="214" ht="45">
      <c r="A214" s="37" t="s">
        <v>625</v>
      </c>
      <c r="B214" s="37">
        <v>50</v>
      </c>
      <c r="C214" s="38" t="s">
        <v>1454</v>
      </c>
      <c r="D214" s="37" t="s">
        <v>1455</v>
      </c>
      <c r="E214" s="39" t="s">
        <v>1456</v>
      </c>
      <c r="F214" s="40" t="s">
        <v>673</v>
      </c>
      <c r="G214" s="41">
        <v>41.296999999999997</v>
      </c>
      <c r="H214" s="42">
        <v>0</v>
      </c>
      <c r="I214" s="43">
        <f>ROUND(G214*H214,P4)</f>
        <v>0</v>
      </c>
      <c r="J214" s="37"/>
      <c r="O214" s="44">
        <f>I214*0.21</f>
        <v>0</v>
      </c>
      <c r="P214">
        <v>3</v>
      </c>
    </row>
    <row r="215">
      <c r="A215" s="37" t="s">
        <v>630</v>
      </c>
      <c r="B215" s="45"/>
      <c r="C215" s="46"/>
      <c r="D215" s="46"/>
      <c r="E215" s="39" t="s">
        <v>681</v>
      </c>
      <c r="F215" s="46"/>
      <c r="G215" s="46"/>
      <c r="H215" s="46"/>
      <c r="I215" s="46"/>
      <c r="J215" s="48"/>
    </row>
    <row r="216">
      <c r="A216" s="37" t="s">
        <v>631</v>
      </c>
      <c r="B216" s="45"/>
      <c r="C216" s="46"/>
      <c r="D216" s="46"/>
      <c r="E216" s="49" t="s">
        <v>8263</v>
      </c>
      <c r="F216" s="46"/>
      <c r="G216" s="46"/>
      <c r="H216" s="46"/>
      <c r="I216" s="46"/>
      <c r="J216" s="48"/>
    </row>
    <row r="217" ht="120">
      <c r="A217" s="37" t="s">
        <v>633</v>
      </c>
      <c r="B217" s="50"/>
      <c r="C217" s="51"/>
      <c r="D217" s="51"/>
      <c r="E217" s="39" t="s">
        <v>713</v>
      </c>
      <c r="F217" s="51"/>
      <c r="G217" s="51"/>
      <c r="H217" s="51"/>
      <c r="I217" s="51"/>
      <c r="J217" s="52"/>
    </row>
  </sheetData>
  <sheetProtection sheet="1" objects="1" scenarios="1" spinCount="100000" saltValue="ZMlYxUwEKkbR1TGQkMqShXm0UGuaeEHqNyBDZRR/Nle+bv08RcwuwpHsN5wXEAL9RQMwYhwK77+ihES45/3jYg==" hashValue="07kyQtGIKwrsB5sqWdL8hHWxtSfoUWOwAnEbnwHuYvXApeH2Jd1zp4xWdC8MJIQvVS+5sQHMPSh0snKhNvDPo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8264</v>
      </c>
      <c r="I3" s="25">
        <f>SUMIFS(I9:I39,A9:A39,"SD")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8264</v>
      </c>
      <c r="D5" s="22"/>
      <c r="E5" s="23" t="s">
        <v>360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SUMIFS(I10:I29,A10:A29,"P")</f>
        <v>0</v>
      </c>
      <c r="J9" s="36"/>
    </row>
    <row r="10">
      <c r="A10" s="37" t="s">
        <v>625</v>
      </c>
      <c r="B10" s="37">
        <v>1</v>
      </c>
      <c r="C10" s="38" t="s">
        <v>3303</v>
      </c>
      <c r="D10" s="37" t="s">
        <v>627</v>
      </c>
      <c r="E10" s="39" t="s">
        <v>3304</v>
      </c>
      <c r="F10" s="40" t="s">
        <v>3209</v>
      </c>
      <c r="G10" s="41">
        <v>40</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8265</v>
      </c>
      <c r="F12" s="46"/>
      <c r="G12" s="46"/>
      <c r="H12" s="46"/>
      <c r="I12" s="46"/>
      <c r="J12" s="48"/>
    </row>
    <row r="13" ht="120">
      <c r="A13" s="37" t="s">
        <v>633</v>
      </c>
      <c r="B13" s="45"/>
      <c r="C13" s="46"/>
      <c r="D13" s="46"/>
      <c r="E13" s="39" t="s">
        <v>3211</v>
      </c>
      <c r="F13" s="46"/>
      <c r="G13" s="46"/>
      <c r="H13" s="46"/>
      <c r="I13" s="46"/>
      <c r="J13" s="48"/>
    </row>
    <row r="14">
      <c r="A14" s="37" t="s">
        <v>625</v>
      </c>
      <c r="B14" s="37">
        <v>2</v>
      </c>
      <c r="C14" s="38" t="s">
        <v>2017</v>
      </c>
      <c r="D14" s="37" t="s">
        <v>627</v>
      </c>
      <c r="E14" s="39" t="s">
        <v>2018</v>
      </c>
      <c r="F14" s="40" t="s">
        <v>629</v>
      </c>
      <c r="G14" s="41">
        <v>60</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8266</v>
      </c>
      <c r="F16" s="46"/>
      <c r="G16" s="46"/>
      <c r="H16" s="46"/>
      <c r="I16" s="46"/>
      <c r="J16" s="48"/>
    </row>
    <row r="17" ht="409.5">
      <c r="A17" s="37" t="s">
        <v>633</v>
      </c>
      <c r="B17" s="45"/>
      <c r="C17" s="46"/>
      <c r="D17" s="46"/>
      <c r="E17" s="39" t="s">
        <v>2020</v>
      </c>
      <c r="F17" s="46"/>
      <c r="G17" s="46"/>
      <c r="H17" s="46"/>
      <c r="I17" s="46"/>
      <c r="J17" s="48"/>
    </row>
    <row r="18">
      <c r="A18" s="37" t="s">
        <v>625</v>
      </c>
      <c r="B18" s="37">
        <v>3</v>
      </c>
      <c r="C18" s="38" t="s">
        <v>6950</v>
      </c>
      <c r="D18" s="37" t="s">
        <v>627</v>
      </c>
      <c r="E18" s="39" t="s">
        <v>6951</v>
      </c>
      <c r="F18" s="40" t="s">
        <v>629</v>
      </c>
      <c r="G18" s="41">
        <v>12</v>
      </c>
      <c r="H18" s="42">
        <v>0</v>
      </c>
      <c r="I18" s="43">
        <f>ROUND(G18*H18,P4)</f>
        <v>0</v>
      </c>
      <c r="J18" s="37"/>
      <c r="O18" s="44">
        <f>I18*0.21</f>
        <v>0</v>
      </c>
      <c r="P18">
        <v>3</v>
      </c>
    </row>
    <row r="19">
      <c r="A19" s="37" t="s">
        <v>630</v>
      </c>
      <c r="B19" s="45"/>
      <c r="C19" s="46"/>
      <c r="D19" s="46"/>
      <c r="E19" s="39" t="s">
        <v>6952</v>
      </c>
      <c r="F19" s="46"/>
      <c r="G19" s="46"/>
      <c r="H19" s="46"/>
      <c r="I19" s="46"/>
      <c r="J19" s="48"/>
    </row>
    <row r="20">
      <c r="A20" s="37" t="s">
        <v>631</v>
      </c>
      <c r="B20" s="45"/>
      <c r="C20" s="46"/>
      <c r="D20" s="46"/>
      <c r="E20" s="49" t="s">
        <v>8131</v>
      </c>
      <c r="F20" s="46"/>
      <c r="G20" s="46"/>
      <c r="H20" s="46"/>
      <c r="I20" s="46"/>
      <c r="J20" s="48"/>
    </row>
    <row r="21" ht="409.5">
      <c r="A21" s="37" t="s">
        <v>633</v>
      </c>
      <c r="B21" s="45"/>
      <c r="C21" s="46"/>
      <c r="D21" s="46"/>
      <c r="E21" s="39" t="s">
        <v>2020</v>
      </c>
      <c r="F21" s="46"/>
      <c r="G21" s="46"/>
      <c r="H21" s="46"/>
      <c r="I21" s="46"/>
      <c r="J21" s="48"/>
    </row>
    <row r="22">
      <c r="A22" s="37" t="s">
        <v>625</v>
      </c>
      <c r="B22" s="37">
        <v>4</v>
      </c>
      <c r="C22" s="38" t="s">
        <v>1296</v>
      </c>
      <c r="D22" s="37" t="s">
        <v>627</v>
      </c>
      <c r="E22" s="39" t="s">
        <v>1297</v>
      </c>
      <c r="F22" s="40" t="s">
        <v>629</v>
      </c>
      <c r="G22" s="41">
        <v>12</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7018</v>
      </c>
      <c r="F24" s="46"/>
      <c r="G24" s="46"/>
      <c r="H24" s="46"/>
      <c r="I24" s="46"/>
      <c r="J24" s="48"/>
    </row>
    <row r="25" ht="330">
      <c r="A25" s="37" t="s">
        <v>633</v>
      </c>
      <c r="B25" s="45"/>
      <c r="C25" s="46"/>
      <c r="D25" s="46"/>
      <c r="E25" s="39" t="s">
        <v>1299</v>
      </c>
      <c r="F25" s="46"/>
      <c r="G25" s="46"/>
      <c r="H25" s="46"/>
      <c r="I25" s="46"/>
      <c r="J25" s="48"/>
    </row>
    <row r="26">
      <c r="A26" s="37" t="s">
        <v>625</v>
      </c>
      <c r="B26" s="37">
        <v>5</v>
      </c>
      <c r="C26" s="38" t="s">
        <v>2022</v>
      </c>
      <c r="D26" s="37" t="s">
        <v>627</v>
      </c>
      <c r="E26" s="39" t="s">
        <v>2023</v>
      </c>
      <c r="F26" s="40" t="s">
        <v>629</v>
      </c>
      <c r="G26" s="41">
        <v>39</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8267</v>
      </c>
      <c r="F28" s="46"/>
      <c r="G28" s="46"/>
      <c r="H28" s="46"/>
      <c r="I28" s="46"/>
      <c r="J28" s="48"/>
    </row>
    <row r="29" ht="360">
      <c r="A29" s="37" t="s">
        <v>633</v>
      </c>
      <c r="B29" s="45"/>
      <c r="C29" s="46"/>
      <c r="D29" s="46"/>
      <c r="E29" s="39" t="s">
        <v>2025</v>
      </c>
      <c r="F29" s="46"/>
      <c r="G29" s="46"/>
      <c r="H29" s="46"/>
      <c r="I29" s="46"/>
      <c r="J29" s="48"/>
    </row>
    <row r="30">
      <c r="A30" s="31" t="s">
        <v>622</v>
      </c>
      <c r="B30" s="32"/>
      <c r="C30" s="33" t="s">
        <v>1203</v>
      </c>
      <c r="D30" s="34"/>
      <c r="E30" s="31" t="s">
        <v>1553</v>
      </c>
      <c r="F30" s="34"/>
      <c r="G30" s="34"/>
      <c r="H30" s="34"/>
      <c r="I30" s="35">
        <f>SUMIFS(I31:I34,A31:A34,"P")</f>
        <v>0</v>
      </c>
      <c r="J30" s="36"/>
    </row>
    <row r="31">
      <c r="A31" s="37" t="s">
        <v>625</v>
      </c>
      <c r="B31" s="37">
        <v>6</v>
      </c>
      <c r="C31" s="38" t="s">
        <v>5329</v>
      </c>
      <c r="D31" s="37" t="s">
        <v>627</v>
      </c>
      <c r="E31" s="39" t="s">
        <v>5330</v>
      </c>
      <c r="F31" s="40" t="s">
        <v>629</v>
      </c>
      <c r="G31" s="41">
        <v>21</v>
      </c>
      <c r="H31" s="42">
        <v>0</v>
      </c>
      <c r="I31" s="43">
        <f>ROUND(G31*H31,P4)</f>
        <v>0</v>
      </c>
      <c r="J31" s="37"/>
      <c r="O31" s="44">
        <f>I31*0.21</f>
        <v>0</v>
      </c>
      <c r="P31">
        <v>3</v>
      </c>
    </row>
    <row r="32">
      <c r="A32" s="37" t="s">
        <v>630</v>
      </c>
      <c r="B32" s="45"/>
      <c r="C32" s="46"/>
      <c r="D32" s="46"/>
      <c r="E32" s="47" t="s">
        <v>627</v>
      </c>
      <c r="F32" s="46"/>
      <c r="G32" s="46"/>
      <c r="H32" s="46"/>
      <c r="I32" s="46"/>
      <c r="J32" s="48"/>
    </row>
    <row r="33">
      <c r="A33" s="37" t="s">
        <v>631</v>
      </c>
      <c r="B33" s="45"/>
      <c r="C33" s="46"/>
      <c r="D33" s="46"/>
      <c r="E33" s="49" t="s">
        <v>8268</v>
      </c>
      <c r="F33" s="46"/>
      <c r="G33" s="46"/>
      <c r="H33" s="46"/>
      <c r="I33" s="46"/>
      <c r="J33" s="48"/>
    </row>
    <row r="34" ht="409.5">
      <c r="A34" s="37" t="s">
        <v>633</v>
      </c>
      <c r="B34" s="45"/>
      <c r="C34" s="46"/>
      <c r="D34" s="46"/>
      <c r="E34" s="39" t="s">
        <v>1239</v>
      </c>
      <c r="F34" s="46"/>
      <c r="G34" s="46"/>
      <c r="H34" s="46"/>
      <c r="I34" s="46"/>
      <c r="J34" s="48"/>
    </row>
    <row r="35">
      <c r="A35" s="31" t="s">
        <v>622</v>
      </c>
      <c r="B35" s="32"/>
      <c r="C35" s="33" t="s">
        <v>676</v>
      </c>
      <c r="D35" s="34"/>
      <c r="E35" s="31" t="s">
        <v>677</v>
      </c>
      <c r="F35" s="34"/>
      <c r="G35" s="34"/>
      <c r="H35" s="34"/>
      <c r="I35" s="35">
        <f>SUMIFS(I36:I39,A36:A39,"P")</f>
        <v>0</v>
      </c>
      <c r="J35" s="36"/>
    </row>
    <row r="36" ht="45">
      <c r="A36" s="37" t="s">
        <v>625</v>
      </c>
      <c r="B36" s="37">
        <v>7</v>
      </c>
      <c r="C36" s="38" t="s">
        <v>678</v>
      </c>
      <c r="D36" s="37" t="s">
        <v>679</v>
      </c>
      <c r="E36" s="39" t="s">
        <v>680</v>
      </c>
      <c r="F36" s="40" t="s">
        <v>673</v>
      </c>
      <c r="G36" s="41">
        <v>120</v>
      </c>
      <c r="H36" s="42">
        <v>0</v>
      </c>
      <c r="I36" s="43">
        <f>ROUND(G36*H36,P4)</f>
        <v>0</v>
      </c>
      <c r="J36" s="37"/>
      <c r="O36" s="44">
        <f>I36*0.21</f>
        <v>0</v>
      </c>
      <c r="P36">
        <v>3</v>
      </c>
    </row>
    <row r="37">
      <c r="A37" s="37" t="s">
        <v>630</v>
      </c>
      <c r="B37" s="45"/>
      <c r="C37" s="46"/>
      <c r="D37" s="46"/>
      <c r="E37" s="39" t="s">
        <v>681</v>
      </c>
      <c r="F37" s="46"/>
      <c r="G37" s="46"/>
      <c r="H37" s="46"/>
      <c r="I37" s="46"/>
      <c r="J37" s="48"/>
    </row>
    <row r="38">
      <c r="A38" s="37" t="s">
        <v>631</v>
      </c>
      <c r="B38" s="45"/>
      <c r="C38" s="46"/>
      <c r="D38" s="46"/>
      <c r="E38" s="49" t="s">
        <v>8269</v>
      </c>
      <c r="F38" s="46"/>
      <c r="G38" s="46"/>
      <c r="H38" s="46"/>
      <c r="I38" s="46"/>
      <c r="J38" s="48"/>
    </row>
    <row r="39" ht="120">
      <c r="A39" s="37" t="s">
        <v>633</v>
      </c>
      <c r="B39" s="50"/>
      <c r="C39" s="51"/>
      <c r="D39" s="51"/>
      <c r="E39" s="39" t="s">
        <v>713</v>
      </c>
      <c r="F39" s="51"/>
      <c r="G39" s="51"/>
      <c r="H39" s="51"/>
      <c r="I39" s="51"/>
      <c r="J39" s="52"/>
    </row>
  </sheetData>
  <sheetProtection sheet="1" objects="1" scenarios="1" spinCount="100000" saltValue="OGcy5QvZyEqx3/EM+6aaB7bX7X2nOMYiv8cqqoYlz5n8C//ITFFK7g6Ycw3EaD4Opw63/Zt4LYoulika76Qjlg==" hashValue="bAajZzI6Uc5lTHwur4wpvkHS00HC5DFZyjrLZWqXOHnyj4N+2xgqynPhBC6mGyOdnAOONUeA/ds2ykYOPj3WI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8270</v>
      </c>
      <c r="I3" s="25">
        <f>SUMIFS(I9:I147,A9:A147,"SD")</f>
        <v>0</v>
      </c>
      <c r="J3" s="19"/>
      <c r="O3">
        <v>0</v>
      </c>
      <c r="P3">
        <v>2</v>
      </c>
    </row>
    <row r="4">
      <c r="A4" s="3" t="s">
        <v>607</v>
      </c>
      <c r="B4" s="20" t="s">
        <v>608</v>
      </c>
      <c r="C4" s="21" t="s">
        <v>287</v>
      </c>
      <c r="D4" s="22"/>
      <c r="E4" s="23" t="s">
        <v>288</v>
      </c>
      <c r="F4" s="17"/>
      <c r="G4" s="17"/>
      <c r="H4" s="17"/>
      <c r="I4" s="17"/>
      <c r="J4" s="19"/>
      <c r="O4">
        <v>0.12</v>
      </c>
      <c r="P4">
        <v>2</v>
      </c>
    </row>
    <row r="5" ht="30">
      <c r="A5" s="3" t="s">
        <v>609</v>
      </c>
      <c r="B5" s="20" t="s">
        <v>610</v>
      </c>
      <c r="C5" s="21" t="s">
        <v>8270</v>
      </c>
      <c r="D5" s="22"/>
      <c r="E5" s="23" t="s">
        <v>362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c r="A10" s="37" t="s">
        <v>625</v>
      </c>
      <c r="B10" s="37">
        <v>1</v>
      </c>
      <c r="C10" s="38" t="s">
        <v>7011</v>
      </c>
      <c r="D10" s="37" t="s">
        <v>627</v>
      </c>
      <c r="E10" s="39" t="s">
        <v>7012</v>
      </c>
      <c r="F10" s="40" t="s">
        <v>697</v>
      </c>
      <c r="G10" s="41">
        <v>1</v>
      </c>
      <c r="H10" s="42">
        <v>0</v>
      </c>
      <c r="I10" s="43">
        <f>ROUND(G10*H10,P4)</f>
        <v>0</v>
      </c>
      <c r="J10" s="37"/>
      <c r="O10" s="44">
        <f>I10*0.21</f>
        <v>0</v>
      </c>
      <c r="P10">
        <v>3</v>
      </c>
    </row>
    <row r="11">
      <c r="A11" s="37" t="s">
        <v>630</v>
      </c>
      <c r="B11" s="45"/>
      <c r="C11" s="46"/>
      <c r="D11" s="46"/>
      <c r="E11" s="39" t="s">
        <v>8144</v>
      </c>
      <c r="F11" s="46"/>
      <c r="G11" s="46"/>
      <c r="H11" s="46"/>
      <c r="I11" s="46"/>
      <c r="J11" s="48"/>
    </row>
    <row r="12">
      <c r="A12" s="37" t="s">
        <v>631</v>
      </c>
      <c r="B12" s="45"/>
      <c r="C12" s="46"/>
      <c r="D12" s="46"/>
      <c r="E12" s="49" t="s">
        <v>7014</v>
      </c>
      <c r="F12" s="46"/>
      <c r="G12" s="46"/>
      <c r="H12" s="46"/>
      <c r="I12" s="46"/>
      <c r="J12" s="48"/>
    </row>
    <row r="13" ht="60">
      <c r="A13" s="37" t="s">
        <v>633</v>
      </c>
      <c r="B13" s="45"/>
      <c r="C13" s="46"/>
      <c r="D13" s="46"/>
      <c r="E13" s="39" t="s">
        <v>7015</v>
      </c>
      <c r="F13" s="46"/>
      <c r="G13" s="46"/>
      <c r="H13" s="46"/>
      <c r="I13" s="46"/>
      <c r="J13" s="48"/>
    </row>
    <row r="14">
      <c r="A14" s="31" t="s">
        <v>622</v>
      </c>
      <c r="B14" s="32"/>
      <c r="C14" s="33" t="s">
        <v>623</v>
      </c>
      <c r="D14" s="34"/>
      <c r="E14" s="31" t="s">
        <v>624</v>
      </c>
      <c r="F14" s="34"/>
      <c r="G14" s="34"/>
      <c r="H14" s="34"/>
      <c r="I14" s="35">
        <f>SUMIFS(I15:I38,A15:A38,"P")</f>
        <v>0</v>
      </c>
      <c r="J14" s="36"/>
    </row>
    <row r="15">
      <c r="A15" s="37" t="s">
        <v>625</v>
      </c>
      <c r="B15" s="37">
        <v>2</v>
      </c>
      <c r="C15" s="38" t="s">
        <v>5272</v>
      </c>
      <c r="D15" s="37" t="s">
        <v>627</v>
      </c>
      <c r="E15" s="39" t="s">
        <v>5273</v>
      </c>
      <c r="F15" s="40" t="s">
        <v>629</v>
      </c>
      <c r="G15" s="41">
        <v>73.338999999999999</v>
      </c>
      <c r="H15" s="42">
        <v>0</v>
      </c>
      <c r="I15" s="43">
        <f>ROUND(G15*H15,P4)</f>
        <v>0</v>
      </c>
      <c r="J15" s="37"/>
      <c r="O15" s="44">
        <f>I15*0.21</f>
        <v>0</v>
      </c>
      <c r="P15">
        <v>3</v>
      </c>
    </row>
    <row r="16">
      <c r="A16" s="37" t="s">
        <v>630</v>
      </c>
      <c r="B16" s="45"/>
      <c r="C16" s="46"/>
      <c r="D16" s="46"/>
      <c r="E16" s="47" t="s">
        <v>627</v>
      </c>
      <c r="F16" s="46"/>
      <c r="G16" s="46"/>
      <c r="H16" s="46"/>
      <c r="I16" s="46"/>
      <c r="J16" s="48"/>
    </row>
    <row r="17" ht="45">
      <c r="A17" s="37" t="s">
        <v>631</v>
      </c>
      <c r="B17" s="45"/>
      <c r="C17" s="46"/>
      <c r="D17" s="46"/>
      <c r="E17" s="49" t="s">
        <v>8271</v>
      </c>
      <c r="F17" s="46"/>
      <c r="G17" s="46"/>
      <c r="H17" s="46"/>
      <c r="I17" s="46"/>
      <c r="J17" s="48"/>
    </row>
    <row r="18" ht="409.5">
      <c r="A18" s="37" t="s">
        <v>633</v>
      </c>
      <c r="B18" s="45"/>
      <c r="C18" s="46"/>
      <c r="D18" s="46"/>
      <c r="E18" s="39" t="s">
        <v>2020</v>
      </c>
      <c r="F18" s="46"/>
      <c r="G18" s="46"/>
      <c r="H18" s="46"/>
      <c r="I18" s="46"/>
      <c r="J18" s="48"/>
    </row>
    <row r="19">
      <c r="A19" s="37" t="s">
        <v>625</v>
      </c>
      <c r="B19" s="37">
        <v>3</v>
      </c>
      <c r="C19" s="38" t="s">
        <v>2017</v>
      </c>
      <c r="D19" s="37" t="s">
        <v>627</v>
      </c>
      <c r="E19" s="39" t="s">
        <v>2018</v>
      </c>
      <c r="F19" s="40" t="s">
        <v>629</v>
      </c>
      <c r="G19" s="41">
        <v>197.58500000000001</v>
      </c>
      <c r="H19" s="42">
        <v>0</v>
      </c>
      <c r="I19" s="43">
        <f>ROUND(G19*H19,P4)</f>
        <v>0</v>
      </c>
      <c r="J19" s="37"/>
      <c r="O19" s="44">
        <f>I19*0.21</f>
        <v>0</v>
      </c>
      <c r="P19">
        <v>3</v>
      </c>
    </row>
    <row r="20">
      <c r="A20" s="37" t="s">
        <v>630</v>
      </c>
      <c r="B20" s="45"/>
      <c r="C20" s="46"/>
      <c r="D20" s="46"/>
      <c r="E20" s="47" t="s">
        <v>627</v>
      </c>
      <c r="F20" s="46"/>
      <c r="G20" s="46"/>
      <c r="H20" s="46"/>
      <c r="I20" s="46"/>
      <c r="J20" s="48"/>
    </row>
    <row r="21" ht="90">
      <c r="A21" s="37" t="s">
        <v>631</v>
      </c>
      <c r="B21" s="45"/>
      <c r="C21" s="46"/>
      <c r="D21" s="46"/>
      <c r="E21" s="49" t="s">
        <v>8272</v>
      </c>
      <c r="F21" s="46"/>
      <c r="G21" s="46"/>
      <c r="H21" s="46"/>
      <c r="I21" s="46"/>
      <c r="J21" s="48"/>
    </row>
    <row r="22" ht="409.5">
      <c r="A22" s="37" t="s">
        <v>633</v>
      </c>
      <c r="B22" s="45"/>
      <c r="C22" s="46"/>
      <c r="D22" s="46"/>
      <c r="E22" s="39" t="s">
        <v>2020</v>
      </c>
      <c r="F22" s="46"/>
      <c r="G22" s="46"/>
      <c r="H22" s="46"/>
      <c r="I22" s="46"/>
      <c r="J22" s="48"/>
    </row>
    <row r="23">
      <c r="A23" s="37" t="s">
        <v>625</v>
      </c>
      <c r="B23" s="37">
        <v>4</v>
      </c>
      <c r="C23" s="38" t="s">
        <v>6950</v>
      </c>
      <c r="D23" s="37" t="s">
        <v>627</v>
      </c>
      <c r="E23" s="39" t="s">
        <v>6951</v>
      </c>
      <c r="F23" s="40" t="s">
        <v>629</v>
      </c>
      <c r="G23" s="41">
        <v>12</v>
      </c>
      <c r="H23" s="42">
        <v>0</v>
      </c>
      <c r="I23" s="43">
        <f>ROUND(G23*H23,P4)</f>
        <v>0</v>
      </c>
      <c r="J23" s="37"/>
      <c r="O23" s="44">
        <f>I23*0.21</f>
        <v>0</v>
      </c>
      <c r="P23">
        <v>3</v>
      </c>
    </row>
    <row r="24">
      <c r="A24" s="37" t="s">
        <v>630</v>
      </c>
      <c r="B24" s="45"/>
      <c r="C24" s="46"/>
      <c r="D24" s="46"/>
      <c r="E24" s="39" t="s">
        <v>6952</v>
      </c>
      <c r="F24" s="46"/>
      <c r="G24" s="46"/>
      <c r="H24" s="46"/>
      <c r="I24" s="46"/>
      <c r="J24" s="48"/>
    </row>
    <row r="25">
      <c r="A25" s="37" t="s">
        <v>631</v>
      </c>
      <c r="B25" s="45"/>
      <c r="C25" s="46"/>
      <c r="D25" s="46"/>
      <c r="E25" s="49" t="s">
        <v>7017</v>
      </c>
      <c r="F25" s="46"/>
      <c r="G25" s="46"/>
      <c r="H25" s="46"/>
      <c r="I25" s="46"/>
      <c r="J25" s="48"/>
    </row>
    <row r="26" ht="409.5">
      <c r="A26" s="37" t="s">
        <v>633</v>
      </c>
      <c r="B26" s="45"/>
      <c r="C26" s="46"/>
      <c r="D26" s="46"/>
      <c r="E26" s="39" t="s">
        <v>2020</v>
      </c>
      <c r="F26" s="46"/>
      <c r="G26" s="46"/>
      <c r="H26" s="46"/>
      <c r="I26" s="46"/>
      <c r="J26" s="48"/>
    </row>
    <row r="27">
      <c r="A27" s="37" t="s">
        <v>625</v>
      </c>
      <c r="B27" s="37">
        <v>5</v>
      </c>
      <c r="C27" s="38" t="s">
        <v>1296</v>
      </c>
      <c r="D27" s="37" t="s">
        <v>627</v>
      </c>
      <c r="E27" s="39" t="s">
        <v>1297</v>
      </c>
      <c r="F27" s="40" t="s">
        <v>629</v>
      </c>
      <c r="G27" s="41">
        <v>12</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7018</v>
      </c>
      <c r="F29" s="46"/>
      <c r="G29" s="46"/>
      <c r="H29" s="46"/>
      <c r="I29" s="46"/>
      <c r="J29" s="48"/>
    </row>
    <row r="30" ht="330">
      <c r="A30" s="37" t="s">
        <v>633</v>
      </c>
      <c r="B30" s="45"/>
      <c r="C30" s="46"/>
      <c r="D30" s="46"/>
      <c r="E30" s="39" t="s">
        <v>1299</v>
      </c>
      <c r="F30" s="46"/>
      <c r="G30" s="46"/>
      <c r="H30" s="46"/>
      <c r="I30" s="46"/>
      <c r="J30" s="48"/>
    </row>
    <row r="31">
      <c r="A31" s="37" t="s">
        <v>625</v>
      </c>
      <c r="B31" s="37">
        <v>6</v>
      </c>
      <c r="C31" s="38" t="s">
        <v>2022</v>
      </c>
      <c r="D31" s="37" t="s">
        <v>627</v>
      </c>
      <c r="E31" s="39" t="s">
        <v>2023</v>
      </c>
      <c r="F31" s="40" t="s">
        <v>629</v>
      </c>
      <c r="G31" s="41">
        <v>180.46600000000001</v>
      </c>
      <c r="H31" s="42">
        <v>0</v>
      </c>
      <c r="I31" s="43">
        <f>ROUND(G31*H31,P4)</f>
        <v>0</v>
      </c>
      <c r="J31" s="37"/>
      <c r="O31" s="44">
        <f>I31*0.21</f>
        <v>0</v>
      </c>
      <c r="P31">
        <v>3</v>
      </c>
    </row>
    <row r="32">
      <c r="A32" s="37" t="s">
        <v>630</v>
      </c>
      <c r="B32" s="45"/>
      <c r="C32" s="46"/>
      <c r="D32" s="46"/>
      <c r="E32" s="47" t="s">
        <v>627</v>
      </c>
      <c r="F32" s="46"/>
      <c r="G32" s="46"/>
      <c r="H32" s="46"/>
      <c r="I32" s="46"/>
      <c r="J32" s="48"/>
    </row>
    <row r="33" ht="120">
      <c r="A33" s="37" t="s">
        <v>631</v>
      </c>
      <c r="B33" s="45"/>
      <c r="C33" s="46"/>
      <c r="D33" s="46"/>
      <c r="E33" s="49" t="s">
        <v>8273</v>
      </c>
      <c r="F33" s="46"/>
      <c r="G33" s="46"/>
      <c r="H33" s="46"/>
      <c r="I33" s="46"/>
      <c r="J33" s="48"/>
    </row>
    <row r="34" ht="360">
      <c r="A34" s="37" t="s">
        <v>633</v>
      </c>
      <c r="B34" s="45"/>
      <c r="C34" s="46"/>
      <c r="D34" s="46"/>
      <c r="E34" s="39" t="s">
        <v>2025</v>
      </c>
      <c r="F34" s="46"/>
      <c r="G34" s="46"/>
      <c r="H34" s="46"/>
      <c r="I34" s="46"/>
      <c r="J34" s="48"/>
    </row>
    <row r="35">
      <c r="A35" s="37" t="s">
        <v>625</v>
      </c>
      <c r="B35" s="37">
        <v>7</v>
      </c>
      <c r="C35" s="38" t="s">
        <v>1304</v>
      </c>
      <c r="D35" s="37" t="s">
        <v>627</v>
      </c>
      <c r="E35" s="39" t="s">
        <v>1305</v>
      </c>
      <c r="F35" s="40" t="s">
        <v>629</v>
      </c>
      <c r="G35" s="41">
        <v>47.247999999999998</v>
      </c>
      <c r="H35" s="42">
        <v>0</v>
      </c>
      <c r="I35" s="43">
        <f>ROUND(G35*H35,P4)</f>
        <v>0</v>
      </c>
      <c r="J35" s="37"/>
      <c r="O35" s="44">
        <f>I35*0.21</f>
        <v>0</v>
      </c>
      <c r="P35">
        <v>3</v>
      </c>
    </row>
    <row r="36">
      <c r="A36" s="37" t="s">
        <v>630</v>
      </c>
      <c r="B36" s="45"/>
      <c r="C36" s="46"/>
      <c r="D36" s="46"/>
      <c r="E36" s="47" t="s">
        <v>627</v>
      </c>
      <c r="F36" s="46"/>
      <c r="G36" s="46"/>
      <c r="H36" s="46"/>
      <c r="I36" s="46"/>
      <c r="J36" s="48"/>
    </row>
    <row r="37" ht="60">
      <c r="A37" s="37" t="s">
        <v>631</v>
      </c>
      <c r="B37" s="45"/>
      <c r="C37" s="46"/>
      <c r="D37" s="46"/>
      <c r="E37" s="49" t="s">
        <v>8274</v>
      </c>
      <c r="F37" s="46"/>
      <c r="G37" s="46"/>
      <c r="H37" s="46"/>
      <c r="I37" s="46"/>
      <c r="J37" s="48"/>
    </row>
    <row r="38" ht="409.5">
      <c r="A38" s="37" t="s">
        <v>633</v>
      </c>
      <c r="B38" s="45"/>
      <c r="C38" s="46"/>
      <c r="D38" s="46"/>
      <c r="E38" s="39" t="s">
        <v>1307</v>
      </c>
      <c r="F38" s="46"/>
      <c r="G38" s="46"/>
      <c r="H38" s="46"/>
      <c r="I38" s="46"/>
      <c r="J38" s="48"/>
    </row>
    <row r="39">
      <c r="A39" s="31" t="s">
        <v>622</v>
      </c>
      <c r="B39" s="32"/>
      <c r="C39" s="33" t="s">
        <v>835</v>
      </c>
      <c r="D39" s="34"/>
      <c r="E39" s="31" t="s">
        <v>836</v>
      </c>
      <c r="F39" s="34"/>
      <c r="G39" s="34"/>
      <c r="H39" s="34"/>
      <c r="I39" s="35">
        <f>SUMIFS(I40:I47,A40:A47,"P")</f>
        <v>0</v>
      </c>
      <c r="J39" s="36"/>
    </row>
    <row r="40">
      <c r="A40" s="37" t="s">
        <v>625</v>
      </c>
      <c r="B40" s="37">
        <v>8</v>
      </c>
      <c r="C40" s="38" t="s">
        <v>3508</v>
      </c>
      <c r="D40" s="37" t="s">
        <v>627</v>
      </c>
      <c r="E40" s="39" t="s">
        <v>3509</v>
      </c>
      <c r="F40" s="40" t="s">
        <v>629</v>
      </c>
      <c r="G40" s="41">
        <v>1.413</v>
      </c>
      <c r="H40" s="42">
        <v>0</v>
      </c>
      <c r="I40" s="43">
        <f>ROUND(G40*H40,P4)</f>
        <v>0</v>
      </c>
      <c r="J40" s="37"/>
      <c r="O40" s="44">
        <f>I40*0.21</f>
        <v>0</v>
      </c>
      <c r="P40">
        <v>3</v>
      </c>
    </row>
    <row r="41">
      <c r="A41" s="37" t="s">
        <v>630</v>
      </c>
      <c r="B41" s="45"/>
      <c r="C41" s="46"/>
      <c r="D41" s="46"/>
      <c r="E41" s="47" t="s">
        <v>627</v>
      </c>
      <c r="F41" s="46"/>
      <c r="G41" s="46"/>
      <c r="H41" s="46"/>
      <c r="I41" s="46"/>
      <c r="J41" s="48"/>
    </row>
    <row r="42">
      <c r="A42" s="37" t="s">
        <v>631</v>
      </c>
      <c r="B42" s="45"/>
      <c r="C42" s="46"/>
      <c r="D42" s="46"/>
      <c r="E42" s="49" t="s">
        <v>8275</v>
      </c>
      <c r="F42" s="46"/>
      <c r="G42" s="46"/>
      <c r="H42" s="46"/>
      <c r="I42" s="46"/>
      <c r="J42" s="48"/>
    </row>
    <row r="43" ht="409.5">
      <c r="A43" s="37" t="s">
        <v>633</v>
      </c>
      <c r="B43" s="45"/>
      <c r="C43" s="46"/>
      <c r="D43" s="46"/>
      <c r="E43" s="39" t="s">
        <v>1337</v>
      </c>
      <c r="F43" s="46"/>
      <c r="G43" s="46"/>
      <c r="H43" s="46"/>
      <c r="I43" s="46"/>
      <c r="J43" s="48"/>
    </row>
    <row r="44">
      <c r="A44" s="37" t="s">
        <v>625</v>
      </c>
      <c r="B44" s="37">
        <v>9</v>
      </c>
      <c r="C44" s="38" t="s">
        <v>1361</v>
      </c>
      <c r="D44" s="37" t="s">
        <v>627</v>
      </c>
      <c r="E44" s="39" t="s">
        <v>1362</v>
      </c>
      <c r="F44" s="40" t="s">
        <v>629</v>
      </c>
      <c r="G44" s="41">
        <v>16.173999999999999</v>
      </c>
      <c r="H44" s="42">
        <v>0</v>
      </c>
      <c r="I44" s="43">
        <f>ROUND(G44*H44,P4)</f>
        <v>0</v>
      </c>
      <c r="J44" s="37"/>
      <c r="O44" s="44">
        <f>I44*0.21</f>
        <v>0</v>
      </c>
      <c r="P44">
        <v>3</v>
      </c>
    </row>
    <row r="45">
      <c r="A45" s="37" t="s">
        <v>630</v>
      </c>
      <c r="B45" s="45"/>
      <c r="C45" s="46"/>
      <c r="D45" s="46"/>
      <c r="E45" s="47" t="s">
        <v>627</v>
      </c>
      <c r="F45" s="46"/>
      <c r="G45" s="46"/>
      <c r="H45" s="46"/>
      <c r="I45" s="46"/>
      <c r="J45" s="48"/>
    </row>
    <row r="46" ht="75">
      <c r="A46" s="37" t="s">
        <v>631</v>
      </c>
      <c r="B46" s="45"/>
      <c r="C46" s="46"/>
      <c r="D46" s="46"/>
      <c r="E46" s="49" t="s">
        <v>8276</v>
      </c>
      <c r="F46" s="46"/>
      <c r="G46" s="46"/>
      <c r="H46" s="46"/>
      <c r="I46" s="46"/>
      <c r="J46" s="48"/>
    </row>
    <row r="47" ht="105">
      <c r="A47" s="37" t="s">
        <v>633</v>
      </c>
      <c r="B47" s="45"/>
      <c r="C47" s="46"/>
      <c r="D47" s="46"/>
      <c r="E47" s="39" t="s">
        <v>840</v>
      </c>
      <c r="F47" s="46"/>
      <c r="G47" s="46"/>
      <c r="H47" s="46"/>
      <c r="I47" s="46"/>
      <c r="J47" s="48"/>
    </row>
    <row r="48">
      <c r="A48" s="31" t="s">
        <v>622</v>
      </c>
      <c r="B48" s="32"/>
      <c r="C48" s="33" t="s">
        <v>787</v>
      </c>
      <c r="D48" s="34"/>
      <c r="E48" s="31" t="s">
        <v>1028</v>
      </c>
      <c r="F48" s="34"/>
      <c r="G48" s="34"/>
      <c r="H48" s="34"/>
      <c r="I48" s="35">
        <f>SUMIFS(I49:I52,A49:A52,"P")</f>
        <v>0</v>
      </c>
      <c r="J48" s="36"/>
    </row>
    <row r="49">
      <c r="A49" s="37" t="s">
        <v>625</v>
      </c>
      <c r="B49" s="37">
        <v>10</v>
      </c>
      <c r="C49" s="38" t="s">
        <v>3548</v>
      </c>
      <c r="D49" s="37" t="s">
        <v>627</v>
      </c>
      <c r="E49" s="39" t="s">
        <v>3549</v>
      </c>
      <c r="F49" s="40" t="s">
        <v>832</v>
      </c>
      <c r="G49" s="41">
        <v>8.1699999999999999</v>
      </c>
      <c r="H49" s="42">
        <v>0</v>
      </c>
      <c r="I49" s="43">
        <f>ROUND(G49*H49,P4)</f>
        <v>0</v>
      </c>
      <c r="J49" s="37"/>
      <c r="O49" s="44">
        <f>I49*0.21</f>
        <v>0</v>
      </c>
      <c r="P49">
        <v>3</v>
      </c>
    </row>
    <row r="50">
      <c r="A50" s="37" t="s">
        <v>630</v>
      </c>
      <c r="B50" s="45"/>
      <c r="C50" s="46"/>
      <c r="D50" s="46"/>
      <c r="E50" s="39" t="s">
        <v>7084</v>
      </c>
      <c r="F50" s="46"/>
      <c r="G50" s="46"/>
      <c r="H50" s="46"/>
      <c r="I50" s="46"/>
      <c r="J50" s="48"/>
    </row>
    <row r="51">
      <c r="A51" s="37" t="s">
        <v>631</v>
      </c>
      <c r="B51" s="45"/>
      <c r="C51" s="46"/>
      <c r="D51" s="46"/>
      <c r="E51" s="49" t="s">
        <v>8151</v>
      </c>
      <c r="F51" s="46"/>
      <c r="G51" s="46"/>
      <c r="H51" s="46"/>
      <c r="I51" s="46"/>
      <c r="J51" s="48"/>
    </row>
    <row r="52" ht="75">
      <c r="A52" s="37" t="s">
        <v>633</v>
      </c>
      <c r="B52" s="45"/>
      <c r="C52" s="46"/>
      <c r="D52" s="46"/>
      <c r="E52" s="39" t="s">
        <v>3551</v>
      </c>
      <c r="F52" s="46"/>
      <c r="G52" s="46"/>
      <c r="H52" s="46"/>
      <c r="I52" s="46"/>
      <c r="J52" s="48"/>
    </row>
    <row r="53">
      <c r="A53" s="31" t="s">
        <v>622</v>
      </c>
      <c r="B53" s="32"/>
      <c r="C53" s="33" t="s">
        <v>1203</v>
      </c>
      <c r="D53" s="34"/>
      <c r="E53" s="31" t="s">
        <v>1553</v>
      </c>
      <c r="F53" s="34"/>
      <c r="G53" s="34"/>
      <c r="H53" s="34"/>
      <c r="I53" s="35">
        <f>SUMIFS(I54:I125,A54:A125,"P")</f>
        <v>0</v>
      </c>
      <c r="J53" s="36"/>
    </row>
    <row r="54">
      <c r="A54" s="37" t="s">
        <v>625</v>
      </c>
      <c r="B54" s="37">
        <v>11</v>
      </c>
      <c r="C54" s="38" t="s">
        <v>8154</v>
      </c>
      <c r="D54" s="37" t="s">
        <v>627</v>
      </c>
      <c r="E54" s="39" t="s">
        <v>8155</v>
      </c>
      <c r="F54" s="40" t="s">
        <v>744</v>
      </c>
      <c r="G54" s="41">
        <v>78</v>
      </c>
      <c r="H54" s="42">
        <v>0</v>
      </c>
      <c r="I54" s="43">
        <f>ROUND(G54*H54,P4)</f>
        <v>0</v>
      </c>
      <c r="J54" s="37"/>
      <c r="O54" s="44">
        <f>I54*0.21</f>
        <v>0</v>
      </c>
      <c r="P54">
        <v>3</v>
      </c>
    </row>
    <row r="55">
      <c r="A55" s="37" t="s">
        <v>630</v>
      </c>
      <c r="B55" s="45"/>
      <c r="C55" s="46"/>
      <c r="D55" s="46"/>
      <c r="E55" s="47" t="s">
        <v>627</v>
      </c>
      <c r="F55" s="46"/>
      <c r="G55" s="46"/>
      <c r="H55" s="46"/>
      <c r="I55" s="46"/>
      <c r="J55" s="48"/>
    </row>
    <row r="56">
      <c r="A56" s="37" t="s">
        <v>631</v>
      </c>
      <c r="B56" s="45"/>
      <c r="C56" s="46"/>
      <c r="D56" s="46"/>
      <c r="E56" s="49" t="s">
        <v>8277</v>
      </c>
      <c r="F56" s="46"/>
      <c r="G56" s="46"/>
      <c r="H56" s="46"/>
      <c r="I56" s="46"/>
      <c r="J56" s="48"/>
    </row>
    <row r="57" ht="330">
      <c r="A57" s="37" t="s">
        <v>633</v>
      </c>
      <c r="B57" s="45"/>
      <c r="C57" s="46"/>
      <c r="D57" s="46"/>
      <c r="E57" s="39" t="s">
        <v>1209</v>
      </c>
      <c r="F57" s="46"/>
      <c r="G57" s="46"/>
      <c r="H57" s="46"/>
      <c r="I57" s="46"/>
      <c r="J57" s="48"/>
    </row>
    <row r="58">
      <c r="A58" s="37" t="s">
        <v>625</v>
      </c>
      <c r="B58" s="37">
        <v>12</v>
      </c>
      <c r="C58" s="38" t="s">
        <v>8157</v>
      </c>
      <c r="D58" s="37" t="s">
        <v>627</v>
      </c>
      <c r="E58" s="39" t="s">
        <v>8158</v>
      </c>
      <c r="F58" s="40" t="s">
        <v>744</v>
      </c>
      <c r="G58" s="41">
        <v>24</v>
      </c>
      <c r="H58" s="42">
        <v>0</v>
      </c>
      <c r="I58" s="43">
        <f>ROUND(G58*H58,P4)</f>
        <v>0</v>
      </c>
      <c r="J58" s="37"/>
      <c r="O58" s="44">
        <f>I58*0.21</f>
        <v>0</v>
      </c>
      <c r="P58">
        <v>3</v>
      </c>
    </row>
    <row r="59">
      <c r="A59" s="37" t="s">
        <v>630</v>
      </c>
      <c r="B59" s="45"/>
      <c r="C59" s="46"/>
      <c r="D59" s="46"/>
      <c r="E59" s="47" t="s">
        <v>627</v>
      </c>
      <c r="F59" s="46"/>
      <c r="G59" s="46"/>
      <c r="H59" s="46"/>
      <c r="I59" s="46"/>
      <c r="J59" s="48"/>
    </row>
    <row r="60">
      <c r="A60" s="37" t="s">
        <v>631</v>
      </c>
      <c r="B60" s="45"/>
      <c r="C60" s="46"/>
      <c r="D60" s="46"/>
      <c r="E60" s="49" t="s">
        <v>8278</v>
      </c>
      <c r="F60" s="46"/>
      <c r="G60" s="46"/>
      <c r="H60" s="46"/>
      <c r="I60" s="46"/>
      <c r="J60" s="48"/>
    </row>
    <row r="61" ht="75">
      <c r="A61" s="37" t="s">
        <v>633</v>
      </c>
      <c r="B61" s="45"/>
      <c r="C61" s="46"/>
      <c r="D61" s="46"/>
      <c r="E61" s="39" t="s">
        <v>6966</v>
      </c>
      <c r="F61" s="46"/>
      <c r="G61" s="46"/>
      <c r="H61" s="46"/>
      <c r="I61" s="46"/>
      <c r="J61" s="48"/>
    </row>
    <row r="62">
      <c r="A62" s="37" t="s">
        <v>625</v>
      </c>
      <c r="B62" s="37">
        <v>13</v>
      </c>
      <c r="C62" s="38" t="s">
        <v>7790</v>
      </c>
      <c r="D62" s="37" t="s">
        <v>627</v>
      </c>
      <c r="E62" s="39" t="s">
        <v>7791</v>
      </c>
      <c r="F62" s="40" t="s">
        <v>744</v>
      </c>
      <c r="G62" s="41">
        <v>8</v>
      </c>
      <c r="H62" s="42">
        <v>0</v>
      </c>
      <c r="I62" s="43">
        <f>ROUND(G62*H62,P4)</f>
        <v>0</v>
      </c>
      <c r="J62" s="37"/>
      <c r="O62" s="44">
        <f>I62*0.21</f>
        <v>0</v>
      </c>
      <c r="P62">
        <v>3</v>
      </c>
    </row>
    <row r="63">
      <c r="A63" s="37" t="s">
        <v>630</v>
      </c>
      <c r="B63" s="45"/>
      <c r="C63" s="46"/>
      <c r="D63" s="46"/>
      <c r="E63" s="47" t="s">
        <v>627</v>
      </c>
      <c r="F63" s="46"/>
      <c r="G63" s="46"/>
      <c r="H63" s="46"/>
      <c r="I63" s="46"/>
      <c r="J63" s="48"/>
    </row>
    <row r="64">
      <c r="A64" s="37" t="s">
        <v>631</v>
      </c>
      <c r="B64" s="45"/>
      <c r="C64" s="46"/>
      <c r="D64" s="46"/>
      <c r="E64" s="49" t="s">
        <v>8279</v>
      </c>
      <c r="F64" s="46"/>
      <c r="G64" s="46"/>
      <c r="H64" s="46"/>
      <c r="I64" s="46"/>
      <c r="J64" s="48"/>
    </row>
    <row r="65" ht="330">
      <c r="A65" s="37" t="s">
        <v>633</v>
      </c>
      <c r="B65" s="45"/>
      <c r="C65" s="46"/>
      <c r="D65" s="46"/>
      <c r="E65" s="39" t="s">
        <v>1209</v>
      </c>
      <c r="F65" s="46"/>
      <c r="G65" s="46"/>
      <c r="H65" s="46"/>
      <c r="I65" s="46"/>
      <c r="J65" s="48"/>
    </row>
    <row r="66">
      <c r="A66" s="37" t="s">
        <v>625</v>
      </c>
      <c r="B66" s="37">
        <v>14</v>
      </c>
      <c r="C66" s="38" t="s">
        <v>7090</v>
      </c>
      <c r="D66" s="37" t="s">
        <v>627</v>
      </c>
      <c r="E66" s="39" t="s">
        <v>7091</v>
      </c>
      <c r="F66" s="40" t="s">
        <v>744</v>
      </c>
      <c r="G66" s="41">
        <v>24</v>
      </c>
      <c r="H66" s="42">
        <v>0</v>
      </c>
      <c r="I66" s="43">
        <f>ROUND(G66*H66,P4)</f>
        <v>0</v>
      </c>
      <c r="J66" s="37"/>
      <c r="O66" s="44">
        <f>I66*0.21</f>
        <v>0</v>
      </c>
      <c r="P66">
        <v>3</v>
      </c>
    </row>
    <row r="67">
      <c r="A67" s="37" t="s">
        <v>630</v>
      </c>
      <c r="B67" s="45"/>
      <c r="C67" s="46"/>
      <c r="D67" s="46"/>
      <c r="E67" s="47" t="s">
        <v>627</v>
      </c>
      <c r="F67" s="46"/>
      <c r="G67" s="46"/>
      <c r="H67" s="46"/>
      <c r="I67" s="46"/>
      <c r="J67" s="48"/>
    </row>
    <row r="68">
      <c r="A68" s="37" t="s">
        <v>631</v>
      </c>
      <c r="B68" s="45"/>
      <c r="C68" s="46"/>
      <c r="D68" s="46"/>
      <c r="E68" s="49" t="s">
        <v>8280</v>
      </c>
      <c r="F68" s="46"/>
      <c r="G68" s="46"/>
      <c r="H68" s="46"/>
      <c r="I68" s="46"/>
      <c r="J68" s="48"/>
    </row>
    <row r="69" ht="315">
      <c r="A69" s="37" t="s">
        <v>633</v>
      </c>
      <c r="B69" s="45"/>
      <c r="C69" s="46"/>
      <c r="D69" s="46"/>
      <c r="E69" s="39" t="s">
        <v>1397</v>
      </c>
      <c r="F69" s="46"/>
      <c r="G69" s="46"/>
      <c r="H69" s="46"/>
      <c r="I69" s="46"/>
      <c r="J69" s="48"/>
    </row>
    <row r="70">
      <c r="A70" s="37" t="s">
        <v>625</v>
      </c>
      <c r="B70" s="37">
        <v>15</v>
      </c>
      <c r="C70" s="38" t="s">
        <v>7033</v>
      </c>
      <c r="D70" s="37" t="s">
        <v>627</v>
      </c>
      <c r="E70" s="39" t="s">
        <v>7034</v>
      </c>
      <c r="F70" s="40" t="s">
        <v>639</v>
      </c>
      <c r="G70" s="41">
        <v>1</v>
      </c>
      <c r="H70" s="42">
        <v>0</v>
      </c>
      <c r="I70" s="43">
        <f>ROUND(G70*H70,P4)</f>
        <v>0</v>
      </c>
      <c r="J70" s="37"/>
      <c r="O70" s="44">
        <f>I70*0.21</f>
        <v>0</v>
      </c>
      <c r="P70">
        <v>3</v>
      </c>
    </row>
    <row r="71">
      <c r="A71" s="37" t="s">
        <v>630</v>
      </c>
      <c r="B71" s="45"/>
      <c r="C71" s="46"/>
      <c r="D71" s="46"/>
      <c r="E71" s="39" t="s">
        <v>7097</v>
      </c>
      <c r="F71" s="46"/>
      <c r="G71" s="46"/>
      <c r="H71" s="46"/>
      <c r="I71" s="46"/>
      <c r="J71" s="48"/>
    </row>
    <row r="72">
      <c r="A72" s="37" t="s">
        <v>631</v>
      </c>
      <c r="B72" s="45"/>
      <c r="C72" s="46"/>
      <c r="D72" s="46"/>
      <c r="E72" s="49" t="s">
        <v>7035</v>
      </c>
      <c r="F72" s="46"/>
      <c r="G72" s="46"/>
      <c r="H72" s="46"/>
      <c r="I72" s="46"/>
      <c r="J72" s="48"/>
    </row>
    <row r="73" ht="90">
      <c r="A73" s="37" t="s">
        <v>633</v>
      </c>
      <c r="B73" s="45"/>
      <c r="C73" s="46"/>
      <c r="D73" s="46"/>
      <c r="E73" s="39" t="s">
        <v>5811</v>
      </c>
      <c r="F73" s="46"/>
      <c r="G73" s="46"/>
      <c r="H73" s="46"/>
      <c r="I73" s="46"/>
      <c r="J73" s="48"/>
    </row>
    <row r="74">
      <c r="A74" s="37" t="s">
        <v>625</v>
      </c>
      <c r="B74" s="37">
        <v>16</v>
      </c>
      <c r="C74" s="38" t="s">
        <v>8160</v>
      </c>
      <c r="D74" s="37" t="s">
        <v>627</v>
      </c>
      <c r="E74" s="39" t="s">
        <v>8161</v>
      </c>
      <c r="F74" s="40" t="s">
        <v>639</v>
      </c>
      <c r="G74" s="41">
        <v>2</v>
      </c>
      <c r="H74" s="42">
        <v>0</v>
      </c>
      <c r="I74" s="43">
        <f>ROUND(G74*H74,P4)</f>
        <v>0</v>
      </c>
      <c r="J74" s="37"/>
      <c r="O74" s="44">
        <f>I74*0.21</f>
        <v>0</v>
      </c>
      <c r="P74">
        <v>3</v>
      </c>
    </row>
    <row r="75">
      <c r="A75" s="37" t="s">
        <v>630</v>
      </c>
      <c r="B75" s="45"/>
      <c r="C75" s="46"/>
      <c r="D75" s="46"/>
      <c r="E75" s="39" t="s">
        <v>7097</v>
      </c>
      <c r="F75" s="46"/>
      <c r="G75" s="46"/>
      <c r="H75" s="46"/>
      <c r="I75" s="46"/>
      <c r="J75" s="48"/>
    </row>
    <row r="76">
      <c r="A76" s="37" t="s">
        <v>631</v>
      </c>
      <c r="B76" s="45"/>
      <c r="C76" s="46"/>
      <c r="D76" s="46"/>
      <c r="E76" s="49" t="s">
        <v>6976</v>
      </c>
      <c r="F76" s="46"/>
      <c r="G76" s="46"/>
      <c r="H76" s="46"/>
      <c r="I76" s="46"/>
      <c r="J76" s="48"/>
    </row>
    <row r="77" ht="90">
      <c r="A77" s="37" t="s">
        <v>633</v>
      </c>
      <c r="B77" s="45"/>
      <c r="C77" s="46"/>
      <c r="D77" s="46"/>
      <c r="E77" s="39" t="s">
        <v>5811</v>
      </c>
      <c r="F77" s="46"/>
      <c r="G77" s="46"/>
      <c r="H77" s="46"/>
      <c r="I77" s="46"/>
      <c r="J77" s="48"/>
    </row>
    <row r="78">
      <c r="A78" s="37" t="s">
        <v>625</v>
      </c>
      <c r="B78" s="37">
        <v>17</v>
      </c>
      <c r="C78" s="38" t="s">
        <v>7457</v>
      </c>
      <c r="D78" s="37" t="s">
        <v>627</v>
      </c>
      <c r="E78" s="39" t="s">
        <v>7458</v>
      </c>
      <c r="F78" s="40" t="s">
        <v>639</v>
      </c>
      <c r="G78" s="41">
        <v>7</v>
      </c>
      <c r="H78" s="42">
        <v>0</v>
      </c>
      <c r="I78" s="43">
        <f>ROUND(G78*H78,P4)</f>
        <v>0</v>
      </c>
      <c r="J78" s="37"/>
      <c r="O78" s="44">
        <f>I78*0.21</f>
        <v>0</v>
      </c>
      <c r="P78">
        <v>3</v>
      </c>
    </row>
    <row r="79">
      <c r="A79" s="37" t="s">
        <v>630</v>
      </c>
      <c r="B79" s="45"/>
      <c r="C79" s="46"/>
      <c r="D79" s="46"/>
      <c r="E79" s="47" t="s">
        <v>627</v>
      </c>
      <c r="F79" s="46"/>
      <c r="G79" s="46"/>
      <c r="H79" s="46"/>
      <c r="I79" s="46"/>
      <c r="J79" s="48"/>
    </row>
    <row r="80">
      <c r="A80" s="37" t="s">
        <v>631</v>
      </c>
      <c r="B80" s="45"/>
      <c r="C80" s="46"/>
      <c r="D80" s="46"/>
      <c r="E80" s="49" t="s">
        <v>8198</v>
      </c>
      <c r="F80" s="46"/>
      <c r="G80" s="46"/>
      <c r="H80" s="46"/>
      <c r="I80" s="46"/>
      <c r="J80" s="48"/>
    </row>
    <row r="81" ht="90">
      <c r="A81" s="37" t="s">
        <v>633</v>
      </c>
      <c r="B81" s="45"/>
      <c r="C81" s="46"/>
      <c r="D81" s="46"/>
      <c r="E81" s="39" t="s">
        <v>5811</v>
      </c>
      <c r="F81" s="46"/>
      <c r="G81" s="46"/>
      <c r="H81" s="46"/>
      <c r="I81" s="46"/>
      <c r="J81" s="48"/>
    </row>
    <row r="82">
      <c r="A82" s="37" t="s">
        <v>625</v>
      </c>
      <c r="B82" s="37">
        <v>18</v>
      </c>
      <c r="C82" s="38" t="s">
        <v>8199</v>
      </c>
      <c r="D82" s="37" t="s">
        <v>627</v>
      </c>
      <c r="E82" s="39" t="s">
        <v>8200</v>
      </c>
      <c r="F82" s="40" t="s">
        <v>639</v>
      </c>
      <c r="G82" s="41">
        <v>1</v>
      </c>
      <c r="H82" s="42">
        <v>0</v>
      </c>
      <c r="I82" s="43">
        <f>ROUND(G82*H82,P4)</f>
        <v>0</v>
      </c>
      <c r="J82" s="37"/>
      <c r="O82" s="44">
        <f>I82*0.21</f>
        <v>0</v>
      </c>
      <c r="P82">
        <v>3</v>
      </c>
    </row>
    <row r="83">
      <c r="A83" s="37" t="s">
        <v>630</v>
      </c>
      <c r="B83" s="45"/>
      <c r="C83" s="46"/>
      <c r="D83" s="46"/>
      <c r="E83" s="47" t="s">
        <v>627</v>
      </c>
      <c r="F83" s="46"/>
      <c r="G83" s="46"/>
      <c r="H83" s="46"/>
      <c r="I83" s="46"/>
      <c r="J83" s="48"/>
    </row>
    <row r="84">
      <c r="A84" s="37" t="s">
        <v>631</v>
      </c>
      <c r="B84" s="45"/>
      <c r="C84" s="46"/>
      <c r="D84" s="46"/>
      <c r="E84" s="49" t="s">
        <v>8201</v>
      </c>
      <c r="F84" s="46"/>
      <c r="G84" s="46"/>
      <c r="H84" s="46"/>
      <c r="I84" s="46"/>
      <c r="J84" s="48"/>
    </row>
    <row r="85" ht="90">
      <c r="A85" s="37" t="s">
        <v>633</v>
      </c>
      <c r="B85" s="45"/>
      <c r="C85" s="46"/>
      <c r="D85" s="46"/>
      <c r="E85" s="39" t="s">
        <v>5811</v>
      </c>
      <c r="F85" s="46"/>
      <c r="G85" s="46"/>
      <c r="H85" s="46"/>
      <c r="I85" s="46"/>
      <c r="J85" s="48"/>
    </row>
    <row r="86">
      <c r="A86" s="37" t="s">
        <v>625</v>
      </c>
      <c r="B86" s="37">
        <v>19</v>
      </c>
      <c r="C86" s="38" t="s">
        <v>7108</v>
      </c>
      <c r="D86" s="37" t="s">
        <v>627</v>
      </c>
      <c r="E86" s="39" t="s">
        <v>7109</v>
      </c>
      <c r="F86" s="40" t="s">
        <v>639</v>
      </c>
      <c r="G86" s="41">
        <v>1</v>
      </c>
      <c r="H86" s="42">
        <v>0</v>
      </c>
      <c r="I86" s="43">
        <f>ROUND(G86*H86,P4)</f>
        <v>0</v>
      </c>
      <c r="J86" s="37"/>
      <c r="O86" s="44">
        <f>I86*0.21</f>
        <v>0</v>
      </c>
      <c r="P86">
        <v>3</v>
      </c>
    </row>
    <row r="87">
      <c r="A87" s="37" t="s">
        <v>630</v>
      </c>
      <c r="B87" s="45"/>
      <c r="C87" s="46"/>
      <c r="D87" s="46"/>
      <c r="E87" s="47" t="s">
        <v>627</v>
      </c>
      <c r="F87" s="46"/>
      <c r="G87" s="46"/>
      <c r="H87" s="46"/>
      <c r="I87" s="46"/>
      <c r="J87" s="48"/>
    </row>
    <row r="88">
      <c r="A88" s="37" t="s">
        <v>631</v>
      </c>
      <c r="B88" s="45"/>
      <c r="C88" s="46"/>
      <c r="D88" s="46"/>
      <c r="E88" s="49" t="s">
        <v>7465</v>
      </c>
      <c r="F88" s="46"/>
      <c r="G88" s="46"/>
      <c r="H88" s="46"/>
      <c r="I88" s="46"/>
      <c r="J88" s="48"/>
    </row>
    <row r="89" ht="409.5">
      <c r="A89" s="37" t="s">
        <v>633</v>
      </c>
      <c r="B89" s="45"/>
      <c r="C89" s="46"/>
      <c r="D89" s="46"/>
      <c r="E89" s="39" t="s">
        <v>7111</v>
      </c>
      <c r="F89" s="46"/>
      <c r="G89" s="46"/>
      <c r="H89" s="46"/>
      <c r="I89" s="46"/>
      <c r="J89" s="48"/>
    </row>
    <row r="90">
      <c r="A90" s="37" t="s">
        <v>625</v>
      </c>
      <c r="B90" s="37">
        <v>20</v>
      </c>
      <c r="C90" s="38" t="s">
        <v>7466</v>
      </c>
      <c r="D90" s="37" t="s">
        <v>627</v>
      </c>
      <c r="E90" s="39" t="s">
        <v>7467</v>
      </c>
      <c r="F90" s="40" t="s">
        <v>639</v>
      </c>
      <c r="G90" s="41">
        <v>1</v>
      </c>
      <c r="H90" s="42">
        <v>0</v>
      </c>
      <c r="I90" s="43">
        <f>ROUND(G90*H90,P4)</f>
        <v>0</v>
      </c>
      <c r="J90" s="37"/>
      <c r="O90" s="44">
        <f>I90*0.21</f>
        <v>0</v>
      </c>
      <c r="P90">
        <v>3</v>
      </c>
    </row>
    <row r="91">
      <c r="A91" s="37" t="s">
        <v>630</v>
      </c>
      <c r="B91" s="45"/>
      <c r="C91" s="46"/>
      <c r="D91" s="46"/>
      <c r="E91" s="47" t="s">
        <v>627</v>
      </c>
      <c r="F91" s="46"/>
      <c r="G91" s="46"/>
      <c r="H91" s="46"/>
      <c r="I91" s="46"/>
      <c r="J91" s="48"/>
    </row>
    <row r="92">
      <c r="A92" s="37" t="s">
        <v>631</v>
      </c>
      <c r="B92" s="45"/>
      <c r="C92" s="46"/>
      <c r="D92" s="46"/>
      <c r="E92" s="49" t="s">
        <v>7468</v>
      </c>
      <c r="F92" s="46"/>
      <c r="G92" s="46"/>
      <c r="H92" s="46"/>
      <c r="I92" s="46"/>
      <c r="J92" s="48"/>
    </row>
    <row r="93" ht="409.5">
      <c r="A93" s="37" t="s">
        <v>633</v>
      </c>
      <c r="B93" s="45"/>
      <c r="C93" s="46"/>
      <c r="D93" s="46"/>
      <c r="E93" s="39" t="s">
        <v>7111</v>
      </c>
      <c r="F93" s="46"/>
      <c r="G93" s="46"/>
      <c r="H93" s="46"/>
      <c r="I93" s="46"/>
      <c r="J93" s="48"/>
    </row>
    <row r="94">
      <c r="A94" s="37" t="s">
        <v>625</v>
      </c>
      <c r="B94" s="37">
        <v>21</v>
      </c>
      <c r="C94" s="38" t="s">
        <v>8202</v>
      </c>
      <c r="D94" s="37" t="s">
        <v>627</v>
      </c>
      <c r="E94" s="39" t="s">
        <v>8203</v>
      </c>
      <c r="F94" s="40" t="s">
        <v>639</v>
      </c>
      <c r="G94" s="41">
        <v>1</v>
      </c>
      <c r="H94" s="42">
        <v>0</v>
      </c>
      <c r="I94" s="43">
        <f>ROUND(G94*H94,P4)</f>
        <v>0</v>
      </c>
      <c r="J94" s="37"/>
      <c r="O94" s="44">
        <f>I94*0.21</f>
        <v>0</v>
      </c>
      <c r="P94">
        <v>3</v>
      </c>
    </row>
    <row r="95">
      <c r="A95" s="37" t="s">
        <v>630</v>
      </c>
      <c r="B95" s="45"/>
      <c r="C95" s="46"/>
      <c r="D95" s="46"/>
      <c r="E95" s="47" t="s">
        <v>627</v>
      </c>
      <c r="F95" s="46"/>
      <c r="G95" s="46"/>
      <c r="H95" s="46"/>
      <c r="I95" s="46"/>
      <c r="J95" s="48"/>
    </row>
    <row r="96">
      <c r="A96" s="37" t="s">
        <v>631</v>
      </c>
      <c r="B96" s="45"/>
      <c r="C96" s="46"/>
      <c r="D96" s="46"/>
      <c r="E96" s="49" t="s">
        <v>8204</v>
      </c>
      <c r="F96" s="46"/>
      <c r="G96" s="46"/>
      <c r="H96" s="46"/>
      <c r="I96" s="46"/>
      <c r="J96" s="48"/>
    </row>
    <row r="97" ht="135">
      <c r="A97" s="37" t="s">
        <v>633</v>
      </c>
      <c r="B97" s="45"/>
      <c r="C97" s="46"/>
      <c r="D97" s="46"/>
      <c r="E97" s="39" t="s">
        <v>1230</v>
      </c>
      <c r="F97" s="46"/>
      <c r="G97" s="46"/>
      <c r="H97" s="46"/>
      <c r="I97" s="46"/>
      <c r="J97" s="48"/>
    </row>
    <row r="98">
      <c r="A98" s="37" t="s">
        <v>625</v>
      </c>
      <c r="B98" s="37">
        <v>22</v>
      </c>
      <c r="C98" s="38" t="s">
        <v>7058</v>
      </c>
      <c r="D98" s="37" t="s">
        <v>627</v>
      </c>
      <c r="E98" s="39" t="s">
        <v>7059</v>
      </c>
      <c r="F98" s="40" t="s">
        <v>744</v>
      </c>
      <c r="G98" s="41">
        <v>86</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8281</v>
      </c>
      <c r="F100" s="46"/>
      <c r="G100" s="46"/>
      <c r="H100" s="46"/>
      <c r="I100" s="46"/>
      <c r="J100" s="48"/>
    </row>
    <row r="101" ht="105">
      <c r="A101" s="37" t="s">
        <v>633</v>
      </c>
      <c r="B101" s="45"/>
      <c r="C101" s="46"/>
      <c r="D101" s="46"/>
      <c r="E101" s="39" t="s">
        <v>7061</v>
      </c>
      <c r="F101" s="46"/>
      <c r="G101" s="46"/>
      <c r="H101" s="46"/>
      <c r="I101" s="46"/>
      <c r="J101" s="48"/>
    </row>
    <row r="102">
      <c r="A102" s="37" t="s">
        <v>625</v>
      </c>
      <c r="B102" s="37">
        <v>23</v>
      </c>
      <c r="C102" s="38" t="s">
        <v>4038</v>
      </c>
      <c r="D102" s="37" t="s">
        <v>627</v>
      </c>
      <c r="E102" s="39" t="s">
        <v>4039</v>
      </c>
      <c r="F102" s="40" t="s">
        <v>744</v>
      </c>
      <c r="G102" s="41">
        <v>86</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8281</v>
      </c>
      <c r="F104" s="46"/>
      <c r="G104" s="46"/>
      <c r="H104" s="46"/>
      <c r="I104" s="46"/>
      <c r="J104" s="48"/>
    </row>
    <row r="105" ht="90">
      <c r="A105" s="37" t="s">
        <v>633</v>
      </c>
      <c r="B105" s="45"/>
      <c r="C105" s="46"/>
      <c r="D105" s="46"/>
      <c r="E105" s="39" t="s">
        <v>1410</v>
      </c>
      <c r="F105" s="46"/>
      <c r="G105" s="46"/>
      <c r="H105" s="46"/>
      <c r="I105" s="46"/>
      <c r="J105" s="48"/>
    </row>
    <row r="106">
      <c r="A106" s="37" t="s">
        <v>625</v>
      </c>
      <c r="B106" s="37">
        <v>24</v>
      </c>
      <c r="C106" s="38" t="s">
        <v>2913</v>
      </c>
      <c r="D106" s="37" t="s">
        <v>627</v>
      </c>
      <c r="E106" s="39" t="s">
        <v>2914</v>
      </c>
      <c r="F106" s="40" t="s">
        <v>639</v>
      </c>
      <c r="G106" s="41">
        <v>2</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c r="A108" s="37" t="s">
        <v>631</v>
      </c>
      <c r="B108" s="45"/>
      <c r="C108" s="46"/>
      <c r="D108" s="46"/>
      <c r="E108" s="49" t="s">
        <v>7064</v>
      </c>
      <c r="F108" s="46"/>
      <c r="G108" s="46"/>
      <c r="H108" s="46"/>
      <c r="I108" s="46"/>
      <c r="J108" s="48"/>
    </row>
    <row r="109" ht="105">
      <c r="A109" s="37" t="s">
        <v>633</v>
      </c>
      <c r="B109" s="45"/>
      <c r="C109" s="46"/>
      <c r="D109" s="46"/>
      <c r="E109" s="39" t="s">
        <v>2916</v>
      </c>
      <c r="F109" s="46"/>
      <c r="G109" s="46"/>
      <c r="H109" s="46"/>
      <c r="I109" s="46"/>
      <c r="J109" s="48"/>
    </row>
    <row r="110">
      <c r="A110" s="37" t="s">
        <v>625</v>
      </c>
      <c r="B110" s="37">
        <v>25</v>
      </c>
      <c r="C110" s="38" t="s">
        <v>7805</v>
      </c>
      <c r="D110" s="37" t="s">
        <v>627</v>
      </c>
      <c r="E110" s="39" t="s">
        <v>7806</v>
      </c>
      <c r="F110" s="40" t="s">
        <v>744</v>
      </c>
      <c r="G110" s="41">
        <v>8</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8282</v>
      </c>
      <c r="F112" s="46"/>
      <c r="G112" s="46"/>
      <c r="H112" s="46"/>
      <c r="I112" s="46"/>
      <c r="J112" s="48"/>
    </row>
    <row r="113" ht="150">
      <c r="A113" s="37" t="s">
        <v>633</v>
      </c>
      <c r="B113" s="45"/>
      <c r="C113" s="46"/>
      <c r="D113" s="46"/>
      <c r="E113" s="39" t="s">
        <v>2601</v>
      </c>
      <c r="F113" s="46"/>
      <c r="G113" s="46"/>
      <c r="H113" s="46"/>
      <c r="I113" s="46"/>
      <c r="J113" s="48"/>
    </row>
    <row r="114">
      <c r="A114" s="37" t="s">
        <v>625</v>
      </c>
      <c r="B114" s="37">
        <v>26</v>
      </c>
      <c r="C114" s="38" t="s">
        <v>8165</v>
      </c>
      <c r="D114" s="37" t="s">
        <v>627</v>
      </c>
      <c r="E114" s="39" t="s">
        <v>8013</v>
      </c>
      <c r="F114" s="40" t="s">
        <v>744</v>
      </c>
      <c r="G114" s="41">
        <v>78</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c r="A116" s="37" t="s">
        <v>631</v>
      </c>
      <c r="B116" s="45"/>
      <c r="C116" s="46"/>
      <c r="D116" s="46"/>
      <c r="E116" s="49" t="s">
        <v>8283</v>
      </c>
      <c r="F116" s="46"/>
      <c r="G116" s="46"/>
      <c r="H116" s="46"/>
      <c r="I116" s="46"/>
      <c r="J116" s="48"/>
    </row>
    <row r="117" ht="150">
      <c r="A117" s="37" t="s">
        <v>633</v>
      </c>
      <c r="B117" s="45"/>
      <c r="C117" s="46"/>
      <c r="D117" s="46"/>
      <c r="E117" s="39" t="s">
        <v>2601</v>
      </c>
      <c r="F117" s="46"/>
      <c r="G117" s="46"/>
      <c r="H117" s="46"/>
      <c r="I117" s="46"/>
      <c r="J117" s="48"/>
    </row>
    <row r="118">
      <c r="A118" s="37" t="s">
        <v>625</v>
      </c>
      <c r="B118" s="37">
        <v>27</v>
      </c>
      <c r="C118" s="38" t="s">
        <v>8284</v>
      </c>
      <c r="D118" s="37" t="s">
        <v>627</v>
      </c>
      <c r="E118" s="39" t="s">
        <v>8285</v>
      </c>
      <c r="F118" s="40" t="s">
        <v>744</v>
      </c>
      <c r="G118" s="41">
        <v>8</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c r="A120" s="37" t="s">
        <v>631</v>
      </c>
      <c r="B120" s="45"/>
      <c r="C120" s="46"/>
      <c r="D120" s="46"/>
      <c r="E120" s="49" t="s">
        <v>8282</v>
      </c>
      <c r="F120" s="46"/>
      <c r="G120" s="46"/>
      <c r="H120" s="46"/>
      <c r="I120" s="46"/>
      <c r="J120" s="48"/>
    </row>
    <row r="121" ht="90">
      <c r="A121" s="37" t="s">
        <v>633</v>
      </c>
      <c r="B121" s="45"/>
      <c r="C121" s="46"/>
      <c r="D121" s="46"/>
      <c r="E121" s="39" t="s">
        <v>2604</v>
      </c>
      <c r="F121" s="46"/>
      <c r="G121" s="46"/>
      <c r="H121" s="46"/>
      <c r="I121" s="46"/>
      <c r="J121" s="48"/>
    </row>
    <row r="122">
      <c r="A122" s="37" t="s">
        <v>625</v>
      </c>
      <c r="B122" s="37">
        <v>28</v>
      </c>
      <c r="C122" s="38" t="s">
        <v>8167</v>
      </c>
      <c r="D122" s="37" t="s">
        <v>627</v>
      </c>
      <c r="E122" s="39" t="s">
        <v>8168</v>
      </c>
      <c r="F122" s="40" t="s">
        <v>744</v>
      </c>
      <c r="G122" s="41">
        <v>78</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c r="A124" s="37" t="s">
        <v>631</v>
      </c>
      <c r="B124" s="45"/>
      <c r="C124" s="46"/>
      <c r="D124" s="46"/>
      <c r="E124" s="49" t="s">
        <v>8283</v>
      </c>
      <c r="F124" s="46"/>
      <c r="G124" s="46"/>
      <c r="H124" s="46"/>
      <c r="I124" s="46"/>
      <c r="J124" s="48"/>
    </row>
    <row r="125" ht="90">
      <c r="A125" s="37" t="s">
        <v>633</v>
      </c>
      <c r="B125" s="45"/>
      <c r="C125" s="46"/>
      <c r="D125" s="46"/>
      <c r="E125" s="39" t="s">
        <v>2604</v>
      </c>
      <c r="F125" s="46"/>
      <c r="G125" s="46"/>
      <c r="H125" s="46"/>
      <c r="I125" s="46"/>
      <c r="J125" s="48"/>
    </row>
    <row r="126">
      <c r="A126" s="31" t="s">
        <v>622</v>
      </c>
      <c r="B126" s="32"/>
      <c r="C126" s="33" t="s">
        <v>794</v>
      </c>
      <c r="D126" s="34"/>
      <c r="E126" s="31" t="s">
        <v>1032</v>
      </c>
      <c r="F126" s="34"/>
      <c r="G126" s="34"/>
      <c r="H126" s="34"/>
      <c r="I126" s="35">
        <f>SUMIFS(I127:I138,A127:A138,"P")</f>
        <v>0</v>
      </c>
      <c r="J126" s="36"/>
    </row>
    <row r="127">
      <c r="A127" s="37" t="s">
        <v>625</v>
      </c>
      <c r="B127" s="37">
        <v>29</v>
      </c>
      <c r="C127" s="38" t="s">
        <v>2929</v>
      </c>
      <c r="D127" s="37" t="s">
        <v>627</v>
      </c>
      <c r="E127" s="39" t="s">
        <v>2930</v>
      </c>
      <c r="F127" s="40" t="s">
        <v>744</v>
      </c>
      <c r="G127" s="41">
        <v>14.4</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c r="A129" s="37" t="s">
        <v>631</v>
      </c>
      <c r="B129" s="45"/>
      <c r="C129" s="46"/>
      <c r="D129" s="46"/>
      <c r="E129" s="49" t="s">
        <v>7117</v>
      </c>
      <c r="F129" s="46"/>
      <c r="G129" s="46"/>
      <c r="H129" s="46"/>
      <c r="I129" s="46"/>
      <c r="J129" s="48"/>
    </row>
    <row r="130" ht="90">
      <c r="A130" s="37" t="s">
        <v>633</v>
      </c>
      <c r="B130" s="45"/>
      <c r="C130" s="46"/>
      <c r="D130" s="46"/>
      <c r="E130" s="39" t="s">
        <v>2932</v>
      </c>
      <c r="F130" s="46"/>
      <c r="G130" s="46"/>
      <c r="H130" s="46"/>
      <c r="I130" s="46"/>
      <c r="J130" s="48"/>
    </row>
    <row r="131">
      <c r="A131" s="37" t="s">
        <v>625</v>
      </c>
      <c r="B131" s="37">
        <v>30</v>
      </c>
      <c r="C131" s="38" t="s">
        <v>7118</v>
      </c>
      <c r="D131" s="37" t="s">
        <v>627</v>
      </c>
      <c r="E131" s="39" t="s">
        <v>7119</v>
      </c>
      <c r="F131" s="40" t="s">
        <v>629</v>
      </c>
      <c r="G131" s="41">
        <v>13</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c r="A133" s="37" t="s">
        <v>631</v>
      </c>
      <c r="B133" s="45"/>
      <c r="C133" s="46"/>
      <c r="D133" s="46"/>
      <c r="E133" s="49" t="s">
        <v>7120</v>
      </c>
      <c r="F133" s="46"/>
      <c r="G133" s="46"/>
      <c r="H133" s="46"/>
      <c r="I133" s="46"/>
      <c r="J133" s="48"/>
    </row>
    <row r="134" ht="195">
      <c r="A134" s="37" t="s">
        <v>633</v>
      </c>
      <c r="B134" s="45"/>
      <c r="C134" s="46"/>
      <c r="D134" s="46"/>
      <c r="E134" s="39" t="s">
        <v>5311</v>
      </c>
      <c r="F134" s="46"/>
      <c r="G134" s="46"/>
      <c r="H134" s="46"/>
      <c r="I134" s="46"/>
      <c r="J134" s="48"/>
    </row>
    <row r="135">
      <c r="A135" s="37" t="s">
        <v>625</v>
      </c>
      <c r="B135" s="37">
        <v>31</v>
      </c>
      <c r="C135" s="38" t="s">
        <v>8171</v>
      </c>
      <c r="D135" s="37" t="s">
        <v>627</v>
      </c>
      <c r="E135" s="39" t="s">
        <v>8172</v>
      </c>
      <c r="F135" s="40" t="s">
        <v>744</v>
      </c>
      <c r="G135" s="41">
        <v>10</v>
      </c>
      <c r="H135" s="42">
        <v>0</v>
      </c>
      <c r="I135" s="43">
        <f>ROUND(G135*H135,P4)</f>
        <v>0</v>
      </c>
      <c r="J135" s="37"/>
      <c r="O135" s="44">
        <f>I135*0.21</f>
        <v>0</v>
      </c>
      <c r="P135">
        <v>3</v>
      </c>
    </row>
    <row r="136">
      <c r="A136" s="37" t="s">
        <v>630</v>
      </c>
      <c r="B136" s="45"/>
      <c r="C136" s="46"/>
      <c r="D136" s="46"/>
      <c r="E136" s="47" t="s">
        <v>627</v>
      </c>
      <c r="F136" s="46"/>
      <c r="G136" s="46"/>
      <c r="H136" s="46"/>
      <c r="I136" s="46"/>
      <c r="J136" s="48"/>
    </row>
    <row r="137">
      <c r="A137" s="37" t="s">
        <v>631</v>
      </c>
      <c r="B137" s="45"/>
      <c r="C137" s="46"/>
      <c r="D137" s="46"/>
      <c r="E137" s="49" t="s">
        <v>7975</v>
      </c>
      <c r="F137" s="46"/>
      <c r="G137" s="46"/>
      <c r="H137" s="46"/>
      <c r="I137" s="46"/>
      <c r="J137" s="48"/>
    </row>
    <row r="138" ht="150">
      <c r="A138" s="37" t="s">
        <v>633</v>
      </c>
      <c r="B138" s="45"/>
      <c r="C138" s="46"/>
      <c r="D138" s="46"/>
      <c r="E138" s="39" t="s">
        <v>1430</v>
      </c>
      <c r="F138" s="46"/>
      <c r="G138" s="46"/>
      <c r="H138" s="46"/>
      <c r="I138" s="46"/>
      <c r="J138" s="48"/>
    </row>
    <row r="139">
      <c r="A139" s="31" t="s">
        <v>622</v>
      </c>
      <c r="B139" s="32"/>
      <c r="C139" s="33" t="s">
        <v>676</v>
      </c>
      <c r="D139" s="34"/>
      <c r="E139" s="31" t="s">
        <v>677</v>
      </c>
      <c r="F139" s="34"/>
      <c r="G139" s="34"/>
      <c r="H139" s="34"/>
      <c r="I139" s="35">
        <f>SUMIFS(I140:I147,A140:A147,"P")</f>
        <v>0</v>
      </c>
      <c r="J139" s="36"/>
    </row>
    <row r="140" ht="45">
      <c r="A140" s="37" t="s">
        <v>625</v>
      </c>
      <c r="B140" s="37">
        <v>32</v>
      </c>
      <c r="C140" s="38" t="s">
        <v>678</v>
      </c>
      <c r="D140" s="37" t="s">
        <v>679</v>
      </c>
      <c r="E140" s="39" t="s">
        <v>680</v>
      </c>
      <c r="F140" s="40" t="s">
        <v>673</v>
      </c>
      <c r="G140" s="41">
        <v>514.38</v>
      </c>
      <c r="H140" s="42">
        <v>0</v>
      </c>
      <c r="I140" s="43">
        <f>ROUND(G140*H140,P4)</f>
        <v>0</v>
      </c>
      <c r="J140" s="37"/>
      <c r="O140" s="44">
        <f>I140*0.21</f>
        <v>0</v>
      </c>
      <c r="P140">
        <v>3</v>
      </c>
    </row>
    <row r="141">
      <c r="A141" s="37" t="s">
        <v>630</v>
      </c>
      <c r="B141" s="45"/>
      <c r="C141" s="46"/>
      <c r="D141" s="46"/>
      <c r="E141" s="39" t="s">
        <v>681</v>
      </c>
      <c r="F141" s="46"/>
      <c r="G141" s="46"/>
      <c r="H141" s="46"/>
      <c r="I141" s="46"/>
      <c r="J141" s="48"/>
    </row>
    <row r="142" ht="30">
      <c r="A142" s="37" t="s">
        <v>631</v>
      </c>
      <c r="B142" s="45"/>
      <c r="C142" s="46"/>
      <c r="D142" s="46"/>
      <c r="E142" s="49" t="s">
        <v>8286</v>
      </c>
      <c r="F142" s="46"/>
      <c r="G142" s="46"/>
      <c r="H142" s="46"/>
      <c r="I142" s="46"/>
      <c r="J142" s="48"/>
    </row>
    <row r="143" ht="120">
      <c r="A143" s="37" t="s">
        <v>633</v>
      </c>
      <c r="B143" s="45"/>
      <c r="C143" s="46"/>
      <c r="D143" s="46"/>
      <c r="E143" s="39" t="s">
        <v>713</v>
      </c>
      <c r="F143" s="46"/>
      <c r="G143" s="46"/>
      <c r="H143" s="46"/>
      <c r="I143" s="46"/>
      <c r="J143" s="48"/>
    </row>
    <row r="144" ht="60">
      <c r="A144" s="37" t="s">
        <v>625</v>
      </c>
      <c r="B144" s="37">
        <v>33</v>
      </c>
      <c r="C144" s="38" t="s">
        <v>684</v>
      </c>
      <c r="D144" s="37" t="s">
        <v>685</v>
      </c>
      <c r="E144" s="39" t="s">
        <v>686</v>
      </c>
      <c r="F144" s="40" t="s">
        <v>673</v>
      </c>
      <c r="G144" s="41">
        <v>32.5</v>
      </c>
      <c r="H144" s="42">
        <v>0</v>
      </c>
      <c r="I144" s="43">
        <f>ROUND(G144*H144,P4)</f>
        <v>0</v>
      </c>
      <c r="J144" s="37"/>
      <c r="O144" s="44">
        <f>I144*0.21</f>
        <v>0</v>
      </c>
      <c r="P144">
        <v>3</v>
      </c>
    </row>
    <row r="145">
      <c r="A145" s="37" t="s">
        <v>630</v>
      </c>
      <c r="B145" s="45"/>
      <c r="C145" s="46"/>
      <c r="D145" s="46"/>
      <c r="E145" s="39" t="s">
        <v>681</v>
      </c>
      <c r="F145" s="46"/>
      <c r="G145" s="46"/>
      <c r="H145" s="46"/>
      <c r="I145" s="46"/>
      <c r="J145" s="48"/>
    </row>
    <row r="146">
      <c r="A146" s="37" t="s">
        <v>631</v>
      </c>
      <c r="B146" s="45"/>
      <c r="C146" s="46"/>
      <c r="D146" s="46"/>
      <c r="E146" s="49" t="s">
        <v>7124</v>
      </c>
      <c r="F146" s="46"/>
      <c r="G146" s="46"/>
      <c r="H146" s="46"/>
      <c r="I146" s="46"/>
      <c r="J146" s="48"/>
    </row>
    <row r="147" ht="120">
      <c r="A147" s="37" t="s">
        <v>633</v>
      </c>
      <c r="B147" s="50"/>
      <c r="C147" s="51"/>
      <c r="D147" s="51"/>
      <c r="E147" s="39" t="s">
        <v>713</v>
      </c>
      <c r="F147" s="51"/>
      <c r="G147" s="51"/>
      <c r="H147" s="51"/>
      <c r="I147" s="51"/>
      <c r="J147" s="52"/>
    </row>
  </sheetData>
  <sheetProtection sheet="1" objects="1" scenarios="1" spinCount="100000" saltValue="rhwvPcy7+GNPu8MBvqCGer2Wd2MnLxSX2TI4bXQX3UyXpQzl8SZy2P2YIj4tiXsY13pegUt8wJy5pykcnkuZWg==" hashValue="KKhY3H4hAN18ZKqF6QAceyZh9DNWt5AviG3no0rnwLsvsLXWmsMoIkttjA5BkUarOdPS4GNq/smdZ37uDhxOn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8287</v>
      </c>
      <c r="I3" s="25">
        <f>SUMIFS(I9:I212,A9:A212,"SD")</f>
        <v>0</v>
      </c>
      <c r="J3" s="19"/>
      <c r="O3">
        <v>0</v>
      </c>
      <c r="P3">
        <v>2</v>
      </c>
    </row>
    <row r="4">
      <c r="A4" s="3" t="s">
        <v>607</v>
      </c>
      <c r="B4" s="20" t="s">
        <v>608</v>
      </c>
      <c r="C4" s="21" t="s">
        <v>287</v>
      </c>
      <c r="D4" s="22"/>
      <c r="E4" s="23" t="s">
        <v>288</v>
      </c>
      <c r="F4" s="17"/>
      <c r="G4" s="17"/>
      <c r="H4" s="17"/>
      <c r="I4" s="17"/>
      <c r="J4" s="19"/>
      <c r="O4">
        <v>0.12</v>
      </c>
      <c r="P4">
        <v>2</v>
      </c>
    </row>
    <row r="5">
      <c r="A5" s="3" t="s">
        <v>609</v>
      </c>
      <c r="B5" s="20" t="s">
        <v>610</v>
      </c>
      <c r="C5" s="21" t="s">
        <v>8287</v>
      </c>
      <c r="D5" s="22"/>
      <c r="E5" s="23" t="s">
        <v>364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c r="A10" s="37" t="s">
        <v>625</v>
      </c>
      <c r="B10" s="37">
        <v>1</v>
      </c>
      <c r="C10" s="38" t="s">
        <v>7144</v>
      </c>
      <c r="D10" s="37" t="s">
        <v>627</v>
      </c>
      <c r="E10" s="39" t="s">
        <v>7145</v>
      </c>
      <c r="F10" s="40" t="s">
        <v>697</v>
      </c>
      <c r="G10" s="41">
        <v>1</v>
      </c>
      <c r="H10" s="42">
        <v>0</v>
      </c>
      <c r="I10" s="43">
        <f>ROUND(G10*H10,P4)</f>
        <v>0</v>
      </c>
      <c r="J10" s="37"/>
      <c r="O10" s="44">
        <f>I10*0.21</f>
        <v>0</v>
      </c>
      <c r="P10">
        <v>3</v>
      </c>
    </row>
    <row r="11">
      <c r="A11" s="37" t="s">
        <v>630</v>
      </c>
      <c r="B11" s="45"/>
      <c r="C11" s="46"/>
      <c r="D11" s="46"/>
      <c r="E11" s="47" t="s">
        <v>627</v>
      </c>
      <c r="F11" s="46"/>
      <c r="G11" s="46"/>
      <c r="H11" s="46"/>
      <c r="I11" s="46"/>
      <c r="J11" s="48"/>
    </row>
    <row r="12" ht="30">
      <c r="A12" s="37" t="s">
        <v>631</v>
      </c>
      <c r="B12" s="45"/>
      <c r="C12" s="46"/>
      <c r="D12" s="46"/>
      <c r="E12" s="49" t="s">
        <v>8288</v>
      </c>
      <c r="F12" s="46"/>
      <c r="G12" s="46"/>
      <c r="H12" s="46"/>
      <c r="I12" s="46"/>
      <c r="J12" s="48"/>
    </row>
    <row r="13" ht="60">
      <c r="A13" s="37" t="s">
        <v>633</v>
      </c>
      <c r="B13" s="45"/>
      <c r="C13" s="46"/>
      <c r="D13" s="46"/>
      <c r="E13" s="39" t="s">
        <v>7147</v>
      </c>
      <c r="F13" s="46"/>
      <c r="G13" s="46"/>
      <c r="H13" s="46"/>
      <c r="I13" s="46"/>
      <c r="J13" s="48"/>
    </row>
    <row r="14">
      <c r="A14" s="37" t="s">
        <v>625</v>
      </c>
      <c r="B14" s="37">
        <v>2</v>
      </c>
      <c r="C14" s="38" t="s">
        <v>4018</v>
      </c>
      <c r="D14" s="37" t="s">
        <v>627</v>
      </c>
      <c r="E14" s="39" t="s">
        <v>4019</v>
      </c>
      <c r="F14" s="40" t="s">
        <v>697</v>
      </c>
      <c r="G14" s="41">
        <v>1</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8213</v>
      </c>
      <c r="F16" s="46"/>
      <c r="G16" s="46"/>
      <c r="H16" s="46"/>
      <c r="I16" s="46"/>
      <c r="J16" s="48"/>
    </row>
    <row r="17" ht="60">
      <c r="A17" s="37" t="s">
        <v>633</v>
      </c>
      <c r="B17" s="45"/>
      <c r="C17" s="46"/>
      <c r="D17" s="46"/>
      <c r="E17" s="39" t="s">
        <v>6715</v>
      </c>
      <c r="F17" s="46"/>
      <c r="G17" s="46"/>
      <c r="H17" s="46"/>
      <c r="I17" s="46"/>
      <c r="J17" s="48"/>
    </row>
    <row r="18">
      <c r="A18" s="37" t="s">
        <v>625</v>
      </c>
      <c r="B18" s="37">
        <v>3</v>
      </c>
      <c r="C18" s="38" t="s">
        <v>6721</v>
      </c>
      <c r="D18" s="37" t="s">
        <v>627</v>
      </c>
      <c r="E18" s="39" t="s">
        <v>6722</v>
      </c>
      <c r="F18" s="40" t="s">
        <v>639</v>
      </c>
      <c r="G18" s="41">
        <v>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7035</v>
      </c>
      <c r="F20" s="46"/>
      <c r="G20" s="46"/>
      <c r="H20" s="46"/>
      <c r="I20" s="46"/>
      <c r="J20" s="48"/>
    </row>
    <row r="21" ht="60">
      <c r="A21" s="37" t="s">
        <v>633</v>
      </c>
      <c r="B21" s="45"/>
      <c r="C21" s="46"/>
      <c r="D21" s="46"/>
      <c r="E21" s="39" t="s">
        <v>700</v>
      </c>
      <c r="F21" s="46"/>
      <c r="G21" s="46"/>
      <c r="H21" s="46"/>
      <c r="I21" s="46"/>
      <c r="J21" s="48"/>
    </row>
    <row r="22">
      <c r="A22" s="37" t="s">
        <v>625</v>
      </c>
      <c r="B22" s="37">
        <v>4</v>
      </c>
      <c r="C22" s="38" t="s">
        <v>7149</v>
      </c>
      <c r="D22" s="37" t="s">
        <v>627</v>
      </c>
      <c r="E22" s="39" t="s">
        <v>6724</v>
      </c>
      <c r="F22" s="40" t="s">
        <v>3209</v>
      </c>
      <c r="G22" s="41">
        <v>30</v>
      </c>
      <c r="H22" s="42">
        <v>0</v>
      </c>
      <c r="I22" s="43">
        <f>ROUND(G22*H22,P4)</f>
        <v>0</v>
      </c>
      <c r="J22" s="37"/>
      <c r="O22" s="44">
        <f>I22*0.21</f>
        <v>0</v>
      </c>
      <c r="P22">
        <v>3</v>
      </c>
    </row>
    <row r="23">
      <c r="A23" s="37" t="s">
        <v>630</v>
      </c>
      <c r="B23" s="45"/>
      <c r="C23" s="46"/>
      <c r="D23" s="46"/>
      <c r="E23" s="39" t="s">
        <v>7150</v>
      </c>
      <c r="F23" s="46"/>
      <c r="G23" s="46"/>
      <c r="H23" s="46"/>
      <c r="I23" s="46"/>
      <c r="J23" s="48"/>
    </row>
    <row r="24">
      <c r="A24" s="37" t="s">
        <v>631</v>
      </c>
      <c r="B24" s="45"/>
      <c r="C24" s="46"/>
      <c r="D24" s="46"/>
      <c r="E24" s="49" t="s">
        <v>7203</v>
      </c>
      <c r="F24" s="46"/>
      <c r="G24" s="46"/>
      <c r="H24" s="46"/>
      <c r="I24" s="46"/>
      <c r="J24" s="48"/>
    </row>
    <row r="25" ht="60">
      <c r="A25" s="37" t="s">
        <v>633</v>
      </c>
      <c r="B25" s="45"/>
      <c r="C25" s="46"/>
      <c r="D25" s="46"/>
      <c r="E25" s="39" t="s">
        <v>700</v>
      </c>
      <c r="F25" s="46"/>
      <c r="G25" s="46"/>
      <c r="H25" s="46"/>
      <c r="I25" s="46"/>
      <c r="J25" s="48"/>
    </row>
    <row r="26">
      <c r="A26" s="31" t="s">
        <v>622</v>
      </c>
      <c r="B26" s="32"/>
      <c r="C26" s="33" t="s">
        <v>623</v>
      </c>
      <c r="D26" s="34"/>
      <c r="E26" s="31" t="s">
        <v>624</v>
      </c>
      <c r="F26" s="34"/>
      <c r="G26" s="34"/>
      <c r="H26" s="34"/>
      <c r="I26" s="35">
        <f>SUMIFS(I27:I78,A27:A78,"P")</f>
        <v>0</v>
      </c>
      <c r="J26" s="36"/>
    </row>
    <row r="27" ht="30">
      <c r="A27" s="37" t="s">
        <v>625</v>
      </c>
      <c r="B27" s="37">
        <v>5</v>
      </c>
      <c r="C27" s="38" t="s">
        <v>7297</v>
      </c>
      <c r="D27" s="37" t="s">
        <v>627</v>
      </c>
      <c r="E27" s="39" t="s">
        <v>7298</v>
      </c>
      <c r="F27" s="40" t="s">
        <v>629</v>
      </c>
      <c r="G27" s="41">
        <v>1.931</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8289</v>
      </c>
      <c r="F29" s="46"/>
      <c r="G29" s="46"/>
      <c r="H29" s="46"/>
      <c r="I29" s="46"/>
      <c r="J29" s="48"/>
    </row>
    <row r="30" ht="135">
      <c r="A30" s="37" t="s">
        <v>633</v>
      </c>
      <c r="B30" s="45"/>
      <c r="C30" s="46"/>
      <c r="D30" s="46"/>
      <c r="E30" s="39" t="s">
        <v>7207</v>
      </c>
      <c r="F30" s="46"/>
      <c r="G30" s="46"/>
      <c r="H30" s="46"/>
      <c r="I30" s="46"/>
      <c r="J30" s="48"/>
    </row>
    <row r="31" ht="30">
      <c r="A31" s="37" t="s">
        <v>625</v>
      </c>
      <c r="B31" s="37">
        <v>6</v>
      </c>
      <c r="C31" s="38" t="s">
        <v>7204</v>
      </c>
      <c r="D31" s="37" t="s">
        <v>627</v>
      </c>
      <c r="E31" s="39" t="s">
        <v>7205</v>
      </c>
      <c r="F31" s="40" t="s">
        <v>629</v>
      </c>
      <c r="G31" s="41">
        <v>4.4550000000000001</v>
      </c>
      <c r="H31" s="42">
        <v>0</v>
      </c>
      <c r="I31" s="43">
        <f>ROUND(G31*H31,P4)</f>
        <v>0</v>
      </c>
      <c r="J31" s="37"/>
      <c r="O31" s="44">
        <f>I31*0.21</f>
        <v>0</v>
      </c>
      <c r="P31">
        <v>3</v>
      </c>
    </row>
    <row r="32">
      <c r="A32" s="37" t="s">
        <v>630</v>
      </c>
      <c r="B32" s="45"/>
      <c r="C32" s="46"/>
      <c r="D32" s="46"/>
      <c r="E32" s="47" t="s">
        <v>627</v>
      </c>
      <c r="F32" s="46"/>
      <c r="G32" s="46"/>
      <c r="H32" s="46"/>
      <c r="I32" s="46"/>
      <c r="J32" s="48"/>
    </row>
    <row r="33">
      <c r="A33" s="37" t="s">
        <v>631</v>
      </c>
      <c r="B33" s="45"/>
      <c r="C33" s="46"/>
      <c r="D33" s="46"/>
      <c r="E33" s="49" t="s">
        <v>8290</v>
      </c>
      <c r="F33" s="46"/>
      <c r="G33" s="46"/>
      <c r="H33" s="46"/>
      <c r="I33" s="46"/>
      <c r="J33" s="48"/>
    </row>
    <row r="34" ht="135">
      <c r="A34" s="37" t="s">
        <v>633</v>
      </c>
      <c r="B34" s="45"/>
      <c r="C34" s="46"/>
      <c r="D34" s="46"/>
      <c r="E34" s="39" t="s">
        <v>7207</v>
      </c>
      <c r="F34" s="46"/>
      <c r="G34" s="46"/>
      <c r="H34" s="46"/>
      <c r="I34" s="46"/>
      <c r="J34" s="48"/>
    </row>
    <row r="35" ht="30">
      <c r="A35" s="37" t="s">
        <v>625</v>
      </c>
      <c r="B35" s="37">
        <v>7</v>
      </c>
      <c r="C35" s="38" t="s">
        <v>7301</v>
      </c>
      <c r="D35" s="37" t="s">
        <v>627</v>
      </c>
      <c r="E35" s="39" t="s">
        <v>7302</v>
      </c>
      <c r="F35" s="40" t="s">
        <v>629</v>
      </c>
      <c r="G35" s="41">
        <v>1.782</v>
      </c>
      <c r="H35" s="42">
        <v>0</v>
      </c>
      <c r="I35" s="43">
        <f>ROUND(G35*H35,P4)</f>
        <v>0</v>
      </c>
      <c r="J35" s="37"/>
      <c r="O35" s="44">
        <f>I35*0.21</f>
        <v>0</v>
      </c>
      <c r="P35">
        <v>3</v>
      </c>
    </row>
    <row r="36">
      <c r="A36" s="37" t="s">
        <v>630</v>
      </c>
      <c r="B36" s="45"/>
      <c r="C36" s="46"/>
      <c r="D36" s="46"/>
      <c r="E36" s="47" t="s">
        <v>627</v>
      </c>
      <c r="F36" s="46"/>
      <c r="G36" s="46"/>
      <c r="H36" s="46"/>
      <c r="I36" s="46"/>
      <c r="J36" s="48"/>
    </row>
    <row r="37">
      <c r="A37" s="37" t="s">
        <v>631</v>
      </c>
      <c r="B37" s="45"/>
      <c r="C37" s="46"/>
      <c r="D37" s="46"/>
      <c r="E37" s="49" t="s">
        <v>8291</v>
      </c>
      <c r="F37" s="46"/>
      <c r="G37" s="46"/>
      <c r="H37" s="46"/>
      <c r="I37" s="46"/>
      <c r="J37" s="48"/>
    </row>
    <row r="38" ht="135">
      <c r="A38" s="37" t="s">
        <v>633</v>
      </c>
      <c r="B38" s="45"/>
      <c r="C38" s="46"/>
      <c r="D38" s="46"/>
      <c r="E38" s="39" t="s">
        <v>7207</v>
      </c>
      <c r="F38" s="46"/>
      <c r="G38" s="46"/>
      <c r="H38" s="46"/>
      <c r="I38" s="46"/>
      <c r="J38" s="48"/>
    </row>
    <row r="39">
      <c r="A39" s="37" t="s">
        <v>625</v>
      </c>
      <c r="B39" s="37">
        <v>8</v>
      </c>
      <c r="C39" s="38" t="s">
        <v>3303</v>
      </c>
      <c r="D39" s="37" t="s">
        <v>627</v>
      </c>
      <c r="E39" s="39" t="s">
        <v>3304</v>
      </c>
      <c r="F39" s="40" t="s">
        <v>3209</v>
      </c>
      <c r="G39" s="41">
        <v>300</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8292</v>
      </c>
      <c r="F41" s="46"/>
      <c r="G41" s="46"/>
      <c r="H41" s="46"/>
      <c r="I41" s="46"/>
      <c r="J41" s="48"/>
    </row>
    <row r="42" ht="120">
      <c r="A42" s="37" t="s">
        <v>633</v>
      </c>
      <c r="B42" s="45"/>
      <c r="C42" s="46"/>
      <c r="D42" s="46"/>
      <c r="E42" s="39" t="s">
        <v>3211</v>
      </c>
      <c r="F42" s="46"/>
      <c r="G42" s="46"/>
      <c r="H42" s="46"/>
      <c r="I42" s="46"/>
      <c r="J42" s="48"/>
    </row>
    <row r="43">
      <c r="A43" s="37" t="s">
        <v>625</v>
      </c>
      <c r="B43" s="37">
        <v>9</v>
      </c>
      <c r="C43" s="38" t="s">
        <v>1261</v>
      </c>
      <c r="D43" s="37" t="s">
        <v>627</v>
      </c>
      <c r="E43" s="39" t="s">
        <v>1262</v>
      </c>
      <c r="F43" s="40" t="s">
        <v>629</v>
      </c>
      <c r="G43" s="41">
        <v>13.960000000000001</v>
      </c>
      <c r="H43" s="42">
        <v>0</v>
      </c>
      <c r="I43" s="43">
        <f>ROUND(G43*H43,P4)</f>
        <v>0</v>
      </c>
      <c r="J43" s="37"/>
      <c r="O43" s="44">
        <f>I43*0.21</f>
        <v>0</v>
      </c>
      <c r="P43">
        <v>3</v>
      </c>
    </row>
    <row r="44">
      <c r="A44" s="37" t="s">
        <v>630</v>
      </c>
      <c r="B44" s="45"/>
      <c r="C44" s="46"/>
      <c r="D44" s="46"/>
      <c r="E44" s="47" t="s">
        <v>627</v>
      </c>
      <c r="F44" s="46"/>
      <c r="G44" s="46"/>
      <c r="H44" s="46"/>
      <c r="I44" s="46"/>
      <c r="J44" s="48"/>
    </row>
    <row r="45" ht="60">
      <c r="A45" s="37" t="s">
        <v>631</v>
      </c>
      <c r="B45" s="45"/>
      <c r="C45" s="46"/>
      <c r="D45" s="46"/>
      <c r="E45" s="49" t="s">
        <v>8293</v>
      </c>
      <c r="F45" s="46"/>
      <c r="G45" s="46"/>
      <c r="H45" s="46"/>
      <c r="I45" s="46"/>
      <c r="J45" s="48"/>
    </row>
    <row r="46" ht="75">
      <c r="A46" s="37" t="s">
        <v>633</v>
      </c>
      <c r="B46" s="45"/>
      <c r="C46" s="46"/>
      <c r="D46" s="46"/>
      <c r="E46" s="39" t="s">
        <v>1264</v>
      </c>
      <c r="F46" s="46"/>
      <c r="G46" s="46"/>
      <c r="H46" s="46"/>
      <c r="I46" s="46"/>
      <c r="J46" s="48"/>
    </row>
    <row r="47">
      <c r="A47" s="37" t="s">
        <v>625</v>
      </c>
      <c r="B47" s="37">
        <v>10</v>
      </c>
      <c r="C47" s="38" t="s">
        <v>2017</v>
      </c>
      <c r="D47" s="37" t="s">
        <v>627</v>
      </c>
      <c r="E47" s="39" t="s">
        <v>2018</v>
      </c>
      <c r="F47" s="40" t="s">
        <v>629</v>
      </c>
      <c r="G47" s="41">
        <v>277.851</v>
      </c>
      <c r="H47" s="42">
        <v>0</v>
      </c>
      <c r="I47" s="43">
        <f>ROUND(G47*H47,P4)</f>
        <v>0</v>
      </c>
      <c r="J47" s="37"/>
      <c r="O47" s="44">
        <f>I47*0.21</f>
        <v>0</v>
      </c>
      <c r="P47">
        <v>3</v>
      </c>
    </row>
    <row r="48">
      <c r="A48" s="37" t="s">
        <v>630</v>
      </c>
      <c r="B48" s="45"/>
      <c r="C48" s="46"/>
      <c r="D48" s="46"/>
      <c r="E48" s="47" t="s">
        <v>627</v>
      </c>
      <c r="F48" s="46"/>
      <c r="G48" s="46"/>
      <c r="H48" s="46"/>
      <c r="I48" s="46"/>
      <c r="J48" s="48"/>
    </row>
    <row r="49" ht="120">
      <c r="A49" s="37" t="s">
        <v>631</v>
      </c>
      <c r="B49" s="45"/>
      <c r="C49" s="46"/>
      <c r="D49" s="46"/>
      <c r="E49" s="49" t="s">
        <v>8294</v>
      </c>
      <c r="F49" s="46"/>
      <c r="G49" s="46"/>
      <c r="H49" s="46"/>
      <c r="I49" s="46"/>
      <c r="J49" s="48"/>
    </row>
    <row r="50" ht="409.5">
      <c r="A50" s="37" t="s">
        <v>633</v>
      </c>
      <c r="B50" s="45"/>
      <c r="C50" s="46"/>
      <c r="D50" s="46"/>
      <c r="E50" s="39" t="s">
        <v>2020</v>
      </c>
      <c r="F50" s="46"/>
      <c r="G50" s="46"/>
      <c r="H50" s="46"/>
      <c r="I50" s="46"/>
      <c r="J50" s="48"/>
    </row>
    <row r="51">
      <c r="A51" s="37" t="s">
        <v>625</v>
      </c>
      <c r="B51" s="37">
        <v>11</v>
      </c>
      <c r="C51" s="38" t="s">
        <v>8295</v>
      </c>
      <c r="D51" s="37" t="s">
        <v>627</v>
      </c>
      <c r="E51" s="39" t="s">
        <v>8296</v>
      </c>
      <c r="F51" s="40" t="s">
        <v>744</v>
      </c>
      <c r="G51" s="41">
        <v>21.300000000000001</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8297</v>
      </c>
      <c r="F53" s="46"/>
      <c r="G53" s="46"/>
      <c r="H53" s="46"/>
      <c r="I53" s="46"/>
      <c r="J53" s="48"/>
    </row>
    <row r="54" ht="90">
      <c r="A54" s="37" t="s">
        <v>633</v>
      </c>
      <c r="B54" s="45"/>
      <c r="C54" s="46"/>
      <c r="D54" s="46"/>
      <c r="E54" s="39" t="s">
        <v>6336</v>
      </c>
      <c r="F54" s="46"/>
      <c r="G54" s="46"/>
      <c r="H54" s="46"/>
      <c r="I54" s="46"/>
      <c r="J54" s="48"/>
    </row>
    <row r="55">
      <c r="A55" s="37" t="s">
        <v>625</v>
      </c>
      <c r="B55" s="37">
        <v>12</v>
      </c>
      <c r="C55" s="38" t="s">
        <v>1296</v>
      </c>
      <c r="D55" s="37" t="s">
        <v>627</v>
      </c>
      <c r="E55" s="39" t="s">
        <v>1297</v>
      </c>
      <c r="F55" s="40" t="s">
        <v>629</v>
      </c>
      <c r="G55" s="41">
        <v>238.435</v>
      </c>
      <c r="H55" s="42">
        <v>0</v>
      </c>
      <c r="I55" s="43">
        <f>ROUND(G55*H55,P4)</f>
        <v>0</v>
      </c>
      <c r="J55" s="37"/>
      <c r="O55" s="44">
        <f>I55*0.21</f>
        <v>0</v>
      </c>
      <c r="P55">
        <v>3</v>
      </c>
    </row>
    <row r="56">
      <c r="A56" s="37" t="s">
        <v>630</v>
      </c>
      <c r="B56" s="45"/>
      <c r="C56" s="46"/>
      <c r="D56" s="46"/>
      <c r="E56" s="47" t="s">
        <v>627</v>
      </c>
      <c r="F56" s="46"/>
      <c r="G56" s="46"/>
      <c r="H56" s="46"/>
      <c r="I56" s="46"/>
      <c r="J56" s="48"/>
    </row>
    <row r="57" ht="45">
      <c r="A57" s="37" t="s">
        <v>631</v>
      </c>
      <c r="B57" s="45"/>
      <c r="C57" s="46"/>
      <c r="D57" s="46"/>
      <c r="E57" s="49" t="s">
        <v>8298</v>
      </c>
      <c r="F57" s="46"/>
      <c r="G57" s="46"/>
      <c r="H57" s="46"/>
      <c r="I57" s="46"/>
      <c r="J57" s="48"/>
    </row>
    <row r="58" ht="330">
      <c r="A58" s="37" t="s">
        <v>633</v>
      </c>
      <c r="B58" s="45"/>
      <c r="C58" s="46"/>
      <c r="D58" s="46"/>
      <c r="E58" s="39" t="s">
        <v>1299</v>
      </c>
      <c r="F58" s="46"/>
      <c r="G58" s="46"/>
      <c r="H58" s="46"/>
      <c r="I58" s="46"/>
      <c r="J58" s="48"/>
    </row>
    <row r="59">
      <c r="A59" s="37" t="s">
        <v>625</v>
      </c>
      <c r="B59" s="37">
        <v>13</v>
      </c>
      <c r="C59" s="38" t="s">
        <v>1693</v>
      </c>
      <c r="D59" s="37" t="s">
        <v>627</v>
      </c>
      <c r="E59" s="39" t="s">
        <v>1694</v>
      </c>
      <c r="F59" s="40" t="s">
        <v>629</v>
      </c>
      <c r="G59" s="41">
        <v>19.788</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8299</v>
      </c>
      <c r="F61" s="46"/>
      <c r="G61" s="46"/>
      <c r="H61" s="46"/>
      <c r="I61" s="46"/>
      <c r="J61" s="48"/>
    </row>
    <row r="62" ht="330">
      <c r="A62" s="37" t="s">
        <v>633</v>
      </c>
      <c r="B62" s="45"/>
      <c r="C62" s="46"/>
      <c r="D62" s="46"/>
      <c r="E62" s="39" t="s">
        <v>1696</v>
      </c>
      <c r="F62" s="46"/>
      <c r="G62" s="46"/>
      <c r="H62" s="46"/>
      <c r="I62" s="46"/>
      <c r="J62" s="48"/>
    </row>
    <row r="63">
      <c r="A63" s="37" t="s">
        <v>625</v>
      </c>
      <c r="B63" s="37">
        <v>14</v>
      </c>
      <c r="C63" s="38" t="s">
        <v>1304</v>
      </c>
      <c r="D63" s="37" t="s">
        <v>627</v>
      </c>
      <c r="E63" s="39" t="s">
        <v>1305</v>
      </c>
      <c r="F63" s="40" t="s">
        <v>629</v>
      </c>
      <c r="G63" s="41">
        <v>14.4</v>
      </c>
      <c r="H63" s="42">
        <v>0</v>
      </c>
      <c r="I63" s="43">
        <f>ROUND(G63*H63,P4)</f>
        <v>0</v>
      </c>
      <c r="J63" s="37"/>
      <c r="O63" s="44">
        <f>I63*0.21</f>
        <v>0</v>
      </c>
      <c r="P63">
        <v>3</v>
      </c>
    </row>
    <row r="64">
      <c r="A64" s="37" t="s">
        <v>630</v>
      </c>
      <c r="B64" s="45"/>
      <c r="C64" s="46"/>
      <c r="D64" s="46"/>
      <c r="E64" s="47" t="s">
        <v>627</v>
      </c>
      <c r="F64" s="46"/>
      <c r="G64" s="46"/>
      <c r="H64" s="46"/>
      <c r="I64" s="46"/>
      <c r="J64" s="48"/>
    </row>
    <row r="65" ht="60">
      <c r="A65" s="37" t="s">
        <v>631</v>
      </c>
      <c r="B65" s="45"/>
      <c r="C65" s="46"/>
      <c r="D65" s="46"/>
      <c r="E65" s="49" t="s">
        <v>8300</v>
      </c>
      <c r="F65" s="46"/>
      <c r="G65" s="46"/>
      <c r="H65" s="46"/>
      <c r="I65" s="46"/>
      <c r="J65" s="48"/>
    </row>
    <row r="66" ht="409.5">
      <c r="A66" s="37" t="s">
        <v>633</v>
      </c>
      <c r="B66" s="45"/>
      <c r="C66" s="46"/>
      <c r="D66" s="46"/>
      <c r="E66" s="39" t="s">
        <v>1307</v>
      </c>
      <c r="F66" s="46"/>
      <c r="G66" s="46"/>
      <c r="H66" s="46"/>
      <c r="I66" s="46"/>
      <c r="J66" s="48"/>
    </row>
    <row r="67">
      <c r="A67" s="37" t="s">
        <v>625</v>
      </c>
      <c r="B67" s="37">
        <v>15</v>
      </c>
      <c r="C67" s="38" t="s">
        <v>2583</v>
      </c>
      <c r="D67" s="37" t="s">
        <v>627</v>
      </c>
      <c r="E67" s="39" t="s">
        <v>2584</v>
      </c>
      <c r="F67" s="40" t="s">
        <v>629</v>
      </c>
      <c r="G67" s="41">
        <v>13.960000000000001</v>
      </c>
      <c r="H67" s="42">
        <v>0</v>
      </c>
      <c r="I67" s="43">
        <f>ROUND(G67*H67,P4)</f>
        <v>0</v>
      </c>
      <c r="J67" s="37"/>
      <c r="O67" s="44">
        <f>I67*0.21</f>
        <v>0</v>
      </c>
      <c r="P67">
        <v>3</v>
      </c>
    </row>
    <row r="68">
      <c r="A68" s="37" t="s">
        <v>630</v>
      </c>
      <c r="B68" s="45"/>
      <c r="C68" s="46"/>
      <c r="D68" s="46"/>
      <c r="E68" s="47" t="s">
        <v>627</v>
      </c>
      <c r="F68" s="46"/>
      <c r="G68" s="46"/>
      <c r="H68" s="46"/>
      <c r="I68" s="46"/>
      <c r="J68" s="48"/>
    </row>
    <row r="69">
      <c r="A69" s="37" t="s">
        <v>631</v>
      </c>
      <c r="B69" s="45"/>
      <c r="C69" s="46"/>
      <c r="D69" s="46"/>
      <c r="E69" s="49" t="s">
        <v>8301</v>
      </c>
      <c r="F69" s="46"/>
      <c r="G69" s="46"/>
      <c r="H69" s="46"/>
      <c r="I69" s="46"/>
      <c r="J69" s="48"/>
    </row>
    <row r="70" ht="45">
      <c r="A70" s="37" t="s">
        <v>633</v>
      </c>
      <c r="B70" s="45"/>
      <c r="C70" s="46"/>
      <c r="D70" s="46"/>
      <c r="E70" s="39" t="s">
        <v>2585</v>
      </c>
      <c r="F70" s="46"/>
      <c r="G70" s="46"/>
      <c r="H70" s="46"/>
      <c r="I70" s="46"/>
      <c r="J70" s="48"/>
    </row>
    <row r="71">
      <c r="A71" s="37" t="s">
        <v>625</v>
      </c>
      <c r="B71" s="37">
        <v>16</v>
      </c>
      <c r="C71" s="38" t="s">
        <v>2586</v>
      </c>
      <c r="D71" s="37" t="s">
        <v>627</v>
      </c>
      <c r="E71" s="39" t="s">
        <v>2587</v>
      </c>
      <c r="F71" s="40" t="s">
        <v>832</v>
      </c>
      <c r="G71" s="41">
        <v>139.59999999999999</v>
      </c>
      <c r="H71" s="42">
        <v>0</v>
      </c>
      <c r="I71" s="43">
        <f>ROUND(G71*H71,P4)</f>
        <v>0</v>
      </c>
      <c r="J71" s="37"/>
      <c r="O71" s="44">
        <f>I71*0.21</f>
        <v>0</v>
      </c>
      <c r="P71">
        <v>3</v>
      </c>
    </row>
    <row r="72">
      <c r="A72" s="37" t="s">
        <v>630</v>
      </c>
      <c r="B72" s="45"/>
      <c r="C72" s="46"/>
      <c r="D72" s="46"/>
      <c r="E72" s="47" t="s">
        <v>627</v>
      </c>
      <c r="F72" s="46"/>
      <c r="G72" s="46"/>
      <c r="H72" s="46"/>
      <c r="I72" s="46"/>
      <c r="J72" s="48"/>
    </row>
    <row r="73">
      <c r="A73" s="37" t="s">
        <v>631</v>
      </c>
      <c r="B73" s="45"/>
      <c r="C73" s="46"/>
      <c r="D73" s="46"/>
      <c r="E73" s="49" t="s">
        <v>8302</v>
      </c>
      <c r="F73" s="46"/>
      <c r="G73" s="46"/>
      <c r="H73" s="46"/>
      <c r="I73" s="46"/>
      <c r="J73" s="48"/>
    </row>
    <row r="74" ht="75">
      <c r="A74" s="37" t="s">
        <v>633</v>
      </c>
      <c r="B74" s="45"/>
      <c r="C74" s="46"/>
      <c r="D74" s="46"/>
      <c r="E74" s="39" t="s">
        <v>2588</v>
      </c>
      <c r="F74" s="46"/>
      <c r="G74" s="46"/>
      <c r="H74" s="46"/>
      <c r="I74" s="46"/>
      <c r="J74" s="48"/>
    </row>
    <row r="75">
      <c r="A75" s="37" t="s">
        <v>625</v>
      </c>
      <c r="B75" s="37">
        <v>17</v>
      </c>
      <c r="C75" s="38" t="s">
        <v>1324</v>
      </c>
      <c r="D75" s="37" t="s">
        <v>627</v>
      </c>
      <c r="E75" s="39" t="s">
        <v>1325</v>
      </c>
      <c r="F75" s="40" t="s">
        <v>832</v>
      </c>
      <c r="G75" s="41">
        <v>558.39999999999998</v>
      </c>
      <c r="H75" s="42">
        <v>0</v>
      </c>
      <c r="I75" s="43">
        <f>ROUND(G75*H75,P4)</f>
        <v>0</v>
      </c>
      <c r="J75" s="37"/>
      <c r="O75" s="44">
        <f>I75*0.21</f>
        <v>0</v>
      </c>
      <c r="P75">
        <v>3</v>
      </c>
    </row>
    <row r="76">
      <c r="A76" s="37" t="s">
        <v>630</v>
      </c>
      <c r="B76" s="45"/>
      <c r="C76" s="46"/>
      <c r="D76" s="46"/>
      <c r="E76" s="47" t="s">
        <v>627</v>
      </c>
      <c r="F76" s="46"/>
      <c r="G76" s="46"/>
      <c r="H76" s="46"/>
      <c r="I76" s="46"/>
      <c r="J76" s="48"/>
    </row>
    <row r="77">
      <c r="A77" s="37" t="s">
        <v>631</v>
      </c>
      <c r="B77" s="45"/>
      <c r="C77" s="46"/>
      <c r="D77" s="46"/>
      <c r="E77" s="49" t="s">
        <v>8303</v>
      </c>
      <c r="F77" s="46"/>
      <c r="G77" s="46"/>
      <c r="H77" s="46"/>
      <c r="I77" s="46"/>
      <c r="J77" s="48"/>
    </row>
    <row r="78" ht="90">
      <c r="A78" s="37" t="s">
        <v>633</v>
      </c>
      <c r="B78" s="45"/>
      <c r="C78" s="46"/>
      <c r="D78" s="46"/>
      <c r="E78" s="39" t="s">
        <v>1327</v>
      </c>
      <c r="F78" s="46"/>
      <c r="G78" s="46"/>
      <c r="H78" s="46"/>
      <c r="I78" s="46"/>
      <c r="J78" s="48"/>
    </row>
    <row r="79">
      <c r="A79" s="31" t="s">
        <v>622</v>
      </c>
      <c r="B79" s="32"/>
      <c r="C79" s="33" t="s">
        <v>1162</v>
      </c>
      <c r="D79" s="34"/>
      <c r="E79" s="31" t="s">
        <v>1496</v>
      </c>
      <c r="F79" s="34"/>
      <c r="G79" s="34"/>
      <c r="H79" s="34"/>
      <c r="I79" s="35">
        <f>SUMIFS(I80:I83,A80:A83,"P")</f>
        <v>0</v>
      </c>
      <c r="J79" s="36"/>
    </row>
    <row r="80">
      <c r="A80" s="37" t="s">
        <v>625</v>
      </c>
      <c r="B80" s="37">
        <v>18</v>
      </c>
      <c r="C80" s="38" t="s">
        <v>1626</v>
      </c>
      <c r="D80" s="37" t="s">
        <v>627</v>
      </c>
      <c r="E80" s="39" t="s">
        <v>1627</v>
      </c>
      <c r="F80" s="40" t="s">
        <v>832</v>
      </c>
      <c r="G80" s="41">
        <v>23.760000000000002</v>
      </c>
      <c r="H80" s="42">
        <v>0</v>
      </c>
      <c r="I80" s="43">
        <f>ROUND(G80*H80,P4)</f>
        <v>0</v>
      </c>
      <c r="J80" s="37"/>
      <c r="O80" s="44">
        <f>I80*0.21</f>
        <v>0</v>
      </c>
      <c r="P80">
        <v>3</v>
      </c>
    </row>
    <row r="81">
      <c r="A81" s="37" t="s">
        <v>630</v>
      </c>
      <c r="B81" s="45"/>
      <c r="C81" s="46"/>
      <c r="D81" s="46"/>
      <c r="E81" s="47" t="s">
        <v>627</v>
      </c>
      <c r="F81" s="46"/>
      <c r="G81" s="46"/>
      <c r="H81" s="46"/>
      <c r="I81" s="46"/>
      <c r="J81" s="48"/>
    </row>
    <row r="82">
      <c r="A82" s="37" t="s">
        <v>631</v>
      </c>
      <c r="B82" s="45"/>
      <c r="C82" s="46"/>
      <c r="D82" s="46"/>
      <c r="E82" s="49" t="s">
        <v>8304</v>
      </c>
      <c r="F82" s="46"/>
      <c r="G82" s="46"/>
      <c r="H82" s="46"/>
      <c r="I82" s="46"/>
      <c r="J82" s="48"/>
    </row>
    <row r="83" ht="150">
      <c r="A83" s="37" t="s">
        <v>633</v>
      </c>
      <c r="B83" s="45"/>
      <c r="C83" s="46"/>
      <c r="D83" s="46"/>
      <c r="E83" s="39" t="s">
        <v>1628</v>
      </c>
      <c r="F83" s="46"/>
      <c r="G83" s="46"/>
      <c r="H83" s="46"/>
      <c r="I83" s="46"/>
      <c r="J83" s="48"/>
    </row>
    <row r="84">
      <c r="A84" s="31" t="s">
        <v>622</v>
      </c>
      <c r="B84" s="32"/>
      <c r="C84" s="33" t="s">
        <v>835</v>
      </c>
      <c r="D84" s="34"/>
      <c r="E84" s="31" t="s">
        <v>836</v>
      </c>
      <c r="F84" s="34"/>
      <c r="G84" s="34"/>
      <c r="H84" s="34"/>
      <c r="I84" s="35">
        <f>SUMIFS(I85:I92,A85:A92,"P")</f>
        <v>0</v>
      </c>
      <c r="J84" s="36"/>
    </row>
    <row r="85">
      <c r="A85" s="37" t="s">
        <v>625</v>
      </c>
      <c r="B85" s="37">
        <v>19</v>
      </c>
      <c r="C85" s="38" t="s">
        <v>1361</v>
      </c>
      <c r="D85" s="37" t="s">
        <v>627</v>
      </c>
      <c r="E85" s="39" t="s">
        <v>1362</v>
      </c>
      <c r="F85" s="40" t="s">
        <v>629</v>
      </c>
      <c r="G85" s="41">
        <v>5.2279999999999998</v>
      </c>
      <c r="H85" s="42">
        <v>0</v>
      </c>
      <c r="I85" s="43">
        <f>ROUND(G85*H85,P4)</f>
        <v>0</v>
      </c>
      <c r="J85" s="37"/>
      <c r="O85" s="44">
        <f>I85*0.21</f>
        <v>0</v>
      </c>
      <c r="P85">
        <v>3</v>
      </c>
    </row>
    <row r="86">
      <c r="A86" s="37" t="s">
        <v>630</v>
      </c>
      <c r="B86" s="45"/>
      <c r="C86" s="46"/>
      <c r="D86" s="46"/>
      <c r="E86" s="47" t="s">
        <v>627</v>
      </c>
      <c r="F86" s="46"/>
      <c r="G86" s="46"/>
      <c r="H86" s="46"/>
      <c r="I86" s="46"/>
      <c r="J86" s="48"/>
    </row>
    <row r="87">
      <c r="A87" s="37" t="s">
        <v>631</v>
      </c>
      <c r="B87" s="45"/>
      <c r="C87" s="46"/>
      <c r="D87" s="46"/>
      <c r="E87" s="49" t="s">
        <v>8305</v>
      </c>
      <c r="F87" s="46"/>
      <c r="G87" s="46"/>
      <c r="H87" s="46"/>
      <c r="I87" s="46"/>
      <c r="J87" s="48"/>
    </row>
    <row r="88" ht="105">
      <c r="A88" s="37" t="s">
        <v>633</v>
      </c>
      <c r="B88" s="45"/>
      <c r="C88" s="46"/>
      <c r="D88" s="46"/>
      <c r="E88" s="39" t="s">
        <v>840</v>
      </c>
      <c r="F88" s="46"/>
      <c r="G88" s="46"/>
      <c r="H88" s="46"/>
      <c r="I88" s="46"/>
      <c r="J88" s="48"/>
    </row>
    <row r="89">
      <c r="A89" s="37" t="s">
        <v>625</v>
      </c>
      <c r="B89" s="37">
        <v>20</v>
      </c>
      <c r="C89" s="38" t="s">
        <v>4104</v>
      </c>
      <c r="D89" s="37" t="s">
        <v>627</v>
      </c>
      <c r="E89" s="39" t="s">
        <v>4105</v>
      </c>
      <c r="F89" s="40" t="s">
        <v>629</v>
      </c>
      <c r="G89" s="41">
        <v>3.0840000000000001</v>
      </c>
      <c r="H89" s="42">
        <v>0</v>
      </c>
      <c r="I89" s="43">
        <f>ROUND(G89*H89,P4)</f>
        <v>0</v>
      </c>
      <c r="J89" s="37"/>
      <c r="O89" s="44">
        <f>I89*0.21</f>
        <v>0</v>
      </c>
      <c r="P89">
        <v>3</v>
      </c>
    </row>
    <row r="90">
      <c r="A90" s="37" t="s">
        <v>630</v>
      </c>
      <c r="B90" s="45"/>
      <c r="C90" s="46"/>
      <c r="D90" s="46"/>
      <c r="E90" s="47" t="s">
        <v>627</v>
      </c>
      <c r="F90" s="46"/>
      <c r="G90" s="46"/>
      <c r="H90" s="46"/>
      <c r="I90" s="46"/>
      <c r="J90" s="48"/>
    </row>
    <row r="91">
      <c r="A91" s="37" t="s">
        <v>631</v>
      </c>
      <c r="B91" s="45"/>
      <c r="C91" s="46"/>
      <c r="D91" s="46"/>
      <c r="E91" s="49" t="s">
        <v>8306</v>
      </c>
      <c r="F91" s="46"/>
      <c r="G91" s="46"/>
      <c r="H91" s="46"/>
      <c r="I91" s="46"/>
      <c r="J91" s="48"/>
    </row>
    <row r="92" ht="75">
      <c r="A92" s="37" t="s">
        <v>633</v>
      </c>
      <c r="B92" s="45"/>
      <c r="C92" s="46"/>
      <c r="D92" s="46"/>
      <c r="E92" s="39" t="s">
        <v>4107</v>
      </c>
      <c r="F92" s="46"/>
      <c r="G92" s="46"/>
      <c r="H92" s="46"/>
      <c r="I92" s="46"/>
      <c r="J92" s="48"/>
    </row>
    <row r="93">
      <c r="A93" s="31" t="s">
        <v>622</v>
      </c>
      <c r="B93" s="32"/>
      <c r="C93" s="33" t="s">
        <v>731</v>
      </c>
      <c r="D93" s="34"/>
      <c r="E93" s="31" t="s">
        <v>1019</v>
      </c>
      <c r="F93" s="34"/>
      <c r="G93" s="34"/>
      <c r="H93" s="34"/>
      <c r="I93" s="35">
        <f>SUMIFS(I94:I121,A94:A121,"P")</f>
        <v>0</v>
      </c>
      <c r="J93" s="36"/>
    </row>
    <row r="94">
      <c r="A94" s="37" t="s">
        <v>625</v>
      </c>
      <c r="B94" s="37">
        <v>21</v>
      </c>
      <c r="C94" s="38" t="s">
        <v>7219</v>
      </c>
      <c r="D94" s="37" t="s">
        <v>627</v>
      </c>
      <c r="E94" s="39" t="s">
        <v>7220</v>
      </c>
      <c r="F94" s="40" t="s">
        <v>629</v>
      </c>
      <c r="G94" s="41">
        <v>2.2280000000000002</v>
      </c>
      <c r="H94" s="42">
        <v>0</v>
      </c>
      <c r="I94" s="43">
        <f>ROUND(G94*H94,P4)</f>
        <v>0</v>
      </c>
      <c r="J94" s="37"/>
      <c r="O94" s="44">
        <f>I94*0.21</f>
        <v>0</v>
      </c>
      <c r="P94">
        <v>3</v>
      </c>
    </row>
    <row r="95">
      <c r="A95" s="37" t="s">
        <v>630</v>
      </c>
      <c r="B95" s="45"/>
      <c r="C95" s="46"/>
      <c r="D95" s="46"/>
      <c r="E95" s="47" t="s">
        <v>627</v>
      </c>
      <c r="F95" s="46"/>
      <c r="G95" s="46"/>
      <c r="H95" s="46"/>
      <c r="I95" s="46"/>
      <c r="J95" s="48"/>
    </row>
    <row r="96">
      <c r="A96" s="37" t="s">
        <v>631</v>
      </c>
      <c r="B96" s="45"/>
      <c r="C96" s="46"/>
      <c r="D96" s="46"/>
      <c r="E96" s="49" t="s">
        <v>8307</v>
      </c>
      <c r="F96" s="46"/>
      <c r="G96" s="46"/>
      <c r="H96" s="46"/>
      <c r="I96" s="46"/>
      <c r="J96" s="48"/>
    </row>
    <row r="97" ht="90">
      <c r="A97" s="37" t="s">
        <v>633</v>
      </c>
      <c r="B97" s="45"/>
      <c r="C97" s="46"/>
      <c r="D97" s="46"/>
      <c r="E97" s="39" t="s">
        <v>2442</v>
      </c>
      <c r="F97" s="46"/>
      <c r="G97" s="46"/>
      <c r="H97" s="46"/>
      <c r="I97" s="46"/>
      <c r="J97" s="48"/>
    </row>
    <row r="98">
      <c r="A98" s="37" t="s">
        <v>625</v>
      </c>
      <c r="B98" s="37">
        <v>22</v>
      </c>
      <c r="C98" s="38" t="s">
        <v>3532</v>
      </c>
      <c r="D98" s="37" t="s">
        <v>627</v>
      </c>
      <c r="E98" s="39" t="s">
        <v>3533</v>
      </c>
      <c r="F98" s="40" t="s">
        <v>629</v>
      </c>
      <c r="G98" s="41">
        <v>2.2280000000000002</v>
      </c>
      <c r="H98" s="42">
        <v>0</v>
      </c>
      <c r="I98" s="43">
        <f>ROUND(G98*H98,P4)</f>
        <v>0</v>
      </c>
      <c r="J98" s="37"/>
      <c r="O98" s="44">
        <f>I98*0.21</f>
        <v>0</v>
      </c>
      <c r="P98">
        <v>3</v>
      </c>
    </row>
    <row r="99">
      <c r="A99" s="37" t="s">
        <v>630</v>
      </c>
      <c r="B99" s="45"/>
      <c r="C99" s="46"/>
      <c r="D99" s="46"/>
      <c r="E99" s="47" t="s">
        <v>627</v>
      </c>
      <c r="F99" s="46"/>
      <c r="G99" s="46"/>
      <c r="H99" s="46"/>
      <c r="I99" s="46"/>
      <c r="J99" s="48"/>
    </row>
    <row r="100">
      <c r="A100" s="37" t="s">
        <v>631</v>
      </c>
      <c r="B100" s="45"/>
      <c r="C100" s="46"/>
      <c r="D100" s="46"/>
      <c r="E100" s="49" t="s">
        <v>8307</v>
      </c>
      <c r="F100" s="46"/>
      <c r="G100" s="46"/>
      <c r="H100" s="46"/>
      <c r="I100" s="46"/>
      <c r="J100" s="48"/>
    </row>
    <row r="101" ht="90">
      <c r="A101" s="37" t="s">
        <v>633</v>
      </c>
      <c r="B101" s="45"/>
      <c r="C101" s="46"/>
      <c r="D101" s="46"/>
      <c r="E101" s="39" t="s">
        <v>2442</v>
      </c>
      <c r="F101" s="46"/>
      <c r="G101" s="46"/>
      <c r="H101" s="46"/>
      <c r="I101" s="46"/>
      <c r="J101" s="48"/>
    </row>
    <row r="102">
      <c r="A102" s="37" t="s">
        <v>625</v>
      </c>
      <c r="B102" s="37">
        <v>23</v>
      </c>
      <c r="C102" s="38" t="s">
        <v>7771</v>
      </c>
      <c r="D102" s="37" t="s">
        <v>627</v>
      </c>
      <c r="E102" s="39" t="s">
        <v>7772</v>
      </c>
      <c r="F102" s="40" t="s">
        <v>832</v>
      </c>
      <c r="G102" s="41">
        <v>14.85</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c r="A104" s="37" t="s">
        <v>631</v>
      </c>
      <c r="B104" s="45"/>
      <c r="C104" s="46"/>
      <c r="D104" s="46"/>
      <c r="E104" s="49" t="s">
        <v>8308</v>
      </c>
      <c r="F104" s="46"/>
      <c r="G104" s="46"/>
      <c r="H104" s="46"/>
      <c r="I104" s="46"/>
      <c r="J104" s="48"/>
    </row>
    <row r="105" ht="165">
      <c r="A105" s="37" t="s">
        <v>633</v>
      </c>
      <c r="B105" s="45"/>
      <c r="C105" s="46"/>
      <c r="D105" s="46"/>
      <c r="E105" s="39" t="s">
        <v>7774</v>
      </c>
      <c r="F105" s="46"/>
      <c r="G105" s="46"/>
      <c r="H105" s="46"/>
      <c r="I105" s="46"/>
      <c r="J105" s="48"/>
    </row>
    <row r="106">
      <c r="A106" s="37" t="s">
        <v>625</v>
      </c>
      <c r="B106" s="37">
        <v>24</v>
      </c>
      <c r="C106" s="38" t="s">
        <v>7775</v>
      </c>
      <c r="D106" s="37" t="s">
        <v>627</v>
      </c>
      <c r="E106" s="39" t="s">
        <v>7776</v>
      </c>
      <c r="F106" s="40" t="s">
        <v>832</v>
      </c>
      <c r="G106" s="41">
        <v>29.699999999999999</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c r="A108" s="37" t="s">
        <v>631</v>
      </c>
      <c r="B108" s="45"/>
      <c r="C108" s="46"/>
      <c r="D108" s="46"/>
      <c r="E108" s="49" t="s">
        <v>8309</v>
      </c>
      <c r="F108" s="46"/>
      <c r="G108" s="46"/>
      <c r="H108" s="46"/>
      <c r="I108" s="46"/>
      <c r="J108" s="48"/>
    </row>
    <row r="109" ht="165">
      <c r="A109" s="37" t="s">
        <v>633</v>
      </c>
      <c r="B109" s="45"/>
      <c r="C109" s="46"/>
      <c r="D109" s="46"/>
      <c r="E109" s="39" t="s">
        <v>7774</v>
      </c>
      <c r="F109" s="46"/>
      <c r="G109" s="46"/>
      <c r="H109" s="46"/>
      <c r="I109" s="46"/>
      <c r="J109" s="48"/>
    </row>
    <row r="110">
      <c r="A110" s="37" t="s">
        <v>625</v>
      </c>
      <c r="B110" s="37">
        <v>25</v>
      </c>
      <c r="C110" s="38" t="s">
        <v>7778</v>
      </c>
      <c r="D110" s="37" t="s">
        <v>627</v>
      </c>
      <c r="E110" s="39" t="s">
        <v>7779</v>
      </c>
      <c r="F110" s="40" t="s">
        <v>629</v>
      </c>
      <c r="G110" s="41">
        <v>0.59399999999999997</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8310</v>
      </c>
      <c r="F112" s="46"/>
      <c r="G112" s="46"/>
      <c r="H112" s="46"/>
      <c r="I112" s="46"/>
      <c r="J112" s="48"/>
    </row>
    <row r="113" ht="300">
      <c r="A113" s="37" t="s">
        <v>633</v>
      </c>
      <c r="B113" s="45"/>
      <c r="C113" s="46"/>
      <c r="D113" s="46"/>
      <c r="E113" s="39" t="s">
        <v>7781</v>
      </c>
      <c r="F113" s="46"/>
      <c r="G113" s="46"/>
      <c r="H113" s="46"/>
      <c r="I113" s="46"/>
      <c r="J113" s="48"/>
    </row>
    <row r="114">
      <c r="A114" s="37" t="s">
        <v>625</v>
      </c>
      <c r="B114" s="37">
        <v>26</v>
      </c>
      <c r="C114" s="38" t="s">
        <v>7782</v>
      </c>
      <c r="D114" s="37" t="s">
        <v>627</v>
      </c>
      <c r="E114" s="39" t="s">
        <v>7783</v>
      </c>
      <c r="F114" s="40" t="s">
        <v>629</v>
      </c>
      <c r="G114" s="41">
        <v>0.89100000000000001</v>
      </c>
      <c r="H114" s="42">
        <v>0</v>
      </c>
      <c r="I114" s="43">
        <f>ROUND(G114*H114,P4)</f>
        <v>0</v>
      </c>
      <c r="J114" s="37"/>
      <c r="O114" s="44">
        <f>I114*0.21</f>
        <v>0</v>
      </c>
      <c r="P114">
        <v>3</v>
      </c>
    </row>
    <row r="115">
      <c r="A115" s="37" t="s">
        <v>630</v>
      </c>
      <c r="B115" s="45"/>
      <c r="C115" s="46"/>
      <c r="D115" s="46"/>
      <c r="E115" s="39" t="s">
        <v>7784</v>
      </c>
      <c r="F115" s="46"/>
      <c r="G115" s="46"/>
      <c r="H115" s="46"/>
      <c r="I115" s="46"/>
      <c r="J115" s="48"/>
    </row>
    <row r="116">
      <c r="A116" s="37" t="s">
        <v>631</v>
      </c>
      <c r="B116" s="45"/>
      <c r="C116" s="46"/>
      <c r="D116" s="46"/>
      <c r="E116" s="49" t="s">
        <v>8311</v>
      </c>
      <c r="F116" s="46"/>
      <c r="G116" s="46"/>
      <c r="H116" s="46"/>
      <c r="I116" s="46"/>
      <c r="J116" s="48"/>
    </row>
    <row r="117" ht="300">
      <c r="A117" s="37" t="s">
        <v>633</v>
      </c>
      <c r="B117" s="45"/>
      <c r="C117" s="46"/>
      <c r="D117" s="46"/>
      <c r="E117" s="39" t="s">
        <v>7781</v>
      </c>
      <c r="F117" s="46"/>
      <c r="G117" s="46"/>
      <c r="H117" s="46"/>
      <c r="I117" s="46"/>
      <c r="J117" s="48"/>
    </row>
    <row r="118">
      <c r="A118" s="37" t="s">
        <v>625</v>
      </c>
      <c r="B118" s="37">
        <v>27</v>
      </c>
      <c r="C118" s="38" t="s">
        <v>7786</v>
      </c>
      <c r="D118" s="37" t="s">
        <v>627</v>
      </c>
      <c r="E118" s="39" t="s">
        <v>7787</v>
      </c>
      <c r="F118" s="40" t="s">
        <v>629</v>
      </c>
      <c r="G118" s="41">
        <v>0.74299999999999999</v>
      </c>
      <c r="H118" s="42">
        <v>0</v>
      </c>
      <c r="I118" s="43">
        <f>ROUND(G118*H118,P4)</f>
        <v>0</v>
      </c>
      <c r="J118" s="37"/>
      <c r="O118" s="44">
        <f>I118*0.21</f>
        <v>0</v>
      </c>
      <c r="P118">
        <v>3</v>
      </c>
    </row>
    <row r="119">
      <c r="A119" s="37" t="s">
        <v>630</v>
      </c>
      <c r="B119" s="45"/>
      <c r="C119" s="46"/>
      <c r="D119" s="46"/>
      <c r="E119" s="39" t="s">
        <v>7788</v>
      </c>
      <c r="F119" s="46"/>
      <c r="G119" s="46"/>
      <c r="H119" s="46"/>
      <c r="I119" s="46"/>
      <c r="J119" s="48"/>
    </row>
    <row r="120">
      <c r="A120" s="37" t="s">
        <v>631</v>
      </c>
      <c r="B120" s="45"/>
      <c r="C120" s="46"/>
      <c r="D120" s="46"/>
      <c r="E120" s="49" t="s">
        <v>8312</v>
      </c>
      <c r="F120" s="46"/>
      <c r="G120" s="46"/>
      <c r="H120" s="46"/>
      <c r="I120" s="46"/>
      <c r="J120" s="48"/>
    </row>
    <row r="121" ht="300">
      <c r="A121" s="37" t="s">
        <v>633</v>
      </c>
      <c r="B121" s="45"/>
      <c r="C121" s="46"/>
      <c r="D121" s="46"/>
      <c r="E121" s="39" t="s">
        <v>7781</v>
      </c>
      <c r="F121" s="46"/>
      <c r="G121" s="46"/>
      <c r="H121" s="46"/>
      <c r="I121" s="46"/>
      <c r="J121" s="48"/>
    </row>
    <row r="122">
      <c r="A122" s="31" t="s">
        <v>622</v>
      </c>
      <c r="B122" s="32"/>
      <c r="C122" s="33" t="s">
        <v>1203</v>
      </c>
      <c r="D122" s="34"/>
      <c r="E122" s="31" t="s">
        <v>1553</v>
      </c>
      <c r="F122" s="34"/>
      <c r="G122" s="34"/>
      <c r="H122" s="34"/>
      <c r="I122" s="35">
        <f>SUMIFS(I123:I174,A123:A174,"P")</f>
        <v>0</v>
      </c>
      <c r="J122" s="36"/>
    </row>
    <row r="123" ht="30">
      <c r="A123" s="37" t="s">
        <v>625</v>
      </c>
      <c r="B123" s="37">
        <v>28</v>
      </c>
      <c r="C123" s="38" t="s">
        <v>8236</v>
      </c>
      <c r="D123" s="37" t="s">
        <v>627</v>
      </c>
      <c r="E123" s="39" t="s">
        <v>8237</v>
      </c>
      <c r="F123" s="40" t="s">
        <v>744</v>
      </c>
      <c r="G123" s="41">
        <v>51.350000000000001</v>
      </c>
      <c r="H123" s="42">
        <v>0</v>
      </c>
      <c r="I123" s="43">
        <f>ROUND(G123*H123,P4)</f>
        <v>0</v>
      </c>
      <c r="J123" s="37"/>
      <c r="O123" s="44">
        <f>I123*0.21</f>
        <v>0</v>
      </c>
      <c r="P123">
        <v>3</v>
      </c>
    </row>
    <row r="124">
      <c r="A124" s="37" t="s">
        <v>630</v>
      </c>
      <c r="B124" s="45"/>
      <c r="C124" s="46"/>
      <c r="D124" s="46"/>
      <c r="E124" s="39" t="s">
        <v>8238</v>
      </c>
      <c r="F124" s="46"/>
      <c r="G124" s="46"/>
      <c r="H124" s="46"/>
      <c r="I124" s="46"/>
      <c r="J124" s="48"/>
    </row>
    <row r="125">
      <c r="A125" s="37" t="s">
        <v>631</v>
      </c>
      <c r="B125" s="45"/>
      <c r="C125" s="46"/>
      <c r="D125" s="46"/>
      <c r="E125" s="49" t="s">
        <v>8313</v>
      </c>
      <c r="F125" s="46"/>
      <c r="G125" s="46"/>
      <c r="H125" s="46"/>
      <c r="I125" s="46"/>
      <c r="J125" s="48"/>
    </row>
    <row r="126" ht="330">
      <c r="A126" s="37" t="s">
        <v>633</v>
      </c>
      <c r="B126" s="45"/>
      <c r="C126" s="46"/>
      <c r="D126" s="46"/>
      <c r="E126" s="39" t="s">
        <v>1209</v>
      </c>
      <c r="F126" s="46"/>
      <c r="G126" s="46"/>
      <c r="H126" s="46"/>
      <c r="I126" s="46"/>
      <c r="J126" s="48"/>
    </row>
    <row r="127">
      <c r="A127" s="37" t="s">
        <v>625</v>
      </c>
      <c r="B127" s="37">
        <v>29</v>
      </c>
      <c r="C127" s="38" t="s">
        <v>7387</v>
      </c>
      <c r="D127" s="37" t="s">
        <v>627</v>
      </c>
      <c r="E127" s="39" t="s">
        <v>7388</v>
      </c>
      <c r="F127" s="40" t="s">
        <v>744</v>
      </c>
      <c r="G127" s="41">
        <v>30.5</v>
      </c>
      <c r="H127" s="42">
        <v>0</v>
      </c>
      <c r="I127" s="43">
        <f>ROUND(G127*H127,P4)</f>
        <v>0</v>
      </c>
      <c r="J127" s="37"/>
      <c r="O127" s="44">
        <f>I127*0.21</f>
        <v>0</v>
      </c>
      <c r="P127">
        <v>3</v>
      </c>
    </row>
    <row r="128">
      <c r="A128" s="37" t="s">
        <v>630</v>
      </c>
      <c r="B128" s="45"/>
      <c r="C128" s="46"/>
      <c r="D128" s="46"/>
      <c r="E128" s="39" t="s">
        <v>8240</v>
      </c>
      <c r="F128" s="46"/>
      <c r="G128" s="46"/>
      <c r="H128" s="46"/>
      <c r="I128" s="46"/>
      <c r="J128" s="48"/>
    </row>
    <row r="129">
      <c r="A129" s="37" t="s">
        <v>631</v>
      </c>
      <c r="B129" s="45"/>
      <c r="C129" s="46"/>
      <c r="D129" s="46"/>
      <c r="E129" s="49" t="s">
        <v>7336</v>
      </c>
      <c r="F129" s="46"/>
      <c r="G129" s="46"/>
      <c r="H129" s="46"/>
      <c r="I129" s="46"/>
      <c r="J129" s="48"/>
    </row>
    <row r="130" ht="315">
      <c r="A130" s="37" t="s">
        <v>633</v>
      </c>
      <c r="B130" s="45"/>
      <c r="C130" s="46"/>
      <c r="D130" s="46"/>
      <c r="E130" s="39" t="s">
        <v>1397</v>
      </c>
      <c r="F130" s="46"/>
      <c r="G130" s="46"/>
      <c r="H130" s="46"/>
      <c r="I130" s="46"/>
      <c r="J130" s="48"/>
    </row>
    <row r="131">
      <c r="A131" s="37" t="s">
        <v>625</v>
      </c>
      <c r="B131" s="37">
        <v>30</v>
      </c>
      <c r="C131" s="38" t="s">
        <v>8194</v>
      </c>
      <c r="D131" s="37" t="s">
        <v>627</v>
      </c>
      <c r="E131" s="39" t="s">
        <v>8195</v>
      </c>
      <c r="F131" s="40" t="s">
        <v>639</v>
      </c>
      <c r="G131" s="41">
        <v>1</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c r="A133" s="37" t="s">
        <v>631</v>
      </c>
      <c r="B133" s="45"/>
      <c r="C133" s="46"/>
      <c r="D133" s="46"/>
      <c r="E133" s="49" t="s">
        <v>8314</v>
      </c>
      <c r="F133" s="46"/>
      <c r="G133" s="46"/>
      <c r="H133" s="46"/>
      <c r="I133" s="46"/>
      <c r="J133" s="48"/>
    </row>
    <row r="134" ht="90">
      <c r="A134" s="37" t="s">
        <v>633</v>
      </c>
      <c r="B134" s="45"/>
      <c r="C134" s="46"/>
      <c r="D134" s="46"/>
      <c r="E134" s="39" t="s">
        <v>5811</v>
      </c>
      <c r="F134" s="46"/>
      <c r="G134" s="46"/>
      <c r="H134" s="46"/>
      <c r="I134" s="46"/>
      <c r="J134" s="48"/>
    </row>
    <row r="135">
      <c r="A135" s="37" t="s">
        <v>625</v>
      </c>
      <c r="B135" s="37">
        <v>31</v>
      </c>
      <c r="C135" s="38" t="s">
        <v>7462</v>
      </c>
      <c r="D135" s="37" t="s">
        <v>627</v>
      </c>
      <c r="E135" s="39" t="s">
        <v>7463</v>
      </c>
      <c r="F135" s="40" t="s">
        <v>639</v>
      </c>
      <c r="G135" s="41">
        <v>1</v>
      </c>
      <c r="H135" s="42">
        <v>0</v>
      </c>
      <c r="I135" s="43">
        <f>ROUND(G135*H135,P4)</f>
        <v>0</v>
      </c>
      <c r="J135" s="37"/>
      <c r="O135" s="44">
        <f>I135*0.21</f>
        <v>0</v>
      </c>
      <c r="P135">
        <v>3</v>
      </c>
    </row>
    <row r="136">
      <c r="A136" s="37" t="s">
        <v>630</v>
      </c>
      <c r="B136" s="45"/>
      <c r="C136" s="46"/>
      <c r="D136" s="46"/>
      <c r="E136" s="47" t="s">
        <v>627</v>
      </c>
      <c r="F136" s="46"/>
      <c r="G136" s="46"/>
      <c r="H136" s="46"/>
      <c r="I136" s="46"/>
      <c r="J136" s="48"/>
    </row>
    <row r="137">
      <c r="A137" s="37" t="s">
        <v>631</v>
      </c>
      <c r="B137" s="45"/>
      <c r="C137" s="46"/>
      <c r="D137" s="46"/>
      <c r="E137" s="49" t="s">
        <v>7035</v>
      </c>
      <c r="F137" s="46"/>
      <c r="G137" s="46"/>
      <c r="H137" s="46"/>
      <c r="I137" s="46"/>
      <c r="J137" s="48"/>
    </row>
    <row r="138" ht="90">
      <c r="A138" s="37" t="s">
        <v>633</v>
      </c>
      <c r="B138" s="45"/>
      <c r="C138" s="46"/>
      <c r="D138" s="46"/>
      <c r="E138" s="39" t="s">
        <v>5811</v>
      </c>
      <c r="F138" s="46"/>
      <c r="G138" s="46"/>
      <c r="H138" s="46"/>
      <c r="I138" s="46"/>
      <c r="J138" s="48"/>
    </row>
    <row r="139">
      <c r="A139" s="37" t="s">
        <v>625</v>
      </c>
      <c r="B139" s="37">
        <v>32</v>
      </c>
      <c r="C139" s="38" t="s">
        <v>1407</v>
      </c>
      <c r="D139" s="37" t="s">
        <v>627</v>
      </c>
      <c r="E139" s="39" t="s">
        <v>1408</v>
      </c>
      <c r="F139" s="40" t="s">
        <v>639</v>
      </c>
      <c r="G139" s="41">
        <v>6</v>
      </c>
      <c r="H139" s="42">
        <v>0</v>
      </c>
      <c r="I139" s="43">
        <f>ROUND(G139*H139,P4)</f>
        <v>0</v>
      </c>
      <c r="J139" s="37"/>
      <c r="O139" s="44">
        <f>I139*0.21</f>
        <v>0</v>
      </c>
      <c r="P139">
        <v>3</v>
      </c>
    </row>
    <row r="140">
      <c r="A140" s="37" t="s">
        <v>630</v>
      </c>
      <c r="B140" s="45"/>
      <c r="C140" s="46"/>
      <c r="D140" s="46"/>
      <c r="E140" s="39" t="s">
        <v>7166</v>
      </c>
      <c r="F140" s="46"/>
      <c r="G140" s="46"/>
      <c r="H140" s="46"/>
      <c r="I140" s="46"/>
      <c r="J140" s="48"/>
    </row>
    <row r="141">
      <c r="A141" s="37" t="s">
        <v>631</v>
      </c>
      <c r="B141" s="45"/>
      <c r="C141" s="46"/>
      <c r="D141" s="46"/>
      <c r="E141" s="49" t="s">
        <v>7248</v>
      </c>
      <c r="F141" s="46"/>
      <c r="G141" s="46"/>
      <c r="H141" s="46"/>
      <c r="I141" s="46"/>
      <c r="J141" s="48"/>
    </row>
    <row r="142" ht="90">
      <c r="A142" s="37" t="s">
        <v>633</v>
      </c>
      <c r="B142" s="45"/>
      <c r="C142" s="46"/>
      <c r="D142" s="46"/>
      <c r="E142" s="39" t="s">
        <v>1410</v>
      </c>
      <c r="F142" s="46"/>
      <c r="G142" s="46"/>
      <c r="H142" s="46"/>
      <c r="I142" s="46"/>
      <c r="J142" s="48"/>
    </row>
    <row r="143">
      <c r="A143" s="37" t="s">
        <v>625</v>
      </c>
      <c r="B143" s="37">
        <v>33</v>
      </c>
      <c r="C143" s="38" t="s">
        <v>7168</v>
      </c>
      <c r="D143" s="37" t="s">
        <v>627</v>
      </c>
      <c r="E143" s="39" t="s">
        <v>7169</v>
      </c>
      <c r="F143" s="40" t="s">
        <v>639</v>
      </c>
      <c r="G143" s="41">
        <v>2</v>
      </c>
      <c r="H143" s="42">
        <v>0</v>
      </c>
      <c r="I143" s="43">
        <f>ROUND(G143*H143,P4)</f>
        <v>0</v>
      </c>
      <c r="J143" s="37"/>
      <c r="O143" s="44">
        <f>I143*0.21</f>
        <v>0</v>
      </c>
      <c r="P143">
        <v>3</v>
      </c>
    </row>
    <row r="144">
      <c r="A144" s="37" t="s">
        <v>630</v>
      </c>
      <c r="B144" s="45"/>
      <c r="C144" s="46"/>
      <c r="D144" s="46"/>
      <c r="E144" s="47" t="s">
        <v>627</v>
      </c>
      <c r="F144" s="46"/>
      <c r="G144" s="46"/>
      <c r="H144" s="46"/>
      <c r="I144" s="46"/>
      <c r="J144" s="48"/>
    </row>
    <row r="145">
      <c r="A145" s="37" t="s">
        <v>631</v>
      </c>
      <c r="B145" s="45"/>
      <c r="C145" s="46"/>
      <c r="D145" s="46"/>
      <c r="E145" s="49" t="s">
        <v>6976</v>
      </c>
      <c r="F145" s="46"/>
      <c r="G145" s="46"/>
      <c r="H145" s="46"/>
      <c r="I145" s="46"/>
      <c r="J145" s="48"/>
    </row>
    <row r="146" ht="105">
      <c r="A146" s="37" t="s">
        <v>633</v>
      </c>
      <c r="B146" s="45"/>
      <c r="C146" s="46"/>
      <c r="D146" s="46"/>
      <c r="E146" s="39" t="s">
        <v>7170</v>
      </c>
      <c r="F146" s="46"/>
      <c r="G146" s="46"/>
      <c r="H146" s="46"/>
      <c r="I146" s="46"/>
      <c r="J146" s="48"/>
    </row>
    <row r="147">
      <c r="A147" s="37" t="s">
        <v>625</v>
      </c>
      <c r="B147" s="37">
        <v>34</v>
      </c>
      <c r="C147" s="38" t="s">
        <v>7058</v>
      </c>
      <c r="D147" s="37" t="s">
        <v>627</v>
      </c>
      <c r="E147" s="39" t="s">
        <v>7059</v>
      </c>
      <c r="F147" s="40" t="s">
        <v>744</v>
      </c>
      <c r="G147" s="41">
        <v>53</v>
      </c>
      <c r="H147" s="42">
        <v>0</v>
      </c>
      <c r="I147" s="43">
        <f>ROUND(G147*H147,P4)</f>
        <v>0</v>
      </c>
      <c r="J147" s="37"/>
      <c r="O147" s="44">
        <f>I147*0.21</f>
        <v>0</v>
      </c>
      <c r="P147">
        <v>3</v>
      </c>
    </row>
    <row r="148">
      <c r="A148" s="37" t="s">
        <v>630</v>
      </c>
      <c r="B148" s="45"/>
      <c r="C148" s="46"/>
      <c r="D148" s="46"/>
      <c r="E148" s="47" t="s">
        <v>627</v>
      </c>
      <c r="F148" s="46"/>
      <c r="G148" s="46"/>
      <c r="H148" s="46"/>
      <c r="I148" s="46"/>
      <c r="J148" s="48"/>
    </row>
    <row r="149">
      <c r="A149" s="37" t="s">
        <v>631</v>
      </c>
      <c r="B149" s="45"/>
      <c r="C149" s="46"/>
      <c r="D149" s="46"/>
      <c r="E149" s="49" t="s">
        <v>8187</v>
      </c>
      <c r="F149" s="46"/>
      <c r="G149" s="46"/>
      <c r="H149" s="46"/>
      <c r="I149" s="46"/>
      <c r="J149" s="48"/>
    </row>
    <row r="150" ht="105">
      <c r="A150" s="37" t="s">
        <v>633</v>
      </c>
      <c r="B150" s="45"/>
      <c r="C150" s="46"/>
      <c r="D150" s="46"/>
      <c r="E150" s="39" t="s">
        <v>7061</v>
      </c>
      <c r="F150" s="46"/>
      <c r="G150" s="46"/>
      <c r="H150" s="46"/>
      <c r="I150" s="46"/>
      <c r="J150" s="48"/>
    </row>
    <row r="151">
      <c r="A151" s="37" t="s">
        <v>625</v>
      </c>
      <c r="B151" s="37">
        <v>35</v>
      </c>
      <c r="C151" s="38" t="s">
        <v>4038</v>
      </c>
      <c r="D151" s="37" t="s">
        <v>627</v>
      </c>
      <c r="E151" s="39" t="s">
        <v>4039</v>
      </c>
      <c r="F151" s="40" t="s">
        <v>744</v>
      </c>
      <c r="G151" s="41">
        <v>30</v>
      </c>
      <c r="H151" s="42">
        <v>0</v>
      </c>
      <c r="I151" s="43">
        <f>ROUND(G151*H151,P4)</f>
        <v>0</v>
      </c>
      <c r="J151" s="37"/>
      <c r="O151" s="44">
        <f>I151*0.21</f>
        <v>0</v>
      </c>
      <c r="P151">
        <v>3</v>
      </c>
    </row>
    <row r="152">
      <c r="A152" s="37" t="s">
        <v>630</v>
      </c>
      <c r="B152" s="45"/>
      <c r="C152" s="46"/>
      <c r="D152" s="46"/>
      <c r="E152" s="47" t="s">
        <v>627</v>
      </c>
      <c r="F152" s="46"/>
      <c r="G152" s="46"/>
      <c r="H152" s="46"/>
      <c r="I152" s="46"/>
      <c r="J152" s="48"/>
    </row>
    <row r="153">
      <c r="A153" s="37" t="s">
        <v>631</v>
      </c>
      <c r="B153" s="45"/>
      <c r="C153" s="46"/>
      <c r="D153" s="46"/>
      <c r="E153" s="49" t="s">
        <v>7072</v>
      </c>
      <c r="F153" s="46"/>
      <c r="G153" s="46"/>
      <c r="H153" s="46"/>
      <c r="I153" s="46"/>
      <c r="J153" s="48"/>
    </row>
    <row r="154" ht="90">
      <c r="A154" s="37" t="s">
        <v>633</v>
      </c>
      <c r="B154" s="45"/>
      <c r="C154" s="46"/>
      <c r="D154" s="46"/>
      <c r="E154" s="39" t="s">
        <v>1410</v>
      </c>
      <c r="F154" s="46"/>
      <c r="G154" s="46"/>
      <c r="H154" s="46"/>
      <c r="I154" s="46"/>
      <c r="J154" s="48"/>
    </row>
    <row r="155">
      <c r="A155" s="37" t="s">
        <v>625</v>
      </c>
      <c r="B155" s="37">
        <v>36</v>
      </c>
      <c r="C155" s="38" t="s">
        <v>8205</v>
      </c>
      <c r="D155" s="37" t="s">
        <v>627</v>
      </c>
      <c r="E155" s="39" t="s">
        <v>8206</v>
      </c>
      <c r="F155" s="40" t="s">
        <v>639</v>
      </c>
      <c r="G155" s="41">
        <v>4</v>
      </c>
      <c r="H155" s="42">
        <v>0</v>
      </c>
      <c r="I155" s="43">
        <f>ROUND(G155*H155,P4)</f>
        <v>0</v>
      </c>
      <c r="J155" s="37"/>
      <c r="O155" s="44">
        <f>I155*0.21</f>
        <v>0</v>
      </c>
      <c r="P155">
        <v>3</v>
      </c>
    </row>
    <row r="156">
      <c r="A156" s="37" t="s">
        <v>630</v>
      </c>
      <c r="B156" s="45"/>
      <c r="C156" s="46"/>
      <c r="D156" s="46"/>
      <c r="E156" s="47" t="s">
        <v>627</v>
      </c>
      <c r="F156" s="46"/>
      <c r="G156" s="46"/>
      <c r="H156" s="46"/>
      <c r="I156" s="46"/>
      <c r="J156" s="48"/>
    </row>
    <row r="157">
      <c r="A157" s="37" t="s">
        <v>631</v>
      </c>
      <c r="B157" s="45"/>
      <c r="C157" s="46"/>
      <c r="D157" s="46"/>
      <c r="E157" s="49" t="s">
        <v>7172</v>
      </c>
      <c r="F157" s="46"/>
      <c r="G157" s="46"/>
      <c r="H157" s="46"/>
      <c r="I157" s="46"/>
      <c r="J157" s="48"/>
    </row>
    <row r="158" ht="105">
      <c r="A158" s="37" t="s">
        <v>633</v>
      </c>
      <c r="B158" s="45"/>
      <c r="C158" s="46"/>
      <c r="D158" s="46"/>
      <c r="E158" s="39" t="s">
        <v>2916</v>
      </c>
      <c r="F158" s="46"/>
      <c r="G158" s="46"/>
      <c r="H158" s="46"/>
      <c r="I158" s="46"/>
      <c r="J158" s="48"/>
    </row>
    <row r="159">
      <c r="A159" s="37" t="s">
        <v>625</v>
      </c>
      <c r="B159" s="37">
        <v>37</v>
      </c>
      <c r="C159" s="38" t="s">
        <v>2599</v>
      </c>
      <c r="D159" s="37" t="s">
        <v>627</v>
      </c>
      <c r="E159" s="39" t="s">
        <v>2600</v>
      </c>
      <c r="F159" s="40" t="s">
        <v>744</v>
      </c>
      <c r="G159" s="41">
        <v>51.350000000000001</v>
      </c>
      <c r="H159" s="42">
        <v>0</v>
      </c>
      <c r="I159" s="43">
        <f>ROUND(G159*H159,P4)</f>
        <v>0</v>
      </c>
      <c r="J159" s="37"/>
      <c r="O159" s="44">
        <f>I159*0.21</f>
        <v>0</v>
      </c>
      <c r="P159">
        <v>3</v>
      </c>
    </row>
    <row r="160">
      <c r="A160" s="37" t="s">
        <v>630</v>
      </c>
      <c r="B160" s="45"/>
      <c r="C160" s="46"/>
      <c r="D160" s="46"/>
      <c r="E160" s="47" t="s">
        <v>627</v>
      </c>
      <c r="F160" s="46"/>
      <c r="G160" s="46"/>
      <c r="H160" s="46"/>
      <c r="I160" s="46"/>
      <c r="J160" s="48"/>
    </row>
    <row r="161">
      <c r="A161" s="37" t="s">
        <v>631</v>
      </c>
      <c r="B161" s="45"/>
      <c r="C161" s="46"/>
      <c r="D161" s="46"/>
      <c r="E161" s="49" t="s">
        <v>8313</v>
      </c>
      <c r="F161" s="46"/>
      <c r="G161" s="46"/>
      <c r="H161" s="46"/>
      <c r="I161" s="46"/>
      <c r="J161" s="48"/>
    </row>
    <row r="162" ht="150">
      <c r="A162" s="37" t="s">
        <v>633</v>
      </c>
      <c r="B162" s="45"/>
      <c r="C162" s="46"/>
      <c r="D162" s="46"/>
      <c r="E162" s="39" t="s">
        <v>2601</v>
      </c>
      <c r="F162" s="46"/>
      <c r="G162" s="46"/>
      <c r="H162" s="46"/>
      <c r="I162" s="46"/>
      <c r="J162" s="48"/>
    </row>
    <row r="163">
      <c r="A163" s="37" t="s">
        <v>625</v>
      </c>
      <c r="B163" s="37">
        <v>38</v>
      </c>
      <c r="C163" s="38" t="s">
        <v>8315</v>
      </c>
      <c r="D163" s="37" t="s">
        <v>627</v>
      </c>
      <c r="E163" s="39" t="s">
        <v>8247</v>
      </c>
      <c r="F163" s="40" t="s">
        <v>744</v>
      </c>
      <c r="G163" s="41">
        <v>51.799999999999997</v>
      </c>
      <c r="H163" s="42">
        <v>0</v>
      </c>
      <c r="I163" s="43">
        <f>ROUND(G163*H163,P4)</f>
        <v>0</v>
      </c>
      <c r="J163" s="37"/>
      <c r="O163" s="44">
        <f>I163*0.21</f>
        <v>0</v>
      </c>
      <c r="P163">
        <v>3</v>
      </c>
    </row>
    <row r="164">
      <c r="A164" s="37" t="s">
        <v>630</v>
      </c>
      <c r="B164" s="45"/>
      <c r="C164" s="46"/>
      <c r="D164" s="46"/>
      <c r="E164" s="47" t="s">
        <v>627</v>
      </c>
      <c r="F164" s="46"/>
      <c r="G164" s="46"/>
      <c r="H164" s="46"/>
      <c r="I164" s="46"/>
      <c r="J164" s="48"/>
    </row>
    <row r="165">
      <c r="A165" s="37" t="s">
        <v>631</v>
      </c>
      <c r="B165" s="45"/>
      <c r="C165" s="46"/>
      <c r="D165" s="46"/>
      <c r="E165" s="49" t="s">
        <v>8316</v>
      </c>
      <c r="F165" s="46"/>
      <c r="G165" s="46"/>
      <c r="H165" s="46"/>
      <c r="I165" s="46"/>
      <c r="J165" s="48"/>
    </row>
    <row r="166" ht="75">
      <c r="A166" s="37" t="s">
        <v>633</v>
      </c>
      <c r="B166" s="45"/>
      <c r="C166" s="46"/>
      <c r="D166" s="46"/>
      <c r="E166" s="39" t="s">
        <v>6966</v>
      </c>
      <c r="F166" s="46"/>
      <c r="G166" s="46"/>
      <c r="H166" s="46"/>
      <c r="I166" s="46"/>
      <c r="J166" s="48"/>
    </row>
    <row r="167">
      <c r="A167" s="37" t="s">
        <v>625</v>
      </c>
      <c r="B167" s="37">
        <v>39</v>
      </c>
      <c r="C167" s="38" t="s">
        <v>7682</v>
      </c>
      <c r="D167" s="37" t="s">
        <v>627</v>
      </c>
      <c r="E167" s="39" t="s">
        <v>7683</v>
      </c>
      <c r="F167" s="40" t="s">
        <v>639</v>
      </c>
      <c r="G167" s="41">
        <v>59</v>
      </c>
      <c r="H167" s="42">
        <v>0</v>
      </c>
      <c r="I167" s="43">
        <f>ROUND(G167*H167,P4)</f>
        <v>0</v>
      </c>
      <c r="J167" s="37"/>
      <c r="O167" s="44">
        <f>I167*0.21</f>
        <v>0</v>
      </c>
      <c r="P167">
        <v>3</v>
      </c>
    </row>
    <row r="168">
      <c r="A168" s="37" t="s">
        <v>630</v>
      </c>
      <c r="B168" s="45"/>
      <c r="C168" s="46"/>
      <c r="D168" s="46"/>
      <c r="E168" s="39" t="s">
        <v>7684</v>
      </c>
      <c r="F168" s="46"/>
      <c r="G168" s="46"/>
      <c r="H168" s="46"/>
      <c r="I168" s="46"/>
      <c r="J168" s="48"/>
    </row>
    <row r="169" ht="30">
      <c r="A169" s="37" t="s">
        <v>631</v>
      </c>
      <c r="B169" s="45"/>
      <c r="C169" s="46"/>
      <c r="D169" s="46"/>
      <c r="E169" s="49" t="s">
        <v>8317</v>
      </c>
      <c r="F169" s="46"/>
      <c r="G169" s="46"/>
      <c r="H169" s="46"/>
      <c r="I169" s="46"/>
      <c r="J169" s="48"/>
    </row>
    <row r="170" ht="90">
      <c r="A170" s="37" t="s">
        <v>633</v>
      </c>
      <c r="B170" s="45"/>
      <c r="C170" s="46"/>
      <c r="D170" s="46"/>
      <c r="E170" s="39" t="s">
        <v>1410</v>
      </c>
      <c r="F170" s="46"/>
      <c r="G170" s="46"/>
      <c r="H170" s="46"/>
      <c r="I170" s="46"/>
      <c r="J170" s="48"/>
    </row>
    <row r="171">
      <c r="A171" s="37" t="s">
        <v>625</v>
      </c>
      <c r="B171" s="37">
        <v>40</v>
      </c>
      <c r="C171" s="38" t="s">
        <v>8249</v>
      </c>
      <c r="D171" s="37" t="s">
        <v>627</v>
      </c>
      <c r="E171" s="39" t="s">
        <v>8250</v>
      </c>
      <c r="F171" s="40" t="s">
        <v>639</v>
      </c>
      <c r="G171" s="41">
        <v>2</v>
      </c>
      <c r="H171" s="42">
        <v>0</v>
      </c>
      <c r="I171" s="43">
        <f>ROUND(G171*H171,P4)</f>
        <v>0</v>
      </c>
      <c r="J171" s="37"/>
      <c r="O171" s="44">
        <f>I171*0.21</f>
        <v>0</v>
      </c>
      <c r="P171">
        <v>3</v>
      </c>
    </row>
    <row r="172" ht="30">
      <c r="A172" s="37" t="s">
        <v>630</v>
      </c>
      <c r="B172" s="45"/>
      <c r="C172" s="46"/>
      <c r="D172" s="46"/>
      <c r="E172" s="39" t="s">
        <v>8318</v>
      </c>
      <c r="F172" s="46"/>
      <c r="G172" s="46"/>
      <c r="H172" s="46"/>
      <c r="I172" s="46"/>
      <c r="J172" s="48"/>
    </row>
    <row r="173">
      <c r="A173" s="37" t="s">
        <v>631</v>
      </c>
      <c r="B173" s="45"/>
      <c r="C173" s="46"/>
      <c r="D173" s="46"/>
      <c r="E173" s="49" t="s">
        <v>6976</v>
      </c>
      <c r="F173" s="46"/>
      <c r="G173" s="46"/>
      <c r="H173" s="46"/>
      <c r="I173" s="46"/>
      <c r="J173" s="48"/>
    </row>
    <row r="174" ht="90">
      <c r="A174" s="37" t="s">
        <v>633</v>
      </c>
      <c r="B174" s="45"/>
      <c r="C174" s="46"/>
      <c r="D174" s="46"/>
      <c r="E174" s="39" t="s">
        <v>7179</v>
      </c>
      <c r="F174" s="46"/>
      <c r="G174" s="46"/>
      <c r="H174" s="46"/>
      <c r="I174" s="46"/>
      <c r="J174" s="48"/>
    </row>
    <row r="175">
      <c r="A175" s="31" t="s">
        <v>622</v>
      </c>
      <c r="B175" s="32"/>
      <c r="C175" s="33" t="s">
        <v>794</v>
      </c>
      <c r="D175" s="34"/>
      <c r="E175" s="31" t="s">
        <v>1032</v>
      </c>
      <c r="F175" s="34"/>
      <c r="G175" s="34"/>
      <c r="H175" s="34"/>
      <c r="I175" s="35">
        <f>SUMIFS(I176:I195,A176:A195,"P")</f>
        <v>0</v>
      </c>
      <c r="J175" s="36"/>
    </row>
    <row r="176">
      <c r="A176" s="37" t="s">
        <v>625</v>
      </c>
      <c r="B176" s="37">
        <v>41</v>
      </c>
      <c r="C176" s="38" t="s">
        <v>3120</v>
      </c>
      <c r="D176" s="37" t="s">
        <v>627</v>
      </c>
      <c r="E176" s="39" t="s">
        <v>3121</v>
      </c>
      <c r="F176" s="40" t="s">
        <v>744</v>
      </c>
      <c r="G176" s="41">
        <v>3</v>
      </c>
      <c r="H176" s="42">
        <v>0</v>
      </c>
      <c r="I176" s="43">
        <f>ROUND(G176*H176,P4)</f>
        <v>0</v>
      </c>
      <c r="J176" s="37"/>
      <c r="O176" s="44">
        <f>I176*0.21</f>
        <v>0</v>
      </c>
      <c r="P176">
        <v>3</v>
      </c>
    </row>
    <row r="177">
      <c r="A177" s="37" t="s">
        <v>630</v>
      </c>
      <c r="B177" s="45"/>
      <c r="C177" s="46"/>
      <c r="D177" s="46"/>
      <c r="E177" s="47" t="s">
        <v>627</v>
      </c>
      <c r="F177" s="46"/>
      <c r="G177" s="46"/>
      <c r="H177" s="46"/>
      <c r="I177" s="46"/>
      <c r="J177" s="48"/>
    </row>
    <row r="178">
      <c r="A178" s="37" t="s">
        <v>631</v>
      </c>
      <c r="B178" s="45"/>
      <c r="C178" s="46"/>
      <c r="D178" s="46"/>
      <c r="E178" s="49" t="s">
        <v>8319</v>
      </c>
      <c r="F178" s="46"/>
      <c r="G178" s="46"/>
      <c r="H178" s="46"/>
      <c r="I178" s="46"/>
      <c r="J178" s="48"/>
    </row>
    <row r="179" ht="75">
      <c r="A179" s="37" t="s">
        <v>633</v>
      </c>
      <c r="B179" s="45"/>
      <c r="C179" s="46"/>
      <c r="D179" s="46"/>
      <c r="E179" s="39" t="s">
        <v>2667</v>
      </c>
      <c r="F179" s="46"/>
      <c r="G179" s="46"/>
      <c r="H179" s="46"/>
      <c r="I179" s="46"/>
      <c r="J179" s="48"/>
    </row>
    <row r="180">
      <c r="A180" s="37" t="s">
        <v>625</v>
      </c>
      <c r="B180" s="37">
        <v>42</v>
      </c>
      <c r="C180" s="38" t="s">
        <v>7180</v>
      </c>
      <c r="D180" s="37" t="s">
        <v>627</v>
      </c>
      <c r="E180" s="39" t="s">
        <v>7181</v>
      </c>
      <c r="F180" s="40" t="s">
        <v>639</v>
      </c>
      <c r="G180" s="41">
        <v>3</v>
      </c>
      <c r="H180" s="42">
        <v>0</v>
      </c>
      <c r="I180" s="43">
        <f>ROUND(G180*H180,P4)</f>
        <v>0</v>
      </c>
      <c r="J180" s="37"/>
      <c r="O180" s="44">
        <f>I180*0.21</f>
        <v>0</v>
      </c>
      <c r="P180">
        <v>3</v>
      </c>
    </row>
    <row r="181">
      <c r="A181" s="37" t="s">
        <v>630</v>
      </c>
      <c r="B181" s="45"/>
      <c r="C181" s="46"/>
      <c r="D181" s="46"/>
      <c r="E181" s="47" t="s">
        <v>627</v>
      </c>
      <c r="F181" s="46"/>
      <c r="G181" s="46"/>
      <c r="H181" s="46"/>
      <c r="I181" s="46"/>
      <c r="J181" s="48"/>
    </row>
    <row r="182">
      <c r="A182" s="37" t="s">
        <v>631</v>
      </c>
      <c r="B182" s="45"/>
      <c r="C182" s="46"/>
      <c r="D182" s="46"/>
      <c r="E182" s="49" t="s">
        <v>6969</v>
      </c>
      <c r="F182" s="46"/>
      <c r="G182" s="46"/>
      <c r="H182" s="46"/>
      <c r="I182" s="46"/>
      <c r="J182" s="48"/>
    </row>
    <row r="183" ht="90">
      <c r="A183" s="37" t="s">
        <v>633</v>
      </c>
      <c r="B183" s="45"/>
      <c r="C183" s="46"/>
      <c r="D183" s="46"/>
      <c r="E183" s="39" t="s">
        <v>1253</v>
      </c>
      <c r="F183" s="46"/>
      <c r="G183" s="46"/>
      <c r="H183" s="46"/>
      <c r="I183" s="46"/>
      <c r="J183" s="48"/>
    </row>
    <row r="184">
      <c r="A184" s="37" t="s">
        <v>625</v>
      </c>
      <c r="B184" s="37">
        <v>43</v>
      </c>
      <c r="C184" s="38" t="s">
        <v>7182</v>
      </c>
      <c r="D184" s="37" t="s">
        <v>627</v>
      </c>
      <c r="E184" s="39" t="s">
        <v>7183</v>
      </c>
      <c r="F184" s="40" t="s">
        <v>673</v>
      </c>
      <c r="G184" s="41">
        <v>0.089999999999999997</v>
      </c>
      <c r="H184" s="42">
        <v>0</v>
      </c>
      <c r="I184" s="43">
        <f>ROUND(G184*H184,P4)</f>
        <v>0</v>
      </c>
      <c r="J184" s="37"/>
      <c r="O184" s="44">
        <f>I184*0.21</f>
        <v>0</v>
      </c>
      <c r="P184">
        <v>3</v>
      </c>
    </row>
    <row r="185">
      <c r="A185" s="37" t="s">
        <v>630</v>
      </c>
      <c r="B185" s="45"/>
      <c r="C185" s="46"/>
      <c r="D185" s="46"/>
      <c r="E185" s="47" t="s">
        <v>627</v>
      </c>
      <c r="F185" s="46"/>
      <c r="G185" s="46"/>
      <c r="H185" s="46"/>
      <c r="I185" s="46"/>
      <c r="J185" s="48"/>
    </row>
    <row r="186">
      <c r="A186" s="37" t="s">
        <v>631</v>
      </c>
      <c r="B186" s="45"/>
      <c r="C186" s="46"/>
      <c r="D186" s="46"/>
      <c r="E186" s="49" t="s">
        <v>8320</v>
      </c>
      <c r="F186" s="46"/>
      <c r="G186" s="46"/>
      <c r="H186" s="46"/>
      <c r="I186" s="46"/>
      <c r="J186" s="48"/>
    </row>
    <row r="187" ht="150">
      <c r="A187" s="37" t="s">
        <v>633</v>
      </c>
      <c r="B187" s="45"/>
      <c r="C187" s="46"/>
      <c r="D187" s="46"/>
      <c r="E187" s="39" t="s">
        <v>2677</v>
      </c>
      <c r="F187" s="46"/>
      <c r="G187" s="46"/>
      <c r="H187" s="46"/>
      <c r="I187" s="46"/>
      <c r="J187" s="48"/>
    </row>
    <row r="188">
      <c r="A188" s="37" t="s">
        <v>625</v>
      </c>
      <c r="B188" s="37">
        <v>44</v>
      </c>
      <c r="C188" s="38" t="s">
        <v>7188</v>
      </c>
      <c r="D188" s="37" t="s">
        <v>627</v>
      </c>
      <c r="E188" s="39" t="s">
        <v>7189</v>
      </c>
      <c r="F188" s="40" t="s">
        <v>744</v>
      </c>
      <c r="G188" s="41">
        <v>53.75</v>
      </c>
      <c r="H188" s="42">
        <v>0</v>
      </c>
      <c r="I188" s="43">
        <f>ROUND(G188*H188,P4)</f>
        <v>0</v>
      </c>
      <c r="J188" s="37"/>
      <c r="O188" s="44">
        <f>I188*0.21</f>
        <v>0</v>
      </c>
      <c r="P188">
        <v>3</v>
      </c>
    </row>
    <row r="189">
      <c r="A189" s="37" t="s">
        <v>630</v>
      </c>
      <c r="B189" s="45"/>
      <c r="C189" s="46"/>
      <c r="D189" s="46"/>
      <c r="E189" s="47" t="s">
        <v>627</v>
      </c>
      <c r="F189" s="46"/>
      <c r="G189" s="46"/>
      <c r="H189" s="46"/>
      <c r="I189" s="46"/>
      <c r="J189" s="48"/>
    </row>
    <row r="190" ht="45">
      <c r="A190" s="37" t="s">
        <v>631</v>
      </c>
      <c r="B190" s="45"/>
      <c r="C190" s="46"/>
      <c r="D190" s="46"/>
      <c r="E190" s="49" t="s">
        <v>8321</v>
      </c>
      <c r="F190" s="46"/>
      <c r="G190" s="46"/>
      <c r="H190" s="46"/>
      <c r="I190" s="46"/>
      <c r="J190" s="48"/>
    </row>
    <row r="191" ht="150">
      <c r="A191" s="37" t="s">
        <v>633</v>
      </c>
      <c r="B191" s="45"/>
      <c r="C191" s="46"/>
      <c r="D191" s="46"/>
      <c r="E191" s="39" t="s">
        <v>1430</v>
      </c>
      <c r="F191" s="46"/>
      <c r="G191" s="46"/>
      <c r="H191" s="46"/>
      <c r="I191" s="46"/>
      <c r="J191" s="48"/>
    </row>
    <row r="192" ht="30">
      <c r="A192" s="37" t="s">
        <v>625</v>
      </c>
      <c r="B192" s="37">
        <v>45</v>
      </c>
      <c r="C192" s="38" t="s">
        <v>8258</v>
      </c>
      <c r="D192" s="37" t="s">
        <v>627</v>
      </c>
      <c r="E192" s="39" t="s">
        <v>8259</v>
      </c>
      <c r="F192" s="40" t="s">
        <v>744</v>
      </c>
      <c r="G192" s="41">
        <v>46.25</v>
      </c>
      <c r="H192" s="42">
        <v>0</v>
      </c>
      <c r="I192" s="43">
        <f>ROUND(G192*H192,P4)</f>
        <v>0</v>
      </c>
      <c r="J192" s="37"/>
      <c r="O192" s="44">
        <f>I192*0.21</f>
        <v>0</v>
      </c>
      <c r="P192">
        <v>3</v>
      </c>
    </row>
    <row r="193">
      <c r="A193" s="37" t="s">
        <v>630</v>
      </c>
      <c r="B193" s="45"/>
      <c r="C193" s="46"/>
      <c r="D193" s="46"/>
      <c r="E193" s="47" t="s">
        <v>627</v>
      </c>
      <c r="F193" s="46"/>
      <c r="G193" s="46"/>
      <c r="H193" s="46"/>
      <c r="I193" s="46"/>
      <c r="J193" s="48"/>
    </row>
    <row r="194">
      <c r="A194" s="37" t="s">
        <v>631</v>
      </c>
      <c r="B194" s="45"/>
      <c r="C194" s="46"/>
      <c r="D194" s="46"/>
      <c r="E194" s="49" t="s">
        <v>8322</v>
      </c>
      <c r="F194" s="46"/>
      <c r="G194" s="46"/>
      <c r="H194" s="46"/>
      <c r="I194" s="46"/>
      <c r="J194" s="48"/>
    </row>
    <row r="195" ht="135">
      <c r="A195" s="37" t="s">
        <v>633</v>
      </c>
      <c r="B195" s="45"/>
      <c r="C195" s="46"/>
      <c r="D195" s="46"/>
      <c r="E195" s="39" t="s">
        <v>7193</v>
      </c>
      <c r="F195" s="46"/>
      <c r="G195" s="46"/>
      <c r="H195" s="46"/>
      <c r="I195" s="46"/>
      <c r="J195" s="48"/>
    </row>
    <row r="196">
      <c r="A196" s="31" t="s">
        <v>622</v>
      </c>
      <c r="B196" s="32"/>
      <c r="C196" s="33" t="s">
        <v>676</v>
      </c>
      <c r="D196" s="34"/>
      <c r="E196" s="31" t="s">
        <v>677</v>
      </c>
      <c r="F196" s="34"/>
      <c r="G196" s="34"/>
      <c r="H196" s="34"/>
      <c r="I196" s="35">
        <f>SUMIFS(I197:I212,A197:A212,"P")</f>
        <v>0</v>
      </c>
      <c r="J196" s="36"/>
    </row>
    <row r="197" ht="45">
      <c r="A197" s="37" t="s">
        <v>625</v>
      </c>
      <c r="B197" s="37">
        <v>46</v>
      </c>
      <c r="C197" s="38" t="s">
        <v>678</v>
      </c>
      <c r="D197" s="37" t="s">
        <v>679</v>
      </c>
      <c r="E197" s="39" t="s">
        <v>680</v>
      </c>
      <c r="F197" s="40" t="s">
        <v>673</v>
      </c>
      <c r="G197" s="41">
        <v>78.831999999999994</v>
      </c>
      <c r="H197" s="42">
        <v>0</v>
      </c>
      <c r="I197" s="43">
        <f>ROUND(G197*H197,P4)</f>
        <v>0</v>
      </c>
      <c r="J197" s="37"/>
      <c r="O197" s="44">
        <f>I197*0.21</f>
        <v>0</v>
      </c>
      <c r="P197">
        <v>3</v>
      </c>
    </row>
    <row r="198">
      <c r="A198" s="37" t="s">
        <v>630</v>
      </c>
      <c r="B198" s="45"/>
      <c r="C198" s="46"/>
      <c r="D198" s="46"/>
      <c r="E198" s="39" t="s">
        <v>681</v>
      </c>
      <c r="F198" s="46"/>
      <c r="G198" s="46"/>
      <c r="H198" s="46"/>
      <c r="I198" s="46"/>
      <c r="J198" s="48"/>
    </row>
    <row r="199" ht="30">
      <c r="A199" s="37" t="s">
        <v>631</v>
      </c>
      <c r="B199" s="45"/>
      <c r="C199" s="46"/>
      <c r="D199" s="46"/>
      <c r="E199" s="49" t="s">
        <v>8323</v>
      </c>
      <c r="F199" s="46"/>
      <c r="G199" s="46"/>
      <c r="H199" s="46"/>
      <c r="I199" s="46"/>
      <c r="J199" s="48"/>
    </row>
    <row r="200" ht="120">
      <c r="A200" s="37" t="s">
        <v>633</v>
      </c>
      <c r="B200" s="45"/>
      <c r="C200" s="46"/>
      <c r="D200" s="46"/>
      <c r="E200" s="39" t="s">
        <v>713</v>
      </c>
      <c r="F200" s="46"/>
      <c r="G200" s="46"/>
      <c r="H200" s="46"/>
      <c r="I200" s="46"/>
      <c r="J200" s="48"/>
    </row>
    <row r="201" ht="45">
      <c r="A201" s="37" t="s">
        <v>625</v>
      </c>
      <c r="B201" s="37">
        <v>47</v>
      </c>
      <c r="C201" s="38" t="s">
        <v>991</v>
      </c>
      <c r="D201" s="37" t="s">
        <v>992</v>
      </c>
      <c r="E201" s="39" t="s">
        <v>993</v>
      </c>
      <c r="F201" s="40" t="s">
        <v>673</v>
      </c>
      <c r="G201" s="41">
        <v>4.6340000000000003</v>
      </c>
      <c r="H201" s="42">
        <v>0</v>
      </c>
      <c r="I201" s="43">
        <f>ROUND(G201*H201,P4)</f>
        <v>0</v>
      </c>
      <c r="J201" s="37"/>
      <c r="O201" s="44">
        <f>I201*0.21</f>
        <v>0</v>
      </c>
      <c r="P201">
        <v>3</v>
      </c>
    </row>
    <row r="202">
      <c r="A202" s="37" t="s">
        <v>630</v>
      </c>
      <c r="B202" s="45"/>
      <c r="C202" s="46"/>
      <c r="D202" s="46"/>
      <c r="E202" s="39" t="s">
        <v>681</v>
      </c>
      <c r="F202" s="46"/>
      <c r="G202" s="46"/>
      <c r="H202" s="46"/>
      <c r="I202" s="46"/>
      <c r="J202" s="48"/>
    </row>
    <row r="203">
      <c r="A203" s="37" t="s">
        <v>631</v>
      </c>
      <c r="B203" s="45"/>
      <c r="C203" s="46"/>
      <c r="D203" s="46"/>
      <c r="E203" s="49" t="s">
        <v>8324</v>
      </c>
      <c r="F203" s="46"/>
      <c r="G203" s="46"/>
      <c r="H203" s="46"/>
      <c r="I203" s="46"/>
      <c r="J203" s="48"/>
    </row>
    <row r="204" ht="120">
      <c r="A204" s="37" t="s">
        <v>633</v>
      </c>
      <c r="B204" s="45"/>
      <c r="C204" s="46"/>
      <c r="D204" s="46"/>
      <c r="E204" s="39" t="s">
        <v>713</v>
      </c>
      <c r="F204" s="46"/>
      <c r="G204" s="46"/>
      <c r="H204" s="46"/>
      <c r="I204" s="46"/>
      <c r="J204" s="48"/>
    </row>
    <row r="205" ht="60">
      <c r="A205" s="37" t="s">
        <v>625</v>
      </c>
      <c r="B205" s="37">
        <v>48</v>
      </c>
      <c r="C205" s="38" t="s">
        <v>684</v>
      </c>
      <c r="D205" s="37" t="s">
        <v>685</v>
      </c>
      <c r="E205" s="39" t="s">
        <v>686</v>
      </c>
      <c r="F205" s="40" t="s">
        <v>673</v>
      </c>
      <c r="G205" s="41">
        <v>4.0990000000000002</v>
      </c>
      <c r="H205" s="42">
        <v>0</v>
      </c>
      <c r="I205" s="43">
        <f>ROUND(G205*H205,P4)</f>
        <v>0</v>
      </c>
      <c r="J205" s="37"/>
      <c r="O205" s="44">
        <f>I205*0.21</f>
        <v>0</v>
      </c>
      <c r="P205">
        <v>3</v>
      </c>
    </row>
    <row r="206">
      <c r="A206" s="37" t="s">
        <v>630</v>
      </c>
      <c r="B206" s="45"/>
      <c r="C206" s="46"/>
      <c r="D206" s="46"/>
      <c r="E206" s="39" t="s">
        <v>681</v>
      </c>
      <c r="F206" s="46"/>
      <c r="G206" s="46"/>
      <c r="H206" s="46"/>
      <c r="I206" s="46"/>
      <c r="J206" s="48"/>
    </row>
    <row r="207">
      <c r="A207" s="37" t="s">
        <v>631</v>
      </c>
      <c r="B207" s="45"/>
      <c r="C207" s="46"/>
      <c r="D207" s="46"/>
      <c r="E207" s="49" t="s">
        <v>8325</v>
      </c>
      <c r="F207" s="46"/>
      <c r="G207" s="46"/>
      <c r="H207" s="46"/>
      <c r="I207" s="46"/>
      <c r="J207" s="48"/>
    </row>
    <row r="208" ht="120">
      <c r="A208" s="37" t="s">
        <v>633</v>
      </c>
      <c r="B208" s="45"/>
      <c r="C208" s="46"/>
      <c r="D208" s="46"/>
      <c r="E208" s="39" t="s">
        <v>713</v>
      </c>
      <c r="F208" s="46"/>
      <c r="G208" s="46"/>
      <c r="H208" s="46"/>
      <c r="I208" s="46"/>
      <c r="J208" s="48"/>
    </row>
    <row r="209" ht="45">
      <c r="A209" s="37" t="s">
        <v>625</v>
      </c>
      <c r="B209" s="37">
        <v>49</v>
      </c>
      <c r="C209" s="38" t="s">
        <v>1454</v>
      </c>
      <c r="D209" s="37" t="s">
        <v>1455</v>
      </c>
      <c r="E209" s="39" t="s">
        <v>1456</v>
      </c>
      <c r="F209" s="40" t="s">
        <v>673</v>
      </c>
      <c r="G209" s="41">
        <v>8.4649999999999999</v>
      </c>
      <c r="H209" s="42">
        <v>0</v>
      </c>
      <c r="I209" s="43">
        <f>ROUND(G209*H209,P4)</f>
        <v>0</v>
      </c>
      <c r="J209" s="37"/>
      <c r="O209" s="44">
        <f>I209*0.21</f>
        <v>0</v>
      </c>
      <c r="P209">
        <v>3</v>
      </c>
    </row>
    <row r="210">
      <c r="A210" s="37" t="s">
        <v>630</v>
      </c>
      <c r="B210" s="45"/>
      <c r="C210" s="46"/>
      <c r="D210" s="46"/>
      <c r="E210" s="39" t="s">
        <v>681</v>
      </c>
      <c r="F210" s="46"/>
      <c r="G210" s="46"/>
      <c r="H210" s="46"/>
      <c r="I210" s="46"/>
      <c r="J210" s="48"/>
    </row>
    <row r="211">
      <c r="A211" s="37" t="s">
        <v>631</v>
      </c>
      <c r="B211" s="45"/>
      <c r="C211" s="46"/>
      <c r="D211" s="46"/>
      <c r="E211" s="49" t="s">
        <v>8326</v>
      </c>
      <c r="F211" s="46"/>
      <c r="G211" s="46"/>
      <c r="H211" s="46"/>
      <c r="I211" s="46"/>
      <c r="J211" s="48"/>
    </row>
    <row r="212" ht="120">
      <c r="A212" s="37" t="s">
        <v>633</v>
      </c>
      <c r="B212" s="50"/>
      <c r="C212" s="51"/>
      <c r="D212" s="51"/>
      <c r="E212" s="39" t="s">
        <v>713</v>
      </c>
      <c r="F212" s="51"/>
      <c r="G212" s="51"/>
      <c r="H212" s="51"/>
      <c r="I212" s="51"/>
      <c r="J212" s="52"/>
    </row>
  </sheetData>
  <sheetProtection sheet="1" objects="1" scenarios="1" spinCount="100000" saltValue="iBKe76ZOuiJV4h65HELa0IzvnqQJz4yb96/cw3gCAlq4AoXFebjkD82yPIPliwa7zeGVWzhJMz67X1qbf6tjWQ==" hashValue="KslydPahz7FWeq5V1YlFG/+l2E5AKNZsVpxUOb/e9GgKJrzIlTBLEnnrwrK4eglT/zZkjJRwDOe8rdROSXJvq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8327</v>
      </c>
      <c r="I3" s="25">
        <f>SUMIFS(I10:I437,A10:A437,"SD")</f>
        <v>0</v>
      </c>
      <c r="J3" s="19"/>
      <c r="O3">
        <v>0</v>
      </c>
      <c r="P3">
        <v>2</v>
      </c>
    </row>
    <row r="4">
      <c r="A4" s="3" t="s">
        <v>607</v>
      </c>
      <c r="B4" s="20" t="s">
        <v>608</v>
      </c>
      <c r="C4" s="21" t="s">
        <v>287</v>
      </c>
      <c r="D4" s="22"/>
      <c r="E4" s="23" t="s">
        <v>288</v>
      </c>
      <c r="F4" s="17"/>
      <c r="G4" s="17"/>
      <c r="H4" s="17"/>
      <c r="I4" s="17"/>
      <c r="J4" s="19"/>
      <c r="O4">
        <v>0.12</v>
      </c>
      <c r="P4">
        <v>2</v>
      </c>
    </row>
    <row r="5">
      <c r="A5" s="3" t="s">
        <v>609</v>
      </c>
      <c r="B5" s="20" t="s">
        <v>608</v>
      </c>
      <c r="C5" s="21" t="s">
        <v>8328</v>
      </c>
      <c r="D5" s="22"/>
      <c r="E5" s="23" t="s">
        <v>366</v>
      </c>
      <c r="F5" s="17"/>
      <c r="G5" s="17"/>
      <c r="H5" s="17"/>
      <c r="I5" s="17"/>
      <c r="J5" s="19"/>
      <c r="O5">
        <v>0.20999999999999999</v>
      </c>
    </row>
    <row r="6">
      <c r="A6" s="3" t="s">
        <v>2757</v>
      </c>
      <c r="B6" s="20" t="s">
        <v>610</v>
      </c>
      <c r="C6" s="21" t="s">
        <v>8327</v>
      </c>
      <c r="D6" s="22"/>
      <c r="E6" s="23" t="s">
        <v>368</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SUMIFS(I11:I36,A11:A36,"P")</f>
        <v>0</v>
      </c>
      <c r="J10" s="36"/>
    </row>
    <row r="11" ht="30">
      <c r="A11" s="37" t="s">
        <v>625</v>
      </c>
      <c r="B11" s="37">
        <v>1</v>
      </c>
      <c r="C11" s="38" t="s">
        <v>8329</v>
      </c>
      <c r="D11" s="37" t="s">
        <v>627</v>
      </c>
      <c r="E11" s="39" t="s">
        <v>8330</v>
      </c>
      <c r="F11" s="40" t="s">
        <v>629</v>
      </c>
      <c r="G11" s="41">
        <v>831.74000000000001</v>
      </c>
      <c r="H11" s="42">
        <v>0</v>
      </c>
      <c r="I11" s="43">
        <f>ROUND(G11*H11,P4)</f>
        <v>0</v>
      </c>
      <c r="J11" s="37"/>
      <c r="O11" s="44">
        <f>I11*0.21</f>
        <v>0</v>
      </c>
      <c r="P11">
        <v>3</v>
      </c>
    </row>
    <row r="12" ht="45">
      <c r="A12" s="37" t="s">
        <v>630</v>
      </c>
      <c r="B12" s="45"/>
      <c r="C12" s="46"/>
      <c r="D12" s="46"/>
      <c r="E12" s="39" t="s">
        <v>8331</v>
      </c>
      <c r="F12" s="46"/>
      <c r="G12" s="46"/>
      <c r="H12" s="46"/>
      <c r="I12" s="46"/>
      <c r="J12" s="48"/>
    </row>
    <row r="13" ht="195">
      <c r="A13" s="37" t="s">
        <v>631</v>
      </c>
      <c r="B13" s="45"/>
      <c r="C13" s="46"/>
      <c r="D13" s="46"/>
      <c r="E13" s="49" t="s">
        <v>8332</v>
      </c>
      <c r="F13" s="46"/>
      <c r="G13" s="46"/>
      <c r="H13" s="46"/>
      <c r="I13" s="46"/>
      <c r="J13" s="48"/>
    </row>
    <row r="14">
      <c r="A14" s="37" t="s">
        <v>633</v>
      </c>
      <c r="B14" s="45"/>
      <c r="C14" s="46"/>
      <c r="D14" s="46"/>
      <c r="E14" s="47" t="s">
        <v>627</v>
      </c>
      <c r="F14" s="46"/>
      <c r="G14" s="46"/>
      <c r="H14" s="46"/>
      <c r="I14" s="46"/>
      <c r="J14" s="48"/>
    </row>
    <row r="15">
      <c r="A15" s="37" t="s">
        <v>625</v>
      </c>
      <c r="B15" s="37">
        <v>2</v>
      </c>
      <c r="C15" s="38" t="s">
        <v>8333</v>
      </c>
      <c r="D15" s="37" t="s">
        <v>627</v>
      </c>
      <c r="E15" s="39" t="s">
        <v>8334</v>
      </c>
      <c r="F15" s="40" t="s">
        <v>832</v>
      </c>
      <c r="G15" s="41">
        <v>623.79999999999995</v>
      </c>
      <c r="H15" s="42">
        <v>0</v>
      </c>
      <c r="I15" s="43">
        <f>ROUND(G15*H15,P4)</f>
        <v>0</v>
      </c>
      <c r="J15" s="37"/>
      <c r="O15" s="44">
        <f>I15*0.21</f>
        <v>0</v>
      </c>
      <c r="P15">
        <v>3</v>
      </c>
    </row>
    <row r="16" ht="30">
      <c r="A16" s="37" t="s">
        <v>630</v>
      </c>
      <c r="B16" s="45"/>
      <c r="C16" s="46"/>
      <c r="D16" s="46"/>
      <c r="E16" s="39" t="s">
        <v>8335</v>
      </c>
      <c r="F16" s="46"/>
      <c r="G16" s="46"/>
      <c r="H16" s="46"/>
      <c r="I16" s="46"/>
      <c r="J16" s="48"/>
    </row>
    <row r="17" ht="195">
      <c r="A17" s="37" t="s">
        <v>631</v>
      </c>
      <c r="B17" s="45"/>
      <c r="C17" s="46"/>
      <c r="D17" s="46"/>
      <c r="E17" s="49" t="s">
        <v>8336</v>
      </c>
      <c r="F17" s="46"/>
      <c r="G17" s="46"/>
      <c r="H17" s="46"/>
      <c r="I17" s="46"/>
      <c r="J17" s="48"/>
    </row>
    <row r="18">
      <c r="A18" s="37" t="s">
        <v>633</v>
      </c>
      <c r="B18" s="45"/>
      <c r="C18" s="46"/>
      <c r="D18" s="46"/>
      <c r="E18" s="47" t="s">
        <v>627</v>
      </c>
      <c r="F18" s="46"/>
      <c r="G18" s="46"/>
      <c r="H18" s="46"/>
      <c r="I18" s="46"/>
      <c r="J18" s="48"/>
    </row>
    <row r="19">
      <c r="A19" s="37" t="s">
        <v>625</v>
      </c>
      <c r="B19" s="37">
        <v>3</v>
      </c>
      <c r="C19" s="38" t="s">
        <v>8337</v>
      </c>
      <c r="D19" s="37" t="s">
        <v>627</v>
      </c>
      <c r="E19" s="39" t="s">
        <v>8338</v>
      </c>
      <c r="F19" s="40" t="s">
        <v>832</v>
      </c>
      <c r="G19" s="41">
        <v>623.79999999999995</v>
      </c>
      <c r="H19" s="42">
        <v>0</v>
      </c>
      <c r="I19" s="43">
        <f>ROUND(G19*H19,P4)</f>
        <v>0</v>
      </c>
      <c r="J19" s="37"/>
      <c r="O19" s="44">
        <f>I19*0.21</f>
        <v>0</v>
      </c>
      <c r="P19">
        <v>3</v>
      </c>
    </row>
    <row r="20" ht="45">
      <c r="A20" s="37" t="s">
        <v>630</v>
      </c>
      <c r="B20" s="45"/>
      <c r="C20" s="46"/>
      <c r="D20" s="46"/>
      <c r="E20" s="39" t="s">
        <v>8339</v>
      </c>
      <c r="F20" s="46"/>
      <c r="G20" s="46"/>
      <c r="H20" s="46"/>
      <c r="I20" s="46"/>
      <c r="J20" s="48"/>
    </row>
    <row r="21">
      <c r="A21" s="37" t="s">
        <v>633</v>
      </c>
      <c r="B21" s="45"/>
      <c r="C21" s="46"/>
      <c r="D21" s="46"/>
      <c r="E21" s="47" t="s">
        <v>627</v>
      </c>
      <c r="F21" s="46"/>
      <c r="G21" s="46"/>
      <c r="H21" s="46"/>
      <c r="I21" s="46"/>
      <c r="J21" s="48"/>
    </row>
    <row r="22">
      <c r="A22" s="37" t="s">
        <v>625</v>
      </c>
      <c r="B22" s="37">
        <v>4</v>
      </c>
      <c r="C22" s="38" t="s">
        <v>8340</v>
      </c>
      <c r="D22" s="37" t="s">
        <v>627</v>
      </c>
      <c r="E22" s="39" t="s">
        <v>8341</v>
      </c>
      <c r="F22" s="40" t="s">
        <v>629</v>
      </c>
      <c r="G22" s="41">
        <v>433.86000000000001</v>
      </c>
      <c r="H22" s="42">
        <v>0</v>
      </c>
      <c r="I22" s="43">
        <f>ROUND(G22*H22,P4)</f>
        <v>0</v>
      </c>
      <c r="J22" s="37"/>
      <c r="O22" s="44">
        <f>I22*0.21</f>
        <v>0</v>
      </c>
      <c r="P22">
        <v>3</v>
      </c>
    </row>
    <row r="23" ht="45">
      <c r="A23" s="37" t="s">
        <v>630</v>
      </c>
      <c r="B23" s="45"/>
      <c r="C23" s="46"/>
      <c r="D23" s="46"/>
      <c r="E23" s="39" t="s">
        <v>8342</v>
      </c>
      <c r="F23" s="46"/>
      <c r="G23" s="46"/>
      <c r="H23" s="46"/>
      <c r="I23" s="46"/>
      <c r="J23" s="48"/>
    </row>
    <row r="24" ht="195">
      <c r="A24" s="37" t="s">
        <v>631</v>
      </c>
      <c r="B24" s="45"/>
      <c r="C24" s="46"/>
      <c r="D24" s="46"/>
      <c r="E24" s="49" t="s">
        <v>8343</v>
      </c>
      <c r="F24" s="46"/>
      <c r="G24" s="46"/>
      <c r="H24" s="46"/>
      <c r="I24" s="46"/>
      <c r="J24" s="48"/>
    </row>
    <row r="25">
      <c r="A25" s="37" t="s">
        <v>633</v>
      </c>
      <c r="B25" s="45"/>
      <c r="C25" s="46"/>
      <c r="D25" s="46"/>
      <c r="E25" s="47" t="s">
        <v>627</v>
      </c>
      <c r="F25" s="46"/>
      <c r="G25" s="46"/>
      <c r="H25" s="46"/>
      <c r="I25" s="46"/>
      <c r="J25" s="48"/>
    </row>
    <row r="26">
      <c r="A26" s="37" t="s">
        <v>625</v>
      </c>
      <c r="B26" s="37">
        <v>5</v>
      </c>
      <c r="C26" s="38" t="s">
        <v>8344</v>
      </c>
      <c r="D26" s="37" t="s">
        <v>627</v>
      </c>
      <c r="E26" s="39" t="s">
        <v>8345</v>
      </c>
      <c r="F26" s="40" t="s">
        <v>629</v>
      </c>
      <c r="G26" s="41">
        <v>348.52999999999997</v>
      </c>
      <c r="H26" s="42">
        <v>0</v>
      </c>
      <c r="I26" s="43">
        <f>ROUND(G26*H26,P4)</f>
        <v>0</v>
      </c>
      <c r="J26" s="37"/>
      <c r="O26" s="44">
        <f>I26*0.21</f>
        <v>0</v>
      </c>
      <c r="P26">
        <v>3</v>
      </c>
    </row>
    <row r="27" ht="60">
      <c r="A27" s="37" t="s">
        <v>630</v>
      </c>
      <c r="B27" s="45"/>
      <c r="C27" s="46"/>
      <c r="D27" s="46"/>
      <c r="E27" s="39" t="s">
        <v>8346</v>
      </c>
      <c r="F27" s="46"/>
      <c r="G27" s="46"/>
      <c r="H27" s="46"/>
      <c r="I27" s="46"/>
      <c r="J27" s="48"/>
    </row>
    <row r="28" ht="195">
      <c r="A28" s="37" t="s">
        <v>631</v>
      </c>
      <c r="B28" s="45"/>
      <c r="C28" s="46"/>
      <c r="D28" s="46"/>
      <c r="E28" s="49" t="s">
        <v>8347</v>
      </c>
      <c r="F28" s="46"/>
      <c r="G28" s="46"/>
      <c r="H28" s="46"/>
      <c r="I28" s="46"/>
      <c r="J28" s="48"/>
    </row>
    <row r="29">
      <c r="A29" s="37" t="s">
        <v>633</v>
      </c>
      <c r="B29" s="45"/>
      <c r="C29" s="46"/>
      <c r="D29" s="46"/>
      <c r="E29" s="47" t="s">
        <v>627</v>
      </c>
      <c r="F29" s="46"/>
      <c r="G29" s="46"/>
      <c r="H29" s="46"/>
      <c r="I29" s="46"/>
      <c r="J29" s="48"/>
    </row>
    <row r="30">
      <c r="A30" s="37" t="s">
        <v>625</v>
      </c>
      <c r="B30" s="37">
        <v>6</v>
      </c>
      <c r="C30" s="38" t="s">
        <v>8348</v>
      </c>
      <c r="D30" s="37" t="s">
        <v>627</v>
      </c>
      <c r="E30" s="39" t="s">
        <v>8349</v>
      </c>
      <c r="F30" s="40" t="s">
        <v>673</v>
      </c>
      <c r="G30" s="41">
        <v>697.05999999999995</v>
      </c>
      <c r="H30" s="42">
        <v>0</v>
      </c>
      <c r="I30" s="43">
        <f>ROUND(G30*H30,P4)</f>
        <v>0</v>
      </c>
      <c r="J30" s="37"/>
      <c r="O30" s="44">
        <f>I30*0.21</f>
        <v>0</v>
      </c>
      <c r="P30">
        <v>3</v>
      </c>
    </row>
    <row r="31">
      <c r="A31" s="37" t="s">
        <v>630</v>
      </c>
      <c r="B31" s="45"/>
      <c r="C31" s="46"/>
      <c r="D31" s="46"/>
      <c r="E31" s="39" t="s">
        <v>8349</v>
      </c>
      <c r="F31" s="46"/>
      <c r="G31" s="46"/>
      <c r="H31" s="46"/>
      <c r="I31" s="46"/>
      <c r="J31" s="48"/>
    </row>
    <row r="32">
      <c r="A32" s="37" t="s">
        <v>633</v>
      </c>
      <c r="B32" s="45"/>
      <c r="C32" s="46"/>
      <c r="D32" s="46"/>
      <c r="E32" s="47" t="s">
        <v>627</v>
      </c>
      <c r="F32" s="46"/>
      <c r="G32" s="46"/>
      <c r="H32" s="46"/>
      <c r="I32" s="46"/>
      <c r="J32" s="48"/>
    </row>
    <row r="33">
      <c r="A33" s="37" t="s">
        <v>625</v>
      </c>
      <c r="B33" s="37">
        <v>7</v>
      </c>
      <c r="C33" s="38" t="s">
        <v>8350</v>
      </c>
      <c r="D33" s="37" t="s">
        <v>627</v>
      </c>
      <c r="E33" s="39" t="s">
        <v>8351</v>
      </c>
      <c r="F33" s="40" t="s">
        <v>673</v>
      </c>
      <c r="G33" s="41">
        <v>94.640000000000001</v>
      </c>
      <c r="H33" s="42">
        <v>0</v>
      </c>
      <c r="I33" s="43">
        <f>ROUND(G33*H33,P4)</f>
        <v>0</v>
      </c>
      <c r="J33" s="37"/>
      <c r="O33" s="44">
        <f>I33*0.21</f>
        <v>0</v>
      </c>
      <c r="P33">
        <v>3</v>
      </c>
    </row>
    <row r="34">
      <c r="A34" s="37" t="s">
        <v>630</v>
      </c>
      <c r="B34" s="45"/>
      <c r="C34" s="46"/>
      <c r="D34" s="46"/>
      <c r="E34" s="39" t="s">
        <v>8351</v>
      </c>
      <c r="F34" s="46"/>
      <c r="G34" s="46"/>
      <c r="H34" s="46"/>
      <c r="I34" s="46"/>
      <c r="J34" s="48"/>
    </row>
    <row r="35" ht="105">
      <c r="A35" s="37" t="s">
        <v>631</v>
      </c>
      <c r="B35" s="45"/>
      <c r="C35" s="46"/>
      <c r="D35" s="46"/>
      <c r="E35" s="49" t="s">
        <v>8352</v>
      </c>
      <c r="F35" s="46"/>
      <c r="G35" s="46"/>
      <c r="H35" s="46"/>
      <c r="I35" s="46"/>
      <c r="J35" s="48"/>
    </row>
    <row r="36">
      <c r="A36" s="37" t="s">
        <v>633</v>
      </c>
      <c r="B36" s="45"/>
      <c r="C36" s="46"/>
      <c r="D36" s="46"/>
      <c r="E36" s="47" t="s">
        <v>627</v>
      </c>
      <c r="F36" s="46"/>
      <c r="G36" s="46"/>
      <c r="H36" s="46"/>
      <c r="I36" s="46"/>
      <c r="J36" s="48"/>
    </row>
    <row r="37">
      <c r="A37" s="31" t="s">
        <v>622</v>
      </c>
      <c r="B37" s="32"/>
      <c r="C37" s="33" t="s">
        <v>8353</v>
      </c>
      <c r="D37" s="34"/>
      <c r="E37" s="31" t="s">
        <v>8354</v>
      </c>
      <c r="F37" s="34"/>
      <c r="G37" s="34"/>
      <c r="H37" s="34"/>
      <c r="I37" s="35">
        <f>SUMIFS(I38:I49,A38:A49,"P")</f>
        <v>0</v>
      </c>
      <c r="J37" s="36"/>
    </row>
    <row r="38">
      <c r="A38" s="37" t="s">
        <v>625</v>
      </c>
      <c r="B38" s="37">
        <v>8</v>
      </c>
      <c r="C38" s="38" t="s">
        <v>8355</v>
      </c>
      <c r="D38" s="37" t="s">
        <v>627</v>
      </c>
      <c r="E38" s="39" t="s">
        <v>8356</v>
      </c>
      <c r="F38" s="40" t="s">
        <v>697</v>
      </c>
      <c r="G38" s="41">
        <v>1</v>
      </c>
      <c r="H38" s="42">
        <v>0</v>
      </c>
      <c r="I38" s="43">
        <f>ROUND(G38*H38,P4)</f>
        <v>0</v>
      </c>
      <c r="J38" s="37"/>
      <c r="O38" s="44">
        <f>I38*0.21</f>
        <v>0</v>
      </c>
      <c r="P38">
        <v>3</v>
      </c>
    </row>
    <row r="39">
      <c r="A39" s="37" t="s">
        <v>630</v>
      </c>
      <c r="B39" s="45"/>
      <c r="C39" s="46"/>
      <c r="D39" s="46"/>
      <c r="E39" s="39" t="s">
        <v>8357</v>
      </c>
      <c r="F39" s="46"/>
      <c r="G39" s="46"/>
      <c r="H39" s="46"/>
      <c r="I39" s="46"/>
      <c r="J39" s="48"/>
    </row>
    <row r="40">
      <c r="A40" s="37" t="s">
        <v>633</v>
      </c>
      <c r="B40" s="45"/>
      <c r="C40" s="46"/>
      <c r="D40" s="46"/>
      <c r="E40" s="47" t="s">
        <v>627</v>
      </c>
      <c r="F40" s="46"/>
      <c r="G40" s="46"/>
      <c r="H40" s="46"/>
      <c r="I40" s="46"/>
      <c r="J40" s="48"/>
    </row>
    <row r="41">
      <c r="A41" s="37" t="s">
        <v>625</v>
      </c>
      <c r="B41" s="37">
        <v>9</v>
      </c>
      <c r="C41" s="38" t="s">
        <v>8358</v>
      </c>
      <c r="D41" s="37" t="s">
        <v>627</v>
      </c>
      <c r="E41" s="39" t="s">
        <v>8359</v>
      </c>
      <c r="F41" s="40" t="s">
        <v>697</v>
      </c>
      <c r="G41" s="41">
        <v>1</v>
      </c>
      <c r="H41" s="42">
        <v>0</v>
      </c>
      <c r="I41" s="43">
        <f>ROUND(G41*H41,P4)</f>
        <v>0</v>
      </c>
      <c r="J41" s="37"/>
      <c r="O41" s="44">
        <f>I41*0.21</f>
        <v>0</v>
      </c>
      <c r="P41">
        <v>3</v>
      </c>
    </row>
    <row r="42">
      <c r="A42" s="37" t="s">
        <v>630</v>
      </c>
      <c r="B42" s="45"/>
      <c r="C42" s="46"/>
      <c r="D42" s="46"/>
      <c r="E42" s="39" t="s">
        <v>8359</v>
      </c>
      <c r="F42" s="46"/>
      <c r="G42" s="46"/>
      <c r="H42" s="46"/>
      <c r="I42" s="46"/>
      <c r="J42" s="48"/>
    </row>
    <row r="43">
      <c r="A43" s="37" t="s">
        <v>633</v>
      </c>
      <c r="B43" s="45"/>
      <c r="C43" s="46"/>
      <c r="D43" s="46"/>
      <c r="E43" s="47" t="s">
        <v>627</v>
      </c>
      <c r="F43" s="46"/>
      <c r="G43" s="46"/>
      <c r="H43" s="46"/>
      <c r="I43" s="46"/>
      <c r="J43" s="48"/>
    </row>
    <row r="44" ht="30">
      <c r="A44" s="37" t="s">
        <v>625</v>
      </c>
      <c r="B44" s="37">
        <v>10</v>
      </c>
      <c r="C44" s="38" t="s">
        <v>8360</v>
      </c>
      <c r="D44" s="37" t="s">
        <v>627</v>
      </c>
      <c r="E44" s="39" t="s">
        <v>8361</v>
      </c>
      <c r="F44" s="40" t="s">
        <v>639</v>
      </c>
      <c r="G44" s="41">
        <v>2</v>
      </c>
      <c r="H44" s="42">
        <v>0</v>
      </c>
      <c r="I44" s="43">
        <f>ROUND(G44*H44,P4)</f>
        <v>0</v>
      </c>
      <c r="J44" s="37"/>
      <c r="O44" s="44">
        <f>I44*0.21</f>
        <v>0</v>
      </c>
      <c r="P44">
        <v>3</v>
      </c>
    </row>
    <row r="45">
      <c r="A45" s="37" t="s">
        <v>630</v>
      </c>
      <c r="B45" s="45"/>
      <c r="C45" s="46"/>
      <c r="D45" s="46"/>
      <c r="E45" s="39" t="s">
        <v>8362</v>
      </c>
      <c r="F45" s="46"/>
      <c r="G45" s="46"/>
      <c r="H45" s="46"/>
      <c r="I45" s="46"/>
      <c r="J45" s="48"/>
    </row>
    <row r="46">
      <c r="A46" s="37" t="s">
        <v>633</v>
      </c>
      <c r="B46" s="45"/>
      <c r="C46" s="46"/>
      <c r="D46" s="46"/>
      <c r="E46" s="47" t="s">
        <v>627</v>
      </c>
      <c r="F46" s="46"/>
      <c r="G46" s="46"/>
      <c r="H46" s="46"/>
      <c r="I46" s="46"/>
      <c r="J46" s="48"/>
    </row>
    <row r="47" ht="30">
      <c r="A47" s="37" t="s">
        <v>625</v>
      </c>
      <c r="B47" s="37">
        <v>11</v>
      </c>
      <c r="C47" s="38" t="s">
        <v>8363</v>
      </c>
      <c r="D47" s="37" t="s">
        <v>627</v>
      </c>
      <c r="E47" s="39" t="s">
        <v>8364</v>
      </c>
      <c r="F47" s="40" t="s">
        <v>639</v>
      </c>
      <c r="G47" s="41">
        <v>2</v>
      </c>
      <c r="H47" s="42">
        <v>0</v>
      </c>
      <c r="I47" s="43">
        <f>ROUND(G47*H47,P4)</f>
        <v>0</v>
      </c>
      <c r="J47" s="37"/>
      <c r="O47" s="44">
        <f>I47*0.21</f>
        <v>0</v>
      </c>
      <c r="P47">
        <v>3</v>
      </c>
    </row>
    <row r="48">
      <c r="A48" s="37" t="s">
        <v>630</v>
      </c>
      <c r="B48" s="45"/>
      <c r="C48" s="46"/>
      <c r="D48" s="46"/>
      <c r="E48" s="39" t="s">
        <v>8362</v>
      </c>
      <c r="F48" s="46"/>
      <c r="G48" s="46"/>
      <c r="H48" s="46"/>
      <c r="I48" s="46"/>
      <c r="J48" s="48"/>
    </row>
    <row r="49">
      <c r="A49" s="37" t="s">
        <v>633</v>
      </c>
      <c r="B49" s="45"/>
      <c r="C49" s="46"/>
      <c r="D49" s="46"/>
      <c r="E49" s="47" t="s">
        <v>627</v>
      </c>
      <c r="F49" s="46"/>
      <c r="G49" s="46"/>
      <c r="H49" s="46"/>
      <c r="I49" s="46"/>
      <c r="J49" s="48"/>
    </row>
    <row r="50">
      <c r="A50" s="31" t="s">
        <v>622</v>
      </c>
      <c r="B50" s="32"/>
      <c r="C50" s="33" t="s">
        <v>8365</v>
      </c>
      <c r="D50" s="34"/>
      <c r="E50" s="31" t="s">
        <v>8366</v>
      </c>
      <c r="F50" s="34"/>
      <c r="G50" s="34"/>
      <c r="H50" s="34"/>
      <c r="I50" s="35">
        <f>SUMIFS(I51:I358,A51:A358,"P")</f>
        <v>0</v>
      </c>
      <c r="J50" s="36"/>
    </row>
    <row r="51">
      <c r="A51" s="37" t="s">
        <v>625</v>
      </c>
      <c r="B51" s="37">
        <v>12</v>
      </c>
      <c r="C51" s="38" t="s">
        <v>8367</v>
      </c>
      <c r="D51" s="37" t="s">
        <v>627</v>
      </c>
      <c r="E51" s="39" t="s">
        <v>8368</v>
      </c>
      <c r="F51" s="40" t="s">
        <v>744</v>
      </c>
      <c r="G51" s="41">
        <v>2</v>
      </c>
      <c r="H51" s="42">
        <v>0</v>
      </c>
      <c r="I51" s="43">
        <f>ROUND(G51*H51,P4)</f>
        <v>0</v>
      </c>
      <c r="J51" s="37"/>
      <c r="O51" s="44">
        <f>I51*0.21</f>
        <v>0</v>
      </c>
      <c r="P51">
        <v>3</v>
      </c>
    </row>
    <row r="52">
      <c r="A52" s="37" t="s">
        <v>630</v>
      </c>
      <c r="B52" s="45"/>
      <c r="C52" s="46"/>
      <c r="D52" s="46"/>
      <c r="E52" s="39" t="s">
        <v>8368</v>
      </c>
      <c r="F52" s="46"/>
      <c r="G52" s="46"/>
      <c r="H52" s="46"/>
      <c r="I52" s="46"/>
      <c r="J52" s="48"/>
    </row>
    <row r="53">
      <c r="A53" s="37" t="s">
        <v>633</v>
      </c>
      <c r="B53" s="45"/>
      <c r="C53" s="46"/>
      <c r="D53" s="46"/>
      <c r="E53" s="47" t="s">
        <v>627</v>
      </c>
      <c r="F53" s="46"/>
      <c r="G53" s="46"/>
      <c r="H53" s="46"/>
      <c r="I53" s="46"/>
      <c r="J53" s="48"/>
    </row>
    <row r="54">
      <c r="A54" s="37" t="s">
        <v>625</v>
      </c>
      <c r="B54" s="37">
        <v>13</v>
      </c>
      <c r="C54" s="38" t="s">
        <v>8369</v>
      </c>
      <c r="D54" s="37" t="s">
        <v>627</v>
      </c>
      <c r="E54" s="39" t="s">
        <v>8370</v>
      </c>
      <c r="F54" s="40" t="s">
        <v>744</v>
      </c>
      <c r="G54" s="41">
        <v>1</v>
      </c>
      <c r="H54" s="42">
        <v>0</v>
      </c>
      <c r="I54" s="43">
        <f>ROUND(G54*H54,P4)</f>
        <v>0</v>
      </c>
      <c r="J54" s="37"/>
      <c r="O54" s="44">
        <f>I54*0.21</f>
        <v>0</v>
      </c>
      <c r="P54">
        <v>3</v>
      </c>
    </row>
    <row r="55">
      <c r="A55" s="37" t="s">
        <v>630</v>
      </c>
      <c r="B55" s="45"/>
      <c r="C55" s="46"/>
      <c r="D55" s="46"/>
      <c r="E55" s="39" t="s">
        <v>8370</v>
      </c>
      <c r="F55" s="46"/>
      <c r="G55" s="46"/>
      <c r="H55" s="46"/>
      <c r="I55" s="46"/>
      <c r="J55" s="48"/>
    </row>
    <row r="56">
      <c r="A56" s="37" t="s">
        <v>633</v>
      </c>
      <c r="B56" s="45"/>
      <c r="C56" s="46"/>
      <c r="D56" s="46"/>
      <c r="E56" s="47" t="s">
        <v>627</v>
      </c>
      <c r="F56" s="46"/>
      <c r="G56" s="46"/>
      <c r="H56" s="46"/>
      <c r="I56" s="46"/>
      <c r="J56" s="48"/>
    </row>
    <row r="57">
      <c r="A57" s="37" t="s">
        <v>625</v>
      </c>
      <c r="B57" s="37">
        <v>14</v>
      </c>
      <c r="C57" s="38" t="s">
        <v>8371</v>
      </c>
      <c r="D57" s="37" t="s">
        <v>627</v>
      </c>
      <c r="E57" s="39" t="s">
        <v>8372</v>
      </c>
      <c r="F57" s="40" t="s">
        <v>744</v>
      </c>
      <c r="G57" s="41">
        <v>1</v>
      </c>
      <c r="H57" s="42">
        <v>0</v>
      </c>
      <c r="I57" s="43">
        <f>ROUND(G57*H57,P4)</f>
        <v>0</v>
      </c>
      <c r="J57" s="37"/>
      <c r="O57" s="44">
        <f>I57*0.21</f>
        <v>0</v>
      </c>
      <c r="P57">
        <v>3</v>
      </c>
    </row>
    <row r="58">
      <c r="A58" s="37" t="s">
        <v>630</v>
      </c>
      <c r="B58" s="45"/>
      <c r="C58" s="46"/>
      <c r="D58" s="46"/>
      <c r="E58" s="39" t="s">
        <v>8372</v>
      </c>
      <c r="F58" s="46"/>
      <c r="G58" s="46"/>
      <c r="H58" s="46"/>
      <c r="I58" s="46"/>
      <c r="J58" s="48"/>
    </row>
    <row r="59">
      <c r="A59" s="37" t="s">
        <v>633</v>
      </c>
      <c r="B59" s="45"/>
      <c r="C59" s="46"/>
      <c r="D59" s="46"/>
      <c r="E59" s="47" t="s">
        <v>627</v>
      </c>
      <c r="F59" s="46"/>
      <c r="G59" s="46"/>
      <c r="H59" s="46"/>
      <c r="I59" s="46"/>
      <c r="J59" s="48"/>
    </row>
    <row r="60">
      <c r="A60" s="37" t="s">
        <v>625</v>
      </c>
      <c r="B60" s="37">
        <v>15</v>
      </c>
      <c r="C60" s="38" t="s">
        <v>8373</v>
      </c>
      <c r="D60" s="37" t="s">
        <v>627</v>
      </c>
      <c r="E60" s="39" t="s">
        <v>8374</v>
      </c>
      <c r="F60" s="40" t="s">
        <v>697</v>
      </c>
      <c r="G60" s="41">
        <v>1</v>
      </c>
      <c r="H60" s="42">
        <v>0</v>
      </c>
      <c r="I60" s="43">
        <f>ROUND(G60*H60,P4)</f>
        <v>0</v>
      </c>
      <c r="J60" s="37"/>
      <c r="O60" s="44">
        <f>I60*0.21</f>
        <v>0</v>
      </c>
      <c r="P60">
        <v>3</v>
      </c>
    </row>
    <row r="61">
      <c r="A61" s="37" t="s">
        <v>630</v>
      </c>
      <c r="B61" s="45"/>
      <c r="C61" s="46"/>
      <c r="D61" s="46"/>
      <c r="E61" s="39" t="s">
        <v>8375</v>
      </c>
      <c r="F61" s="46"/>
      <c r="G61" s="46"/>
      <c r="H61" s="46"/>
      <c r="I61" s="46"/>
      <c r="J61" s="48"/>
    </row>
    <row r="62">
      <c r="A62" s="37" t="s">
        <v>633</v>
      </c>
      <c r="B62" s="45"/>
      <c r="C62" s="46"/>
      <c r="D62" s="46"/>
      <c r="E62" s="47" t="s">
        <v>627</v>
      </c>
      <c r="F62" s="46"/>
      <c r="G62" s="46"/>
      <c r="H62" s="46"/>
      <c r="I62" s="46"/>
      <c r="J62" s="48"/>
    </row>
    <row r="63">
      <c r="A63" s="37" t="s">
        <v>625</v>
      </c>
      <c r="B63" s="37">
        <v>16</v>
      </c>
      <c r="C63" s="38" t="s">
        <v>8376</v>
      </c>
      <c r="D63" s="37" t="s">
        <v>627</v>
      </c>
      <c r="E63" s="39" t="s">
        <v>8377</v>
      </c>
      <c r="F63" s="40" t="s">
        <v>697</v>
      </c>
      <c r="G63" s="41">
        <v>1</v>
      </c>
      <c r="H63" s="42">
        <v>0</v>
      </c>
      <c r="I63" s="43">
        <f>ROUND(G63*H63,P4)</f>
        <v>0</v>
      </c>
      <c r="J63" s="37"/>
      <c r="O63" s="44">
        <f>I63*0.21</f>
        <v>0</v>
      </c>
      <c r="P63">
        <v>3</v>
      </c>
    </row>
    <row r="64">
      <c r="A64" s="37" t="s">
        <v>630</v>
      </c>
      <c r="B64" s="45"/>
      <c r="C64" s="46"/>
      <c r="D64" s="46"/>
      <c r="E64" s="39" t="s">
        <v>8378</v>
      </c>
      <c r="F64" s="46"/>
      <c r="G64" s="46"/>
      <c r="H64" s="46"/>
      <c r="I64" s="46"/>
      <c r="J64" s="48"/>
    </row>
    <row r="65">
      <c r="A65" s="37" t="s">
        <v>633</v>
      </c>
      <c r="B65" s="45"/>
      <c r="C65" s="46"/>
      <c r="D65" s="46"/>
      <c r="E65" s="47" t="s">
        <v>627</v>
      </c>
      <c r="F65" s="46"/>
      <c r="G65" s="46"/>
      <c r="H65" s="46"/>
      <c r="I65" s="46"/>
      <c r="J65" s="48"/>
    </row>
    <row r="66" ht="30">
      <c r="A66" s="37" t="s">
        <v>625</v>
      </c>
      <c r="B66" s="37">
        <v>17</v>
      </c>
      <c r="C66" s="38" t="s">
        <v>8379</v>
      </c>
      <c r="D66" s="37" t="s">
        <v>627</v>
      </c>
      <c r="E66" s="39" t="s">
        <v>8380</v>
      </c>
      <c r="F66" s="40" t="s">
        <v>744</v>
      </c>
      <c r="G66" s="41">
        <v>12</v>
      </c>
      <c r="H66" s="42">
        <v>0</v>
      </c>
      <c r="I66" s="43">
        <f>ROUND(G66*H66,P4)</f>
        <v>0</v>
      </c>
      <c r="J66" s="37"/>
      <c r="O66" s="44">
        <f>I66*0.21</f>
        <v>0</v>
      </c>
      <c r="P66">
        <v>3</v>
      </c>
    </row>
    <row r="67" ht="30">
      <c r="A67" s="37" t="s">
        <v>630</v>
      </c>
      <c r="B67" s="45"/>
      <c r="C67" s="46"/>
      <c r="D67" s="46"/>
      <c r="E67" s="39" t="s">
        <v>8380</v>
      </c>
      <c r="F67" s="46"/>
      <c r="G67" s="46"/>
      <c r="H67" s="46"/>
      <c r="I67" s="46"/>
      <c r="J67" s="48"/>
    </row>
    <row r="68">
      <c r="A68" s="37" t="s">
        <v>633</v>
      </c>
      <c r="B68" s="45"/>
      <c r="C68" s="46"/>
      <c r="D68" s="46"/>
      <c r="E68" s="47" t="s">
        <v>627</v>
      </c>
      <c r="F68" s="46"/>
      <c r="G68" s="46"/>
      <c r="H68" s="46"/>
      <c r="I68" s="46"/>
      <c r="J68" s="48"/>
    </row>
    <row r="69" ht="30">
      <c r="A69" s="37" t="s">
        <v>625</v>
      </c>
      <c r="B69" s="37">
        <v>18</v>
      </c>
      <c r="C69" s="38" t="s">
        <v>8381</v>
      </c>
      <c r="D69" s="37" t="s">
        <v>627</v>
      </c>
      <c r="E69" s="39" t="s">
        <v>8382</v>
      </c>
      <c r="F69" s="40" t="s">
        <v>639</v>
      </c>
      <c r="G69" s="41">
        <v>3</v>
      </c>
      <c r="H69" s="42">
        <v>0</v>
      </c>
      <c r="I69" s="43">
        <f>ROUND(G69*H69,P4)</f>
        <v>0</v>
      </c>
      <c r="J69" s="37"/>
      <c r="O69" s="44">
        <f>I69*0.21</f>
        <v>0</v>
      </c>
      <c r="P69">
        <v>3</v>
      </c>
    </row>
    <row r="70" ht="30">
      <c r="A70" s="37" t="s">
        <v>630</v>
      </c>
      <c r="B70" s="45"/>
      <c r="C70" s="46"/>
      <c r="D70" s="46"/>
      <c r="E70" s="39" t="s">
        <v>8382</v>
      </c>
      <c r="F70" s="46"/>
      <c r="G70" s="46"/>
      <c r="H70" s="46"/>
      <c r="I70" s="46"/>
      <c r="J70" s="48"/>
    </row>
    <row r="71">
      <c r="A71" s="37" t="s">
        <v>633</v>
      </c>
      <c r="B71" s="45"/>
      <c r="C71" s="46"/>
      <c r="D71" s="46"/>
      <c r="E71" s="47" t="s">
        <v>627</v>
      </c>
      <c r="F71" s="46"/>
      <c r="G71" s="46"/>
      <c r="H71" s="46"/>
      <c r="I71" s="46"/>
      <c r="J71" s="48"/>
    </row>
    <row r="72">
      <c r="A72" s="37" t="s">
        <v>625</v>
      </c>
      <c r="B72" s="37">
        <v>19</v>
      </c>
      <c r="C72" s="38" t="s">
        <v>8383</v>
      </c>
      <c r="D72" s="37" t="s">
        <v>627</v>
      </c>
      <c r="E72" s="39" t="s">
        <v>8384</v>
      </c>
      <c r="F72" s="40" t="s">
        <v>639</v>
      </c>
      <c r="G72" s="41">
        <v>1</v>
      </c>
      <c r="H72" s="42">
        <v>0</v>
      </c>
      <c r="I72" s="43">
        <f>ROUND(G72*H72,P4)</f>
        <v>0</v>
      </c>
      <c r="J72" s="37"/>
      <c r="O72" s="44">
        <f>I72*0.21</f>
        <v>0</v>
      </c>
      <c r="P72">
        <v>3</v>
      </c>
    </row>
    <row r="73">
      <c r="A73" s="37" t="s">
        <v>630</v>
      </c>
      <c r="B73" s="45"/>
      <c r="C73" s="46"/>
      <c r="D73" s="46"/>
      <c r="E73" s="39" t="s">
        <v>8384</v>
      </c>
      <c r="F73" s="46"/>
      <c r="G73" s="46"/>
      <c r="H73" s="46"/>
      <c r="I73" s="46"/>
      <c r="J73" s="48"/>
    </row>
    <row r="74">
      <c r="A74" s="37" t="s">
        <v>633</v>
      </c>
      <c r="B74" s="45"/>
      <c r="C74" s="46"/>
      <c r="D74" s="46"/>
      <c r="E74" s="47" t="s">
        <v>627</v>
      </c>
      <c r="F74" s="46"/>
      <c r="G74" s="46"/>
      <c r="H74" s="46"/>
      <c r="I74" s="46"/>
      <c r="J74" s="48"/>
    </row>
    <row r="75">
      <c r="A75" s="37" t="s">
        <v>625</v>
      </c>
      <c r="B75" s="37">
        <v>20</v>
      </c>
      <c r="C75" s="38" t="s">
        <v>8385</v>
      </c>
      <c r="D75" s="37" t="s">
        <v>627</v>
      </c>
      <c r="E75" s="39" t="s">
        <v>8386</v>
      </c>
      <c r="F75" s="40" t="s">
        <v>639</v>
      </c>
      <c r="G75" s="41">
        <v>2</v>
      </c>
      <c r="H75" s="42">
        <v>0</v>
      </c>
      <c r="I75" s="43">
        <f>ROUND(G75*H75,P4)</f>
        <v>0</v>
      </c>
      <c r="J75" s="37"/>
      <c r="O75" s="44">
        <f>I75*0.21</f>
        <v>0</v>
      </c>
      <c r="P75">
        <v>3</v>
      </c>
    </row>
    <row r="76">
      <c r="A76" s="37" t="s">
        <v>630</v>
      </c>
      <c r="B76" s="45"/>
      <c r="C76" s="46"/>
      <c r="D76" s="46"/>
      <c r="E76" s="39" t="s">
        <v>8386</v>
      </c>
      <c r="F76" s="46"/>
      <c r="G76" s="46"/>
      <c r="H76" s="46"/>
      <c r="I76" s="46"/>
      <c r="J76" s="48"/>
    </row>
    <row r="77">
      <c r="A77" s="37" t="s">
        <v>633</v>
      </c>
      <c r="B77" s="45"/>
      <c r="C77" s="46"/>
      <c r="D77" s="46"/>
      <c r="E77" s="47" t="s">
        <v>627</v>
      </c>
      <c r="F77" s="46"/>
      <c r="G77" s="46"/>
      <c r="H77" s="46"/>
      <c r="I77" s="46"/>
      <c r="J77" s="48"/>
    </row>
    <row r="78">
      <c r="A78" s="37" t="s">
        <v>625</v>
      </c>
      <c r="B78" s="37">
        <v>21</v>
      </c>
      <c r="C78" s="38" t="s">
        <v>8387</v>
      </c>
      <c r="D78" s="37" t="s">
        <v>627</v>
      </c>
      <c r="E78" s="39" t="s">
        <v>8388</v>
      </c>
      <c r="F78" s="40" t="s">
        <v>639</v>
      </c>
      <c r="G78" s="41">
        <v>1</v>
      </c>
      <c r="H78" s="42">
        <v>0</v>
      </c>
      <c r="I78" s="43">
        <f>ROUND(G78*H78,P4)</f>
        <v>0</v>
      </c>
      <c r="J78" s="37"/>
      <c r="O78" s="44">
        <f>I78*0.21</f>
        <v>0</v>
      </c>
      <c r="P78">
        <v>3</v>
      </c>
    </row>
    <row r="79">
      <c r="A79" s="37" t="s">
        <v>630</v>
      </c>
      <c r="B79" s="45"/>
      <c r="C79" s="46"/>
      <c r="D79" s="46"/>
      <c r="E79" s="39" t="s">
        <v>8388</v>
      </c>
      <c r="F79" s="46"/>
      <c r="G79" s="46"/>
      <c r="H79" s="46"/>
      <c r="I79" s="46"/>
      <c r="J79" s="48"/>
    </row>
    <row r="80">
      <c r="A80" s="37" t="s">
        <v>633</v>
      </c>
      <c r="B80" s="45"/>
      <c r="C80" s="46"/>
      <c r="D80" s="46"/>
      <c r="E80" s="47" t="s">
        <v>627</v>
      </c>
      <c r="F80" s="46"/>
      <c r="G80" s="46"/>
      <c r="H80" s="46"/>
      <c r="I80" s="46"/>
      <c r="J80" s="48"/>
    </row>
    <row r="81">
      <c r="A81" s="37" t="s">
        <v>625</v>
      </c>
      <c r="B81" s="37">
        <v>22</v>
      </c>
      <c r="C81" s="38" t="s">
        <v>8389</v>
      </c>
      <c r="D81" s="37" t="s">
        <v>627</v>
      </c>
      <c r="E81" s="39" t="s">
        <v>8390</v>
      </c>
      <c r="F81" s="40" t="s">
        <v>639</v>
      </c>
      <c r="G81" s="41">
        <v>4</v>
      </c>
      <c r="H81" s="42">
        <v>0</v>
      </c>
      <c r="I81" s="43">
        <f>ROUND(G81*H81,P4)</f>
        <v>0</v>
      </c>
      <c r="J81" s="37"/>
      <c r="O81" s="44">
        <f>I81*0.21</f>
        <v>0</v>
      </c>
      <c r="P81">
        <v>3</v>
      </c>
    </row>
    <row r="82">
      <c r="A82" s="37" t="s">
        <v>630</v>
      </c>
      <c r="B82" s="45"/>
      <c r="C82" s="46"/>
      <c r="D82" s="46"/>
      <c r="E82" s="39" t="s">
        <v>8390</v>
      </c>
      <c r="F82" s="46"/>
      <c r="G82" s="46"/>
      <c r="H82" s="46"/>
      <c r="I82" s="46"/>
      <c r="J82" s="48"/>
    </row>
    <row r="83">
      <c r="A83" s="37" t="s">
        <v>633</v>
      </c>
      <c r="B83" s="45"/>
      <c r="C83" s="46"/>
      <c r="D83" s="46"/>
      <c r="E83" s="47" t="s">
        <v>627</v>
      </c>
      <c r="F83" s="46"/>
      <c r="G83" s="46"/>
      <c r="H83" s="46"/>
      <c r="I83" s="46"/>
      <c r="J83" s="48"/>
    </row>
    <row r="84">
      <c r="A84" s="37" t="s">
        <v>625</v>
      </c>
      <c r="B84" s="37">
        <v>23</v>
      </c>
      <c r="C84" s="38" t="s">
        <v>8391</v>
      </c>
      <c r="D84" s="37" t="s">
        <v>627</v>
      </c>
      <c r="E84" s="39" t="s">
        <v>8392</v>
      </c>
      <c r="F84" s="40" t="s">
        <v>639</v>
      </c>
      <c r="G84" s="41">
        <v>2</v>
      </c>
      <c r="H84" s="42">
        <v>0</v>
      </c>
      <c r="I84" s="43">
        <f>ROUND(G84*H84,P4)</f>
        <v>0</v>
      </c>
      <c r="J84" s="37"/>
      <c r="O84" s="44">
        <f>I84*0.21</f>
        <v>0</v>
      </c>
      <c r="P84">
        <v>3</v>
      </c>
    </row>
    <row r="85">
      <c r="A85" s="37" t="s">
        <v>630</v>
      </c>
      <c r="B85" s="45"/>
      <c r="C85" s="46"/>
      <c r="D85" s="46"/>
      <c r="E85" s="39" t="s">
        <v>8392</v>
      </c>
      <c r="F85" s="46"/>
      <c r="G85" s="46"/>
      <c r="H85" s="46"/>
      <c r="I85" s="46"/>
      <c r="J85" s="48"/>
    </row>
    <row r="86">
      <c r="A86" s="37" t="s">
        <v>633</v>
      </c>
      <c r="B86" s="45"/>
      <c r="C86" s="46"/>
      <c r="D86" s="46"/>
      <c r="E86" s="47" t="s">
        <v>627</v>
      </c>
      <c r="F86" s="46"/>
      <c r="G86" s="46"/>
      <c r="H86" s="46"/>
      <c r="I86" s="46"/>
      <c r="J86" s="48"/>
    </row>
    <row r="87">
      <c r="A87" s="37" t="s">
        <v>625</v>
      </c>
      <c r="B87" s="37">
        <v>24</v>
      </c>
      <c r="C87" s="38" t="s">
        <v>8393</v>
      </c>
      <c r="D87" s="37" t="s">
        <v>627</v>
      </c>
      <c r="E87" s="39" t="s">
        <v>8394</v>
      </c>
      <c r="F87" s="40" t="s">
        <v>639</v>
      </c>
      <c r="G87" s="41">
        <v>2</v>
      </c>
      <c r="H87" s="42">
        <v>0</v>
      </c>
      <c r="I87" s="43">
        <f>ROUND(G87*H87,P4)</f>
        <v>0</v>
      </c>
      <c r="J87" s="37"/>
      <c r="O87" s="44">
        <f>I87*0.21</f>
        <v>0</v>
      </c>
      <c r="P87">
        <v>3</v>
      </c>
    </row>
    <row r="88">
      <c r="A88" s="37" t="s">
        <v>630</v>
      </c>
      <c r="B88" s="45"/>
      <c r="C88" s="46"/>
      <c r="D88" s="46"/>
      <c r="E88" s="39" t="s">
        <v>8394</v>
      </c>
      <c r="F88" s="46"/>
      <c r="G88" s="46"/>
      <c r="H88" s="46"/>
      <c r="I88" s="46"/>
      <c r="J88" s="48"/>
    </row>
    <row r="89">
      <c r="A89" s="37" t="s">
        <v>633</v>
      </c>
      <c r="B89" s="45"/>
      <c r="C89" s="46"/>
      <c r="D89" s="46"/>
      <c r="E89" s="47" t="s">
        <v>627</v>
      </c>
      <c r="F89" s="46"/>
      <c r="G89" s="46"/>
      <c r="H89" s="46"/>
      <c r="I89" s="46"/>
      <c r="J89" s="48"/>
    </row>
    <row r="90">
      <c r="A90" s="37" t="s">
        <v>625</v>
      </c>
      <c r="B90" s="37">
        <v>25</v>
      </c>
      <c r="C90" s="38" t="s">
        <v>8395</v>
      </c>
      <c r="D90" s="37" t="s">
        <v>627</v>
      </c>
      <c r="E90" s="39" t="s">
        <v>8396</v>
      </c>
      <c r="F90" s="40" t="s">
        <v>639</v>
      </c>
      <c r="G90" s="41">
        <v>2</v>
      </c>
      <c r="H90" s="42">
        <v>0</v>
      </c>
      <c r="I90" s="43">
        <f>ROUND(G90*H90,P4)</f>
        <v>0</v>
      </c>
      <c r="J90" s="37"/>
      <c r="O90" s="44">
        <f>I90*0.21</f>
        <v>0</v>
      </c>
      <c r="P90">
        <v>3</v>
      </c>
    </row>
    <row r="91">
      <c r="A91" s="37" t="s">
        <v>630</v>
      </c>
      <c r="B91" s="45"/>
      <c r="C91" s="46"/>
      <c r="D91" s="46"/>
      <c r="E91" s="39" t="s">
        <v>8396</v>
      </c>
      <c r="F91" s="46"/>
      <c r="G91" s="46"/>
      <c r="H91" s="46"/>
      <c r="I91" s="46"/>
      <c r="J91" s="48"/>
    </row>
    <row r="92">
      <c r="A92" s="37" t="s">
        <v>633</v>
      </c>
      <c r="B92" s="45"/>
      <c r="C92" s="46"/>
      <c r="D92" s="46"/>
      <c r="E92" s="47" t="s">
        <v>627</v>
      </c>
      <c r="F92" s="46"/>
      <c r="G92" s="46"/>
      <c r="H92" s="46"/>
      <c r="I92" s="46"/>
      <c r="J92" s="48"/>
    </row>
    <row r="93">
      <c r="A93" s="37" t="s">
        <v>625</v>
      </c>
      <c r="B93" s="37">
        <v>26</v>
      </c>
      <c r="C93" s="38" t="s">
        <v>8397</v>
      </c>
      <c r="D93" s="37" t="s">
        <v>627</v>
      </c>
      <c r="E93" s="39" t="s">
        <v>8398</v>
      </c>
      <c r="F93" s="40" t="s">
        <v>639</v>
      </c>
      <c r="G93" s="41">
        <v>6</v>
      </c>
      <c r="H93" s="42">
        <v>0</v>
      </c>
      <c r="I93" s="43">
        <f>ROUND(G93*H93,P4)</f>
        <v>0</v>
      </c>
      <c r="J93" s="37"/>
      <c r="O93" s="44">
        <f>I93*0.21</f>
        <v>0</v>
      </c>
      <c r="P93">
        <v>3</v>
      </c>
    </row>
    <row r="94">
      <c r="A94" s="37" t="s">
        <v>630</v>
      </c>
      <c r="B94" s="45"/>
      <c r="C94" s="46"/>
      <c r="D94" s="46"/>
      <c r="E94" s="39" t="s">
        <v>8398</v>
      </c>
      <c r="F94" s="46"/>
      <c r="G94" s="46"/>
      <c r="H94" s="46"/>
      <c r="I94" s="46"/>
      <c r="J94" s="48"/>
    </row>
    <row r="95">
      <c r="A95" s="37" t="s">
        <v>633</v>
      </c>
      <c r="B95" s="45"/>
      <c r="C95" s="46"/>
      <c r="D95" s="46"/>
      <c r="E95" s="47" t="s">
        <v>627</v>
      </c>
      <c r="F95" s="46"/>
      <c r="G95" s="46"/>
      <c r="H95" s="46"/>
      <c r="I95" s="46"/>
      <c r="J95" s="48"/>
    </row>
    <row r="96">
      <c r="A96" s="37" t="s">
        <v>625</v>
      </c>
      <c r="B96" s="37">
        <v>27</v>
      </c>
      <c r="C96" s="38" t="s">
        <v>8399</v>
      </c>
      <c r="D96" s="37" t="s">
        <v>627</v>
      </c>
      <c r="E96" s="39" t="s">
        <v>8400</v>
      </c>
      <c r="F96" s="40" t="s">
        <v>697</v>
      </c>
      <c r="G96" s="41">
        <v>1</v>
      </c>
      <c r="H96" s="42">
        <v>0</v>
      </c>
      <c r="I96" s="43">
        <f>ROUND(G96*H96,P4)</f>
        <v>0</v>
      </c>
      <c r="J96" s="37"/>
      <c r="O96" s="44">
        <f>I96*0.21</f>
        <v>0</v>
      </c>
      <c r="P96">
        <v>3</v>
      </c>
    </row>
    <row r="97">
      <c r="A97" s="37" t="s">
        <v>630</v>
      </c>
      <c r="B97" s="45"/>
      <c r="C97" s="46"/>
      <c r="D97" s="46"/>
      <c r="E97" s="39" t="s">
        <v>8400</v>
      </c>
      <c r="F97" s="46"/>
      <c r="G97" s="46"/>
      <c r="H97" s="46"/>
      <c r="I97" s="46"/>
      <c r="J97" s="48"/>
    </row>
    <row r="98">
      <c r="A98" s="37" t="s">
        <v>633</v>
      </c>
      <c r="B98" s="45"/>
      <c r="C98" s="46"/>
      <c r="D98" s="46"/>
      <c r="E98" s="47" t="s">
        <v>627</v>
      </c>
      <c r="F98" s="46"/>
      <c r="G98" s="46"/>
      <c r="H98" s="46"/>
      <c r="I98" s="46"/>
      <c r="J98" s="48"/>
    </row>
    <row r="99">
      <c r="A99" s="37" t="s">
        <v>625</v>
      </c>
      <c r="B99" s="37">
        <v>28</v>
      </c>
      <c r="C99" s="38" t="s">
        <v>8401</v>
      </c>
      <c r="D99" s="37" t="s">
        <v>627</v>
      </c>
      <c r="E99" s="39" t="s">
        <v>8402</v>
      </c>
      <c r="F99" s="40" t="s">
        <v>639</v>
      </c>
      <c r="G99" s="41">
        <v>2</v>
      </c>
      <c r="H99" s="42">
        <v>0</v>
      </c>
      <c r="I99" s="43">
        <f>ROUND(G99*H99,P4)</f>
        <v>0</v>
      </c>
      <c r="J99" s="37"/>
      <c r="O99" s="44">
        <f>I99*0.21</f>
        <v>0</v>
      </c>
      <c r="P99">
        <v>3</v>
      </c>
    </row>
    <row r="100">
      <c r="A100" s="37" t="s">
        <v>630</v>
      </c>
      <c r="B100" s="45"/>
      <c r="C100" s="46"/>
      <c r="D100" s="46"/>
      <c r="E100" s="39" t="s">
        <v>8402</v>
      </c>
      <c r="F100" s="46"/>
      <c r="G100" s="46"/>
      <c r="H100" s="46"/>
      <c r="I100" s="46"/>
      <c r="J100" s="48"/>
    </row>
    <row r="101">
      <c r="A101" s="37" t="s">
        <v>633</v>
      </c>
      <c r="B101" s="45"/>
      <c r="C101" s="46"/>
      <c r="D101" s="46"/>
      <c r="E101" s="47" t="s">
        <v>627</v>
      </c>
      <c r="F101" s="46"/>
      <c r="G101" s="46"/>
      <c r="H101" s="46"/>
      <c r="I101" s="46"/>
      <c r="J101" s="48"/>
    </row>
    <row r="102">
      <c r="A102" s="37" t="s">
        <v>625</v>
      </c>
      <c r="B102" s="37">
        <v>29</v>
      </c>
      <c r="C102" s="38" t="s">
        <v>8403</v>
      </c>
      <c r="D102" s="37" t="s">
        <v>627</v>
      </c>
      <c r="E102" s="39" t="s">
        <v>8404</v>
      </c>
      <c r="F102" s="40" t="s">
        <v>639</v>
      </c>
      <c r="G102" s="41">
        <v>2</v>
      </c>
      <c r="H102" s="42">
        <v>0</v>
      </c>
      <c r="I102" s="43">
        <f>ROUND(G102*H102,P4)</f>
        <v>0</v>
      </c>
      <c r="J102" s="37"/>
      <c r="O102" s="44">
        <f>I102*0.21</f>
        <v>0</v>
      </c>
      <c r="P102">
        <v>3</v>
      </c>
    </row>
    <row r="103">
      <c r="A103" s="37" t="s">
        <v>630</v>
      </c>
      <c r="B103" s="45"/>
      <c r="C103" s="46"/>
      <c r="D103" s="46"/>
      <c r="E103" s="39" t="s">
        <v>8404</v>
      </c>
      <c r="F103" s="46"/>
      <c r="G103" s="46"/>
      <c r="H103" s="46"/>
      <c r="I103" s="46"/>
      <c r="J103" s="48"/>
    </row>
    <row r="104">
      <c r="A104" s="37" t="s">
        <v>633</v>
      </c>
      <c r="B104" s="45"/>
      <c r="C104" s="46"/>
      <c r="D104" s="46"/>
      <c r="E104" s="47" t="s">
        <v>627</v>
      </c>
      <c r="F104" s="46"/>
      <c r="G104" s="46"/>
      <c r="H104" s="46"/>
      <c r="I104" s="46"/>
      <c r="J104" s="48"/>
    </row>
    <row r="105">
      <c r="A105" s="37" t="s">
        <v>625</v>
      </c>
      <c r="B105" s="37">
        <v>30</v>
      </c>
      <c r="C105" s="38" t="s">
        <v>8405</v>
      </c>
      <c r="D105" s="37" t="s">
        <v>627</v>
      </c>
      <c r="E105" s="39" t="s">
        <v>8406</v>
      </c>
      <c r="F105" s="40" t="s">
        <v>744</v>
      </c>
      <c r="G105" s="41">
        <v>64</v>
      </c>
      <c r="H105" s="42">
        <v>0</v>
      </c>
      <c r="I105" s="43">
        <f>ROUND(G105*H105,P4)</f>
        <v>0</v>
      </c>
      <c r="J105" s="37"/>
      <c r="O105" s="44">
        <f>I105*0.21</f>
        <v>0</v>
      </c>
      <c r="P105">
        <v>3</v>
      </c>
    </row>
    <row r="106">
      <c r="A106" s="37" t="s">
        <v>630</v>
      </c>
      <c r="B106" s="45"/>
      <c r="C106" s="46"/>
      <c r="D106" s="46"/>
      <c r="E106" s="39" t="s">
        <v>8406</v>
      </c>
      <c r="F106" s="46"/>
      <c r="G106" s="46"/>
      <c r="H106" s="46"/>
      <c r="I106" s="46"/>
      <c r="J106" s="48"/>
    </row>
    <row r="107">
      <c r="A107" s="37" t="s">
        <v>633</v>
      </c>
      <c r="B107" s="45"/>
      <c r="C107" s="46"/>
      <c r="D107" s="46"/>
      <c r="E107" s="47" t="s">
        <v>627</v>
      </c>
      <c r="F107" s="46"/>
      <c r="G107" s="46"/>
      <c r="H107" s="46"/>
      <c r="I107" s="46"/>
      <c r="J107" s="48"/>
    </row>
    <row r="108">
      <c r="A108" s="37" t="s">
        <v>625</v>
      </c>
      <c r="B108" s="37">
        <v>31</v>
      </c>
      <c r="C108" s="38" t="s">
        <v>8407</v>
      </c>
      <c r="D108" s="37" t="s">
        <v>627</v>
      </c>
      <c r="E108" s="39" t="s">
        <v>8408</v>
      </c>
      <c r="F108" s="40" t="s">
        <v>639</v>
      </c>
      <c r="G108" s="41">
        <v>6</v>
      </c>
      <c r="H108" s="42">
        <v>0</v>
      </c>
      <c r="I108" s="43">
        <f>ROUND(G108*H108,P4)</f>
        <v>0</v>
      </c>
      <c r="J108" s="37"/>
      <c r="O108" s="44">
        <f>I108*0.21</f>
        <v>0</v>
      </c>
      <c r="P108">
        <v>3</v>
      </c>
    </row>
    <row r="109">
      <c r="A109" s="37" t="s">
        <v>630</v>
      </c>
      <c r="B109" s="45"/>
      <c r="C109" s="46"/>
      <c r="D109" s="46"/>
      <c r="E109" s="39" t="s">
        <v>8408</v>
      </c>
      <c r="F109" s="46"/>
      <c r="G109" s="46"/>
      <c r="H109" s="46"/>
      <c r="I109" s="46"/>
      <c r="J109" s="48"/>
    </row>
    <row r="110">
      <c r="A110" s="37" t="s">
        <v>633</v>
      </c>
      <c r="B110" s="45"/>
      <c r="C110" s="46"/>
      <c r="D110" s="46"/>
      <c r="E110" s="47" t="s">
        <v>627</v>
      </c>
      <c r="F110" s="46"/>
      <c r="G110" s="46"/>
      <c r="H110" s="46"/>
      <c r="I110" s="46"/>
      <c r="J110" s="48"/>
    </row>
    <row r="111">
      <c r="A111" s="37" t="s">
        <v>625</v>
      </c>
      <c r="B111" s="37">
        <v>32</v>
      </c>
      <c r="C111" s="38" t="s">
        <v>8409</v>
      </c>
      <c r="D111" s="37" t="s">
        <v>627</v>
      </c>
      <c r="E111" s="39" t="s">
        <v>8410</v>
      </c>
      <c r="F111" s="40" t="s">
        <v>639</v>
      </c>
      <c r="G111" s="41">
        <v>6</v>
      </c>
      <c r="H111" s="42">
        <v>0</v>
      </c>
      <c r="I111" s="43">
        <f>ROUND(G111*H111,P4)</f>
        <v>0</v>
      </c>
      <c r="J111" s="37"/>
      <c r="O111" s="44">
        <f>I111*0.21</f>
        <v>0</v>
      </c>
      <c r="P111">
        <v>3</v>
      </c>
    </row>
    <row r="112">
      <c r="A112" s="37" t="s">
        <v>630</v>
      </c>
      <c r="B112" s="45"/>
      <c r="C112" s="46"/>
      <c r="D112" s="46"/>
      <c r="E112" s="39" t="s">
        <v>8411</v>
      </c>
      <c r="F112" s="46"/>
      <c r="G112" s="46"/>
      <c r="H112" s="46"/>
      <c r="I112" s="46"/>
      <c r="J112" s="48"/>
    </row>
    <row r="113">
      <c r="A113" s="37" t="s">
        <v>633</v>
      </c>
      <c r="B113" s="45"/>
      <c r="C113" s="46"/>
      <c r="D113" s="46"/>
      <c r="E113" s="47" t="s">
        <v>627</v>
      </c>
      <c r="F113" s="46"/>
      <c r="G113" s="46"/>
      <c r="H113" s="46"/>
      <c r="I113" s="46"/>
      <c r="J113" s="48"/>
    </row>
    <row r="114">
      <c r="A114" s="37" t="s">
        <v>625</v>
      </c>
      <c r="B114" s="37">
        <v>33</v>
      </c>
      <c r="C114" s="38" t="s">
        <v>8412</v>
      </c>
      <c r="D114" s="37" t="s">
        <v>627</v>
      </c>
      <c r="E114" s="39" t="s">
        <v>8413</v>
      </c>
      <c r="F114" s="40" t="s">
        <v>639</v>
      </c>
      <c r="G114" s="41">
        <v>8</v>
      </c>
      <c r="H114" s="42">
        <v>0</v>
      </c>
      <c r="I114" s="43">
        <f>ROUND(G114*H114,P4)</f>
        <v>0</v>
      </c>
      <c r="J114" s="37"/>
      <c r="O114" s="44">
        <f>I114*0.21</f>
        <v>0</v>
      </c>
      <c r="P114">
        <v>3</v>
      </c>
    </row>
    <row r="115" ht="30">
      <c r="A115" s="37" t="s">
        <v>630</v>
      </c>
      <c r="B115" s="45"/>
      <c r="C115" s="46"/>
      <c r="D115" s="46"/>
      <c r="E115" s="39" t="s">
        <v>8414</v>
      </c>
      <c r="F115" s="46"/>
      <c r="G115" s="46"/>
      <c r="H115" s="46"/>
      <c r="I115" s="46"/>
      <c r="J115" s="48"/>
    </row>
    <row r="116">
      <c r="A116" s="37" t="s">
        <v>631</v>
      </c>
      <c r="B116" s="45"/>
      <c r="C116" s="46"/>
      <c r="D116" s="46"/>
      <c r="E116" s="49" t="s">
        <v>8415</v>
      </c>
      <c r="F116" s="46"/>
      <c r="G116" s="46"/>
      <c r="H116" s="46"/>
      <c r="I116" s="46"/>
      <c r="J116" s="48"/>
    </row>
    <row r="117">
      <c r="A117" s="37" t="s">
        <v>633</v>
      </c>
      <c r="B117" s="45"/>
      <c r="C117" s="46"/>
      <c r="D117" s="46"/>
      <c r="E117" s="47" t="s">
        <v>627</v>
      </c>
      <c r="F117" s="46"/>
      <c r="G117" s="46"/>
      <c r="H117" s="46"/>
      <c r="I117" s="46"/>
      <c r="J117" s="48"/>
    </row>
    <row r="118">
      <c r="A118" s="37" t="s">
        <v>625</v>
      </c>
      <c r="B118" s="37">
        <v>34</v>
      </c>
      <c r="C118" s="38" t="s">
        <v>8416</v>
      </c>
      <c r="D118" s="37" t="s">
        <v>627</v>
      </c>
      <c r="E118" s="39" t="s">
        <v>8417</v>
      </c>
      <c r="F118" s="40" t="s">
        <v>639</v>
      </c>
      <c r="G118" s="41">
        <v>1</v>
      </c>
      <c r="H118" s="42">
        <v>0</v>
      </c>
      <c r="I118" s="43">
        <f>ROUND(G118*H118,P4)</f>
        <v>0</v>
      </c>
      <c r="J118" s="37"/>
      <c r="O118" s="44">
        <f>I118*0.21</f>
        <v>0</v>
      </c>
      <c r="P118">
        <v>3</v>
      </c>
    </row>
    <row r="119" ht="30">
      <c r="A119" s="37" t="s">
        <v>630</v>
      </c>
      <c r="B119" s="45"/>
      <c r="C119" s="46"/>
      <c r="D119" s="46"/>
      <c r="E119" s="39" t="s">
        <v>8418</v>
      </c>
      <c r="F119" s="46"/>
      <c r="G119" s="46"/>
      <c r="H119" s="46"/>
      <c r="I119" s="46"/>
      <c r="J119" s="48"/>
    </row>
    <row r="120">
      <c r="A120" s="37" t="s">
        <v>633</v>
      </c>
      <c r="B120" s="45"/>
      <c r="C120" s="46"/>
      <c r="D120" s="46"/>
      <c r="E120" s="47" t="s">
        <v>627</v>
      </c>
      <c r="F120" s="46"/>
      <c r="G120" s="46"/>
      <c r="H120" s="46"/>
      <c r="I120" s="46"/>
      <c r="J120" s="48"/>
    </row>
    <row r="121">
      <c r="A121" s="37" t="s">
        <v>625</v>
      </c>
      <c r="B121" s="37">
        <v>35</v>
      </c>
      <c r="C121" s="38" t="s">
        <v>8419</v>
      </c>
      <c r="D121" s="37" t="s">
        <v>627</v>
      </c>
      <c r="E121" s="39" t="s">
        <v>8420</v>
      </c>
      <c r="F121" s="40" t="s">
        <v>639</v>
      </c>
      <c r="G121" s="41">
        <v>43</v>
      </c>
      <c r="H121" s="42">
        <v>0</v>
      </c>
      <c r="I121" s="43">
        <f>ROUND(G121*H121,P4)</f>
        <v>0</v>
      </c>
      <c r="J121" s="37"/>
      <c r="O121" s="44">
        <f>I121*0.21</f>
        <v>0</v>
      </c>
      <c r="P121">
        <v>3</v>
      </c>
    </row>
    <row r="122" ht="30">
      <c r="A122" s="37" t="s">
        <v>630</v>
      </c>
      <c r="B122" s="45"/>
      <c r="C122" s="46"/>
      <c r="D122" s="46"/>
      <c r="E122" s="39" t="s">
        <v>8421</v>
      </c>
      <c r="F122" s="46"/>
      <c r="G122" s="46"/>
      <c r="H122" s="46"/>
      <c r="I122" s="46"/>
      <c r="J122" s="48"/>
    </row>
    <row r="123" ht="60">
      <c r="A123" s="37" t="s">
        <v>631</v>
      </c>
      <c r="B123" s="45"/>
      <c r="C123" s="46"/>
      <c r="D123" s="46"/>
      <c r="E123" s="49" t="s">
        <v>8422</v>
      </c>
      <c r="F123" s="46"/>
      <c r="G123" s="46"/>
      <c r="H123" s="46"/>
      <c r="I123" s="46"/>
      <c r="J123" s="48"/>
    </row>
    <row r="124">
      <c r="A124" s="37" t="s">
        <v>633</v>
      </c>
      <c r="B124" s="45"/>
      <c r="C124" s="46"/>
      <c r="D124" s="46"/>
      <c r="E124" s="47" t="s">
        <v>627</v>
      </c>
      <c r="F124" s="46"/>
      <c r="G124" s="46"/>
      <c r="H124" s="46"/>
      <c r="I124" s="46"/>
      <c r="J124" s="48"/>
    </row>
    <row r="125">
      <c r="A125" s="37" t="s">
        <v>625</v>
      </c>
      <c r="B125" s="37">
        <v>36</v>
      </c>
      <c r="C125" s="38" t="s">
        <v>8423</v>
      </c>
      <c r="D125" s="37" t="s">
        <v>627</v>
      </c>
      <c r="E125" s="39" t="s">
        <v>8424</v>
      </c>
      <c r="F125" s="40" t="s">
        <v>639</v>
      </c>
      <c r="G125" s="41">
        <v>110</v>
      </c>
      <c r="H125" s="42">
        <v>0</v>
      </c>
      <c r="I125" s="43">
        <f>ROUND(G125*H125,P4)</f>
        <v>0</v>
      </c>
      <c r="J125" s="37"/>
      <c r="O125" s="44">
        <f>I125*0.21</f>
        <v>0</v>
      </c>
      <c r="P125">
        <v>3</v>
      </c>
    </row>
    <row r="126" ht="30">
      <c r="A126" s="37" t="s">
        <v>630</v>
      </c>
      <c r="B126" s="45"/>
      <c r="C126" s="46"/>
      <c r="D126" s="46"/>
      <c r="E126" s="39" t="s">
        <v>8425</v>
      </c>
      <c r="F126" s="46"/>
      <c r="G126" s="46"/>
      <c r="H126" s="46"/>
      <c r="I126" s="46"/>
      <c r="J126" s="48"/>
    </row>
    <row r="127" ht="45">
      <c r="A127" s="37" t="s">
        <v>631</v>
      </c>
      <c r="B127" s="45"/>
      <c r="C127" s="46"/>
      <c r="D127" s="46"/>
      <c r="E127" s="49" t="s">
        <v>8426</v>
      </c>
      <c r="F127" s="46"/>
      <c r="G127" s="46"/>
      <c r="H127" s="46"/>
      <c r="I127" s="46"/>
      <c r="J127" s="48"/>
    </row>
    <row r="128">
      <c r="A128" s="37" t="s">
        <v>633</v>
      </c>
      <c r="B128" s="45"/>
      <c r="C128" s="46"/>
      <c r="D128" s="46"/>
      <c r="E128" s="47" t="s">
        <v>627</v>
      </c>
      <c r="F128" s="46"/>
      <c r="G128" s="46"/>
      <c r="H128" s="46"/>
      <c r="I128" s="46"/>
      <c r="J128" s="48"/>
    </row>
    <row r="129">
      <c r="A129" s="37" t="s">
        <v>625</v>
      </c>
      <c r="B129" s="37">
        <v>37</v>
      </c>
      <c r="C129" s="38" t="s">
        <v>8427</v>
      </c>
      <c r="D129" s="37" t="s">
        <v>627</v>
      </c>
      <c r="E129" s="39" t="s">
        <v>8428</v>
      </c>
      <c r="F129" s="40" t="s">
        <v>744</v>
      </c>
      <c r="G129" s="41">
        <v>16</v>
      </c>
      <c r="H129" s="42">
        <v>0</v>
      </c>
      <c r="I129" s="43">
        <f>ROUND(G129*H129,P4)</f>
        <v>0</v>
      </c>
      <c r="J129" s="37"/>
      <c r="O129" s="44">
        <f>I129*0.21</f>
        <v>0</v>
      </c>
      <c r="P129">
        <v>3</v>
      </c>
    </row>
    <row r="130">
      <c r="A130" s="37" t="s">
        <v>630</v>
      </c>
      <c r="B130" s="45"/>
      <c r="C130" s="46"/>
      <c r="D130" s="46"/>
      <c r="E130" s="39" t="s">
        <v>8428</v>
      </c>
      <c r="F130" s="46"/>
      <c r="G130" s="46"/>
      <c r="H130" s="46"/>
      <c r="I130" s="46"/>
      <c r="J130" s="48"/>
    </row>
    <row r="131">
      <c r="A131" s="37" t="s">
        <v>633</v>
      </c>
      <c r="B131" s="45"/>
      <c r="C131" s="46"/>
      <c r="D131" s="46"/>
      <c r="E131" s="47" t="s">
        <v>627</v>
      </c>
      <c r="F131" s="46"/>
      <c r="G131" s="46"/>
      <c r="H131" s="46"/>
      <c r="I131" s="46"/>
      <c r="J131" s="48"/>
    </row>
    <row r="132">
      <c r="A132" s="37" t="s">
        <v>625</v>
      </c>
      <c r="B132" s="37">
        <v>38</v>
      </c>
      <c r="C132" s="38" t="s">
        <v>8429</v>
      </c>
      <c r="D132" s="37" t="s">
        <v>627</v>
      </c>
      <c r="E132" s="39" t="s">
        <v>8430</v>
      </c>
      <c r="F132" s="40" t="s">
        <v>744</v>
      </c>
      <c r="G132" s="41">
        <v>2</v>
      </c>
      <c r="H132" s="42">
        <v>0</v>
      </c>
      <c r="I132" s="43">
        <f>ROUND(G132*H132,P4)</f>
        <v>0</v>
      </c>
      <c r="J132" s="37"/>
      <c r="O132" s="44">
        <f>I132*0.21</f>
        <v>0</v>
      </c>
      <c r="P132">
        <v>3</v>
      </c>
    </row>
    <row r="133">
      <c r="A133" s="37" t="s">
        <v>630</v>
      </c>
      <c r="B133" s="45"/>
      <c r="C133" s="46"/>
      <c r="D133" s="46"/>
      <c r="E133" s="39" t="s">
        <v>8430</v>
      </c>
      <c r="F133" s="46"/>
      <c r="G133" s="46"/>
      <c r="H133" s="46"/>
      <c r="I133" s="46"/>
      <c r="J133" s="48"/>
    </row>
    <row r="134">
      <c r="A134" s="37" t="s">
        <v>633</v>
      </c>
      <c r="B134" s="45"/>
      <c r="C134" s="46"/>
      <c r="D134" s="46"/>
      <c r="E134" s="47" t="s">
        <v>627</v>
      </c>
      <c r="F134" s="46"/>
      <c r="G134" s="46"/>
      <c r="H134" s="46"/>
      <c r="I134" s="46"/>
      <c r="J134" s="48"/>
    </row>
    <row r="135">
      <c r="A135" s="37" t="s">
        <v>625</v>
      </c>
      <c r="B135" s="37">
        <v>39</v>
      </c>
      <c r="C135" s="38" t="s">
        <v>8431</v>
      </c>
      <c r="D135" s="37" t="s">
        <v>627</v>
      </c>
      <c r="E135" s="39" t="s">
        <v>8432</v>
      </c>
      <c r="F135" s="40" t="s">
        <v>744</v>
      </c>
      <c r="G135" s="41">
        <v>1</v>
      </c>
      <c r="H135" s="42">
        <v>0</v>
      </c>
      <c r="I135" s="43">
        <f>ROUND(G135*H135,P4)</f>
        <v>0</v>
      </c>
      <c r="J135" s="37"/>
      <c r="O135" s="44">
        <f>I135*0.21</f>
        <v>0</v>
      </c>
      <c r="P135">
        <v>3</v>
      </c>
    </row>
    <row r="136">
      <c r="A136" s="37" t="s">
        <v>630</v>
      </c>
      <c r="B136" s="45"/>
      <c r="C136" s="46"/>
      <c r="D136" s="46"/>
      <c r="E136" s="39" t="s">
        <v>8432</v>
      </c>
      <c r="F136" s="46"/>
      <c r="G136" s="46"/>
      <c r="H136" s="46"/>
      <c r="I136" s="46"/>
      <c r="J136" s="48"/>
    </row>
    <row r="137">
      <c r="A137" s="37" t="s">
        <v>633</v>
      </c>
      <c r="B137" s="45"/>
      <c r="C137" s="46"/>
      <c r="D137" s="46"/>
      <c r="E137" s="47" t="s">
        <v>627</v>
      </c>
      <c r="F137" s="46"/>
      <c r="G137" s="46"/>
      <c r="H137" s="46"/>
      <c r="I137" s="46"/>
      <c r="J137" s="48"/>
    </row>
    <row r="138">
      <c r="A138" s="37" t="s">
        <v>625</v>
      </c>
      <c r="B138" s="37">
        <v>40</v>
      </c>
      <c r="C138" s="38" t="s">
        <v>8433</v>
      </c>
      <c r="D138" s="37" t="s">
        <v>627</v>
      </c>
      <c r="E138" s="39" t="s">
        <v>8434</v>
      </c>
      <c r="F138" s="40" t="s">
        <v>744</v>
      </c>
      <c r="G138" s="41">
        <v>1</v>
      </c>
      <c r="H138" s="42">
        <v>0</v>
      </c>
      <c r="I138" s="43">
        <f>ROUND(G138*H138,P4)</f>
        <v>0</v>
      </c>
      <c r="J138" s="37"/>
      <c r="O138" s="44">
        <f>I138*0.21</f>
        <v>0</v>
      </c>
      <c r="P138">
        <v>3</v>
      </c>
    </row>
    <row r="139">
      <c r="A139" s="37" t="s">
        <v>630</v>
      </c>
      <c r="B139" s="45"/>
      <c r="C139" s="46"/>
      <c r="D139" s="46"/>
      <c r="E139" s="39" t="s">
        <v>8434</v>
      </c>
      <c r="F139" s="46"/>
      <c r="G139" s="46"/>
      <c r="H139" s="46"/>
      <c r="I139" s="46"/>
      <c r="J139" s="48"/>
    </row>
    <row r="140">
      <c r="A140" s="37" t="s">
        <v>633</v>
      </c>
      <c r="B140" s="45"/>
      <c r="C140" s="46"/>
      <c r="D140" s="46"/>
      <c r="E140" s="47" t="s">
        <v>627</v>
      </c>
      <c r="F140" s="46"/>
      <c r="G140" s="46"/>
      <c r="H140" s="46"/>
      <c r="I140" s="46"/>
      <c r="J140" s="48"/>
    </row>
    <row r="141">
      <c r="A141" s="37" t="s">
        <v>625</v>
      </c>
      <c r="B141" s="37">
        <v>41</v>
      </c>
      <c r="C141" s="38" t="s">
        <v>8435</v>
      </c>
      <c r="D141" s="37" t="s">
        <v>627</v>
      </c>
      <c r="E141" s="39" t="s">
        <v>8436</v>
      </c>
      <c r="F141" s="40" t="s">
        <v>744</v>
      </c>
      <c r="G141" s="41">
        <v>115</v>
      </c>
      <c r="H141" s="42">
        <v>0</v>
      </c>
      <c r="I141" s="43">
        <f>ROUND(G141*H141,P4)</f>
        <v>0</v>
      </c>
      <c r="J141" s="37"/>
      <c r="O141" s="44">
        <f>I141*0.21</f>
        <v>0</v>
      </c>
      <c r="P141">
        <v>3</v>
      </c>
    </row>
    <row r="142">
      <c r="A142" s="37" t="s">
        <v>630</v>
      </c>
      <c r="B142" s="45"/>
      <c r="C142" s="46"/>
      <c r="D142" s="46"/>
      <c r="E142" s="39" t="s">
        <v>8436</v>
      </c>
      <c r="F142" s="46"/>
      <c r="G142" s="46"/>
      <c r="H142" s="46"/>
      <c r="I142" s="46"/>
      <c r="J142" s="48"/>
    </row>
    <row r="143">
      <c r="A143" s="37" t="s">
        <v>631</v>
      </c>
      <c r="B143" s="45"/>
      <c r="C143" s="46"/>
      <c r="D143" s="46"/>
      <c r="E143" s="49" t="s">
        <v>8437</v>
      </c>
      <c r="F143" s="46"/>
      <c r="G143" s="46"/>
      <c r="H143" s="46"/>
      <c r="I143" s="46"/>
      <c r="J143" s="48"/>
    </row>
    <row r="144">
      <c r="A144" s="37" t="s">
        <v>633</v>
      </c>
      <c r="B144" s="45"/>
      <c r="C144" s="46"/>
      <c r="D144" s="46"/>
      <c r="E144" s="47" t="s">
        <v>627</v>
      </c>
      <c r="F144" s="46"/>
      <c r="G144" s="46"/>
      <c r="H144" s="46"/>
      <c r="I144" s="46"/>
      <c r="J144" s="48"/>
    </row>
    <row r="145">
      <c r="A145" s="37" t="s">
        <v>625</v>
      </c>
      <c r="B145" s="37">
        <v>42</v>
      </c>
      <c r="C145" s="38" t="s">
        <v>8438</v>
      </c>
      <c r="D145" s="37" t="s">
        <v>627</v>
      </c>
      <c r="E145" s="39" t="s">
        <v>8439</v>
      </c>
      <c r="F145" s="40" t="s">
        <v>744</v>
      </c>
      <c r="G145" s="41">
        <v>204</v>
      </c>
      <c r="H145" s="42">
        <v>0</v>
      </c>
      <c r="I145" s="43">
        <f>ROUND(G145*H145,P4)</f>
        <v>0</v>
      </c>
      <c r="J145" s="37"/>
      <c r="O145" s="44">
        <f>I145*0.21</f>
        <v>0</v>
      </c>
      <c r="P145">
        <v>3</v>
      </c>
    </row>
    <row r="146">
      <c r="A146" s="37" t="s">
        <v>630</v>
      </c>
      <c r="B146" s="45"/>
      <c r="C146" s="46"/>
      <c r="D146" s="46"/>
      <c r="E146" s="39" t="s">
        <v>8440</v>
      </c>
      <c r="F146" s="46"/>
      <c r="G146" s="46"/>
      <c r="H146" s="46"/>
      <c r="I146" s="46"/>
      <c r="J146" s="48"/>
    </row>
    <row r="147">
      <c r="A147" s="37" t="s">
        <v>631</v>
      </c>
      <c r="B147" s="45"/>
      <c r="C147" s="46"/>
      <c r="D147" s="46"/>
      <c r="E147" s="49" t="s">
        <v>8441</v>
      </c>
      <c r="F147" s="46"/>
      <c r="G147" s="46"/>
      <c r="H147" s="46"/>
      <c r="I147" s="46"/>
      <c r="J147" s="48"/>
    </row>
    <row r="148">
      <c r="A148" s="37" t="s">
        <v>633</v>
      </c>
      <c r="B148" s="45"/>
      <c r="C148" s="46"/>
      <c r="D148" s="46"/>
      <c r="E148" s="47" t="s">
        <v>627</v>
      </c>
      <c r="F148" s="46"/>
      <c r="G148" s="46"/>
      <c r="H148" s="46"/>
      <c r="I148" s="46"/>
      <c r="J148" s="48"/>
    </row>
    <row r="149">
      <c r="A149" s="37" t="s">
        <v>625</v>
      </c>
      <c r="B149" s="37">
        <v>43</v>
      </c>
      <c r="C149" s="38" t="s">
        <v>8442</v>
      </c>
      <c r="D149" s="37" t="s">
        <v>627</v>
      </c>
      <c r="E149" s="39" t="s">
        <v>8443</v>
      </c>
      <c r="F149" s="40" t="s">
        <v>8444</v>
      </c>
      <c r="G149" s="41">
        <v>2</v>
      </c>
      <c r="H149" s="42">
        <v>0</v>
      </c>
      <c r="I149" s="43">
        <f>ROUND(G149*H149,P4)</f>
        <v>0</v>
      </c>
      <c r="J149" s="37"/>
      <c r="O149" s="44">
        <f>I149*0.21</f>
        <v>0</v>
      </c>
      <c r="P149">
        <v>3</v>
      </c>
    </row>
    <row r="150">
      <c r="A150" s="37" t="s">
        <v>630</v>
      </c>
      <c r="B150" s="45"/>
      <c r="C150" s="46"/>
      <c r="D150" s="46"/>
      <c r="E150" s="39" t="s">
        <v>8445</v>
      </c>
      <c r="F150" s="46"/>
      <c r="G150" s="46"/>
      <c r="H150" s="46"/>
      <c r="I150" s="46"/>
      <c r="J150" s="48"/>
    </row>
    <row r="151">
      <c r="A151" s="37" t="s">
        <v>633</v>
      </c>
      <c r="B151" s="45"/>
      <c r="C151" s="46"/>
      <c r="D151" s="46"/>
      <c r="E151" s="47" t="s">
        <v>627</v>
      </c>
      <c r="F151" s="46"/>
      <c r="G151" s="46"/>
      <c r="H151" s="46"/>
      <c r="I151" s="46"/>
      <c r="J151" s="48"/>
    </row>
    <row r="152">
      <c r="A152" s="37" t="s">
        <v>625</v>
      </c>
      <c r="B152" s="37">
        <v>44</v>
      </c>
      <c r="C152" s="38" t="s">
        <v>8446</v>
      </c>
      <c r="D152" s="37" t="s">
        <v>627</v>
      </c>
      <c r="E152" s="39" t="s">
        <v>8447</v>
      </c>
      <c r="F152" s="40" t="s">
        <v>8444</v>
      </c>
      <c r="G152" s="41">
        <v>1</v>
      </c>
      <c r="H152" s="42">
        <v>0</v>
      </c>
      <c r="I152" s="43">
        <f>ROUND(G152*H152,P4)</f>
        <v>0</v>
      </c>
      <c r="J152" s="37"/>
      <c r="O152" s="44">
        <f>I152*0.21</f>
        <v>0</v>
      </c>
      <c r="P152">
        <v>3</v>
      </c>
    </row>
    <row r="153">
      <c r="A153" s="37" t="s">
        <v>630</v>
      </c>
      <c r="B153" s="45"/>
      <c r="C153" s="46"/>
      <c r="D153" s="46"/>
      <c r="E153" s="39" t="s">
        <v>8448</v>
      </c>
      <c r="F153" s="46"/>
      <c r="G153" s="46"/>
      <c r="H153" s="46"/>
      <c r="I153" s="46"/>
      <c r="J153" s="48"/>
    </row>
    <row r="154">
      <c r="A154" s="37" t="s">
        <v>633</v>
      </c>
      <c r="B154" s="45"/>
      <c r="C154" s="46"/>
      <c r="D154" s="46"/>
      <c r="E154" s="47" t="s">
        <v>627</v>
      </c>
      <c r="F154" s="46"/>
      <c r="G154" s="46"/>
      <c r="H154" s="46"/>
      <c r="I154" s="46"/>
      <c r="J154" s="48"/>
    </row>
    <row r="155">
      <c r="A155" s="37" t="s">
        <v>625</v>
      </c>
      <c r="B155" s="37">
        <v>45</v>
      </c>
      <c r="C155" s="38" t="s">
        <v>8449</v>
      </c>
      <c r="D155" s="37" t="s">
        <v>627</v>
      </c>
      <c r="E155" s="39" t="s">
        <v>8450</v>
      </c>
      <c r="F155" s="40" t="s">
        <v>8444</v>
      </c>
      <c r="G155" s="41">
        <v>1</v>
      </c>
      <c r="H155" s="42">
        <v>0</v>
      </c>
      <c r="I155" s="43">
        <f>ROUND(G155*H155,P4)</f>
        <v>0</v>
      </c>
      <c r="J155" s="37"/>
      <c r="O155" s="44">
        <f>I155*0.21</f>
        <v>0</v>
      </c>
      <c r="P155">
        <v>3</v>
      </c>
    </row>
    <row r="156">
      <c r="A156" s="37" t="s">
        <v>630</v>
      </c>
      <c r="B156" s="45"/>
      <c r="C156" s="46"/>
      <c r="D156" s="46"/>
      <c r="E156" s="39" t="s">
        <v>8451</v>
      </c>
      <c r="F156" s="46"/>
      <c r="G156" s="46"/>
      <c r="H156" s="46"/>
      <c r="I156" s="46"/>
      <c r="J156" s="48"/>
    </row>
    <row r="157">
      <c r="A157" s="37" t="s">
        <v>633</v>
      </c>
      <c r="B157" s="45"/>
      <c r="C157" s="46"/>
      <c r="D157" s="46"/>
      <c r="E157" s="47" t="s">
        <v>627</v>
      </c>
      <c r="F157" s="46"/>
      <c r="G157" s="46"/>
      <c r="H157" s="46"/>
      <c r="I157" s="46"/>
      <c r="J157" s="48"/>
    </row>
    <row r="158">
      <c r="A158" s="37" t="s">
        <v>625</v>
      </c>
      <c r="B158" s="37">
        <v>46</v>
      </c>
      <c r="C158" s="38" t="s">
        <v>8452</v>
      </c>
      <c r="D158" s="37" t="s">
        <v>627</v>
      </c>
      <c r="E158" s="39" t="s">
        <v>8453</v>
      </c>
      <c r="F158" s="40" t="s">
        <v>8444</v>
      </c>
      <c r="G158" s="41">
        <v>1</v>
      </c>
      <c r="H158" s="42">
        <v>0</v>
      </c>
      <c r="I158" s="43">
        <f>ROUND(G158*H158,P4)</f>
        <v>0</v>
      </c>
      <c r="J158" s="37"/>
      <c r="O158" s="44">
        <f>I158*0.21</f>
        <v>0</v>
      </c>
      <c r="P158">
        <v>3</v>
      </c>
    </row>
    <row r="159">
      <c r="A159" s="37" t="s">
        <v>630</v>
      </c>
      <c r="B159" s="45"/>
      <c r="C159" s="46"/>
      <c r="D159" s="46"/>
      <c r="E159" s="39" t="s">
        <v>8454</v>
      </c>
      <c r="F159" s="46"/>
      <c r="G159" s="46"/>
      <c r="H159" s="46"/>
      <c r="I159" s="46"/>
      <c r="J159" s="48"/>
    </row>
    <row r="160">
      <c r="A160" s="37" t="s">
        <v>633</v>
      </c>
      <c r="B160" s="45"/>
      <c r="C160" s="46"/>
      <c r="D160" s="46"/>
      <c r="E160" s="47" t="s">
        <v>627</v>
      </c>
      <c r="F160" s="46"/>
      <c r="G160" s="46"/>
      <c r="H160" s="46"/>
      <c r="I160" s="46"/>
      <c r="J160" s="48"/>
    </row>
    <row r="161" ht="30">
      <c r="A161" s="37" t="s">
        <v>625</v>
      </c>
      <c r="B161" s="37">
        <v>47</v>
      </c>
      <c r="C161" s="38" t="s">
        <v>8455</v>
      </c>
      <c r="D161" s="37" t="s">
        <v>627</v>
      </c>
      <c r="E161" s="39" t="s">
        <v>8456</v>
      </c>
      <c r="F161" s="40" t="s">
        <v>744</v>
      </c>
      <c r="G161" s="41">
        <v>64</v>
      </c>
      <c r="H161" s="42">
        <v>0</v>
      </c>
      <c r="I161" s="43">
        <f>ROUND(G161*H161,P4)</f>
        <v>0</v>
      </c>
      <c r="J161" s="37"/>
      <c r="O161" s="44">
        <f>I161*0.21</f>
        <v>0</v>
      </c>
      <c r="P161">
        <v>3</v>
      </c>
    </row>
    <row r="162" ht="30">
      <c r="A162" s="37" t="s">
        <v>630</v>
      </c>
      <c r="B162" s="45"/>
      <c r="C162" s="46"/>
      <c r="D162" s="46"/>
      <c r="E162" s="39" t="s">
        <v>8457</v>
      </c>
      <c r="F162" s="46"/>
      <c r="G162" s="46"/>
      <c r="H162" s="46"/>
      <c r="I162" s="46"/>
      <c r="J162" s="48"/>
    </row>
    <row r="163" ht="30">
      <c r="A163" s="37" t="s">
        <v>631</v>
      </c>
      <c r="B163" s="45"/>
      <c r="C163" s="46"/>
      <c r="D163" s="46"/>
      <c r="E163" s="49" t="s">
        <v>8458</v>
      </c>
      <c r="F163" s="46"/>
      <c r="G163" s="46"/>
      <c r="H163" s="46"/>
      <c r="I163" s="46"/>
      <c r="J163" s="48"/>
    </row>
    <row r="164">
      <c r="A164" s="37" t="s">
        <v>633</v>
      </c>
      <c r="B164" s="45"/>
      <c r="C164" s="46"/>
      <c r="D164" s="46"/>
      <c r="E164" s="47" t="s">
        <v>627</v>
      </c>
      <c r="F164" s="46"/>
      <c r="G164" s="46"/>
      <c r="H164" s="46"/>
      <c r="I164" s="46"/>
      <c r="J164" s="48"/>
    </row>
    <row r="165" ht="30">
      <c r="A165" s="37" t="s">
        <v>625</v>
      </c>
      <c r="B165" s="37">
        <v>48</v>
      </c>
      <c r="C165" s="38" t="s">
        <v>8459</v>
      </c>
      <c r="D165" s="37" t="s">
        <v>627</v>
      </c>
      <c r="E165" s="39" t="s">
        <v>8460</v>
      </c>
      <c r="F165" s="40" t="s">
        <v>639</v>
      </c>
      <c r="G165" s="41">
        <v>6</v>
      </c>
      <c r="H165" s="42">
        <v>0</v>
      </c>
      <c r="I165" s="43">
        <f>ROUND(G165*H165,P4)</f>
        <v>0</v>
      </c>
      <c r="J165" s="37"/>
      <c r="O165" s="44">
        <f>I165*0.21</f>
        <v>0</v>
      </c>
      <c r="P165">
        <v>3</v>
      </c>
    </row>
    <row r="166" ht="45">
      <c r="A166" s="37" t="s">
        <v>630</v>
      </c>
      <c r="B166" s="45"/>
      <c r="C166" s="46"/>
      <c r="D166" s="46"/>
      <c r="E166" s="39" t="s">
        <v>8461</v>
      </c>
      <c r="F166" s="46"/>
      <c r="G166" s="46"/>
      <c r="H166" s="46"/>
      <c r="I166" s="46"/>
      <c r="J166" s="48"/>
    </row>
    <row r="167" ht="30">
      <c r="A167" s="37" t="s">
        <v>631</v>
      </c>
      <c r="B167" s="45"/>
      <c r="C167" s="46"/>
      <c r="D167" s="46"/>
      <c r="E167" s="49" t="s">
        <v>8462</v>
      </c>
      <c r="F167" s="46"/>
      <c r="G167" s="46"/>
      <c r="H167" s="46"/>
      <c r="I167" s="46"/>
      <c r="J167" s="48"/>
    </row>
    <row r="168">
      <c r="A168" s="37" t="s">
        <v>633</v>
      </c>
      <c r="B168" s="45"/>
      <c r="C168" s="46"/>
      <c r="D168" s="46"/>
      <c r="E168" s="47" t="s">
        <v>627</v>
      </c>
      <c r="F168" s="46"/>
      <c r="G168" s="46"/>
      <c r="H168" s="46"/>
      <c r="I168" s="46"/>
      <c r="J168" s="48"/>
    </row>
    <row r="169">
      <c r="A169" s="37" t="s">
        <v>625</v>
      </c>
      <c r="B169" s="37">
        <v>49</v>
      </c>
      <c r="C169" s="38" t="s">
        <v>8463</v>
      </c>
      <c r="D169" s="37" t="s">
        <v>627</v>
      </c>
      <c r="E169" s="39" t="s">
        <v>8464</v>
      </c>
      <c r="F169" s="40" t="s">
        <v>744</v>
      </c>
      <c r="G169" s="41">
        <v>16</v>
      </c>
      <c r="H169" s="42">
        <v>0</v>
      </c>
      <c r="I169" s="43">
        <f>ROUND(G169*H169,P4)</f>
        <v>0</v>
      </c>
      <c r="J169" s="37"/>
      <c r="O169" s="44">
        <f>I169*0.21</f>
        <v>0</v>
      </c>
      <c r="P169">
        <v>3</v>
      </c>
    </row>
    <row r="170">
      <c r="A170" s="37" t="s">
        <v>630</v>
      </c>
      <c r="B170" s="45"/>
      <c r="C170" s="46"/>
      <c r="D170" s="46"/>
      <c r="E170" s="39" t="s">
        <v>8465</v>
      </c>
      <c r="F170" s="46"/>
      <c r="G170" s="46"/>
      <c r="H170" s="46"/>
      <c r="I170" s="46"/>
      <c r="J170" s="48"/>
    </row>
    <row r="171">
      <c r="A171" s="37" t="s">
        <v>633</v>
      </c>
      <c r="B171" s="45"/>
      <c r="C171" s="46"/>
      <c r="D171" s="46"/>
      <c r="E171" s="47" t="s">
        <v>627</v>
      </c>
      <c r="F171" s="46"/>
      <c r="G171" s="46"/>
      <c r="H171" s="46"/>
      <c r="I171" s="46"/>
      <c r="J171" s="48"/>
    </row>
    <row r="172">
      <c r="A172" s="37" t="s">
        <v>625</v>
      </c>
      <c r="B172" s="37">
        <v>50</v>
      </c>
      <c r="C172" s="38" t="s">
        <v>8466</v>
      </c>
      <c r="D172" s="37" t="s">
        <v>627</v>
      </c>
      <c r="E172" s="39" t="s">
        <v>8467</v>
      </c>
      <c r="F172" s="40" t="s">
        <v>744</v>
      </c>
      <c r="G172" s="41">
        <v>2</v>
      </c>
      <c r="H172" s="42">
        <v>0</v>
      </c>
      <c r="I172" s="43">
        <f>ROUND(G172*H172,P4)</f>
        <v>0</v>
      </c>
      <c r="J172" s="37"/>
      <c r="O172" s="44">
        <f>I172*0.21</f>
        <v>0</v>
      </c>
      <c r="P172">
        <v>3</v>
      </c>
    </row>
    <row r="173">
      <c r="A173" s="37" t="s">
        <v>630</v>
      </c>
      <c r="B173" s="45"/>
      <c r="C173" s="46"/>
      <c r="D173" s="46"/>
      <c r="E173" s="39" t="s">
        <v>8468</v>
      </c>
      <c r="F173" s="46"/>
      <c r="G173" s="46"/>
      <c r="H173" s="46"/>
      <c r="I173" s="46"/>
      <c r="J173" s="48"/>
    </row>
    <row r="174">
      <c r="A174" s="37" t="s">
        <v>633</v>
      </c>
      <c r="B174" s="45"/>
      <c r="C174" s="46"/>
      <c r="D174" s="46"/>
      <c r="E174" s="47" t="s">
        <v>627</v>
      </c>
      <c r="F174" s="46"/>
      <c r="G174" s="46"/>
      <c r="H174" s="46"/>
      <c r="I174" s="46"/>
      <c r="J174" s="48"/>
    </row>
    <row r="175">
      <c r="A175" s="37" t="s">
        <v>625</v>
      </c>
      <c r="B175" s="37">
        <v>51</v>
      </c>
      <c r="C175" s="38" t="s">
        <v>8469</v>
      </c>
      <c r="D175" s="37" t="s">
        <v>627</v>
      </c>
      <c r="E175" s="39" t="s">
        <v>8470</v>
      </c>
      <c r="F175" s="40" t="s">
        <v>744</v>
      </c>
      <c r="G175" s="41">
        <v>1</v>
      </c>
      <c r="H175" s="42">
        <v>0</v>
      </c>
      <c r="I175" s="43">
        <f>ROUND(G175*H175,P4)</f>
        <v>0</v>
      </c>
      <c r="J175" s="37"/>
      <c r="O175" s="44">
        <f>I175*0.21</f>
        <v>0</v>
      </c>
      <c r="P175">
        <v>3</v>
      </c>
    </row>
    <row r="176">
      <c r="A176" s="37" t="s">
        <v>630</v>
      </c>
      <c r="B176" s="45"/>
      <c r="C176" s="46"/>
      <c r="D176" s="46"/>
      <c r="E176" s="39" t="s">
        <v>8471</v>
      </c>
      <c r="F176" s="46"/>
      <c r="G176" s="46"/>
      <c r="H176" s="46"/>
      <c r="I176" s="46"/>
      <c r="J176" s="48"/>
    </row>
    <row r="177">
      <c r="A177" s="37" t="s">
        <v>633</v>
      </c>
      <c r="B177" s="45"/>
      <c r="C177" s="46"/>
      <c r="D177" s="46"/>
      <c r="E177" s="47" t="s">
        <v>627</v>
      </c>
      <c r="F177" s="46"/>
      <c r="G177" s="46"/>
      <c r="H177" s="46"/>
      <c r="I177" s="46"/>
      <c r="J177" s="48"/>
    </row>
    <row r="178">
      <c r="A178" s="37" t="s">
        <v>625</v>
      </c>
      <c r="B178" s="37">
        <v>52</v>
      </c>
      <c r="C178" s="38" t="s">
        <v>8472</v>
      </c>
      <c r="D178" s="37" t="s">
        <v>627</v>
      </c>
      <c r="E178" s="39" t="s">
        <v>8473</v>
      </c>
      <c r="F178" s="40" t="s">
        <v>744</v>
      </c>
      <c r="G178" s="41">
        <v>1</v>
      </c>
      <c r="H178" s="42">
        <v>0</v>
      </c>
      <c r="I178" s="43">
        <f>ROUND(G178*H178,P4)</f>
        <v>0</v>
      </c>
      <c r="J178" s="37"/>
      <c r="O178" s="44">
        <f>I178*0.21</f>
        <v>0</v>
      </c>
      <c r="P178">
        <v>3</v>
      </c>
    </row>
    <row r="179">
      <c r="A179" s="37" t="s">
        <v>630</v>
      </c>
      <c r="B179" s="45"/>
      <c r="C179" s="46"/>
      <c r="D179" s="46"/>
      <c r="E179" s="39" t="s">
        <v>8474</v>
      </c>
      <c r="F179" s="46"/>
      <c r="G179" s="46"/>
      <c r="H179" s="46"/>
      <c r="I179" s="46"/>
      <c r="J179" s="48"/>
    </row>
    <row r="180">
      <c r="A180" s="37" t="s">
        <v>633</v>
      </c>
      <c r="B180" s="45"/>
      <c r="C180" s="46"/>
      <c r="D180" s="46"/>
      <c r="E180" s="47" t="s">
        <v>627</v>
      </c>
      <c r="F180" s="46"/>
      <c r="G180" s="46"/>
      <c r="H180" s="46"/>
      <c r="I180" s="46"/>
      <c r="J180" s="48"/>
    </row>
    <row r="181">
      <c r="A181" s="37" t="s">
        <v>625</v>
      </c>
      <c r="B181" s="37">
        <v>53</v>
      </c>
      <c r="C181" s="38" t="s">
        <v>8475</v>
      </c>
      <c r="D181" s="37" t="s">
        <v>627</v>
      </c>
      <c r="E181" s="39" t="s">
        <v>8476</v>
      </c>
      <c r="F181" s="40" t="s">
        <v>744</v>
      </c>
      <c r="G181" s="41">
        <v>115</v>
      </c>
      <c r="H181" s="42">
        <v>0</v>
      </c>
      <c r="I181" s="43">
        <f>ROUND(G181*H181,P4)</f>
        <v>0</v>
      </c>
      <c r="J181" s="37"/>
      <c r="O181" s="44">
        <f>I181*0.21</f>
        <v>0</v>
      </c>
      <c r="P181">
        <v>3</v>
      </c>
    </row>
    <row r="182">
      <c r="A182" s="37" t="s">
        <v>630</v>
      </c>
      <c r="B182" s="45"/>
      <c r="C182" s="46"/>
      <c r="D182" s="46"/>
      <c r="E182" s="39" t="s">
        <v>8477</v>
      </c>
      <c r="F182" s="46"/>
      <c r="G182" s="46"/>
      <c r="H182" s="46"/>
      <c r="I182" s="46"/>
      <c r="J182" s="48"/>
    </row>
    <row r="183">
      <c r="A183" s="37" t="s">
        <v>631</v>
      </c>
      <c r="B183" s="45"/>
      <c r="C183" s="46"/>
      <c r="D183" s="46"/>
      <c r="E183" s="49" t="s">
        <v>8437</v>
      </c>
      <c r="F183" s="46"/>
      <c r="G183" s="46"/>
      <c r="H183" s="46"/>
      <c r="I183" s="46"/>
      <c r="J183" s="48"/>
    </row>
    <row r="184">
      <c r="A184" s="37" t="s">
        <v>633</v>
      </c>
      <c r="B184" s="45"/>
      <c r="C184" s="46"/>
      <c r="D184" s="46"/>
      <c r="E184" s="47" t="s">
        <v>627</v>
      </c>
      <c r="F184" s="46"/>
      <c r="G184" s="46"/>
      <c r="H184" s="46"/>
      <c r="I184" s="46"/>
      <c r="J184" s="48"/>
    </row>
    <row r="185">
      <c r="A185" s="37" t="s">
        <v>625</v>
      </c>
      <c r="B185" s="37">
        <v>54</v>
      </c>
      <c r="C185" s="38" t="s">
        <v>8478</v>
      </c>
      <c r="D185" s="37" t="s">
        <v>627</v>
      </c>
      <c r="E185" s="39" t="s">
        <v>8479</v>
      </c>
      <c r="F185" s="40" t="s">
        <v>744</v>
      </c>
      <c r="G185" s="41">
        <v>204</v>
      </c>
      <c r="H185" s="42">
        <v>0</v>
      </c>
      <c r="I185" s="43">
        <f>ROUND(G185*H185,P4)</f>
        <v>0</v>
      </c>
      <c r="J185" s="37"/>
      <c r="O185" s="44">
        <f>I185*0.21</f>
        <v>0</v>
      </c>
      <c r="P185">
        <v>3</v>
      </c>
    </row>
    <row r="186">
      <c r="A186" s="37" t="s">
        <v>630</v>
      </c>
      <c r="B186" s="45"/>
      <c r="C186" s="46"/>
      <c r="D186" s="46"/>
      <c r="E186" s="39" t="s">
        <v>8480</v>
      </c>
      <c r="F186" s="46"/>
      <c r="G186" s="46"/>
      <c r="H186" s="46"/>
      <c r="I186" s="46"/>
      <c r="J186" s="48"/>
    </row>
    <row r="187">
      <c r="A187" s="37" t="s">
        <v>631</v>
      </c>
      <c r="B187" s="45"/>
      <c r="C187" s="46"/>
      <c r="D187" s="46"/>
      <c r="E187" s="49" t="s">
        <v>8441</v>
      </c>
      <c r="F187" s="46"/>
      <c r="G187" s="46"/>
      <c r="H187" s="46"/>
      <c r="I187" s="46"/>
      <c r="J187" s="48"/>
    </row>
    <row r="188">
      <c r="A188" s="37" t="s">
        <v>633</v>
      </c>
      <c r="B188" s="45"/>
      <c r="C188" s="46"/>
      <c r="D188" s="46"/>
      <c r="E188" s="47" t="s">
        <v>627</v>
      </c>
      <c r="F188" s="46"/>
      <c r="G188" s="46"/>
      <c r="H188" s="46"/>
      <c r="I188" s="46"/>
      <c r="J188" s="48"/>
    </row>
    <row r="189" ht="30">
      <c r="A189" s="37" t="s">
        <v>625</v>
      </c>
      <c r="B189" s="37">
        <v>55</v>
      </c>
      <c r="C189" s="38" t="s">
        <v>8481</v>
      </c>
      <c r="D189" s="37" t="s">
        <v>627</v>
      </c>
      <c r="E189" s="39" t="s">
        <v>8482</v>
      </c>
      <c r="F189" s="40" t="s">
        <v>744</v>
      </c>
      <c r="G189" s="41">
        <v>3</v>
      </c>
      <c r="H189" s="42">
        <v>0</v>
      </c>
      <c r="I189" s="43">
        <f>ROUND(G189*H189,P4)</f>
        <v>0</v>
      </c>
      <c r="J189" s="37"/>
      <c r="O189" s="44">
        <f>I189*0.21</f>
        <v>0</v>
      </c>
      <c r="P189">
        <v>3</v>
      </c>
    </row>
    <row r="190" ht="30">
      <c r="A190" s="37" t="s">
        <v>630</v>
      </c>
      <c r="B190" s="45"/>
      <c r="C190" s="46"/>
      <c r="D190" s="46"/>
      <c r="E190" s="39" t="s">
        <v>8483</v>
      </c>
      <c r="F190" s="46"/>
      <c r="G190" s="46"/>
      <c r="H190" s="46"/>
      <c r="I190" s="46"/>
      <c r="J190" s="48"/>
    </row>
    <row r="191">
      <c r="A191" s="37" t="s">
        <v>633</v>
      </c>
      <c r="B191" s="45"/>
      <c r="C191" s="46"/>
      <c r="D191" s="46"/>
      <c r="E191" s="47" t="s">
        <v>627</v>
      </c>
      <c r="F191" s="46"/>
      <c r="G191" s="46"/>
      <c r="H191" s="46"/>
      <c r="I191" s="46"/>
      <c r="J191" s="48"/>
    </row>
    <row r="192" ht="30">
      <c r="A192" s="37" t="s">
        <v>625</v>
      </c>
      <c r="B192" s="37">
        <v>56</v>
      </c>
      <c r="C192" s="38" t="s">
        <v>8484</v>
      </c>
      <c r="D192" s="37" t="s">
        <v>627</v>
      </c>
      <c r="E192" s="39" t="s">
        <v>8485</v>
      </c>
      <c r="F192" s="40" t="s">
        <v>744</v>
      </c>
      <c r="G192" s="41">
        <v>12</v>
      </c>
      <c r="H192" s="42">
        <v>0</v>
      </c>
      <c r="I192" s="43">
        <f>ROUND(G192*H192,P4)</f>
        <v>0</v>
      </c>
      <c r="J192" s="37"/>
      <c r="O192" s="44">
        <f>I192*0.21</f>
        <v>0</v>
      </c>
      <c r="P192">
        <v>3</v>
      </c>
    </row>
    <row r="193" ht="30">
      <c r="A193" s="37" t="s">
        <v>630</v>
      </c>
      <c r="B193" s="45"/>
      <c r="C193" s="46"/>
      <c r="D193" s="46"/>
      <c r="E193" s="39" t="s">
        <v>8486</v>
      </c>
      <c r="F193" s="46"/>
      <c r="G193" s="46"/>
      <c r="H193" s="46"/>
      <c r="I193" s="46"/>
      <c r="J193" s="48"/>
    </row>
    <row r="194">
      <c r="A194" s="37" t="s">
        <v>633</v>
      </c>
      <c r="B194" s="45"/>
      <c r="C194" s="46"/>
      <c r="D194" s="46"/>
      <c r="E194" s="47" t="s">
        <v>627</v>
      </c>
      <c r="F194" s="46"/>
      <c r="G194" s="46"/>
      <c r="H194" s="46"/>
      <c r="I194" s="46"/>
      <c r="J194" s="48"/>
    </row>
    <row r="195" ht="30">
      <c r="A195" s="37" t="s">
        <v>625</v>
      </c>
      <c r="B195" s="37">
        <v>57</v>
      </c>
      <c r="C195" s="38" t="s">
        <v>8487</v>
      </c>
      <c r="D195" s="37" t="s">
        <v>627</v>
      </c>
      <c r="E195" s="39" t="s">
        <v>8488</v>
      </c>
      <c r="F195" s="40" t="s">
        <v>744</v>
      </c>
      <c r="G195" s="41">
        <v>16</v>
      </c>
      <c r="H195" s="42">
        <v>0</v>
      </c>
      <c r="I195" s="43">
        <f>ROUND(G195*H195,P4)</f>
        <v>0</v>
      </c>
      <c r="J195" s="37"/>
      <c r="O195" s="44">
        <f>I195*0.21</f>
        <v>0</v>
      </c>
      <c r="P195">
        <v>3</v>
      </c>
    </row>
    <row r="196" ht="30">
      <c r="A196" s="37" t="s">
        <v>630</v>
      </c>
      <c r="B196" s="45"/>
      <c r="C196" s="46"/>
      <c r="D196" s="46"/>
      <c r="E196" s="39" t="s">
        <v>8489</v>
      </c>
      <c r="F196" s="46"/>
      <c r="G196" s="46"/>
      <c r="H196" s="46"/>
      <c r="I196" s="46"/>
      <c r="J196" s="48"/>
    </row>
    <row r="197">
      <c r="A197" s="37" t="s">
        <v>633</v>
      </c>
      <c r="B197" s="45"/>
      <c r="C197" s="46"/>
      <c r="D197" s="46"/>
      <c r="E197" s="47" t="s">
        <v>627</v>
      </c>
      <c r="F197" s="46"/>
      <c r="G197" s="46"/>
      <c r="H197" s="46"/>
      <c r="I197" s="46"/>
      <c r="J197" s="48"/>
    </row>
    <row r="198" ht="30">
      <c r="A198" s="37" t="s">
        <v>625</v>
      </c>
      <c r="B198" s="37">
        <v>58</v>
      </c>
      <c r="C198" s="38" t="s">
        <v>8490</v>
      </c>
      <c r="D198" s="37" t="s">
        <v>627</v>
      </c>
      <c r="E198" s="39" t="s">
        <v>8491</v>
      </c>
      <c r="F198" s="40" t="s">
        <v>744</v>
      </c>
      <c r="G198" s="41">
        <v>2</v>
      </c>
      <c r="H198" s="42">
        <v>0</v>
      </c>
      <c r="I198" s="43">
        <f>ROUND(G198*H198,P4)</f>
        <v>0</v>
      </c>
      <c r="J198" s="37"/>
      <c r="O198" s="44">
        <f>I198*0.21</f>
        <v>0</v>
      </c>
      <c r="P198">
        <v>3</v>
      </c>
    </row>
    <row r="199" ht="30">
      <c r="A199" s="37" t="s">
        <v>630</v>
      </c>
      <c r="B199" s="45"/>
      <c r="C199" s="46"/>
      <c r="D199" s="46"/>
      <c r="E199" s="39" t="s">
        <v>8492</v>
      </c>
      <c r="F199" s="46"/>
      <c r="G199" s="46"/>
      <c r="H199" s="46"/>
      <c r="I199" s="46"/>
      <c r="J199" s="48"/>
    </row>
    <row r="200">
      <c r="A200" s="37" t="s">
        <v>633</v>
      </c>
      <c r="B200" s="45"/>
      <c r="C200" s="46"/>
      <c r="D200" s="46"/>
      <c r="E200" s="47" t="s">
        <v>627</v>
      </c>
      <c r="F200" s="46"/>
      <c r="G200" s="46"/>
      <c r="H200" s="46"/>
      <c r="I200" s="46"/>
      <c r="J200" s="48"/>
    </row>
    <row r="201" ht="30">
      <c r="A201" s="37" t="s">
        <v>625</v>
      </c>
      <c r="B201" s="37">
        <v>59</v>
      </c>
      <c r="C201" s="38" t="s">
        <v>8493</v>
      </c>
      <c r="D201" s="37" t="s">
        <v>627</v>
      </c>
      <c r="E201" s="39" t="s">
        <v>8494</v>
      </c>
      <c r="F201" s="40" t="s">
        <v>744</v>
      </c>
      <c r="G201" s="41">
        <v>1</v>
      </c>
      <c r="H201" s="42">
        <v>0</v>
      </c>
      <c r="I201" s="43">
        <f>ROUND(G201*H201,P4)</f>
        <v>0</v>
      </c>
      <c r="J201" s="37"/>
      <c r="O201" s="44">
        <f>I201*0.21</f>
        <v>0</v>
      </c>
      <c r="P201">
        <v>3</v>
      </c>
    </row>
    <row r="202" ht="30">
      <c r="A202" s="37" t="s">
        <v>630</v>
      </c>
      <c r="B202" s="45"/>
      <c r="C202" s="46"/>
      <c r="D202" s="46"/>
      <c r="E202" s="39" t="s">
        <v>8495</v>
      </c>
      <c r="F202" s="46"/>
      <c r="G202" s="46"/>
      <c r="H202" s="46"/>
      <c r="I202" s="46"/>
      <c r="J202" s="48"/>
    </row>
    <row r="203">
      <c r="A203" s="37" t="s">
        <v>633</v>
      </c>
      <c r="B203" s="45"/>
      <c r="C203" s="46"/>
      <c r="D203" s="46"/>
      <c r="E203" s="47" t="s">
        <v>627</v>
      </c>
      <c r="F203" s="46"/>
      <c r="G203" s="46"/>
      <c r="H203" s="46"/>
      <c r="I203" s="46"/>
      <c r="J203" s="48"/>
    </row>
    <row r="204" ht="30">
      <c r="A204" s="37" t="s">
        <v>625</v>
      </c>
      <c r="B204" s="37">
        <v>60</v>
      </c>
      <c r="C204" s="38" t="s">
        <v>8496</v>
      </c>
      <c r="D204" s="37" t="s">
        <v>627</v>
      </c>
      <c r="E204" s="39" t="s">
        <v>8497</v>
      </c>
      <c r="F204" s="40" t="s">
        <v>744</v>
      </c>
      <c r="G204" s="41">
        <v>1</v>
      </c>
      <c r="H204" s="42">
        <v>0</v>
      </c>
      <c r="I204" s="43">
        <f>ROUND(G204*H204,P4)</f>
        <v>0</v>
      </c>
      <c r="J204" s="37"/>
      <c r="O204" s="44">
        <f>I204*0.21</f>
        <v>0</v>
      </c>
      <c r="P204">
        <v>3</v>
      </c>
    </row>
    <row r="205" ht="30">
      <c r="A205" s="37" t="s">
        <v>630</v>
      </c>
      <c r="B205" s="45"/>
      <c r="C205" s="46"/>
      <c r="D205" s="46"/>
      <c r="E205" s="39" t="s">
        <v>8498</v>
      </c>
      <c r="F205" s="46"/>
      <c r="G205" s="46"/>
      <c r="H205" s="46"/>
      <c r="I205" s="46"/>
      <c r="J205" s="48"/>
    </row>
    <row r="206">
      <c r="A206" s="37" t="s">
        <v>633</v>
      </c>
      <c r="B206" s="45"/>
      <c r="C206" s="46"/>
      <c r="D206" s="46"/>
      <c r="E206" s="47" t="s">
        <v>627</v>
      </c>
      <c r="F206" s="46"/>
      <c r="G206" s="46"/>
      <c r="H206" s="46"/>
      <c r="I206" s="46"/>
      <c r="J206" s="48"/>
    </row>
    <row r="207" ht="45">
      <c r="A207" s="37" t="s">
        <v>625</v>
      </c>
      <c r="B207" s="37">
        <v>61</v>
      </c>
      <c r="C207" s="38" t="s">
        <v>8499</v>
      </c>
      <c r="D207" s="37" t="s">
        <v>627</v>
      </c>
      <c r="E207" s="39" t="s">
        <v>8500</v>
      </c>
      <c r="F207" s="40" t="s">
        <v>639</v>
      </c>
      <c r="G207" s="41">
        <v>14</v>
      </c>
      <c r="H207" s="42">
        <v>0</v>
      </c>
      <c r="I207" s="43">
        <f>ROUND(G207*H207,P4)</f>
        <v>0</v>
      </c>
      <c r="J207" s="37"/>
      <c r="O207" s="44">
        <f>I207*0.21</f>
        <v>0</v>
      </c>
      <c r="P207">
        <v>3</v>
      </c>
    </row>
    <row r="208" ht="45">
      <c r="A208" s="37" t="s">
        <v>630</v>
      </c>
      <c r="B208" s="45"/>
      <c r="C208" s="46"/>
      <c r="D208" s="46"/>
      <c r="E208" s="39" t="s">
        <v>8501</v>
      </c>
      <c r="F208" s="46"/>
      <c r="G208" s="46"/>
      <c r="H208" s="46"/>
      <c r="I208" s="46"/>
      <c r="J208" s="48"/>
    </row>
    <row r="209">
      <c r="A209" s="37" t="s">
        <v>633</v>
      </c>
      <c r="B209" s="45"/>
      <c r="C209" s="46"/>
      <c r="D209" s="46"/>
      <c r="E209" s="47" t="s">
        <v>627</v>
      </c>
      <c r="F209" s="46"/>
      <c r="G209" s="46"/>
      <c r="H209" s="46"/>
      <c r="I209" s="46"/>
      <c r="J209" s="48"/>
    </row>
    <row r="210" ht="45">
      <c r="A210" s="37" t="s">
        <v>625</v>
      </c>
      <c r="B210" s="37">
        <v>62</v>
      </c>
      <c r="C210" s="38" t="s">
        <v>8502</v>
      </c>
      <c r="D210" s="37" t="s">
        <v>627</v>
      </c>
      <c r="E210" s="39" t="s">
        <v>8503</v>
      </c>
      <c r="F210" s="40" t="s">
        <v>639</v>
      </c>
      <c r="G210" s="41">
        <v>1</v>
      </c>
      <c r="H210" s="42">
        <v>0</v>
      </c>
      <c r="I210" s="43">
        <f>ROUND(G210*H210,P4)</f>
        <v>0</v>
      </c>
      <c r="J210" s="37"/>
      <c r="O210" s="44">
        <f>I210*0.21</f>
        <v>0</v>
      </c>
      <c r="P210">
        <v>3</v>
      </c>
    </row>
    <row r="211" ht="30">
      <c r="A211" s="37" t="s">
        <v>630</v>
      </c>
      <c r="B211" s="45"/>
      <c r="C211" s="46"/>
      <c r="D211" s="46"/>
      <c r="E211" s="39" t="s">
        <v>8504</v>
      </c>
      <c r="F211" s="46"/>
      <c r="G211" s="46"/>
      <c r="H211" s="46"/>
      <c r="I211" s="46"/>
      <c r="J211" s="48"/>
    </row>
    <row r="212">
      <c r="A212" s="37" t="s">
        <v>633</v>
      </c>
      <c r="B212" s="45"/>
      <c r="C212" s="46"/>
      <c r="D212" s="46"/>
      <c r="E212" s="47" t="s">
        <v>627</v>
      </c>
      <c r="F212" s="46"/>
      <c r="G212" s="46"/>
      <c r="H212" s="46"/>
      <c r="I212" s="46"/>
      <c r="J212" s="48"/>
    </row>
    <row r="213" ht="45">
      <c r="A213" s="37" t="s">
        <v>625</v>
      </c>
      <c r="B213" s="37">
        <v>63</v>
      </c>
      <c r="C213" s="38" t="s">
        <v>8505</v>
      </c>
      <c r="D213" s="37" t="s">
        <v>627</v>
      </c>
      <c r="E213" s="39" t="s">
        <v>8506</v>
      </c>
      <c r="F213" s="40" t="s">
        <v>639</v>
      </c>
      <c r="G213" s="41">
        <v>8</v>
      </c>
      <c r="H213" s="42">
        <v>0</v>
      </c>
      <c r="I213" s="43">
        <f>ROUND(G213*H213,P4)</f>
        <v>0</v>
      </c>
      <c r="J213" s="37"/>
      <c r="O213" s="44">
        <f>I213*0.21</f>
        <v>0</v>
      </c>
      <c r="P213">
        <v>3</v>
      </c>
    </row>
    <row r="214" ht="30">
      <c r="A214" s="37" t="s">
        <v>630</v>
      </c>
      <c r="B214" s="45"/>
      <c r="C214" s="46"/>
      <c r="D214" s="46"/>
      <c r="E214" s="39" t="s">
        <v>8507</v>
      </c>
      <c r="F214" s="46"/>
      <c r="G214" s="46"/>
      <c r="H214" s="46"/>
      <c r="I214" s="46"/>
      <c r="J214" s="48"/>
    </row>
    <row r="215">
      <c r="A215" s="37" t="s">
        <v>633</v>
      </c>
      <c r="B215" s="45"/>
      <c r="C215" s="46"/>
      <c r="D215" s="46"/>
      <c r="E215" s="47" t="s">
        <v>627</v>
      </c>
      <c r="F215" s="46"/>
      <c r="G215" s="46"/>
      <c r="H215" s="46"/>
      <c r="I215" s="46"/>
      <c r="J215" s="48"/>
    </row>
    <row r="216" ht="45">
      <c r="A216" s="37" t="s">
        <v>625</v>
      </c>
      <c r="B216" s="37">
        <v>64</v>
      </c>
      <c r="C216" s="38" t="s">
        <v>8508</v>
      </c>
      <c r="D216" s="37" t="s">
        <v>627</v>
      </c>
      <c r="E216" s="39" t="s">
        <v>8509</v>
      </c>
      <c r="F216" s="40" t="s">
        <v>639</v>
      </c>
      <c r="G216" s="41">
        <v>3</v>
      </c>
      <c r="H216" s="42">
        <v>0</v>
      </c>
      <c r="I216" s="43">
        <f>ROUND(G216*H216,P4)</f>
        <v>0</v>
      </c>
      <c r="J216" s="37"/>
      <c r="O216" s="44">
        <f>I216*0.21</f>
        <v>0</v>
      </c>
      <c r="P216">
        <v>3</v>
      </c>
    </row>
    <row r="217" ht="45">
      <c r="A217" s="37" t="s">
        <v>630</v>
      </c>
      <c r="B217" s="45"/>
      <c r="C217" s="46"/>
      <c r="D217" s="46"/>
      <c r="E217" s="39" t="s">
        <v>8510</v>
      </c>
      <c r="F217" s="46"/>
      <c r="G217" s="46"/>
      <c r="H217" s="46"/>
      <c r="I217" s="46"/>
      <c r="J217" s="48"/>
    </row>
    <row r="218">
      <c r="A218" s="37" t="s">
        <v>633</v>
      </c>
      <c r="B218" s="45"/>
      <c r="C218" s="46"/>
      <c r="D218" s="46"/>
      <c r="E218" s="47" t="s">
        <v>627</v>
      </c>
      <c r="F218" s="46"/>
      <c r="G218" s="46"/>
      <c r="H218" s="46"/>
      <c r="I218" s="46"/>
      <c r="J218" s="48"/>
    </row>
    <row r="219" ht="45">
      <c r="A219" s="37" t="s">
        <v>625</v>
      </c>
      <c r="B219" s="37">
        <v>65</v>
      </c>
      <c r="C219" s="38" t="s">
        <v>8511</v>
      </c>
      <c r="D219" s="37" t="s">
        <v>627</v>
      </c>
      <c r="E219" s="39" t="s">
        <v>8512</v>
      </c>
      <c r="F219" s="40" t="s">
        <v>639</v>
      </c>
      <c r="G219" s="41">
        <v>6</v>
      </c>
      <c r="H219" s="42">
        <v>0</v>
      </c>
      <c r="I219" s="43">
        <f>ROUND(G219*H219,P4)</f>
        <v>0</v>
      </c>
      <c r="J219" s="37"/>
      <c r="O219" s="44">
        <f>I219*0.21</f>
        <v>0</v>
      </c>
      <c r="P219">
        <v>3</v>
      </c>
    </row>
    <row r="220" ht="30">
      <c r="A220" s="37" t="s">
        <v>630</v>
      </c>
      <c r="B220" s="45"/>
      <c r="C220" s="46"/>
      <c r="D220" s="46"/>
      <c r="E220" s="39" t="s">
        <v>8513</v>
      </c>
      <c r="F220" s="46"/>
      <c r="G220" s="46"/>
      <c r="H220" s="46"/>
      <c r="I220" s="46"/>
      <c r="J220" s="48"/>
    </row>
    <row r="221">
      <c r="A221" s="37" t="s">
        <v>633</v>
      </c>
      <c r="B221" s="45"/>
      <c r="C221" s="46"/>
      <c r="D221" s="46"/>
      <c r="E221" s="47" t="s">
        <v>627</v>
      </c>
      <c r="F221" s="46"/>
      <c r="G221" s="46"/>
      <c r="H221" s="46"/>
      <c r="I221" s="46"/>
      <c r="J221" s="48"/>
    </row>
    <row r="222" ht="45">
      <c r="A222" s="37" t="s">
        <v>625</v>
      </c>
      <c r="B222" s="37">
        <v>66</v>
      </c>
      <c r="C222" s="38" t="s">
        <v>8514</v>
      </c>
      <c r="D222" s="37" t="s">
        <v>627</v>
      </c>
      <c r="E222" s="39" t="s">
        <v>8515</v>
      </c>
      <c r="F222" s="40" t="s">
        <v>639</v>
      </c>
      <c r="G222" s="41">
        <v>2</v>
      </c>
      <c r="H222" s="42">
        <v>0</v>
      </c>
      <c r="I222" s="43">
        <f>ROUND(G222*H222,P4)</f>
        <v>0</v>
      </c>
      <c r="J222" s="37"/>
      <c r="O222" s="44">
        <f>I222*0.21</f>
        <v>0</v>
      </c>
      <c r="P222">
        <v>3</v>
      </c>
    </row>
    <row r="223" ht="30">
      <c r="A223" s="37" t="s">
        <v>630</v>
      </c>
      <c r="B223" s="45"/>
      <c r="C223" s="46"/>
      <c r="D223" s="46"/>
      <c r="E223" s="39" t="s">
        <v>8516</v>
      </c>
      <c r="F223" s="46"/>
      <c r="G223" s="46"/>
      <c r="H223" s="46"/>
      <c r="I223" s="46"/>
      <c r="J223" s="48"/>
    </row>
    <row r="224">
      <c r="A224" s="37" t="s">
        <v>633</v>
      </c>
      <c r="B224" s="45"/>
      <c r="C224" s="46"/>
      <c r="D224" s="46"/>
      <c r="E224" s="47" t="s">
        <v>627</v>
      </c>
      <c r="F224" s="46"/>
      <c r="G224" s="46"/>
      <c r="H224" s="46"/>
      <c r="I224" s="46"/>
      <c r="J224" s="48"/>
    </row>
    <row r="225">
      <c r="A225" s="37" t="s">
        <v>625</v>
      </c>
      <c r="B225" s="37">
        <v>67</v>
      </c>
      <c r="C225" s="38" t="s">
        <v>8517</v>
      </c>
      <c r="D225" s="37" t="s">
        <v>627</v>
      </c>
      <c r="E225" s="39" t="s">
        <v>8518</v>
      </c>
      <c r="F225" s="40" t="s">
        <v>639</v>
      </c>
      <c r="G225" s="41">
        <v>11</v>
      </c>
      <c r="H225" s="42">
        <v>0</v>
      </c>
      <c r="I225" s="43">
        <f>ROUND(G225*H225,P4)</f>
        <v>0</v>
      </c>
      <c r="J225" s="37"/>
      <c r="O225" s="44">
        <f>I225*0.21</f>
        <v>0</v>
      </c>
      <c r="P225">
        <v>3</v>
      </c>
    </row>
    <row r="226">
      <c r="A226" s="37" t="s">
        <v>630</v>
      </c>
      <c r="B226" s="45"/>
      <c r="C226" s="46"/>
      <c r="D226" s="46"/>
      <c r="E226" s="39" t="s">
        <v>8518</v>
      </c>
      <c r="F226" s="46"/>
      <c r="G226" s="46"/>
      <c r="H226" s="46"/>
      <c r="I226" s="46"/>
      <c r="J226" s="48"/>
    </row>
    <row r="227">
      <c r="A227" s="37" t="s">
        <v>633</v>
      </c>
      <c r="B227" s="45"/>
      <c r="C227" s="46"/>
      <c r="D227" s="46"/>
      <c r="E227" s="47" t="s">
        <v>627</v>
      </c>
      <c r="F227" s="46"/>
      <c r="G227" s="46"/>
      <c r="H227" s="46"/>
      <c r="I227" s="46"/>
      <c r="J227" s="48"/>
    </row>
    <row r="228">
      <c r="A228" s="37" t="s">
        <v>625</v>
      </c>
      <c r="B228" s="37">
        <v>68</v>
      </c>
      <c r="C228" s="38" t="s">
        <v>8519</v>
      </c>
      <c r="D228" s="37" t="s">
        <v>627</v>
      </c>
      <c r="E228" s="39" t="s">
        <v>8520</v>
      </c>
      <c r="F228" s="40" t="s">
        <v>639</v>
      </c>
      <c r="G228" s="41">
        <v>1</v>
      </c>
      <c r="H228" s="42">
        <v>0</v>
      </c>
      <c r="I228" s="43">
        <f>ROUND(G228*H228,P4)</f>
        <v>0</v>
      </c>
      <c r="J228" s="37"/>
      <c r="O228" s="44">
        <f>I228*0.21</f>
        <v>0</v>
      </c>
      <c r="P228">
        <v>3</v>
      </c>
    </row>
    <row r="229">
      <c r="A229" s="37" t="s">
        <v>630</v>
      </c>
      <c r="B229" s="45"/>
      <c r="C229" s="46"/>
      <c r="D229" s="46"/>
      <c r="E229" s="39" t="s">
        <v>8520</v>
      </c>
      <c r="F229" s="46"/>
      <c r="G229" s="46"/>
      <c r="H229" s="46"/>
      <c r="I229" s="46"/>
      <c r="J229" s="48"/>
    </row>
    <row r="230">
      <c r="A230" s="37" t="s">
        <v>633</v>
      </c>
      <c r="B230" s="45"/>
      <c r="C230" s="46"/>
      <c r="D230" s="46"/>
      <c r="E230" s="47" t="s">
        <v>627</v>
      </c>
      <c r="F230" s="46"/>
      <c r="G230" s="46"/>
      <c r="H230" s="46"/>
      <c r="I230" s="46"/>
      <c r="J230" s="48"/>
    </row>
    <row r="231">
      <c r="A231" s="37" t="s">
        <v>625</v>
      </c>
      <c r="B231" s="37">
        <v>69</v>
      </c>
      <c r="C231" s="38" t="s">
        <v>8521</v>
      </c>
      <c r="D231" s="37" t="s">
        <v>627</v>
      </c>
      <c r="E231" s="39" t="s">
        <v>8522</v>
      </c>
      <c r="F231" s="40" t="s">
        <v>639</v>
      </c>
      <c r="G231" s="41">
        <v>4</v>
      </c>
      <c r="H231" s="42">
        <v>0</v>
      </c>
      <c r="I231" s="43">
        <f>ROUND(G231*H231,P4)</f>
        <v>0</v>
      </c>
      <c r="J231" s="37"/>
      <c r="O231" s="44">
        <f>I231*0.21</f>
        <v>0</v>
      </c>
      <c r="P231">
        <v>3</v>
      </c>
    </row>
    <row r="232">
      <c r="A232" s="37" t="s">
        <v>630</v>
      </c>
      <c r="B232" s="45"/>
      <c r="C232" s="46"/>
      <c r="D232" s="46"/>
      <c r="E232" s="39" t="s">
        <v>8522</v>
      </c>
      <c r="F232" s="46"/>
      <c r="G232" s="46"/>
      <c r="H232" s="46"/>
      <c r="I232" s="46"/>
      <c r="J232" s="48"/>
    </row>
    <row r="233">
      <c r="A233" s="37" t="s">
        <v>633</v>
      </c>
      <c r="B233" s="45"/>
      <c r="C233" s="46"/>
      <c r="D233" s="46"/>
      <c r="E233" s="47" t="s">
        <v>627</v>
      </c>
      <c r="F233" s="46"/>
      <c r="G233" s="46"/>
      <c r="H233" s="46"/>
      <c r="I233" s="46"/>
      <c r="J233" s="48"/>
    </row>
    <row r="234">
      <c r="A234" s="37" t="s">
        <v>625</v>
      </c>
      <c r="B234" s="37">
        <v>70</v>
      </c>
      <c r="C234" s="38" t="s">
        <v>8523</v>
      </c>
      <c r="D234" s="37" t="s">
        <v>627</v>
      </c>
      <c r="E234" s="39" t="s">
        <v>8524</v>
      </c>
      <c r="F234" s="40" t="s">
        <v>639</v>
      </c>
      <c r="G234" s="41">
        <v>2</v>
      </c>
      <c r="H234" s="42">
        <v>0</v>
      </c>
      <c r="I234" s="43">
        <f>ROUND(G234*H234,P4)</f>
        <v>0</v>
      </c>
      <c r="J234" s="37"/>
      <c r="O234" s="44">
        <f>I234*0.21</f>
        <v>0</v>
      </c>
      <c r="P234">
        <v>3</v>
      </c>
    </row>
    <row r="235">
      <c r="A235" s="37" t="s">
        <v>630</v>
      </c>
      <c r="B235" s="45"/>
      <c r="C235" s="46"/>
      <c r="D235" s="46"/>
      <c r="E235" s="39" t="s">
        <v>8524</v>
      </c>
      <c r="F235" s="46"/>
      <c r="G235" s="46"/>
      <c r="H235" s="46"/>
      <c r="I235" s="46"/>
      <c r="J235" s="48"/>
    </row>
    <row r="236">
      <c r="A236" s="37" t="s">
        <v>633</v>
      </c>
      <c r="B236" s="45"/>
      <c r="C236" s="46"/>
      <c r="D236" s="46"/>
      <c r="E236" s="47" t="s">
        <v>627</v>
      </c>
      <c r="F236" s="46"/>
      <c r="G236" s="46"/>
      <c r="H236" s="46"/>
      <c r="I236" s="46"/>
      <c r="J236" s="48"/>
    </row>
    <row r="237">
      <c r="A237" s="37" t="s">
        <v>625</v>
      </c>
      <c r="B237" s="37">
        <v>71</v>
      </c>
      <c r="C237" s="38" t="s">
        <v>8525</v>
      </c>
      <c r="D237" s="37" t="s">
        <v>627</v>
      </c>
      <c r="E237" s="39" t="s">
        <v>8526</v>
      </c>
      <c r="F237" s="40" t="s">
        <v>639</v>
      </c>
      <c r="G237" s="41">
        <v>2</v>
      </c>
      <c r="H237" s="42">
        <v>0</v>
      </c>
      <c r="I237" s="43">
        <f>ROUND(G237*H237,P4)</f>
        <v>0</v>
      </c>
      <c r="J237" s="37"/>
      <c r="O237" s="44">
        <f>I237*0.21</f>
        <v>0</v>
      </c>
      <c r="P237">
        <v>3</v>
      </c>
    </row>
    <row r="238">
      <c r="A238" s="37" t="s">
        <v>630</v>
      </c>
      <c r="B238" s="45"/>
      <c r="C238" s="46"/>
      <c r="D238" s="46"/>
      <c r="E238" s="39" t="s">
        <v>8526</v>
      </c>
      <c r="F238" s="46"/>
      <c r="G238" s="46"/>
      <c r="H238" s="46"/>
      <c r="I238" s="46"/>
      <c r="J238" s="48"/>
    </row>
    <row r="239">
      <c r="A239" s="37" t="s">
        <v>633</v>
      </c>
      <c r="B239" s="45"/>
      <c r="C239" s="46"/>
      <c r="D239" s="46"/>
      <c r="E239" s="47" t="s">
        <v>627</v>
      </c>
      <c r="F239" s="46"/>
      <c r="G239" s="46"/>
      <c r="H239" s="46"/>
      <c r="I239" s="46"/>
      <c r="J239" s="48"/>
    </row>
    <row r="240">
      <c r="A240" s="37" t="s">
        <v>625</v>
      </c>
      <c r="B240" s="37">
        <v>72</v>
      </c>
      <c r="C240" s="38" t="s">
        <v>8527</v>
      </c>
      <c r="D240" s="37" t="s">
        <v>627</v>
      </c>
      <c r="E240" s="39" t="s">
        <v>8528</v>
      </c>
      <c r="F240" s="40" t="s">
        <v>744</v>
      </c>
      <c r="G240" s="41">
        <v>16</v>
      </c>
      <c r="H240" s="42">
        <v>0</v>
      </c>
      <c r="I240" s="43">
        <f>ROUND(G240*H240,P4)</f>
        <v>0</v>
      </c>
      <c r="J240" s="37"/>
      <c r="O240" s="44">
        <f>I240*0.21</f>
        <v>0</v>
      </c>
      <c r="P240">
        <v>3</v>
      </c>
    </row>
    <row r="241">
      <c r="A241" s="37" t="s">
        <v>630</v>
      </c>
      <c r="B241" s="45"/>
      <c r="C241" s="46"/>
      <c r="D241" s="46"/>
      <c r="E241" s="39" t="s">
        <v>8528</v>
      </c>
      <c r="F241" s="46"/>
      <c r="G241" s="46"/>
      <c r="H241" s="46"/>
      <c r="I241" s="46"/>
      <c r="J241" s="48"/>
    </row>
    <row r="242">
      <c r="A242" s="37" t="s">
        <v>633</v>
      </c>
      <c r="B242" s="45"/>
      <c r="C242" s="46"/>
      <c r="D242" s="46"/>
      <c r="E242" s="47" t="s">
        <v>627</v>
      </c>
      <c r="F242" s="46"/>
      <c r="G242" s="46"/>
      <c r="H242" s="46"/>
      <c r="I242" s="46"/>
      <c r="J242" s="48"/>
    </row>
    <row r="243">
      <c r="A243" s="37" t="s">
        <v>625</v>
      </c>
      <c r="B243" s="37">
        <v>73</v>
      </c>
      <c r="C243" s="38" t="s">
        <v>8529</v>
      </c>
      <c r="D243" s="37" t="s">
        <v>627</v>
      </c>
      <c r="E243" s="39" t="s">
        <v>8530</v>
      </c>
      <c r="F243" s="40" t="s">
        <v>639</v>
      </c>
      <c r="G243" s="41">
        <v>1</v>
      </c>
      <c r="H243" s="42">
        <v>0</v>
      </c>
      <c r="I243" s="43">
        <f>ROUND(G243*H243,P4)</f>
        <v>0</v>
      </c>
      <c r="J243" s="37"/>
      <c r="O243" s="44">
        <f>I243*0.21</f>
        <v>0</v>
      </c>
      <c r="P243">
        <v>3</v>
      </c>
    </row>
    <row r="244">
      <c r="A244" s="37" t="s">
        <v>630</v>
      </c>
      <c r="B244" s="45"/>
      <c r="C244" s="46"/>
      <c r="D244" s="46"/>
      <c r="E244" s="39" t="s">
        <v>8531</v>
      </c>
      <c r="F244" s="46"/>
      <c r="G244" s="46"/>
      <c r="H244" s="46"/>
      <c r="I244" s="46"/>
      <c r="J244" s="48"/>
    </row>
    <row r="245">
      <c r="A245" s="37" t="s">
        <v>633</v>
      </c>
      <c r="B245" s="45"/>
      <c r="C245" s="46"/>
      <c r="D245" s="46"/>
      <c r="E245" s="47" t="s">
        <v>627</v>
      </c>
      <c r="F245" s="46"/>
      <c r="G245" s="46"/>
      <c r="H245" s="46"/>
      <c r="I245" s="46"/>
      <c r="J245" s="48"/>
    </row>
    <row r="246">
      <c r="A246" s="37" t="s">
        <v>625</v>
      </c>
      <c r="B246" s="37">
        <v>74</v>
      </c>
      <c r="C246" s="38" t="s">
        <v>8532</v>
      </c>
      <c r="D246" s="37" t="s">
        <v>627</v>
      </c>
      <c r="E246" s="39" t="s">
        <v>8533</v>
      </c>
      <c r="F246" s="40" t="s">
        <v>639</v>
      </c>
      <c r="G246" s="41">
        <v>6</v>
      </c>
      <c r="H246" s="42">
        <v>0</v>
      </c>
      <c r="I246" s="43">
        <f>ROUND(G246*H246,P4)</f>
        <v>0</v>
      </c>
      <c r="J246" s="37"/>
      <c r="O246" s="44">
        <f>I246*0.21</f>
        <v>0</v>
      </c>
      <c r="P246">
        <v>3</v>
      </c>
    </row>
    <row r="247" ht="30">
      <c r="A247" s="37" t="s">
        <v>630</v>
      </c>
      <c r="B247" s="45"/>
      <c r="C247" s="46"/>
      <c r="D247" s="46"/>
      <c r="E247" s="39" t="s">
        <v>8534</v>
      </c>
      <c r="F247" s="46"/>
      <c r="G247" s="46"/>
      <c r="H247" s="46"/>
      <c r="I247" s="46"/>
      <c r="J247" s="48"/>
    </row>
    <row r="248">
      <c r="A248" s="37" t="s">
        <v>633</v>
      </c>
      <c r="B248" s="45"/>
      <c r="C248" s="46"/>
      <c r="D248" s="46"/>
      <c r="E248" s="47" t="s">
        <v>627</v>
      </c>
      <c r="F248" s="46"/>
      <c r="G248" s="46"/>
      <c r="H248" s="46"/>
      <c r="I248" s="46"/>
      <c r="J248" s="48"/>
    </row>
    <row r="249">
      <c r="A249" s="37" t="s">
        <v>625</v>
      </c>
      <c r="B249" s="37">
        <v>75</v>
      </c>
      <c r="C249" s="38" t="s">
        <v>8535</v>
      </c>
      <c r="D249" s="37" t="s">
        <v>627</v>
      </c>
      <c r="E249" s="39" t="s">
        <v>8536</v>
      </c>
      <c r="F249" s="40" t="s">
        <v>639</v>
      </c>
      <c r="G249" s="41">
        <v>2</v>
      </c>
      <c r="H249" s="42">
        <v>0</v>
      </c>
      <c r="I249" s="43">
        <f>ROUND(G249*H249,P4)</f>
        <v>0</v>
      </c>
      <c r="J249" s="37"/>
      <c r="O249" s="44">
        <f>I249*0.21</f>
        <v>0</v>
      </c>
      <c r="P249">
        <v>3</v>
      </c>
    </row>
    <row r="250" ht="30">
      <c r="A250" s="37" t="s">
        <v>630</v>
      </c>
      <c r="B250" s="45"/>
      <c r="C250" s="46"/>
      <c r="D250" s="46"/>
      <c r="E250" s="39" t="s">
        <v>8537</v>
      </c>
      <c r="F250" s="46"/>
      <c r="G250" s="46"/>
      <c r="H250" s="46"/>
      <c r="I250" s="46"/>
      <c r="J250" s="48"/>
    </row>
    <row r="251">
      <c r="A251" s="37" t="s">
        <v>633</v>
      </c>
      <c r="B251" s="45"/>
      <c r="C251" s="46"/>
      <c r="D251" s="46"/>
      <c r="E251" s="47" t="s">
        <v>627</v>
      </c>
      <c r="F251" s="46"/>
      <c r="G251" s="46"/>
      <c r="H251" s="46"/>
      <c r="I251" s="46"/>
      <c r="J251" s="48"/>
    </row>
    <row r="252">
      <c r="A252" s="37" t="s">
        <v>625</v>
      </c>
      <c r="B252" s="37">
        <v>76</v>
      </c>
      <c r="C252" s="38" t="s">
        <v>8538</v>
      </c>
      <c r="D252" s="37" t="s">
        <v>627</v>
      </c>
      <c r="E252" s="39" t="s">
        <v>8539</v>
      </c>
      <c r="F252" s="40" t="s">
        <v>639</v>
      </c>
      <c r="G252" s="41">
        <v>14</v>
      </c>
      <c r="H252" s="42">
        <v>0</v>
      </c>
      <c r="I252" s="43">
        <f>ROUND(G252*H252,P4)</f>
        <v>0</v>
      </c>
      <c r="J252" s="37"/>
      <c r="O252" s="44">
        <f>I252*0.21</f>
        <v>0</v>
      </c>
      <c r="P252">
        <v>3</v>
      </c>
    </row>
    <row r="253" ht="30">
      <c r="A253" s="37" t="s">
        <v>630</v>
      </c>
      <c r="B253" s="45"/>
      <c r="C253" s="46"/>
      <c r="D253" s="46"/>
      <c r="E253" s="39" t="s">
        <v>8540</v>
      </c>
      <c r="F253" s="46"/>
      <c r="G253" s="46"/>
      <c r="H253" s="46"/>
      <c r="I253" s="46"/>
      <c r="J253" s="48"/>
    </row>
    <row r="254" ht="75">
      <c r="A254" s="37" t="s">
        <v>631</v>
      </c>
      <c r="B254" s="45"/>
      <c r="C254" s="46"/>
      <c r="D254" s="46"/>
      <c r="E254" s="49" t="s">
        <v>8541</v>
      </c>
      <c r="F254" s="46"/>
      <c r="G254" s="46"/>
      <c r="H254" s="46"/>
      <c r="I254" s="46"/>
      <c r="J254" s="48"/>
    </row>
    <row r="255">
      <c r="A255" s="37" t="s">
        <v>633</v>
      </c>
      <c r="B255" s="45"/>
      <c r="C255" s="46"/>
      <c r="D255" s="46"/>
      <c r="E255" s="47" t="s">
        <v>627</v>
      </c>
      <c r="F255" s="46"/>
      <c r="G255" s="46"/>
      <c r="H255" s="46"/>
      <c r="I255" s="46"/>
      <c r="J255" s="48"/>
    </row>
    <row r="256">
      <c r="A256" s="37" t="s">
        <v>625</v>
      </c>
      <c r="B256" s="37">
        <v>77</v>
      </c>
      <c r="C256" s="38" t="s">
        <v>8542</v>
      </c>
      <c r="D256" s="37" t="s">
        <v>627</v>
      </c>
      <c r="E256" s="39" t="s">
        <v>8543</v>
      </c>
      <c r="F256" s="40" t="s">
        <v>744</v>
      </c>
      <c r="G256" s="41">
        <v>252</v>
      </c>
      <c r="H256" s="42">
        <v>0</v>
      </c>
      <c r="I256" s="43">
        <f>ROUND(G256*H256,P4)</f>
        <v>0</v>
      </c>
      <c r="J256" s="37"/>
      <c r="O256" s="44">
        <f>I256*0.21</f>
        <v>0</v>
      </c>
      <c r="P256">
        <v>3</v>
      </c>
    </row>
    <row r="257">
      <c r="A257" s="37" t="s">
        <v>630</v>
      </c>
      <c r="B257" s="45"/>
      <c r="C257" s="46"/>
      <c r="D257" s="46"/>
      <c r="E257" s="39" t="s">
        <v>8544</v>
      </c>
      <c r="F257" s="46"/>
      <c r="G257" s="46"/>
      <c r="H257" s="46"/>
      <c r="I257" s="46"/>
      <c r="J257" s="48"/>
    </row>
    <row r="258" ht="75">
      <c r="A258" s="37" t="s">
        <v>631</v>
      </c>
      <c r="B258" s="45"/>
      <c r="C258" s="46"/>
      <c r="D258" s="46"/>
      <c r="E258" s="49" t="s">
        <v>8545</v>
      </c>
      <c r="F258" s="46"/>
      <c r="G258" s="46"/>
      <c r="H258" s="46"/>
      <c r="I258" s="46"/>
      <c r="J258" s="48"/>
    </row>
    <row r="259">
      <c r="A259" s="37" t="s">
        <v>633</v>
      </c>
      <c r="B259" s="45"/>
      <c r="C259" s="46"/>
      <c r="D259" s="46"/>
      <c r="E259" s="47" t="s">
        <v>627</v>
      </c>
      <c r="F259" s="46"/>
      <c r="G259" s="46"/>
      <c r="H259" s="46"/>
      <c r="I259" s="46"/>
      <c r="J259" s="48"/>
    </row>
    <row r="260" ht="45">
      <c r="A260" s="37" t="s">
        <v>625</v>
      </c>
      <c r="B260" s="37">
        <v>78</v>
      </c>
      <c r="C260" s="38" t="s">
        <v>8546</v>
      </c>
      <c r="D260" s="37" t="s">
        <v>627</v>
      </c>
      <c r="E260" s="39" t="s">
        <v>8547</v>
      </c>
      <c r="F260" s="40" t="s">
        <v>744</v>
      </c>
      <c r="G260" s="41">
        <v>96</v>
      </c>
      <c r="H260" s="42">
        <v>0</v>
      </c>
      <c r="I260" s="43">
        <f>ROUND(G260*H260,P4)</f>
        <v>0</v>
      </c>
      <c r="J260" s="37"/>
      <c r="O260" s="44">
        <f>I260*0.21</f>
        <v>0</v>
      </c>
      <c r="P260">
        <v>3</v>
      </c>
    </row>
    <row r="261" ht="45">
      <c r="A261" s="37" t="s">
        <v>630</v>
      </c>
      <c r="B261" s="45"/>
      <c r="C261" s="46"/>
      <c r="D261" s="46"/>
      <c r="E261" s="39" t="s">
        <v>8547</v>
      </c>
      <c r="F261" s="46"/>
      <c r="G261" s="46"/>
      <c r="H261" s="46"/>
      <c r="I261" s="46"/>
      <c r="J261" s="48"/>
    </row>
    <row r="262">
      <c r="A262" s="37" t="s">
        <v>633</v>
      </c>
      <c r="B262" s="45"/>
      <c r="C262" s="46"/>
      <c r="D262" s="46"/>
      <c r="E262" s="47" t="s">
        <v>627</v>
      </c>
      <c r="F262" s="46"/>
      <c r="G262" s="46"/>
      <c r="H262" s="46"/>
      <c r="I262" s="46"/>
      <c r="J262" s="48"/>
    </row>
    <row r="263">
      <c r="A263" s="37" t="s">
        <v>625</v>
      </c>
      <c r="B263" s="37">
        <v>79</v>
      </c>
      <c r="C263" s="38" t="s">
        <v>8548</v>
      </c>
      <c r="D263" s="37" t="s">
        <v>627</v>
      </c>
      <c r="E263" s="39" t="s">
        <v>8549</v>
      </c>
      <c r="F263" s="40" t="s">
        <v>8550</v>
      </c>
      <c r="G263" s="41">
        <v>95.900000000000006</v>
      </c>
      <c r="H263" s="42">
        <v>0</v>
      </c>
      <c r="I263" s="43">
        <f>ROUND(G263*H263,P4)</f>
        <v>0</v>
      </c>
      <c r="J263" s="37"/>
      <c r="O263" s="44">
        <f>I263*0.21</f>
        <v>0</v>
      </c>
      <c r="P263">
        <v>3</v>
      </c>
    </row>
    <row r="264">
      <c r="A264" s="37" t="s">
        <v>630</v>
      </c>
      <c r="B264" s="45"/>
      <c r="C264" s="46"/>
      <c r="D264" s="46"/>
      <c r="E264" s="39" t="s">
        <v>8549</v>
      </c>
      <c r="F264" s="46"/>
      <c r="G264" s="46"/>
      <c r="H264" s="46"/>
      <c r="I264" s="46"/>
      <c r="J264" s="48"/>
    </row>
    <row r="265">
      <c r="A265" s="37" t="s">
        <v>633</v>
      </c>
      <c r="B265" s="45"/>
      <c r="C265" s="46"/>
      <c r="D265" s="46"/>
      <c r="E265" s="47" t="s">
        <v>627</v>
      </c>
      <c r="F265" s="46"/>
      <c r="G265" s="46"/>
      <c r="H265" s="46"/>
      <c r="I265" s="46"/>
      <c r="J265" s="48"/>
    </row>
    <row r="266">
      <c r="A266" s="37" t="s">
        <v>625</v>
      </c>
      <c r="B266" s="37">
        <v>80</v>
      </c>
      <c r="C266" s="38" t="s">
        <v>8548</v>
      </c>
      <c r="D266" s="37" t="s">
        <v>623</v>
      </c>
      <c r="E266" s="39" t="s">
        <v>8549</v>
      </c>
      <c r="F266" s="40" t="s">
        <v>8550</v>
      </c>
      <c r="G266" s="41">
        <v>5.9699999999999998</v>
      </c>
      <c r="H266" s="42">
        <v>0</v>
      </c>
      <c r="I266" s="43">
        <f>ROUND(G266*H266,P4)</f>
        <v>0</v>
      </c>
      <c r="J266" s="37"/>
      <c r="O266" s="44">
        <f>I266*0.21</f>
        <v>0</v>
      </c>
      <c r="P266">
        <v>3</v>
      </c>
    </row>
    <row r="267">
      <c r="A267" s="37" t="s">
        <v>630</v>
      </c>
      <c r="B267" s="45"/>
      <c r="C267" s="46"/>
      <c r="D267" s="46"/>
      <c r="E267" s="39" t="s">
        <v>8549</v>
      </c>
      <c r="F267" s="46"/>
      <c r="G267" s="46"/>
      <c r="H267" s="46"/>
      <c r="I267" s="46"/>
      <c r="J267" s="48"/>
    </row>
    <row r="268">
      <c r="A268" s="37" t="s">
        <v>633</v>
      </c>
      <c r="B268" s="45"/>
      <c r="C268" s="46"/>
      <c r="D268" s="46"/>
      <c r="E268" s="47" t="s">
        <v>627</v>
      </c>
      <c r="F268" s="46"/>
      <c r="G268" s="46"/>
      <c r="H268" s="46"/>
      <c r="I268" s="46"/>
      <c r="J268" s="48"/>
    </row>
    <row r="269">
      <c r="A269" s="37" t="s">
        <v>625</v>
      </c>
      <c r="B269" s="37">
        <v>81</v>
      </c>
      <c r="C269" s="38" t="s">
        <v>8548</v>
      </c>
      <c r="D269" s="37" t="s">
        <v>1162</v>
      </c>
      <c r="E269" s="39" t="s">
        <v>8549</v>
      </c>
      <c r="F269" s="40" t="s">
        <v>8550</v>
      </c>
      <c r="G269" s="41">
        <v>45.990000000000002</v>
      </c>
      <c r="H269" s="42">
        <v>0</v>
      </c>
      <c r="I269" s="43">
        <f>ROUND(G269*H269,P4)</f>
        <v>0</v>
      </c>
      <c r="J269" s="37"/>
      <c r="O269" s="44">
        <f>I269*0.21</f>
        <v>0</v>
      </c>
      <c r="P269">
        <v>3</v>
      </c>
    </row>
    <row r="270">
      <c r="A270" s="37" t="s">
        <v>630</v>
      </c>
      <c r="B270" s="45"/>
      <c r="C270" s="46"/>
      <c r="D270" s="46"/>
      <c r="E270" s="39" t="s">
        <v>8549</v>
      </c>
      <c r="F270" s="46"/>
      <c r="G270" s="46"/>
      <c r="H270" s="46"/>
      <c r="I270" s="46"/>
      <c r="J270" s="48"/>
    </row>
    <row r="271">
      <c r="A271" s="37" t="s">
        <v>633</v>
      </c>
      <c r="B271" s="45"/>
      <c r="C271" s="46"/>
      <c r="D271" s="46"/>
      <c r="E271" s="47" t="s">
        <v>627</v>
      </c>
      <c r="F271" s="46"/>
      <c r="G271" s="46"/>
      <c r="H271" s="46"/>
      <c r="I271" s="46"/>
      <c r="J271" s="48"/>
    </row>
    <row r="272">
      <c r="A272" s="37" t="s">
        <v>625</v>
      </c>
      <c r="B272" s="37">
        <v>82</v>
      </c>
      <c r="C272" s="38" t="s">
        <v>8548</v>
      </c>
      <c r="D272" s="37" t="s">
        <v>1345</v>
      </c>
      <c r="E272" s="39" t="s">
        <v>8549</v>
      </c>
      <c r="F272" s="40" t="s">
        <v>8550</v>
      </c>
      <c r="G272" s="41">
        <v>12.640000000000001</v>
      </c>
      <c r="H272" s="42">
        <v>0</v>
      </c>
      <c r="I272" s="43">
        <f>ROUND(G272*H272,P4)</f>
        <v>0</v>
      </c>
      <c r="J272" s="37"/>
      <c r="O272" s="44">
        <f>I272*0.21</f>
        <v>0</v>
      </c>
      <c r="P272">
        <v>3</v>
      </c>
    </row>
    <row r="273">
      <c r="A273" s="37" t="s">
        <v>630</v>
      </c>
      <c r="B273" s="45"/>
      <c r="C273" s="46"/>
      <c r="D273" s="46"/>
      <c r="E273" s="39" t="s">
        <v>8549</v>
      </c>
      <c r="F273" s="46"/>
      <c r="G273" s="46"/>
      <c r="H273" s="46"/>
      <c r="I273" s="46"/>
      <c r="J273" s="48"/>
    </row>
    <row r="274">
      <c r="A274" s="37" t="s">
        <v>633</v>
      </c>
      <c r="B274" s="45"/>
      <c r="C274" s="46"/>
      <c r="D274" s="46"/>
      <c r="E274" s="47" t="s">
        <v>627</v>
      </c>
      <c r="F274" s="46"/>
      <c r="G274" s="46"/>
      <c r="H274" s="46"/>
      <c r="I274" s="46"/>
      <c r="J274" s="48"/>
    </row>
    <row r="275" ht="30">
      <c r="A275" s="37" t="s">
        <v>625</v>
      </c>
      <c r="B275" s="37">
        <v>83</v>
      </c>
      <c r="C275" s="38" t="s">
        <v>8551</v>
      </c>
      <c r="D275" s="37" t="s">
        <v>627</v>
      </c>
      <c r="E275" s="39" t="s">
        <v>8552</v>
      </c>
      <c r="F275" s="40" t="s">
        <v>8444</v>
      </c>
      <c r="G275" s="41">
        <v>14</v>
      </c>
      <c r="H275" s="42">
        <v>0</v>
      </c>
      <c r="I275" s="43">
        <f>ROUND(G275*H275,P4)</f>
        <v>0</v>
      </c>
      <c r="J275" s="37"/>
      <c r="O275" s="44">
        <f>I275*0.21</f>
        <v>0</v>
      </c>
      <c r="P275">
        <v>3</v>
      </c>
    </row>
    <row r="276" ht="30">
      <c r="A276" s="37" t="s">
        <v>630</v>
      </c>
      <c r="B276" s="45"/>
      <c r="C276" s="46"/>
      <c r="D276" s="46"/>
      <c r="E276" s="39" t="s">
        <v>8552</v>
      </c>
      <c r="F276" s="46"/>
      <c r="G276" s="46"/>
      <c r="H276" s="46"/>
      <c r="I276" s="46"/>
      <c r="J276" s="48"/>
    </row>
    <row r="277">
      <c r="A277" s="37" t="s">
        <v>633</v>
      </c>
      <c r="B277" s="45"/>
      <c r="C277" s="46"/>
      <c r="D277" s="46"/>
      <c r="E277" s="47" t="s">
        <v>627</v>
      </c>
      <c r="F277" s="46"/>
      <c r="G277" s="46"/>
      <c r="H277" s="46"/>
      <c r="I277" s="46"/>
      <c r="J277" s="48"/>
    </row>
    <row r="278">
      <c r="A278" s="37" t="s">
        <v>625</v>
      </c>
      <c r="B278" s="37">
        <v>84</v>
      </c>
      <c r="C278" s="38" t="s">
        <v>8553</v>
      </c>
      <c r="D278" s="37" t="s">
        <v>627</v>
      </c>
      <c r="E278" s="39" t="s">
        <v>8554</v>
      </c>
      <c r="F278" s="40" t="s">
        <v>2309</v>
      </c>
      <c r="G278" s="41">
        <v>14</v>
      </c>
      <c r="H278" s="42">
        <v>0</v>
      </c>
      <c r="I278" s="43">
        <f>ROUND(G278*H278,P4)</f>
        <v>0</v>
      </c>
      <c r="J278" s="37"/>
      <c r="O278" s="44">
        <f>I278*0.21</f>
        <v>0</v>
      </c>
      <c r="P278">
        <v>3</v>
      </c>
    </row>
    <row r="279">
      <c r="A279" s="37" t="s">
        <v>630</v>
      </c>
      <c r="B279" s="45"/>
      <c r="C279" s="46"/>
      <c r="D279" s="46"/>
      <c r="E279" s="39" t="s">
        <v>8554</v>
      </c>
      <c r="F279" s="46"/>
      <c r="G279" s="46"/>
      <c r="H279" s="46"/>
      <c r="I279" s="46"/>
      <c r="J279" s="48"/>
    </row>
    <row r="280">
      <c r="A280" s="37" t="s">
        <v>633</v>
      </c>
      <c r="B280" s="45"/>
      <c r="C280" s="46"/>
      <c r="D280" s="46"/>
      <c r="E280" s="47" t="s">
        <v>627</v>
      </c>
      <c r="F280" s="46"/>
      <c r="G280" s="46"/>
      <c r="H280" s="46"/>
      <c r="I280" s="46"/>
      <c r="J280" s="48"/>
    </row>
    <row r="281" ht="30">
      <c r="A281" s="37" t="s">
        <v>625</v>
      </c>
      <c r="B281" s="37">
        <v>85</v>
      </c>
      <c r="C281" s="38" t="s">
        <v>8555</v>
      </c>
      <c r="D281" s="37" t="s">
        <v>627</v>
      </c>
      <c r="E281" s="39" t="s">
        <v>8556</v>
      </c>
      <c r="F281" s="40" t="s">
        <v>8444</v>
      </c>
      <c r="G281" s="41">
        <v>4</v>
      </c>
      <c r="H281" s="42">
        <v>0</v>
      </c>
      <c r="I281" s="43">
        <f>ROUND(G281*H281,P4)</f>
        <v>0</v>
      </c>
      <c r="J281" s="37"/>
      <c r="O281" s="44">
        <f>I281*0.21</f>
        <v>0</v>
      </c>
      <c r="P281">
        <v>3</v>
      </c>
    </row>
    <row r="282" ht="30">
      <c r="A282" s="37" t="s">
        <v>630</v>
      </c>
      <c r="B282" s="45"/>
      <c r="C282" s="46"/>
      <c r="D282" s="46"/>
      <c r="E282" s="39" t="s">
        <v>8556</v>
      </c>
      <c r="F282" s="46"/>
      <c r="G282" s="46"/>
      <c r="H282" s="46"/>
      <c r="I282" s="46"/>
      <c r="J282" s="48"/>
    </row>
    <row r="283">
      <c r="A283" s="37" t="s">
        <v>633</v>
      </c>
      <c r="B283" s="45"/>
      <c r="C283" s="46"/>
      <c r="D283" s="46"/>
      <c r="E283" s="47" t="s">
        <v>627</v>
      </c>
      <c r="F283" s="46"/>
      <c r="G283" s="46"/>
      <c r="H283" s="46"/>
      <c r="I283" s="46"/>
      <c r="J283" s="48"/>
    </row>
    <row r="284">
      <c r="A284" s="37" t="s">
        <v>625</v>
      </c>
      <c r="B284" s="37">
        <v>86</v>
      </c>
      <c r="C284" s="38" t="s">
        <v>8557</v>
      </c>
      <c r="D284" s="37" t="s">
        <v>627</v>
      </c>
      <c r="E284" s="39" t="s">
        <v>8558</v>
      </c>
      <c r="F284" s="40" t="s">
        <v>2309</v>
      </c>
      <c r="G284" s="41">
        <v>4</v>
      </c>
      <c r="H284" s="42">
        <v>0</v>
      </c>
      <c r="I284" s="43">
        <f>ROUND(G284*H284,P4)</f>
        <v>0</v>
      </c>
      <c r="J284" s="37"/>
      <c r="O284" s="44">
        <f>I284*0.21</f>
        <v>0</v>
      </c>
      <c r="P284">
        <v>3</v>
      </c>
    </row>
    <row r="285">
      <c r="A285" s="37" t="s">
        <v>630</v>
      </c>
      <c r="B285" s="45"/>
      <c r="C285" s="46"/>
      <c r="D285" s="46"/>
      <c r="E285" s="39" t="s">
        <v>8558</v>
      </c>
      <c r="F285" s="46"/>
      <c r="G285" s="46"/>
      <c r="H285" s="46"/>
      <c r="I285" s="46"/>
      <c r="J285" s="48"/>
    </row>
    <row r="286">
      <c r="A286" s="37" t="s">
        <v>633</v>
      </c>
      <c r="B286" s="45"/>
      <c r="C286" s="46"/>
      <c r="D286" s="46"/>
      <c r="E286" s="47" t="s">
        <v>627</v>
      </c>
      <c r="F286" s="46"/>
      <c r="G286" s="46"/>
      <c r="H286" s="46"/>
      <c r="I286" s="46"/>
      <c r="J286" s="48"/>
    </row>
    <row r="287" ht="30">
      <c r="A287" s="37" t="s">
        <v>625</v>
      </c>
      <c r="B287" s="37">
        <v>87</v>
      </c>
      <c r="C287" s="38" t="s">
        <v>8559</v>
      </c>
      <c r="D287" s="37" t="s">
        <v>627</v>
      </c>
      <c r="E287" s="39" t="s">
        <v>8560</v>
      </c>
      <c r="F287" s="40" t="s">
        <v>8444</v>
      </c>
      <c r="G287" s="41">
        <v>14</v>
      </c>
      <c r="H287" s="42">
        <v>0</v>
      </c>
      <c r="I287" s="43">
        <f>ROUND(G287*H287,P4)</f>
        <v>0</v>
      </c>
      <c r="J287" s="37"/>
      <c r="O287" s="44">
        <f>I287*0.21</f>
        <v>0</v>
      </c>
      <c r="P287">
        <v>3</v>
      </c>
    </row>
    <row r="288" ht="30">
      <c r="A288" s="37" t="s">
        <v>630</v>
      </c>
      <c r="B288" s="45"/>
      <c r="C288" s="46"/>
      <c r="D288" s="46"/>
      <c r="E288" s="39" t="s">
        <v>8560</v>
      </c>
      <c r="F288" s="46"/>
      <c r="G288" s="46"/>
      <c r="H288" s="46"/>
      <c r="I288" s="46"/>
      <c r="J288" s="48"/>
    </row>
    <row r="289">
      <c r="A289" s="37" t="s">
        <v>633</v>
      </c>
      <c r="B289" s="45"/>
      <c r="C289" s="46"/>
      <c r="D289" s="46"/>
      <c r="E289" s="47" t="s">
        <v>627</v>
      </c>
      <c r="F289" s="46"/>
      <c r="G289" s="46"/>
      <c r="H289" s="46"/>
      <c r="I289" s="46"/>
      <c r="J289" s="48"/>
    </row>
    <row r="290">
      <c r="A290" s="37" t="s">
        <v>625</v>
      </c>
      <c r="B290" s="37">
        <v>88</v>
      </c>
      <c r="C290" s="38" t="s">
        <v>8561</v>
      </c>
      <c r="D290" s="37" t="s">
        <v>627</v>
      </c>
      <c r="E290" s="39" t="s">
        <v>8562</v>
      </c>
      <c r="F290" s="40" t="s">
        <v>2309</v>
      </c>
      <c r="G290" s="41">
        <v>14</v>
      </c>
      <c r="H290" s="42">
        <v>0</v>
      </c>
      <c r="I290" s="43">
        <f>ROUND(G290*H290,P4)</f>
        <v>0</v>
      </c>
      <c r="J290" s="37"/>
      <c r="O290" s="44">
        <f>I290*0.21</f>
        <v>0</v>
      </c>
      <c r="P290">
        <v>3</v>
      </c>
    </row>
    <row r="291">
      <c r="A291" s="37" t="s">
        <v>630</v>
      </c>
      <c r="B291" s="45"/>
      <c r="C291" s="46"/>
      <c r="D291" s="46"/>
      <c r="E291" s="39" t="s">
        <v>8562</v>
      </c>
      <c r="F291" s="46"/>
      <c r="G291" s="46"/>
      <c r="H291" s="46"/>
      <c r="I291" s="46"/>
      <c r="J291" s="48"/>
    </row>
    <row r="292">
      <c r="A292" s="37" t="s">
        <v>633</v>
      </c>
      <c r="B292" s="45"/>
      <c r="C292" s="46"/>
      <c r="D292" s="46"/>
      <c r="E292" s="47" t="s">
        <v>627</v>
      </c>
      <c r="F292" s="46"/>
      <c r="G292" s="46"/>
      <c r="H292" s="46"/>
      <c r="I292" s="46"/>
      <c r="J292" s="48"/>
    </row>
    <row r="293" ht="30">
      <c r="A293" s="37" t="s">
        <v>625</v>
      </c>
      <c r="B293" s="37">
        <v>89</v>
      </c>
      <c r="C293" s="38" t="s">
        <v>8563</v>
      </c>
      <c r="D293" s="37" t="s">
        <v>627</v>
      </c>
      <c r="E293" s="39" t="s">
        <v>8564</v>
      </c>
      <c r="F293" s="40" t="s">
        <v>8444</v>
      </c>
      <c r="G293" s="41">
        <v>4</v>
      </c>
      <c r="H293" s="42">
        <v>0</v>
      </c>
      <c r="I293" s="43">
        <f>ROUND(G293*H293,P4)</f>
        <v>0</v>
      </c>
      <c r="J293" s="37"/>
      <c r="O293" s="44">
        <f>I293*0.21</f>
        <v>0</v>
      </c>
      <c r="P293">
        <v>3</v>
      </c>
    </row>
    <row r="294" ht="30">
      <c r="A294" s="37" t="s">
        <v>630</v>
      </c>
      <c r="B294" s="45"/>
      <c r="C294" s="46"/>
      <c r="D294" s="46"/>
      <c r="E294" s="39" t="s">
        <v>8564</v>
      </c>
      <c r="F294" s="46"/>
      <c r="G294" s="46"/>
      <c r="H294" s="46"/>
      <c r="I294" s="46"/>
      <c r="J294" s="48"/>
    </row>
    <row r="295">
      <c r="A295" s="37" t="s">
        <v>633</v>
      </c>
      <c r="B295" s="45"/>
      <c r="C295" s="46"/>
      <c r="D295" s="46"/>
      <c r="E295" s="47" t="s">
        <v>627</v>
      </c>
      <c r="F295" s="46"/>
      <c r="G295" s="46"/>
      <c r="H295" s="46"/>
      <c r="I295" s="46"/>
      <c r="J295" s="48"/>
    </row>
    <row r="296">
      <c r="A296" s="37" t="s">
        <v>625</v>
      </c>
      <c r="B296" s="37">
        <v>90</v>
      </c>
      <c r="C296" s="38" t="s">
        <v>8565</v>
      </c>
      <c r="D296" s="37" t="s">
        <v>627</v>
      </c>
      <c r="E296" s="39" t="s">
        <v>8566</v>
      </c>
      <c r="F296" s="40" t="s">
        <v>2309</v>
      </c>
      <c r="G296" s="41">
        <v>4</v>
      </c>
      <c r="H296" s="42">
        <v>0</v>
      </c>
      <c r="I296" s="43">
        <f>ROUND(G296*H296,P4)</f>
        <v>0</v>
      </c>
      <c r="J296" s="37"/>
      <c r="O296" s="44">
        <f>I296*0.21</f>
        <v>0</v>
      </c>
      <c r="P296">
        <v>3</v>
      </c>
    </row>
    <row r="297">
      <c r="A297" s="37" t="s">
        <v>630</v>
      </c>
      <c r="B297" s="45"/>
      <c r="C297" s="46"/>
      <c r="D297" s="46"/>
      <c r="E297" s="39" t="s">
        <v>8566</v>
      </c>
      <c r="F297" s="46"/>
      <c r="G297" s="46"/>
      <c r="H297" s="46"/>
      <c r="I297" s="46"/>
      <c r="J297" s="48"/>
    </row>
    <row r="298">
      <c r="A298" s="37" t="s">
        <v>633</v>
      </c>
      <c r="B298" s="45"/>
      <c r="C298" s="46"/>
      <c r="D298" s="46"/>
      <c r="E298" s="47" t="s">
        <v>627</v>
      </c>
      <c r="F298" s="46"/>
      <c r="G298" s="46"/>
      <c r="H298" s="46"/>
      <c r="I298" s="46"/>
      <c r="J298" s="48"/>
    </row>
    <row r="299" ht="30">
      <c r="A299" s="37" t="s">
        <v>625</v>
      </c>
      <c r="B299" s="37">
        <v>91</v>
      </c>
      <c r="C299" s="38" t="s">
        <v>8567</v>
      </c>
      <c r="D299" s="37" t="s">
        <v>627</v>
      </c>
      <c r="E299" s="39" t="s">
        <v>8568</v>
      </c>
      <c r="F299" s="40" t="s">
        <v>2309</v>
      </c>
      <c r="G299" s="41">
        <v>4</v>
      </c>
      <c r="H299" s="42">
        <v>0</v>
      </c>
      <c r="I299" s="43">
        <f>ROUND(G299*H299,P4)</f>
        <v>0</v>
      </c>
      <c r="J299" s="37"/>
      <c r="O299" s="44">
        <f>I299*0.21</f>
        <v>0</v>
      </c>
      <c r="P299">
        <v>3</v>
      </c>
    </row>
    <row r="300" ht="30">
      <c r="A300" s="37" t="s">
        <v>630</v>
      </c>
      <c r="B300" s="45"/>
      <c r="C300" s="46"/>
      <c r="D300" s="46"/>
      <c r="E300" s="39" t="s">
        <v>8568</v>
      </c>
      <c r="F300" s="46"/>
      <c r="G300" s="46"/>
      <c r="H300" s="46"/>
      <c r="I300" s="46"/>
      <c r="J300" s="48"/>
    </row>
    <row r="301">
      <c r="A301" s="37" t="s">
        <v>633</v>
      </c>
      <c r="B301" s="45"/>
      <c r="C301" s="46"/>
      <c r="D301" s="46"/>
      <c r="E301" s="47" t="s">
        <v>627</v>
      </c>
      <c r="F301" s="46"/>
      <c r="G301" s="46"/>
      <c r="H301" s="46"/>
      <c r="I301" s="46"/>
      <c r="J301" s="48"/>
    </row>
    <row r="302" ht="45">
      <c r="A302" s="37" t="s">
        <v>625</v>
      </c>
      <c r="B302" s="37">
        <v>92</v>
      </c>
      <c r="C302" s="38" t="s">
        <v>8569</v>
      </c>
      <c r="D302" s="37" t="s">
        <v>627</v>
      </c>
      <c r="E302" s="39" t="s">
        <v>8570</v>
      </c>
      <c r="F302" s="40" t="s">
        <v>744</v>
      </c>
      <c r="G302" s="41">
        <v>24</v>
      </c>
      <c r="H302" s="42">
        <v>0</v>
      </c>
      <c r="I302" s="43">
        <f>ROUND(G302*H302,P4)</f>
        <v>0</v>
      </c>
      <c r="J302" s="37"/>
      <c r="O302" s="44">
        <f>I302*0.21</f>
        <v>0</v>
      </c>
      <c r="P302">
        <v>3</v>
      </c>
    </row>
    <row r="303" ht="45">
      <c r="A303" s="37" t="s">
        <v>630</v>
      </c>
      <c r="B303" s="45"/>
      <c r="C303" s="46"/>
      <c r="D303" s="46"/>
      <c r="E303" s="39" t="s">
        <v>8570</v>
      </c>
      <c r="F303" s="46"/>
      <c r="G303" s="46"/>
      <c r="H303" s="46"/>
      <c r="I303" s="46"/>
      <c r="J303" s="48"/>
    </row>
    <row r="304">
      <c r="A304" s="37" t="s">
        <v>633</v>
      </c>
      <c r="B304" s="45"/>
      <c r="C304" s="46"/>
      <c r="D304" s="46"/>
      <c r="E304" s="47" t="s">
        <v>627</v>
      </c>
      <c r="F304" s="46"/>
      <c r="G304" s="46"/>
      <c r="H304" s="46"/>
      <c r="I304" s="46"/>
      <c r="J304" s="48"/>
    </row>
    <row r="305" ht="30">
      <c r="A305" s="37" t="s">
        <v>625</v>
      </c>
      <c r="B305" s="37">
        <v>93</v>
      </c>
      <c r="C305" s="38" t="s">
        <v>8571</v>
      </c>
      <c r="D305" s="37" t="s">
        <v>627</v>
      </c>
      <c r="E305" s="39" t="s">
        <v>8572</v>
      </c>
      <c r="F305" s="40" t="s">
        <v>2309</v>
      </c>
      <c r="G305" s="41">
        <v>5</v>
      </c>
      <c r="H305" s="42">
        <v>0</v>
      </c>
      <c r="I305" s="43">
        <f>ROUND(G305*H305,P4)</f>
        <v>0</v>
      </c>
      <c r="J305" s="37"/>
      <c r="O305" s="44">
        <f>I305*0.21</f>
        <v>0</v>
      </c>
      <c r="P305">
        <v>3</v>
      </c>
    </row>
    <row r="306" ht="30">
      <c r="A306" s="37" t="s">
        <v>630</v>
      </c>
      <c r="B306" s="45"/>
      <c r="C306" s="46"/>
      <c r="D306" s="46"/>
      <c r="E306" s="39" t="s">
        <v>8572</v>
      </c>
      <c r="F306" s="46"/>
      <c r="G306" s="46"/>
      <c r="H306" s="46"/>
      <c r="I306" s="46"/>
      <c r="J306" s="48"/>
    </row>
    <row r="307">
      <c r="A307" s="37" t="s">
        <v>633</v>
      </c>
      <c r="B307" s="45"/>
      <c r="C307" s="46"/>
      <c r="D307" s="46"/>
      <c r="E307" s="47" t="s">
        <v>627</v>
      </c>
      <c r="F307" s="46"/>
      <c r="G307" s="46"/>
      <c r="H307" s="46"/>
      <c r="I307" s="46"/>
      <c r="J307" s="48"/>
    </row>
    <row r="308">
      <c r="A308" s="37" t="s">
        <v>625</v>
      </c>
      <c r="B308" s="37">
        <v>94</v>
      </c>
      <c r="C308" s="38" t="s">
        <v>8573</v>
      </c>
      <c r="D308" s="37" t="s">
        <v>627</v>
      </c>
      <c r="E308" s="39" t="s">
        <v>8574</v>
      </c>
      <c r="F308" s="40" t="s">
        <v>2309</v>
      </c>
      <c r="G308" s="41">
        <v>1</v>
      </c>
      <c r="H308" s="42">
        <v>0</v>
      </c>
      <c r="I308" s="43">
        <f>ROUND(G308*H308,P4)</f>
        <v>0</v>
      </c>
      <c r="J308" s="37"/>
      <c r="O308" s="44">
        <f>I308*0.21</f>
        <v>0</v>
      </c>
      <c r="P308">
        <v>3</v>
      </c>
    </row>
    <row r="309">
      <c r="A309" s="37" t="s">
        <v>630</v>
      </c>
      <c r="B309" s="45"/>
      <c r="C309" s="46"/>
      <c r="D309" s="46"/>
      <c r="E309" s="39" t="s">
        <v>8574</v>
      </c>
      <c r="F309" s="46"/>
      <c r="G309" s="46"/>
      <c r="H309" s="46"/>
      <c r="I309" s="46"/>
      <c r="J309" s="48"/>
    </row>
    <row r="310">
      <c r="A310" s="37" t="s">
        <v>633</v>
      </c>
      <c r="B310" s="45"/>
      <c r="C310" s="46"/>
      <c r="D310" s="46"/>
      <c r="E310" s="47" t="s">
        <v>627</v>
      </c>
      <c r="F310" s="46"/>
      <c r="G310" s="46"/>
      <c r="H310" s="46"/>
      <c r="I310" s="46"/>
      <c r="J310" s="48"/>
    </row>
    <row r="311" ht="30">
      <c r="A311" s="37" t="s">
        <v>625</v>
      </c>
      <c r="B311" s="37">
        <v>95</v>
      </c>
      <c r="C311" s="38" t="s">
        <v>8575</v>
      </c>
      <c r="D311" s="37" t="s">
        <v>627</v>
      </c>
      <c r="E311" s="39" t="s">
        <v>8576</v>
      </c>
      <c r="F311" s="40" t="s">
        <v>2309</v>
      </c>
      <c r="G311" s="41">
        <v>104</v>
      </c>
      <c r="H311" s="42">
        <v>0</v>
      </c>
      <c r="I311" s="43">
        <f>ROUND(G311*H311,P4)</f>
        <v>0</v>
      </c>
      <c r="J311" s="37"/>
      <c r="O311" s="44">
        <f>I311*0.21</f>
        <v>0</v>
      </c>
      <c r="P311">
        <v>3</v>
      </c>
    </row>
    <row r="312" ht="30">
      <c r="A312" s="37" t="s">
        <v>630</v>
      </c>
      <c r="B312" s="45"/>
      <c r="C312" s="46"/>
      <c r="D312" s="46"/>
      <c r="E312" s="39" t="s">
        <v>8576</v>
      </c>
      <c r="F312" s="46"/>
      <c r="G312" s="46"/>
      <c r="H312" s="46"/>
      <c r="I312" s="46"/>
      <c r="J312" s="48"/>
    </row>
    <row r="313">
      <c r="A313" s="37" t="s">
        <v>633</v>
      </c>
      <c r="B313" s="45"/>
      <c r="C313" s="46"/>
      <c r="D313" s="46"/>
      <c r="E313" s="47" t="s">
        <v>627</v>
      </c>
      <c r="F313" s="46"/>
      <c r="G313" s="46"/>
      <c r="H313" s="46"/>
      <c r="I313" s="46"/>
      <c r="J313" s="48"/>
    </row>
    <row r="314" ht="30">
      <c r="A314" s="37" t="s">
        <v>625</v>
      </c>
      <c r="B314" s="37">
        <v>96</v>
      </c>
      <c r="C314" s="38" t="s">
        <v>8577</v>
      </c>
      <c r="D314" s="37" t="s">
        <v>627</v>
      </c>
      <c r="E314" s="39" t="s">
        <v>8578</v>
      </c>
      <c r="F314" s="40" t="s">
        <v>744</v>
      </c>
      <c r="G314" s="41">
        <v>250</v>
      </c>
      <c r="H314" s="42">
        <v>0</v>
      </c>
      <c r="I314" s="43">
        <f>ROUND(G314*H314,P4)</f>
        <v>0</v>
      </c>
      <c r="J314" s="37"/>
      <c r="O314" s="44">
        <f>I314*0.21</f>
        <v>0</v>
      </c>
      <c r="P314">
        <v>3</v>
      </c>
    </row>
    <row r="315" ht="30">
      <c r="A315" s="37" t="s">
        <v>630</v>
      </c>
      <c r="B315" s="45"/>
      <c r="C315" s="46"/>
      <c r="D315" s="46"/>
      <c r="E315" s="39" t="s">
        <v>8578</v>
      </c>
      <c r="F315" s="46"/>
      <c r="G315" s="46"/>
      <c r="H315" s="46"/>
      <c r="I315" s="46"/>
      <c r="J315" s="48"/>
    </row>
    <row r="316">
      <c r="A316" s="37" t="s">
        <v>633</v>
      </c>
      <c r="B316" s="45"/>
      <c r="C316" s="46"/>
      <c r="D316" s="46"/>
      <c r="E316" s="47" t="s">
        <v>627</v>
      </c>
      <c r="F316" s="46"/>
      <c r="G316" s="46"/>
      <c r="H316" s="46"/>
      <c r="I316" s="46"/>
      <c r="J316" s="48"/>
    </row>
    <row r="317" ht="45">
      <c r="A317" s="37" t="s">
        <v>625</v>
      </c>
      <c r="B317" s="37">
        <v>97</v>
      </c>
      <c r="C317" s="38" t="s">
        <v>8579</v>
      </c>
      <c r="D317" s="37" t="s">
        <v>627</v>
      </c>
      <c r="E317" s="39" t="s">
        <v>8580</v>
      </c>
      <c r="F317" s="40" t="s">
        <v>744</v>
      </c>
      <c r="G317" s="41">
        <v>96</v>
      </c>
      <c r="H317" s="42">
        <v>0</v>
      </c>
      <c r="I317" s="43">
        <f>ROUND(G317*H317,P4)</f>
        <v>0</v>
      </c>
      <c r="J317" s="37"/>
      <c r="O317" s="44">
        <f>I317*0.21</f>
        <v>0</v>
      </c>
      <c r="P317">
        <v>3</v>
      </c>
    </row>
    <row r="318" ht="45">
      <c r="A318" s="37" t="s">
        <v>630</v>
      </c>
      <c r="B318" s="45"/>
      <c r="C318" s="46"/>
      <c r="D318" s="46"/>
      <c r="E318" s="39" t="s">
        <v>8580</v>
      </c>
      <c r="F318" s="46"/>
      <c r="G318" s="46"/>
      <c r="H318" s="46"/>
      <c r="I318" s="46"/>
      <c r="J318" s="48"/>
    </row>
    <row r="319">
      <c r="A319" s="37" t="s">
        <v>633</v>
      </c>
      <c r="B319" s="45"/>
      <c r="C319" s="46"/>
      <c r="D319" s="46"/>
      <c r="E319" s="47" t="s">
        <v>627</v>
      </c>
      <c r="F319" s="46"/>
      <c r="G319" s="46"/>
      <c r="H319" s="46"/>
      <c r="I319" s="46"/>
      <c r="J319" s="48"/>
    </row>
    <row r="320" ht="30">
      <c r="A320" s="37" t="s">
        <v>625</v>
      </c>
      <c r="B320" s="37">
        <v>98</v>
      </c>
      <c r="C320" s="38" t="s">
        <v>8581</v>
      </c>
      <c r="D320" s="37" t="s">
        <v>627</v>
      </c>
      <c r="E320" s="39" t="s">
        <v>8582</v>
      </c>
      <c r="F320" s="40" t="s">
        <v>639</v>
      </c>
      <c r="G320" s="41">
        <v>3</v>
      </c>
      <c r="H320" s="42">
        <v>0</v>
      </c>
      <c r="I320" s="43">
        <f>ROUND(G320*H320,P4)</f>
        <v>0</v>
      </c>
      <c r="J320" s="37"/>
      <c r="O320" s="44">
        <f>I320*0.21</f>
        <v>0</v>
      </c>
      <c r="P320">
        <v>3</v>
      </c>
    </row>
    <row r="321" ht="30">
      <c r="A321" s="37" t="s">
        <v>630</v>
      </c>
      <c r="B321" s="45"/>
      <c r="C321" s="46"/>
      <c r="D321" s="46"/>
      <c r="E321" s="39" t="s">
        <v>8582</v>
      </c>
      <c r="F321" s="46"/>
      <c r="G321" s="46"/>
      <c r="H321" s="46"/>
      <c r="I321" s="46"/>
      <c r="J321" s="48"/>
    </row>
    <row r="322">
      <c r="A322" s="37" t="s">
        <v>633</v>
      </c>
      <c r="B322" s="45"/>
      <c r="C322" s="46"/>
      <c r="D322" s="46"/>
      <c r="E322" s="47" t="s">
        <v>627</v>
      </c>
      <c r="F322" s="46"/>
      <c r="G322" s="46"/>
      <c r="H322" s="46"/>
      <c r="I322" s="46"/>
      <c r="J322" s="48"/>
    </row>
    <row r="323" ht="30">
      <c r="A323" s="37" t="s">
        <v>625</v>
      </c>
      <c r="B323" s="37">
        <v>99</v>
      </c>
      <c r="C323" s="38" t="s">
        <v>8583</v>
      </c>
      <c r="D323" s="37" t="s">
        <v>627</v>
      </c>
      <c r="E323" s="39" t="s">
        <v>8584</v>
      </c>
      <c r="F323" s="40" t="s">
        <v>639</v>
      </c>
      <c r="G323" s="41">
        <v>3</v>
      </c>
      <c r="H323" s="42">
        <v>0</v>
      </c>
      <c r="I323" s="43">
        <f>ROUND(G323*H323,P4)</f>
        <v>0</v>
      </c>
      <c r="J323" s="37"/>
      <c r="O323" s="44">
        <f>I323*0.21</f>
        <v>0</v>
      </c>
      <c r="P323">
        <v>3</v>
      </c>
    </row>
    <row r="324" ht="30">
      <c r="A324" s="37" t="s">
        <v>630</v>
      </c>
      <c r="B324" s="45"/>
      <c r="C324" s="46"/>
      <c r="D324" s="46"/>
      <c r="E324" s="39" t="s">
        <v>8584</v>
      </c>
      <c r="F324" s="46"/>
      <c r="G324" s="46"/>
      <c r="H324" s="46"/>
      <c r="I324" s="46"/>
      <c r="J324" s="48"/>
    </row>
    <row r="325">
      <c r="A325" s="37" t="s">
        <v>633</v>
      </c>
      <c r="B325" s="45"/>
      <c r="C325" s="46"/>
      <c r="D325" s="46"/>
      <c r="E325" s="47" t="s">
        <v>627</v>
      </c>
      <c r="F325" s="46"/>
      <c r="G325" s="46"/>
      <c r="H325" s="46"/>
      <c r="I325" s="46"/>
      <c r="J325" s="48"/>
    </row>
    <row r="326" ht="30">
      <c r="A326" s="37" t="s">
        <v>625</v>
      </c>
      <c r="B326" s="37">
        <v>100</v>
      </c>
      <c r="C326" s="38" t="s">
        <v>8585</v>
      </c>
      <c r="D326" s="37" t="s">
        <v>627</v>
      </c>
      <c r="E326" s="39" t="s">
        <v>8586</v>
      </c>
      <c r="F326" s="40" t="s">
        <v>639</v>
      </c>
      <c r="G326" s="41">
        <v>1</v>
      </c>
      <c r="H326" s="42">
        <v>0</v>
      </c>
      <c r="I326" s="43">
        <f>ROUND(G326*H326,P4)</f>
        <v>0</v>
      </c>
      <c r="J326" s="37"/>
      <c r="O326" s="44">
        <f>I326*0.21</f>
        <v>0</v>
      </c>
      <c r="P326">
        <v>3</v>
      </c>
    </row>
    <row r="327" ht="30">
      <c r="A327" s="37" t="s">
        <v>630</v>
      </c>
      <c r="B327" s="45"/>
      <c r="C327" s="46"/>
      <c r="D327" s="46"/>
      <c r="E327" s="39" t="s">
        <v>8586</v>
      </c>
      <c r="F327" s="46"/>
      <c r="G327" s="46"/>
      <c r="H327" s="46"/>
      <c r="I327" s="46"/>
      <c r="J327" s="48"/>
    </row>
    <row r="328">
      <c r="A328" s="37" t="s">
        <v>633</v>
      </c>
      <c r="B328" s="45"/>
      <c r="C328" s="46"/>
      <c r="D328" s="46"/>
      <c r="E328" s="47" t="s">
        <v>627</v>
      </c>
      <c r="F328" s="46"/>
      <c r="G328" s="46"/>
      <c r="H328" s="46"/>
      <c r="I328" s="46"/>
      <c r="J328" s="48"/>
    </row>
    <row r="329" ht="30">
      <c r="A329" s="37" t="s">
        <v>625</v>
      </c>
      <c r="B329" s="37">
        <v>101</v>
      </c>
      <c r="C329" s="38" t="s">
        <v>8587</v>
      </c>
      <c r="D329" s="37" t="s">
        <v>627</v>
      </c>
      <c r="E329" s="39" t="s">
        <v>8588</v>
      </c>
      <c r="F329" s="40" t="s">
        <v>639</v>
      </c>
      <c r="G329" s="41">
        <v>1</v>
      </c>
      <c r="H329" s="42">
        <v>0</v>
      </c>
      <c r="I329" s="43">
        <f>ROUND(G329*H329,P4)</f>
        <v>0</v>
      </c>
      <c r="J329" s="37"/>
      <c r="O329" s="44">
        <f>I329*0.21</f>
        <v>0</v>
      </c>
      <c r="P329">
        <v>3</v>
      </c>
    </row>
    <row r="330" ht="30">
      <c r="A330" s="37" t="s">
        <v>630</v>
      </c>
      <c r="B330" s="45"/>
      <c r="C330" s="46"/>
      <c r="D330" s="46"/>
      <c r="E330" s="39" t="s">
        <v>8588</v>
      </c>
      <c r="F330" s="46"/>
      <c r="G330" s="46"/>
      <c r="H330" s="46"/>
      <c r="I330" s="46"/>
      <c r="J330" s="48"/>
    </row>
    <row r="331">
      <c r="A331" s="37" t="s">
        <v>633</v>
      </c>
      <c r="B331" s="45"/>
      <c r="C331" s="46"/>
      <c r="D331" s="46"/>
      <c r="E331" s="47" t="s">
        <v>627</v>
      </c>
      <c r="F331" s="46"/>
      <c r="G331" s="46"/>
      <c r="H331" s="46"/>
      <c r="I331" s="46"/>
      <c r="J331" s="48"/>
    </row>
    <row r="332" ht="45">
      <c r="A332" s="37" t="s">
        <v>625</v>
      </c>
      <c r="B332" s="37">
        <v>102</v>
      </c>
      <c r="C332" s="38" t="s">
        <v>8589</v>
      </c>
      <c r="D332" s="37" t="s">
        <v>627</v>
      </c>
      <c r="E332" s="39" t="s">
        <v>8590</v>
      </c>
      <c r="F332" s="40" t="s">
        <v>744</v>
      </c>
      <c r="G332" s="41">
        <v>24</v>
      </c>
      <c r="H332" s="42">
        <v>0</v>
      </c>
      <c r="I332" s="43">
        <f>ROUND(G332*H332,P4)</f>
        <v>0</v>
      </c>
      <c r="J332" s="37"/>
      <c r="O332" s="44">
        <f>I332*0.21</f>
        <v>0</v>
      </c>
      <c r="P332">
        <v>3</v>
      </c>
    </row>
    <row r="333" ht="45">
      <c r="A333" s="37" t="s">
        <v>630</v>
      </c>
      <c r="B333" s="45"/>
      <c r="C333" s="46"/>
      <c r="D333" s="46"/>
      <c r="E333" s="39" t="s">
        <v>8590</v>
      </c>
      <c r="F333" s="46"/>
      <c r="G333" s="46"/>
      <c r="H333" s="46"/>
      <c r="I333" s="46"/>
      <c r="J333" s="48"/>
    </row>
    <row r="334">
      <c r="A334" s="37" t="s">
        <v>633</v>
      </c>
      <c r="B334" s="45"/>
      <c r="C334" s="46"/>
      <c r="D334" s="46"/>
      <c r="E334" s="47" t="s">
        <v>627</v>
      </c>
      <c r="F334" s="46"/>
      <c r="G334" s="46"/>
      <c r="H334" s="46"/>
      <c r="I334" s="46"/>
      <c r="J334" s="48"/>
    </row>
    <row r="335" ht="45">
      <c r="A335" s="37" t="s">
        <v>625</v>
      </c>
      <c r="B335" s="37">
        <v>103</v>
      </c>
      <c r="C335" s="38" t="s">
        <v>8591</v>
      </c>
      <c r="D335" s="37" t="s">
        <v>627</v>
      </c>
      <c r="E335" s="39" t="s">
        <v>8592</v>
      </c>
      <c r="F335" s="40" t="s">
        <v>2309</v>
      </c>
      <c r="G335" s="41">
        <v>5</v>
      </c>
      <c r="H335" s="42">
        <v>0</v>
      </c>
      <c r="I335" s="43">
        <f>ROUND(G335*H335,P4)</f>
        <v>0</v>
      </c>
      <c r="J335" s="37"/>
      <c r="O335" s="44">
        <f>I335*0.21</f>
        <v>0</v>
      </c>
      <c r="P335">
        <v>3</v>
      </c>
    </row>
    <row r="336" ht="45">
      <c r="A336" s="37" t="s">
        <v>630</v>
      </c>
      <c r="B336" s="45"/>
      <c r="C336" s="46"/>
      <c r="D336" s="46"/>
      <c r="E336" s="39" t="s">
        <v>8593</v>
      </c>
      <c r="F336" s="46"/>
      <c r="G336" s="46"/>
      <c r="H336" s="46"/>
      <c r="I336" s="46"/>
      <c r="J336" s="48"/>
    </row>
    <row r="337">
      <c r="A337" s="37" t="s">
        <v>633</v>
      </c>
      <c r="B337" s="45"/>
      <c r="C337" s="46"/>
      <c r="D337" s="46"/>
      <c r="E337" s="47" t="s">
        <v>627</v>
      </c>
      <c r="F337" s="46"/>
      <c r="G337" s="46"/>
      <c r="H337" s="46"/>
      <c r="I337" s="46"/>
      <c r="J337" s="48"/>
    </row>
    <row r="338" ht="45">
      <c r="A338" s="37" t="s">
        <v>625</v>
      </c>
      <c r="B338" s="37">
        <v>104</v>
      </c>
      <c r="C338" s="38" t="s">
        <v>8594</v>
      </c>
      <c r="D338" s="37" t="s">
        <v>627</v>
      </c>
      <c r="E338" s="39" t="s">
        <v>8595</v>
      </c>
      <c r="F338" s="40" t="s">
        <v>2309</v>
      </c>
      <c r="G338" s="41">
        <v>2</v>
      </c>
      <c r="H338" s="42">
        <v>0</v>
      </c>
      <c r="I338" s="43">
        <f>ROUND(G338*H338,P4)</f>
        <v>0</v>
      </c>
      <c r="J338" s="37"/>
      <c r="O338" s="44">
        <f>I338*0.21</f>
        <v>0</v>
      </c>
      <c r="P338">
        <v>3</v>
      </c>
    </row>
    <row r="339" ht="45">
      <c r="A339" s="37" t="s">
        <v>630</v>
      </c>
      <c r="B339" s="45"/>
      <c r="C339" s="46"/>
      <c r="D339" s="46"/>
      <c r="E339" s="39" t="s">
        <v>8596</v>
      </c>
      <c r="F339" s="46"/>
      <c r="G339" s="46"/>
      <c r="H339" s="46"/>
      <c r="I339" s="46"/>
      <c r="J339" s="48"/>
    </row>
    <row r="340">
      <c r="A340" s="37" t="s">
        <v>633</v>
      </c>
      <c r="B340" s="45"/>
      <c r="C340" s="46"/>
      <c r="D340" s="46"/>
      <c r="E340" s="47" t="s">
        <v>627</v>
      </c>
      <c r="F340" s="46"/>
      <c r="G340" s="46"/>
      <c r="H340" s="46"/>
      <c r="I340" s="46"/>
      <c r="J340" s="48"/>
    </row>
    <row r="341" ht="45">
      <c r="A341" s="37" t="s">
        <v>625</v>
      </c>
      <c r="B341" s="37">
        <v>105</v>
      </c>
      <c r="C341" s="38" t="s">
        <v>8597</v>
      </c>
      <c r="D341" s="37" t="s">
        <v>627</v>
      </c>
      <c r="E341" s="39" t="s">
        <v>8598</v>
      </c>
      <c r="F341" s="40" t="s">
        <v>2309</v>
      </c>
      <c r="G341" s="41">
        <v>5</v>
      </c>
      <c r="H341" s="42">
        <v>0</v>
      </c>
      <c r="I341" s="43">
        <f>ROUND(G341*H341,P4)</f>
        <v>0</v>
      </c>
      <c r="J341" s="37"/>
      <c r="O341" s="44">
        <f>I341*0.21</f>
        <v>0</v>
      </c>
      <c r="P341">
        <v>3</v>
      </c>
    </row>
    <row r="342" ht="45">
      <c r="A342" s="37" t="s">
        <v>630</v>
      </c>
      <c r="B342" s="45"/>
      <c r="C342" s="46"/>
      <c r="D342" s="46"/>
      <c r="E342" s="39" t="s">
        <v>8599</v>
      </c>
      <c r="F342" s="46"/>
      <c r="G342" s="46"/>
      <c r="H342" s="46"/>
      <c r="I342" s="46"/>
      <c r="J342" s="48"/>
    </row>
    <row r="343">
      <c r="A343" s="37" t="s">
        <v>633</v>
      </c>
      <c r="B343" s="45"/>
      <c r="C343" s="46"/>
      <c r="D343" s="46"/>
      <c r="E343" s="47" t="s">
        <v>627</v>
      </c>
      <c r="F343" s="46"/>
      <c r="G343" s="46"/>
      <c r="H343" s="46"/>
      <c r="I343" s="46"/>
      <c r="J343" s="48"/>
    </row>
    <row r="344" ht="45">
      <c r="A344" s="37" t="s">
        <v>625</v>
      </c>
      <c r="B344" s="37">
        <v>106</v>
      </c>
      <c r="C344" s="38" t="s">
        <v>8600</v>
      </c>
      <c r="D344" s="37" t="s">
        <v>627</v>
      </c>
      <c r="E344" s="39" t="s">
        <v>8601</v>
      </c>
      <c r="F344" s="40" t="s">
        <v>2309</v>
      </c>
      <c r="G344" s="41">
        <v>2</v>
      </c>
      <c r="H344" s="42">
        <v>0</v>
      </c>
      <c r="I344" s="43">
        <f>ROUND(G344*H344,P4)</f>
        <v>0</v>
      </c>
      <c r="J344" s="37"/>
      <c r="O344" s="44">
        <f>I344*0.21</f>
        <v>0</v>
      </c>
      <c r="P344">
        <v>3</v>
      </c>
    </row>
    <row r="345" ht="45">
      <c r="A345" s="37" t="s">
        <v>630</v>
      </c>
      <c r="B345" s="45"/>
      <c r="C345" s="46"/>
      <c r="D345" s="46"/>
      <c r="E345" s="39" t="s">
        <v>8602</v>
      </c>
      <c r="F345" s="46"/>
      <c r="G345" s="46"/>
      <c r="H345" s="46"/>
      <c r="I345" s="46"/>
      <c r="J345" s="48"/>
    </row>
    <row r="346">
      <c r="A346" s="37" t="s">
        <v>633</v>
      </c>
      <c r="B346" s="45"/>
      <c r="C346" s="46"/>
      <c r="D346" s="46"/>
      <c r="E346" s="47" t="s">
        <v>627</v>
      </c>
      <c r="F346" s="46"/>
      <c r="G346" s="46"/>
      <c r="H346" s="46"/>
      <c r="I346" s="46"/>
      <c r="J346" s="48"/>
    </row>
    <row r="347" ht="30">
      <c r="A347" s="37" t="s">
        <v>625</v>
      </c>
      <c r="B347" s="37">
        <v>107</v>
      </c>
      <c r="C347" s="38" t="s">
        <v>8603</v>
      </c>
      <c r="D347" s="37" t="s">
        <v>627</v>
      </c>
      <c r="E347" s="39" t="s">
        <v>8604</v>
      </c>
      <c r="F347" s="40" t="s">
        <v>8550</v>
      </c>
      <c r="G347" s="41">
        <v>134.09</v>
      </c>
      <c r="H347" s="42">
        <v>0</v>
      </c>
      <c r="I347" s="43">
        <f>ROUND(G347*H347,P4)</f>
        <v>0</v>
      </c>
      <c r="J347" s="37"/>
      <c r="O347" s="44">
        <f>I347*0.21</f>
        <v>0</v>
      </c>
      <c r="P347">
        <v>3</v>
      </c>
    </row>
    <row r="348" ht="30">
      <c r="A348" s="37" t="s">
        <v>630</v>
      </c>
      <c r="B348" s="45"/>
      <c r="C348" s="46"/>
      <c r="D348" s="46"/>
      <c r="E348" s="39" t="s">
        <v>8604</v>
      </c>
      <c r="F348" s="46"/>
      <c r="G348" s="46"/>
      <c r="H348" s="46"/>
      <c r="I348" s="46"/>
      <c r="J348" s="48"/>
    </row>
    <row r="349">
      <c r="A349" s="37" t="s">
        <v>633</v>
      </c>
      <c r="B349" s="45"/>
      <c r="C349" s="46"/>
      <c r="D349" s="46"/>
      <c r="E349" s="47" t="s">
        <v>627</v>
      </c>
      <c r="F349" s="46"/>
      <c r="G349" s="46"/>
      <c r="H349" s="46"/>
      <c r="I349" s="46"/>
      <c r="J349" s="48"/>
    </row>
    <row r="350" ht="30">
      <c r="A350" s="37" t="s">
        <v>625</v>
      </c>
      <c r="B350" s="37">
        <v>108</v>
      </c>
      <c r="C350" s="38" t="s">
        <v>8603</v>
      </c>
      <c r="D350" s="37" t="s">
        <v>623</v>
      </c>
      <c r="E350" s="39" t="s">
        <v>8604</v>
      </c>
      <c r="F350" s="40" t="s">
        <v>8550</v>
      </c>
      <c r="G350" s="41">
        <v>8.3499999999999996</v>
      </c>
      <c r="H350" s="42">
        <v>0</v>
      </c>
      <c r="I350" s="43">
        <f>ROUND(G350*H350,P4)</f>
        <v>0</v>
      </c>
      <c r="J350" s="37"/>
      <c r="O350" s="44">
        <f>I350*0.21</f>
        <v>0</v>
      </c>
      <c r="P350">
        <v>3</v>
      </c>
    </row>
    <row r="351" ht="30">
      <c r="A351" s="37" t="s">
        <v>630</v>
      </c>
      <c r="B351" s="45"/>
      <c r="C351" s="46"/>
      <c r="D351" s="46"/>
      <c r="E351" s="39" t="s">
        <v>8604</v>
      </c>
      <c r="F351" s="46"/>
      <c r="G351" s="46"/>
      <c r="H351" s="46"/>
      <c r="I351" s="46"/>
      <c r="J351" s="48"/>
    </row>
    <row r="352">
      <c r="A352" s="37" t="s">
        <v>633</v>
      </c>
      <c r="B352" s="45"/>
      <c r="C352" s="46"/>
      <c r="D352" s="46"/>
      <c r="E352" s="47" t="s">
        <v>627</v>
      </c>
      <c r="F352" s="46"/>
      <c r="G352" s="46"/>
      <c r="H352" s="46"/>
      <c r="I352" s="46"/>
      <c r="J352" s="48"/>
    </row>
    <row r="353" ht="30">
      <c r="A353" s="37" t="s">
        <v>625</v>
      </c>
      <c r="B353" s="37">
        <v>109</v>
      </c>
      <c r="C353" s="38" t="s">
        <v>8603</v>
      </c>
      <c r="D353" s="37" t="s">
        <v>1162</v>
      </c>
      <c r="E353" s="39" t="s">
        <v>8604</v>
      </c>
      <c r="F353" s="40" t="s">
        <v>8550</v>
      </c>
      <c r="G353" s="41">
        <v>17.670000000000002</v>
      </c>
      <c r="H353" s="42">
        <v>0</v>
      </c>
      <c r="I353" s="43">
        <f>ROUND(G353*H353,P4)</f>
        <v>0</v>
      </c>
      <c r="J353" s="37"/>
      <c r="O353" s="44">
        <f>I353*0.21</f>
        <v>0</v>
      </c>
      <c r="P353">
        <v>3</v>
      </c>
    </row>
    <row r="354" ht="30">
      <c r="A354" s="37" t="s">
        <v>630</v>
      </c>
      <c r="B354" s="45"/>
      <c r="C354" s="46"/>
      <c r="D354" s="46"/>
      <c r="E354" s="39" t="s">
        <v>8604</v>
      </c>
      <c r="F354" s="46"/>
      <c r="G354" s="46"/>
      <c r="H354" s="46"/>
      <c r="I354" s="46"/>
      <c r="J354" s="48"/>
    </row>
    <row r="355">
      <c r="A355" s="37" t="s">
        <v>633</v>
      </c>
      <c r="B355" s="45"/>
      <c r="C355" s="46"/>
      <c r="D355" s="46"/>
      <c r="E355" s="47" t="s">
        <v>627</v>
      </c>
      <c r="F355" s="46"/>
      <c r="G355" s="46"/>
      <c r="H355" s="46"/>
      <c r="I355" s="46"/>
      <c r="J355" s="48"/>
    </row>
    <row r="356" ht="30">
      <c r="A356" s="37" t="s">
        <v>625</v>
      </c>
      <c r="B356" s="37">
        <v>110</v>
      </c>
      <c r="C356" s="38" t="s">
        <v>8603</v>
      </c>
      <c r="D356" s="37" t="s">
        <v>1345</v>
      </c>
      <c r="E356" s="39" t="s">
        <v>8604</v>
      </c>
      <c r="F356" s="40" t="s">
        <v>8550</v>
      </c>
      <c r="G356" s="41">
        <v>64.299999999999997</v>
      </c>
      <c r="H356" s="42">
        <v>0</v>
      </c>
      <c r="I356" s="43">
        <f>ROUND(G356*H356,P4)</f>
        <v>0</v>
      </c>
      <c r="J356" s="37"/>
      <c r="O356" s="44">
        <f>I356*0.21</f>
        <v>0</v>
      </c>
      <c r="P356">
        <v>3</v>
      </c>
    </row>
    <row r="357" ht="30">
      <c r="A357" s="37" t="s">
        <v>630</v>
      </c>
      <c r="B357" s="45"/>
      <c r="C357" s="46"/>
      <c r="D357" s="46"/>
      <c r="E357" s="39" t="s">
        <v>8604</v>
      </c>
      <c r="F357" s="46"/>
      <c r="G357" s="46"/>
      <c r="H357" s="46"/>
      <c r="I357" s="46"/>
      <c r="J357" s="48"/>
    </row>
    <row r="358">
      <c r="A358" s="37" t="s">
        <v>633</v>
      </c>
      <c r="B358" s="45"/>
      <c r="C358" s="46"/>
      <c r="D358" s="46"/>
      <c r="E358" s="47" t="s">
        <v>627</v>
      </c>
      <c r="F358" s="46"/>
      <c r="G358" s="46"/>
      <c r="H358" s="46"/>
      <c r="I358" s="46"/>
      <c r="J358" s="48"/>
    </row>
    <row r="359">
      <c r="A359" s="31" t="s">
        <v>622</v>
      </c>
      <c r="B359" s="32"/>
      <c r="C359" s="33" t="s">
        <v>835</v>
      </c>
      <c r="D359" s="34"/>
      <c r="E359" s="31" t="s">
        <v>836</v>
      </c>
      <c r="F359" s="34"/>
      <c r="G359" s="34"/>
      <c r="H359" s="34"/>
      <c r="I359" s="35">
        <f>SUMIFS(I360:I363,A360:A363,"P")</f>
        <v>0</v>
      </c>
      <c r="J359" s="36"/>
    </row>
    <row r="360">
      <c r="A360" s="37" t="s">
        <v>625</v>
      </c>
      <c r="B360" s="37">
        <v>111</v>
      </c>
      <c r="C360" s="38" t="s">
        <v>8605</v>
      </c>
      <c r="D360" s="37" t="s">
        <v>627</v>
      </c>
      <c r="E360" s="39" t="s">
        <v>8606</v>
      </c>
      <c r="F360" s="40" t="s">
        <v>629</v>
      </c>
      <c r="G360" s="41">
        <v>49.350000000000001</v>
      </c>
      <c r="H360" s="42">
        <v>0</v>
      </c>
      <c r="I360" s="43">
        <f>ROUND(G360*H360,P4)</f>
        <v>0</v>
      </c>
      <c r="J360" s="37"/>
      <c r="O360" s="44">
        <f>I360*0.21</f>
        <v>0</v>
      </c>
      <c r="P360">
        <v>3</v>
      </c>
    </row>
    <row r="361" ht="30">
      <c r="A361" s="37" t="s">
        <v>630</v>
      </c>
      <c r="B361" s="45"/>
      <c r="C361" s="46"/>
      <c r="D361" s="46"/>
      <c r="E361" s="39" t="s">
        <v>8607</v>
      </c>
      <c r="F361" s="46"/>
      <c r="G361" s="46"/>
      <c r="H361" s="46"/>
      <c r="I361" s="46"/>
      <c r="J361" s="48"/>
    </row>
    <row r="362" ht="195">
      <c r="A362" s="37" t="s">
        <v>631</v>
      </c>
      <c r="B362" s="45"/>
      <c r="C362" s="46"/>
      <c r="D362" s="46"/>
      <c r="E362" s="49" t="s">
        <v>8608</v>
      </c>
      <c r="F362" s="46"/>
      <c r="G362" s="46"/>
      <c r="H362" s="46"/>
      <c r="I362" s="46"/>
      <c r="J362" s="48"/>
    </row>
    <row r="363">
      <c r="A363" s="37" t="s">
        <v>633</v>
      </c>
      <c r="B363" s="45"/>
      <c r="C363" s="46"/>
      <c r="D363" s="46"/>
      <c r="E363" s="47" t="s">
        <v>627</v>
      </c>
      <c r="F363" s="46"/>
      <c r="G363" s="46"/>
      <c r="H363" s="46"/>
      <c r="I363" s="46"/>
      <c r="J363" s="48"/>
    </row>
    <row r="364">
      <c r="A364" s="31" t="s">
        <v>622</v>
      </c>
      <c r="B364" s="32"/>
      <c r="C364" s="33" t="s">
        <v>8609</v>
      </c>
      <c r="D364" s="34"/>
      <c r="E364" s="31" t="s">
        <v>8610</v>
      </c>
      <c r="F364" s="34"/>
      <c r="G364" s="34"/>
      <c r="H364" s="34"/>
      <c r="I364" s="35">
        <f>SUMIFS(I365:I374,A365:A374,"P")</f>
        <v>0</v>
      </c>
      <c r="J364" s="36"/>
    </row>
    <row r="365">
      <c r="A365" s="37" t="s">
        <v>625</v>
      </c>
      <c r="B365" s="37">
        <v>112</v>
      </c>
      <c r="C365" s="38" t="s">
        <v>8611</v>
      </c>
      <c r="D365" s="37" t="s">
        <v>627</v>
      </c>
      <c r="E365" s="39" t="s">
        <v>8612</v>
      </c>
      <c r="F365" s="40" t="s">
        <v>744</v>
      </c>
      <c r="G365" s="41">
        <v>252</v>
      </c>
      <c r="H365" s="42">
        <v>0</v>
      </c>
      <c r="I365" s="43">
        <f>ROUND(G365*H365,P4)</f>
        <v>0</v>
      </c>
      <c r="J365" s="37"/>
      <c r="O365" s="44">
        <f>I365*0.21</f>
        <v>0</v>
      </c>
      <c r="P365">
        <v>3</v>
      </c>
    </row>
    <row r="366" ht="30">
      <c r="A366" s="37" t="s">
        <v>630</v>
      </c>
      <c r="B366" s="45"/>
      <c r="C366" s="46"/>
      <c r="D366" s="46"/>
      <c r="E366" s="39" t="s">
        <v>8613</v>
      </c>
      <c r="F366" s="46"/>
      <c r="G366" s="46"/>
      <c r="H366" s="46"/>
      <c r="I366" s="46"/>
      <c r="J366" s="48"/>
    </row>
    <row r="367">
      <c r="A367" s="37" t="s">
        <v>633</v>
      </c>
      <c r="B367" s="45"/>
      <c r="C367" s="46"/>
      <c r="D367" s="46"/>
      <c r="E367" s="47" t="s">
        <v>627</v>
      </c>
      <c r="F367" s="46"/>
      <c r="G367" s="46"/>
      <c r="H367" s="46"/>
      <c r="I367" s="46"/>
      <c r="J367" s="48"/>
    </row>
    <row r="368">
      <c r="A368" s="37" t="s">
        <v>625</v>
      </c>
      <c r="B368" s="37">
        <v>113</v>
      </c>
      <c r="C368" s="38" t="s">
        <v>8614</v>
      </c>
      <c r="D368" s="37" t="s">
        <v>627</v>
      </c>
      <c r="E368" s="39" t="s">
        <v>8615</v>
      </c>
      <c r="F368" s="40" t="s">
        <v>744</v>
      </c>
      <c r="G368" s="41">
        <v>252</v>
      </c>
      <c r="H368" s="42">
        <v>0</v>
      </c>
      <c r="I368" s="43">
        <f>ROUND(G368*H368,P4)</f>
        <v>0</v>
      </c>
      <c r="J368" s="37"/>
      <c r="O368" s="44">
        <f>I368*0.21</f>
        <v>0</v>
      </c>
      <c r="P368">
        <v>3</v>
      </c>
    </row>
    <row r="369" ht="30">
      <c r="A369" s="37" t="s">
        <v>630</v>
      </c>
      <c r="B369" s="45"/>
      <c r="C369" s="46"/>
      <c r="D369" s="46"/>
      <c r="E369" s="39" t="s">
        <v>8616</v>
      </c>
      <c r="F369" s="46"/>
      <c r="G369" s="46"/>
      <c r="H369" s="46"/>
      <c r="I369" s="46"/>
      <c r="J369" s="48"/>
    </row>
    <row r="370" ht="30">
      <c r="A370" s="37" t="s">
        <v>631</v>
      </c>
      <c r="B370" s="45"/>
      <c r="C370" s="46"/>
      <c r="D370" s="46"/>
      <c r="E370" s="49" t="s">
        <v>8617</v>
      </c>
      <c r="F370" s="46"/>
      <c r="G370" s="46"/>
      <c r="H370" s="46"/>
      <c r="I370" s="46"/>
      <c r="J370" s="48"/>
    </row>
    <row r="371">
      <c r="A371" s="37" t="s">
        <v>633</v>
      </c>
      <c r="B371" s="45"/>
      <c r="C371" s="46"/>
      <c r="D371" s="46"/>
      <c r="E371" s="47" t="s">
        <v>627</v>
      </c>
      <c r="F371" s="46"/>
      <c r="G371" s="46"/>
      <c r="H371" s="46"/>
      <c r="I371" s="46"/>
      <c r="J371" s="48"/>
    </row>
    <row r="372" ht="30">
      <c r="A372" s="37" t="s">
        <v>625</v>
      </c>
      <c r="B372" s="37">
        <v>114</v>
      </c>
      <c r="C372" s="38" t="s">
        <v>8618</v>
      </c>
      <c r="D372" s="37" t="s">
        <v>627</v>
      </c>
      <c r="E372" s="39" t="s">
        <v>8619</v>
      </c>
      <c r="F372" s="40" t="s">
        <v>744</v>
      </c>
      <c r="G372" s="41">
        <v>252</v>
      </c>
      <c r="H372" s="42">
        <v>0</v>
      </c>
      <c r="I372" s="43">
        <f>ROUND(G372*H372,P4)</f>
        <v>0</v>
      </c>
      <c r="J372" s="37"/>
      <c r="O372" s="44">
        <f>I372*0.21</f>
        <v>0</v>
      </c>
      <c r="P372">
        <v>3</v>
      </c>
    </row>
    <row r="373" ht="30">
      <c r="A373" s="37" t="s">
        <v>630</v>
      </c>
      <c r="B373" s="45"/>
      <c r="C373" s="46"/>
      <c r="D373" s="46"/>
      <c r="E373" s="39" t="s">
        <v>8620</v>
      </c>
      <c r="F373" s="46"/>
      <c r="G373" s="46"/>
      <c r="H373" s="46"/>
      <c r="I373" s="46"/>
      <c r="J373" s="48"/>
    </row>
    <row r="374">
      <c r="A374" s="37" t="s">
        <v>633</v>
      </c>
      <c r="B374" s="45"/>
      <c r="C374" s="46"/>
      <c r="D374" s="46"/>
      <c r="E374" s="47" t="s">
        <v>627</v>
      </c>
      <c r="F374" s="46"/>
      <c r="G374" s="46"/>
      <c r="H374" s="46"/>
      <c r="I374" s="46"/>
      <c r="J374" s="48"/>
    </row>
    <row r="375">
      <c r="A375" s="31" t="s">
        <v>622</v>
      </c>
      <c r="B375" s="32"/>
      <c r="C375" s="33" t="s">
        <v>731</v>
      </c>
      <c r="D375" s="34"/>
      <c r="E375" s="31" t="s">
        <v>2438</v>
      </c>
      <c r="F375" s="34"/>
      <c r="G375" s="34"/>
      <c r="H375" s="34"/>
      <c r="I375" s="35">
        <f>SUMIFS(I376:I382,A376:A382,"P")</f>
        <v>0</v>
      </c>
      <c r="J375" s="36"/>
    </row>
    <row r="376" ht="30">
      <c r="A376" s="37" t="s">
        <v>625</v>
      </c>
      <c r="B376" s="37">
        <v>115</v>
      </c>
      <c r="C376" s="38" t="s">
        <v>8621</v>
      </c>
      <c r="D376" s="37" t="s">
        <v>627</v>
      </c>
      <c r="E376" s="39" t="s">
        <v>8622</v>
      </c>
      <c r="F376" s="40" t="s">
        <v>832</v>
      </c>
      <c r="G376" s="41">
        <v>39</v>
      </c>
      <c r="H376" s="42">
        <v>0</v>
      </c>
      <c r="I376" s="43">
        <f>ROUND(G376*H376,P4)</f>
        <v>0</v>
      </c>
      <c r="J376" s="37"/>
      <c r="O376" s="44">
        <f>I376*0.21</f>
        <v>0</v>
      </c>
      <c r="P376">
        <v>3</v>
      </c>
    </row>
    <row r="377" ht="45">
      <c r="A377" s="37" t="s">
        <v>630</v>
      </c>
      <c r="B377" s="45"/>
      <c r="C377" s="46"/>
      <c r="D377" s="46"/>
      <c r="E377" s="39" t="s">
        <v>8623</v>
      </c>
      <c r="F377" s="46"/>
      <c r="G377" s="46"/>
      <c r="H377" s="46"/>
      <c r="I377" s="46"/>
      <c r="J377" s="48"/>
    </row>
    <row r="378" ht="75">
      <c r="A378" s="37" t="s">
        <v>631</v>
      </c>
      <c r="B378" s="45"/>
      <c r="C378" s="46"/>
      <c r="D378" s="46"/>
      <c r="E378" s="49" t="s">
        <v>8624</v>
      </c>
      <c r="F378" s="46"/>
      <c r="G378" s="46"/>
      <c r="H378" s="46"/>
      <c r="I378" s="46"/>
      <c r="J378" s="48"/>
    </row>
    <row r="379">
      <c r="A379" s="37" t="s">
        <v>633</v>
      </c>
      <c r="B379" s="45"/>
      <c r="C379" s="46"/>
      <c r="D379" s="46"/>
      <c r="E379" s="47" t="s">
        <v>627</v>
      </c>
      <c r="F379" s="46"/>
      <c r="G379" s="46"/>
      <c r="H379" s="46"/>
      <c r="I379" s="46"/>
      <c r="J379" s="48"/>
    </row>
    <row r="380">
      <c r="A380" s="37" t="s">
        <v>625</v>
      </c>
      <c r="B380" s="37">
        <v>116</v>
      </c>
      <c r="C380" s="38" t="s">
        <v>8625</v>
      </c>
      <c r="D380" s="37" t="s">
        <v>627</v>
      </c>
      <c r="E380" s="39" t="s">
        <v>8626</v>
      </c>
      <c r="F380" s="40" t="s">
        <v>639</v>
      </c>
      <c r="G380" s="41">
        <v>13</v>
      </c>
      <c r="H380" s="42">
        <v>0</v>
      </c>
      <c r="I380" s="43">
        <f>ROUND(G380*H380,P4)</f>
        <v>0</v>
      </c>
      <c r="J380" s="37"/>
      <c r="O380" s="44">
        <f>I380*0.21</f>
        <v>0</v>
      </c>
      <c r="P380">
        <v>3</v>
      </c>
    </row>
    <row r="381">
      <c r="A381" s="37" t="s">
        <v>630</v>
      </c>
      <c r="B381" s="45"/>
      <c r="C381" s="46"/>
      <c r="D381" s="46"/>
      <c r="E381" s="39" t="s">
        <v>8626</v>
      </c>
      <c r="F381" s="46"/>
      <c r="G381" s="46"/>
      <c r="H381" s="46"/>
      <c r="I381" s="46"/>
      <c r="J381" s="48"/>
    </row>
    <row r="382">
      <c r="A382" s="37" t="s">
        <v>633</v>
      </c>
      <c r="B382" s="45"/>
      <c r="C382" s="46"/>
      <c r="D382" s="46"/>
      <c r="E382" s="47" t="s">
        <v>627</v>
      </c>
      <c r="F382" s="46"/>
      <c r="G382" s="46"/>
      <c r="H382" s="46"/>
      <c r="I382" s="46"/>
      <c r="J382" s="48"/>
    </row>
    <row r="383">
      <c r="A383" s="31" t="s">
        <v>622</v>
      </c>
      <c r="B383" s="32"/>
      <c r="C383" s="33" t="s">
        <v>8627</v>
      </c>
      <c r="D383" s="34"/>
      <c r="E383" s="31" t="s">
        <v>8628</v>
      </c>
      <c r="F383" s="34"/>
      <c r="G383" s="34"/>
      <c r="H383" s="34"/>
      <c r="I383" s="35">
        <f>SUMIFS(I384:I419,A384:A419,"P")</f>
        <v>0</v>
      </c>
      <c r="J383" s="36"/>
    </row>
    <row r="384" ht="45">
      <c r="A384" s="37" t="s">
        <v>625</v>
      </c>
      <c r="B384" s="37">
        <v>117</v>
      </c>
      <c r="C384" s="38" t="s">
        <v>8629</v>
      </c>
      <c r="D384" s="37" t="s">
        <v>627</v>
      </c>
      <c r="E384" s="39" t="s">
        <v>8630</v>
      </c>
      <c r="F384" s="40" t="s">
        <v>744</v>
      </c>
      <c r="G384" s="41">
        <v>6</v>
      </c>
      <c r="H384" s="42">
        <v>0</v>
      </c>
      <c r="I384" s="43">
        <f>ROUND(G384*H384,P4)</f>
        <v>0</v>
      </c>
      <c r="J384" s="37"/>
      <c r="O384" s="44">
        <f>I384*0.21</f>
        <v>0</v>
      </c>
      <c r="P384">
        <v>3</v>
      </c>
    </row>
    <row r="385" ht="60">
      <c r="A385" s="37" t="s">
        <v>630</v>
      </c>
      <c r="B385" s="45"/>
      <c r="C385" s="46"/>
      <c r="D385" s="46"/>
      <c r="E385" s="39" t="s">
        <v>8631</v>
      </c>
      <c r="F385" s="46"/>
      <c r="G385" s="46"/>
      <c r="H385" s="46"/>
      <c r="I385" s="46"/>
      <c r="J385" s="48"/>
    </row>
    <row r="386">
      <c r="A386" s="37" t="s">
        <v>633</v>
      </c>
      <c r="B386" s="45"/>
      <c r="C386" s="46"/>
      <c r="D386" s="46"/>
      <c r="E386" s="47" t="s">
        <v>627</v>
      </c>
      <c r="F386" s="46"/>
      <c r="G386" s="46"/>
      <c r="H386" s="46"/>
      <c r="I386" s="46"/>
      <c r="J386" s="48"/>
    </row>
    <row r="387" ht="45">
      <c r="A387" s="37" t="s">
        <v>625</v>
      </c>
      <c r="B387" s="37">
        <v>118</v>
      </c>
      <c r="C387" s="38" t="s">
        <v>8632</v>
      </c>
      <c r="D387" s="37" t="s">
        <v>627</v>
      </c>
      <c r="E387" s="39" t="s">
        <v>8633</v>
      </c>
      <c r="F387" s="40" t="s">
        <v>744</v>
      </c>
      <c r="G387" s="41">
        <v>6</v>
      </c>
      <c r="H387" s="42">
        <v>0</v>
      </c>
      <c r="I387" s="43">
        <f>ROUND(G387*H387,P4)</f>
        <v>0</v>
      </c>
      <c r="J387" s="37"/>
      <c r="O387" s="44">
        <f>I387*0.21</f>
        <v>0</v>
      </c>
      <c r="P387">
        <v>3</v>
      </c>
    </row>
    <row r="388" ht="60">
      <c r="A388" s="37" t="s">
        <v>630</v>
      </c>
      <c r="B388" s="45"/>
      <c r="C388" s="46"/>
      <c r="D388" s="46"/>
      <c r="E388" s="39" t="s">
        <v>8634</v>
      </c>
      <c r="F388" s="46"/>
      <c r="G388" s="46"/>
      <c r="H388" s="46"/>
      <c r="I388" s="46"/>
      <c r="J388" s="48"/>
    </row>
    <row r="389">
      <c r="A389" s="37" t="s">
        <v>633</v>
      </c>
      <c r="B389" s="45"/>
      <c r="C389" s="46"/>
      <c r="D389" s="46"/>
      <c r="E389" s="47" t="s">
        <v>627</v>
      </c>
      <c r="F389" s="46"/>
      <c r="G389" s="46"/>
      <c r="H389" s="46"/>
      <c r="I389" s="46"/>
      <c r="J389" s="48"/>
    </row>
    <row r="390" ht="45">
      <c r="A390" s="37" t="s">
        <v>625</v>
      </c>
      <c r="B390" s="37">
        <v>119</v>
      </c>
      <c r="C390" s="38" t="s">
        <v>8635</v>
      </c>
      <c r="D390" s="37" t="s">
        <v>627</v>
      </c>
      <c r="E390" s="39" t="s">
        <v>8636</v>
      </c>
      <c r="F390" s="40" t="s">
        <v>744</v>
      </c>
      <c r="G390" s="41">
        <v>3</v>
      </c>
      <c r="H390" s="42">
        <v>0</v>
      </c>
      <c r="I390" s="43">
        <f>ROUND(G390*H390,P4)</f>
        <v>0</v>
      </c>
      <c r="J390" s="37"/>
      <c r="O390" s="44">
        <f>I390*0.21</f>
        <v>0</v>
      </c>
      <c r="P390">
        <v>3</v>
      </c>
    </row>
    <row r="391" ht="60">
      <c r="A391" s="37" t="s">
        <v>630</v>
      </c>
      <c r="B391" s="45"/>
      <c r="C391" s="46"/>
      <c r="D391" s="46"/>
      <c r="E391" s="39" t="s">
        <v>8637</v>
      </c>
      <c r="F391" s="46"/>
      <c r="G391" s="46"/>
      <c r="H391" s="46"/>
      <c r="I391" s="46"/>
      <c r="J391" s="48"/>
    </row>
    <row r="392">
      <c r="A392" s="37" t="s">
        <v>633</v>
      </c>
      <c r="B392" s="45"/>
      <c r="C392" s="46"/>
      <c r="D392" s="46"/>
      <c r="E392" s="47" t="s">
        <v>627</v>
      </c>
      <c r="F392" s="46"/>
      <c r="G392" s="46"/>
      <c r="H392" s="46"/>
      <c r="I392" s="46"/>
      <c r="J392" s="48"/>
    </row>
    <row r="393" ht="45">
      <c r="A393" s="37" t="s">
        <v>625</v>
      </c>
      <c r="B393" s="37">
        <v>120</v>
      </c>
      <c r="C393" s="38" t="s">
        <v>8638</v>
      </c>
      <c r="D393" s="37" t="s">
        <v>627</v>
      </c>
      <c r="E393" s="39" t="s">
        <v>8639</v>
      </c>
      <c r="F393" s="40" t="s">
        <v>744</v>
      </c>
      <c r="G393" s="41">
        <v>4</v>
      </c>
      <c r="H393" s="42">
        <v>0</v>
      </c>
      <c r="I393" s="43">
        <f>ROUND(G393*H393,P4)</f>
        <v>0</v>
      </c>
      <c r="J393" s="37"/>
      <c r="O393" s="44">
        <f>I393*0.21</f>
        <v>0</v>
      </c>
      <c r="P393">
        <v>3</v>
      </c>
    </row>
    <row r="394" ht="60">
      <c r="A394" s="37" t="s">
        <v>630</v>
      </c>
      <c r="B394" s="45"/>
      <c r="C394" s="46"/>
      <c r="D394" s="46"/>
      <c r="E394" s="39" t="s">
        <v>8640</v>
      </c>
      <c r="F394" s="46"/>
      <c r="G394" s="46"/>
      <c r="H394" s="46"/>
      <c r="I394" s="46"/>
      <c r="J394" s="48"/>
    </row>
    <row r="395">
      <c r="A395" s="37" t="s">
        <v>633</v>
      </c>
      <c r="B395" s="45"/>
      <c r="C395" s="46"/>
      <c r="D395" s="46"/>
      <c r="E395" s="47" t="s">
        <v>627</v>
      </c>
      <c r="F395" s="46"/>
      <c r="G395" s="46"/>
      <c r="H395" s="46"/>
      <c r="I395" s="46"/>
      <c r="J395" s="48"/>
    </row>
    <row r="396">
      <c r="A396" s="37" t="s">
        <v>625</v>
      </c>
      <c r="B396" s="37">
        <v>121</v>
      </c>
      <c r="C396" s="38" t="s">
        <v>8641</v>
      </c>
      <c r="D396" s="37" t="s">
        <v>627</v>
      </c>
      <c r="E396" s="39" t="s">
        <v>8642</v>
      </c>
      <c r="F396" s="40" t="s">
        <v>639</v>
      </c>
      <c r="G396" s="41">
        <v>8</v>
      </c>
      <c r="H396" s="42">
        <v>0</v>
      </c>
      <c r="I396" s="43">
        <f>ROUND(G396*H396,P4)</f>
        <v>0</v>
      </c>
      <c r="J396" s="37"/>
      <c r="O396" s="44">
        <f>I396*0.21</f>
        <v>0</v>
      </c>
      <c r="P396">
        <v>3</v>
      </c>
    </row>
    <row r="397">
      <c r="A397" s="37" t="s">
        <v>630</v>
      </c>
      <c r="B397" s="45"/>
      <c r="C397" s="46"/>
      <c r="D397" s="46"/>
      <c r="E397" s="39" t="s">
        <v>8642</v>
      </c>
      <c r="F397" s="46"/>
      <c r="G397" s="46"/>
      <c r="H397" s="46"/>
      <c r="I397" s="46"/>
      <c r="J397" s="48"/>
    </row>
    <row r="398">
      <c r="A398" s="37" t="s">
        <v>633</v>
      </c>
      <c r="B398" s="45"/>
      <c r="C398" s="46"/>
      <c r="D398" s="46"/>
      <c r="E398" s="47" t="s">
        <v>627</v>
      </c>
      <c r="F398" s="46"/>
      <c r="G398" s="46"/>
      <c r="H398" s="46"/>
      <c r="I398" s="46"/>
      <c r="J398" s="48"/>
    </row>
    <row r="399">
      <c r="A399" s="37" t="s">
        <v>625</v>
      </c>
      <c r="B399" s="37">
        <v>122</v>
      </c>
      <c r="C399" s="38" t="s">
        <v>8643</v>
      </c>
      <c r="D399" s="37" t="s">
        <v>627</v>
      </c>
      <c r="E399" s="39" t="s">
        <v>8644</v>
      </c>
      <c r="F399" s="40" t="s">
        <v>639</v>
      </c>
      <c r="G399" s="41">
        <v>2</v>
      </c>
      <c r="H399" s="42">
        <v>0</v>
      </c>
      <c r="I399" s="43">
        <f>ROUND(G399*H399,P4)</f>
        <v>0</v>
      </c>
      <c r="J399" s="37"/>
      <c r="O399" s="44">
        <f>I399*0.21</f>
        <v>0</v>
      </c>
      <c r="P399">
        <v>3</v>
      </c>
    </row>
    <row r="400">
      <c r="A400" s="37" t="s">
        <v>630</v>
      </c>
      <c r="B400" s="45"/>
      <c r="C400" s="46"/>
      <c r="D400" s="46"/>
      <c r="E400" s="39" t="s">
        <v>8644</v>
      </c>
      <c r="F400" s="46"/>
      <c r="G400" s="46"/>
      <c r="H400" s="46"/>
      <c r="I400" s="46"/>
      <c r="J400" s="48"/>
    </row>
    <row r="401">
      <c r="A401" s="37" t="s">
        <v>633</v>
      </c>
      <c r="B401" s="45"/>
      <c r="C401" s="46"/>
      <c r="D401" s="46"/>
      <c r="E401" s="47" t="s">
        <v>627</v>
      </c>
      <c r="F401" s="46"/>
      <c r="G401" s="46"/>
      <c r="H401" s="46"/>
      <c r="I401" s="46"/>
      <c r="J401" s="48"/>
    </row>
    <row r="402" ht="45">
      <c r="A402" s="37" t="s">
        <v>625</v>
      </c>
      <c r="B402" s="37">
        <v>123</v>
      </c>
      <c r="C402" s="38" t="s">
        <v>8645</v>
      </c>
      <c r="D402" s="37" t="s">
        <v>627</v>
      </c>
      <c r="E402" s="39" t="s">
        <v>8646</v>
      </c>
      <c r="F402" s="40" t="s">
        <v>744</v>
      </c>
      <c r="G402" s="41">
        <v>1</v>
      </c>
      <c r="H402" s="42">
        <v>0</v>
      </c>
      <c r="I402" s="43">
        <f>ROUND(G402*H402,P4)</f>
        <v>0</v>
      </c>
      <c r="J402" s="37"/>
      <c r="O402" s="44">
        <f>I402*0.21</f>
        <v>0</v>
      </c>
      <c r="P402">
        <v>3</v>
      </c>
    </row>
    <row r="403" ht="45">
      <c r="A403" s="37" t="s">
        <v>630</v>
      </c>
      <c r="B403" s="45"/>
      <c r="C403" s="46"/>
      <c r="D403" s="46"/>
      <c r="E403" s="39" t="s">
        <v>8646</v>
      </c>
      <c r="F403" s="46"/>
      <c r="G403" s="46"/>
      <c r="H403" s="46"/>
      <c r="I403" s="46"/>
      <c r="J403" s="48"/>
    </row>
    <row r="404">
      <c r="A404" s="37" t="s">
        <v>633</v>
      </c>
      <c r="B404" s="45"/>
      <c r="C404" s="46"/>
      <c r="D404" s="46"/>
      <c r="E404" s="47" t="s">
        <v>627</v>
      </c>
      <c r="F404" s="46"/>
      <c r="G404" s="46"/>
      <c r="H404" s="46"/>
      <c r="I404" s="46"/>
      <c r="J404" s="48"/>
    </row>
    <row r="405" ht="30">
      <c r="A405" s="37" t="s">
        <v>625</v>
      </c>
      <c r="B405" s="37">
        <v>124</v>
      </c>
      <c r="C405" s="38" t="s">
        <v>8647</v>
      </c>
      <c r="D405" s="37" t="s">
        <v>627</v>
      </c>
      <c r="E405" s="39" t="s">
        <v>8648</v>
      </c>
      <c r="F405" s="40" t="s">
        <v>744</v>
      </c>
      <c r="G405" s="41">
        <v>1</v>
      </c>
      <c r="H405" s="42">
        <v>0</v>
      </c>
      <c r="I405" s="43">
        <f>ROUND(G405*H405,P4)</f>
        <v>0</v>
      </c>
      <c r="J405" s="37"/>
      <c r="O405" s="44">
        <f>I405*0.21</f>
        <v>0</v>
      </c>
      <c r="P405">
        <v>3</v>
      </c>
    </row>
    <row r="406" ht="30">
      <c r="A406" s="37" t="s">
        <v>630</v>
      </c>
      <c r="B406" s="45"/>
      <c r="C406" s="46"/>
      <c r="D406" s="46"/>
      <c r="E406" s="39" t="s">
        <v>8648</v>
      </c>
      <c r="F406" s="46"/>
      <c r="G406" s="46"/>
      <c r="H406" s="46"/>
      <c r="I406" s="46"/>
      <c r="J406" s="48"/>
    </row>
    <row r="407">
      <c r="A407" s="37" t="s">
        <v>633</v>
      </c>
      <c r="B407" s="45"/>
      <c r="C407" s="46"/>
      <c r="D407" s="46"/>
      <c r="E407" s="47" t="s">
        <v>627</v>
      </c>
      <c r="F407" s="46"/>
      <c r="G407" s="46"/>
      <c r="H407" s="46"/>
      <c r="I407" s="46"/>
      <c r="J407" s="48"/>
    </row>
    <row r="408" ht="30">
      <c r="A408" s="37" t="s">
        <v>625</v>
      </c>
      <c r="B408" s="37">
        <v>125</v>
      </c>
      <c r="C408" s="38" t="s">
        <v>8649</v>
      </c>
      <c r="D408" s="37" t="s">
        <v>627</v>
      </c>
      <c r="E408" s="39" t="s">
        <v>8650</v>
      </c>
      <c r="F408" s="40" t="s">
        <v>744</v>
      </c>
      <c r="G408" s="41">
        <v>16</v>
      </c>
      <c r="H408" s="42">
        <v>0</v>
      </c>
      <c r="I408" s="43">
        <f>ROUND(G408*H408,P4)</f>
        <v>0</v>
      </c>
      <c r="J408" s="37"/>
      <c r="O408" s="44">
        <f>I408*0.21</f>
        <v>0</v>
      </c>
      <c r="P408">
        <v>3</v>
      </c>
    </row>
    <row r="409" ht="30">
      <c r="A409" s="37" t="s">
        <v>630</v>
      </c>
      <c r="B409" s="45"/>
      <c r="C409" s="46"/>
      <c r="D409" s="46"/>
      <c r="E409" s="39" t="s">
        <v>8650</v>
      </c>
      <c r="F409" s="46"/>
      <c r="G409" s="46"/>
      <c r="H409" s="46"/>
      <c r="I409" s="46"/>
      <c r="J409" s="48"/>
    </row>
    <row r="410">
      <c r="A410" s="37" t="s">
        <v>633</v>
      </c>
      <c r="B410" s="45"/>
      <c r="C410" s="46"/>
      <c r="D410" s="46"/>
      <c r="E410" s="47" t="s">
        <v>627</v>
      </c>
      <c r="F410" s="46"/>
      <c r="G410" s="46"/>
      <c r="H410" s="46"/>
      <c r="I410" s="46"/>
      <c r="J410" s="48"/>
    </row>
    <row r="411" ht="30">
      <c r="A411" s="37" t="s">
        <v>625</v>
      </c>
      <c r="B411" s="37">
        <v>126</v>
      </c>
      <c r="C411" s="38" t="s">
        <v>8651</v>
      </c>
      <c r="D411" s="37" t="s">
        <v>627</v>
      </c>
      <c r="E411" s="39" t="s">
        <v>8652</v>
      </c>
      <c r="F411" s="40" t="s">
        <v>744</v>
      </c>
      <c r="G411" s="41">
        <v>16</v>
      </c>
      <c r="H411" s="42">
        <v>0</v>
      </c>
      <c r="I411" s="43">
        <f>ROUND(G411*H411,P4)</f>
        <v>0</v>
      </c>
      <c r="J411" s="37"/>
      <c r="O411" s="44">
        <f>I411*0.21</f>
        <v>0</v>
      </c>
      <c r="P411">
        <v>3</v>
      </c>
    </row>
    <row r="412" ht="60">
      <c r="A412" s="37" t="s">
        <v>630</v>
      </c>
      <c r="B412" s="45"/>
      <c r="C412" s="46"/>
      <c r="D412" s="46"/>
      <c r="E412" s="39" t="s">
        <v>8653</v>
      </c>
      <c r="F412" s="46"/>
      <c r="G412" s="46"/>
      <c r="H412" s="46"/>
      <c r="I412" s="46"/>
      <c r="J412" s="48"/>
    </row>
    <row r="413">
      <c r="A413" s="37" t="s">
        <v>633</v>
      </c>
      <c r="B413" s="45"/>
      <c r="C413" s="46"/>
      <c r="D413" s="46"/>
      <c r="E413" s="47" t="s">
        <v>627</v>
      </c>
      <c r="F413" s="46"/>
      <c r="G413" s="46"/>
      <c r="H413" s="46"/>
      <c r="I413" s="46"/>
      <c r="J413" s="48"/>
    </row>
    <row r="414" ht="30">
      <c r="A414" s="37" t="s">
        <v>625</v>
      </c>
      <c r="B414" s="37">
        <v>127</v>
      </c>
      <c r="C414" s="38" t="s">
        <v>8654</v>
      </c>
      <c r="D414" s="37" t="s">
        <v>627</v>
      </c>
      <c r="E414" s="39" t="s">
        <v>8655</v>
      </c>
      <c r="F414" s="40" t="s">
        <v>744</v>
      </c>
      <c r="G414" s="41">
        <v>21</v>
      </c>
      <c r="H414" s="42">
        <v>0</v>
      </c>
      <c r="I414" s="43">
        <f>ROUND(G414*H414,P4)</f>
        <v>0</v>
      </c>
      <c r="J414" s="37"/>
      <c r="O414" s="44">
        <f>I414*0.21</f>
        <v>0</v>
      </c>
      <c r="P414">
        <v>3</v>
      </c>
    </row>
    <row r="415" ht="60">
      <c r="A415" s="37" t="s">
        <v>630</v>
      </c>
      <c r="B415" s="45"/>
      <c r="C415" s="46"/>
      <c r="D415" s="46"/>
      <c r="E415" s="39" t="s">
        <v>8656</v>
      </c>
      <c r="F415" s="46"/>
      <c r="G415" s="46"/>
      <c r="H415" s="46"/>
      <c r="I415" s="46"/>
      <c r="J415" s="48"/>
    </row>
    <row r="416">
      <c r="A416" s="37" t="s">
        <v>633</v>
      </c>
      <c r="B416" s="45"/>
      <c r="C416" s="46"/>
      <c r="D416" s="46"/>
      <c r="E416" s="47" t="s">
        <v>627</v>
      </c>
      <c r="F416" s="46"/>
      <c r="G416" s="46"/>
      <c r="H416" s="46"/>
      <c r="I416" s="46"/>
      <c r="J416" s="48"/>
    </row>
    <row r="417">
      <c r="A417" s="37" t="s">
        <v>625</v>
      </c>
      <c r="B417" s="37">
        <v>128</v>
      </c>
      <c r="C417" s="38" t="s">
        <v>8657</v>
      </c>
      <c r="D417" s="37" t="s">
        <v>627</v>
      </c>
      <c r="E417" s="39" t="s">
        <v>8658</v>
      </c>
      <c r="F417" s="40" t="s">
        <v>639</v>
      </c>
      <c r="G417" s="41">
        <v>10</v>
      </c>
      <c r="H417" s="42">
        <v>0</v>
      </c>
      <c r="I417" s="43">
        <f>ROUND(G417*H417,P4)</f>
        <v>0</v>
      </c>
      <c r="J417" s="37"/>
      <c r="O417" s="44">
        <f>I417*0.21</f>
        <v>0</v>
      </c>
      <c r="P417">
        <v>3</v>
      </c>
    </row>
    <row r="418" ht="45">
      <c r="A418" s="37" t="s">
        <v>630</v>
      </c>
      <c r="B418" s="45"/>
      <c r="C418" s="46"/>
      <c r="D418" s="46"/>
      <c r="E418" s="39" t="s">
        <v>8659</v>
      </c>
      <c r="F418" s="46"/>
      <c r="G418" s="46"/>
      <c r="H418" s="46"/>
      <c r="I418" s="46"/>
      <c r="J418" s="48"/>
    </row>
    <row r="419">
      <c r="A419" s="37" t="s">
        <v>633</v>
      </c>
      <c r="B419" s="45"/>
      <c r="C419" s="46"/>
      <c r="D419" s="46"/>
      <c r="E419" s="47" t="s">
        <v>627</v>
      </c>
      <c r="F419" s="46"/>
      <c r="G419" s="46"/>
      <c r="H419" s="46"/>
      <c r="I419" s="46"/>
      <c r="J419" s="48"/>
    </row>
    <row r="420">
      <c r="A420" s="31" t="s">
        <v>622</v>
      </c>
      <c r="B420" s="32"/>
      <c r="C420" s="33" t="s">
        <v>4232</v>
      </c>
      <c r="D420" s="34"/>
      <c r="E420" s="31" t="s">
        <v>8660</v>
      </c>
      <c r="F420" s="34"/>
      <c r="G420" s="34"/>
      <c r="H420" s="34"/>
      <c r="I420" s="35">
        <f>SUMIFS(I421:I429,A421:A429,"P")</f>
        <v>0</v>
      </c>
      <c r="J420" s="36"/>
    </row>
    <row r="421">
      <c r="A421" s="37" t="s">
        <v>625</v>
      </c>
      <c r="B421" s="37">
        <v>129</v>
      </c>
      <c r="C421" s="38" t="s">
        <v>8661</v>
      </c>
      <c r="D421" s="37" t="s">
        <v>627</v>
      </c>
      <c r="E421" s="39" t="s">
        <v>8662</v>
      </c>
      <c r="F421" s="40" t="s">
        <v>832</v>
      </c>
      <c r="G421" s="41">
        <v>31</v>
      </c>
      <c r="H421" s="42">
        <v>0</v>
      </c>
      <c r="I421" s="43">
        <f>ROUND(G421*H421,P4)</f>
        <v>0</v>
      </c>
      <c r="J421" s="37"/>
      <c r="O421" s="44">
        <f>I421*0.21</f>
        <v>0</v>
      </c>
      <c r="P421">
        <v>3</v>
      </c>
    </row>
    <row r="422" ht="30">
      <c r="A422" s="37" t="s">
        <v>630</v>
      </c>
      <c r="B422" s="45"/>
      <c r="C422" s="46"/>
      <c r="D422" s="46"/>
      <c r="E422" s="39" t="s">
        <v>8663</v>
      </c>
      <c r="F422" s="46"/>
      <c r="G422" s="46"/>
      <c r="H422" s="46"/>
      <c r="I422" s="46"/>
      <c r="J422" s="48"/>
    </row>
    <row r="423">
      <c r="A423" s="37" t="s">
        <v>633</v>
      </c>
      <c r="B423" s="45"/>
      <c r="C423" s="46"/>
      <c r="D423" s="46"/>
      <c r="E423" s="47" t="s">
        <v>627</v>
      </c>
      <c r="F423" s="46"/>
      <c r="G423" s="46"/>
      <c r="H423" s="46"/>
      <c r="I423" s="46"/>
      <c r="J423" s="48"/>
    </row>
    <row r="424" ht="30">
      <c r="A424" s="37" t="s">
        <v>625</v>
      </c>
      <c r="B424" s="37">
        <v>130</v>
      </c>
      <c r="C424" s="38" t="s">
        <v>8664</v>
      </c>
      <c r="D424" s="37" t="s">
        <v>627</v>
      </c>
      <c r="E424" s="39" t="s">
        <v>8665</v>
      </c>
      <c r="F424" s="40" t="s">
        <v>832</v>
      </c>
      <c r="G424" s="41">
        <v>31</v>
      </c>
      <c r="H424" s="42">
        <v>0</v>
      </c>
      <c r="I424" s="43">
        <f>ROUND(G424*H424,P4)</f>
        <v>0</v>
      </c>
      <c r="J424" s="37"/>
      <c r="O424" s="44">
        <f>I424*0.21</f>
        <v>0</v>
      </c>
      <c r="P424">
        <v>3</v>
      </c>
    </row>
    <row r="425" ht="30">
      <c r="A425" s="37" t="s">
        <v>630</v>
      </c>
      <c r="B425" s="45"/>
      <c r="C425" s="46"/>
      <c r="D425" s="46"/>
      <c r="E425" s="39" t="s">
        <v>8666</v>
      </c>
      <c r="F425" s="46"/>
      <c r="G425" s="46"/>
      <c r="H425" s="46"/>
      <c r="I425" s="46"/>
      <c r="J425" s="48"/>
    </row>
    <row r="426">
      <c r="A426" s="37" t="s">
        <v>633</v>
      </c>
      <c r="B426" s="45"/>
      <c r="C426" s="46"/>
      <c r="D426" s="46"/>
      <c r="E426" s="47" t="s">
        <v>627</v>
      </c>
      <c r="F426" s="46"/>
      <c r="G426" s="46"/>
      <c r="H426" s="46"/>
      <c r="I426" s="46"/>
      <c r="J426" s="48"/>
    </row>
    <row r="427">
      <c r="A427" s="37" t="s">
        <v>625</v>
      </c>
      <c r="B427" s="37">
        <v>131</v>
      </c>
      <c r="C427" s="38" t="s">
        <v>8667</v>
      </c>
      <c r="D427" s="37" t="s">
        <v>627</v>
      </c>
      <c r="E427" s="39" t="s">
        <v>8668</v>
      </c>
      <c r="F427" s="40" t="s">
        <v>832</v>
      </c>
      <c r="G427" s="41">
        <v>62</v>
      </c>
      <c r="H427" s="42">
        <v>0</v>
      </c>
      <c r="I427" s="43">
        <f>ROUND(G427*H427,P4)</f>
        <v>0</v>
      </c>
      <c r="J427" s="37"/>
      <c r="O427" s="44">
        <f>I427*0.21</f>
        <v>0</v>
      </c>
      <c r="P427">
        <v>3</v>
      </c>
    </row>
    <row r="428" ht="30">
      <c r="A428" s="37" t="s">
        <v>630</v>
      </c>
      <c r="B428" s="45"/>
      <c r="C428" s="46"/>
      <c r="D428" s="46"/>
      <c r="E428" s="39" t="s">
        <v>8669</v>
      </c>
      <c r="F428" s="46"/>
      <c r="G428" s="46"/>
      <c r="H428" s="46"/>
      <c r="I428" s="46"/>
      <c r="J428" s="48"/>
    </row>
    <row r="429">
      <c r="A429" s="37" t="s">
        <v>633</v>
      </c>
      <c r="B429" s="45"/>
      <c r="C429" s="46"/>
      <c r="D429" s="46"/>
      <c r="E429" s="47" t="s">
        <v>627</v>
      </c>
      <c r="F429" s="46"/>
      <c r="G429" s="46"/>
      <c r="H429" s="46"/>
      <c r="I429" s="46"/>
      <c r="J429" s="48"/>
    </row>
    <row r="430">
      <c r="A430" s="31" t="s">
        <v>622</v>
      </c>
      <c r="B430" s="32"/>
      <c r="C430" s="33" t="s">
        <v>676</v>
      </c>
      <c r="D430" s="34"/>
      <c r="E430" s="31" t="s">
        <v>1015</v>
      </c>
      <c r="F430" s="34"/>
      <c r="G430" s="34"/>
      <c r="H430" s="34"/>
      <c r="I430" s="35">
        <f>SUMIFS(I431:I437,A431:A437,"P")</f>
        <v>0</v>
      </c>
      <c r="J430" s="36"/>
    </row>
    <row r="431" ht="45">
      <c r="A431" s="37" t="s">
        <v>625</v>
      </c>
      <c r="B431" s="37">
        <v>132</v>
      </c>
      <c r="C431" s="38" t="s">
        <v>678</v>
      </c>
      <c r="D431" s="37" t="s">
        <v>679</v>
      </c>
      <c r="E431" s="39" t="s">
        <v>680</v>
      </c>
      <c r="F431" s="40" t="s">
        <v>673</v>
      </c>
      <c r="G431" s="41">
        <v>801.36000000000001</v>
      </c>
      <c r="H431" s="42">
        <v>0</v>
      </c>
      <c r="I431" s="43">
        <f>ROUND(G431*H431,P4)</f>
        <v>0</v>
      </c>
      <c r="J431" s="37"/>
      <c r="O431" s="44">
        <f>I431*0.21</f>
        <v>0</v>
      </c>
      <c r="P431">
        <v>3</v>
      </c>
    </row>
    <row r="432">
      <c r="A432" s="37" t="s">
        <v>630</v>
      </c>
      <c r="B432" s="45"/>
      <c r="C432" s="46"/>
      <c r="D432" s="46"/>
      <c r="E432" s="39" t="s">
        <v>681</v>
      </c>
      <c r="F432" s="46"/>
      <c r="G432" s="46"/>
      <c r="H432" s="46"/>
      <c r="I432" s="46"/>
      <c r="J432" s="48"/>
    </row>
    <row r="433">
      <c r="A433" s="37" t="s">
        <v>631</v>
      </c>
      <c r="B433" s="45"/>
      <c r="C433" s="46"/>
      <c r="D433" s="46"/>
      <c r="E433" s="49" t="s">
        <v>8670</v>
      </c>
      <c r="F433" s="46"/>
      <c r="G433" s="46"/>
      <c r="H433" s="46"/>
      <c r="I433" s="46"/>
      <c r="J433" s="48"/>
    </row>
    <row r="434" ht="120">
      <c r="A434" s="37" t="s">
        <v>633</v>
      </c>
      <c r="B434" s="45"/>
      <c r="C434" s="46"/>
      <c r="D434" s="46"/>
      <c r="E434" s="39" t="s">
        <v>713</v>
      </c>
      <c r="F434" s="46"/>
      <c r="G434" s="46"/>
      <c r="H434" s="46"/>
      <c r="I434" s="46"/>
      <c r="J434" s="48"/>
    </row>
    <row r="435" ht="30">
      <c r="A435" s="37" t="s">
        <v>625</v>
      </c>
      <c r="B435" s="37">
        <v>133</v>
      </c>
      <c r="C435" s="38" t="s">
        <v>688</v>
      </c>
      <c r="D435" s="37" t="s">
        <v>689</v>
      </c>
      <c r="E435" s="39" t="s">
        <v>690</v>
      </c>
      <c r="F435" s="40" t="s">
        <v>673</v>
      </c>
      <c r="G435" s="41">
        <v>27.581</v>
      </c>
      <c r="H435" s="42">
        <v>0</v>
      </c>
      <c r="I435" s="43">
        <f>ROUND(G435*H435,P4)</f>
        <v>0</v>
      </c>
      <c r="J435" s="37"/>
      <c r="O435" s="44">
        <f>I435*0.21</f>
        <v>0</v>
      </c>
      <c r="P435">
        <v>3</v>
      </c>
    </row>
    <row r="436">
      <c r="A436" s="37" t="s">
        <v>630</v>
      </c>
      <c r="B436" s="45"/>
      <c r="C436" s="46"/>
      <c r="D436" s="46"/>
      <c r="E436" s="39" t="s">
        <v>681</v>
      </c>
      <c r="F436" s="46"/>
      <c r="G436" s="46"/>
      <c r="H436" s="46"/>
      <c r="I436" s="46"/>
      <c r="J436" s="48"/>
    </row>
    <row r="437" ht="120">
      <c r="A437" s="37" t="s">
        <v>633</v>
      </c>
      <c r="B437" s="50"/>
      <c r="C437" s="51"/>
      <c r="D437" s="51"/>
      <c r="E437" s="39" t="s">
        <v>713</v>
      </c>
      <c r="F437" s="51"/>
      <c r="G437" s="51"/>
      <c r="H437" s="51"/>
      <c r="I437" s="51"/>
      <c r="J437" s="52"/>
    </row>
  </sheetData>
  <sheetProtection sheet="1" objects="1" scenarios="1" spinCount="100000" saltValue="VBR4WAwltrc5Yw9FR0gDBxKPRkT+WbYbXhUCwMR9t2n/KqIHJImtv40vJNoD3ZS8hAtx3fLlCinE1NQUCx4HoQ==" hashValue="4GD6XYNBngbQHA+fbhWhUSZPb0TPhQxR7I2MujfppOZ0s+FnLsMdU0hqQ1msn3Mekz/2FG/01ZZhaWE+SawO4Q=="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8671</v>
      </c>
      <c r="I3" s="25">
        <f>SUMIFS(I10:I227,A10:A227,"SD")</f>
        <v>0</v>
      </c>
      <c r="J3" s="19"/>
      <c r="O3">
        <v>0</v>
      </c>
      <c r="P3">
        <v>2</v>
      </c>
    </row>
    <row r="4">
      <c r="A4" s="3" t="s">
        <v>607</v>
      </c>
      <c r="B4" s="20" t="s">
        <v>608</v>
      </c>
      <c r="C4" s="21" t="s">
        <v>287</v>
      </c>
      <c r="D4" s="22"/>
      <c r="E4" s="23" t="s">
        <v>288</v>
      </c>
      <c r="F4" s="17"/>
      <c r="G4" s="17"/>
      <c r="H4" s="17"/>
      <c r="I4" s="17"/>
      <c r="J4" s="19"/>
      <c r="O4">
        <v>0.12</v>
      </c>
      <c r="P4">
        <v>2</v>
      </c>
    </row>
    <row r="5">
      <c r="A5" s="3" t="s">
        <v>609</v>
      </c>
      <c r="B5" s="20" t="s">
        <v>608</v>
      </c>
      <c r="C5" s="21" t="s">
        <v>8328</v>
      </c>
      <c r="D5" s="22"/>
      <c r="E5" s="23" t="s">
        <v>366</v>
      </c>
      <c r="F5" s="17"/>
      <c r="G5" s="17"/>
      <c r="H5" s="17"/>
      <c r="I5" s="17"/>
      <c r="J5" s="19"/>
      <c r="O5">
        <v>0.20999999999999999</v>
      </c>
    </row>
    <row r="6">
      <c r="A6" s="3" t="s">
        <v>2757</v>
      </c>
      <c r="B6" s="20" t="s">
        <v>610</v>
      </c>
      <c r="C6" s="21" t="s">
        <v>8671</v>
      </c>
      <c r="D6" s="22"/>
      <c r="E6" s="23" t="s">
        <v>370</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SUMIFS(I11:I37,A11:A37,"P")</f>
        <v>0</v>
      </c>
      <c r="J10" s="36"/>
    </row>
    <row r="11">
      <c r="A11" s="37" t="s">
        <v>625</v>
      </c>
      <c r="B11" s="37">
        <v>1</v>
      </c>
      <c r="C11" s="38" t="s">
        <v>8672</v>
      </c>
      <c r="D11" s="37" t="s">
        <v>627</v>
      </c>
      <c r="E11" s="39" t="s">
        <v>8673</v>
      </c>
      <c r="F11" s="40" t="s">
        <v>673</v>
      </c>
      <c r="G11" s="41">
        <v>672.19200000000001</v>
      </c>
      <c r="H11" s="42">
        <v>0</v>
      </c>
      <c r="I11" s="43">
        <f>ROUND(G11*H11,P4)</f>
        <v>0</v>
      </c>
      <c r="J11" s="37"/>
      <c r="O11" s="44">
        <f>I11*0.21</f>
        <v>0</v>
      </c>
      <c r="P11">
        <v>3</v>
      </c>
    </row>
    <row r="12">
      <c r="A12" s="37" t="s">
        <v>630</v>
      </c>
      <c r="B12" s="45"/>
      <c r="C12" s="46"/>
      <c r="D12" s="46"/>
      <c r="E12" s="39" t="s">
        <v>8673</v>
      </c>
      <c r="F12" s="46"/>
      <c r="G12" s="46"/>
      <c r="H12" s="46"/>
      <c r="I12" s="46"/>
      <c r="J12" s="48"/>
    </row>
    <row r="13" ht="195">
      <c r="A13" s="37" t="s">
        <v>631</v>
      </c>
      <c r="B13" s="45"/>
      <c r="C13" s="46"/>
      <c r="D13" s="46"/>
      <c r="E13" s="49" t="s">
        <v>8674</v>
      </c>
      <c r="F13" s="46"/>
      <c r="G13" s="46"/>
      <c r="H13" s="46"/>
      <c r="I13" s="46"/>
      <c r="J13" s="48"/>
    </row>
    <row r="14">
      <c r="A14" s="37" t="s">
        <v>633</v>
      </c>
      <c r="B14" s="45"/>
      <c r="C14" s="46"/>
      <c r="D14" s="46"/>
      <c r="E14" s="47" t="s">
        <v>627</v>
      </c>
      <c r="F14" s="46"/>
      <c r="G14" s="46"/>
      <c r="H14" s="46"/>
      <c r="I14" s="46"/>
      <c r="J14" s="48"/>
    </row>
    <row r="15" ht="30">
      <c r="A15" s="37" t="s">
        <v>625</v>
      </c>
      <c r="B15" s="37">
        <v>2</v>
      </c>
      <c r="C15" s="38" t="s">
        <v>8675</v>
      </c>
      <c r="D15" s="37" t="s">
        <v>627</v>
      </c>
      <c r="E15" s="39" t="s">
        <v>8676</v>
      </c>
      <c r="F15" s="40" t="s">
        <v>629</v>
      </c>
      <c r="G15" s="41">
        <v>488.77499999999998</v>
      </c>
      <c r="H15" s="42">
        <v>0</v>
      </c>
      <c r="I15" s="43">
        <f>ROUND(G15*H15,P4)</f>
        <v>0</v>
      </c>
      <c r="J15" s="37"/>
      <c r="O15" s="44">
        <f>I15*0.21</f>
        <v>0</v>
      </c>
      <c r="P15">
        <v>3</v>
      </c>
    </row>
    <row r="16" ht="30">
      <c r="A16" s="37" t="s">
        <v>630</v>
      </c>
      <c r="B16" s="45"/>
      <c r="C16" s="46"/>
      <c r="D16" s="46"/>
      <c r="E16" s="39" t="s">
        <v>8677</v>
      </c>
      <c r="F16" s="46"/>
      <c r="G16" s="46"/>
      <c r="H16" s="46"/>
      <c r="I16" s="46"/>
      <c r="J16" s="48"/>
    </row>
    <row r="17" ht="30">
      <c r="A17" s="37" t="s">
        <v>631</v>
      </c>
      <c r="B17" s="45"/>
      <c r="C17" s="46"/>
      <c r="D17" s="46"/>
      <c r="E17" s="49" t="s">
        <v>8678</v>
      </c>
      <c r="F17" s="46"/>
      <c r="G17" s="46"/>
      <c r="H17" s="46"/>
      <c r="I17" s="46"/>
      <c r="J17" s="48"/>
    </row>
    <row r="18">
      <c r="A18" s="37" t="s">
        <v>633</v>
      </c>
      <c r="B18" s="45"/>
      <c r="C18" s="46"/>
      <c r="D18" s="46"/>
      <c r="E18" s="47" t="s">
        <v>627</v>
      </c>
      <c r="F18" s="46"/>
      <c r="G18" s="46"/>
      <c r="H18" s="46"/>
      <c r="I18" s="46"/>
      <c r="J18" s="48"/>
    </row>
    <row r="19" ht="30">
      <c r="A19" s="37" t="s">
        <v>625</v>
      </c>
      <c r="B19" s="37">
        <v>3</v>
      </c>
      <c r="C19" s="38" t="s">
        <v>8679</v>
      </c>
      <c r="D19" s="37" t="s">
        <v>627</v>
      </c>
      <c r="E19" s="39" t="s">
        <v>8680</v>
      </c>
      <c r="F19" s="40" t="s">
        <v>629</v>
      </c>
      <c r="G19" s="41">
        <v>1113.692</v>
      </c>
      <c r="H19" s="42">
        <v>0</v>
      </c>
      <c r="I19" s="43">
        <f>ROUND(G19*H19,P4)</f>
        <v>0</v>
      </c>
      <c r="J19" s="37"/>
      <c r="O19" s="44">
        <f>I19*0.21</f>
        <v>0</v>
      </c>
      <c r="P19">
        <v>3</v>
      </c>
    </row>
    <row r="20" ht="30">
      <c r="A20" s="37" t="s">
        <v>630</v>
      </c>
      <c r="B20" s="45"/>
      <c r="C20" s="46"/>
      <c r="D20" s="46"/>
      <c r="E20" s="39" t="s">
        <v>8681</v>
      </c>
      <c r="F20" s="46"/>
      <c r="G20" s="46"/>
      <c r="H20" s="46"/>
      <c r="I20" s="46"/>
      <c r="J20" s="48"/>
    </row>
    <row r="21" ht="120">
      <c r="A21" s="37" t="s">
        <v>631</v>
      </c>
      <c r="B21" s="45"/>
      <c r="C21" s="46"/>
      <c r="D21" s="46"/>
      <c r="E21" s="49" t="s">
        <v>8682</v>
      </c>
      <c r="F21" s="46"/>
      <c r="G21" s="46"/>
      <c r="H21" s="46"/>
      <c r="I21" s="46"/>
      <c r="J21" s="48"/>
    </row>
    <row r="22">
      <c r="A22" s="37" t="s">
        <v>633</v>
      </c>
      <c r="B22" s="45"/>
      <c r="C22" s="46"/>
      <c r="D22" s="46"/>
      <c r="E22" s="47" t="s">
        <v>627</v>
      </c>
      <c r="F22" s="46"/>
      <c r="G22" s="46"/>
      <c r="H22" s="46"/>
      <c r="I22" s="46"/>
      <c r="J22" s="48"/>
    </row>
    <row r="23">
      <c r="A23" s="37" t="s">
        <v>625</v>
      </c>
      <c r="B23" s="37">
        <v>4</v>
      </c>
      <c r="C23" s="38" t="s">
        <v>8683</v>
      </c>
      <c r="D23" s="37" t="s">
        <v>627</v>
      </c>
      <c r="E23" s="39" t="s">
        <v>8684</v>
      </c>
      <c r="F23" s="40" t="s">
        <v>832</v>
      </c>
      <c r="G23" s="41">
        <v>443.60000000000002</v>
      </c>
      <c r="H23" s="42">
        <v>0</v>
      </c>
      <c r="I23" s="43">
        <f>ROUND(G23*H23,P4)</f>
        <v>0</v>
      </c>
      <c r="J23" s="37"/>
      <c r="O23" s="44">
        <f>I23*0.21</f>
        <v>0</v>
      </c>
      <c r="P23">
        <v>3</v>
      </c>
    </row>
    <row r="24" ht="30">
      <c r="A24" s="37" t="s">
        <v>630</v>
      </c>
      <c r="B24" s="45"/>
      <c r="C24" s="46"/>
      <c r="D24" s="46"/>
      <c r="E24" s="39" t="s">
        <v>8685</v>
      </c>
      <c r="F24" s="46"/>
      <c r="G24" s="46"/>
      <c r="H24" s="46"/>
      <c r="I24" s="46"/>
      <c r="J24" s="48"/>
    </row>
    <row r="25" ht="90">
      <c r="A25" s="37" t="s">
        <v>631</v>
      </c>
      <c r="B25" s="45"/>
      <c r="C25" s="46"/>
      <c r="D25" s="46"/>
      <c r="E25" s="49" t="s">
        <v>8686</v>
      </c>
      <c r="F25" s="46"/>
      <c r="G25" s="46"/>
      <c r="H25" s="46"/>
      <c r="I25" s="46"/>
      <c r="J25" s="48"/>
    </row>
    <row r="26">
      <c r="A26" s="37" t="s">
        <v>633</v>
      </c>
      <c r="B26" s="45"/>
      <c r="C26" s="46"/>
      <c r="D26" s="46"/>
      <c r="E26" s="47" t="s">
        <v>627</v>
      </c>
      <c r="F26" s="46"/>
      <c r="G26" s="46"/>
      <c r="H26" s="46"/>
      <c r="I26" s="46"/>
      <c r="J26" s="48"/>
    </row>
    <row r="27">
      <c r="A27" s="37" t="s">
        <v>625</v>
      </c>
      <c r="B27" s="37">
        <v>5</v>
      </c>
      <c r="C27" s="38" t="s">
        <v>8687</v>
      </c>
      <c r="D27" s="37" t="s">
        <v>627</v>
      </c>
      <c r="E27" s="39" t="s">
        <v>8688</v>
      </c>
      <c r="F27" s="40" t="s">
        <v>832</v>
      </c>
      <c r="G27" s="41">
        <v>131.81</v>
      </c>
      <c r="H27" s="42">
        <v>0</v>
      </c>
      <c r="I27" s="43">
        <f>ROUND(G27*H27,P4)</f>
        <v>0</v>
      </c>
      <c r="J27" s="37"/>
      <c r="O27" s="44">
        <f>I27*0.21</f>
        <v>0</v>
      </c>
      <c r="P27">
        <v>3</v>
      </c>
    </row>
    <row r="28" ht="30">
      <c r="A28" s="37" t="s">
        <v>630</v>
      </c>
      <c r="B28" s="45"/>
      <c r="C28" s="46"/>
      <c r="D28" s="46"/>
      <c r="E28" s="39" t="s">
        <v>8689</v>
      </c>
      <c r="F28" s="46"/>
      <c r="G28" s="46"/>
      <c r="H28" s="46"/>
      <c r="I28" s="46"/>
      <c r="J28" s="48"/>
    </row>
    <row r="29" ht="45">
      <c r="A29" s="37" t="s">
        <v>631</v>
      </c>
      <c r="B29" s="45"/>
      <c r="C29" s="46"/>
      <c r="D29" s="46"/>
      <c r="E29" s="49" t="s">
        <v>8690</v>
      </c>
      <c r="F29" s="46"/>
      <c r="G29" s="46"/>
      <c r="H29" s="46"/>
      <c r="I29" s="46"/>
      <c r="J29" s="48"/>
    </row>
    <row r="30">
      <c r="A30" s="37" t="s">
        <v>633</v>
      </c>
      <c r="B30" s="45"/>
      <c r="C30" s="46"/>
      <c r="D30" s="46"/>
      <c r="E30" s="47" t="s">
        <v>627</v>
      </c>
      <c r="F30" s="46"/>
      <c r="G30" s="46"/>
      <c r="H30" s="46"/>
      <c r="I30" s="46"/>
      <c r="J30" s="48"/>
    </row>
    <row r="31">
      <c r="A31" s="37" t="s">
        <v>625</v>
      </c>
      <c r="B31" s="37">
        <v>6</v>
      </c>
      <c r="C31" s="38" t="s">
        <v>8691</v>
      </c>
      <c r="D31" s="37" t="s">
        <v>627</v>
      </c>
      <c r="E31" s="39" t="s">
        <v>8692</v>
      </c>
      <c r="F31" s="40" t="s">
        <v>832</v>
      </c>
      <c r="G31" s="41">
        <v>443.60000000000002</v>
      </c>
      <c r="H31" s="42">
        <v>0</v>
      </c>
      <c r="I31" s="43">
        <f>ROUND(G31*H31,P4)</f>
        <v>0</v>
      </c>
      <c r="J31" s="37"/>
      <c r="O31" s="44">
        <f>I31*0.21</f>
        <v>0</v>
      </c>
      <c r="P31">
        <v>3</v>
      </c>
    </row>
    <row r="32" ht="30">
      <c r="A32" s="37" t="s">
        <v>630</v>
      </c>
      <c r="B32" s="45"/>
      <c r="C32" s="46"/>
      <c r="D32" s="46"/>
      <c r="E32" s="39" t="s">
        <v>8693</v>
      </c>
      <c r="F32" s="46"/>
      <c r="G32" s="46"/>
      <c r="H32" s="46"/>
      <c r="I32" s="46"/>
      <c r="J32" s="48"/>
    </row>
    <row r="33">
      <c r="A33" s="37" t="s">
        <v>633</v>
      </c>
      <c r="B33" s="45"/>
      <c r="C33" s="46"/>
      <c r="D33" s="46"/>
      <c r="E33" s="47" t="s">
        <v>627</v>
      </c>
      <c r="F33" s="46"/>
      <c r="G33" s="46"/>
      <c r="H33" s="46"/>
      <c r="I33" s="46"/>
      <c r="J33" s="48"/>
    </row>
    <row r="34">
      <c r="A34" s="37" t="s">
        <v>625</v>
      </c>
      <c r="B34" s="37">
        <v>7</v>
      </c>
      <c r="C34" s="38" t="s">
        <v>8340</v>
      </c>
      <c r="D34" s="37" t="s">
        <v>627</v>
      </c>
      <c r="E34" s="39" t="s">
        <v>8341</v>
      </c>
      <c r="F34" s="40" t="s">
        <v>629</v>
      </c>
      <c r="G34" s="41">
        <v>1435.1869999999999</v>
      </c>
      <c r="H34" s="42">
        <v>0</v>
      </c>
      <c r="I34" s="43">
        <f>ROUND(G34*H34,P4)</f>
        <v>0</v>
      </c>
      <c r="J34" s="37"/>
      <c r="O34" s="44">
        <f>I34*0.21</f>
        <v>0</v>
      </c>
      <c r="P34">
        <v>3</v>
      </c>
    </row>
    <row r="35" ht="45">
      <c r="A35" s="37" t="s">
        <v>630</v>
      </c>
      <c r="B35" s="45"/>
      <c r="C35" s="46"/>
      <c r="D35" s="46"/>
      <c r="E35" s="39" t="s">
        <v>8342</v>
      </c>
      <c r="F35" s="46"/>
      <c r="G35" s="46"/>
      <c r="H35" s="46"/>
      <c r="I35" s="46"/>
      <c r="J35" s="48"/>
    </row>
    <row r="36" ht="180">
      <c r="A36" s="37" t="s">
        <v>631</v>
      </c>
      <c r="B36" s="45"/>
      <c r="C36" s="46"/>
      <c r="D36" s="46"/>
      <c r="E36" s="49" t="s">
        <v>8694</v>
      </c>
      <c r="F36" s="46"/>
      <c r="G36" s="46"/>
      <c r="H36" s="46"/>
      <c r="I36" s="46"/>
      <c r="J36" s="48"/>
    </row>
    <row r="37">
      <c r="A37" s="37" t="s">
        <v>633</v>
      </c>
      <c r="B37" s="45"/>
      <c r="C37" s="46"/>
      <c r="D37" s="46"/>
      <c r="E37" s="47" t="s">
        <v>627</v>
      </c>
      <c r="F37" s="46"/>
      <c r="G37" s="46"/>
      <c r="H37" s="46"/>
      <c r="I37" s="46"/>
      <c r="J37" s="48"/>
    </row>
    <row r="38">
      <c r="A38" s="31" t="s">
        <v>622</v>
      </c>
      <c r="B38" s="32"/>
      <c r="C38" s="33" t="s">
        <v>1162</v>
      </c>
      <c r="D38" s="34"/>
      <c r="E38" s="31" t="s">
        <v>1328</v>
      </c>
      <c r="F38" s="34"/>
      <c r="G38" s="34"/>
      <c r="H38" s="34"/>
      <c r="I38" s="35">
        <f>SUMIFS(I39:I111,A39:A111,"P")</f>
        <v>0</v>
      </c>
      <c r="J38" s="36"/>
    </row>
    <row r="39" ht="45">
      <c r="A39" s="37" t="s">
        <v>625</v>
      </c>
      <c r="B39" s="37">
        <v>8</v>
      </c>
      <c r="C39" s="38" t="s">
        <v>8695</v>
      </c>
      <c r="D39" s="37" t="s">
        <v>627</v>
      </c>
      <c r="E39" s="39" t="s">
        <v>8696</v>
      </c>
      <c r="F39" s="40" t="s">
        <v>639</v>
      </c>
      <c r="G39" s="41">
        <v>2</v>
      </c>
      <c r="H39" s="42">
        <v>0</v>
      </c>
      <c r="I39" s="43">
        <f>ROUND(G39*H39,P4)</f>
        <v>0</v>
      </c>
      <c r="J39" s="37"/>
      <c r="O39" s="44">
        <f>I39*0.21</f>
        <v>0</v>
      </c>
      <c r="P39">
        <v>3</v>
      </c>
    </row>
    <row r="40" ht="60">
      <c r="A40" s="37" t="s">
        <v>630</v>
      </c>
      <c r="B40" s="45"/>
      <c r="C40" s="46"/>
      <c r="D40" s="46"/>
      <c r="E40" s="39" t="s">
        <v>8697</v>
      </c>
      <c r="F40" s="46"/>
      <c r="G40" s="46"/>
      <c r="H40" s="46"/>
      <c r="I40" s="46"/>
      <c r="J40" s="48"/>
    </row>
    <row r="41" ht="30">
      <c r="A41" s="37" t="s">
        <v>631</v>
      </c>
      <c r="B41" s="45"/>
      <c r="C41" s="46"/>
      <c r="D41" s="46"/>
      <c r="E41" s="49" t="s">
        <v>8698</v>
      </c>
      <c r="F41" s="46"/>
      <c r="G41" s="46"/>
      <c r="H41" s="46"/>
      <c r="I41" s="46"/>
      <c r="J41" s="48"/>
    </row>
    <row r="42">
      <c r="A42" s="37" t="s">
        <v>633</v>
      </c>
      <c r="B42" s="45"/>
      <c r="C42" s="46"/>
      <c r="D42" s="46"/>
      <c r="E42" s="47" t="s">
        <v>627</v>
      </c>
      <c r="F42" s="46"/>
      <c r="G42" s="46"/>
      <c r="H42" s="46"/>
      <c r="I42" s="46"/>
      <c r="J42" s="48"/>
    </row>
    <row r="43" ht="45">
      <c r="A43" s="37" t="s">
        <v>625</v>
      </c>
      <c r="B43" s="37">
        <v>9</v>
      </c>
      <c r="C43" s="38" t="s">
        <v>8699</v>
      </c>
      <c r="D43" s="37" t="s">
        <v>627</v>
      </c>
      <c r="E43" s="39" t="s">
        <v>8700</v>
      </c>
      <c r="F43" s="40" t="s">
        <v>639</v>
      </c>
      <c r="G43" s="41">
        <v>3</v>
      </c>
      <c r="H43" s="42">
        <v>0</v>
      </c>
      <c r="I43" s="43">
        <f>ROUND(G43*H43,P4)</f>
        <v>0</v>
      </c>
      <c r="J43" s="37"/>
      <c r="O43" s="44">
        <f>I43*0.21</f>
        <v>0</v>
      </c>
      <c r="P43">
        <v>3</v>
      </c>
    </row>
    <row r="44" ht="60">
      <c r="A44" s="37" t="s">
        <v>630</v>
      </c>
      <c r="B44" s="45"/>
      <c r="C44" s="46"/>
      <c r="D44" s="46"/>
      <c r="E44" s="39" t="s">
        <v>8701</v>
      </c>
      <c r="F44" s="46"/>
      <c r="G44" s="46"/>
      <c r="H44" s="46"/>
      <c r="I44" s="46"/>
      <c r="J44" s="48"/>
    </row>
    <row r="45" ht="75">
      <c r="A45" s="37" t="s">
        <v>631</v>
      </c>
      <c r="B45" s="45"/>
      <c r="C45" s="46"/>
      <c r="D45" s="46"/>
      <c r="E45" s="49" t="s">
        <v>8702</v>
      </c>
      <c r="F45" s="46"/>
      <c r="G45" s="46"/>
      <c r="H45" s="46"/>
      <c r="I45" s="46"/>
      <c r="J45" s="48"/>
    </row>
    <row r="46">
      <c r="A46" s="37" t="s">
        <v>633</v>
      </c>
      <c r="B46" s="45"/>
      <c r="C46" s="46"/>
      <c r="D46" s="46"/>
      <c r="E46" s="47" t="s">
        <v>627</v>
      </c>
      <c r="F46" s="46"/>
      <c r="G46" s="46"/>
      <c r="H46" s="46"/>
      <c r="I46" s="46"/>
      <c r="J46" s="48"/>
    </row>
    <row r="47" ht="30">
      <c r="A47" s="37" t="s">
        <v>625</v>
      </c>
      <c r="B47" s="37">
        <v>10</v>
      </c>
      <c r="C47" s="38" t="s">
        <v>8703</v>
      </c>
      <c r="D47" s="37" t="s">
        <v>627</v>
      </c>
      <c r="E47" s="39" t="s">
        <v>8704</v>
      </c>
      <c r="F47" s="40" t="s">
        <v>639</v>
      </c>
      <c r="G47" s="41">
        <v>3</v>
      </c>
      <c r="H47" s="42">
        <v>0</v>
      </c>
      <c r="I47" s="43">
        <f>ROUND(G47*H47,P4)</f>
        <v>0</v>
      </c>
      <c r="J47" s="37"/>
      <c r="O47" s="44">
        <f>I47*0.21</f>
        <v>0</v>
      </c>
      <c r="P47">
        <v>3</v>
      </c>
    </row>
    <row r="48" ht="60">
      <c r="A48" s="37" t="s">
        <v>630</v>
      </c>
      <c r="B48" s="45"/>
      <c r="C48" s="46"/>
      <c r="D48" s="46"/>
      <c r="E48" s="39" t="s">
        <v>8705</v>
      </c>
      <c r="F48" s="46"/>
      <c r="G48" s="46"/>
      <c r="H48" s="46"/>
      <c r="I48" s="46"/>
      <c r="J48" s="48"/>
    </row>
    <row r="49" ht="75">
      <c r="A49" s="37" t="s">
        <v>631</v>
      </c>
      <c r="B49" s="45"/>
      <c r="C49" s="46"/>
      <c r="D49" s="46"/>
      <c r="E49" s="49" t="s">
        <v>8702</v>
      </c>
      <c r="F49" s="46"/>
      <c r="G49" s="46"/>
      <c r="H49" s="46"/>
      <c r="I49" s="46"/>
      <c r="J49" s="48"/>
    </row>
    <row r="50">
      <c r="A50" s="37" t="s">
        <v>633</v>
      </c>
      <c r="B50" s="45"/>
      <c r="C50" s="46"/>
      <c r="D50" s="46"/>
      <c r="E50" s="47" t="s">
        <v>627</v>
      </c>
      <c r="F50" s="46"/>
      <c r="G50" s="46"/>
      <c r="H50" s="46"/>
      <c r="I50" s="46"/>
      <c r="J50" s="48"/>
    </row>
    <row r="51" ht="30">
      <c r="A51" s="37" t="s">
        <v>625</v>
      </c>
      <c r="B51" s="37">
        <v>11</v>
      </c>
      <c r="C51" s="38" t="s">
        <v>8706</v>
      </c>
      <c r="D51" s="37" t="s">
        <v>627</v>
      </c>
      <c r="E51" s="39" t="s">
        <v>8707</v>
      </c>
      <c r="F51" s="40" t="s">
        <v>629</v>
      </c>
      <c r="G51" s="41">
        <v>4.0800000000000001</v>
      </c>
      <c r="H51" s="42">
        <v>0</v>
      </c>
      <c r="I51" s="43">
        <f>ROUND(G51*H51,P4)</f>
        <v>0</v>
      </c>
      <c r="J51" s="37"/>
      <c r="O51" s="44">
        <f>I51*0.21</f>
        <v>0</v>
      </c>
      <c r="P51">
        <v>3</v>
      </c>
    </row>
    <row r="52" ht="30">
      <c r="A52" s="37" t="s">
        <v>630</v>
      </c>
      <c r="B52" s="45"/>
      <c r="C52" s="46"/>
      <c r="D52" s="46"/>
      <c r="E52" s="39" t="s">
        <v>8708</v>
      </c>
      <c r="F52" s="46"/>
      <c r="G52" s="46"/>
      <c r="H52" s="46"/>
      <c r="I52" s="46"/>
      <c r="J52" s="48"/>
    </row>
    <row r="53" ht="30">
      <c r="A53" s="37" t="s">
        <v>631</v>
      </c>
      <c r="B53" s="45"/>
      <c r="C53" s="46"/>
      <c r="D53" s="46"/>
      <c r="E53" s="49" t="s">
        <v>8709</v>
      </c>
      <c r="F53" s="46"/>
      <c r="G53" s="46"/>
      <c r="H53" s="46"/>
      <c r="I53" s="46"/>
      <c r="J53" s="48"/>
    </row>
    <row r="54">
      <c r="A54" s="37" t="s">
        <v>633</v>
      </c>
      <c r="B54" s="45"/>
      <c r="C54" s="46"/>
      <c r="D54" s="46"/>
      <c r="E54" s="47" t="s">
        <v>627</v>
      </c>
      <c r="F54" s="46"/>
      <c r="G54" s="46"/>
      <c r="H54" s="46"/>
      <c r="I54" s="46"/>
      <c r="J54" s="48"/>
    </row>
    <row r="55">
      <c r="A55" s="37" t="s">
        <v>625</v>
      </c>
      <c r="B55" s="37">
        <v>12</v>
      </c>
      <c r="C55" s="38" t="s">
        <v>8710</v>
      </c>
      <c r="D55" s="37" t="s">
        <v>627</v>
      </c>
      <c r="E55" s="39" t="s">
        <v>8711</v>
      </c>
      <c r="F55" s="40" t="s">
        <v>629</v>
      </c>
      <c r="G55" s="41">
        <v>6.1200000000000001</v>
      </c>
      <c r="H55" s="42">
        <v>0</v>
      </c>
      <c r="I55" s="43">
        <f>ROUND(G55*H55,P4)</f>
        <v>0</v>
      </c>
      <c r="J55" s="37"/>
      <c r="O55" s="44">
        <f>I55*0.21</f>
        <v>0</v>
      </c>
      <c r="P55">
        <v>3</v>
      </c>
    </row>
    <row r="56" ht="30">
      <c r="A56" s="37" t="s">
        <v>630</v>
      </c>
      <c r="B56" s="45"/>
      <c r="C56" s="46"/>
      <c r="D56" s="46"/>
      <c r="E56" s="39" t="s">
        <v>8712</v>
      </c>
      <c r="F56" s="46"/>
      <c r="G56" s="46"/>
      <c r="H56" s="46"/>
      <c r="I56" s="46"/>
      <c r="J56" s="48"/>
    </row>
    <row r="57" ht="30">
      <c r="A57" s="37" t="s">
        <v>631</v>
      </c>
      <c r="B57" s="45"/>
      <c r="C57" s="46"/>
      <c r="D57" s="46"/>
      <c r="E57" s="49" t="s">
        <v>8713</v>
      </c>
      <c r="F57" s="46"/>
      <c r="G57" s="46"/>
      <c r="H57" s="46"/>
      <c r="I57" s="46"/>
      <c r="J57" s="48"/>
    </row>
    <row r="58">
      <c r="A58" s="37" t="s">
        <v>633</v>
      </c>
      <c r="B58" s="45"/>
      <c r="C58" s="46"/>
      <c r="D58" s="46"/>
      <c r="E58" s="47" t="s">
        <v>627</v>
      </c>
      <c r="F58" s="46"/>
      <c r="G58" s="46"/>
      <c r="H58" s="46"/>
      <c r="I58" s="46"/>
      <c r="J58" s="48"/>
    </row>
    <row r="59">
      <c r="A59" s="37" t="s">
        <v>625</v>
      </c>
      <c r="B59" s="37">
        <v>13</v>
      </c>
      <c r="C59" s="38" t="s">
        <v>8714</v>
      </c>
      <c r="D59" s="37" t="s">
        <v>627</v>
      </c>
      <c r="E59" s="39" t="s">
        <v>8715</v>
      </c>
      <c r="F59" s="40" t="s">
        <v>629</v>
      </c>
      <c r="G59" s="41">
        <v>32.207999999999998</v>
      </c>
      <c r="H59" s="42">
        <v>0</v>
      </c>
      <c r="I59" s="43">
        <f>ROUND(G59*H59,P4)</f>
        <v>0</v>
      </c>
      <c r="J59" s="37"/>
      <c r="O59" s="44">
        <f>I59*0.21</f>
        <v>0</v>
      </c>
      <c r="P59">
        <v>3</v>
      </c>
    </row>
    <row r="60" ht="30">
      <c r="A60" s="37" t="s">
        <v>630</v>
      </c>
      <c r="B60" s="45"/>
      <c r="C60" s="46"/>
      <c r="D60" s="46"/>
      <c r="E60" s="39" t="s">
        <v>8716</v>
      </c>
      <c r="F60" s="46"/>
      <c r="G60" s="46"/>
      <c r="H60" s="46"/>
      <c r="I60" s="46"/>
      <c r="J60" s="48"/>
    </row>
    <row r="61" ht="105">
      <c r="A61" s="37" t="s">
        <v>631</v>
      </c>
      <c r="B61" s="45"/>
      <c r="C61" s="46"/>
      <c r="D61" s="46"/>
      <c r="E61" s="49" t="s">
        <v>8717</v>
      </c>
      <c r="F61" s="46"/>
      <c r="G61" s="46"/>
      <c r="H61" s="46"/>
      <c r="I61" s="46"/>
      <c r="J61" s="48"/>
    </row>
    <row r="62">
      <c r="A62" s="37" t="s">
        <v>633</v>
      </c>
      <c r="B62" s="45"/>
      <c r="C62" s="46"/>
      <c r="D62" s="46"/>
      <c r="E62" s="47" t="s">
        <v>627</v>
      </c>
      <c r="F62" s="46"/>
      <c r="G62" s="46"/>
      <c r="H62" s="46"/>
      <c r="I62" s="46"/>
      <c r="J62" s="48"/>
    </row>
    <row r="63">
      <c r="A63" s="37" t="s">
        <v>625</v>
      </c>
      <c r="B63" s="37">
        <v>14</v>
      </c>
      <c r="C63" s="38" t="s">
        <v>8718</v>
      </c>
      <c r="D63" s="37" t="s">
        <v>627</v>
      </c>
      <c r="E63" s="39" t="s">
        <v>8719</v>
      </c>
      <c r="F63" s="40" t="s">
        <v>832</v>
      </c>
      <c r="G63" s="41">
        <v>53.380000000000003</v>
      </c>
      <c r="H63" s="42">
        <v>0</v>
      </c>
      <c r="I63" s="43">
        <f>ROUND(G63*H63,P4)</f>
        <v>0</v>
      </c>
      <c r="J63" s="37"/>
      <c r="O63" s="44">
        <f>I63*0.21</f>
        <v>0</v>
      </c>
      <c r="P63">
        <v>3</v>
      </c>
    </row>
    <row r="64">
      <c r="A64" s="37" t="s">
        <v>630</v>
      </c>
      <c r="B64" s="45"/>
      <c r="C64" s="46"/>
      <c r="D64" s="46"/>
      <c r="E64" s="39" t="s">
        <v>8720</v>
      </c>
      <c r="F64" s="46"/>
      <c r="G64" s="46"/>
      <c r="H64" s="46"/>
      <c r="I64" s="46"/>
      <c r="J64" s="48"/>
    </row>
    <row r="65" ht="120">
      <c r="A65" s="37" t="s">
        <v>631</v>
      </c>
      <c r="B65" s="45"/>
      <c r="C65" s="46"/>
      <c r="D65" s="46"/>
      <c r="E65" s="49" t="s">
        <v>8721</v>
      </c>
      <c r="F65" s="46"/>
      <c r="G65" s="46"/>
      <c r="H65" s="46"/>
      <c r="I65" s="46"/>
      <c r="J65" s="48"/>
    </row>
    <row r="66">
      <c r="A66" s="37" t="s">
        <v>633</v>
      </c>
      <c r="B66" s="45"/>
      <c r="C66" s="46"/>
      <c r="D66" s="46"/>
      <c r="E66" s="47" t="s">
        <v>627</v>
      </c>
      <c r="F66" s="46"/>
      <c r="G66" s="46"/>
      <c r="H66" s="46"/>
      <c r="I66" s="46"/>
      <c r="J66" s="48"/>
    </row>
    <row r="67">
      <c r="A67" s="37" t="s">
        <v>625</v>
      </c>
      <c r="B67" s="37">
        <v>15</v>
      </c>
      <c r="C67" s="38" t="s">
        <v>8722</v>
      </c>
      <c r="D67" s="37" t="s">
        <v>627</v>
      </c>
      <c r="E67" s="39" t="s">
        <v>8723</v>
      </c>
      <c r="F67" s="40" t="s">
        <v>832</v>
      </c>
      <c r="G67" s="41">
        <v>53.380000000000003</v>
      </c>
      <c r="H67" s="42">
        <v>0</v>
      </c>
      <c r="I67" s="43">
        <f>ROUND(G67*H67,P4)</f>
        <v>0</v>
      </c>
      <c r="J67" s="37"/>
      <c r="O67" s="44">
        <f>I67*0.21</f>
        <v>0</v>
      </c>
      <c r="P67">
        <v>3</v>
      </c>
    </row>
    <row r="68">
      <c r="A68" s="37" t="s">
        <v>630</v>
      </c>
      <c r="B68" s="45"/>
      <c r="C68" s="46"/>
      <c r="D68" s="46"/>
      <c r="E68" s="39" t="s">
        <v>8724</v>
      </c>
      <c r="F68" s="46"/>
      <c r="G68" s="46"/>
      <c r="H68" s="46"/>
      <c r="I68" s="46"/>
      <c r="J68" s="48"/>
    </row>
    <row r="69">
      <c r="A69" s="37" t="s">
        <v>633</v>
      </c>
      <c r="B69" s="45"/>
      <c r="C69" s="46"/>
      <c r="D69" s="46"/>
      <c r="E69" s="47" t="s">
        <v>627</v>
      </c>
      <c r="F69" s="46"/>
      <c r="G69" s="46"/>
      <c r="H69" s="46"/>
      <c r="I69" s="46"/>
      <c r="J69" s="48"/>
    </row>
    <row r="70">
      <c r="A70" s="37" t="s">
        <v>625</v>
      </c>
      <c r="B70" s="37">
        <v>16</v>
      </c>
      <c r="C70" s="38" t="s">
        <v>8725</v>
      </c>
      <c r="D70" s="37" t="s">
        <v>627</v>
      </c>
      <c r="E70" s="39" t="s">
        <v>8726</v>
      </c>
      <c r="F70" s="40" t="s">
        <v>629</v>
      </c>
      <c r="G70" s="41">
        <v>3.722</v>
      </c>
      <c r="H70" s="42">
        <v>0</v>
      </c>
      <c r="I70" s="43">
        <f>ROUND(G70*H70,P4)</f>
        <v>0</v>
      </c>
      <c r="J70" s="37"/>
      <c r="O70" s="44">
        <f>I70*0.21</f>
        <v>0</v>
      </c>
      <c r="P70">
        <v>3</v>
      </c>
    </row>
    <row r="71" ht="30">
      <c r="A71" s="37" t="s">
        <v>630</v>
      </c>
      <c r="B71" s="45"/>
      <c r="C71" s="46"/>
      <c r="D71" s="46"/>
      <c r="E71" s="39" t="s">
        <v>8727</v>
      </c>
      <c r="F71" s="46"/>
      <c r="G71" s="46"/>
      <c r="H71" s="46"/>
      <c r="I71" s="46"/>
      <c r="J71" s="48"/>
    </row>
    <row r="72" ht="30">
      <c r="A72" s="37" t="s">
        <v>631</v>
      </c>
      <c r="B72" s="45"/>
      <c r="C72" s="46"/>
      <c r="D72" s="46"/>
      <c r="E72" s="49" t="s">
        <v>8728</v>
      </c>
      <c r="F72" s="46"/>
      <c r="G72" s="46"/>
      <c r="H72" s="46"/>
      <c r="I72" s="46"/>
      <c r="J72" s="48"/>
    </row>
    <row r="73">
      <c r="A73" s="37" t="s">
        <v>633</v>
      </c>
      <c r="B73" s="45"/>
      <c r="C73" s="46"/>
      <c r="D73" s="46"/>
      <c r="E73" s="47" t="s">
        <v>627</v>
      </c>
      <c r="F73" s="46"/>
      <c r="G73" s="46"/>
      <c r="H73" s="46"/>
      <c r="I73" s="46"/>
      <c r="J73" s="48"/>
    </row>
    <row r="74">
      <c r="A74" s="37" t="s">
        <v>625</v>
      </c>
      <c r="B74" s="37">
        <v>17</v>
      </c>
      <c r="C74" s="38" t="s">
        <v>8729</v>
      </c>
      <c r="D74" s="37" t="s">
        <v>627</v>
      </c>
      <c r="E74" s="39" t="s">
        <v>8730</v>
      </c>
      <c r="F74" s="40" t="s">
        <v>832</v>
      </c>
      <c r="G74" s="41">
        <v>9.5879999999999992</v>
      </c>
      <c r="H74" s="42">
        <v>0</v>
      </c>
      <c r="I74" s="43">
        <f>ROUND(G74*H74,P4)</f>
        <v>0</v>
      </c>
      <c r="J74" s="37"/>
      <c r="O74" s="44">
        <f>I74*0.21</f>
        <v>0</v>
      </c>
      <c r="P74">
        <v>3</v>
      </c>
    </row>
    <row r="75">
      <c r="A75" s="37" t="s">
        <v>630</v>
      </c>
      <c r="B75" s="45"/>
      <c r="C75" s="46"/>
      <c r="D75" s="46"/>
      <c r="E75" s="39" t="s">
        <v>8731</v>
      </c>
      <c r="F75" s="46"/>
      <c r="G75" s="46"/>
      <c r="H75" s="46"/>
      <c r="I75" s="46"/>
      <c r="J75" s="48"/>
    </row>
    <row r="76" ht="30">
      <c r="A76" s="37" t="s">
        <v>631</v>
      </c>
      <c r="B76" s="45"/>
      <c r="C76" s="46"/>
      <c r="D76" s="46"/>
      <c r="E76" s="49" t="s">
        <v>8732</v>
      </c>
      <c r="F76" s="46"/>
      <c r="G76" s="46"/>
      <c r="H76" s="46"/>
      <c r="I76" s="46"/>
      <c r="J76" s="48"/>
    </row>
    <row r="77">
      <c r="A77" s="37" t="s">
        <v>633</v>
      </c>
      <c r="B77" s="45"/>
      <c r="C77" s="46"/>
      <c r="D77" s="46"/>
      <c r="E77" s="47" t="s">
        <v>627</v>
      </c>
      <c r="F77" s="46"/>
      <c r="G77" s="46"/>
      <c r="H77" s="46"/>
      <c r="I77" s="46"/>
      <c r="J77" s="48"/>
    </row>
    <row r="78">
      <c r="A78" s="37" t="s">
        <v>625</v>
      </c>
      <c r="B78" s="37">
        <v>18</v>
      </c>
      <c r="C78" s="38" t="s">
        <v>8733</v>
      </c>
      <c r="D78" s="37" t="s">
        <v>627</v>
      </c>
      <c r="E78" s="39" t="s">
        <v>8734</v>
      </c>
      <c r="F78" s="40" t="s">
        <v>832</v>
      </c>
      <c r="G78" s="41">
        <v>9.5879999999999992</v>
      </c>
      <c r="H78" s="42">
        <v>0</v>
      </c>
      <c r="I78" s="43">
        <f>ROUND(G78*H78,P4)</f>
        <v>0</v>
      </c>
      <c r="J78" s="37"/>
      <c r="O78" s="44">
        <f>I78*0.21</f>
        <v>0</v>
      </c>
      <c r="P78">
        <v>3</v>
      </c>
    </row>
    <row r="79">
      <c r="A79" s="37" t="s">
        <v>630</v>
      </c>
      <c r="B79" s="45"/>
      <c r="C79" s="46"/>
      <c r="D79" s="46"/>
      <c r="E79" s="39" t="s">
        <v>8735</v>
      </c>
      <c r="F79" s="46"/>
      <c r="G79" s="46"/>
      <c r="H79" s="46"/>
      <c r="I79" s="46"/>
      <c r="J79" s="48"/>
    </row>
    <row r="80">
      <c r="A80" s="37" t="s">
        <v>633</v>
      </c>
      <c r="B80" s="45"/>
      <c r="C80" s="46"/>
      <c r="D80" s="46"/>
      <c r="E80" s="47" t="s">
        <v>627</v>
      </c>
      <c r="F80" s="46"/>
      <c r="G80" s="46"/>
      <c r="H80" s="46"/>
      <c r="I80" s="46"/>
      <c r="J80" s="48"/>
    </row>
    <row r="81" ht="30">
      <c r="A81" s="37" t="s">
        <v>625</v>
      </c>
      <c r="B81" s="37">
        <v>19</v>
      </c>
      <c r="C81" s="38" t="s">
        <v>8736</v>
      </c>
      <c r="D81" s="37" t="s">
        <v>627</v>
      </c>
      <c r="E81" s="39" t="s">
        <v>8737</v>
      </c>
      <c r="F81" s="40" t="s">
        <v>629</v>
      </c>
      <c r="G81" s="41">
        <v>31.239999999999998</v>
      </c>
      <c r="H81" s="42">
        <v>0</v>
      </c>
      <c r="I81" s="43">
        <f>ROUND(G81*H81,P4)</f>
        <v>0</v>
      </c>
      <c r="J81" s="37"/>
      <c r="O81" s="44">
        <f>I81*0.21</f>
        <v>0</v>
      </c>
      <c r="P81">
        <v>3</v>
      </c>
    </row>
    <row r="82" ht="30">
      <c r="A82" s="37" t="s">
        <v>630</v>
      </c>
      <c r="B82" s="45"/>
      <c r="C82" s="46"/>
      <c r="D82" s="46"/>
      <c r="E82" s="39" t="s">
        <v>8738</v>
      </c>
      <c r="F82" s="46"/>
      <c r="G82" s="46"/>
      <c r="H82" s="46"/>
      <c r="I82" s="46"/>
      <c r="J82" s="48"/>
    </row>
    <row r="83" ht="120">
      <c r="A83" s="37" t="s">
        <v>631</v>
      </c>
      <c r="B83" s="45"/>
      <c r="C83" s="46"/>
      <c r="D83" s="46"/>
      <c r="E83" s="49" t="s">
        <v>8739</v>
      </c>
      <c r="F83" s="46"/>
      <c r="G83" s="46"/>
      <c r="H83" s="46"/>
      <c r="I83" s="46"/>
      <c r="J83" s="48"/>
    </row>
    <row r="84">
      <c r="A84" s="37" t="s">
        <v>633</v>
      </c>
      <c r="B84" s="45"/>
      <c r="C84" s="46"/>
      <c r="D84" s="46"/>
      <c r="E84" s="47" t="s">
        <v>627</v>
      </c>
      <c r="F84" s="46"/>
      <c r="G84" s="46"/>
      <c r="H84" s="46"/>
      <c r="I84" s="46"/>
      <c r="J84" s="48"/>
    </row>
    <row r="85">
      <c r="A85" s="37" t="s">
        <v>625</v>
      </c>
      <c r="B85" s="37">
        <v>20</v>
      </c>
      <c r="C85" s="38" t="s">
        <v>8740</v>
      </c>
      <c r="D85" s="37" t="s">
        <v>627</v>
      </c>
      <c r="E85" s="39" t="s">
        <v>8741</v>
      </c>
      <c r="F85" s="40" t="s">
        <v>832</v>
      </c>
      <c r="G85" s="41">
        <v>157.94</v>
      </c>
      <c r="H85" s="42">
        <v>0</v>
      </c>
      <c r="I85" s="43">
        <f>ROUND(G85*H85,P4)</f>
        <v>0</v>
      </c>
      <c r="J85" s="37"/>
      <c r="O85" s="44">
        <f>I85*0.21</f>
        <v>0</v>
      </c>
      <c r="P85">
        <v>3</v>
      </c>
    </row>
    <row r="86">
      <c r="A86" s="37" t="s">
        <v>630</v>
      </c>
      <c r="B86" s="45"/>
      <c r="C86" s="46"/>
      <c r="D86" s="46"/>
      <c r="E86" s="39" t="s">
        <v>8742</v>
      </c>
      <c r="F86" s="46"/>
      <c r="G86" s="46"/>
      <c r="H86" s="46"/>
      <c r="I86" s="46"/>
      <c r="J86" s="48"/>
    </row>
    <row r="87" ht="120">
      <c r="A87" s="37" t="s">
        <v>631</v>
      </c>
      <c r="B87" s="45"/>
      <c r="C87" s="46"/>
      <c r="D87" s="46"/>
      <c r="E87" s="49" t="s">
        <v>8743</v>
      </c>
      <c r="F87" s="46"/>
      <c r="G87" s="46"/>
      <c r="H87" s="46"/>
      <c r="I87" s="46"/>
      <c r="J87" s="48"/>
    </row>
    <row r="88">
      <c r="A88" s="37" t="s">
        <v>633</v>
      </c>
      <c r="B88" s="45"/>
      <c r="C88" s="46"/>
      <c r="D88" s="46"/>
      <c r="E88" s="47" t="s">
        <v>627</v>
      </c>
      <c r="F88" s="46"/>
      <c r="G88" s="46"/>
      <c r="H88" s="46"/>
      <c r="I88" s="46"/>
      <c r="J88" s="48"/>
    </row>
    <row r="89">
      <c r="A89" s="37" t="s">
        <v>625</v>
      </c>
      <c r="B89" s="37">
        <v>21</v>
      </c>
      <c r="C89" s="38" t="s">
        <v>8744</v>
      </c>
      <c r="D89" s="37" t="s">
        <v>627</v>
      </c>
      <c r="E89" s="39" t="s">
        <v>8745</v>
      </c>
      <c r="F89" s="40" t="s">
        <v>832</v>
      </c>
      <c r="G89" s="41">
        <v>157.94</v>
      </c>
      <c r="H89" s="42">
        <v>0</v>
      </c>
      <c r="I89" s="43">
        <f>ROUND(G89*H89,P4)</f>
        <v>0</v>
      </c>
      <c r="J89" s="37"/>
      <c r="O89" s="44">
        <f>I89*0.21</f>
        <v>0</v>
      </c>
      <c r="P89">
        <v>3</v>
      </c>
    </row>
    <row r="90">
      <c r="A90" s="37" t="s">
        <v>630</v>
      </c>
      <c r="B90" s="45"/>
      <c r="C90" s="46"/>
      <c r="D90" s="46"/>
      <c r="E90" s="39" t="s">
        <v>8746</v>
      </c>
      <c r="F90" s="46"/>
      <c r="G90" s="46"/>
      <c r="H90" s="46"/>
      <c r="I90" s="46"/>
      <c r="J90" s="48"/>
    </row>
    <row r="91">
      <c r="A91" s="37" t="s">
        <v>633</v>
      </c>
      <c r="B91" s="45"/>
      <c r="C91" s="46"/>
      <c r="D91" s="46"/>
      <c r="E91" s="47" t="s">
        <v>627</v>
      </c>
      <c r="F91" s="46"/>
      <c r="G91" s="46"/>
      <c r="H91" s="46"/>
      <c r="I91" s="46"/>
      <c r="J91" s="48"/>
    </row>
    <row r="92">
      <c r="A92" s="37" t="s">
        <v>625</v>
      </c>
      <c r="B92" s="37">
        <v>22</v>
      </c>
      <c r="C92" s="38" t="s">
        <v>8747</v>
      </c>
      <c r="D92" s="37" t="s">
        <v>627</v>
      </c>
      <c r="E92" s="39" t="s">
        <v>8748</v>
      </c>
      <c r="F92" s="40" t="s">
        <v>673</v>
      </c>
      <c r="G92" s="41">
        <v>1.1739999999999999</v>
      </c>
      <c r="H92" s="42">
        <v>0</v>
      </c>
      <c r="I92" s="43">
        <f>ROUND(G92*H92,P4)</f>
        <v>0</v>
      </c>
      <c r="J92" s="37"/>
      <c r="O92" s="44">
        <f>I92*0.21</f>
        <v>0</v>
      </c>
      <c r="P92">
        <v>3</v>
      </c>
    </row>
    <row r="93" ht="45">
      <c r="A93" s="37" t="s">
        <v>630</v>
      </c>
      <c r="B93" s="45"/>
      <c r="C93" s="46"/>
      <c r="D93" s="46"/>
      <c r="E93" s="39" t="s">
        <v>8749</v>
      </c>
      <c r="F93" s="46"/>
      <c r="G93" s="46"/>
      <c r="H93" s="46"/>
      <c r="I93" s="46"/>
      <c r="J93" s="48"/>
    </row>
    <row r="94" ht="30">
      <c r="A94" s="37" t="s">
        <v>631</v>
      </c>
      <c r="B94" s="45"/>
      <c r="C94" s="46"/>
      <c r="D94" s="46"/>
      <c r="E94" s="49" t="s">
        <v>8750</v>
      </c>
      <c r="F94" s="46"/>
      <c r="G94" s="46"/>
      <c r="H94" s="46"/>
      <c r="I94" s="46"/>
      <c r="J94" s="48"/>
    </row>
    <row r="95">
      <c r="A95" s="37" t="s">
        <v>633</v>
      </c>
      <c r="B95" s="45"/>
      <c r="C95" s="46"/>
      <c r="D95" s="46"/>
      <c r="E95" s="47" t="s">
        <v>627</v>
      </c>
      <c r="F95" s="46"/>
      <c r="G95" s="46"/>
      <c r="H95" s="46"/>
      <c r="I95" s="46"/>
      <c r="J95" s="48"/>
    </row>
    <row r="96">
      <c r="A96" s="37" t="s">
        <v>625</v>
      </c>
      <c r="B96" s="37">
        <v>23</v>
      </c>
      <c r="C96" s="38" t="s">
        <v>8751</v>
      </c>
      <c r="D96" s="37" t="s">
        <v>627</v>
      </c>
      <c r="E96" s="39" t="s">
        <v>8752</v>
      </c>
      <c r="F96" s="40" t="s">
        <v>673</v>
      </c>
      <c r="G96" s="41">
        <v>2.9769999999999999</v>
      </c>
      <c r="H96" s="42">
        <v>0</v>
      </c>
      <c r="I96" s="43">
        <f>ROUND(G96*H96,P4)</f>
        <v>0</v>
      </c>
      <c r="J96" s="37"/>
      <c r="O96" s="44">
        <f>I96*0.21</f>
        <v>0</v>
      </c>
      <c r="P96">
        <v>3</v>
      </c>
    </row>
    <row r="97" ht="45">
      <c r="A97" s="37" t="s">
        <v>630</v>
      </c>
      <c r="B97" s="45"/>
      <c r="C97" s="46"/>
      <c r="D97" s="46"/>
      <c r="E97" s="39" t="s">
        <v>8753</v>
      </c>
      <c r="F97" s="46"/>
      <c r="G97" s="46"/>
      <c r="H97" s="46"/>
      <c r="I97" s="46"/>
      <c r="J97" s="48"/>
    </row>
    <row r="98" ht="30">
      <c r="A98" s="37" t="s">
        <v>631</v>
      </c>
      <c r="B98" s="45"/>
      <c r="C98" s="46"/>
      <c r="D98" s="46"/>
      <c r="E98" s="49" t="s">
        <v>8754</v>
      </c>
      <c r="F98" s="46"/>
      <c r="G98" s="46"/>
      <c r="H98" s="46"/>
      <c r="I98" s="46"/>
      <c r="J98" s="48"/>
    </row>
    <row r="99">
      <c r="A99" s="37" t="s">
        <v>633</v>
      </c>
      <c r="B99" s="45"/>
      <c r="C99" s="46"/>
      <c r="D99" s="46"/>
      <c r="E99" s="47" t="s">
        <v>627</v>
      </c>
      <c r="F99" s="46"/>
      <c r="G99" s="46"/>
      <c r="H99" s="46"/>
      <c r="I99" s="46"/>
      <c r="J99" s="48"/>
    </row>
    <row r="100" ht="30">
      <c r="A100" s="37" t="s">
        <v>625</v>
      </c>
      <c r="B100" s="37">
        <v>24</v>
      </c>
      <c r="C100" s="38" t="s">
        <v>8755</v>
      </c>
      <c r="D100" s="37" t="s">
        <v>627</v>
      </c>
      <c r="E100" s="39" t="s">
        <v>8756</v>
      </c>
      <c r="F100" s="40" t="s">
        <v>744</v>
      </c>
      <c r="G100" s="41">
        <v>0.80000000000000004</v>
      </c>
      <c r="H100" s="42">
        <v>0</v>
      </c>
      <c r="I100" s="43">
        <f>ROUND(G100*H100,P4)</f>
        <v>0</v>
      </c>
      <c r="J100" s="37"/>
      <c r="O100" s="44">
        <f>I100*0.21</f>
        <v>0</v>
      </c>
      <c r="P100">
        <v>3</v>
      </c>
    </row>
    <row r="101" ht="30">
      <c r="A101" s="37" t="s">
        <v>630</v>
      </c>
      <c r="B101" s="45"/>
      <c r="C101" s="46"/>
      <c r="D101" s="46"/>
      <c r="E101" s="39" t="s">
        <v>8756</v>
      </c>
      <c r="F101" s="46"/>
      <c r="G101" s="46"/>
      <c r="H101" s="46"/>
      <c r="I101" s="46"/>
      <c r="J101" s="48"/>
    </row>
    <row r="102">
      <c r="A102" s="37" t="s">
        <v>631</v>
      </c>
      <c r="B102" s="45"/>
      <c r="C102" s="46"/>
      <c r="D102" s="46"/>
      <c r="E102" s="49" t="s">
        <v>8757</v>
      </c>
      <c r="F102" s="46"/>
      <c r="G102" s="46"/>
      <c r="H102" s="46"/>
      <c r="I102" s="46"/>
      <c r="J102" s="48"/>
    </row>
    <row r="103">
      <c r="A103" s="37" t="s">
        <v>633</v>
      </c>
      <c r="B103" s="45"/>
      <c r="C103" s="46"/>
      <c r="D103" s="46"/>
      <c r="E103" s="47" t="s">
        <v>627</v>
      </c>
      <c r="F103" s="46"/>
      <c r="G103" s="46"/>
      <c r="H103" s="46"/>
      <c r="I103" s="46"/>
      <c r="J103" s="48"/>
    </row>
    <row r="104" ht="30">
      <c r="A104" s="37" t="s">
        <v>625</v>
      </c>
      <c r="B104" s="37">
        <v>25</v>
      </c>
      <c r="C104" s="38" t="s">
        <v>8758</v>
      </c>
      <c r="D104" s="37" t="s">
        <v>627</v>
      </c>
      <c r="E104" s="39" t="s">
        <v>8759</v>
      </c>
      <c r="F104" s="40" t="s">
        <v>744</v>
      </c>
      <c r="G104" s="41">
        <v>1.05</v>
      </c>
      <c r="H104" s="42">
        <v>0</v>
      </c>
      <c r="I104" s="43">
        <f>ROUND(G104*H104,P4)</f>
        <v>0</v>
      </c>
      <c r="J104" s="37"/>
      <c r="O104" s="44">
        <f>I104*0.21</f>
        <v>0</v>
      </c>
      <c r="P104">
        <v>3</v>
      </c>
    </row>
    <row r="105" ht="30">
      <c r="A105" s="37" t="s">
        <v>630</v>
      </c>
      <c r="B105" s="45"/>
      <c r="C105" s="46"/>
      <c r="D105" s="46"/>
      <c r="E105" s="39" t="s">
        <v>8759</v>
      </c>
      <c r="F105" s="46"/>
      <c r="G105" s="46"/>
      <c r="H105" s="46"/>
      <c r="I105" s="46"/>
      <c r="J105" s="48"/>
    </row>
    <row r="106" ht="45">
      <c r="A106" s="37" t="s">
        <v>631</v>
      </c>
      <c r="B106" s="45"/>
      <c r="C106" s="46"/>
      <c r="D106" s="46"/>
      <c r="E106" s="49" t="s">
        <v>8760</v>
      </c>
      <c r="F106" s="46"/>
      <c r="G106" s="46"/>
      <c r="H106" s="46"/>
      <c r="I106" s="46"/>
      <c r="J106" s="48"/>
    </row>
    <row r="107">
      <c r="A107" s="37" t="s">
        <v>633</v>
      </c>
      <c r="B107" s="45"/>
      <c r="C107" s="46"/>
      <c r="D107" s="46"/>
      <c r="E107" s="47" t="s">
        <v>627</v>
      </c>
      <c r="F107" s="46"/>
      <c r="G107" s="46"/>
      <c r="H107" s="46"/>
      <c r="I107" s="46"/>
      <c r="J107" s="48"/>
    </row>
    <row r="108">
      <c r="A108" s="37" t="s">
        <v>625</v>
      </c>
      <c r="B108" s="37">
        <v>26</v>
      </c>
      <c r="C108" s="38" t="s">
        <v>8761</v>
      </c>
      <c r="D108" s="37" t="s">
        <v>627</v>
      </c>
      <c r="E108" s="39" t="s">
        <v>8762</v>
      </c>
      <c r="F108" s="40" t="s">
        <v>744</v>
      </c>
      <c r="G108" s="41">
        <v>1.05</v>
      </c>
      <c r="H108" s="42">
        <v>0</v>
      </c>
      <c r="I108" s="43">
        <f>ROUND(G108*H108,P4)</f>
        <v>0</v>
      </c>
      <c r="J108" s="37"/>
      <c r="O108" s="44">
        <f>I108*0.21</f>
        <v>0</v>
      </c>
      <c r="P108">
        <v>3</v>
      </c>
    </row>
    <row r="109">
      <c r="A109" s="37" t="s">
        <v>630</v>
      </c>
      <c r="B109" s="45"/>
      <c r="C109" s="46"/>
      <c r="D109" s="46"/>
      <c r="E109" s="39" t="s">
        <v>8762</v>
      </c>
      <c r="F109" s="46"/>
      <c r="G109" s="46"/>
      <c r="H109" s="46"/>
      <c r="I109" s="46"/>
      <c r="J109" s="48"/>
    </row>
    <row r="110" ht="45">
      <c r="A110" s="37" t="s">
        <v>631</v>
      </c>
      <c r="B110" s="45"/>
      <c r="C110" s="46"/>
      <c r="D110" s="46"/>
      <c r="E110" s="49" t="s">
        <v>8760</v>
      </c>
      <c r="F110" s="46"/>
      <c r="G110" s="46"/>
      <c r="H110" s="46"/>
      <c r="I110" s="46"/>
      <c r="J110" s="48"/>
    </row>
    <row r="111">
      <c r="A111" s="37" t="s">
        <v>633</v>
      </c>
      <c r="B111" s="45"/>
      <c r="C111" s="46"/>
      <c r="D111" s="46"/>
      <c r="E111" s="47" t="s">
        <v>627</v>
      </c>
      <c r="F111" s="46"/>
      <c r="G111" s="46"/>
      <c r="H111" s="46"/>
      <c r="I111" s="46"/>
      <c r="J111" s="48"/>
    </row>
    <row r="112">
      <c r="A112" s="31" t="s">
        <v>622</v>
      </c>
      <c r="B112" s="32"/>
      <c r="C112" s="33" t="s">
        <v>731</v>
      </c>
      <c r="D112" s="34"/>
      <c r="E112" s="31" t="s">
        <v>2438</v>
      </c>
      <c r="F112" s="34"/>
      <c r="G112" s="34"/>
      <c r="H112" s="34"/>
      <c r="I112" s="35">
        <f>SUMIFS(I113:I119,A113:A119,"P")</f>
        <v>0</v>
      </c>
      <c r="J112" s="36"/>
    </row>
    <row r="113" ht="30">
      <c r="A113" s="37" t="s">
        <v>625</v>
      </c>
      <c r="B113" s="37">
        <v>27</v>
      </c>
      <c r="C113" s="38" t="s">
        <v>8763</v>
      </c>
      <c r="D113" s="37" t="s">
        <v>627</v>
      </c>
      <c r="E113" s="39" t="s">
        <v>8764</v>
      </c>
      <c r="F113" s="40" t="s">
        <v>832</v>
      </c>
      <c r="G113" s="41">
        <v>3.2400000000000002</v>
      </c>
      <c r="H113" s="42">
        <v>0</v>
      </c>
      <c r="I113" s="43">
        <f>ROUND(G113*H113,P4)</f>
        <v>0</v>
      </c>
      <c r="J113" s="37"/>
      <c r="O113" s="44">
        <f>I113*0.21</f>
        <v>0</v>
      </c>
      <c r="P113">
        <v>3</v>
      </c>
    </row>
    <row r="114" ht="45">
      <c r="A114" s="37" t="s">
        <v>630</v>
      </c>
      <c r="B114" s="45"/>
      <c r="C114" s="46"/>
      <c r="D114" s="46"/>
      <c r="E114" s="39" t="s">
        <v>8765</v>
      </c>
      <c r="F114" s="46"/>
      <c r="G114" s="46"/>
      <c r="H114" s="46"/>
      <c r="I114" s="46"/>
      <c r="J114" s="48"/>
    </row>
    <row r="115" ht="30">
      <c r="A115" s="37" t="s">
        <v>631</v>
      </c>
      <c r="B115" s="45"/>
      <c r="C115" s="46"/>
      <c r="D115" s="46"/>
      <c r="E115" s="49" t="s">
        <v>8766</v>
      </c>
      <c r="F115" s="46"/>
      <c r="G115" s="46"/>
      <c r="H115" s="46"/>
      <c r="I115" s="46"/>
      <c r="J115" s="48"/>
    </row>
    <row r="116">
      <c r="A116" s="37" t="s">
        <v>633</v>
      </c>
      <c r="B116" s="45"/>
      <c r="C116" s="46"/>
      <c r="D116" s="46"/>
      <c r="E116" s="47" t="s">
        <v>627</v>
      </c>
      <c r="F116" s="46"/>
      <c r="G116" s="46"/>
      <c r="H116" s="46"/>
      <c r="I116" s="46"/>
      <c r="J116" s="48"/>
    </row>
    <row r="117">
      <c r="A117" s="37" t="s">
        <v>625</v>
      </c>
      <c r="B117" s="37">
        <v>28</v>
      </c>
      <c r="C117" s="38" t="s">
        <v>8767</v>
      </c>
      <c r="D117" s="37" t="s">
        <v>627</v>
      </c>
      <c r="E117" s="39" t="s">
        <v>8768</v>
      </c>
      <c r="F117" s="40" t="s">
        <v>639</v>
      </c>
      <c r="G117" s="41">
        <v>3</v>
      </c>
      <c r="H117" s="42">
        <v>0</v>
      </c>
      <c r="I117" s="43">
        <f>ROUND(G117*H117,P4)</f>
        <v>0</v>
      </c>
      <c r="J117" s="37"/>
      <c r="O117" s="44">
        <f>I117*0.21</f>
        <v>0</v>
      </c>
      <c r="P117">
        <v>3</v>
      </c>
    </row>
    <row r="118">
      <c r="A118" s="37" t="s">
        <v>630</v>
      </c>
      <c r="B118" s="45"/>
      <c r="C118" s="46"/>
      <c r="D118" s="46"/>
      <c r="E118" s="39" t="s">
        <v>8769</v>
      </c>
      <c r="F118" s="46"/>
      <c r="G118" s="46"/>
      <c r="H118" s="46"/>
      <c r="I118" s="46"/>
      <c r="J118" s="48"/>
    </row>
    <row r="119">
      <c r="A119" s="37" t="s">
        <v>633</v>
      </c>
      <c r="B119" s="45"/>
      <c r="C119" s="46"/>
      <c r="D119" s="46"/>
      <c r="E119" s="47" t="s">
        <v>627</v>
      </c>
      <c r="F119" s="46"/>
      <c r="G119" s="46"/>
      <c r="H119" s="46"/>
      <c r="I119" s="46"/>
      <c r="J119" s="48"/>
    </row>
    <row r="120">
      <c r="A120" s="31" t="s">
        <v>622</v>
      </c>
      <c r="B120" s="32"/>
      <c r="C120" s="33" t="s">
        <v>2266</v>
      </c>
      <c r="D120" s="34"/>
      <c r="E120" s="31" t="s">
        <v>8770</v>
      </c>
      <c r="F120" s="34"/>
      <c r="G120" s="34"/>
      <c r="H120" s="34"/>
      <c r="I120" s="35">
        <f>SUMIFS(I121:I124,A121:A124,"P")</f>
        <v>0</v>
      </c>
      <c r="J120" s="36"/>
    </row>
    <row r="121" ht="30">
      <c r="A121" s="37" t="s">
        <v>625</v>
      </c>
      <c r="B121" s="37">
        <v>29</v>
      </c>
      <c r="C121" s="38" t="s">
        <v>8771</v>
      </c>
      <c r="D121" s="37" t="s">
        <v>627</v>
      </c>
      <c r="E121" s="39" t="s">
        <v>8772</v>
      </c>
      <c r="F121" s="40" t="s">
        <v>629</v>
      </c>
      <c r="G121" s="41">
        <v>6.9699999999999998</v>
      </c>
      <c r="H121" s="42">
        <v>0</v>
      </c>
      <c r="I121" s="43">
        <f>ROUND(G121*H121,P4)</f>
        <v>0</v>
      </c>
      <c r="J121" s="37"/>
      <c r="O121" s="44">
        <f>I121*0.21</f>
        <v>0</v>
      </c>
      <c r="P121">
        <v>3</v>
      </c>
    </row>
    <row r="122" ht="30">
      <c r="A122" s="37" t="s">
        <v>630</v>
      </c>
      <c r="B122" s="45"/>
      <c r="C122" s="46"/>
      <c r="D122" s="46"/>
      <c r="E122" s="39" t="s">
        <v>8773</v>
      </c>
      <c r="F122" s="46"/>
      <c r="G122" s="46"/>
      <c r="H122" s="46"/>
      <c r="I122" s="46"/>
      <c r="J122" s="48"/>
    </row>
    <row r="123" ht="120">
      <c r="A123" s="37" t="s">
        <v>631</v>
      </c>
      <c r="B123" s="45"/>
      <c r="C123" s="46"/>
      <c r="D123" s="46"/>
      <c r="E123" s="49" t="s">
        <v>8774</v>
      </c>
      <c r="F123" s="46"/>
      <c r="G123" s="46"/>
      <c r="H123" s="46"/>
      <c r="I123" s="46"/>
      <c r="J123" s="48"/>
    </row>
    <row r="124">
      <c r="A124" s="37" t="s">
        <v>633</v>
      </c>
      <c r="B124" s="45"/>
      <c r="C124" s="46"/>
      <c r="D124" s="46"/>
      <c r="E124" s="47" t="s">
        <v>627</v>
      </c>
      <c r="F124" s="46"/>
      <c r="G124" s="46"/>
      <c r="H124" s="46"/>
      <c r="I124" s="46"/>
      <c r="J124" s="48"/>
    </row>
    <row r="125">
      <c r="A125" s="31" t="s">
        <v>622</v>
      </c>
      <c r="B125" s="32"/>
      <c r="C125" s="33" t="s">
        <v>2446</v>
      </c>
      <c r="D125" s="34"/>
      <c r="E125" s="31" t="s">
        <v>4427</v>
      </c>
      <c r="F125" s="34"/>
      <c r="G125" s="34"/>
      <c r="H125" s="34"/>
      <c r="I125" s="35">
        <f>SUMIFS(I126:I171,A126:A171,"P")</f>
        <v>0</v>
      </c>
      <c r="J125" s="36"/>
    </row>
    <row r="126">
      <c r="A126" s="37" t="s">
        <v>625</v>
      </c>
      <c r="B126" s="37">
        <v>30</v>
      </c>
      <c r="C126" s="38" t="s">
        <v>8775</v>
      </c>
      <c r="D126" s="37" t="s">
        <v>627</v>
      </c>
      <c r="E126" s="39" t="s">
        <v>8776</v>
      </c>
      <c r="F126" s="40" t="s">
        <v>673</v>
      </c>
      <c r="G126" s="41">
        <v>0.012</v>
      </c>
      <c r="H126" s="42">
        <v>0</v>
      </c>
      <c r="I126" s="43">
        <f>ROUND(G126*H126,P4)</f>
        <v>0</v>
      </c>
      <c r="J126" s="37"/>
      <c r="O126" s="44">
        <f>I126*0.21</f>
        <v>0</v>
      </c>
      <c r="P126">
        <v>3</v>
      </c>
    </row>
    <row r="127">
      <c r="A127" s="37" t="s">
        <v>630</v>
      </c>
      <c r="B127" s="45"/>
      <c r="C127" s="46"/>
      <c r="D127" s="46"/>
      <c r="E127" s="39" t="s">
        <v>8776</v>
      </c>
      <c r="F127" s="46"/>
      <c r="G127" s="46"/>
      <c r="H127" s="46"/>
      <c r="I127" s="46"/>
      <c r="J127" s="48"/>
    </row>
    <row r="128" ht="30">
      <c r="A128" s="37" t="s">
        <v>633</v>
      </c>
      <c r="B128" s="45"/>
      <c r="C128" s="46"/>
      <c r="D128" s="46"/>
      <c r="E128" s="39" t="s">
        <v>8777</v>
      </c>
      <c r="F128" s="46"/>
      <c r="G128" s="46"/>
      <c r="H128" s="46"/>
      <c r="I128" s="46"/>
      <c r="J128" s="48"/>
    </row>
    <row r="129" ht="30">
      <c r="A129" s="37" t="s">
        <v>625</v>
      </c>
      <c r="B129" s="37">
        <v>31</v>
      </c>
      <c r="C129" s="38" t="s">
        <v>8778</v>
      </c>
      <c r="D129" s="37" t="s">
        <v>627</v>
      </c>
      <c r="E129" s="39" t="s">
        <v>8779</v>
      </c>
      <c r="F129" s="40" t="s">
        <v>1565</v>
      </c>
      <c r="G129" s="41">
        <v>385.56</v>
      </c>
      <c r="H129" s="42">
        <v>0</v>
      </c>
      <c r="I129" s="43">
        <f>ROUND(G129*H129,P4)</f>
        <v>0</v>
      </c>
      <c r="J129" s="37"/>
      <c r="O129" s="44">
        <f>I129*0.21</f>
        <v>0</v>
      </c>
      <c r="P129">
        <v>3</v>
      </c>
    </row>
    <row r="130" ht="30">
      <c r="A130" s="37" t="s">
        <v>630</v>
      </c>
      <c r="B130" s="45"/>
      <c r="C130" s="46"/>
      <c r="D130" s="46"/>
      <c r="E130" s="39" t="s">
        <v>8779</v>
      </c>
      <c r="F130" s="46"/>
      <c r="G130" s="46"/>
      <c r="H130" s="46"/>
      <c r="I130" s="46"/>
      <c r="J130" s="48"/>
    </row>
    <row r="131">
      <c r="A131" s="37" t="s">
        <v>633</v>
      </c>
      <c r="B131" s="45"/>
      <c r="C131" s="46"/>
      <c r="D131" s="46"/>
      <c r="E131" s="47" t="s">
        <v>627</v>
      </c>
      <c r="F131" s="46"/>
      <c r="G131" s="46"/>
      <c r="H131" s="46"/>
      <c r="I131" s="46"/>
      <c r="J131" s="48"/>
    </row>
    <row r="132" ht="30">
      <c r="A132" s="37" t="s">
        <v>625</v>
      </c>
      <c r="B132" s="37">
        <v>32</v>
      </c>
      <c r="C132" s="38" t="s">
        <v>8780</v>
      </c>
      <c r="D132" s="37" t="s">
        <v>627</v>
      </c>
      <c r="E132" s="39" t="s">
        <v>8781</v>
      </c>
      <c r="F132" s="40" t="s">
        <v>832</v>
      </c>
      <c r="G132" s="41">
        <v>74.206999999999994</v>
      </c>
      <c r="H132" s="42">
        <v>0</v>
      </c>
      <c r="I132" s="43">
        <f>ROUND(G132*H132,P4)</f>
        <v>0</v>
      </c>
      <c r="J132" s="37"/>
      <c r="O132" s="44">
        <f>I132*0.21</f>
        <v>0</v>
      </c>
      <c r="P132">
        <v>3</v>
      </c>
    </row>
    <row r="133" ht="30">
      <c r="A133" s="37" t="s">
        <v>630</v>
      </c>
      <c r="B133" s="45"/>
      <c r="C133" s="46"/>
      <c r="D133" s="46"/>
      <c r="E133" s="39" t="s">
        <v>8781</v>
      </c>
      <c r="F133" s="46"/>
      <c r="G133" s="46"/>
      <c r="H133" s="46"/>
      <c r="I133" s="46"/>
      <c r="J133" s="48"/>
    </row>
    <row r="134">
      <c r="A134" s="37" t="s">
        <v>633</v>
      </c>
      <c r="B134" s="45"/>
      <c r="C134" s="46"/>
      <c r="D134" s="46"/>
      <c r="E134" s="47" t="s">
        <v>627</v>
      </c>
      <c r="F134" s="46"/>
      <c r="G134" s="46"/>
      <c r="H134" s="46"/>
      <c r="I134" s="46"/>
      <c r="J134" s="48"/>
    </row>
    <row r="135" ht="30">
      <c r="A135" s="37" t="s">
        <v>625</v>
      </c>
      <c r="B135" s="37">
        <v>33</v>
      </c>
      <c r="C135" s="38" t="s">
        <v>8782</v>
      </c>
      <c r="D135" s="37" t="s">
        <v>627</v>
      </c>
      <c r="E135" s="39" t="s">
        <v>8783</v>
      </c>
      <c r="F135" s="40" t="s">
        <v>832</v>
      </c>
      <c r="G135" s="41">
        <v>47.552</v>
      </c>
      <c r="H135" s="42">
        <v>0</v>
      </c>
      <c r="I135" s="43">
        <f>ROUND(G135*H135,P4)</f>
        <v>0</v>
      </c>
      <c r="J135" s="37"/>
      <c r="O135" s="44">
        <f>I135*0.21</f>
        <v>0</v>
      </c>
      <c r="P135">
        <v>3</v>
      </c>
    </row>
    <row r="136" ht="30">
      <c r="A136" s="37" t="s">
        <v>630</v>
      </c>
      <c r="B136" s="45"/>
      <c r="C136" s="46"/>
      <c r="D136" s="46"/>
      <c r="E136" s="39" t="s">
        <v>8783</v>
      </c>
      <c r="F136" s="46"/>
      <c r="G136" s="46"/>
      <c r="H136" s="46"/>
      <c r="I136" s="46"/>
      <c r="J136" s="48"/>
    </row>
    <row r="137">
      <c r="A137" s="37" t="s">
        <v>633</v>
      </c>
      <c r="B137" s="45"/>
      <c r="C137" s="46"/>
      <c r="D137" s="46"/>
      <c r="E137" s="47" t="s">
        <v>627</v>
      </c>
      <c r="F137" s="46"/>
      <c r="G137" s="46"/>
      <c r="H137" s="46"/>
      <c r="I137" s="46"/>
      <c r="J137" s="48"/>
    </row>
    <row r="138">
      <c r="A138" s="37" t="s">
        <v>625</v>
      </c>
      <c r="B138" s="37">
        <v>34</v>
      </c>
      <c r="C138" s="38" t="s">
        <v>8784</v>
      </c>
      <c r="D138" s="37" t="s">
        <v>627</v>
      </c>
      <c r="E138" s="39" t="s">
        <v>8785</v>
      </c>
      <c r="F138" s="40" t="s">
        <v>832</v>
      </c>
      <c r="G138" s="41">
        <v>66.853999999999999</v>
      </c>
      <c r="H138" s="42">
        <v>0</v>
      </c>
      <c r="I138" s="43">
        <f>ROUND(G138*H138,P4)</f>
        <v>0</v>
      </c>
      <c r="J138" s="37"/>
      <c r="O138" s="44">
        <f>I138*0.21</f>
        <v>0</v>
      </c>
      <c r="P138">
        <v>3</v>
      </c>
    </row>
    <row r="139">
      <c r="A139" s="37" t="s">
        <v>630</v>
      </c>
      <c r="B139" s="45"/>
      <c r="C139" s="46"/>
      <c r="D139" s="46"/>
      <c r="E139" s="39" t="s">
        <v>8785</v>
      </c>
      <c r="F139" s="46"/>
      <c r="G139" s="46"/>
      <c r="H139" s="46"/>
      <c r="I139" s="46"/>
      <c r="J139" s="48"/>
    </row>
    <row r="140">
      <c r="A140" s="37" t="s">
        <v>633</v>
      </c>
      <c r="B140" s="45"/>
      <c r="C140" s="46"/>
      <c r="D140" s="46"/>
      <c r="E140" s="47" t="s">
        <v>627</v>
      </c>
      <c r="F140" s="46"/>
      <c r="G140" s="46"/>
      <c r="H140" s="46"/>
      <c r="I140" s="46"/>
      <c r="J140" s="48"/>
    </row>
    <row r="141">
      <c r="A141" s="37" t="s">
        <v>625</v>
      </c>
      <c r="B141" s="37">
        <v>35</v>
      </c>
      <c r="C141" s="38" t="s">
        <v>8784</v>
      </c>
      <c r="D141" s="37" t="s">
        <v>623</v>
      </c>
      <c r="E141" s="39" t="s">
        <v>8785</v>
      </c>
      <c r="F141" s="40" t="s">
        <v>832</v>
      </c>
      <c r="G141" s="41">
        <v>66.853999999999999</v>
      </c>
      <c r="H141" s="42">
        <v>0</v>
      </c>
      <c r="I141" s="43">
        <f>ROUND(G141*H141,P4)</f>
        <v>0</v>
      </c>
      <c r="J141" s="37"/>
      <c r="O141" s="44">
        <f>I141*0.21</f>
        <v>0</v>
      </c>
      <c r="P141">
        <v>3</v>
      </c>
    </row>
    <row r="142">
      <c r="A142" s="37" t="s">
        <v>630</v>
      </c>
      <c r="B142" s="45"/>
      <c r="C142" s="46"/>
      <c r="D142" s="46"/>
      <c r="E142" s="39" t="s">
        <v>8785</v>
      </c>
      <c r="F142" s="46"/>
      <c r="G142" s="46"/>
      <c r="H142" s="46"/>
      <c r="I142" s="46"/>
      <c r="J142" s="48"/>
    </row>
    <row r="143">
      <c r="A143" s="37" t="s">
        <v>633</v>
      </c>
      <c r="B143" s="45"/>
      <c r="C143" s="46"/>
      <c r="D143" s="46"/>
      <c r="E143" s="47" t="s">
        <v>627</v>
      </c>
      <c r="F143" s="46"/>
      <c r="G143" s="46"/>
      <c r="H143" s="46"/>
      <c r="I143" s="46"/>
      <c r="J143" s="48"/>
    </row>
    <row r="144" ht="30">
      <c r="A144" s="37" t="s">
        <v>625</v>
      </c>
      <c r="B144" s="37">
        <v>36</v>
      </c>
      <c r="C144" s="38" t="s">
        <v>8786</v>
      </c>
      <c r="D144" s="37" t="s">
        <v>627</v>
      </c>
      <c r="E144" s="39" t="s">
        <v>8787</v>
      </c>
      <c r="F144" s="40" t="s">
        <v>832</v>
      </c>
      <c r="G144" s="41">
        <v>40.799999999999997</v>
      </c>
      <c r="H144" s="42">
        <v>0</v>
      </c>
      <c r="I144" s="43">
        <f>ROUND(G144*H144,P4)</f>
        <v>0</v>
      </c>
      <c r="J144" s="37"/>
      <c r="O144" s="44">
        <f>I144*0.21</f>
        <v>0</v>
      </c>
      <c r="P144">
        <v>3</v>
      </c>
    </row>
    <row r="145" ht="30">
      <c r="A145" s="37" t="s">
        <v>630</v>
      </c>
      <c r="B145" s="45"/>
      <c r="C145" s="46"/>
      <c r="D145" s="46"/>
      <c r="E145" s="39" t="s">
        <v>8788</v>
      </c>
      <c r="F145" s="46"/>
      <c r="G145" s="46"/>
      <c r="H145" s="46"/>
      <c r="I145" s="46"/>
      <c r="J145" s="48"/>
    </row>
    <row r="146" ht="30">
      <c r="A146" s="37" t="s">
        <v>631</v>
      </c>
      <c r="B146" s="45"/>
      <c r="C146" s="46"/>
      <c r="D146" s="46"/>
      <c r="E146" s="49" t="s">
        <v>8789</v>
      </c>
      <c r="F146" s="46"/>
      <c r="G146" s="46"/>
      <c r="H146" s="46"/>
      <c r="I146" s="46"/>
      <c r="J146" s="48"/>
    </row>
    <row r="147">
      <c r="A147" s="37" t="s">
        <v>633</v>
      </c>
      <c r="B147" s="45"/>
      <c r="C147" s="46"/>
      <c r="D147" s="46"/>
      <c r="E147" s="47" t="s">
        <v>627</v>
      </c>
      <c r="F147" s="46"/>
      <c r="G147" s="46"/>
      <c r="H147" s="46"/>
      <c r="I147" s="46"/>
      <c r="J147" s="48"/>
    </row>
    <row r="148" ht="30">
      <c r="A148" s="37" t="s">
        <v>625</v>
      </c>
      <c r="B148" s="37">
        <v>37</v>
      </c>
      <c r="C148" s="38" t="s">
        <v>8790</v>
      </c>
      <c r="D148" s="37" t="s">
        <v>627</v>
      </c>
      <c r="E148" s="39" t="s">
        <v>8791</v>
      </c>
      <c r="F148" s="40" t="s">
        <v>832</v>
      </c>
      <c r="G148" s="41">
        <v>128.52000000000001</v>
      </c>
      <c r="H148" s="42">
        <v>0</v>
      </c>
      <c r="I148" s="43">
        <f>ROUND(G148*H148,P4)</f>
        <v>0</v>
      </c>
      <c r="J148" s="37"/>
      <c r="O148" s="44">
        <f>I148*0.21</f>
        <v>0</v>
      </c>
      <c r="P148">
        <v>3</v>
      </c>
    </row>
    <row r="149" ht="30">
      <c r="A149" s="37" t="s">
        <v>630</v>
      </c>
      <c r="B149" s="45"/>
      <c r="C149" s="46"/>
      <c r="D149" s="46"/>
      <c r="E149" s="39" t="s">
        <v>8792</v>
      </c>
      <c r="F149" s="46"/>
      <c r="G149" s="46"/>
      <c r="H149" s="46"/>
      <c r="I149" s="46"/>
      <c r="J149" s="48"/>
    </row>
    <row r="150" ht="75">
      <c r="A150" s="37" t="s">
        <v>631</v>
      </c>
      <c r="B150" s="45"/>
      <c r="C150" s="46"/>
      <c r="D150" s="46"/>
      <c r="E150" s="49" t="s">
        <v>8793</v>
      </c>
      <c r="F150" s="46"/>
      <c r="G150" s="46"/>
      <c r="H150" s="46"/>
      <c r="I150" s="46"/>
      <c r="J150" s="48"/>
    </row>
    <row r="151">
      <c r="A151" s="37" t="s">
        <v>633</v>
      </c>
      <c r="B151" s="45"/>
      <c r="C151" s="46"/>
      <c r="D151" s="46"/>
      <c r="E151" s="47" t="s">
        <v>627</v>
      </c>
      <c r="F151" s="46"/>
      <c r="G151" s="46"/>
      <c r="H151" s="46"/>
      <c r="I151" s="46"/>
      <c r="J151" s="48"/>
    </row>
    <row r="152">
      <c r="A152" s="37" t="s">
        <v>625</v>
      </c>
      <c r="B152" s="37">
        <v>38</v>
      </c>
      <c r="C152" s="38" t="s">
        <v>8794</v>
      </c>
      <c r="D152" s="37" t="s">
        <v>627</v>
      </c>
      <c r="E152" s="39" t="s">
        <v>8795</v>
      </c>
      <c r="F152" s="40" t="s">
        <v>832</v>
      </c>
      <c r="G152" s="41">
        <v>40.799999999999997</v>
      </c>
      <c r="H152" s="42">
        <v>0</v>
      </c>
      <c r="I152" s="43">
        <f>ROUND(G152*H152,P4)</f>
        <v>0</v>
      </c>
      <c r="J152" s="37"/>
      <c r="O152" s="44">
        <f>I152*0.21</f>
        <v>0</v>
      </c>
      <c r="P152">
        <v>3</v>
      </c>
    </row>
    <row r="153" ht="30">
      <c r="A153" s="37" t="s">
        <v>630</v>
      </c>
      <c r="B153" s="45"/>
      <c r="C153" s="46"/>
      <c r="D153" s="46"/>
      <c r="E153" s="39" t="s">
        <v>8796</v>
      </c>
      <c r="F153" s="46"/>
      <c r="G153" s="46"/>
      <c r="H153" s="46"/>
      <c r="I153" s="46"/>
      <c r="J153" s="48"/>
    </row>
    <row r="154" ht="30">
      <c r="A154" s="37" t="s">
        <v>631</v>
      </c>
      <c r="B154" s="45"/>
      <c r="C154" s="46"/>
      <c r="D154" s="46"/>
      <c r="E154" s="49" t="s">
        <v>8789</v>
      </c>
      <c r="F154" s="46"/>
      <c r="G154" s="46"/>
      <c r="H154" s="46"/>
      <c r="I154" s="46"/>
      <c r="J154" s="48"/>
    </row>
    <row r="155">
      <c r="A155" s="37" t="s">
        <v>633</v>
      </c>
      <c r="B155" s="45"/>
      <c r="C155" s="46"/>
      <c r="D155" s="46"/>
      <c r="E155" s="47" t="s">
        <v>627</v>
      </c>
      <c r="F155" s="46"/>
      <c r="G155" s="46"/>
      <c r="H155" s="46"/>
      <c r="I155" s="46"/>
      <c r="J155" s="48"/>
    </row>
    <row r="156" ht="30">
      <c r="A156" s="37" t="s">
        <v>625</v>
      </c>
      <c r="B156" s="37">
        <v>39</v>
      </c>
      <c r="C156" s="38" t="s">
        <v>8797</v>
      </c>
      <c r="D156" s="37" t="s">
        <v>627</v>
      </c>
      <c r="E156" s="39" t="s">
        <v>8798</v>
      </c>
      <c r="F156" s="40" t="s">
        <v>832</v>
      </c>
      <c r="G156" s="41">
        <v>128.52000000000001</v>
      </c>
      <c r="H156" s="42">
        <v>0</v>
      </c>
      <c r="I156" s="43">
        <f>ROUND(G156*H156,P4)</f>
        <v>0</v>
      </c>
      <c r="J156" s="37"/>
      <c r="O156" s="44">
        <f>I156*0.21</f>
        <v>0</v>
      </c>
      <c r="P156">
        <v>3</v>
      </c>
    </row>
    <row r="157" ht="45">
      <c r="A157" s="37" t="s">
        <v>630</v>
      </c>
      <c r="B157" s="45"/>
      <c r="C157" s="46"/>
      <c r="D157" s="46"/>
      <c r="E157" s="39" t="s">
        <v>8799</v>
      </c>
      <c r="F157" s="46"/>
      <c r="G157" s="46"/>
      <c r="H157" s="46"/>
      <c r="I157" s="46"/>
      <c r="J157" s="48"/>
    </row>
    <row r="158" ht="75">
      <c r="A158" s="37" t="s">
        <v>631</v>
      </c>
      <c r="B158" s="45"/>
      <c r="C158" s="46"/>
      <c r="D158" s="46"/>
      <c r="E158" s="49" t="s">
        <v>8793</v>
      </c>
      <c r="F158" s="46"/>
      <c r="G158" s="46"/>
      <c r="H158" s="46"/>
      <c r="I158" s="46"/>
      <c r="J158" s="48"/>
    </row>
    <row r="159">
      <c r="A159" s="37" t="s">
        <v>633</v>
      </c>
      <c r="B159" s="45"/>
      <c r="C159" s="46"/>
      <c r="D159" s="46"/>
      <c r="E159" s="47" t="s">
        <v>627</v>
      </c>
      <c r="F159" s="46"/>
      <c r="G159" s="46"/>
      <c r="H159" s="46"/>
      <c r="I159" s="46"/>
      <c r="J159" s="48"/>
    </row>
    <row r="160" ht="30">
      <c r="A160" s="37" t="s">
        <v>625</v>
      </c>
      <c r="B160" s="37">
        <v>40</v>
      </c>
      <c r="C160" s="38" t="s">
        <v>8800</v>
      </c>
      <c r="D160" s="37" t="s">
        <v>627</v>
      </c>
      <c r="E160" s="39" t="s">
        <v>8801</v>
      </c>
      <c r="F160" s="40" t="s">
        <v>832</v>
      </c>
      <c r="G160" s="41">
        <v>63.670000000000002</v>
      </c>
      <c r="H160" s="42">
        <v>0</v>
      </c>
      <c r="I160" s="43">
        <f>ROUND(G160*H160,P4)</f>
        <v>0</v>
      </c>
      <c r="J160" s="37"/>
      <c r="O160" s="44">
        <f>I160*0.21</f>
        <v>0</v>
      </c>
      <c r="P160">
        <v>3</v>
      </c>
    </row>
    <row r="161" ht="30">
      <c r="A161" s="37" t="s">
        <v>630</v>
      </c>
      <c r="B161" s="45"/>
      <c r="C161" s="46"/>
      <c r="D161" s="46"/>
      <c r="E161" s="39" t="s">
        <v>8802</v>
      </c>
      <c r="F161" s="46"/>
      <c r="G161" s="46"/>
      <c r="H161" s="46"/>
      <c r="I161" s="46"/>
      <c r="J161" s="48"/>
    </row>
    <row r="162" ht="105">
      <c r="A162" s="37" t="s">
        <v>631</v>
      </c>
      <c r="B162" s="45"/>
      <c r="C162" s="46"/>
      <c r="D162" s="46"/>
      <c r="E162" s="49" t="s">
        <v>8803</v>
      </c>
      <c r="F162" s="46"/>
      <c r="G162" s="46"/>
      <c r="H162" s="46"/>
      <c r="I162" s="46"/>
      <c r="J162" s="48"/>
    </row>
    <row r="163">
      <c r="A163" s="37" t="s">
        <v>633</v>
      </c>
      <c r="B163" s="45"/>
      <c r="C163" s="46"/>
      <c r="D163" s="46"/>
      <c r="E163" s="47" t="s">
        <v>627</v>
      </c>
      <c r="F163" s="46"/>
      <c r="G163" s="46"/>
      <c r="H163" s="46"/>
      <c r="I163" s="46"/>
      <c r="J163" s="48"/>
    </row>
    <row r="164" ht="30">
      <c r="A164" s="37" t="s">
        <v>625</v>
      </c>
      <c r="B164" s="37">
        <v>41</v>
      </c>
      <c r="C164" s="38" t="s">
        <v>8804</v>
      </c>
      <c r="D164" s="37" t="s">
        <v>627</v>
      </c>
      <c r="E164" s="39" t="s">
        <v>8805</v>
      </c>
      <c r="F164" s="40" t="s">
        <v>832</v>
      </c>
      <c r="G164" s="41">
        <v>63.670000000000002</v>
      </c>
      <c r="H164" s="42">
        <v>0</v>
      </c>
      <c r="I164" s="43">
        <f>ROUND(G164*H164,P4)</f>
        <v>0</v>
      </c>
      <c r="J164" s="37"/>
      <c r="O164" s="44">
        <f>I164*0.21</f>
        <v>0</v>
      </c>
      <c r="P164">
        <v>3</v>
      </c>
    </row>
    <row r="165" ht="30">
      <c r="A165" s="37" t="s">
        <v>630</v>
      </c>
      <c r="B165" s="45"/>
      <c r="C165" s="46"/>
      <c r="D165" s="46"/>
      <c r="E165" s="39" t="s">
        <v>8806</v>
      </c>
      <c r="F165" s="46"/>
      <c r="G165" s="46"/>
      <c r="H165" s="46"/>
      <c r="I165" s="46"/>
      <c r="J165" s="48"/>
    </row>
    <row r="166" ht="105">
      <c r="A166" s="37" t="s">
        <v>631</v>
      </c>
      <c r="B166" s="45"/>
      <c r="C166" s="46"/>
      <c r="D166" s="46"/>
      <c r="E166" s="49" t="s">
        <v>8803</v>
      </c>
      <c r="F166" s="46"/>
      <c r="G166" s="46"/>
      <c r="H166" s="46"/>
      <c r="I166" s="46"/>
      <c r="J166" s="48"/>
    </row>
    <row r="167">
      <c r="A167" s="37" t="s">
        <v>633</v>
      </c>
      <c r="B167" s="45"/>
      <c r="C167" s="46"/>
      <c r="D167" s="46"/>
      <c r="E167" s="47" t="s">
        <v>627</v>
      </c>
      <c r="F167" s="46"/>
      <c r="G167" s="46"/>
      <c r="H167" s="46"/>
      <c r="I167" s="46"/>
      <c r="J167" s="48"/>
    </row>
    <row r="168" ht="30">
      <c r="A168" s="37" t="s">
        <v>625</v>
      </c>
      <c r="B168" s="37">
        <v>42</v>
      </c>
      <c r="C168" s="38" t="s">
        <v>8807</v>
      </c>
      <c r="D168" s="37" t="s">
        <v>627</v>
      </c>
      <c r="E168" s="39" t="s">
        <v>8808</v>
      </c>
      <c r="F168" s="40" t="s">
        <v>832</v>
      </c>
      <c r="G168" s="41">
        <v>63.670000000000002</v>
      </c>
      <c r="H168" s="42">
        <v>0</v>
      </c>
      <c r="I168" s="43">
        <f>ROUND(G168*H168,P4)</f>
        <v>0</v>
      </c>
      <c r="J168" s="37"/>
      <c r="O168" s="44">
        <f>I168*0.21</f>
        <v>0</v>
      </c>
      <c r="P168">
        <v>3</v>
      </c>
    </row>
    <row r="169" ht="30">
      <c r="A169" s="37" t="s">
        <v>630</v>
      </c>
      <c r="B169" s="45"/>
      <c r="C169" s="46"/>
      <c r="D169" s="46"/>
      <c r="E169" s="39" t="s">
        <v>8809</v>
      </c>
      <c r="F169" s="46"/>
      <c r="G169" s="46"/>
      <c r="H169" s="46"/>
      <c r="I169" s="46"/>
      <c r="J169" s="48"/>
    </row>
    <row r="170" ht="105">
      <c r="A170" s="37" t="s">
        <v>631</v>
      </c>
      <c r="B170" s="45"/>
      <c r="C170" s="46"/>
      <c r="D170" s="46"/>
      <c r="E170" s="49" t="s">
        <v>8803</v>
      </c>
      <c r="F170" s="46"/>
      <c r="G170" s="46"/>
      <c r="H170" s="46"/>
      <c r="I170" s="46"/>
      <c r="J170" s="48"/>
    </row>
    <row r="171">
      <c r="A171" s="37" t="s">
        <v>633</v>
      </c>
      <c r="B171" s="45"/>
      <c r="C171" s="46"/>
      <c r="D171" s="46"/>
      <c r="E171" s="47" t="s">
        <v>627</v>
      </c>
      <c r="F171" s="46"/>
      <c r="G171" s="46"/>
      <c r="H171" s="46"/>
      <c r="I171" s="46"/>
      <c r="J171" s="48"/>
    </row>
    <row r="172">
      <c r="A172" s="31" t="s">
        <v>622</v>
      </c>
      <c r="B172" s="32"/>
      <c r="C172" s="33" t="s">
        <v>8810</v>
      </c>
      <c r="D172" s="34"/>
      <c r="E172" s="31" t="s">
        <v>8811</v>
      </c>
      <c r="F172" s="34"/>
      <c r="G172" s="34"/>
      <c r="H172" s="34"/>
      <c r="I172" s="35">
        <f>SUMIFS(I173:I195,A173:A195,"P")</f>
        <v>0</v>
      </c>
      <c r="J172" s="36"/>
    </row>
    <row r="173">
      <c r="A173" s="37" t="s">
        <v>625</v>
      </c>
      <c r="B173" s="37">
        <v>43</v>
      </c>
      <c r="C173" s="38" t="s">
        <v>8812</v>
      </c>
      <c r="D173" s="37" t="s">
        <v>627</v>
      </c>
      <c r="E173" s="39" t="s">
        <v>8813</v>
      </c>
      <c r="F173" s="40" t="s">
        <v>673</v>
      </c>
      <c r="G173" s="41">
        <v>0.042999999999999997</v>
      </c>
      <c r="H173" s="42">
        <v>0</v>
      </c>
      <c r="I173" s="43">
        <f>ROUND(G173*H173,P4)</f>
        <v>0</v>
      </c>
      <c r="J173" s="37"/>
      <c r="O173" s="44">
        <f>I173*0.21</f>
        <v>0</v>
      </c>
      <c r="P173">
        <v>3</v>
      </c>
    </row>
    <row r="174">
      <c r="A174" s="37" t="s">
        <v>630</v>
      </c>
      <c r="B174" s="45"/>
      <c r="C174" s="46"/>
      <c r="D174" s="46"/>
      <c r="E174" s="39" t="s">
        <v>8813</v>
      </c>
      <c r="F174" s="46"/>
      <c r="G174" s="46"/>
      <c r="H174" s="46"/>
      <c r="I174" s="46"/>
      <c r="J174" s="48"/>
    </row>
    <row r="175">
      <c r="A175" s="37" t="s">
        <v>631</v>
      </c>
      <c r="B175" s="45"/>
      <c r="C175" s="46"/>
      <c r="D175" s="46"/>
      <c r="E175" s="49" t="s">
        <v>8814</v>
      </c>
      <c r="F175" s="46"/>
      <c r="G175" s="46"/>
      <c r="H175" s="46"/>
      <c r="I175" s="46"/>
      <c r="J175" s="48"/>
    </row>
    <row r="176" ht="30">
      <c r="A176" s="37" t="s">
        <v>633</v>
      </c>
      <c r="B176" s="45"/>
      <c r="C176" s="46"/>
      <c r="D176" s="46"/>
      <c r="E176" s="39" t="s">
        <v>8815</v>
      </c>
      <c r="F176" s="46"/>
      <c r="G176" s="46"/>
      <c r="H176" s="46"/>
      <c r="I176" s="46"/>
      <c r="J176" s="48"/>
    </row>
    <row r="177">
      <c r="A177" s="37" t="s">
        <v>625</v>
      </c>
      <c r="B177" s="37">
        <v>44</v>
      </c>
      <c r="C177" s="38" t="s">
        <v>8816</v>
      </c>
      <c r="D177" s="37" t="s">
        <v>627</v>
      </c>
      <c r="E177" s="39" t="s">
        <v>8817</v>
      </c>
      <c r="F177" s="40" t="s">
        <v>639</v>
      </c>
      <c r="G177" s="41">
        <v>4</v>
      </c>
      <c r="H177" s="42">
        <v>0</v>
      </c>
      <c r="I177" s="43">
        <f>ROUND(G177*H177,P4)</f>
        <v>0</v>
      </c>
      <c r="J177" s="37"/>
      <c r="O177" s="44">
        <f>I177*0.21</f>
        <v>0</v>
      </c>
      <c r="P177">
        <v>3</v>
      </c>
    </row>
    <row r="178">
      <c r="A178" s="37" t="s">
        <v>630</v>
      </c>
      <c r="B178" s="45"/>
      <c r="C178" s="46"/>
      <c r="D178" s="46"/>
      <c r="E178" s="39" t="s">
        <v>8817</v>
      </c>
      <c r="F178" s="46"/>
      <c r="G178" s="46"/>
      <c r="H178" s="46"/>
      <c r="I178" s="46"/>
      <c r="J178" s="48"/>
    </row>
    <row r="179" ht="30">
      <c r="A179" s="37" t="s">
        <v>631</v>
      </c>
      <c r="B179" s="45"/>
      <c r="C179" s="46"/>
      <c r="D179" s="46"/>
      <c r="E179" s="49" t="s">
        <v>8818</v>
      </c>
      <c r="F179" s="46"/>
      <c r="G179" s="46"/>
      <c r="H179" s="46"/>
      <c r="I179" s="46"/>
      <c r="J179" s="48"/>
    </row>
    <row r="180">
      <c r="A180" s="37" t="s">
        <v>633</v>
      </c>
      <c r="B180" s="45"/>
      <c r="C180" s="46"/>
      <c r="D180" s="46"/>
      <c r="E180" s="47" t="s">
        <v>627</v>
      </c>
      <c r="F180" s="46"/>
      <c r="G180" s="46"/>
      <c r="H180" s="46"/>
      <c r="I180" s="46"/>
      <c r="J180" s="48"/>
    </row>
    <row r="181">
      <c r="A181" s="37" t="s">
        <v>625</v>
      </c>
      <c r="B181" s="37">
        <v>45</v>
      </c>
      <c r="C181" s="38" t="s">
        <v>8819</v>
      </c>
      <c r="D181" s="37" t="s">
        <v>627</v>
      </c>
      <c r="E181" s="39" t="s">
        <v>8820</v>
      </c>
      <c r="F181" s="40" t="s">
        <v>639</v>
      </c>
      <c r="G181" s="41">
        <v>10</v>
      </c>
      <c r="H181" s="42">
        <v>0</v>
      </c>
      <c r="I181" s="43">
        <f>ROUND(G181*H181,P4)</f>
        <v>0</v>
      </c>
      <c r="J181" s="37"/>
      <c r="O181" s="44">
        <f>I181*0.21</f>
        <v>0</v>
      </c>
      <c r="P181">
        <v>3</v>
      </c>
    </row>
    <row r="182">
      <c r="A182" s="37" t="s">
        <v>630</v>
      </c>
      <c r="B182" s="45"/>
      <c r="C182" s="46"/>
      <c r="D182" s="46"/>
      <c r="E182" s="39" t="s">
        <v>8820</v>
      </c>
      <c r="F182" s="46"/>
      <c r="G182" s="46"/>
      <c r="H182" s="46"/>
      <c r="I182" s="46"/>
      <c r="J182" s="48"/>
    </row>
    <row r="183">
      <c r="A183" s="37" t="s">
        <v>633</v>
      </c>
      <c r="B183" s="45"/>
      <c r="C183" s="46"/>
      <c r="D183" s="46"/>
      <c r="E183" s="47" t="s">
        <v>627</v>
      </c>
      <c r="F183" s="46"/>
      <c r="G183" s="46"/>
      <c r="H183" s="46"/>
      <c r="I183" s="46"/>
      <c r="J183" s="48"/>
    </row>
    <row r="184">
      <c r="A184" s="37" t="s">
        <v>625</v>
      </c>
      <c r="B184" s="37">
        <v>46</v>
      </c>
      <c r="C184" s="38" t="s">
        <v>8821</v>
      </c>
      <c r="D184" s="37" t="s">
        <v>627</v>
      </c>
      <c r="E184" s="39" t="s">
        <v>8822</v>
      </c>
      <c r="F184" s="40" t="s">
        <v>744</v>
      </c>
      <c r="G184" s="41">
        <v>12.800000000000001</v>
      </c>
      <c r="H184" s="42">
        <v>0</v>
      </c>
      <c r="I184" s="43">
        <f>ROUND(G184*H184,P4)</f>
        <v>0</v>
      </c>
      <c r="J184" s="37"/>
      <c r="O184" s="44">
        <f>I184*0.21</f>
        <v>0</v>
      </c>
      <c r="P184">
        <v>3</v>
      </c>
    </row>
    <row r="185">
      <c r="A185" s="37" t="s">
        <v>630</v>
      </c>
      <c r="B185" s="45"/>
      <c r="C185" s="46"/>
      <c r="D185" s="46"/>
      <c r="E185" s="39" t="s">
        <v>8823</v>
      </c>
      <c r="F185" s="46"/>
      <c r="G185" s="46"/>
      <c r="H185" s="46"/>
      <c r="I185" s="46"/>
      <c r="J185" s="48"/>
    </row>
    <row r="186" ht="30">
      <c r="A186" s="37" t="s">
        <v>631</v>
      </c>
      <c r="B186" s="45"/>
      <c r="C186" s="46"/>
      <c r="D186" s="46"/>
      <c r="E186" s="49" t="s">
        <v>8824</v>
      </c>
      <c r="F186" s="46"/>
      <c r="G186" s="46"/>
      <c r="H186" s="46"/>
      <c r="I186" s="46"/>
      <c r="J186" s="48"/>
    </row>
    <row r="187">
      <c r="A187" s="37" t="s">
        <v>633</v>
      </c>
      <c r="B187" s="45"/>
      <c r="C187" s="46"/>
      <c r="D187" s="46"/>
      <c r="E187" s="47" t="s">
        <v>627</v>
      </c>
      <c r="F187" s="46"/>
      <c r="G187" s="46"/>
      <c r="H187" s="46"/>
      <c r="I187" s="46"/>
      <c r="J187" s="48"/>
    </row>
    <row r="188" ht="30">
      <c r="A188" s="37" t="s">
        <v>625</v>
      </c>
      <c r="B188" s="37">
        <v>47</v>
      </c>
      <c r="C188" s="38" t="s">
        <v>8825</v>
      </c>
      <c r="D188" s="37" t="s">
        <v>627</v>
      </c>
      <c r="E188" s="39" t="s">
        <v>8826</v>
      </c>
      <c r="F188" s="40" t="s">
        <v>639</v>
      </c>
      <c r="G188" s="41">
        <v>4</v>
      </c>
      <c r="H188" s="42">
        <v>0</v>
      </c>
      <c r="I188" s="43">
        <f>ROUND(G188*H188,P4)</f>
        <v>0</v>
      </c>
      <c r="J188" s="37"/>
      <c r="O188" s="44">
        <f>I188*0.21</f>
        <v>0</v>
      </c>
      <c r="P188">
        <v>3</v>
      </c>
    </row>
    <row r="189">
      <c r="A189" s="37" t="s">
        <v>630</v>
      </c>
      <c r="B189" s="45"/>
      <c r="C189" s="46"/>
      <c r="D189" s="46"/>
      <c r="E189" s="39" t="s">
        <v>8827</v>
      </c>
      <c r="F189" s="46"/>
      <c r="G189" s="46"/>
      <c r="H189" s="46"/>
      <c r="I189" s="46"/>
      <c r="J189" s="48"/>
    </row>
    <row r="190" ht="30">
      <c r="A190" s="37" t="s">
        <v>631</v>
      </c>
      <c r="B190" s="45"/>
      <c r="C190" s="46"/>
      <c r="D190" s="46"/>
      <c r="E190" s="49" t="s">
        <v>8828</v>
      </c>
      <c r="F190" s="46"/>
      <c r="G190" s="46"/>
      <c r="H190" s="46"/>
      <c r="I190" s="46"/>
      <c r="J190" s="48"/>
    </row>
    <row r="191">
      <c r="A191" s="37" t="s">
        <v>633</v>
      </c>
      <c r="B191" s="45"/>
      <c r="C191" s="46"/>
      <c r="D191" s="46"/>
      <c r="E191" s="47" t="s">
        <v>627</v>
      </c>
      <c r="F191" s="46"/>
      <c r="G191" s="46"/>
      <c r="H191" s="46"/>
      <c r="I191" s="46"/>
      <c r="J191" s="48"/>
    </row>
    <row r="192">
      <c r="A192" s="37" t="s">
        <v>625</v>
      </c>
      <c r="B192" s="37">
        <v>48</v>
      </c>
      <c r="C192" s="38" t="s">
        <v>8829</v>
      </c>
      <c r="D192" s="37" t="s">
        <v>627</v>
      </c>
      <c r="E192" s="39" t="s">
        <v>8830</v>
      </c>
      <c r="F192" s="40" t="s">
        <v>1565</v>
      </c>
      <c r="G192" s="41">
        <v>43.200000000000003</v>
      </c>
      <c r="H192" s="42">
        <v>0</v>
      </c>
      <c r="I192" s="43">
        <f>ROUND(G192*H192,P4)</f>
        <v>0</v>
      </c>
      <c r="J192" s="37"/>
      <c r="O192" s="44">
        <f>I192*0.21</f>
        <v>0</v>
      </c>
      <c r="P192">
        <v>3</v>
      </c>
    </row>
    <row r="193" ht="30">
      <c r="A193" s="37" t="s">
        <v>630</v>
      </c>
      <c r="B193" s="45"/>
      <c r="C193" s="46"/>
      <c r="D193" s="46"/>
      <c r="E193" s="39" t="s">
        <v>8831</v>
      </c>
      <c r="F193" s="46"/>
      <c r="G193" s="46"/>
      <c r="H193" s="46"/>
      <c r="I193" s="46"/>
      <c r="J193" s="48"/>
    </row>
    <row r="194" ht="30">
      <c r="A194" s="37" t="s">
        <v>631</v>
      </c>
      <c r="B194" s="45"/>
      <c r="C194" s="46"/>
      <c r="D194" s="46"/>
      <c r="E194" s="49" t="s">
        <v>8832</v>
      </c>
      <c r="F194" s="46"/>
      <c r="G194" s="46"/>
      <c r="H194" s="46"/>
      <c r="I194" s="46"/>
      <c r="J194" s="48"/>
    </row>
    <row r="195">
      <c r="A195" s="37" t="s">
        <v>633</v>
      </c>
      <c r="B195" s="45"/>
      <c r="C195" s="46"/>
      <c r="D195" s="46"/>
      <c r="E195" s="47" t="s">
        <v>627</v>
      </c>
      <c r="F195" s="46"/>
      <c r="G195" s="46"/>
      <c r="H195" s="46"/>
      <c r="I195" s="46"/>
      <c r="J195" s="48"/>
    </row>
    <row r="196">
      <c r="A196" s="31" t="s">
        <v>622</v>
      </c>
      <c r="B196" s="32"/>
      <c r="C196" s="33" t="s">
        <v>1203</v>
      </c>
      <c r="D196" s="34"/>
      <c r="E196" s="31" t="s">
        <v>2897</v>
      </c>
      <c r="F196" s="34"/>
      <c r="G196" s="34"/>
      <c r="H196" s="34"/>
      <c r="I196" s="35">
        <f>SUMIFS(I197:I211,A197:A211,"P")</f>
        <v>0</v>
      </c>
      <c r="J196" s="36"/>
    </row>
    <row r="197" ht="30">
      <c r="A197" s="37" t="s">
        <v>625</v>
      </c>
      <c r="B197" s="37">
        <v>49</v>
      </c>
      <c r="C197" s="38" t="s">
        <v>8833</v>
      </c>
      <c r="D197" s="37" t="s">
        <v>627</v>
      </c>
      <c r="E197" s="39" t="s">
        <v>8834</v>
      </c>
      <c r="F197" s="40" t="s">
        <v>639</v>
      </c>
      <c r="G197" s="41">
        <v>1</v>
      </c>
      <c r="H197" s="42">
        <v>0</v>
      </c>
      <c r="I197" s="43">
        <f>ROUND(G197*H197,P4)</f>
        <v>0</v>
      </c>
      <c r="J197" s="37"/>
      <c r="O197" s="44">
        <f>I197*0.21</f>
        <v>0</v>
      </c>
      <c r="P197">
        <v>3</v>
      </c>
    </row>
    <row r="198">
      <c r="A198" s="37" t="s">
        <v>630</v>
      </c>
      <c r="B198" s="45"/>
      <c r="C198" s="46"/>
      <c r="D198" s="46"/>
      <c r="E198" s="39" t="s">
        <v>8835</v>
      </c>
      <c r="F198" s="46"/>
      <c r="G198" s="46"/>
      <c r="H198" s="46"/>
      <c r="I198" s="46"/>
      <c r="J198" s="48"/>
    </row>
    <row r="199" ht="30">
      <c r="A199" s="37" t="s">
        <v>631</v>
      </c>
      <c r="B199" s="45"/>
      <c r="C199" s="46"/>
      <c r="D199" s="46"/>
      <c r="E199" s="49" t="s">
        <v>8836</v>
      </c>
      <c r="F199" s="46"/>
      <c r="G199" s="46"/>
      <c r="H199" s="46"/>
      <c r="I199" s="46"/>
      <c r="J199" s="48"/>
    </row>
    <row r="200">
      <c r="A200" s="37" t="s">
        <v>633</v>
      </c>
      <c r="B200" s="45"/>
      <c r="C200" s="46"/>
      <c r="D200" s="46"/>
      <c r="E200" s="47" t="s">
        <v>627</v>
      </c>
      <c r="F200" s="46"/>
      <c r="G200" s="46"/>
      <c r="H200" s="46"/>
      <c r="I200" s="46"/>
      <c r="J200" s="48"/>
    </row>
    <row r="201" ht="30">
      <c r="A201" s="37" t="s">
        <v>625</v>
      </c>
      <c r="B201" s="37">
        <v>50</v>
      </c>
      <c r="C201" s="38" t="s">
        <v>8837</v>
      </c>
      <c r="D201" s="37" t="s">
        <v>627</v>
      </c>
      <c r="E201" s="39" t="s">
        <v>8838</v>
      </c>
      <c r="F201" s="40" t="s">
        <v>639</v>
      </c>
      <c r="G201" s="41">
        <v>4</v>
      </c>
      <c r="H201" s="42">
        <v>0</v>
      </c>
      <c r="I201" s="43">
        <f>ROUND(G201*H201,P4)</f>
        <v>0</v>
      </c>
      <c r="J201" s="37"/>
      <c r="O201" s="44">
        <f>I201*0.21</f>
        <v>0</v>
      </c>
      <c r="P201">
        <v>3</v>
      </c>
    </row>
    <row r="202">
      <c r="A202" s="37" t="s">
        <v>630</v>
      </c>
      <c r="B202" s="45"/>
      <c r="C202" s="46"/>
      <c r="D202" s="46"/>
      <c r="E202" s="39" t="s">
        <v>8835</v>
      </c>
      <c r="F202" s="46"/>
      <c r="G202" s="46"/>
      <c r="H202" s="46"/>
      <c r="I202" s="46"/>
      <c r="J202" s="48"/>
    </row>
    <row r="203" ht="30">
      <c r="A203" s="37" t="s">
        <v>631</v>
      </c>
      <c r="B203" s="45"/>
      <c r="C203" s="46"/>
      <c r="D203" s="46"/>
      <c r="E203" s="49" t="s">
        <v>8818</v>
      </c>
      <c r="F203" s="46"/>
      <c r="G203" s="46"/>
      <c r="H203" s="46"/>
      <c r="I203" s="46"/>
      <c r="J203" s="48"/>
    </row>
    <row r="204">
      <c r="A204" s="37" t="s">
        <v>633</v>
      </c>
      <c r="B204" s="45"/>
      <c r="C204" s="46"/>
      <c r="D204" s="46"/>
      <c r="E204" s="47" t="s">
        <v>627</v>
      </c>
      <c r="F204" s="46"/>
      <c r="G204" s="46"/>
      <c r="H204" s="46"/>
      <c r="I204" s="46"/>
      <c r="J204" s="48"/>
    </row>
    <row r="205" ht="30">
      <c r="A205" s="37" t="s">
        <v>625</v>
      </c>
      <c r="B205" s="37">
        <v>51</v>
      </c>
      <c r="C205" s="38" t="s">
        <v>8839</v>
      </c>
      <c r="D205" s="37" t="s">
        <v>627</v>
      </c>
      <c r="E205" s="39" t="s">
        <v>8840</v>
      </c>
      <c r="F205" s="40" t="s">
        <v>639</v>
      </c>
      <c r="G205" s="41">
        <v>5</v>
      </c>
      <c r="H205" s="42">
        <v>0</v>
      </c>
      <c r="I205" s="43">
        <f>ROUND(G205*H205,P4)</f>
        <v>0</v>
      </c>
      <c r="J205" s="37"/>
      <c r="O205" s="44">
        <f>I205*0.21</f>
        <v>0</v>
      </c>
      <c r="P205">
        <v>3</v>
      </c>
    </row>
    <row r="206" ht="30">
      <c r="A206" s="37" t="s">
        <v>630</v>
      </c>
      <c r="B206" s="45"/>
      <c r="C206" s="46"/>
      <c r="D206" s="46"/>
      <c r="E206" s="39" t="s">
        <v>8841</v>
      </c>
      <c r="F206" s="46"/>
      <c r="G206" s="46"/>
      <c r="H206" s="46"/>
      <c r="I206" s="46"/>
      <c r="J206" s="48"/>
    </row>
    <row r="207" ht="30">
      <c r="A207" s="37" t="s">
        <v>631</v>
      </c>
      <c r="B207" s="45"/>
      <c r="C207" s="46"/>
      <c r="D207" s="46"/>
      <c r="E207" s="49" t="s">
        <v>8842</v>
      </c>
      <c r="F207" s="46"/>
      <c r="G207" s="46"/>
      <c r="H207" s="46"/>
      <c r="I207" s="46"/>
      <c r="J207" s="48"/>
    </row>
    <row r="208">
      <c r="A208" s="37" t="s">
        <v>633</v>
      </c>
      <c r="B208" s="45"/>
      <c r="C208" s="46"/>
      <c r="D208" s="46"/>
      <c r="E208" s="47" t="s">
        <v>627</v>
      </c>
      <c r="F208" s="46"/>
      <c r="G208" s="46"/>
      <c r="H208" s="46"/>
      <c r="I208" s="46"/>
      <c r="J208" s="48"/>
    </row>
    <row r="209" ht="30">
      <c r="A209" s="37" t="s">
        <v>625</v>
      </c>
      <c r="B209" s="37">
        <v>52</v>
      </c>
      <c r="C209" s="38" t="s">
        <v>8843</v>
      </c>
      <c r="D209" s="37" t="s">
        <v>627</v>
      </c>
      <c r="E209" s="39" t="s">
        <v>8844</v>
      </c>
      <c r="F209" s="40" t="s">
        <v>639</v>
      </c>
      <c r="G209" s="41">
        <v>5</v>
      </c>
      <c r="H209" s="42">
        <v>0</v>
      </c>
      <c r="I209" s="43">
        <f>ROUND(G209*H209,P4)</f>
        <v>0</v>
      </c>
      <c r="J209" s="37"/>
      <c r="O209" s="44">
        <f>I209*0.21</f>
        <v>0</v>
      </c>
      <c r="P209">
        <v>3</v>
      </c>
    </row>
    <row r="210" ht="30">
      <c r="A210" s="37" t="s">
        <v>630</v>
      </c>
      <c r="B210" s="45"/>
      <c r="C210" s="46"/>
      <c r="D210" s="46"/>
      <c r="E210" s="39" t="s">
        <v>8845</v>
      </c>
      <c r="F210" s="46"/>
      <c r="G210" s="46"/>
      <c r="H210" s="46"/>
      <c r="I210" s="46"/>
      <c r="J210" s="48"/>
    </row>
    <row r="211">
      <c r="A211" s="37" t="s">
        <v>633</v>
      </c>
      <c r="B211" s="45"/>
      <c r="C211" s="46"/>
      <c r="D211" s="46"/>
      <c r="E211" s="47" t="s">
        <v>627</v>
      </c>
      <c r="F211" s="46"/>
      <c r="G211" s="46"/>
      <c r="H211" s="46"/>
      <c r="I211" s="46"/>
      <c r="J211" s="48"/>
    </row>
    <row r="212">
      <c r="A212" s="31" t="s">
        <v>622</v>
      </c>
      <c r="B212" s="32"/>
      <c r="C212" s="33" t="s">
        <v>794</v>
      </c>
      <c r="D212" s="34"/>
      <c r="E212" s="31" t="s">
        <v>1415</v>
      </c>
      <c r="F212" s="34"/>
      <c r="G212" s="34"/>
      <c r="H212" s="34"/>
      <c r="I212" s="35">
        <f>SUMIFS(I213:I220,A213:A220,"P")</f>
        <v>0</v>
      </c>
      <c r="J212" s="36"/>
    </row>
    <row r="213" ht="30">
      <c r="A213" s="37" t="s">
        <v>625</v>
      </c>
      <c r="B213" s="37">
        <v>53</v>
      </c>
      <c r="C213" s="38" t="s">
        <v>8846</v>
      </c>
      <c r="D213" s="37" t="s">
        <v>627</v>
      </c>
      <c r="E213" s="39" t="s">
        <v>8847</v>
      </c>
      <c r="F213" s="40" t="s">
        <v>744</v>
      </c>
      <c r="G213" s="41">
        <v>100</v>
      </c>
      <c r="H213" s="42">
        <v>0</v>
      </c>
      <c r="I213" s="43">
        <f>ROUND(G213*H213,P4)</f>
        <v>0</v>
      </c>
      <c r="J213" s="37"/>
      <c r="O213" s="44">
        <f>I213*0.21</f>
        <v>0</v>
      </c>
      <c r="P213">
        <v>3</v>
      </c>
    </row>
    <row r="214" ht="30">
      <c r="A214" s="37" t="s">
        <v>630</v>
      </c>
      <c r="B214" s="45"/>
      <c r="C214" s="46"/>
      <c r="D214" s="46"/>
      <c r="E214" s="39" t="s">
        <v>8848</v>
      </c>
      <c r="F214" s="46"/>
      <c r="G214" s="46"/>
      <c r="H214" s="46"/>
      <c r="I214" s="46"/>
      <c r="J214" s="48"/>
    </row>
    <row r="215" ht="30">
      <c r="A215" s="37" t="s">
        <v>631</v>
      </c>
      <c r="B215" s="45"/>
      <c r="C215" s="46"/>
      <c r="D215" s="46"/>
      <c r="E215" s="49" t="s">
        <v>8849</v>
      </c>
      <c r="F215" s="46"/>
      <c r="G215" s="46"/>
      <c r="H215" s="46"/>
      <c r="I215" s="46"/>
      <c r="J215" s="48"/>
    </row>
    <row r="216">
      <c r="A216" s="37" t="s">
        <v>633</v>
      </c>
      <c r="B216" s="45"/>
      <c r="C216" s="46"/>
      <c r="D216" s="46"/>
      <c r="E216" s="47" t="s">
        <v>627</v>
      </c>
      <c r="F216" s="46"/>
      <c r="G216" s="46"/>
      <c r="H216" s="46"/>
      <c r="I216" s="46"/>
      <c r="J216" s="48"/>
    </row>
    <row r="217">
      <c r="A217" s="37" t="s">
        <v>625</v>
      </c>
      <c r="B217" s="37">
        <v>54</v>
      </c>
      <c r="C217" s="38" t="s">
        <v>8850</v>
      </c>
      <c r="D217" s="37" t="s">
        <v>627</v>
      </c>
      <c r="E217" s="39" t="s">
        <v>8851</v>
      </c>
      <c r="F217" s="40" t="s">
        <v>629</v>
      </c>
      <c r="G217" s="41">
        <v>259.58999999999997</v>
      </c>
      <c r="H217" s="42">
        <v>0</v>
      </c>
      <c r="I217" s="43">
        <f>ROUND(G217*H217,P4)</f>
        <v>0</v>
      </c>
      <c r="J217" s="37"/>
      <c r="O217" s="44">
        <f>I217*0.21</f>
        <v>0</v>
      </c>
      <c r="P217">
        <v>3</v>
      </c>
    </row>
    <row r="218">
      <c r="A218" s="37" t="s">
        <v>630</v>
      </c>
      <c r="B218" s="45"/>
      <c r="C218" s="46"/>
      <c r="D218" s="46"/>
      <c r="E218" s="39" t="s">
        <v>8852</v>
      </c>
      <c r="F218" s="46"/>
      <c r="G218" s="46"/>
      <c r="H218" s="46"/>
      <c r="I218" s="46"/>
      <c r="J218" s="48"/>
    </row>
    <row r="219" ht="105">
      <c r="A219" s="37" t="s">
        <v>631</v>
      </c>
      <c r="B219" s="45"/>
      <c r="C219" s="46"/>
      <c r="D219" s="46"/>
      <c r="E219" s="49" t="s">
        <v>8853</v>
      </c>
      <c r="F219" s="46"/>
      <c r="G219" s="46"/>
      <c r="H219" s="46"/>
      <c r="I219" s="46"/>
      <c r="J219" s="48"/>
    </row>
    <row r="220">
      <c r="A220" s="37" t="s">
        <v>633</v>
      </c>
      <c r="B220" s="45"/>
      <c r="C220" s="46"/>
      <c r="D220" s="46"/>
      <c r="E220" s="47" t="s">
        <v>627</v>
      </c>
      <c r="F220" s="46"/>
      <c r="G220" s="46"/>
      <c r="H220" s="46"/>
      <c r="I220" s="46"/>
      <c r="J220" s="48"/>
    </row>
    <row r="221">
      <c r="A221" s="31" t="s">
        <v>622</v>
      </c>
      <c r="B221" s="32"/>
      <c r="C221" s="33" t="s">
        <v>676</v>
      </c>
      <c r="D221" s="34"/>
      <c r="E221" s="31" t="s">
        <v>1015</v>
      </c>
      <c r="F221" s="34"/>
      <c r="G221" s="34"/>
      <c r="H221" s="34"/>
      <c r="I221" s="35">
        <f>SUMIFS(I222:I227,A222:A227,"P")</f>
        <v>0</v>
      </c>
      <c r="J221" s="36"/>
    </row>
    <row r="222" ht="60">
      <c r="A222" s="37" t="s">
        <v>625</v>
      </c>
      <c r="B222" s="37">
        <v>55</v>
      </c>
      <c r="C222" s="38" t="s">
        <v>684</v>
      </c>
      <c r="D222" s="37" t="s">
        <v>685</v>
      </c>
      <c r="E222" s="39" t="s">
        <v>686</v>
      </c>
      <c r="F222" s="40" t="s">
        <v>673</v>
      </c>
      <c r="G222" s="41">
        <v>623.01599999999996</v>
      </c>
      <c r="H222" s="42">
        <v>0</v>
      </c>
      <c r="I222" s="43">
        <f>ROUND(G222*H222,P4)</f>
        <v>0</v>
      </c>
      <c r="J222" s="37"/>
      <c r="O222" s="44">
        <f>I222*0.21</f>
        <v>0</v>
      </c>
      <c r="P222">
        <v>3</v>
      </c>
    </row>
    <row r="223">
      <c r="A223" s="37" t="s">
        <v>630</v>
      </c>
      <c r="B223" s="45"/>
      <c r="C223" s="46"/>
      <c r="D223" s="46"/>
      <c r="E223" s="39" t="s">
        <v>681</v>
      </c>
      <c r="F223" s="46"/>
      <c r="G223" s="46"/>
      <c r="H223" s="46"/>
      <c r="I223" s="46"/>
      <c r="J223" s="48"/>
    </row>
    <row r="224" ht="120">
      <c r="A224" s="37" t="s">
        <v>633</v>
      </c>
      <c r="B224" s="45"/>
      <c r="C224" s="46"/>
      <c r="D224" s="46"/>
      <c r="E224" s="39" t="s">
        <v>713</v>
      </c>
      <c r="F224" s="46"/>
      <c r="G224" s="46"/>
      <c r="H224" s="46"/>
      <c r="I224" s="46"/>
      <c r="J224" s="48"/>
    </row>
    <row r="225" ht="30">
      <c r="A225" s="37" t="s">
        <v>625</v>
      </c>
      <c r="B225" s="37">
        <v>56</v>
      </c>
      <c r="C225" s="38" t="s">
        <v>688</v>
      </c>
      <c r="D225" s="37" t="s">
        <v>689</v>
      </c>
      <c r="E225" s="39" t="s">
        <v>690</v>
      </c>
      <c r="F225" s="40" t="s">
        <v>673</v>
      </c>
      <c r="G225" s="41">
        <v>0.69999999999999996</v>
      </c>
      <c r="H225" s="42">
        <v>0</v>
      </c>
      <c r="I225" s="43">
        <f>ROUND(G225*H225,P4)</f>
        <v>0</v>
      </c>
      <c r="J225" s="37"/>
      <c r="O225" s="44">
        <f>I225*0.21</f>
        <v>0</v>
      </c>
      <c r="P225">
        <v>3</v>
      </c>
    </row>
    <row r="226">
      <c r="A226" s="37" t="s">
        <v>630</v>
      </c>
      <c r="B226" s="45"/>
      <c r="C226" s="46"/>
      <c r="D226" s="46"/>
      <c r="E226" s="39" t="s">
        <v>681</v>
      </c>
      <c r="F226" s="46"/>
      <c r="G226" s="46"/>
      <c r="H226" s="46"/>
      <c r="I226" s="46"/>
      <c r="J226" s="48"/>
    </row>
    <row r="227" ht="120">
      <c r="A227" s="37" t="s">
        <v>633</v>
      </c>
      <c r="B227" s="50"/>
      <c r="C227" s="51"/>
      <c r="D227" s="51"/>
      <c r="E227" s="39" t="s">
        <v>713</v>
      </c>
      <c r="F227" s="51"/>
      <c r="G227" s="51"/>
      <c r="H227" s="51"/>
      <c r="I227" s="51"/>
      <c r="J227" s="52"/>
    </row>
  </sheetData>
  <sheetProtection sheet="1" objects="1" scenarios="1" spinCount="100000" saltValue="T/9WvfhkdaDLiVVHZTEinJ2od7+N6PSRi+WiA5n1HELktLYxghLzzhnFsmPo9A9aMzI+IhAakv+4lPhlrW/hCw==" hashValue="/yh5IJI0f+OgfX4yX0QVjhiDICNkFuKbqRSdv1ifNQnoHldVpm5bVcMGC1BlxbkbCezKL55htmQbhsXSumiC0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8854</v>
      </c>
      <c r="I3" s="25">
        <f>SUMIFS(I10:I150,A10:A150,"SD")</f>
        <v>0</v>
      </c>
      <c r="J3" s="19"/>
      <c r="O3">
        <v>0</v>
      </c>
      <c r="P3">
        <v>2</v>
      </c>
    </row>
    <row r="4">
      <c r="A4" s="3" t="s">
        <v>607</v>
      </c>
      <c r="B4" s="20" t="s">
        <v>608</v>
      </c>
      <c r="C4" s="21" t="s">
        <v>287</v>
      </c>
      <c r="D4" s="22"/>
      <c r="E4" s="23" t="s">
        <v>288</v>
      </c>
      <c r="F4" s="17"/>
      <c r="G4" s="17"/>
      <c r="H4" s="17"/>
      <c r="I4" s="17"/>
      <c r="J4" s="19"/>
      <c r="O4">
        <v>0.12</v>
      </c>
      <c r="P4">
        <v>2</v>
      </c>
    </row>
    <row r="5">
      <c r="A5" s="3" t="s">
        <v>609</v>
      </c>
      <c r="B5" s="20" t="s">
        <v>608</v>
      </c>
      <c r="C5" s="21" t="s">
        <v>8855</v>
      </c>
      <c r="D5" s="22"/>
      <c r="E5" s="23" t="s">
        <v>372</v>
      </c>
      <c r="F5" s="17"/>
      <c r="G5" s="17"/>
      <c r="H5" s="17"/>
      <c r="I5" s="17"/>
      <c r="J5" s="19"/>
      <c r="O5">
        <v>0.20999999999999999</v>
      </c>
    </row>
    <row r="6">
      <c r="A6" s="3" t="s">
        <v>2757</v>
      </c>
      <c r="B6" s="20" t="s">
        <v>610</v>
      </c>
      <c r="C6" s="21" t="s">
        <v>8854</v>
      </c>
      <c r="D6" s="22"/>
      <c r="E6" s="23" t="s">
        <v>368</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8353</v>
      </c>
      <c r="D10" s="34"/>
      <c r="E10" s="31" t="s">
        <v>8354</v>
      </c>
      <c r="F10" s="34"/>
      <c r="G10" s="34"/>
      <c r="H10" s="34"/>
      <c r="I10" s="35">
        <f>SUMIFS(I11:I13,A11:A13,"P")</f>
        <v>0</v>
      </c>
      <c r="J10" s="36"/>
    </row>
    <row r="11">
      <c r="A11" s="37" t="s">
        <v>625</v>
      </c>
      <c r="B11" s="37">
        <v>1</v>
      </c>
      <c r="C11" s="38" t="s">
        <v>8355</v>
      </c>
      <c r="D11" s="37" t="s">
        <v>627</v>
      </c>
      <c r="E11" s="39" t="s">
        <v>8356</v>
      </c>
      <c r="F11" s="40" t="s">
        <v>697</v>
      </c>
      <c r="G11" s="41">
        <v>1</v>
      </c>
      <c r="H11" s="42">
        <v>0</v>
      </c>
      <c r="I11" s="43">
        <f>ROUND(G11*H11,P4)</f>
        <v>0</v>
      </c>
      <c r="J11" s="37"/>
      <c r="O11" s="44">
        <f>I11*0.21</f>
        <v>0</v>
      </c>
      <c r="P11">
        <v>3</v>
      </c>
    </row>
    <row r="12">
      <c r="A12" s="37" t="s">
        <v>630</v>
      </c>
      <c r="B12" s="45"/>
      <c r="C12" s="46"/>
      <c r="D12" s="46"/>
      <c r="E12" s="47" t="s">
        <v>627</v>
      </c>
      <c r="F12" s="46"/>
      <c r="G12" s="46"/>
      <c r="H12" s="46"/>
      <c r="I12" s="46"/>
      <c r="J12" s="48"/>
    </row>
    <row r="13">
      <c r="A13" s="37" t="s">
        <v>633</v>
      </c>
      <c r="B13" s="45"/>
      <c r="C13" s="46"/>
      <c r="D13" s="46"/>
      <c r="E13" s="47" t="s">
        <v>627</v>
      </c>
      <c r="F13" s="46"/>
      <c r="G13" s="46"/>
      <c r="H13" s="46"/>
      <c r="I13" s="46"/>
      <c r="J13" s="48"/>
    </row>
    <row r="14">
      <c r="A14" s="31" t="s">
        <v>622</v>
      </c>
      <c r="B14" s="32"/>
      <c r="C14" s="33" t="s">
        <v>8365</v>
      </c>
      <c r="D14" s="34"/>
      <c r="E14" s="31" t="s">
        <v>8366</v>
      </c>
      <c r="F14" s="34"/>
      <c r="G14" s="34"/>
      <c r="H14" s="34"/>
      <c r="I14" s="35">
        <f>SUMIFS(I15:I105,A15:A105,"P")</f>
        <v>0</v>
      </c>
      <c r="J14" s="36"/>
    </row>
    <row r="15">
      <c r="A15" s="37" t="s">
        <v>625</v>
      </c>
      <c r="B15" s="37">
        <v>2</v>
      </c>
      <c r="C15" s="38" t="s">
        <v>8856</v>
      </c>
      <c r="D15" s="37" t="s">
        <v>627</v>
      </c>
      <c r="E15" s="39" t="s">
        <v>8857</v>
      </c>
      <c r="F15" s="40" t="s">
        <v>744</v>
      </c>
      <c r="G15" s="41">
        <v>8</v>
      </c>
      <c r="H15" s="42">
        <v>0</v>
      </c>
      <c r="I15" s="43">
        <f>ROUND(G15*H15,P4)</f>
        <v>0</v>
      </c>
      <c r="J15" s="37"/>
      <c r="O15" s="44">
        <f>I15*0.21</f>
        <v>0</v>
      </c>
      <c r="P15">
        <v>3</v>
      </c>
    </row>
    <row r="16">
      <c r="A16" s="37" t="s">
        <v>630</v>
      </c>
      <c r="B16" s="45"/>
      <c r="C16" s="46"/>
      <c r="D16" s="46"/>
      <c r="E16" s="47" t="s">
        <v>627</v>
      </c>
      <c r="F16" s="46"/>
      <c r="G16" s="46"/>
      <c r="H16" s="46"/>
      <c r="I16" s="46"/>
      <c r="J16" s="48"/>
    </row>
    <row r="17">
      <c r="A17" s="37" t="s">
        <v>633</v>
      </c>
      <c r="B17" s="45"/>
      <c r="C17" s="46"/>
      <c r="D17" s="46"/>
      <c r="E17" s="47" t="s">
        <v>627</v>
      </c>
      <c r="F17" s="46"/>
      <c r="G17" s="46"/>
      <c r="H17" s="46"/>
      <c r="I17" s="46"/>
      <c r="J17" s="48"/>
    </row>
    <row r="18">
      <c r="A18" s="37" t="s">
        <v>625</v>
      </c>
      <c r="B18" s="37">
        <v>3</v>
      </c>
      <c r="C18" s="38" t="s">
        <v>8858</v>
      </c>
      <c r="D18" s="37" t="s">
        <v>627</v>
      </c>
      <c r="E18" s="39" t="s">
        <v>8859</v>
      </c>
      <c r="F18" s="40" t="s">
        <v>697</v>
      </c>
      <c r="G18" s="41">
        <v>1</v>
      </c>
      <c r="H18" s="42">
        <v>0</v>
      </c>
      <c r="I18" s="43">
        <f>ROUND(G18*H18,P4)</f>
        <v>0</v>
      </c>
      <c r="J18" s="37"/>
      <c r="O18" s="44">
        <f>I18*0.21</f>
        <v>0</v>
      </c>
      <c r="P18">
        <v>3</v>
      </c>
    </row>
    <row r="19">
      <c r="A19" s="37" t="s">
        <v>630</v>
      </c>
      <c r="B19" s="45"/>
      <c r="C19" s="46"/>
      <c r="D19" s="46"/>
      <c r="E19" s="47" t="s">
        <v>627</v>
      </c>
      <c r="F19" s="46"/>
      <c r="G19" s="46"/>
      <c r="H19" s="46"/>
      <c r="I19" s="46"/>
      <c r="J19" s="48"/>
    </row>
    <row r="20">
      <c r="A20" s="37" t="s">
        <v>633</v>
      </c>
      <c r="B20" s="45"/>
      <c r="C20" s="46"/>
      <c r="D20" s="46"/>
      <c r="E20" s="47" t="s">
        <v>627</v>
      </c>
      <c r="F20" s="46"/>
      <c r="G20" s="46"/>
      <c r="H20" s="46"/>
      <c r="I20" s="46"/>
      <c r="J20" s="48"/>
    </row>
    <row r="21" ht="30">
      <c r="A21" s="37" t="s">
        <v>625</v>
      </c>
      <c r="B21" s="37">
        <v>4</v>
      </c>
      <c r="C21" s="38" t="s">
        <v>8860</v>
      </c>
      <c r="D21" s="37" t="s">
        <v>627</v>
      </c>
      <c r="E21" s="39" t="s">
        <v>8861</v>
      </c>
      <c r="F21" s="40" t="s">
        <v>639</v>
      </c>
      <c r="G21" s="41">
        <v>16</v>
      </c>
      <c r="H21" s="42">
        <v>0</v>
      </c>
      <c r="I21" s="43">
        <f>ROUND(G21*H21,P4)</f>
        <v>0</v>
      </c>
      <c r="J21" s="37"/>
      <c r="O21" s="44">
        <f>I21*0.21</f>
        <v>0</v>
      </c>
      <c r="P21">
        <v>3</v>
      </c>
    </row>
    <row r="22">
      <c r="A22" s="37" t="s">
        <v>630</v>
      </c>
      <c r="B22" s="45"/>
      <c r="C22" s="46"/>
      <c r="D22" s="46"/>
      <c r="E22" s="47" t="s">
        <v>627</v>
      </c>
      <c r="F22" s="46"/>
      <c r="G22" s="46"/>
      <c r="H22" s="46"/>
      <c r="I22" s="46"/>
      <c r="J22" s="48"/>
    </row>
    <row r="23">
      <c r="A23" s="37" t="s">
        <v>633</v>
      </c>
      <c r="B23" s="45"/>
      <c r="C23" s="46"/>
      <c r="D23" s="46"/>
      <c r="E23" s="47" t="s">
        <v>627</v>
      </c>
      <c r="F23" s="46"/>
      <c r="G23" s="46"/>
      <c r="H23" s="46"/>
      <c r="I23" s="46"/>
      <c r="J23" s="48"/>
    </row>
    <row r="24">
      <c r="A24" s="37" t="s">
        <v>625</v>
      </c>
      <c r="B24" s="37">
        <v>5</v>
      </c>
      <c r="C24" s="38" t="s">
        <v>8862</v>
      </c>
      <c r="D24" s="37" t="s">
        <v>627</v>
      </c>
      <c r="E24" s="39" t="s">
        <v>8863</v>
      </c>
      <c r="F24" s="40" t="s">
        <v>744</v>
      </c>
      <c r="G24" s="41">
        <v>239.41999999999999</v>
      </c>
      <c r="H24" s="42">
        <v>0</v>
      </c>
      <c r="I24" s="43">
        <f>ROUND(G24*H24,P4)</f>
        <v>0</v>
      </c>
      <c r="J24" s="37"/>
      <c r="O24" s="44">
        <f>I24*0.21</f>
        <v>0</v>
      </c>
      <c r="P24">
        <v>3</v>
      </c>
    </row>
    <row r="25">
      <c r="A25" s="37" t="s">
        <v>630</v>
      </c>
      <c r="B25" s="45"/>
      <c r="C25" s="46"/>
      <c r="D25" s="46"/>
      <c r="E25" s="47" t="s">
        <v>627</v>
      </c>
      <c r="F25" s="46"/>
      <c r="G25" s="46"/>
      <c r="H25" s="46"/>
      <c r="I25" s="46"/>
      <c r="J25" s="48"/>
    </row>
    <row r="26">
      <c r="A26" s="37" t="s">
        <v>633</v>
      </c>
      <c r="B26" s="45"/>
      <c r="C26" s="46"/>
      <c r="D26" s="46"/>
      <c r="E26" s="47" t="s">
        <v>627</v>
      </c>
      <c r="F26" s="46"/>
      <c r="G26" s="46"/>
      <c r="H26" s="46"/>
      <c r="I26" s="46"/>
      <c r="J26" s="48"/>
    </row>
    <row r="27">
      <c r="A27" s="37" t="s">
        <v>625</v>
      </c>
      <c r="B27" s="37">
        <v>6</v>
      </c>
      <c r="C27" s="38" t="s">
        <v>8864</v>
      </c>
      <c r="D27" s="37" t="s">
        <v>627</v>
      </c>
      <c r="E27" s="39" t="s">
        <v>8865</v>
      </c>
      <c r="F27" s="40" t="s">
        <v>639</v>
      </c>
      <c r="G27" s="41">
        <v>6</v>
      </c>
      <c r="H27" s="42">
        <v>0</v>
      </c>
      <c r="I27" s="43">
        <f>ROUND(G27*H27,P4)</f>
        <v>0</v>
      </c>
      <c r="J27" s="37"/>
      <c r="O27" s="44">
        <f>I27*0.21</f>
        <v>0</v>
      </c>
      <c r="P27">
        <v>3</v>
      </c>
    </row>
    <row r="28">
      <c r="A28" s="37" t="s">
        <v>630</v>
      </c>
      <c r="B28" s="45"/>
      <c r="C28" s="46"/>
      <c r="D28" s="46"/>
      <c r="E28" s="47" t="s">
        <v>627</v>
      </c>
      <c r="F28" s="46"/>
      <c r="G28" s="46"/>
      <c r="H28" s="46"/>
      <c r="I28" s="46"/>
      <c r="J28" s="48"/>
    </row>
    <row r="29">
      <c r="A29" s="37" t="s">
        <v>633</v>
      </c>
      <c r="B29" s="45"/>
      <c r="C29" s="46"/>
      <c r="D29" s="46"/>
      <c r="E29" s="47" t="s">
        <v>627</v>
      </c>
      <c r="F29" s="46"/>
      <c r="G29" s="46"/>
      <c r="H29" s="46"/>
      <c r="I29" s="46"/>
      <c r="J29" s="48"/>
    </row>
    <row r="30">
      <c r="A30" s="37" t="s">
        <v>625</v>
      </c>
      <c r="B30" s="37">
        <v>7</v>
      </c>
      <c r="C30" s="38" t="s">
        <v>8866</v>
      </c>
      <c r="D30" s="37" t="s">
        <v>627</v>
      </c>
      <c r="E30" s="39" t="s">
        <v>8867</v>
      </c>
      <c r="F30" s="40" t="s">
        <v>639</v>
      </c>
      <c r="G30" s="41">
        <v>4</v>
      </c>
      <c r="H30" s="42">
        <v>0</v>
      </c>
      <c r="I30" s="43">
        <f>ROUND(G30*H30,P4)</f>
        <v>0</v>
      </c>
      <c r="J30" s="37"/>
      <c r="O30" s="44">
        <f>I30*0.21</f>
        <v>0</v>
      </c>
      <c r="P30">
        <v>3</v>
      </c>
    </row>
    <row r="31">
      <c r="A31" s="37" t="s">
        <v>630</v>
      </c>
      <c r="B31" s="45"/>
      <c r="C31" s="46"/>
      <c r="D31" s="46"/>
      <c r="E31" s="47" t="s">
        <v>627</v>
      </c>
      <c r="F31" s="46"/>
      <c r="G31" s="46"/>
      <c r="H31" s="46"/>
      <c r="I31" s="46"/>
      <c r="J31" s="48"/>
    </row>
    <row r="32">
      <c r="A32" s="37" t="s">
        <v>633</v>
      </c>
      <c r="B32" s="45"/>
      <c r="C32" s="46"/>
      <c r="D32" s="46"/>
      <c r="E32" s="47" t="s">
        <v>627</v>
      </c>
      <c r="F32" s="46"/>
      <c r="G32" s="46"/>
      <c r="H32" s="46"/>
      <c r="I32" s="46"/>
      <c r="J32" s="48"/>
    </row>
    <row r="33">
      <c r="A33" s="37" t="s">
        <v>625</v>
      </c>
      <c r="B33" s="37">
        <v>8</v>
      </c>
      <c r="C33" s="38" t="s">
        <v>8868</v>
      </c>
      <c r="D33" s="37" t="s">
        <v>627</v>
      </c>
      <c r="E33" s="39" t="s">
        <v>8869</v>
      </c>
      <c r="F33" s="40" t="s">
        <v>639</v>
      </c>
      <c r="G33" s="41">
        <v>4</v>
      </c>
      <c r="H33" s="42">
        <v>0</v>
      </c>
      <c r="I33" s="43">
        <f>ROUND(G33*H33,P4)</f>
        <v>0</v>
      </c>
      <c r="J33" s="37"/>
      <c r="O33" s="44">
        <f>I33*0.21</f>
        <v>0</v>
      </c>
      <c r="P33">
        <v>3</v>
      </c>
    </row>
    <row r="34">
      <c r="A34" s="37" t="s">
        <v>630</v>
      </c>
      <c r="B34" s="45"/>
      <c r="C34" s="46"/>
      <c r="D34" s="46"/>
      <c r="E34" s="47" t="s">
        <v>627</v>
      </c>
      <c r="F34" s="46"/>
      <c r="G34" s="46"/>
      <c r="H34" s="46"/>
      <c r="I34" s="46"/>
      <c r="J34" s="48"/>
    </row>
    <row r="35">
      <c r="A35" s="37" t="s">
        <v>633</v>
      </c>
      <c r="B35" s="45"/>
      <c r="C35" s="46"/>
      <c r="D35" s="46"/>
      <c r="E35" s="47" t="s">
        <v>627</v>
      </c>
      <c r="F35" s="46"/>
      <c r="G35" s="46"/>
      <c r="H35" s="46"/>
      <c r="I35" s="46"/>
      <c r="J35" s="48"/>
    </row>
    <row r="36">
      <c r="A36" s="37" t="s">
        <v>625</v>
      </c>
      <c r="B36" s="37">
        <v>9</v>
      </c>
      <c r="C36" s="38" t="s">
        <v>8870</v>
      </c>
      <c r="D36" s="37" t="s">
        <v>627</v>
      </c>
      <c r="E36" s="39" t="s">
        <v>8871</v>
      </c>
      <c r="F36" s="40" t="s">
        <v>639</v>
      </c>
      <c r="G36" s="41">
        <v>10</v>
      </c>
      <c r="H36" s="42">
        <v>0</v>
      </c>
      <c r="I36" s="43">
        <f>ROUND(G36*H36,P4)</f>
        <v>0</v>
      </c>
      <c r="J36" s="37"/>
      <c r="O36" s="44">
        <f>I36*0.21</f>
        <v>0</v>
      </c>
      <c r="P36">
        <v>3</v>
      </c>
    </row>
    <row r="37">
      <c r="A37" s="37" t="s">
        <v>630</v>
      </c>
      <c r="B37" s="45"/>
      <c r="C37" s="46"/>
      <c r="D37" s="46"/>
      <c r="E37" s="47" t="s">
        <v>627</v>
      </c>
      <c r="F37" s="46"/>
      <c r="G37" s="46"/>
      <c r="H37" s="46"/>
      <c r="I37" s="46"/>
      <c r="J37" s="48"/>
    </row>
    <row r="38">
      <c r="A38" s="37" t="s">
        <v>633</v>
      </c>
      <c r="B38" s="45"/>
      <c r="C38" s="46"/>
      <c r="D38" s="46"/>
      <c r="E38" s="47" t="s">
        <v>627</v>
      </c>
      <c r="F38" s="46"/>
      <c r="G38" s="46"/>
      <c r="H38" s="46"/>
      <c r="I38" s="46"/>
      <c r="J38" s="48"/>
    </row>
    <row r="39">
      <c r="A39" s="37" t="s">
        <v>625</v>
      </c>
      <c r="B39" s="37">
        <v>10</v>
      </c>
      <c r="C39" s="38" t="s">
        <v>8872</v>
      </c>
      <c r="D39" s="37" t="s">
        <v>627</v>
      </c>
      <c r="E39" s="39" t="s">
        <v>8873</v>
      </c>
      <c r="F39" s="40" t="s">
        <v>639</v>
      </c>
      <c r="G39" s="41">
        <v>2</v>
      </c>
      <c r="H39" s="42">
        <v>0</v>
      </c>
      <c r="I39" s="43">
        <f>ROUND(G39*H39,P4)</f>
        <v>0</v>
      </c>
      <c r="J39" s="37"/>
      <c r="O39" s="44">
        <f>I39*0.21</f>
        <v>0</v>
      </c>
      <c r="P39">
        <v>3</v>
      </c>
    </row>
    <row r="40">
      <c r="A40" s="37" t="s">
        <v>630</v>
      </c>
      <c r="B40" s="45"/>
      <c r="C40" s="46"/>
      <c r="D40" s="46"/>
      <c r="E40" s="47" t="s">
        <v>627</v>
      </c>
      <c r="F40" s="46"/>
      <c r="G40" s="46"/>
      <c r="H40" s="46"/>
      <c r="I40" s="46"/>
      <c r="J40" s="48"/>
    </row>
    <row r="41">
      <c r="A41" s="37" t="s">
        <v>633</v>
      </c>
      <c r="B41" s="45"/>
      <c r="C41" s="46"/>
      <c r="D41" s="46"/>
      <c r="E41" s="47" t="s">
        <v>627</v>
      </c>
      <c r="F41" s="46"/>
      <c r="G41" s="46"/>
      <c r="H41" s="46"/>
      <c r="I41" s="46"/>
      <c r="J41" s="48"/>
    </row>
    <row r="42">
      <c r="A42" s="37" t="s">
        <v>625</v>
      </c>
      <c r="B42" s="37">
        <v>11</v>
      </c>
      <c r="C42" s="38" t="s">
        <v>8874</v>
      </c>
      <c r="D42" s="37" t="s">
        <v>627</v>
      </c>
      <c r="E42" s="39" t="s">
        <v>8875</v>
      </c>
      <c r="F42" s="40" t="s">
        <v>744</v>
      </c>
      <c r="G42" s="41">
        <v>8</v>
      </c>
      <c r="H42" s="42">
        <v>0</v>
      </c>
      <c r="I42" s="43">
        <f>ROUND(G42*H42,P4)</f>
        <v>0</v>
      </c>
      <c r="J42" s="37"/>
      <c r="O42" s="44">
        <f>I42*0.21</f>
        <v>0</v>
      </c>
      <c r="P42">
        <v>3</v>
      </c>
    </row>
    <row r="43">
      <c r="A43" s="37" t="s">
        <v>630</v>
      </c>
      <c r="B43" s="45"/>
      <c r="C43" s="46"/>
      <c r="D43" s="46"/>
      <c r="E43" s="47" t="s">
        <v>627</v>
      </c>
      <c r="F43" s="46"/>
      <c r="G43" s="46"/>
      <c r="H43" s="46"/>
      <c r="I43" s="46"/>
      <c r="J43" s="48"/>
    </row>
    <row r="44">
      <c r="A44" s="37" t="s">
        <v>633</v>
      </c>
      <c r="B44" s="45"/>
      <c r="C44" s="46"/>
      <c r="D44" s="46"/>
      <c r="E44" s="47" t="s">
        <v>627</v>
      </c>
      <c r="F44" s="46"/>
      <c r="G44" s="46"/>
      <c r="H44" s="46"/>
      <c r="I44" s="46"/>
      <c r="J44" s="48"/>
    </row>
    <row r="45">
      <c r="A45" s="37" t="s">
        <v>625</v>
      </c>
      <c r="B45" s="37">
        <v>12</v>
      </c>
      <c r="C45" s="38" t="s">
        <v>8876</v>
      </c>
      <c r="D45" s="37" t="s">
        <v>627</v>
      </c>
      <c r="E45" s="39" t="s">
        <v>8877</v>
      </c>
      <c r="F45" s="40" t="s">
        <v>639</v>
      </c>
      <c r="G45" s="41">
        <v>14</v>
      </c>
      <c r="H45" s="42">
        <v>0</v>
      </c>
      <c r="I45" s="43">
        <f>ROUND(G45*H45,P4)</f>
        <v>0</v>
      </c>
      <c r="J45" s="37"/>
      <c r="O45" s="44">
        <f>I45*0.21</f>
        <v>0</v>
      </c>
      <c r="P45">
        <v>3</v>
      </c>
    </row>
    <row r="46">
      <c r="A46" s="37" t="s">
        <v>630</v>
      </c>
      <c r="B46" s="45"/>
      <c r="C46" s="46"/>
      <c r="D46" s="46"/>
      <c r="E46" s="47" t="s">
        <v>627</v>
      </c>
      <c r="F46" s="46"/>
      <c r="G46" s="46"/>
      <c r="H46" s="46"/>
      <c r="I46" s="46"/>
      <c r="J46" s="48"/>
    </row>
    <row r="47">
      <c r="A47" s="37" t="s">
        <v>633</v>
      </c>
      <c r="B47" s="45"/>
      <c r="C47" s="46"/>
      <c r="D47" s="46"/>
      <c r="E47" s="47" t="s">
        <v>627</v>
      </c>
      <c r="F47" s="46"/>
      <c r="G47" s="46"/>
      <c r="H47" s="46"/>
      <c r="I47" s="46"/>
      <c r="J47" s="48"/>
    </row>
    <row r="48">
      <c r="A48" s="37" t="s">
        <v>625</v>
      </c>
      <c r="B48" s="37">
        <v>13</v>
      </c>
      <c r="C48" s="38" t="s">
        <v>8878</v>
      </c>
      <c r="D48" s="37" t="s">
        <v>627</v>
      </c>
      <c r="E48" s="39" t="s">
        <v>8879</v>
      </c>
      <c r="F48" s="40" t="s">
        <v>639</v>
      </c>
      <c r="G48" s="41">
        <v>2</v>
      </c>
      <c r="H48" s="42">
        <v>0</v>
      </c>
      <c r="I48" s="43">
        <f>ROUND(G48*H48,P4)</f>
        <v>0</v>
      </c>
      <c r="J48" s="37"/>
      <c r="O48" s="44">
        <f>I48*0.21</f>
        <v>0</v>
      </c>
      <c r="P48">
        <v>3</v>
      </c>
    </row>
    <row r="49">
      <c r="A49" s="37" t="s">
        <v>630</v>
      </c>
      <c r="B49" s="45"/>
      <c r="C49" s="46"/>
      <c r="D49" s="46"/>
      <c r="E49" s="47" t="s">
        <v>627</v>
      </c>
      <c r="F49" s="46"/>
      <c r="G49" s="46"/>
      <c r="H49" s="46"/>
      <c r="I49" s="46"/>
      <c r="J49" s="48"/>
    </row>
    <row r="50">
      <c r="A50" s="37" t="s">
        <v>633</v>
      </c>
      <c r="B50" s="45"/>
      <c r="C50" s="46"/>
      <c r="D50" s="46"/>
      <c r="E50" s="47" t="s">
        <v>627</v>
      </c>
      <c r="F50" s="46"/>
      <c r="G50" s="46"/>
      <c r="H50" s="46"/>
      <c r="I50" s="46"/>
      <c r="J50" s="48"/>
    </row>
    <row r="51">
      <c r="A51" s="37" t="s">
        <v>625</v>
      </c>
      <c r="B51" s="37">
        <v>14</v>
      </c>
      <c r="C51" s="38" t="s">
        <v>8409</v>
      </c>
      <c r="D51" s="37" t="s">
        <v>627</v>
      </c>
      <c r="E51" s="39" t="s">
        <v>8410</v>
      </c>
      <c r="F51" s="40" t="s">
        <v>639</v>
      </c>
      <c r="G51" s="41">
        <v>4</v>
      </c>
      <c r="H51" s="42">
        <v>0</v>
      </c>
      <c r="I51" s="43">
        <f>ROUND(G51*H51,P4)</f>
        <v>0</v>
      </c>
      <c r="J51" s="37"/>
      <c r="O51" s="44">
        <f>I51*0.21</f>
        <v>0</v>
      </c>
      <c r="P51">
        <v>3</v>
      </c>
    </row>
    <row r="52">
      <c r="A52" s="37" t="s">
        <v>630</v>
      </c>
      <c r="B52" s="45"/>
      <c r="C52" s="46"/>
      <c r="D52" s="46"/>
      <c r="E52" s="47" t="s">
        <v>627</v>
      </c>
      <c r="F52" s="46"/>
      <c r="G52" s="46"/>
      <c r="H52" s="46"/>
      <c r="I52" s="46"/>
      <c r="J52" s="48"/>
    </row>
    <row r="53">
      <c r="A53" s="37" t="s">
        <v>633</v>
      </c>
      <c r="B53" s="45"/>
      <c r="C53" s="46"/>
      <c r="D53" s="46"/>
      <c r="E53" s="47" t="s">
        <v>627</v>
      </c>
      <c r="F53" s="46"/>
      <c r="G53" s="46"/>
      <c r="H53" s="46"/>
      <c r="I53" s="46"/>
      <c r="J53" s="48"/>
    </row>
    <row r="54">
      <c r="A54" s="37" t="s">
        <v>625</v>
      </c>
      <c r="B54" s="37">
        <v>15</v>
      </c>
      <c r="C54" s="38" t="s">
        <v>8880</v>
      </c>
      <c r="D54" s="37" t="s">
        <v>627</v>
      </c>
      <c r="E54" s="39" t="s">
        <v>8881</v>
      </c>
      <c r="F54" s="40" t="s">
        <v>639</v>
      </c>
      <c r="G54" s="41">
        <v>235</v>
      </c>
      <c r="H54" s="42">
        <v>0</v>
      </c>
      <c r="I54" s="43">
        <f>ROUND(G54*H54,P4)</f>
        <v>0</v>
      </c>
      <c r="J54" s="37"/>
      <c r="O54" s="44">
        <f>I54*0.21</f>
        <v>0</v>
      </c>
      <c r="P54">
        <v>3</v>
      </c>
    </row>
    <row r="55">
      <c r="A55" s="37" t="s">
        <v>630</v>
      </c>
      <c r="B55" s="45"/>
      <c r="C55" s="46"/>
      <c r="D55" s="46"/>
      <c r="E55" s="47" t="s">
        <v>627</v>
      </c>
      <c r="F55" s="46"/>
      <c r="G55" s="46"/>
      <c r="H55" s="46"/>
      <c r="I55" s="46"/>
      <c r="J55" s="48"/>
    </row>
    <row r="56" ht="45">
      <c r="A56" s="37" t="s">
        <v>631</v>
      </c>
      <c r="B56" s="45"/>
      <c r="C56" s="46"/>
      <c r="D56" s="46"/>
      <c r="E56" s="49" t="s">
        <v>8882</v>
      </c>
      <c r="F56" s="46"/>
      <c r="G56" s="46"/>
      <c r="H56" s="46"/>
      <c r="I56" s="46"/>
      <c r="J56" s="48"/>
    </row>
    <row r="57">
      <c r="A57" s="37" t="s">
        <v>633</v>
      </c>
      <c r="B57" s="45"/>
      <c r="C57" s="46"/>
      <c r="D57" s="46"/>
      <c r="E57" s="47" t="s">
        <v>627</v>
      </c>
      <c r="F57" s="46"/>
      <c r="G57" s="46"/>
      <c r="H57" s="46"/>
      <c r="I57" s="46"/>
      <c r="J57" s="48"/>
    </row>
    <row r="58">
      <c r="A58" s="37" t="s">
        <v>625</v>
      </c>
      <c r="B58" s="37">
        <v>16</v>
      </c>
      <c r="C58" s="38" t="s">
        <v>8883</v>
      </c>
      <c r="D58" s="37" t="s">
        <v>627</v>
      </c>
      <c r="E58" s="39" t="s">
        <v>8884</v>
      </c>
      <c r="F58" s="40" t="s">
        <v>744</v>
      </c>
      <c r="G58" s="41">
        <v>8</v>
      </c>
      <c r="H58" s="42">
        <v>0</v>
      </c>
      <c r="I58" s="43">
        <f>ROUND(G58*H58,P4)</f>
        <v>0</v>
      </c>
      <c r="J58" s="37"/>
      <c r="O58" s="44">
        <f>I58*0.21</f>
        <v>0</v>
      </c>
      <c r="P58">
        <v>3</v>
      </c>
    </row>
    <row r="59">
      <c r="A59" s="37" t="s">
        <v>630</v>
      </c>
      <c r="B59" s="45"/>
      <c r="C59" s="46"/>
      <c r="D59" s="46"/>
      <c r="E59" s="47" t="s">
        <v>627</v>
      </c>
      <c r="F59" s="46"/>
      <c r="G59" s="46"/>
      <c r="H59" s="46"/>
      <c r="I59" s="46"/>
      <c r="J59" s="48"/>
    </row>
    <row r="60">
      <c r="A60" s="37" t="s">
        <v>633</v>
      </c>
      <c r="B60" s="45"/>
      <c r="C60" s="46"/>
      <c r="D60" s="46"/>
      <c r="E60" s="47" t="s">
        <v>627</v>
      </c>
      <c r="F60" s="46"/>
      <c r="G60" s="46"/>
      <c r="H60" s="46"/>
      <c r="I60" s="46"/>
      <c r="J60" s="48"/>
    </row>
    <row r="61">
      <c r="A61" s="37" t="s">
        <v>625</v>
      </c>
      <c r="B61" s="37">
        <v>17</v>
      </c>
      <c r="C61" s="38" t="s">
        <v>8885</v>
      </c>
      <c r="D61" s="37" t="s">
        <v>627</v>
      </c>
      <c r="E61" s="39" t="s">
        <v>8886</v>
      </c>
      <c r="F61" s="40" t="s">
        <v>744</v>
      </c>
      <c r="G61" s="41">
        <v>316.81999999999999</v>
      </c>
      <c r="H61" s="42">
        <v>0</v>
      </c>
      <c r="I61" s="43">
        <f>ROUND(G61*H61,P4)</f>
        <v>0</v>
      </c>
      <c r="J61" s="37"/>
      <c r="O61" s="44">
        <f>I61*0.21</f>
        <v>0</v>
      </c>
      <c r="P61">
        <v>3</v>
      </c>
    </row>
    <row r="62">
      <c r="A62" s="37" t="s">
        <v>630</v>
      </c>
      <c r="B62" s="45"/>
      <c r="C62" s="46"/>
      <c r="D62" s="46"/>
      <c r="E62" s="47" t="s">
        <v>627</v>
      </c>
      <c r="F62" s="46"/>
      <c r="G62" s="46"/>
      <c r="H62" s="46"/>
      <c r="I62" s="46"/>
      <c r="J62" s="48"/>
    </row>
    <row r="63" ht="60">
      <c r="A63" s="37" t="s">
        <v>631</v>
      </c>
      <c r="B63" s="45"/>
      <c r="C63" s="46"/>
      <c r="D63" s="46"/>
      <c r="E63" s="49" t="s">
        <v>8887</v>
      </c>
      <c r="F63" s="46"/>
      <c r="G63" s="46"/>
      <c r="H63" s="46"/>
      <c r="I63" s="46"/>
      <c r="J63" s="48"/>
    </row>
    <row r="64">
      <c r="A64" s="37" t="s">
        <v>633</v>
      </c>
      <c r="B64" s="45"/>
      <c r="C64" s="46"/>
      <c r="D64" s="46"/>
      <c r="E64" s="47" t="s">
        <v>627</v>
      </c>
      <c r="F64" s="46"/>
      <c r="G64" s="46"/>
      <c r="H64" s="46"/>
      <c r="I64" s="46"/>
      <c r="J64" s="48"/>
    </row>
    <row r="65">
      <c r="A65" s="37" t="s">
        <v>625</v>
      </c>
      <c r="B65" s="37">
        <v>18</v>
      </c>
      <c r="C65" s="38" t="s">
        <v>8888</v>
      </c>
      <c r="D65" s="37" t="s">
        <v>627</v>
      </c>
      <c r="E65" s="39" t="s">
        <v>8889</v>
      </c>
      <c r="F65" s="40" t="s">
        <v>8444</v>
      </c>
      <c r="G65" s="41">
        <v>1</v>
      </c>
      <c r="H65" s="42">
        <v>0</v>
      </c>
      <c r="I65" s="43">
        <f>ROUND(G65*H65,P4)</f>
        <v>0</v>
      </c>
      <c r="J65" s="37"/>
      <c r="O65" s="44">
        <f>I65*0.21</f>
        <v>0</v>
      </c>
      <c r="P65">
        <v>3</v>
      </c>
    </row>
    <row r="66">
      <c r="A66" s="37" t="s">
        <v>630</v>
      </c>
      <c r="B66" s="45"/>
      <c r="C66" s="46"/>
      <c r="D66" s="46"/>
      <c r="E66" s="47" t="s">
        <v>627</v>
      </c>
      <c r="F66" s="46"/>
      <c r="G66" s="46"/>
      <c r="H66" s="46"/>
      <c r="I66" s="46"/>
      <c r="J66" s="48"/>
    </row>
    <row r="67">
      <c r="A67" s="37" t="s">
        <v>633</v>
      </c>
      <c r="B67" s="45"/>
      <c r="C67" s="46"/>
      <c r="D67" s="46"/>
      <c r="E67" s="47" t="s">
        <v>627</v>
      </c>
      <c r="F67" s="46"/>
      <c r="G67" s="46"/>
      <c r="H67" s="46"/>
      <c r="I67" s="46"/>
      <c r="J67" s="48"/>
    </row>
    <row r="68">
      <c r="A68" s="37" t="s">
        <v>625</v>
      </c>
      <c r="B68" s="37">
        <v>19</v>
      </c>
      <c r="C68" s="38" t="s">
        <v>8890</v>
      </c>
      <c r="D68" s="37" t="s">
        <v>627</v>
      </c>
      <c r="E68" s="39" t="s">
        <v>8891</v>
      </c>
      <c r="F68" s="40" t="s">
        <v>8444</v>
      </c>
      <c r="G68" s="41">
        <v>1</v>
      </c>
      <c r="H68" s="42">
        <v>0</v>
      </c>
      <c r="I68" s="43">
        <f>ROUND(G68*H68,P4)</f>
        <v>0</v>
      </c>
      <c r="J68" s="37"/>
      <c r="O68" s="44">
        <f>I68*0.21</f>
        <v>0</v>
      </c>
      <c r="P68">
        <v>3</v>
      </c>
    </row>
    <row r="69">
      <c r="A69" s="37" t="s">
        <v>630</v>
      </c>
      <c r="B69" s="45"/>
      <c r="C69" s="46"/>
      <c r="D69" s="46"/>
      <c r="E69" s="47" t="s">
        <v>627</v>
      </c>
      <c r="F69" s="46"/>
      <c r="G69" s="46"/>
      <c r="H69" s="46"/>
      <c r="I69" s="46"/>
      <c r="J69" s="48"/>
    </row>
    <row r="70">
      <c r="A70" s="37" t="s">
        <v>633</v>
      </c>
      <c r="B70" s="45"/>
      <c r="C70" s="46"/>
      <c r="D70" s="46"/>
      <c r="E70" s="47" t="s">
        <v>627</v>
      </c>
      <c r="F70" s="46"/>
      <c r="G70" s="46"/>
      <c r="H70" s="46"/>
      <c r="I70" s="46"/>
      <c r="J70" s="48"/>
    </row>
    <row r="71" ht="45">
      <c r="A71" s="37" t="s">
        <v>625</v>
      </c>
      <c r="B71" s="37">
        <v>20</v>
      </c>
      <c r="C71" s="38" t="s">
        <v>8892</v>
      </c>
      <c r="D71" s="37" t="s">
        <v>627</v>
      </c>
      <c r="E71" s="39" t="s">
        <v>8893</v>
      </c>
      <c r="F71" s="40" t="s">
        <v>639</v>
      </c>
      <c r="G71" s="41">
        <v>22</v>
      </c>
      <c r="H71" s="42">
        <v>0</v>
      </c>
      <c r="I71" s="43">
        <f>ROUND(G71*H71,P4)</f>
        <v>0</v>
      </c>
      <c r="J71" s="37"/>
      <c r="O71" s="44">
        <f>I71*0.21</f>
        <v>0</v>
      </c>
      <c r="P71">
        <v>3</v>
      </c>
    </row>
    <row r="72">
      <c r="A72" s="37" t="s">
        <v>630</v>
      </c>
      <c r="B72" s="45"/>
      <c r="C72" s="46"/>
      <c r="D72" s="46"/>
      <c r="E72" s="47" t="s">
        <v>627</v>
      </c>
      <c r="F72" s="46"/>
      <c r="G72" s="46"/>
      <c r="H72" s="46"/>
      <c r="I72" s="46"/>
      <c r="J72" s="48"/>
    </row>
    <row r="73">
      <c r="A73" s="37" t="s">
        <v>633</v>
      </c>
      <c r="B73" s="45"/>
      <c r="C73" s="46"/>
      <c r="D73" s="46"/>
      <c r="E73" s="47" t="s">
        <v>627</v>
      </c>
      <c r="F73" s="46"/>
      <c r="G73" s="46"/>
      <c r="H73" s="46"/>
      <c r="I73" s="46"/>
      <c r="J73" s="48"/>
    </row>
    <row r="74">
      <c r="A74" s="37" t="s">
        <v>625</v>
      </c>
      <c r="B74" s="37">
        <v>21</v>
      </c>
      <c r="C74" s="38" t="s">
        <v>8463</v>
      </c>
      <c r="D74" s="37" t="s">
        <v>627</v>
      </c>
      <c r="E74" s="39" t="s">
        <v>8464</v>
      </c>
      <c r="F74" s="40" t="s">
        <v>744</v>
      </c>
      <c r="G74" s="41">
        <v>8</v>
      </c>
      <c r="H74" s="42">
        <v>0</v>
      </c>
      <c r="I74" s="43">
        <f>ROUND(G74*H74,P4)</f>
        <v>0</v>
      </c>
      <c r="J74" s="37"/>
      <c r="O74" s="44">
        <f>I74*0.21</f>
        <v>0</v>
      </c>
      <c r="P74">
        <v>3</v>
      </c>
    </row>
    <row r="75">
      <c r="A75" s="37" t="s">
        <v>630</v>
      </c>
      <c r="B75" s="45"/>
      <c r="C75" s="46"/>
      <c r="D75" s="46"/>
      <c r="E75" s="47" t="s">
        <v>627</v>
      </c>
      <c r="F75" s="46"/>
      <c r="G75" s="46"/>
      <c r="H75" s="46"/>
      <c r="I75" s="46"/>
      <c r="J75" s="48"/>
    </row>
    <row r="76">
      <c r="A76" s="37" t="s">
        <v>633</v>
      </c>
      <c r="B76" s="45"/>
      <c r="C76" s="46"/>
      <c r="D76" s="46"/>
      <c r="E76" s="47" t="s">
        <v>627</v>
      </c>
      <c r="F76" s="46"/>
      <c r="G76" s="46"/>
      <c r="H76" s="46"/>
      <c r="I76" s="46"/>
      <c r="J76" s="48"/>
    </row>
    <row r="77">
      <c r="A77" s="37" t="s">
        <v>625</v>
      </c>
      <c r="B77" s="37">
        <v>22</v>
      </c>
      <c r="C77" s="38" t="s">
        <v>8894</v>
      </c>
      <c r="D77" s="37" t="s">
        <v>627</v>
      </c>
      <c r="E77" s="39" t="s">
        <v>8895</v>
      </c>
      <c r="F77" s="40" t="s">
        <v>744</v>
      </c>
      <c r="G77" s="41">
        <v>316.81999999999999</v>
      </c>
      <c r="H77" s="42">
        <v>0</v>
      </c>
      <c r="I77" s="43">
        <f>ROUND(G77*H77,P4)</f>
        <v>0</v>
      </c>
      <c r="J77" s="37"/>
      <c r="O77" s="44">
        <f>I77*0.21</f>
        <v>0</v>
      </c>
      <c r="P77">
        <v>3</v>
      </c>
    </row>
    <row r="78">
      <c r="A78" s="37" t="s">
        <v>630</v>
      </c>
      <c r="B78" s="45"/>
      <c r="C78" s="46"/>
      <c r="D78" s="46"/>
      <c r="E78" s="47" t="s">
        <v>627</v>
      </c>
      <c r="F78" s="46"/>
      <c r="G78" s="46"/>
      <c r="H78" s="46"/>
      <c r="I78" s="46"/>
      <c r="J78" s="48"/>
    </row>
    <row r="79" ht="60">
      <c r="A79" s="37" t="s">
        <v>631</v>
      </c>
      <c r="B79" s="45"/>
      <c r="C79" s="46"/>
      <c r="D79" s="46"/>
      <c r="E79" s="49" t="s">
        <v>8887</v>
      </c>
      <c r="F79" s="46"/>
      <c r="G79" s="46"/>
      <c r="H79" s="46"/>
      <c r="I79" s="46"/>
      <c r="J79" s="48"/>
    </row>
    <row r="80">
      <c r="A80" s="37" t="s">
        <v>633</v>
      </c>
      <c r="B80" s="45"/>
      <c r="C80" s="46"/>
      <c r="D80" s="46"/>
      <c r="E80" s="47" t="s">
        <v>627</v>
      </c>
      <c r="F80" s="46"/>
      <c r="G80" s="46"/>
      <c r="H80" s="46"/>
      <c r="I80" s="46"/>
      <c r="J80" s="48"/>
    </row>
    <row r="81" ht="30">
      <c r="A81" s="37" t="s">
        <v>625</v>
      </c>
      <c r="B81" s="37">
        <v>23</v>
      </c>
      <c r="C81" s="38" t="s">
        <v>8896</v>
      </c>
      <c r="D81" s="37" t="s">
        <v>627</v>
      </c>
      <c r="E81" s="39" t="s">
        <v>8897</v>
      </c>
      <c r="F81" s="40" t="s">
        <v>744</v>
      </c>
      <c r="G81" s="41">
        <v>239.41999999999999</v>
      </c>
      <c r="H81" s="42">
        <v>0</v>
      </c>
      <c r="I81" s="43">
        <f>ROUND(G81*H81,P4)</f>
        <v>0</v>
      </c>
      <c r="J81" s="37"/>
      <c r="O81" s="44">
        <f>I81*0.21</f>
        <v>0</v>
      </c>
      <c r="P81">
        <v>3</v>
      </c>
    </row>
    <row r="82">
      <c r="A82" s="37" t="s">
        <v>630</v>
      </c>
      <c r="B82" s="45"/>
      <c r="C82" s="46"/>
      <c r="D82" s="46"/>
      <c r="E82" s="47" t="s">
        <v>627</v>
      </c>
      <c r="F82" s="46"/>
      <c r="G82" s="46"/>
      <c r="H82" s="46"/>
      <c r="I82" s="46"/>
      <c r="J82" s="48"/>
    </row>
    <row r="83">
      <c r="A83" s="37" t="s">
        <v>633</v>
      </c>
      <c r="B83" s="45"/>
      <c r="C83" s="46"/>
      <c r="D83" s="46"/>
      <c r="E83" s="47" t="s">
        <v>627</v>
      </c>
      <c r="F83" s="46"/>
      <c r="G83" s="46"/>
      <c r="H83" s="46"/>
      <c r="I83" s="46"/>
      <c r="J83" s="48"/>
    </row>
    <row r="84">
      <c r="A84" s="37" t="s">
        <v>625</v>
      </c>
      <c r="B84" s="37">
        <v>24</v>
      </c>
      <c r="C84" s="38" t="s">
        <v>8538</v>
      </c>
      <c r="D84" s="37" t="s">
        <v>627</v>
      </c>
      <c r="E84" s="39" t="s">
        <v>8898</v>
      </c>
      <c r="F84" s="40" t="s">
        <v>639</v>
      </c>
      <c r="G84" s="41">
        <v>10</v>
      </c>
      <c r="H84" s="42">
        <v>0</v>
      </c>
      <c r="I84" s="43">
        <f>ROUND(G84*H84,P4)</f>
        <v>0</v>
      </c>
      <c r="J84" s="37"/>
      <c r="O84" s="44">
        <f>I84*0.21</f>
        <v>0</v>
      </c>
      <c r="P84">
        <v>3</v>
      </c>
    </row>
    <row r="85">
      <c r="A85" s="37" t="s">
        <v>630</v>
      </c>
      <c r="B85" s="45"/>
      <c r="C85" s="46"/>
      <c r="D85" s="46"/>
      <c r="E85" s="47" t="s">
        <v>627</v>
      </c>
      <c r="F85" s="46"/>
      <c r="G85" s="46"/>
      <c r="H85" s="46"/>
      <c r="I85" s="46"/>
      <c r="J85" s="48"/>
    </row>
    <row r="86" ht="75">
      <c r="A86" s="37" t="s">
        <v>631</v>
      </c>
      <c r="B86" s="45"/>
      <c r="C86" s="46"/>
      <c r="D86" s="46"/>
      <c r="E86" s="49" t="s">
        <v>8899</v>
      </c>
      <c r="F86" s="46"/>
      <c r="G86" s="46"/>
      <c r="H86" s="46"/>
      <c r="I86" s="46"/>
      <c r="J86" s="48"/>
    </row>
    <row r="87">
      <c r="A87" s="37" t="s">
        <v>633</v>
      </c>
      <c r="B87" s="45"/>
      <c r="C87" s="46"/>
      <c r="D87" s="46"/>
      <c r="E87" s="47" t="s">
        <v>627</v>
      </c>
      <c r="F87" s="46"/>
      <c r="G87" s="46"/>
      <c r="H87" s="46"/>
      <c r="I87" s="46"/>
      <c r="J87" s="48"/>
    </row>
    <row r="88" ht="45">
      <c r="A88" s="37" t="s">
        <v>625</v>
      </c>
      <c r="B88" s="37">
        <v>25</v>
      </c>
      <c r="C88" s="38" t="s">
        <v>8900</v>
      </c>
      <c r="D88" s="37" t="s">
        <v>627</v>
      </c>
      <c r="E88" s="39" t="s">
        <v>8901</v>
      </c>
      <c r="F88" s="40" t="s">
        <v>2309</v>
      </c>
      <c r="G88" s="41">
        <v>4</v>
      </c>
      <c r="H88" s="42">
        <v>0</v>
      </c>
      <c r="I88" s="43">
        <f>ROUND(G88*H88,P4)</f>
        <v>0</v>
      </c>
      <c r="J88" s="37"/>
      <c r="O88" s="44">
        <f>I88*0.21</f>
        <v>0</v>
      </c>
      <c r="P88">
        <v>3</v>
      </c>
    </row>
    <row r="89">
      <c r="A89" s="37" t="s">
        <v>630</v>
      </c>
      <c r="B89" s="45"/>
      <c r="C89" s="46"/>
      <c r="D89" s="46"/>
      <c r="E89" s="47" t="s">
        <v>627</v>
      </c>
      <c r="F89" s="46"/>
      <c r="G89" s="46"/>
      <c r="H89" s="46"/>
      <c r="I89" s="46"/>
      <c r="J89" s="48"/>
    </row>
    <row r="90">
      <c r="A90" s="37" t="s">
        <v>633</v>
      </c>
      <c r="B90" s="45"/>
      <c r="C90" s="46"/>
      <c r="D90" s="46"/>
      <c r="E90" s="47" t="s">
        <v>627</v>
      </c>
      <c r="F90" s="46"/>
      <c r="G90" s="46"/>
      <c r="H90" s="46"/>
      <c r="I90" s="46"/>
      <c r="J90" s="48"/>
    </row>
    <row r="91" ht="45">
      <c r="A91" s="37" t="s">
        <v>625</v>
      </c>
      <c r="B91" s="37">
        <v>26</v>
      </c>
      <c r="C91" s="38" t="s">
        <v>8902</v>
      </c>
      <c r="D91" s="37" t="s">
        <v>627</v>
      </c>
      <c r="E91" s="39" t="s">
        <v>8903</v>
      </c>
      <c r="F91" s="40" t="s">
        <v>2309</v>
      </c>
      <c r="G91" s="41">
        <v>4</v>
      </c>
      <c r="H91" s="42">
        <v>0</v>
      </c>
      <c r="I91" s="43">
        <f>ROUND(G91*H91,P4)</f>
        <v>0</v>
      </c>
      <c r="J91" s="37"/>
      <c r="O91" s="44">
        <f>I91*0.21</f>
        <v>0</v>
      </c>
      <c r="P91">
        <v>3</v>
      </c>
    </row>
    <row r="92">
      <c r="A92" s="37" t="s">
        <v>630</v>
      </c>
      <c r="B92" s="45"/>
      <c r="C92" s="46"/>
      <c r="D92" s="46"/>
      <c r="E92" s="47" t="s">
        <v>627</v>
      </c>
      <c r="F92" s="46"/>
      <c r="G92" s="46"/>
      <c r="H92" s="46"/>
      <c r="I92" s="46"/>
      <c r="J92" s="48"/>
    </row>
    <row r="93">
      <c r="A93" s="37" t="s">
        <v>633</v>
      </c>
      <c r="B93" s="45"/>
      <c r="C93" s="46"/>
      <c r="D93" s="46"/>
      <c r="E93" s="47" t="s">
        <v>627</v>
      </c>
      <c r="F93" s="46"/>
      <c r="G93" s="46"/>
      <c r="H93" s="46"/>
      <c r="I93" s="46"/>
      <c r="J93" s="48"/>
    </row>
    <row r="94" ht="30">
      <c r="A94" s="37" t="s">
        <v>625</v>
      </c>
      <c r="B94" s="37">
        <v>27</v>
      </c>
      <c r="C94" s="38" t="s">
        <v>8904</v>
      </c>
      <c r="D94" s="37" t="s">
        <v>627</v>
      </c>
      <c r="E94" s="39" t="s">
        <v>8905</v>
      </c>
      <c r="F94" s="40" t="s">
        <v>2309</v>
      </c>
      <c r="G94" s="41">
        <v>8</v>
      </c>
      <c r="H94" s="42">
        <v>0</v>
      </c>
      <c r="I94" s="43">
        <f>ROUND(G94*H94,P4)</f>
        <v>0</v>
      </c>
      <c r="J94" s="37"/>
      <c r="O94" s="44">
        <f>I94*0.21</f>
        <v>0</v>
      </c>
      <c r="P94">
        <v>3</v>
      </c>
    </row>
    <row r="95">
      <c r="A95" s="37" t="s">
        <v>630</v>
      </c>
      <c r="B95" s="45"/>
      <c r="C95" s="46"/>
      <c r="D95" s="46"/>
      <c r="E95" s="47" t="s">
        <v>627</v>
      </c>
      <c r="F95" s="46"/>
      <c r="G95" s="46"/>
      <c r="H95" s="46"/>
      <c r="I95" s="46"/>
      <c r="J95" s="48"/>
    </row>
    <row r="96">
      <c r="A96" s="37" t="s">
        <v>633</v>
      </c>
      <c r="B96" s="45"/>
      <c r="C96" s="46"/>
      <c r="D96" s="46"/>
      <c r="E96" s="47" t="s">
        <v>627</v>
      </c>
      <c r="F96" s="46"/>
      <c r="G96" s="46"/>
      <c r="H96" s="46"/>
      <c r="I96" s="46"/>
      <c r="J96" s="48"/>
    </row>
    <row r="97" ht="30">
      <c r="A97" s="37" t="s">
        <v>625</v>
      </c>
      <c r="B97" s="37">
        <v>28</v>
      </c>
      <c r="C97" s="38" t="s">
        <v>8906</v>
      </c>
      <c r="D97" s="37" t="s">
        <v>627</v>
      </c>
      <c r="E97" s="39" t="s">
        <v>8907</v>
      </c>
      <c r="F97" s="40" t="s">
        <v>2309</v>
      </c>
      <c r="G97" s="41">
        <v>8</v>
      </c>
      <c r="H97" s="42">
        <v>0</v>
      </c>
      <c r="I97" s="43">
        <f>ROUND(G97*H97,P4)</f>
        <v>0</v>
      </c>
      <c r="J97" s="37"/>
      <c r="O97" s="44">
        <f>I97*0.21</f>
        <v>0</v>
      </c>
      <c r="P97">
        <v>3</v>
      </c>
    </row>
    <row r="98">
      <c r="A98" s="37" t="s">
        <v>630</v>
      </c>
      <c r="B98" s="45"/>
      <c r="C98" s="46"/>
      <c r="D98" s="46"/>
      <c r="E98" s="47" t="s">
        <v>627</v>
      </c>
      <c r="F98" s="46"/>
      <c r="G98" s="46"/>
      <c r="H98" s="46"/>
      <c r="I98" s="46"/>
      <c r="J98" s="48"/>
    </row>
    <row r="99">
      <c r="A99" s="37" t="s">
        <v>633</v>
      </c>
      <c r="B99" s="45"/>
      <c r="C99" s="46"/>
      <c r="D99" s="46"/>
      <c r="E99" s="47" t="s">
        <v>627</v>
      </c>
      <c r="F99" s="46"/>
      <c r="G99" s="46"/>
      <c r="H99" s="46"/>
      <c r="I99" s="46"/>
      <c r="J99" s="48"/>
    </row>
    <row r="100" ht="45">
      <c r="A100" s="37" t="s">
        <v>625</v>
      </c>
      <c r="B100" s="37">
        <v>29</v>
      </c>
      <c r="C100" s="38" t="s">
        <v>8908</v>
      </c>
      <c r="D100" s="37" t="s">
        <v>627</v>
      </c>
      <c r="E100" s="39" t="s">
        <v>8909</v>
      </c>
      <c r="F100" s="40" t="s">
        <v>2309</v>
      </c>
      <c r="G100" s="41">
        <v>8</v>
      </c>
      <c r="H100" s="42">
        <v>0</v>
      </c>
      <c r="I100" s="43">
        <f>ROUND(G100*H100,P4)</f>
        <v>0</v>
      </c>
      <c r="J100" s="37"/>
      <c r="O100" s="44">
        <f>I100*0.21</f>
        <v>0</v>
      </c>
      <c r="P100">
        <v>3</v>
      </c>
    </row>
    <row r="101">
      <c r="A101" s="37" t="s">
        <v>630</v>
      </c>
      <c r="B101" s="45"/>
      <c r="C101" s="46"/>
      <c r="D101" s="46"/>
      <c r="E101" s="47" t="s">
        <v>627</v>
      </c>
      <c r="F101" s="46"/>
      <c r="G101" s="46"/>
      <c r="H101" s="46"/>
      <c r="I101" s="46"/>
      <c r="J101" s="48"/>
    </row>
    <row r="102">
      <c r="A102" s="37" t="s">
        <v>633</v>
      </c>
      <c r="B102" s="45"/>
      <c r="C102" s="46"/>
      <c r="D102" s="46"/>
      <c r="E102" s="47" t="s">
        <v>627</v>
      </c>
      <c r="F102" s="46"/>
      <c r="G102" s="46"/>
      <c r="H102" s="46"/>
      <c r="I102" s="46"/>
      <c r="J102" s="48"/>
    </row>
    <row r="103" ht="30">
      <c r="A103" s="37" t="s">
        <v>625</v>
      </c>
      <c r="B103" s="37">
        <v>30</v>
      </c>
      <c r="C103" s="38" t="s">
        <v>8910</v>
      </c>
      <c r="D103" s="37" t="s">
        <v>627</v>
      </c>
      <c r="E103" s="39" t="s">
        <v>8911</v>
      </c>
      <c r="F103" s="40" t="s">
        <v>2309</v>
      </c>
      <c r="G103" s="41">
        <v>2</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c r="A105" s="37" t="s">
        <v>633</v>
      </c>
      <c r="B105" s="45"/>
      <c r="C105" s="46"/>
      <c r="D105" s="46"/>
      <c r="E105" s="47" t="s">
        <v>627</v>
      </c>
      <c r="F105" s="46"/>
      <c r="G105" s="46"/>
      <c r="H105" s="46"/>
      <c r="I105" s="46"/>
      <c r="J105" s="48"/>
    </row>
    <row r="106">
      <c r="A106" s="31" t="s">
        <v>622</v>
      </c>
      <c r="B106" s="32"/>
      <c r="C106" s="33" t="s">
        <v>8627</v>
      </c>
      <c r="D106" s="34"/>
      <c r="E106" s="31" t="s">
        <v>8628</v>
      </c>
      <c r="F106" s="34"/>
      <c r="G106" s="34"/>
      <c r="H106" s="34"/>
      <c r="I106" s="35">
        <f>SUMIFS(I107:I128,A107:A128,"P")</f>
        <v>0</v>
      </c>
      <c r="J106" s="36"/>
    </row>
    <row r="107" ht="45">
      <c r="A107" s="37" t="s">
        <v>625</v>
      </c>
      <c r="B107" s="37">
        <v>31</v>
      </c>
      <c r="C107" s="38" t="s">
        <v>8912</v>
      </c>
      <c r="D107" s="37" t="s">
        <v>627</v>
      </c>
      <c r="E107" s="39" t="s">
        <v>8913</v>
      </c>
      <c r="F107" s="40" t="s">
        <v>744</v>
      </c>
      <c r="G107" s="41">
        <v>181</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c r="A109" s="37" t="s">
        <v>633</v>
      </c>
      <c r="B109" s="45"/>
      <c r="C109" s="46"/>
      <c r="D109" s="46"/>
      <c r="E109" s="47" t="s">
        <v>627</v>
      </c>
      <c r="F109" s="46"/>
      <c r="G109" s="46"/>
      <c r="H109" s="46"/>
      <c r="I109" s="46"/>
      <c r="J109" s="48"/>
    </row>
    <row r="110" ht="45">
      <c r="A110" s="37" t="s">
        <v>625</v>
      </c>
      <c r="B110" s="37">
        <v>32</v>
      </c>
      <c r="C110" s="38" t="s">
        <v>8914</v>
      </c>
      <c r="D110" s="37" t="s">
        <v>627</v>
      </c>
      <c r="E110" s="39" t="s">
        <v>8915</v>
      </c>
      <c r="F110" s="40" t="s">
        <v>744</v>
      </c>
      <c r="G110" s="41">
        <v>181</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633</v>
      </c>
      <c r="B112" s="45"/>
      <c r="C112" s="46"/>
      <c r="D112" s="46"/>
      <c r="E112" s="47" t="s">
        <v>627</v>
      </c>
      <c r="F112" s="46"/>
      <c r="G112" s="46"/>
      <c r="H112" s="46"/>
      <c r="I112" s="46"/>
      <c r="J112" s="48"/>
    </row>
    <row r="113" ht="30">
      <c r="A113" s="37" t="s">
        <v>625</v>
      </c>
      <c r="B113" s="37">
        <v>33</v>
      </c>
      <c r="C113" s="38" t="s">
        <v>8916</v>
      </c>
      <c r="D113" s="37" t="s">
        <v>627</v>
      </c>
      <c r="E113" s="39" t="s">
        <v>8917</v>
      </c>
      <c r="F113" s="40" t="s">
        <v>639</v>
      </c>
      <c r="G113" s="41">
        <v>4</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c r="A115" s="37" t="s">
        <v>633</v>
      </c>
      <c r="B115" s="45"/>
      <c r="C115" s="46"/>
      <c r="D115" s="46"/>
      <c r="E115" s="47" t="s">
        <v>627</v>
      </c>
      <c r="F115" s="46"/>
      <c r="G115" s="46"/>
      <c r="H115" s="46"/>
      <c r="I115" s="46"/>
      <c r="J115" s="48"/>
    </row>
    <row r="116" ht="30">
      <c r="A116" s="37" t="s">
        <v>625</v>
      </c>
      <c r="B116" s="37">
        <v>34</v>
      </c>
      <c r="C116" s="38" t="s">
        <v>8918</v>
      </c>
      <c r="D116" s="37" t="s">
        <v>627</v>
      </c>
      <c r="E116" s="39" t="s">
        <v>8919</v>
      </c>
      <c r="F116" s="40" t="s">
        <v>832</v>
      </c>
      <c r="G116" s="41">
        <v>1538</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c r="A118" s="37" t="s">
        <v>633</v>
      </c>
      <c r="B118" s="45"/>
      <c r="C118" s="46"/>
      <c r="D118" s="46"/>
      <c r="E118" s="47" t="s">
        <v>627</v>
      </c>
      <c r="F118" s="46"/>
      <c r="G118" s="46"/>
      <c r="H118" s="46"/>
      <c r="I118" s="46"/>
      <c r="J118" s="48"/>
    </row>
    <row r="119" ht="30">
      <c r="A119" s="37" t="s">
        <v>625</v>
      </c>
      <c r="B119" s="37">
        <v>35</v>
      </c>
      <c r="C119" s="38" t="s">
        <v>8654</v>
      </c>
      <c r="D119" s="37" t="s">
        <v>627</v>
      </c>
      <c r="E119" s="39" t="s">
        <v>8655</v>
      </c>
      <c r="F119" s="40" t="s">
        <v>744</v>
      </c>
      <c r="G119" s="41">
        <v>362</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c r="A121" s="37" t="s">
        <v>633</v>
      </c>
      <c r="B121" s="45"/>
      <c r="C121" s="46"/>
      <c r="D121" s="46"/>
      <c r="E121" s="47" t="s">
        <v>627</v>
      </c>
      <c r="F121" s="46"/>
      <c r="G121" s="46"/>
      <c r="H121" s="46"/>
      <c r="I121" s="46"/>
      <c r="J121" s="48"/>
    </row>
    <row r="122">
      <c r="A122" s="37" t="s">
        <v>625</v>
      </c>
      <c r="B122" s="37">
        <v>36</v>
      </c>
      <c r="C122" s="38" t="s">
        <v>8657</v>
      </c>
      <c r="D122" s="37" t="s">
        <v>627</v>
      </c>
      <c r="E122" s="39" t="s">
        <v>8658</v>
      </c>
      <c r="F122" s="40" t="s">
        <v>639</v>
      </c>
      <c r="G122" s="41">
        <v>4</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c r="A124" s="37" t="s">
        <v>633</v>
      </c>
      <c r="B124" s="45"/>
      <c r="C124" s="46"/>
      <c r="D124" s="46"/>
      <c r="E124" s="47" t="s">
        <v>627</v>
      </c>
      <c r="F124" s="46"/>
      <c r="G124" s="46"/>
      <c r="H124" s="46"/>
      <c r="I124" s="46"/>
      <c r="J124" s="48"/>
    </row>
    <row r="125" ht="30">
      <c r="A125" s="37" t="s">
        <v>625</v>
      </c>
      <c r="B125" s="37">
        <v>37</v>
      </c>
      <c r="C125" s="38" t="s">
        <v>8920</v>
      </c>
      <c r="D125" s="37" t="s">
        <v>627</v>
      </c>
      <c r="E125" s="39" t="s">
        <v>8921</v>
      </c>
      <c r="F125" s="40" t="s">
        <v>832</v>
      </c>
      <c r="G125" s="41">
        <v>1538</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c r="A127" s="37" t="s">
        <v>631</v>
      </c>
      <c r="B127" s="45"/>
      <c r="C127" s="46"/>
      <c r="D127" s="46"/>
      <c r="E127" s="49" t="s">
        <v>8922</v>
      </c>
      <c r="F127" s="46"/>
      <c r="G127" s="46"/>
      <c r="H127" s="46"/>
      <c r="I127" s="46"/>
      <c r="J127" s="48"/>
    </row>
    <row r="128">
      <c r="A128" s="37" t="s">
        <v>633</v>
      </c>
      <c r="B128" s="45"/>
      <c r="C128" s="46"/>
      <c r="D128" s="46"/>
      <c r="E128" s="47" t="s">
        <v>627</v>
      </c>
      <c r="F128" s="46"/>
      <c r="G128" s="46"/>
      <c r="H128" s="46"/>
      <c r="I128" s="46"/>
      <c r="J128" s="48"/>
    </row>
    <row r="129">
      <c r="A129" s="31" t="s">
        <v>622</v>
      </c>
      <c r="B129" s="32"/>
      <c r="C129" s="33" t="s">
        <v>8810</v>
      </c>
      <c r="D129" s="34"/>
      <c r="E129" s="31" t="s">
        <v>8811</v>
      </c>
      <c r="F129" s="34"/>
      <c r="G129" s="34"/>
      <c r="H129" s="34"/>
      <c r="I129" s="35">
        <f>SUMIFS(I130:I133,A130:A133,"P")</f>
        <v>0</v>
      </c>
      <c r="J129" s="36"/>
    </row>
    <row r="130">
      <c r="A130" s="37" t="s">
        <v>625</v>
      </c>
      <c r="B130" s="37">
        <v>38</v>
      </c>
      <c r="C130" s="38" t="s">
        <v>8923</v>
      </c>
      <c r="D130" s="37" t="s">
        <v>627</v>
      </c>
      <c r="E130" s="39" t="s">
        <v>8924</v>
      </c>
      <c r="F130" s="40" t="s">
        <v>1565</v>
      </c>
      <c r="G130" s="41">
        <v>6779</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ht="75">
      <c r="A132" s="37" t="s">
        <v>631</v>
      </c>
      <c r="B132" s="45"/>
      <c r="C132" s="46"/>
      <c r="D132" s="46"/>
      <c r="E132" s="49" t="s">
        <v>8925</v>
      </c>
      <c r="F132" s="46"/>
      <c r="G132" s="46"/>
      <c r="H132" s="46"/>
      <c r="I132" s="46"/>
      <c r="J132" s="48"/>
    </row>
    <row r="133">
      <c r="A133" s="37" t="s">
        <v>633</v>
      </c>
      <c r="B133" s="45"/>
      <c r="C133" s="46"/>
      <c r="D133" s="46"/>
      <c r="E133" s="47" t="s">
        <v>627</v>
      </c>
      <c r="F133" s="46"/>
      <c r="G133" s="46"/>
      <c r="H133" s="46"/>
      <c r="I133" s="46"/>
      <c r="J133" s="48"/>
    </row>
    <row r="134">
      <c r="A134" s="31" t="s">
        <v>622</v>
      </c>
      <c r="B134" s="32"/>
      <c r="C134" s="33" t="s">
        <v>4232</v>
      </c>
      <c r="D134" s="34"/>
      <c r="E134" s="31" t="s">
        <v>8660</v>
      </c>
      <c r="F134" s="34"/>
      <c r="G134" s="34"/>
      <c r="H134" s="34"/>
      <c r="I134" s="35">
        <f>SUMIFS(I135:I143,A135:A143,"P")</f>
        <v>0</v>
      </c>
      <c r="J134" s="36"/>
    </row>
    <row r="135">
      <c r="A135" s="37" t="s">
        <v>625</v>
      </c>
      <c r="B135" s="37">
        <v>39</v>
      </c>
      <c r="C135" s="38" t="s">
        <v>8661</v>
      </c>
      <c r="D135" s="37" t="s">
        <v>627</v>
      </c>
      <c r="E135" s="39" t="s">
        <v>8926</v>
      </c>
      <c r="F135" s="40" t="s">
        <v>832</v>
      </c>
      <c r="G135" s="41">
        <v>766</v>
      </c>
      <c r="H135" s="42">
        <v>0</v>
      </c>
      <c r="I135" s="43">
        <f>ROUND(G135*H135,P4)</f>
        <v>0</v>
      </c>
      <c r="J135" s="37"/>
      <c r="O135" s="44">
        <f>I135*0.21</f>
        <v>0</v>
      </c>
      <c r="P135">
        <v>3</v>
      </c>
    </row>
    <row r="136">
      <c r="A136" s="37" t="s">
        <v>630</v>
      </c>
      <c r="B136" s="45"/>
      <c r="C136" s="46"/>
      <c r="D136" s="46"/>
      <c r="E136" s="47" t="s">
        <v>627</v>
      </c>
      <c r="F136" s="46"/>
      <c r="G136" s="46"/>
      <c r="H136" s="46"/>
      <c r="I136" s="46"/>
      <c r="J136" s="48"/>
    </row>
    <row r="137">
      <c r="A137" s="37" t="s">
        <v>633</v>
      </c>
      <c r="B137" s="45"/>
      <c r="C137" s="46"/>
      <c r="D137" s="46"/>
      <c r="E137" s="47" t="s">
        <v>627</v>
      </c>
      <c r="F137" s="46"/>
      <c r="G137" s="46"/>
      <c r="H137" s="46"/>
      <c r="I137" s="46"/>
      <c r="J137" s="48"/>
    </row>
    <row r="138">
      <c r="A138" s="37" t="s">
        <v>625</v>
      </c>
      <c r="B138" s="37">
        <v>40</v>
      </c>
      <c r="C138" s="38" t="s">
        <v>8664</v>
      </c>
      <c r="D138" s="37" t="s">
        <v>627</v>
      </c>
      <c r="E138" s="39" t="s">
        <v>8927</v>
      </c>
      <c r="F138" s="40" t="s">
        <v>832</v>
      </c>
      <c r="G138" s="41">
        <v>766</v>
      </c>
      <c r="H138" s="42">
        <v>0</v>
      </c>
      <c r="I138" s="43">
        <f>ROUND(G138*H138,P4)</f>
        <v>0</v>
      </c>
      <c r="J138" s="37"/>
      <c r="O138" s="44">
        <f>I138*0.21</f>
        <v>0</v>
      </c>
      <c r="P138">
        <v>3</v>
      </c>
    </row>
    <row r="139">
      <c r="A139" s="37" t="s">
        <v>630</v>
      </c>
      <c r="B139" s="45"/>
      <c r="C139" s="46"/>
      <c r="D139" s="46"/>
      <c r="E139" s="47" t="s">
        <v>627</v>
      </c>
      <c r="F139" s="46"/>
      <c r="G139" s="46"/>
      <c r="H139" s="46"/>
      <c r="I139" s="46"/>
      <c r="J139" s="48"/>
    </row>
    <row r="140">
      <c r="A140" s="37" t="s">
        <v>633</v>
      </c>
      <c r="B140" s="45"/>
      <c r="C140" s="46"/>
      <c r="D140" s="46"/>
      <c r="E140" s="47" t="s">
        <v>627</v>
      </c>
      <c r="F140" s="46"/>
      <c r="G140" s="46"/>
      <c r="H140" s="46"/>
      <c r="I140" s="46"/>
      <c r="J140" s="48"/>
    </row>
    <row r="141">
      <c r="A141" s="37" t="s">
        <v>625</v>
      </c>
      <c r="B141" s="37">
        <v>41</v>
      </c>
      <c r="C141" s="38" t="s">
        <v>8667</v>
      </c>
      <c r="D141" s="37" t="s">
        <v>627</v>
      </c>
      <c r="E141" s="39" t="s">
        <v>8928</v>
      </c>
      <c r="F141" s="40" t="s">
        <v>832</v>
      </c>
      <c r="G141" s="41">
        <v>766</v>
      </c>
      <c r="H141" s="42">
        <v>0</v>
      </c>
      <c r="I141" s="43">
        <f>ROUND(G141*H141,P4)</f>
        <v>0</v>
      </c>
      <c r="J141" s="37"/>
      <c r="O141" s="44">
        <f>I141*0.21</f>
        <v>0</v>
      </c>
      <c r="P141">
        <v>3</v>
      </c>
    </row>
    <row r="142">
      <c r="A142" s="37" t="s">
        <v>630</v>
      </c>
      <c r="B142" s="45"/>
      <c r="C142" s="46"/>
      <c r="D142" s="46"/>
      <c r="E142" s="47" t="s">
        <v>627</v>
      </c>
      <c r="F142" s="46"/>
      <c r="G142" s="46"/>
      <c r="H142" s="46"/>
      <c r="I142" s="46"/>
      <c r="J142" s="48"/>
    </row>
    <row r="143">
      <c r="A143" s="37" t="s">
        <v>633</v>
      </c>
      <c r="B143" s="45"/>
      <c r="C143" s="46"/>
      <c r="D143" s="46"/>
      <c r="E143" s="47" t="s">
        <v>627</v>
      </c>
      <c r="F143" s="46"/>
      <c r="G143" s="46"/>
      <c r="H143" s="46"/>
      <c r="I143" s="46"/>
      <c r="J143" s="48"/>
    </row>
    <row r="144">
      <c r="A144" s="31" t="s">
        <v>622</v>
      </c>
      <c r="B144" s="32"/>
      <c r="C144" s="33" t="s">
        <v>676</v>
      </c>
      <c r="D144" s="34"/>
      <c r="E144" s="31" t="s">
        <v>1015</v>
      </c>
      <c r="F144" s="34"/>
      <c r="G144" s="34"/>
      <c r="H144" s="34"/>
      <c r="I144" s="35">
        <f>SUMIFS(I145:I150,A145:A150,"P")</f>
        <v>0</v>
      </c>
      <c r="J144" s="36"/>
    </row>
    <row r="145" ht="45">
      <c r="A145" s="37" t="s">
        <v>625</v>
      </c>
      <c r="B145" s="37">
        <v>42</v>
      </c>
      <c r="C145" s="38" t="s">
        <v>4805</v>
      </c>
      <c r="D145" s="37" t="s">
        <v>4806</v>
      </c>
      <c r="E145" s="39" t="s">
        <v>4807</v>
      </c>
      <c r="F145" s="40" t="s">
        <v>673</v>
      </c>
      <c r="G145" s="41">
        <v>12.41</v>
      </c>
      <c r="H145" s="42">
        <v>0</v>
      </c>
      <c r="I145" s="43">
        <f>ROUND(G145*H145,P4)</f>
        <v>0</v>
      </c>
      <c r="J145" s="37"/>
      <c r="O145" s="44">
        <f>I145*0.21</f>
        <v>0</v>
      </c>
      <c r="P145">
        <v>3</v>
      </c>
    </row>
    <row r="146">
      <c r="A146" s="37" t="s">
        <v>630</v>
      </c>
      <c r="B146" s="45"/>
      <c r="C146" s="46"/>
      <c r="D146" s="46"/>
      <c r="E146" s="39" t="s">
        <v>681</v>
      </c>
      <c r="F146" s="46"/>
      <c r="G146" s="46"/>
      <c r="H146" s="46"/>
      <c r="I146" s="46"/>
      <c r="J146" s="48"/>
    </row>
    <row r="147" ht="240">
      <c r="A147" s="37" t="s">
        <v>633</v>
      </c>
      <c r="B147" s="45"/>
      <c r="C147" s="46"/>
      <c r="D147" s="46"/>
      <c r="E147" s="39" t="s">
        <v>683</v>
      </c>
      <c r="F147" s="46"/>
      <c r="G147" s="46"/>
      <c r="H147" s="46"/>
      <c r="I147" s="46"/>
      <c r="J147" s="48"/>
    </row>
    <row r="148" ht="30">
      <c r="A148" s="37" t="s">
        <v>625</v>
      </c>
      <c r="B148" s="37">
        <v>43</v>
      </c>
      <c r="C148" s="38" t="s">
        <v>688</v>
      </c>
      <c r="D148" s="37" t="s">
        <v>689</v>
      </c>
      <c r="E148" s="39" t="s">
        <v>690</v>
      </c>
      <c r="F148" s="40" t="s">
        <v>673</v>
      </c>
      <c r="G148" s="41">
        <v>60.676000000000002</v>
      </c>
      <c r="H148" s="42">
        <v>0</v>
      </c>
      <c r="I148" s="43">
        <f>ROUND(G148*H148,P4)</f>
        <v>0</v>
      </c>
      <c r="J148" s="37"/>
      <c r="O148" s="44">
        <f>I148*0.21</f>
        <v>0</v>
      </c>
      <c r="P148">
        <v>3</v>
      </c>
    </row>
    <row r="149">
      <c r="A149" s="37" t="s">
        <v>630</v>
      </c>
      <c r="B149" s="45"/>
      <c r="C149" s="46"/>
      <c r="D149" s="46"/>
      <c r="E149" s="39" t="s">
        <v>681</v>
      </c>
      <c r="F149" s="46"/>
      <c r="G149" s="46"/>
      <c r="H149" s="46"/>
      <c r="I149" s="46"/>
      <c r="J149" s="48"/>
    </row>
    <row r="150" ht="240">
      <c r="A150" s="37" t="s">
        <v>633</v>
      </c>
      <c r="B150" s="50"/>
      <c r="C150" s="51"/>
      <c r="D150" s="51"/>
      <c r="E150" s="39" t="s">
        <v>683</v>
      </c>
      <c r="F150" s="51"/>
      <c r="G150" s="51"/>
      <c r="H150" s="51"/>
      <c r="I150" s="51"/>
      <c r="J150" s="52"/>
    </row>
  </sheetData>
  <sheetProtection sheet="1" objects="1" scenarios="1" spinCount="100000" saltValue="X5i9n6LMNV8EiaAlUT2lK62gBTrScEl0s7302GN19cGgHjYcHk+lNJHkezbrW0YPaNG8j53kaAXUyMZBZ8GnTA==" hashValue="tDL5gvoyh5Ghzu+Q+89hWUhnWkfesbhEKPpCZZZVqyZTh+p2IthONaseBWUMgkxuRrA/BMCZyH6frN1Ir7dWEA=="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8929</v>
      </c>
      <c r="I3" s="25">
        <f>SUMIFS(I10:I59,A10:A59,"SD")</f>
        <v>0</v>
      </c>
      <c r="J3" s="19"/>
      <c r="O3">
        <v>0</v>
      </c>
      <c r="P3">
        <v>2</v>
      </c>
    </row>
    <row r="4">
      <c r="A4" s="3" t="s">
        <v>607</v>
      </c>
      <c r="B4" s="20" t="s">
        <v>608</v>
      </c>
      <c r="C4" s="21" t="s">
        <v>287</v>
      </c>
      <c r="D4" s="22"/>
      <c r="E4" s="23" t="s">
        <v>288</v>
      </c>
      <c r="F4" s="17"/>
      <c r="G4" s="17"/>
      <c r="H4" s="17"/>
      <c r="I4" s="17"/>
      <c r="J4" s="19"/>
      <c r="O4">
        <v>0.12</v>
      </c>
      <c r="P4">
        <v>2</v>
      </c>
    </row>
    <row r="5">
      <c r="A5" s="3" t="s">
        <v>609</v>
      </c>
      <c r="B5" s="20" t="s">
        <v>608</v>
      </c>
      <c r="C5" s="21" t="s">
        <v>8855</v>
      </c>
      <c r="D5" s="22"/>
      <c r="E5" s="23" t="s">
        <v>372</v>
      </c>
      <c r="F5" s="17"/>
      <c r="G5" s="17"/>
      <c r="H5" s="17"/>
      <c r="I5" s="17"/>
      <c r="J5" s="19"/>
      <c r="O5">
        <v>0.20999999999999999</v>
      </c>
    </row>
    <row r="6">
      <c r="A6" s="3" t="s">
        <v>2757</v>
      </c>
      <c r="B6" s="20" t="s">
        <v>610</v>
      </c>
      <c r="C6" s="21" t="s">
        <v>8929</v>
      </c>
      <c r="D6" s="22"/>
      <c r="E6" s="23" t="s">
        <v>370</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SUMIFS(I11:I18,A11:A18,"P")</f>
        <v>0</v>
      </c>
      <c r="J10" s="36"/>
    </row>
    <row r="11" ht="30">
      <c r="A11" s="37" t="s">
        <v>625</v>
      </c>
      <c r="B11" s="37">
        <v>1</v>
      </c>
      <c r="C11" s="38" t="s">
        <v>8930</v>
      </c>
      <c r="D11" s="37" t="s">
        <v>627</v>
      </c>
      <c r="E11" s="39" t="s">
        <v>8931</v>
      </c>
      <c r="F11" s="40" t="s">
        <v>629</v>
      </c>
      <c r="G11" s="41">
        <v>107.25</v>
      </c>
      <c r="H11" s="42">
        <v>0</v>
      </c>
      <c r="I11" s="43">
        <f>ROUND(G11*H11,P4)</f>
        <v>0</v>
      </c>
      <c r="J11" s="37"/>
      <c r="O11" s="44">
        <f>I11*0.21</f>
        <v>0</v>
      </c>
      <c r="P11">
        <v>3</v>
      </c>
    </row>
    <row r="12">
      <c r="A12" s="37" t="s">
        <v>630</v>
      </c>
      <c r="B12" s="45"/>
      <c r="C12" s="46"/>
      <c r="D12" s="46"/>
      <c r="E12" s="47" t="s">
        <v>627</v>
      </c>
      <c r="F12" s="46"/>
      <c r="G12" s="46"/>
      <c r="H12" s="46"/>
      <c r="I12" s="46"/>
      <c r="J12" s="48"/>
    </row>
    <row r="13" ht="75">
      <c r="A13" s="37" t="s">
        <v>631</v>
      </c>
      <c r="B13" s="45"/>
      <c r="C13" s="46"/>
      <c r="D13" s="46"/>
      <c r="E13" s="49" t="s">
        <v>8932</v>
      </c>
      <c r="F13" s="46"/>
      <c r="G13" s="46"/>
      <c r="H13" s="46"/>
      <c r="I13" s="46"/>
      <c r="J13" s="48"/>
    </row>
    <row r="14">
      <c r="A14" s="37" t="s">
        <v>633</v>
      </c>
      <c r="B14" s="45"/>
      <c r="C14" s="46"/>
      <c r="D14" s="46"/>
      <c r="E14" s="47" t="s">
        <v>627</v>
      </c>
      <c r="F14" s="46"/>
      <c r="G14" s="46"/>
      <c r="H14" s="46"/>
      <c r="I14" s="46"/>
      <c r="J14" s="48"/>
    </row>
    <row r="15">
      <c r="A15" s="37" t="s">
        <v>625</v>
      </c>
      <c r="B15" s="37">
        <v>2</v>
      </c>
      <c r="C15" s="38" t="s">
        <v>8340</v>
      </c>
      <c r="D15" s="37" t="s">
        <v>627</v>
      </c>
      <c r="E15" s="39" t="s">
        <v>8341</v>
      </c>
      <c r="F15" s="40" t="s">
        <v>629</v>
      </c>
      <c r="G15" s="41">
        <v>63.575000000000003</v>
      </c>
      <c r="H15" s="42">
        <v>0</v>
      </c>
      <c r="I15" s="43">
        <f>ROUND(G15*H15,P4)</f>
        <v>0</v>
      </c>
      <c r="J15" s="37"/>
      <c r="O15" s="44">
        <f>I15*0.21</f>
        <v>0</v>
      </c>
      <c r="P15">
        <v>3</v>
      </c>
    </row>
    <row r="16">
      <c r="A16" s="37" t="s">
        <v>630</v>
      </c>
      <c r="B16" s="45"/>
      <c r="C16" s="46"/>
      <c r="D16" s="46"/>
      <c r="E16" s="47" t="s">
        <v>627</v>
      </c>
      <c r="F16" s="46"/>
      <c r="G16" s="46"/>
      <c r="H16" s="46"/>
      <c r="I16" s="46"/>
      <c r="J16" s="48"/>
    </row>
    <row r="17" ht="180">
      <c r="A17" s="37" t="s">
        <v>631</v>
      </c>
      <c r="B17" s="45"/>
      <c r="C17" s="46"/>
      <c r="D17" s="46"/>
      <c r="E17" s="49" t="s">
        <v>8933</v>
      </c>
      <c r="F17" s="46"/>
      <c r="G17" s="46"/>
      <c r="H17" s="46"/>
      <c r="I17" s="46"/>
      <c r="J17" s="48"/>
    </row>
    <row r="18">
      <c r="A18" s="37" t="s">
        <v>633</v>
      </c>
      <c r="B18" s="45"/>
      <c r="C18" s="46"/>
      <c r="D18" s="46"/>
      <c r="E18" s="47" t="s">
        <v>627</v>
      </c>
      <c r="F18" s="46"/>
      <c r="G18" s="46"/>
      <c r="H18" s="46"/>
      <c r="I18" s="46"/>
      <c r="J18" s="48"/>
    </row>
    <row r="19">
      <c r="A19" s="31" t="s">
        <v>622</v>
      </c>
      <c r="B19" s="32"/>
      <c r="C19" s="33" t="s">
        <v>1162</v>
      </c>
      <c r="D19" s="34"/>
      <c r="E19" s="31" t="s">
        <v>1328</v>
      </c>
      <c r="F19" s="34"/>
      <c r="G19" s="34"/>
      <c r="H19" s="34"/>
      <c r="I19" s="35">
        <f>SUMIFS(I20:I46,A20:A46,"P")</f>
        <v>0</v>
      </c>
      <c r="J19" s="36"/>
    </row>
    <row r="20">
      <c r="A20" s="37" t="s">
        <v>625</v>
      </c>
      <c r="B20" s="37">
        <v>3</v>
      </c>
      <c r="C20" s="38" t="s">
        <v>8934</v>
      </c>
      <c r="D20" s="37" t="s">
        <v>627</v>
      </c>
      <c r="E20" s="39" t="s">
        <v>8935</v>
      </c>
      <c r="F20" s="40" t="s">
        <v>629</v>
      </c>
      <c r="G20" s="41">
        <v>10.65</v>
      </c>
      <c r="H20" s="42">
        <v>0</v>
      </c>
      <c r="I20" s="43">
        <f>ROUND(G20*H20,P4)</f>
        <v>0</v>
      </c>
      <c r="J20" s="37"/>
      <c r="O20" s="44">
        <f>I20*0.21</f>
        <v>0</v>
      </c>
      <c r="P20">
        <v>3</v>
      </c>
    </row>
    <row r="21">
      <c r="A21" s="37" t="s">
        <v>630</v>
      </c>
      <c r="B21" s="45"/>
      <c r="C21" s="46"/>
      <c r="D21" s="46"/>
      <c r="E21" s="47" t="s">
        <v>627</v>
      </c>
      <c r="F21" s="46"/>
      <c r="G21" s="46"/>
      <c r="H21" s="46"/>
      <c r="I21" s="46"/>
      <c r="J21" s="48"/>
    </row>
    <row r="22" ht="75">
      <c r="A22" s="37" t="s">
        <v>631</v>
      </c>
      <c r="B22" s="45"/>
      <c r="C22" s="46"/>
      <c r="D22" s="46"/>
      <c r="E22" s="49" t="s">
        <v>8936</v>
      </c>
      <c r="F22" s="46"/>
      <c r="G22" s="46"/>
      <c r="H22" s="46"/>
      <c r="I22" s="46"/>
      <c r="J22" s="48"/>
    </row>
    <row r="23">
      <c r="A23" s="37" t="s">
        <v>633</v>
      </c>
      <c r="B23" s="45"/>
      <c r="C23" s="46"/>
      <c r="D23" s="46"/>
      <c r="E23" s="47" t="s">
        <v>627</v>
      </c>
      <c r="F23" s="46"/>
      <c r="G23" s="46"/>
      <c r="H23" s="46"/>
      <c r="I23" s="46"/>
      <c r="J23" s="48"/>
    </row>
    <row r="24">
      <c r="A24" s="37" t="s">
        <v>625</v>
      </c>
      <c r="B24" s="37">
        <v>4</v>
      </c>
      <c r="C24" s="38" t="s">
        <v>8937</v>
      </c>
      <c r="D24" s="37" t="s">
        <v>627</v>
      </c>
      <c r="E24" s="39" t="s">
        <v>8938</v>
      </c>
      <c r="F24" s="40" t="s">
        <v>629</v>
      </c>
      <c r="G24" s="41">
        <v>7.0999999999999996</v>
      </c>
      <c r="H24" s="42">
        <v>0</v>
      </c>
      <c r="I24" s="43">
        <f>ROUND(G24*H24,P4)</f>
        <v>0</v>
      </c>
      <c r="J24" s="37"/>
      <c r="O24" s="44">
        <f>I24*0.21</f>
        <v>0</v>
      </c>
      <c r="P24">
        <v>3</v>
      </c>
    </row>
    <row r="25">
      <c r="A25" s="37" t="s">
        <v>630</v>
      </c>
      <c r="B25" s="45"/>
      <c r="C25" s="46"/>
      <c r="D25" s="46"/>
      <c r="E25" s="47" t="s">
        <v>627</v>
      </c>
      <c r="F25" s="46"/>
      <c r="G25" s="46"/>
      <c r="H25" s="46"/>
      <c r="I25" s="46"/>
      <c r="J25" s="48"/>
    </row>
    <row r="26" ht="75">
      <c r="A26" s="37" t="s">
        <v>631</v>
      </c>
      <c r="B26" s="45"/>
      <c r="C26" s="46"/>
      <c r="D26" s="46"/>
      <c r="E26" s="49" t="s">
        <v>8939</v>
      </c>
      <c r="F26" s="46"/>
      <c r="G26" s="46"/>
      <c r="H26" s="46"/>
      <c r="I26" s="46"/>
      <c r="J26" s="48"/>
    </row>
    <row r="27">
      <c r="A27" s="37" t="s">
        <v>633</v>
      </c>
      <c r="B27" s="45"/>
      <c r="C27" s="46"/>
      <c r="D27" s="46"/>
      <c r="E27" s="47" t="s">
        <v>627</v>
      </c>
      <c r="F27" s="46"/>
      <c r="G27" s="46"/>
      <c r="H27" s="46"/>
      <c r="I27" s="46"/>
      <c r="J27" s="48"/>
    </row>
    <row r="28">
      <c r="A28" s="37" t="s">
        <v>625</v>
      </c>
      <c r="B28" s="37">
        <v>5</v>
      </c>
      <c r="C28" s="38" t="s">
        <v>8940</v>
      </c>
      <c r="D28" s="37" t="s">
        <v>627</v>
      </c>
      <c r="E28" s="39" t="s">
        <v>8941</v>
      </c>
      <c r="F28" s="40" t="s">
        <v>629</v>
      </c>
      <c r="G28" s="41">
        <v>40.786000000000001</v>
      </c>
      <c r="H28" s="42">
        <v>0</v>
      </c>
      <c r="I28" s="43">
        <f>ROUND(G28*H28,P4)</f>
        <v>0</v>
      </c>
      <c r="J28" s="37"/>
      <c r="O28" s="44">
        <f>I28*0.21</f>
        <v>0</v>
      </c>
      <c r="P28">
        <v>3</v>
      </c>
    </row>
    <row r="29">
      <c r="A29" s="37" t="s">
        <v>630</v>
      </c>
      <c r="B29" s="45"/>
      <c r="C29" s="46"/>
      <c r="D29" s="46"/>
      <c r="E29" s="47" t="s">
        <v>627</v>
      </c>
      <c r="F29" s="46"/>
      <c r="G29" s="46"/>
      <c r="H29" s="46"/>
      <c r="I29" s="46"/>
      <c r="J29" s="48"/>
    </row>
    <row r="30" ht="255">
      <c r="A30" s="37" t="s">
        <v>631</v>
      </c>
      <c r="B30" s="45"/>
      <c r="C30" s="46"/>
      <c r="D30" s="46"/>
      <c r="E30" s="49" t="s">
        <v>8942</v>
      </c>
      <c r="F30" s="46"/>
      <c r="G30" s="46"/>
      <c r="H30" s="46"/>
      <c r="I30" s="46"/>
      <c r="J30" s="48"/>
    </row>
    <row r="31">
      <c r="A31" s="37" t="s">
        <v>633</v>
      </c>
      <c r="B31" s="45"/>
      <c r="C31" s="46"/>
      <c r="D31" s="46"/>
      <c r="E31" s="47" t="s">
        <v>627</v>
      </c>
      <c r="F31" s="46"/>
      <c r="G31" s="46"/>
      <c r="H31" s="46"/>
      <c r="I31" s="46"/>
      <c r="J31" s="48"/>
    </row>
    <row r="32">
      <c r="A32" s="37" t="s">
        <v>625</v>
      </c>
      <c r="B32" s="37">
        <v>6</v>
      </c>
      <c r="C32" s="38" t="s">
        <v>8729</v>
      </c>
      <c r="D32" s="37" t="s">
        <v>627</v>
      </c>
      <c r="E32" s="39" t="s">
        <v>8730</v>
      </c>
      <c r="F32" s="40" t="s">
        <v>832</v>
      </c>
      <c r="G32" s="41">
        <v>88.879999999999995</v>
      </c>
      <c r="H32" s="42">
        <v>0</v>
      </c>
      <c r="I32" s="43">
        <f>ROUND(G32*H32,P4)</f>
        <v>0</v>
      </c>
      <c r="J32" s="37"/>
      <c r="O32" s="44">
        <f>I32*0.21</f>
        <v>0</v>
      </c>
      <c r="P32">
        <v>3</v>
      </c>
    </row>
    <row r="33">
      <c r="A33" s="37" t="s">
        <v>630</v>
      </c>
      <c r="B33" s="45"/>
      <c r="C33" s="46"/>
      <c r="D33" s="46"/>
      <c r="E33" s="47" t="s">
        <v>627</v>
      </c>
      <c r="F33" s="46"/>
      <c r="G33" s="46"/>
      <c r="H33" s="46"/>
      <c r="I33" s="46"/>
      <c r="J33" s="48"/>
    </row>
    <row r="34" ht="255">
      <c r="A34" s="37" t="s">
        <v>631</v>
      </c>
      <c r="B34" s="45"/>
      <c r="C34" s="46"/>
      <c r="D34" s="46"/>
      <c r="E34" s="49" t="s">
        <v>8943</v>
      </c>
      <c r="F34" s="46"/>
      <c r="G34" s="46"/>
      <c r="H34" s="46"/>
      <c r="I34" s="46"/>
      <c r="J34" s="48"/>
    </row>
    <row r="35">
      <c r="A35" s="37" t="s">
        <v>633</v>
      </c>
      <c r="B35" s="45"/>
      <c r="C35" s="46"/>
      <c r="D35" s="46"/>
      <c r="E35" s="47" t="s">
        <v>627</v>
      </c>
      <c r="F35" s="46"/>
      <c r="G35" s="46"/>
      <c r="H35" s="46"/>
      <c r="I35" s="46"/>
      <c r="J35" s="48"/>
    </row>
    <row r="36">
      <c r="A36" s="37" t="s">
        <v>625</v>
      </c>
      <c r="B36" s="37">
        <v>7</v>
      </c>
      <c r="C36" s="38" t="s">
        <v>8733</v>
      </c>
      <c r="D36" s="37" t="s">
        <v>627</v>
      </c>
      <c r="E36" s="39" t="s">
        <v>8734</v>
      </c>
      <c r="F36" s="40" t="s">
        <v>832</v>
      </c>
      <c r="G36" s="41">
        <v>88.879999999999995</v>
      </c>
      <c r="H36" s="42">
        <v>0</v>
      </c>
      <c r="I36" s="43">
        <f>ROUND(G36*H36,P4)</f>
        <v>0</v>
      </c>
      <c r="J36" s="37"/>
      <c r="O36" s="44">
        <f>I36*0.21</f>
        <v>0</v>
      </c>
      <c r="P36">
        <v>3</v>
      </c>
    </row>
    <row r="37">
      <c r="A37" s="37" t="s">
        <v>630</v>
      </c>
      <c r="B37" s="45"/>
      <c r="C37" s="46"/>
      <c r="D37" s="46"/>
      <c r="E37" s="47" t="s">
        <v>627</v>
      </c>
      <c r="F37" s="46"/>
      <c r="G37" s="46"/>
      <c r="H37" s="46"/>
      <c r="I37" s="46"/>
      <c r="J37" s="48"/>
    </row>
    <row r="38">
      <c r="A38" s="37" t="s">
        <v>633</v>
      </c>
      <c r="B38" s="45"/>
      <c r="C38" s="46"/>
      <c r="D38" s="46"/>
      <c r="E38" s="47" t="s">
        <v>627</v>
      </c>
      <c r="F38" s="46"/>
      <c r="G38" s="46"/>
      <c r="H38" s="46"/>
      <c r="I38" s="46"/>
      <c r="J38" s="48"/>
    </row>
    <row r="39">
      <c r="A39" s="37" t="s">
        <v>625</v>
      </c>
      <c r="B39" s="37">
        <v>8</v>
      </c>
      <c r="C39" s="38" t="s">
        <v>8944</v>
      </c>
      <c r="D39" s="37" t="s">
        <v>627</v>
      </c>
      <c r="E39" s="39" t="s">
        <v>8945</v>
      </c>
      <c r="F39" s="40" t="s">
        <v>673</v>
      </c>
      <c r="G39" s="41">
        <v>0.14099999999999999</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8946</v>
      </c>
      <c r="F41" s="46"/>
      <c r="G41" s="46"/>
      <c r="H41" s="46"/>
      <c r="I41" s="46"/>
      <c r="J41" s="48"/>
    </row>
    <row r="42">
      <c r="A42" s="37" t="s">
        <v>633</v>
      </c>
      <c r="B42" s="45"/>
      <c r="C42" s="46"/>
      <c r="D42" s="46"/>
      <c r="E42" s="47" t="s">
        <v>627</v>
      </c>
      <c r="F42" s="46"/>
      <c r="G42" s="46"/>
      <c r="H42" s="46"/>
      <c r="I42" s="46"/>
      <c r="J42" s="48"/>
    </row>
    <row r="43">
      <c r="A43" s="37" t="s">
        <v>625</v>
      </c>
      <c r="B43" s="37">
        <v>9</v>
      </c>
      <c r="C43" s="38" t="s">
        <v>8947</v>
      </c>
      <c r="D43" s="37" t="s">
        <v>627</v>
      </c>
      <c r="E43" s="39" t="s">
        <v>8948</v>
      </c>
      <c r="F43" s="40" t="s">
        <v>673</v>
      </c>
      <c r="G43" s="41">
        <v>0.74399999999999999</v>
      </c>
      <c r="H43" s="42">
        <v>0</v>
      </c>
      <c r="I43" s="43">
        <f>ROUND(G43*H43,P4)</f>
        <v>0</v>
      </c>
      <c r="J43" s="37"/>
      <c r="O43" s="44">
        <f>I43*0.21</f>
        <v>0</v>
      </c>
      <c r="P43">
        <v>3</v>
      </c>
    </row>
    <row r="44">
      <c r="A44" s="37" t="s">
        <v>630</v>
      </c>
      <c r="B44" s="45"/>
      <c r="C44" s="46"/>
      <c r="D44" s="46"/>
      <c r="E44" s="47" t="s">
        <v>627</v>
      </c>
      <c r="F44" s="46"/>
      <c r="G44" s="46"/>
      <c r="H44" s="46"/>
      <c r="I44" s="46"/>
      <c r="J44" s="48"/>
    </row>
    <row r="45">
      <c r="A45" s="37" t="s">
        <v>631</v>
      </c>
      <c r="B45" s="45"/>
      <c r="C45" s="46"/>
      <c r="D45" s="46"/>
      <c r="E45" s="49" t="s">
        <v>8949</v>
      </c>
      <c r="F45" s="46"/>
      <c r="G45" s="46"/>
      <c r="H45" s="46"/>
      <c r="I45" s="46"/>
      <c r="J45" s="48"/>
    </row>
    <row r="46">
      <c r="A46" s="37" t="s">
        <v>633</v>
      </c>
      <c r="B46" s="45"/>
      <c r="C46" s="46"/>
      <c r="D46" s="46"/>
      <c r="E46" s="47" t="s">
        <v>627</v>
      </c>
      <c r="F46" s="46"/>
      <c r="G46" s="46"/>
      <c r="H46" s="46"/>
      <c r="I46" s="46"/>
      <c r="J46" s="48"/>
    </row>
    <row r="47">
      <c r="A47" s="31" t="s">
        <v>622</v>
      </c>
      <c r="B47" s="32"/>
      <c r="C47" s="33" t="s">
        <v>794</v>
      </c>
      <c r="D47" s="34"/>
      <c r="E47" s="31" t="s">
        <v>1415</v>
      </c>
      <c r="F47" s="34"/>
      <c r="G47" s="34"/>
      <c r="H47" s="34"/>
      <c r="I47" s="35">
        <f>SUMIFS(I48:I51,A48:A51,"P")</f>
        <v>0</v>
      </c>
      <c r="J47" s="36"/>
    </row>
    <row r="48">
      <c r="A48" s="37" t="s">
        <v>625</v>
      </c>
      <c r="B48" s="37">
        <v>10</v>
      </c>
      <c r="C48" s="38" t="s">
        <v>8850</v>
      </c>
      <c r="D48" s="37" t="s">
        <v>627</v>
      </c>
      <c r="E48" s="39" t="s">
        <v>8851</v>
      </c>
      <c r="F48" s="40" t="s">
        <v>629</v>
      </c>
      <c r="G48" s="41">
        <v>40.832000000000001</v>
      </c>
      <c r="H48" s="42">
        <v>0</v>
      </c>
      <c r="I48" s="43">
        <f>ROUND(G48*H48,P4)</f>
        <v>0</v>
      </c>
      <c r="J48" s="37"/>
      <c r="O48" s="44">
        <f>I48*0.21</f>
        <v>0</v>
      </c>
      <c r="P48">
        <v>3</v>
      </c>
    </row>
    <row r="49">
      <c r="A49" s="37" t="s">
        <v>630</v>
      </c>
      <c r="B49" s="45"/>
      <c r="C49" s="46"/>
      <c r="D49" s="46"/>
      <c r="E49" s="47" t="s">
        <v>627</v>
      </c>
      <c r="F49" s="46"/>
      <c r="G49" s="46"/>
      <c r="H49" s="46"/>
      <c r="I49" s="46"/>
      <c r="J49" s="48"/>
    </row>
    <row r="50" ht="75">
      <c r="A50" s="37" t="s">
        <v>631</v>
      </c>
      <c r="B50" s="45"/>
      <c r="C50" s="46"/>
      <c r="D50" s="46"/>
      <c r="E50" s="49" t="s">
        <v>8950</v>
      </c>
      <c r="F50" s="46"/>
      <c r="G50" s="46"/>
      <c r="H50" s="46"/>
      <c r="I50" s="46"/>
      <c r="J50" s="48"/>
    </row>
    <row r="51">
      <c r="A51" s="37" t="s">
        <v>633</v>
      </c>
      <c r="B51" s="45"/>
      <c r="C51" s="46"/>
      <c r="D51" s="46"/>
      <c r="E51" s="47" t="s">
        <v>627</v>
      </c>
      <c r="F51" s="46"/>
      <c r="G51" s="46"/>
      <c r="H51" s="46"/>
      <c r="I51" s="46"/>
      <c r="J51" s="48"/>
    </row>
    <row r="52">
      <c r="A52" s="31" t="s">
        <v>622</v>
      </c>
      <c r="B52" s="32"/>
      <c r="C52" s="33" t="s">
        <v>676</v>
      </c>
      <c r="D52" s="34"/>
      <c r="E52" s="31" t="s">
        <v>1015</v>
      </c>
      <c r="F52" s="34"/>
      <c r="G52" s="34"/>
      <c r="H52" s="34"/>
      <c r="I52" s="35">
        <f>SUMIFS(I53:I59,A53:A59,"P")</f>
        <v>0</v>
      </c>
      <c r="J52" s="36"/>
    </row>
    <row r="53" ht="45">
      <c r="A53" s="37" t="s">
        <v>625</v>
      </c>
      <c r="B53" s="37">
        <v>11</v>
      </c>
      <c r="C53" s="38" t="s">
        <v>678</v>
      </c>
      <c r="D53" s="37" t="s">
        <v>679</v>
      </c>
      <c r="E53" s="39" t="s">
        <v>680</v>
      </c>
      <c r="F53" s="40" t="s">
        <v>673</v>
      </c>
      <c r="G53" s="41">
        <v>78.614999999999995</v>
      </c>
      <c r="H53" s="42">
        <v>0</v>
      </c>
      <c r="I53" s="43">
        <f>ROUND(G53*H53,P4)</f>
        <v>0</v>
      </c>
      <c r="J53" s="37"/>
      <c r="O53" s="44">
        <f>I53*0.21</f>
        <v>0</v>
      </c>
      <c r="P53">
        <v>3</v>
      </c>
    </row>
    <row r="54">
      <c r="A54" s="37" t="s">
        <v>630</v>
      </c>
      <c r="B54" s="45"/>
      <c r="C54" s="46"/>
      <c r="D54" s="46"/>
      <c r="E54" s="39" t="s">
        <v>681</v>
      </c>
      <c r="F54" s="46"/>
      <c r="G54" s="46"/>
      <c r="H54" s="46"/>
      <c r="I54" s="46"/>
      <c r="J54" s="48"/>
    </row>
    <row r="55" ht="120">
      <c r="A55" s="37" t="s">
        <v>631</v>
      </c>
      <c r="B55" s="45"/>
      <c r="C55" s="46"/>
      <c r="D55" s="46"/>
      <c r="E55" s="49" t="s">
        <v>8951</v>
      </c>
      <c r="F55" s="46"/>
      <c r="G55" s="46"/>
      <c r="H55" s="46"/>
      <c r="I55" s="46"/>
      <c r="J55" s="48"/>
    </row>
    <row r="56" ht="240">
      <c r="A56" s="37" t="s">
        <v>633</v>
      </c>
      <c r="B56" s="45"/>
      <c r="C56" s="46"/>
      <c r="D56" s="46"/>
      <c r="E56" s="39" t="s">
        <v>683</v>
      </c>
      <c r="F56" s="46"/>
      <c r="G56" s="46"/>
      <c r="H56" s="46"/>
      <c r="I56" s="46"/>
      <c r="J56" s="48"/>
    </row>
    <row r="57" ht="60">
      <c r="A57" s="37" t="s">
        <v>625</v>
      </c>
      <c r="B57" s="37">
        <v>12</v>
      </c>
      <c r="C57" s="38" t="s">
        <v>684</v>
      </c>
      <c r="D57" s="37" t="s">
        <v>685</v>
      </c>
      <c r="E57" s="39" t="s">
        <v>686</v>
      </c>
      <c r="F57" s="40" t="s">
        <v>673</v>
      </c>
      <c r="G57" s="41">
        <v>97.997</v>
      </c>
      <c r="H57" s="42">
        <v>0</v>
      </c>
      <c r="I57" s="43">
        <f>ROUND(G57*H57,P4)</f>
        <v>0</v>
      </c>
      <c r="J57" s="37"/>
      <c r="O57" s="44">
        <f>I57*0.21</f>
        <v>0</v>
      </c>
      <c r="P57">
        <v>3</v>
      </c>
    </row>
    <row r="58">
      <c r="A58" s="37" t="s">
        <v>630</v>
      </c>
      <c r="B58" s="45"/>
      <c r="C58" s="46"/>
      <c r="D58" s="46"/>
      <c r="E58" s="39" t="s">
        <v>681</v>
      </c>
      <c r="F58" s="46"/>
      <c r="G58" s="46"/>
      <c r="H58" s="46"/>
      <c r="I58" s="46"/>
      <c r="J58" s="48"/>
    </row>
    <row r="59" ht="240">
      <c r="A59" s="37" t="s">
        <v>633</v>
      </c>
      <c r="B59" s="50"/>
      <c r="C59" s="51"/>
      <c r="D59" s="51"/>
      <c r="E59" s="39" t="s">
        <v>683</v>
      </c>
      <c r="F59" s="51"/>
      <c r="G59" s="51"/>
      <c r="H59" s="51"/>
      <c r="I59" s="51"/>
      <c r="J59" s="52"/>
    </row>
  </sheetData>
  <sheetProtection sheet="1" objects="1" scenarios="1" spinCount="100000" saltValue="s3hGULD5ELGmoRTMV/qkWCYcwMMPyh6eUnhz61k91z9Msb3FwMVMovJW/QFPZQlR3bd2l0grG5FKl9Wc/wTo7Q==" hashValue="jTdK0D3TRICKCPrFglNu8e5Zl7KF4R518N//suraMTLzjq0e8EQp/+rOeyk1nT7lSfknRbT7bbo34bucCVgD0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8952</v>
      </c>
      <c r="I3" s="25">
        <f>SUMIFS(I10:I74,A10:A74,"SD")</f>
        <v>0</v>
      </c>
      <c r="J3" s="19"/>
      <c r="O3">
        <v>0</v>
      </c>
      <c r="P3">
        <v>2</v>
      </c>
    </row>
    <row r="4">
      <c r="A4" s="3" t="s">
        <v>607</v>
      </c>
      <c r="B4" s="20" t="s">
        <v>608</v>
      </c>
      <c r="C4" s="21" t="s">
        <v>287</v>
      </c>
      <c r="D4" s="22"/>
      <c r="E4" s="23" t="s">
        <v>288</v>
      </c>
      <c r="F4" s="17"/>
      <c r="G4" s="17"/>
      <c r="H4" s="17"/>
      <c r="I4" s="17"/>
      <c r="J4" s="19"/>
      <c r="O4">
        <v>0.12</v>
      </c>
      <c r="P4">
        <v>2</v>
      </c>
    </row>
    <row r="5">
      <c r="A5" s="3" t="s">
        <v>609</v>
      </c>
      <c r="B5" s="20" t="s">
        <v>608</v>
      </c>
      <c r="C5" s="21" t="s">
        <v>8855</v>
      </c>
      <c r="D5" s="22"/>
      <c r="E5" s="23" t="s">
        <v>372</v>
      </c>
      <c r="F5" s="17"/>
      <c r="G5" s="17"/>
      <c r="H5" s="17"/>
      <c r="I5" s="17"/>
      <c r="J5" s="19"/>
      <c r="O5">
        <v>0.20999999999999999</v>
      </c>
    </row>
    <row r="6">
      <c r="A6" s="3" t="s">
        <v>2757</v>
      </c>
      <c r="B6" s="20" t="s">
        <v>610</v>
      </c>
      <c r="C6" s="21" t="s">
        <v>8952</v>
      </c>
      <c r="D6" s="22"/>
      <c r="E6" s="23" t="s">
        <v>376</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8953</v>
      </c>
      <c r="D10" s="34"/>
      <c r="E10" s="31" t="s">
        <v>8954</v>
      </c>
      <c r="F10" s="34"/>
      <c r="G10" s="34"/>
      <c r="H10" s="34"/>
      <c r="I10" s="35">
        <f>SUMIFS(I11:I26,A11:A26,"P")</f>
        <v>0</v>
      </c>
      <c r="J10" s="36"/>
    </row>
    <row r="11">
      <c r="A11" s="37" t="s">
        <v>625</v>
      </c>
      <c r="B11" s="37">
        <v>1</v>
      </c>
      <c r="C11" s="38" t="s">
        <v>8955</v>
      </c>
      <c r="D11" s="37" t="s">
        <v>627</v>
      </c>
      <c r="E11" s="39" t="s">
        <v>8956</v>
      </c>
      <c r="F11" s="40" t="s">
        <v>832</v>
      </c>
      <c r="G11" s="41">
        <v>92.890000000000001</v>
      </c>
      <c r="H11" s="42">
        <v>0</v>
      </c>
      <c r="I11" s="43">
        <f>ROUND(G11*H11,P4)</f>
        <v>0</v>
      </c>
      <c r="J11" s="37"/>
      <c r="O11" s="44">
        <f>I11*0.21</f>
        <v>0</v>
      </c>
      <c r="P11">
        <v>3</v>
      </c>
    </row>
    <row r="12">
      <c r="A12" s="37" t="s">
        <v>630</v>
      </c>
      <c r="B12" s="45"/>
      <c r="C12" s="46"/>
      <c r="D12" s="46"/>
      <c r="E12" s="47" t="s">
        <v>627</v>
      </c>
      <c r="F12" s="46"/>
      <c r="G12" s="46"/>
      <c r="H12" s="46"/>
      <c r="I12" s="46"/>
      <c r="J12" s="48"/>
    </row>
    <row r="13" ht="45">
      <c r="A13" s="37" t="s">
        <v>631</v>
      </c>
      <c r="B13" s="45"/>
      <c r="C13" s="46"/>
      <c r="D13" s="46"/>
      <c r="E13" s="49" t="s">
        <v>8957</v>
      </c>
      <c r="F13" s="46"/>
      <c r="G13" s="46"/>
      <c r="H13" s="46"/>
      <c r="I13" s="46"/>
      <c r="J13" s="48"/>
    </row>
    <row r="14">
      <c r="A14" s="37" t="s">
        <v>633</v>
      </c>
      <c r="B14" s="45"/>
      <c r="C14" s="46"/>
      <c r="D14" s="46"/>
      <c r="E14" s="47" t="s">
        <v>627</v>
      </c>
      <c r="F14" s="46"/>
      <c r="G14" s="46"/>
      <c r="H14" s="46"/>
      <c r="I14" s="46"/>
      <c r="J14" s="48"/>
    </row>
    <row r="15">
      <c r="A15" s="37" t="s">
        <v>625</v>
      </c>
      <c r="B15" s="37">
        <v>2</v>
      </c>
      <c r="C15" s="38" t="s">
        <v>8958</v>
      </c>
      <c r="D15" s="37" t="s">
        <v>627</v>
      </c>
      <c r="E15" s="39" t="s">
        <v>8959</v>
      </c>
      <c r="F15" s="40" t="s">
        <v>832</v>
      </c>
      <c r="G15" s="41">
        <v>92.890000000000001</v>
      </c>
      <c r="H15" s="42">
        <v>0</v>
      </c>
      <c r="I15" s="43">
        <f>ROUND(G15*H15,P4)</f>
        <v>0</v>
      </c>
      <c r="J15" s="37"/>
      <c r="O15" s="44">
        <f>I15*0.21</f>
        <v>0</v>
      </c>
      <c r="P15">
        <v>3</v>
      </c>
    </row>
    <row r="16">
      <c r="A16" s="37" t="s">
        <v>630</v>
      </c>
      <c r="B16" s="45"/>
      <c r="C16" s="46"/>
      <c r="D16" s="46"/>
      <c r="E16" s="47" t="s">
        <v>627</v>
      </c>
      <c r="F16" s="46"/>
      <c r="G16" s="46"/>
      <c r="H16" s="46"/>
      <c r="I16" s="46"/>
      <c r="J16" s="48"/>
    </row>
    <row r="17">
      <c r="A17" s="37" t="s">
        <v>633</v>
      </c>
      <c r="B17" s="45"/>
      <c r="C17" s="46"/>
      <c r="D17" s="46"/>
      <c r="E17" s="47" t="s">
        <v>627</v>
      </c>
      <c r="F17" s="46"/>
      <c r="G17" s="46"/>
      <c r="H17" s="46"/>
      <c r="I17" s="46"/>
      <c r="J17" s="48"/>
    </row>
    <row r="18">
      <c r="A18" s="37" t="s">
        <v>625</v>
      </c>
      <c r="B18" s="37">
        <v>3</v>
      </c>
      <c r="C18" s="38" t="s">
        <v>8960</v>
      </c>
      <c r="D18" s="37" t="s">
        <v>627</v>
      </c>
      <c r="E18" s="39" t="s">
        <v>8961</v>
      </c>
      <c r="F18" s="40" t="s">
        <v>832</v>
      </c>
      <c r="G18" s="41">
        <v>92.890000000000001</v>
      </c>
      <c r="H18" s="42">
        <v>0</v>
      </c>
      <c r="I18" s="43">
        <f>ROUND(G18*H18,P4)</f>
        <v>0</v>
      </c>
      <c r="J18" s="37"/>
      <c r="O18" s="44">
        <f>I18*0.21</f>
        <v>0</v>
      </c>
      <c r="P18">
        <v>3</v>
      </c>
    </row>
    <row r="19">
      <c r="A19" s="37" t="s">
        <v>630</v>
      </c>
      <c r="B19" s="45"/>
      <c r="C19" s="46"/>
      <c r="D19" s="46"/>
      <c r="E19" s="47" t="s">
        <v>627</v>
      </c>
      <c r="F19" s="46"/>
      <c r="G19" s="46"/>
      <c r="H19" s="46"/>
      <c r="I19" s="46"/>
      <c r="J19" s="48"/>
    </row>
    <row r="20">
      <c r="A20" s="37" t="s">
        <v>633</v>
      </c>
      <c r="B20" s="45"/>
      <c r="C20" s="46"/>
      <c r="D20" s="46"/>
      <c r="E20" s="47" t="s">
        <v>627</v>
      </c>
      <c r="F20" s="46"/>
      <c r="G20" s="46"/>
      <c r="H20" s="46"/>
      <c r="I20" s="46"/>
      <c r="J20" s="48"/>
    </row>
    <row r="21">
      <c r="A21" s="37" t="s">
        <v>625</v>
      </c>
      <c r="B21" s="37">
        <v>4</v>
      </c>
      <c r="C21" s="38" t="s">
        <v>8962</v>
      </c>
      <c r="D21" s="37" t="s">
        <v>627</v>
      </c>
      <c r="E21" s="39" t="s">
        <v>8963</v>
      </c>
      <c r="F21" s="40" t="s">
        <v>832</v>
      </c>
      <c r="G21" s="41">
        <v>92.890000000000001</v>
      </c>
      <c r="H21" s="42">
        <v>0</v>
      </c>
      <c r="I21" s="43">
        <f>ROUND(G21*H21,P4)</f>
        <v>0</v>
      </c>
      <c r="J21" s="37"/>
      <c r="O21" s="44">
        <f>I21*0.21</f>
        <v>0</v>
      </c>
      <c r="P21">
        <v>3</v>
      </c>
    </row>
    <row r="22">
      <c r="A22" s="37" t="s">
        <v>630</v>
      </c>
      <c r="B22" s="45"/>
      <c r="C22" s="46"/>
      <c r="D22" s="46"/>
      <c r="E22" s="47" t="s">
        <v>627</v>
      </c>
      <c r="F22" s="46"/>
      <c r="G22" s="46"/>
      <c r="H22" s="46"/>
      <c r="I22" s="46"/>
      <c r="J22" s="48"/>
    </row>
    <row r="23">
      <c r="A23" s="37" t="s">
        <v>633</v>
      </c>
      <c r="B23" s="45"/>
      <c r="C23" s="46"/>
      <c r="D23" s="46"/>
      <c r="E23" s="47" t="s">
        <v>627</v>
      </c>
      <c r="F23" s="46"/>
      <c r="G23" s="46"/>
      <c r="H23" s="46"/>
      <c r="I23" s="46"/>
      <c r="J23" s="48"/>
    </row>
    <row r="24">
      <c r="A24" s="37" t="s">
        <v>625</v>
      </c>
      <c r="B24" s="37">
        <v>5</v>
      </c>
      <c r="C24" s="38" t="s">
        <v>8964</v>
      </c>
      <c r="D24" s="37" t="s">
        <v>627</v>
      </c>
      <c r="E24" s="39" t="s">
        <v>8965</v>
      </c>
      <c r="F24" s="40" t="s">
        <v>832</v>
      </c>
      <c r="G24" s="41">
        <v>92.890000000000001</v>
      </c>
      <c r="H24" s="42">
        <v>0</v>
      </c>
      <c r="I24" s="43">
        <f>ROUND(G24*H24,P4)</f>
        <v>0</v>
      </c>
      <c r="J24" s="37"/>
      <c r="O24" s="44">
        <f>I24*0.21</f>
        <v>0</v>
      </c>
      <c r="P24">
        <v>3</v>
      </c>
    </row>
    <row r="25">
      <c r="A25" s="37" t="s">
        <v>630</v>
      </c>
      <c r="B25" s="45"/>
      <c r="C25" s="46"/>
      <c r="D25" s="46"/>
      <c r="E25" s="47" t="s">
        <v>627</v>
      </c>
      <c r="F25" s="46"/>
      <c r="G25" s="46"/>
      <c r="H25" s="46"/>
      <c r="I25" s="46"/>
      <c r="J25" s="48"/>
    </row>
    <row r="26">
      <c r="A26" s="37" t="s">
        <v>633</v>
      </c>
      <c r="B26" s="45"/>
      <c r="C26" s="46"/>
      <c r="D26" s="46"/>
      <c r="E26" s="47" t="s">
        <v>627</v>
      </c>
      <c r="F26" s="46"/>
      <c r="G26" s="46"/>
      <c r="H26" s="46"/>
      <c r="I26" s="46"/>
      <c r="J26" s="48"/>
    </row>
    <row r="27">
      <c r="A27" s="31" t="s">
        <v>622</v>
      </c>
      <c r="B27" s="32"/>
      <c r="C27" s="33" t="s">
        <v>794</v>
      </c>
      <c r="D27" s="34"/>
      <c r="E27" s="31" t="s">
        <v>1415</v>
      </c>
      <c r="F27" s="34"/>
      <c r="G27" s="34"/>
      <c r="H27" s="34"/>
      <c r="I27" s="35">
        <f>SUMIFS(I28:I70,A28:A70,"P")</f>
        <v>0</v>
      </c>
      <c r="J27" s="36"/>
    </row>
    <row r="28">
      <c r="A28" s="37" t="s">
        <v>625</v>
      </c>
      <c r="B28" s="37">
        <v>6</v>
      </c>
      <c r="C28" s="38" t="s">
        <v>8966</v>
      </c>
      <c r="D28" s="37" t="s">
        <v>627</v>
      </c>
      <c r="E28" s="39" t="s">
        <v>8967</v>
      </c>
      <c r="F28" s="40" t="s">
        <v>673</v>
      </c>
      <c r="G28" s="41">
        <v>0.044999999999999998</v>
      </c>
      <c r="H28" s="42">
        <v>0</v>
      </c>
      <c r="I28" s="43">
        <f>ROUND(G28*H28,P4)</f>
        <v>0</v>
      </c>
      <c r="J28" s="37"/>
      <c r="O28" s="44">
        <f>I28*0.21</f>
        <v>0</v>
      </c>
      <c r="P28">
        <v>3</v>
      </c>
    </row>
    <row r="29">
      <c r="A29" s="37" t="s">
        <v>630</v>
      </c>
      <c r="B29" s="45"/>
      <c r="C29" s="46"/>
      <c r="D29" s="46"/>
      <c r="E29" s="47" t="s">
        <v>627</v>
      </c>
      <c r="F29" s="46"/>
      <c r="G29" s="46"/>
      <c r="H29" s="46"/>
      <c r="I29" s="46"/>
      <c r="J29" s="48"/>
    </row>
    <row r="30" ht="30">
      <c r="A30" s="37" t="s">
        <v>631</v>
      </c>
      <c r="B30" s="45"/>
      <c r="C30" s="46"/>
      <c r="D30" s="46"/>
      <c r="E30" s="49" t="s">
        <v>8968</v>
      </c>
      <c r="F30" s="46"/>
      <c r="G30" s="46"/>
      <c r="H30" s="46"/>
      <c r="I30" s="46"/>
      <c r="J30" s="48"/>
    </row>
    <row r="31">
      <c r="A31" s="37" t="s">
        <v>633</v>
      </c>
      <c r="B31" s="45"/>
      <c r="C31" s="46"/>
      <c r="D31" s="46"/>
      <c r="E31" s="47" t="s">
        <v>627</v>
      </c>
      <c r="F31" s="46"/>
      <c r="G31" s="46"/>
      <c r="H31" s="46"/>
      <c r="I31" s="46"/>
      <c r="J31" s="48"/>
    </row>
    <row r="32">
      <c r="A32" s="37" t="s">
        <v>625</v>
      </c>
      <c r="B32" s="37">
        <v>7</v>
      </c>
      <c r="C32" s="38" t="s">
        <v>8969</v>
      </c>
      <c r="D32" s="37" t="s">
        <v>627</v>
      </c>
      <c r="E32" s="39" t="s">
        <v>8970</v>
      </c>
      <c r="F32" s="40" t="s">
        <v>673</v>
      </c>
      <c r="G32" s="41">
        <v>0.192</v>
      </c>
      <c r="H32" s="42">
        <v>0</v>
      </c>
      <c r="I32" s="43">
        <f>ROUND(G32*H32,P4)</f>
        <v>0</v>
      </c>
      <c r="J32" s="37"/>
      <c r="O32" s="44">
        <f>I32*0.21</f>
        <v>0</v>
      </c>
      <c r="P32">
        <v>3</v>
      </c>
    </row>
    <row r="33">
      <c r="A33" s="37" t="s">
        <v>630</v>
      </c>
      <c r="B33" s="45"/>
      <c r="C33" s="46"/>
      <c r="D33" s="46"/>
      <c r="E33" s="47" t="s">
        <v>627</v>
      </c>
      <c r="F33" s="46"/>
      <c r="G33" s="46"/>
      <c r="H33" s="46"/>
      <c r="I33" s="46"/>
      <c r="J33" s="48"/>
    </row>
    <row r="34" ht="30">
      <c r="A34" s="37" t="s">
        <v>631</v>
      </c>
      <c r="B34" s="45"/>
      <c r="C34" s="46"/>
      <c r="D34" s="46"/>
      <c r="E34" s="49" t="s">
        <v>8971</v>
      </c>
      <c r="F34" s="46"/>
      <c r="G34" s="46"/>
      <c r="H34" s="46"/>
      <c r="I34" s="46"/>
      <c r="J34" s="48"/>
    </row>
    <row r="35">
      <c r="A35" s="37" t="s">
        <v>633</v>
      </c>
      <c r="B35" s="45"/>
      <c r="C35" s="46"/>
      <c r="D35" s="46"/>
      <c r="E35" s="47" t="s">
        <v>627</v>
      </c>
      <c r="F35" s="46"/>
      <c r="G35" s="46"/>
      <c r="H35" s="46"/>
      <c r="I35" s="46"/>
      <c r="J35" s="48"/>
    </row>
    <row r="36">
      <c r="A36" s="37" t="s">
        <v>625</v>
      </c>
      <c r="B36" s="37">
        <v>8</v>
      </c>
      <c r="C36" s="38" t="s">
        <v>8972</v>
      </c>
      <c r="D36" s="37" t="s">
        <v>627</v>
      </c>
      <c r="E36" s="39" t="s">
        <v>8973</v>
      </c>
      <c r="F36" s="40" t="s">
        <v>673</v>
      </c>
      <c r="G36" s="41">
        <v>0.56499999999999995</v>
      </c>
      <c r="H36" s="42">
        <v>0</v>
      </c>
      <c r="I36" s="43">
        <f>ROUND(G36*H36,P4)</f>
        <v>0</v>
      </c>
      <c r="J36" s="37"/>
      <c r="O36" s="44">
        <f>I36*0.21</f>
        <v>0</v>
      </c>
      <c r="P36">
        <v>3</v>
      </c>
    </row>
    <row r="37">
      <c r="A37" s="37" t="s">
        <v>630</v>
      </c>
      <c r="B37" s="45"/>
      <c r="C37" s="46"/>
      <c r="D37" s="46"/>
      <c r="E37" s="47" t="s">
        <v>627</v>
      </c>
      <c r="F37" s="46"/>
      <c r="G37" s="46"/>
      <c r="H37" s="46"/>
      <c r="I37" s="46"/>
      <c r="J37" s="48"/>
    </row>
    <row r="38" ht="30">
      <c r="A38" s="37" t="s">
        <v>631</v>
      </c>
      <c r="B38" s="45"/>
      <c r="C38" s="46"/>
      <c r="D38" s="46"/>
      <c r="E38" s="49" t="s">
        <v>8974</v>
      </c>
      <c r="F38" s="46"/>
      <c r="G38" s="46"/>
      <c r="H38" s="46"/>
      <c r="I38" s="46"/>
      <c r="J38" s="48"/>
    </row>
    <row r="39">
      <c r="A39" s="37" t="s">
        <v>633</v>
      </c>
      <c r="B39" s="45"/>
      <c r="C39" s="46"/>
      <c r="D39" s="46"/>
      <c r="E39" s="47" t="s">
        <v>627</v>
      </c>
      <c r="F39" s="46"/>
      <c r="G39" s="46"/>
      <c r="H39" s="46"/>
      <c r="I39" s="46"/>
      <c r="J39" s="48"/>
    </row>
    <row r="40">
      <c r="A40" s="37" t="s">
        <v>625</v>
      </c>
      <c r="B40" s="37">
        <v>9</v>
      </c>
      <c r="C40" s="38" t="s">
        <v>8975</v>
      </c>
      <c r="D40" s="37" t="s">
        <v>627</v>
      </c>
      <c r="E40" s="39" t="s">
        <v>8976</v>
      </c>
      <c r="F40" s="40" t="s">
        <v>673</v>
      </c>
      <c r="G40" s="41">
        <v>0.223</v>
      </c>
      <c r="H40" s="42">
        <v>0</v>
      </c>
      <c r="I40" s="43">
        <f>ROUND(G40*H40,P4)</f>
        <v>0</v>
      </c>
      <c r="J40" s="37"/>
      <c r="O40" s="44">
        <f>I40*0.21</f>
        <v>0</v>
      </c>
      <c r="P40">
        <v>3</v>
      </c>
    </row>
    <row r="41">
      <c r="A41" s="37" t="s">
        <v>630</v>
      </c>
      <c r="B41" s="45"/>
      <c r="C41" s="46"/>
      <c r="D41" s="46"/>
      <c r="E41" s="47" t="s">
        <v>627</v>
      </c>
      <c r="F41" s="46"/>
      <c r="G41" s="46"/>
      <c r="H41" s="46"/>
      <c r="I41" s="46"/>
      <c r="J41" s="48"/>
    </row>
    <row r="42" ht="30">
      <c r="A42" s="37" t="s">
        <v>631</v>
      </c>
      <c r="B42" s="45"/>
      <c r="C42" s="46"/>
      <c r="D42" s="46"/>
      <c r="E42" s="49" t="s">
        <v>8977</v>
      </c>
      <c r="F42" s="46"/>
      <c r="G42" s="46"/>
      <c r="H42" s="46"/>
      <c r="I42" s="46"/>
      <c r="J42" s="48"/>
    </row>
    <row r="43">
      <c r="A43" s="37" t="s">
        <v>633</v>
      </c>
      <c r="B43" s="45"/>
      <c r="C43" s="46"/>
      <c r="D43" s="46"/>
      <c r="E43" s="47" t="s">
        <v>627</v>
      </c>
      <c r="F43" s="46"/>
      <c r="G43" s="46"/>
      <c r="H43" s="46"/>
      <c r="I43" s="46"/>
      <c r="J43" s="48"/>
    </row>
    <row r="44">
      <c r="A44" s="37" t="s">
        <v>625</v>
      </c>
      <c r="B44" s="37">
        <v>10</v>
      </c>
      <c r="C44" s="38" t="s">
        <v>8978</v>
      </c>
      <c r="D44" s="37" t="s">
        <v>627</v>
      </c>
      <c r="E44" s="39" t="s">
        <v>8979</v>
      </c>
      <c r="F44" s="40" t="s">
        <v>673</v>
      </c>
      <c r="G44" s="41">
        <v>1.1639999999999999</v>
      </c>
      <c r="H44" s="42">
        <v>0</v>
      </c>
      <c r="I44" s="43">
        <f>ROUND(G44*H44,P4)</f>
        <v>0</v>
      </c>
      <c r="J44" s="37"/>
      <c r="O44" s="44">
        <f>I44*0.21</f>
        <v>0</v>
      </c>
      <c r="P44">
        <v>3</v>
      </c>
    </row>
    <row r="45">
      <c r="A45" s="37" t="s">
        <v>630</v>
      </c>
      <c r="B45" s="45"/>
      <c r="C45" s="46"/>
      <c r="D45" s="46"/>
      <c r="E45" s="47" t="s">
        <v>627</v>
      </c>
      <c r="F45" s="46"/>
      <c r="G45" s="46"/>
      <c r="H45" s="46"/>
      <c r="I45" s="46"/>
      <c r="J45" s="48"/>
    </row>
    <row r="46" ht="30">
      <c r="A46" s="37" t="s">
        <v>631</v>
      </c>
      <c r="B46" s="45"/>
      <c r="C46" s="46"/>
      <c r="D46" s="46"/>
      <c r="E46" s="49" t="s">
        <v>8980</v>
      </c>
      <c r="F46" s="46"/>
      <c r="G46" s="46"/>
      <c r="H46" s="46"/>
      <c r="I46" s="46"/>
      <c r="J46" s="48"/>
    </row>
    <row r="47">
      <c r="A47" s="37" t="s">
        <v>633</v>
      </c>
      <c r="B47" s="45"/>
      <c r="C47" s="46"/>
      <c r="D47" s="46"/>
      <c r="E47" s="47" t="s">
        <v>627</v>
      </c>
      <c r="F47" s="46"/>
      <c r="G47" s="46"/>
      <c r="H47" s="46"/>
      <c r="I47" s="46"/>
      <c r="J47" s="48"/>
    </row>
    <row r="48">
      <c r="A48" s="37" t="s">
        <v>625</v>
      </c>
      <c r="B48" s="37">
        <v>11</v>
      </c>
      <c r="C48" s="38" t="s">
        <v>8812</v>
      </c>
      <c r="D48" s="37" t="s">
        <v>627</v>
      </c>
      <c r="E48" s="39" t="s">
        <v>8981</v>
      </c>
      <c r="F48" s="40" t="s">
        <v>673</v>
      </c>
      <c r="G48" s="41">
        <v>0.121</v>
      </c>
      <c r="H48" s="42">
        <v>0</v>
      </c>
      <c r="I48" s="43">
        <f>ROUND(G48*H48,P4)</f>
        <v>0</v>
      </c>
      <c r="J48" s="37"/>
      <c r="O48" s="44">
        <f>I48*0.21</f>
        <v>0</v>
      </c>
      <c r="P48">
        <v>3</v>
      </c>
    </row>
    <row r="49">
      <c r="A49" s="37" t="s">
        <v>630</v>
      </c>
      <c r="B49" s="45"/>
      <c r="C49" s="46"/>
      <c r="D49" s="46"/>
      <c r="E49" s="47" t="s">
        <v>627</v>
      </c>
      <c r="F49" s="46"/>
      <c r="G49" s="46"/>
      <c r="H49" s="46"/>
      <c r="I49" s="46"/>
      <c r="J49" s="48"/>
    </row>
    <row r="50" ht="30">
      <c r="A50" s="37" t="s">
        <v>631</v>
      </c>
      <c r="B50" s="45"/>
      <c r="C50" s="46"/>
      <c r="D50" s="46"/>
      <c r="E50" s="49" t="s">
        <v>8982</v>
      </c>
      <c r="F50" s="46"/>
      <c r="G50" s="46"/>
      <c r="H50" s="46"/>
      <c r="I50" s="46"/>
      <c r="J50" s="48"/>
    </row>
    <row r="51">
      <c r="A51" s="37" t="s">
        <v>633</v>
      </c>
      <c r="B51" s="45"/>
      <c r="C51" s="46"/>
      <c r="D51" s="46"/>
      <c r="E51" s="47" t="s">
        <v>627</v>
      </c>
      <c r="F51" s="46"/>
      <c r="G51" s="46"/>
      <c r="H51" s="46"/>
      <c r="I51" s="46"/>
      <c r="J51" s="48"/>
    </row>
    <row r="52">
      <c r="A52" s="37" t="s">
        <v>625</v>
      </c>
      <c r="B52" s="37">
        <v>12</v>
      </c>
      <c r="C52" s="38" t="s">
        <v>8983</v>
      </c>
      <c r="D52" s="37" t="s">
        <v>627</v>
      </c>
      <c r="E52" s="39" t="s">
        <v>8984</v>
      </c>
      <c r="F52" s="40" t="s">
        <v>673</v>
      </c>
      <c r="G52" s="41">
        <v>0.222</v>
      </c>
      <c r="H52" s="42">
        <v>0</v>
      </c>
      <c r="I52" s="43">
        <f>ROUND(G52*H52,P4)</f>
        <v>0</v>
      </c>
      <c r="J52" s="37"/>
      <c r="O52" s="44">
        <f>I52*0.21</f>
        <v>0</v>
      </c>
      <c r="P52">
        <v>3</v>
      </c>
    </row>
    <row r="53">
      <c r="A53" s="37" t="s">
        <v>630</v>
      </c>
      <c r="B53" s="45"/>
      <c r="C53" s="46"/>
      <c r="D53" s="46"/>
      <c r="E53" s="47" t="s">
        <v>627</v>
      </c>
      <c r="F53" s="46"/>
      <c r="G53" s="46"/>
      <c r="H53" s="46"/>
      <c r="I53" s="46"/>
      <c r="J53" s="48"/>
    </row>
    <row r="54" ht="30">
      <c r="A54" s="37" t="s">
        <v>631</v>
      </c>
      <c r="B54" s="45"/>
      <c r="C54" s="46"/>
      <c r="D54" s="46"/>
      <c r="E54" s="49" t="s">
        <v>8985</v>
      </c>
      <c r="F54" s="46"/>
      <c r="G54" s="46"/>
      <c r="H54" s="46"/>
      <c r="I54" s="46"/>
      <c r="J54" s="48"/>
    </row>
    <row r="55">
      <c r="A55" s="37" t="s">
        <v>633</v>
      </c>
      <c r="B55" s="45"/>
      <c r="C55" s="46"/>
      <c r="D55" s="46"/>
      <c r="E55" s="47" t="s">
        <v>627</v>
      </c>
      <c r="F55" s="46"/>
      <c r="G55" s="46"/>
      <c r="H55" s="46"/>
      <c r="I55" s="46"/>
      <c r="J55" s="48"/>
    </row>
    <row r="56">
      <c r="A56" s="37" t="s">
        <v>625</v>
      </c>
      <c r="B56" s="37">
        <v>13</v>
      </c>
      <c r="C56" s="38" t="s">
        <v>8986</v>
      </c>
      <c r="D56" s="37" t="s">
        <v>627</v>
      </c>
      <c r="E56" s="39" t="s">
        <v>8987</v>
      </c>
      <c r="F56" s="40" t="s">
        <v>673</v>
      </c>
      <c r="G56" s="41">
        <v>0.052999999999999999</v>
      </c>
      <c r="H56" s="42">
        <v>0</v>
      </c>
      <c r="I56" s="43">
        <f>ROUND(G56*H56,P4)</f>
        <v>0</v>
      </c>
      <c r="J56" s="37"/>
      <c r="O56" s="44">
        <f>I56*0.21</f>
        <v>0</v>
      </c>
      <c r="P56">
        <v>3</v>
      </c>
    </row>
    <row r="57">
      <c r="A57" s="37" t="s">
        <v>630</v>
      </c>
      <c r="B57" s="45"/>
      <c r="C57" s="46"/>
      <c r="D57" s="46"/>
      <c r="E57" s="47" t="s">
        <v>627</v>
      </c>
      <c r="F57" s="46"/>
      <c r="G57" s="46"/>
      <c r="H57" s="46"/>
      <c r="I57" s="46"/>
      <c r="J57" s="48"/>
    </row>
    <row r="58" ht="30">
      <c r="A58" s="37" t="s">
        <v>631</v>
      </c>
      <c r="B58" s="45"/>
      <c r="C58" s="46"/>
      <c r="D58" s="46"/>
      <c r="E58" s="49" t="s">
        <v>8988</v>
      </c>
      <c r="F58" s="46"/>
      <c r="G58" s="46"/>
      <c r="H58" s="46"/>
      <c r="I58" s="46"/>
      <c r="J58" s="48"/>
    </row>
    <row r="59">
      <c r="A59" s="37" t="s">
        <v>633</v>
      </c>
      <c r="B59" s="45"/>
      <c r="C59" s="46"/>
      <c r="D59" s="46"/>
      <c r="E59" s="47" t="s">
        <v>627</v>
      </c>
      <c r="F59" s="46"/>
      <c r="G59" s="46"/>
      <c r="H59" s="46"/>
      <c r="I59" s="46"/>
      <c r="J59" s="48"/>
    </row>
    <row r="60">
      <c r="A60" s="37" t="s">
        <v>625</v>
      </c>
      <c r="B60" s="37">
        <v>14</v>
      </c>
      <c r="C60" s="38" t="s">
        <v>8989</v>
      </c>
      <c r="D60" s="37" t="s">
        <v>627</v>
      </c>
      <c r="E60" s="39" t="s">
        <v>8990</v>
      </c>
      <c r="F60" s="40" t="s">
        <v>673</v>
      </c>
      <c r="G60" s="41">
        <v>0.23999999999999999</v>
      </c>
      <c r="H60" s="42">
        <v>0</v>
      </c>
      <c r="I60" s="43">
        <f>ROUND(G60*H60,P4)</f>
        <v>0</v>
      </c>
      <c r="J60" s="37"/>
      <c r="O60" s="44">
        <f>I60*0.21</f>
        <v>0</v>
      </c>
      <c r="P60">
        <v>3</v>
      </c>
    </row>
    <row r="61">
      <c r="A61" s="37" t="s">
        <v>630</v>
      </c>
      <c r="B61" s="45"/>
      <c r="C61" s="46"/>
      <c r="D61" s="46"/>
      <c r="E61" s="47" t="s">
        <v>627</v>
      </c>
      <c r="F61" s="46"/>
      <c r="G61" s="46"/>
      <c r="H61" s="46"/>
      <c r="I61" s="46"/>
      <c r="J61" s="48"/>
    </row>
    <row r="62" ht="30">
      <c r="A62" s="37" t="s">
        <v>631</v>
      </c>
      <c r="B62" s="45"/>
      <c r="C62" s="46"/>
      <c r="D62" s="46"/>
      <c r="E62" s="49" t="s">
        <v>8991</v>
      </c>
      <c r="F62" s="46"/>
      <c r="G62" s="46"/>
      <c r="H62" s="46"/>
      <c r="I62" s="46"/>
      <c r="J62" s="48"/>
    </row>
    <row r="63">
      <c r="A63" s="37" t="s">
        <v>633</v>
      </c>
      <c r="B63" s="45"/>
      <c r="C63" s="46"/>
      <c r="D63" s="46"/>
      <c r="E63" s="47" t="s">
        <v>627</v>
      </c>
      <c r="F63" s="46"/>
      <c r="G63" s="46"/>
      <c r="H63" s="46"/>
      <c r="I63" s="46"/>
      <c r="J63" s="48"/>
    </row>
    <row r="64">
      <c r="A64" s="37" t="s">
        <v>625</v>
      </c>
      <c r="B64" s="37">
        <v>15</v>
      </c>
      <c r="C64" s="38" t="s">
        <v>8992</v>
      </c>
      <c r="D64" s="37" t="s">
        <v>627</v>
      </c>
      <c r="E64" s="39" t="s">
        <v>8993</v>
      </c>
      <c r="F64" s="40" t="s">
        <v>673</v>
      </c>
      <c r="G64" s="41">
        <v>0.085000000000000006</v>
      </c>
      <c r="H64" s="42">
        <v>0</v>
      </c>
      <c r="I64" s="43">
        <f>ROUND(G64*H64,P4)</f>
        <v>0</v>
      </c>
      <c r="J64" s="37"/>
      <c r="O64" s="44">
        <f>I64*0.21</f>
        <v>0</v>
      </c>
      <c r="P64">
        <v>3</v>
      </c>
    </row>
    <row r="65">
      <c r="A65" s="37" t="s">
        <v>630</v>
      </c>
      <c r="B65" s="45"/>
      <c r="C65" s="46"/>
      <c r="D65" s="46"/>
      <c r="E65" s="47" t="s">
        <v>627</v>
      </c>
      <c r="F65" s="46"/>
      <c r="G65" s="46"/>
      <c r="H65" s="46"/>
      <c r="I65" s="46"/>
      <c r="J65" s="48"/>
    </row>
    <row r="66" ht="30">
      <c r="A66" s="37" t="s">
        <v>631</v>
      </c>
      <c r="B66" s="45"/>
      <c r="C66" s="46"/>
      <c r="D66" s="46"/>
      <c r="E66" s="49" t="s">
        <v>8994</v>
      </c>
      <c r="F66" s="46"/>
      <c r="G66" s="46"/>
      <c r="H66" s="46"/>
      <c r="I66" s="46"/>
      <c r="J66" s="48"/>
    </row>
    <row r="67">
      <c r="A67" s="37" t="s">
        <v>633</v>
      </c>
      <c r="B67" s="45"/>
      <c r="C67" s="46"/>
      <c r="D67" s="46"/>
      <c r="E67" s="47" t="s">
        <v>627</v>
      </c>
      <c r="F67" s="46"/>
      <c r="G67" s="46"/>
      <c r="H67" s="46"/>
      <c r="I67" s="46"/>
      <c r="J67" s="48"/>
    </row>
    <row r="68" ht="30">
      <c r="A68" s="37" t="s">
        <v>625</v>
      </c>
      <c r="B68" s="37">
        <v>16</v>
      </c>
      <c r="C68" s="38" t="s">
        <v>8995</v>
      </c>
      <c r="D68" s="37" t="s">
        <v>627</v>
      </c>
      <c r="E68" s="39" t="s">
        <v>8996</v>
      </c>
      <c r="F68" s="40" t="s">
        <v>673</v>
      </c>
      <c r="G68" s="41">
        <v>2.9100000000000001</v>
      </c>
      <c r="H68" s="42">
        <v>0</v>
      </c>
      <c r="I68" s="43">
        <f>ROUND(G68*H68,P4)</f>
        <v>0</v>
      </c>
      <c r="J68" s="37"/>
      <c r="O68" s="44">
        <f>I68*0.21</f>
        <v>0</v>
      </c>
      <c r="P68">
        <v>3</v>
      </c>
    </row>
    <row r="69">
      <c r="A69" s="37" t="s">
        <v>630</v>
      </c>
      <c r="B69" s="45"/>
      <c r="C69" s="46"/>
      <c r="D69" s="46"/>
      <c r="E69" s="47" t="s">
        <v>627</v>
      </c>
      <c r="F69" s="46"/>
      <c r="G69" s="46"/>
      <c r="H69" s="46"/>
      <c r="I69" s="46"/>
      <c r="J69" s="48"/>
    </row>
    <row r="70">
      <c r="A70" s="37" t="s">
        <v>633</v>
      </c>
      <c r="B70" s="45"/>
      <c r="C70" s="46"/>
      <c r="D70" s="46"/>
      <c r="E70" s="47" t="s">
        <v>627</v>
      </c>
      <c r="F70" s="46"/>
      <c r="G70" s="46"/>
      <c r="H70" s="46"/>
      <c r="I70" s="46"/>
      <c r="J70" s="48"/>
    </row>
    <row r="71">
      <c r="A71" s="31" t="s">
        <v>622</v>
      </c>
      <c r="B71" s="32"/>
      <c r="C71" s="33" t="s">
        <v>8997</v>
      </c>
      <c r="D71" s="34"/>
      <c r="E71" s="31" t="s">
        <v>8998</v>
      </c>
      <c r="F71" s="34"/>
      <c r="G71" s="34"/>
      <c r="H71" s="34"/>
      <c r="I71" s="35">
        <f>SUMIFS(I72:I74,A72:A74,"P")</f>
        <v>0</v>
      </c>
      <c r="J71" s="36"/>
    </row>
    <row r="72">
      <c r="A72" s="37" t="s">
        <v>625</v>
      </c>
      <c r="B72" s="37">
        <v>17</v>
      </c>
      <c r="C72" s="38" t="s">
        <v>8999</v>
      </c>
      <c r="D72" s="37" t="s">
        <v>627</v>
      </c>
      <c r="E72" s="39" t="s">
        <v>9000</v>
      </c>
      <c r="F72" s="40" t="s">
        <v>697</v>
      </c>
      <c r="G72" s="41">
        <v>1</v>
      </c>
      <c r="H72" s="42">
        <v>0</v>
      </c>
      <c r="I72" s="43">
        <f>ROUND(G72*H72,P4)</f>
        <v>0</v>
      </c>
      <c r="J72" s="37"/>
      <c r="O72" s="44">
        <f>I72*0.21</f>
        <v>0</v>
      </c>
      <c r="P72">
        <v>3</v>
      </c>
    </row>
    <row r="73">
      <c r="A73" s="37" t="s">
        <v>630</v>
      </c>
      <c r="B73" s="45"/>
      <c r="C73" s="46"/>
      <c r="D73" s="46"/>
      <c r="E73" s="47" t="s">
        <v>627</v>
      </c>
      <c r="F73" s="46"/>
      <c r="G73" s="46"/>
      <c r="H73" s="46"/>
      <c r="I73" s="46"/>
      <c r="J73" s="48"/>
    </row>
    <row r="74">
      <c r="A74" s="37" t="s">
        <v>633</v>
      </c>
      <c r="B74" s="50"/>
      <c r="C74" s="51"/>
      <c r="D74" s="51"/>
      <c r="E74" s="54" t="s">
        <v>627</v>
      </c>
      <c r="F74" s="51"/>
      <c r="G74" s="51"/>
      <c r="H74" s="51"/>
      <c r="I74" s="51"/>
      <c r="J74" s="52"/>
    </row>
  </sheetData>
  <sheetProtection sheet="1" objects="1" scenarios="1" spinCount="100000" saltValue="BdJ8Fq310UynAWyi4xB7vR3o2GRmfMXMXistIsDwVoMkti5F1GetvGI7F5+sZsGyp96mj94CBY2FRxOsumJMYg==" hashValue="PWtWgDhW5vjJfxB4hjdC+h9XrwlMwZzaud5B+RJ/ED6wbR3zLE5nDty9e5rOHnlkt60Bxbsd4MezeC089sklIA=="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9001</v>
      </c>
      <c r="I3" s="25">
        <f>SUMIFS(I10:I116,A10:A116,"SD")</f>
        <v>0</v>
      </c>
      <c r="J3" s="19"/>
      <c r="O3">
        <v>0</v>
      </c>
      <c r="P3">
        <v>2</v>
      </c>
    </row>
    <row r="4">
      <c r="A4" s="3" t="s">
        <v>607</v>
      </c>
      <c r="B4" s="20" t="s">
        <v>608</v>
      </c>
      <c r="C4" s="21" t="s">
        <v>377</v>
      </c>
      <c r="D4" s="22"/>
      <c r="E4" s="23" t="s">
        <v>378</v>
      </c>
      <c r="F4" s="17"/>
      <c r="G4" s="17"/>
      <c r="H4" s="17"/>
      <c r="I4" s="17"/>
      <c r="J4" s="19"/>
      <c r="O4">
        <v>0.12</v>
      </c>
      <c r="P4">
        <v>2</v>
      </c>
    </row>
    <row r="5">
      <c r="A5" s="3" t="s">
        <v>609</v>
      </c>
      <c r="B5" s="20" t="s">
        <v>608</v>
      </c>
      <c r="C5" s="21" t="s">
        <v>9002</v>
      </c>
      <c r="D5" s="22"/>
      <c r="E5" s="23" t="s">
        <v>380</v>
      </c>
      <c r="F5" s="17"/>
      <c r="G5" s="17"/>
      <c r="H5" s="17"/>
      <c r="I5" s="17"/>
      <c r="J5" s="19"/>
      <c r="O5">
        <v>0.20999999999999999</v>
      </c>
    </row>
    <row r="6">
      <c r="A6" s="3" t="s">
        <v>2757</v>
      </c>
      <c r="B6" s="20" t="s">
        <v>610</v>
      </c>
      <c r="C6" s="21" t="s">
        <v>9001</v>
      </c>
      <c r="D6" s="22"/>
      <c r="E6" s="23" t="s">
        <v>382</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693</v>
      </c>
      <c r="D10" s="34"/>
      <c r="E10" s="31" t="s">
        <v>1011</v>
      </c>
      <c r="F10" s="34"/>
      <c r="G10" s="34"/>
      <c r="H10" s="34"/>
      <c r="I10" s="35">
        <f>SUMIFS(I11:I22,A11:A22,"P")</f>
        <v>0</v>
      </c>
      <c r="J10" s="36"/>
    </row>
    <row r="11" ht="45">
      <c r="A11" s="37" t="s">
        <v>625</v>
      </c>
      <c r="B11" s="37">
        <v>1</v>
      </c>
      <c r="C11" s="38" t="s">
        <v>678</v>
      </c>
      <c r="D11" s="37" t="s">
        <v>679</v>
      </c>
      <c r="E11" s="39" t="s">
        <v>680</v>
      </c>
      <c r="F11" s="40" t="s">
        <v>3984</v>
      </c>
      <c r="G11" s="41">
        <v>688.62199999999996</v>
      </c>
      <c r="H11" s="42">
        <v>0</v>
      </c>
      <c r="I11" s="43">
        <f>ROUND(G11*H11,P4)</f>
        <v>0</v>
      </c>
      <c r="J11" s="37"/>
      <c r="O11" s="44">
        <f>I11*0.21</f>
        <v>0</v>
      </c>
      <c r="P11">
        <v>3</v>
      </c>
    </row>
    <row r="12">
      <c r="A12" s="37" t="s">
        <v>630</v>
      </c>
      <c r="B12" s="45"/>
      <c r="C12" s="46"/>
      <c r="D12" s="46"/>
      <c r="E12" s="39" t="s">
        <v>681</v>
      </c>
      <c r="F12" s="46"/>
      <c r="G12" s="46"/>
      <c r="H12" s="46"/>
      <c r="I12" s="46"/>
      <c r="J12" s="48"/>
    </row>
    <row r="13" ht="30">
      <c r="A13" s="37" t="s">
        <v>631</v>
      </c>
      <c r="B13" s="45"/>
      <c r="C13" s="46"/>
      <c r="D13" s="46"/>
      <c r="E13" s="49" t="s">
        <v>9003</v>
      </c>
      <c r="F13" s="46"/>
      <c r="G13" s="46"/>
      <c r="H13" s="46"/>
      <c r="I13" s="46"/>
      <c r="J13" s="48"/>
    </row>
    <row r="14" ht="120">
      <c r="A14" s="37" t="s">
        <v>633</v>
      </c>
      <c r="B14" s="45"/>
      <c r="C14" s="46"/>
      <c r="D14" s="46"/>
      <c r="E14" s="39" t="s">
        <v>713</v>
      </c>
      <c r="F14" s="46"/>
      <c r="G14" s="46"/>
      <c r="H14" s="46"/>
      <c r="I14" s="46"/>
      <c r="J14" s="48"/>
    </row>
    <row r="15" ht="45">
      <c r="A15" s="37" t="s">
        <v>625</v>
      </c>
      <c r="B15" s="37">
        <v>2</v>
      </c>
      <c r="C15" s="38" t="s">
        <v>1432</v>
      </c>
      <c r="D15" s="37" t="s">
        <v>1433</v>
      </c>
      <c r="E15" s="39" t="s">
        <v>1434</v>
      </c>
      <c r="F15" s="40" t="s">
        <v>3984</v>
      </c>
      <c r="G15" s="41">
        <v>2224.8870000000002</v>
      </c>
      <c r="H15" s="42">
        <v>0</v>
      </c>
      <c r="I15" s="43">
        <f>ROUND(G15*H15,P4)</f>
        <v>0</v>
      </c>
      <c r="J15" s="37"/>
      <c r="O15" s="44">
        <f>I15*0.21</f>
        <v>0</v>
      </c>
      <c r="P15">
        <v>3</v>
      </c>
    </row>
    <row r="16">
      <c r="A16" s="37" t="s">
        <v>630</v>
      </c>
      <c r="B16" s="45"/>
      <c r="C16" s="46"/>
      <c r="D16" s="46"/>
      <c r="E16" s="39" t="s">
        <v>681</v>
      </c>
      <c r="F16" s="46"/>
      <c r="G16" s="46"/>
      <c r="H16" s="46"/>
      <c r="I16" s="46"/>
      <c r="J16" s="48"/>
    </row>
    <row r="17" ht="60">
      <c r="A17" s="37" t="s">
        <v>631</v>
      </c>
      <c r="B17" s="45"/>
      <c r="C17" s="46"/>
      <c r="D17" s="46"/>
      <c r="E17" s="49" t="s">
        <v>9004</v>
      </c>
      <c r="F17" s="46"/>
      <c r="G17" s="46"/>
      <c r="H17" s="46"/>
      <c r="I17" s="46"/>
      <c r="J17" s="48"/>
    </row>
    <row r="18" ht="120">
      <c r="A18" s="37" t="s">
        <v>633</v>
      </c>
      <c r="B18" s="45"/>
      <c r="C18" s="46"/>
      <c r="D18" s="46"/>
      <c r="E18" s="39" t="s">
        <v>713</v>
      </c>
      <c r="F18" s="46"/>
      <c r="G18" s="46"/>
      <c r="H18" s="46"/>
      <c r="I18" s="46"/>
      <c r="J18" s="48"/>
    </row>
    <row r="19" ht="45">
      <c r="A19" s="37" t="s">
        <v>625</v>
      </c>
      <c r="B19" s="37">
        <v>3</v>
      </c>
      <c r="C19" s="38" t="s">
        <v>2979</v>
      </c>
      <c r="D19" s="37" t="s">
        <v>2980</v>
      </c>
      <c r="E19" s="39" t="s">
        <v>2981</v>
      </c>
      <c r="F19" s="40" t="s">
        <v>3984</v>
      </c>
      <c r="G19" s="41">
        <v>1157.0630000000001</v>
      </c>
      <c r="H19" s="42">
        <v>0</v>
      </c>
      <c r="I19" s="43">
        <f>ROUND(G19*H19,P4)</f>
        <v>0</v>
      </c>
      <c r="J19" s="37"/>
      <c r="O19" s="44">
        <f>I19*0.21</f>
        <v>0</v>
      </c>
      <c r="P19">
        <v>3</v>
      </c>
    </row>
    <row r="20">
      <c r="A20" s="37" t="s">
        <v>630</v>
      </c>
      <c r="B20" s="45"/>
      <c r="C20" s="46"/>
      <c r="D20" s="46"/>
      <c r="E20" s="39" t="s">
        <v>681</v>
      </c>
      <c r="F20" s="46"/>
      <c r="G20" s="46"/>
      <c r="H20" s="46"/>
      <c r="I20" s="46"/>
      <c r="J20" s="48"/>
    </row>
    <row r="21" ht="30">
      <c r="A21" s="37" t="s">
        <v>631</v>
      </c>
      <c r="B21" s="45"/>
      <c r="C21" s="46"/>
      <c r="D21" s="46"/>
      <c r="E21" s="49" t="s">
        <v>9005</v>
      </c>
      <c r="F21" s="46"/>
      <c r="G21" s="46"/>
      <c r="H21" s="46"/>
      <c r="I21" s="46"/>
      <c r="J21" s="48"/>
    </row>
    <row r="22" ht="120">
      <c r="A22" s="37" t="s">
        <v>633</v>
      </c>
      <c r="B22" s="45"/>
      <c r="C22" s="46"/>
      <c r="D22" s="46"/>
      <c r="E22" s="39" t="s">
        <v>713</v>
      </c>
      <c r="F22" s="46"/>
      <c r="G22" s="46"/>
      <c r="H22" s="46"/>
      <c r="I22" s="46"/>
      <c r="J22" s="48"/>
    </row>
    <row r="23">
      <c r="A23" s="31" t="s">
        <v>622</v>
      </c>
      <c r="B23" s="32"/>
      <c r="C23" s="33" t="s">
        <v>623</v>
      </c>
      <c r="D23" s="34"/>
      <c r="E23" s="31" t="s">
        <v>624</v>
      </c>
      <c r="F23" s="34"/>
      <c r="G23" s="34"/>
      <c r="H23" s="34"/>
      <c r="I23" s="35">
        <f>SUMIFS(I24:I67,A24:A67,"P")</f>
        <v>0</v>
      </c>
      <c r="J23" s="36"/>
    </row>
    <row r="24" ht="30">
      <c r="A24" s="37" t="s">
        <v>625</v>
      </c>
      <c r="B24" s="37">
        <v>4</v>
      </c>
      <c r="C24" s="38" t="s">
        <v>2507</v>
      </c>
      <c r="D24" s="37" t="s">
        <v>627</v>
      </c>
      <c r="E24" s="39" t="s">
        <v>2508</v>
      </c>
      <c r="F24" s="40" t="s">
        <v>629</v>
      </c>
      <c r="G24" s="41">
        <v>462.82499999999999</v>
      </c>
      <c r="H24" s="42">
        <v>0</v>
      </c>
      <c r="I24" s="43">
        <f>ROUND(G24*H24,P4)</f>
        <v>0</v>
      </c>
      <c r="J24" s="37"/>
      <c r="O24" s="44">
        <f>I24*0.21</f>
        <v>0</v>
      </c>
      <c r="P24">
        <v>3</v>
      </c>
    </row>
    <row r="25" ht="90">
      <c r="A25" s="37" t="s">
        <v>630</v>
      </c>
      <c r="B25" s="45"/>
      <c r="C25" s="46"/>
      <c r="D25" s="46"/>
      <c r="E25" s="39" t="s">
        <v>9006</v>
      </c>
      <c r="F25" s="46"/>
      <c r="G25" s="46"/>
      <c r="H25" s="46"/>
      <c r="I25" s="46"/>
      <c r="J25" s="48"/>
    </row>
    <row r="26" ht="30">
      <c r="A26" s="37" t="s">
        <v>631</v>
      </c>
      <c r="B26" s="45"/>
      <c r="C26" s="46"/>
      <c r="D26" s="46"/>
      <c r="E26" s="49" t="s">
        <v>9007</v>
      </c>
      <c r="F26" s="46"/>
      <c r="G26" s="46"/>
      <c r="H26" s="46"/>
      <c r="I26" s="46"/>
      <c r="J26" s="48"/>
    </row>
    <row r="27" ht="120">
      <c r="A27" s="37" t="s">
        <v>633</v>
      </c>
      <c r="B27" s="45"/>
      <c r="C27" s="46"/>
      <c r="D27" s="46"/>
      <c r="E27" s="39" t="s">
        <v>829</v>
      </c>
      <c r="F27" s="46"/>
      <c r="G27" s="46"/>
      <c r="H27" s="46"/>
      <c r="I27" s="46"/>
      <c r="J27" s="48"/>
    </row>
    <row r="28">
      <c r="A28" s="37" t="s">
        <v>625</v>
      </c>
      <c r="B28" s="37">
        <v>5</v>
      </c>
      <c r="C28" s="38" t="s">
        <v>1261</v>
      </c>
      <c r="D28" s="37" t="s">
        <v>627</v>
      </c>
      <c r="E28" s="39" t="s">
        <v>1262</v>
      </c>
      <c r="F28" s="40" t="s">
        <v>629</v>
      </c>
      <c r="G28" s="41">
        <v>327.91500000000002</v>
      </c>
      <c r="H28" s="42">
        <v>0</v>
      </c>
      <c r="I28" s="43">
        <f>ROUND(G28*H28,P4)</f>
        <v>0</v>
      </c>
      <c r="J28" s="37"/>
      <c r="O28" s="44">
        <f>I28*0.21</f>
        <v>0</v>
      </c>
      <c r="P28">
        <v>3</v>
      </c>
    </row>
    <row r="29" ht="45">
      <c r="A29" s="37" t="s">
        <v>630</v>
      </c>
      <c r="B29" s="45"/>
      <c r="C29" s="46"/>
      <c r="D29" s="46"/>
      <c r="E29" s="39" t="s">
        <v>9008</v>
      </c>
      <c r="F29" s="46"/>
      <c r="G29" s="46"/>
      <c r="H29" s="46"/>
      <c r="I29" s="46"/>
      <c r="J29" s="48"/>
    </row>
    <row r="30" ht="30">
      <c r="A30" s="37" t="s">
        <v>631</v>
      </c>
      <c r="B30" s="45"/>
      <c r="C30" s="46"/>
      <c r="D30" s="46"/>
      <c r="E30" s="49" t="s">
        <v>9009</v>
      </c>
      <c r="F30" s="46"/>
      <c r="G30" s="46"/>
      <c r="H30" s="46"/>
      <c r="I30" s="46"/>
      <c r="J30" s="48"/>
    </row>
    <row r="31" ht="75">
      <c r="A31" s="37" t="s">
        <v>633</v>
      </c>
      <c r="B31" s="45"/>
      <c r="C31" s="46"/>
      <c r="D31" s="46"/>
      <c r="E31" s="39" t="s">
        <v>1264</v>
      </c>
      <c r="F31" s="46"/>
      <c r="G31" s="46"/>
      <c r="H31" s="46"/>
      <c r="I31" s="46"/>
      <c r="J31" s="48"/>
    </row>
    <row r="32">
      <c r="A32" s="37" t="s">
        <v>625</v>
      </c>
      <c r="B32" s="37">
        <v>6</v>
      </c>
      <c r="C32" s="38" t="s">
        <v>3840</v>
      </c>
      <c r="D32" s="37" t="s">
        <v>627</v>
      </c>
      <c r="E32" s="39" t="s">
        <v>3841</v>
      </c>
      <c r="F32" s="40" t="s">
        <v>629</v>
      </c>
      <c r="G32" s="41">
        <v>955.10000000000002</v>
      </c>
      <c r="H32" s="42">
        <v>0</v>
      </c>
      <c r="I32" s="43">
        <f>ROUND(G32*H32,P4)</f>
        <v>0</v>
      </c>
      <c r="J32" s="37"/>
      <c r="O32" s="44">
        <f>I32*0.21</f>
        <v>0</v>
      </c>
      <c r="P32">
        <v>3</v>
      </c>
    </row>
    <row r="33" ht="45">
      <c r="A33" s="37" t="s">
        <v>630</v>
      </c>
      <c r="B33" s="45"/>
      <c r="C33" s="46"/>
      <c r="D33" s="46"/>
      <c r="E33" s="39" t="s">
        <v>9008</v>
      </c>
      <c r="F33" s="46"/>
      <c r="G33" s="46"/>
      <c r="H33" s="46"/>
      <c r="I33" s="46"/>
      <c r="J33" s="48"/>
    </row>
    <row r="34" ht="30">
      <c r="A34" s="37" t="s">
        <v>631</v>
      </c>
      <c r="B34" s="45"/>
      <c r="C34" s="46"/>
      <c r="D34" s="46"/>
      <c r="E34" s="49" t="s">
        <v>9010</v>
      </c>
      <c r="F34" s="46"/>
      <c r="G34" s="46"/>
      <c r="H34" s="46"/>
      <c r="I34" s="46"/>
      <c r="J34" s="48"/>
    </row>
    <row r="35" ht="409.5">
      <c r="A35" s="37" t="s">
        <v>633</v>
      </c>
      <c r="B35" s="45"/>
      <c r="C35" s="46"/>
      <c r="D35" s="46"/>
      <c r="E35" s="39" t="s">
        <v>1147</v>
      </c>
      <c r="F35" s="46"/>
      <c r="G35" s="46"/>
      <c r="H35" s="46"/>
      <c r="I35" s="46"/>
      <c r="J35" s="48"/>
    </row>
    <row r="36">
      <c r="A36" s="37" t="s">
        <v>625</v>
      </c>
      <c r="B36" s="37">
        <v>7</v>
      </c>
      <c r="C36" s="38" t="s">
        <v>1274</v>
      </c>
      <c r="D36" s="37" t="s">
        <v>627</v>
      </c>
      <c r="E36" s="39" t="s">
        <v>1275</v>
      </c>
      <c r="F36" s="40" t="s">
        <v>629</v>
      </c>
      <c r="G36" s="41">
        <v>104.37</v>
      </c>
      <c r="H36" s="42">
        <v>0</v>
      </c>
      <c r="I36" s="43">
        <f>ROUND(G36*H36,P4)</f>
        <v>0</v>
      </c>
      <c r="J36" s="37"/>
      <c r="O36" s="44">
        <f>I36*0.21</f>
        <v>0</v>
      </c>
      <c r="P36">
        <v>3</v>
      </c>
    </row>
    <row r="37" ht="45">
      <c r="A37" s="37" t="s">
        <v>630</v>
      </c>
      <c r="B37" s="45"/>
      <c r="C37" s="46"/>
      <c r="D37" s="46"/>
      <c r="E37" s="39" t="s">
        <v>9008</v>
      </c>
      <c r="F37" s="46"/>
      <c r="G37" s="46"/>
      <c r="H37" s="46"/>
      <c r="I37" s="46"/>
      <c r="J37" s="48"/>
    </row>
    <row r="38" ht="60">
      <c r="A38" s="37" t="s">
        <v>631</v>
      </c>
      <c r="B38" s="45"/>
      <c r="C38" s="46"/>
      <c r="D38" s="46"/>
      <c r="E38" s="49" t="s">
        <v>9011</v>
      </c>
      <c r="F38" s="46"/>
      <c r="G38" s="46"/>
      <c r="H38" s="46"/>
      <c r="I38" s="46"/>
      <c r="J38" s="48"/>
    </row>
    <row r="39" ht="409.5">
      <c r="A39" s="37" t="s">
        <v>633</v>
      </c>
      <c r="B39" s="45"/>
      <c r="C39" s="46"/>
      <c r="D39" s="46"/>
      <c r="E39" s="39" t="s">
        <v>1152</v>
      </c>
      <c r="F39" s="46"/>
      <c r="G39" s="46"/>
      <c r="H39" s="46"/>
      <c r="I39" s="46"/>
      <c r="J39" s="48"/>
    </row>
    <row r="40">
      <c r="A40" s="37" t="s">
        <v>625</v>
      </c>
      <c r="B40" s="37">
        <v>8</v>
      </c>
      <c r="C40" s="38" t="s">
        <v>1281</v>
      </c>
      <c r="D40" s="37" t="s">
        <v>627</v>
      </c>
      <c r="E40" s="39" t="s">
        <v>1282</v>
      </c>
      <c r="F40" s="40" t="s">
        <v>629</v>
      </c>
      <c r="G40" s="41">
        <v>1427.385</v>
      </c>
      <c r="H40" s="42">
        <v>0</v>
      </c>
      <c r="I40" s="43">
        <f>ROUND(G40*H40,P4)</f>
        <v>0</v>
      </c>
      <c r="J40" s="37"/>
      <c r="O40" s="44">
        <f>I40*0.21</f>
        <v>0</v>
      </c>
      <c r="P40">
        <v>3</v>
      </c>
    </row>
    <row r="41" ht="45">
      <c r="A41" s="37" t="s">
        <v>630</v>
      </c>
      <c r="B41" s="45"/>
      <c r="C41" s="46"/>
      <c r="D41" s="46"/>
      <c r="E41" s="39" t="s">
        <v>9008</v>
      </c>
      <c r="F41" s="46"/>
      <c r="G41" s="46"/>
      <c r="H41" s="46"/>
      <c r="I41" s="46"/>
      <c r="J41" s="48"/>
    </row>
    <row r="42" ht="75">
      <c r="A42" s="37" t="s">
        <v>631</v>
      </c>
      <c r="B42" s="45"/>
      <c r="C42" s="46"/>
      <c r="D42" s="46"/>
      <c r="E42" s="49" t="s">
        <v>9012</v>
      </c>
      <c r="F42" s="46"/>
      <c r="G42" s="46"/>
      <c r="H42" s="46"/>
      <c r="I42" s="46"/>
      <c r="J42" s="48"/>
    </row>
    <row r="43" ht="270">
      <c r="A43" s="37" t="s">
        <v>633</v>
      </c>
      <c r="B43" s="45"/>
      <c r="C43" s="46"/>
      <c r="D43" s="46"/>
      <c r="E43" s="39" t="s">
        <v>1284</v>
      </c>
      <c r="F43" s="46"/>
      <c r="G43" s="46"/>
      <c r="H43" s="46"/>
      <c r="I43" s="46"/>
      <c r="J43" s="48"/>
    </row>
    <row r="44" ht="30">
      <c r="A44" s="37" t="s">
        <v>625</v>
      </c>
      <c r="B44" s="37">
        <v>9</v>
      </c>
      <c r="C44" s="38" t="s">
        <v>9013</v>
      </c>
      <c r="D44" s="37" t="s">
        <v>627</v>
      </c>
      <c r="E44" s="39" t="s">
        <v>9014</v>
      </c>
      <c r="F44" s="40" t="s">
        <v>629</v>
      </c>
      <c r="G44" s="41">
        <v>139</v>
      </c>
      <c r="H44" s="42">
        <v>0</v>
      </c>
      <c r="I44" s="43">
        <f>ROUND(G44*H44,P4)</f>
        <v>0</v>
      </c>
      <c r="J44" s="37"/>
      <c r="O44" s="44">
        <f>I44*0.21</f>
        <v>0</v>
      </c>
      <c r="P44">
        <v>3</v>
      </c>
    </row>
    <row r="45" ht="45">
      <c r="A45" s="37" t="s">
        <v>630</v>
      </c>
      <c r="B45" s="45"/>
      <c r="C45" s="46"/>
      <c r="D45" s="46"/>
      <c r="E45" s="39" t="s">
        <v>9008</v>
      </c>
      <c r="F45" s="46"/>
      <c r="G45" s="46"/>
      <c r="H45" s="46"/>
      <c r="I45" s="46"/>
      <c r="J45" s="48"/>
    </row>
    <row r="46" ht="30">
      <c r="A46" s="37" t="s">
        <v>631</v>
      </c>
      <c r="B46" s="45"/>
      <c r="C46" s="46"/>
      <c r="D46" s="46"/>
      <c r="E46" s="49" t="s">
        <v>9015</v>
      </c>
      <c r="F46" s="46"/>
      <c r="G46" s="46"/>
      <c r="H46" s="46"/>
      <c r="I46" s="46"/>
      <c r="J46" s="48"/>
    </row>
    <row r="47" ht="405">
      <c r="A47" s="37" t="s">
        <v>633</v>
      </c>
      <c r="B47" s="45"/>
      <c r="C47" s="46"/>
      <c r="D47" s="46"/>
      <c r="E47" s="39" t="s">
        <v>9016</v>
      </c>
      <c r="F47" s="46"/>
      <c r="G47" s="46"/>
      <c r="H47" s="46"/>
      <c r="I47" s="46"/>
      <c r="J47" s="48"/>
    </row>
    <row r="48">
      <c r="A48" s="37" t="s">
        <v>625</v>
      </c>
      <c r="B48" s="37">
        <v>10</v>
      </c>
      <c r="C48" s="38" t="s">
        <v>1693</v>
      </c>
      <c r="D48" s="37" t="s">
        <v>627</v>
      </c>
      <c r="E48" s="39" t="s">
        <v>1694</v>
      </c>
      <c r="F48" s="40" t="s">
        <v>629</v>
      </c>
      <c r="G48" s="41">
        <v>4.9980000000000002</v>
      </c>
      <c r="H48" s="42">
        <v>0</v>
      </c>
      <c r="I48" s="43">
        <f>ROUND(G48*H48,P4)</f>
        <v>0</v>
      </c>
      <c r="J48" s="37"/>
      <c r="O48" s="44">
        <f>I48*0.21</f>
        <v>0</v>
      </c>
      <c r="P48">
        <v>3</v>
      </c>
    </row>
    <row r="49" ht="45">
      <c r="A49" s="37" t="s">
        <v>630</v>
      </c>
      <c r="B49" s="45"/>
      <c r="C49" s="46"/>
      <c r="D49" s="46"/>
      <c r="E49" s="39" t="s">
        <v>9008</v>
      </c>
      <c r="F49" s="46"/>
      <c r="G49" s="46"/>
      <c r="H49" s="46"/>
      <c r="I49" s="46"/>
      <c r="J49" s="48"/>
    </row>
    <row r="50" ht="30">
      <c r="A50" s="37" t="s">
        <v>631</v>
      </c>
      <c r="B50" s="45"/>
      <c r="C50" s="46"/>
      <c r="D50" s="46"/>
      <c r="E50" s="49" t="s">
        <v>9017</v>
      </c>
      <c r="F50" s="46"/>
      <c r="G50" s="46"/>
      <c r="H50" s="46"/>
      <c r="I50" s="46"/>
      <c r="J50" s="48"/>
    </row>
    <row r="51" ht="330">
      <c r="A51" s="37" t="s">
        <v>633</v>
      </c>
      <c r="B51" s="45"/>
      <c r="C51" s="46"/>
      <c r="D51" s="46"/>
      <c r="E51" s="39" t="s">
        <v>1696</v>
      </c>
      <c r="F51" s="46"/>
      <c r="G51" s="46"/>
      <c r="H51" s="46"/>
      <c r="I51" s="46"/>
      <c r="J51" s="48"/>
    </row>
    <row r="52">
      <c r="A52" s="37" t="s">
        <v>625</v>
      </c>
      <c r="B52" s="37">
        <v>11</v>
      </c>
      <c r="C52" s="38" t="s">
        <v>1304</v>
      </c>
      <c r="D52" s="37" t="s">
        <v>627</v>
      </c>
      <c r="E52" s="39" t="s">
        <v>1305</v>
      </c>
      <c r="F52" s="40" t="s">
        <v>629</v>
      </c>
      <c r="G52" s="41">
        <v>1.4279999999999999</v>
      </c>
      <c r="H52" s="42">
        <v>0</v>
      </c>
      <c r="I52" s="43">
        <f>ROUND(G52*H52,P4)</f>
        <v>0</v>
      </c>
      <c r="J52" s="37"/>
      <c r="O52" s="44">
        <f>I52*0.21</f>
        <v>0</v>
      </c>
      <c r="P52">
        <v>3</v>
      </c>
    </row>
    <row r="53" ht="45">
      <c r="A53" s="37" t="s">
        <v>630</v>
      </c>
      <c r="B53" s="45"/>
      <c r="C53" s="46"/>
      <c r="D53" s="46"/>
      <c r="E53" s="39" t="s">
        <v>9008</v>
      </c>
      <c r="F53" s="46"/>
      <c r="G53" s="46"/>
      <c r="H53" s="46"/>
      <c r="I53" s="46"/>
      <c r="J53" s="48"/>
    </row>
    <row r="54" ht="30">
      <c r="A54" s="37" t="s">
        <v>631</v>
      </c>
      <c r="B54" s="45"/>
      <c r="C54" s="46"/>
      <c r="D54" s="46"/>
      <c r="E54" s="49" t="s">
        <v>9018</v>
      </c>
      <c r="F54" s="46"/>
      <c r="G54" s="46"/>
      <c r="H54" s="46"/>
      <c r="I54" s="46"/>
      <c r="J54" s="48"/>
    </row>
    <row r="55" ht="409.5">
      <c r="A55" s="37" t="s">
        <v>633</v>
      </c>
      <c r="B55" s="45"/>
      <c r="C55" s="46"/>
      <c r="D55" s="46"/>
      <c r="E55" s="39" t="s">
        <v>1307</v>
      </c>
      <c r="F55" s="46"/>
      <c r="G55" s="46"/>
      <c r="H55" s="46"/>
      <c r="I55" s="46"/>
      <c r="J55" s="48"/>
    </row>
    <row r="56">
      <c r="A56" s="37" t="s">
        <v>625</v>
      </c>
      <c r="B56" s="37">
        <v>12</v>
      </c>
      <c r="C56" s="38" t="s">
        <v>3989</v>
      </c>
      <c r="D56" s="37" t="s">
        <v>627</v>
      </c>
      <c r="E56" s="39" t="s">
        <v>3990</v>
      </c>
      <c r="F56" s="40" t="s">
        <v>832</v>
      </c>
      <c r="G56" s="41">
        <v>2834.3699999999999</v>
      </c>
      <c r="H56" s="42">
        <v>0</v>
      </c>
      <c r="I56" s="43">
        <f>ROUND(G56*H56,P4)</f>
        <v>0</v>
      </c>
      <c r="J56" s="37"/>
      <c r="O56" s="44">
        <f>I56*0.21</f>
        <v>0</v>
      </c>
      <c r="P56">
        <v>3</v>
      </c>
    </row>
    <row r="57" ht="45">
      <c r="A57" s="37" t="s">
        <v>630</v>
      </c>
      <c r="B57" s="45"/>
      <c r="C57" s="46"/>
      <c r="D57" s="46"/>
      <c r="E57" s="39" t="s">
        <v>9008</v>
      </c>
      <c r="F57" s="46"/>
      <c r="G57" s="46"/>
      <c r="H57" s="46"/>
      <c r="I57" s="46"/>
      <c r="J57" s="48"/>
    </row>
    <row r="58" ht="30">
      <c r="A58" s="37" t="s">
        <v>631</v>
      </c>
      <c r="B58" s="45"/>
      <c r="C58" s="46"/>
      <c r="D58" s="46"/>
      <c r="E58" s="49" t="s">
        <v>9019</v>
      </c>
      <c r="F58" s="46"/>
      <c r="G58" s="46"/>
      <c r="H58" s="46"/>
      <c r="I58" s="46"/>
      <c r="J58" s="48"/>
    </row>
    <row r="59" ht="75">
      <c r="A59" s="37" t="s">
        <v>633</v>
      </c>
      <c r="B59" s="45"/>
      <c r="C59" s="46"/>
      <c r="D59" s="46"/>
      <c r="E59" s="39" t="s">
        <v>1311</v>
      </c>
      <c r="F59" s="46"/>
      <c r="G59" s="46"/>
      <c r="H59" s="46"/>
      <c r="I59" s="46"/>
      <c r="J59" s="48"/>
    </row>
    <row r="60">
      <c r="A60" s="37" t="s">
        <v>625</v>
      </c>
      <c r="B60" s="37">
        <v>13</v>
      </c>
      <c r="C60" s="38" t="s">
        <v>1316</v>
      </c>
      <c r="D60" s="37" t="s">
        <v>627</v>
      </c>
      <c r="E60" s="39" t="s">
        <v>1317</v>
      </c>
      <c r="F60" s="40" t="s">
        <v>832</v>
      </c>
      <c r="G60" s="41">
        <v>577.61000000000001</v>
      </c>
      <c r="H60" s="42">
        <v>0</v>
      </c>
      <c r="I60" s="43">
        <f>ROUND(G60*H60,P4)</f>
        <v>0</v>
      </c>
      <c r="J60" s="37"/>
      <c r="O60" s="44">
        <f>I60*0.21</f>
        <v>0</v>
      </c>
      <c r="P60">
        <v>3</v>
      </c>
    </row>
    <row r="61" ht="45">
      <c r="A61" s="37" t="s">
        <v>630</v>
      </c>
      <c r="B61" s="45"/>
      <c r="C61" s="46"/>
      <c r="D61" s="46"/>
      <c r="E61" s="39" t="s">
        <v>9008</v>
      </c>
      <c r="F61" s="46"/>
      <c r="G61" s="46"/>
      <c r="H61" s="46"/>
      <c r="I61" s="46"/>
      <c r="J61" s="48"/>
    </row>
    <row r="62" ht="30">
      <c r="A62" s="37" t="s">
        <v>631</v>
      </c>
      <c r="B62" s="45"/>
      <c r="C62" s="46"/>
      <c r="D62" s="46"/>
      <c r="E62" s="49" t="s">
        <v>9020</v>
      </c>
      <c r="F62" s="46"/>
      <c r="G62" s="46"/>
      <c r="H62" s="46"/>
      <c r="I62" s="46"/>
      <c r="J62" s="48"/>
    </row>
    <row r="63" ht="75">
      <c r="A63" s="37" t="s">
        <v>633</v>
      </c>
      <c r="B63" s="45"/>
      <c r="C63" s="46"/>
      <c r="D63" s="46"/>
      <c r="E63" s="39" t="s">
        <v>1319</v>
      </c>
      <c r="F63" s="46"/>
      <c r="G63" s="46"/>
      <c r="H63" s="46"/>
      <c r="I63" s="46"/>
      <c r="J63" s="48"/>
    </row>
    <row r="64">
      <c r="A64" s="37" t="s">
        <v>625</v>
      </c>
      <c r="B64" s="37">
        <v>14</v>
      </c>
      <c r="C64" s="38" t="s">
        <v>1320</v>
      </c>
      <c r="D64" s="37" t="s">
        <v>627</v>
      </c>
      <c r="E64" s="39" t="s">
        <v>1321</v>
      </c>
      <c r="F64" s="40" t="s">
        <v>832</v>
      </c>
      <c r="G64" s="41">
        <v>577.61000000000001</v>
      </c>
      <c r="H64" s="42">
        <v>0</v>
      </c>
      <c r="I64" s="43">
        <f>ROUND(G64*H64,P4)</f>
        <v>0</v>
      </c>
      <c r="J64" s="37"/>
      <c r="O64" s="44">
        <f>I64*0.21</f>
        <v>0</v>
      </c>
      <c r="P64">
        <v>3</v>
      </c>
    </row>
    <row r="65" ht="45">
      <c r="A65" s="37" t="s">
        <v>630</v>
      </c>
      <c r="B65" s="45"/>
      <c r="C65" s="46"/>
      <c r="D65" s="46"/>
      <c r="E65" s="39" t="s">
        <v>9008</v>
      </c>
      <c r="F65" s="46"/>
      <c r="G65" s="46"/>
      <c r="H65" s="46"/>
      <c r="I65" s="46"/>
      <c r="J65" s="48"/>
    </row>
    <row r="66" ht="30">
      <c r="A66" s="37" t="s">
        <v>631</v>
      </c>
      <c r="B66" s="45"/>
      <c r="C66" s="46"/>
      <c r="D66" s="46"/>
      <c r="E66" s="49" t="s">
        <v>9020</v>
      </c>
      <c r="F66" s="46"/>
      <c r="G66" s="46"/>
      <c r="H66" s="46"/>
      <c r="I66" s="46"/>
      <c r="J66" s="48"/>
    </row>
    <row r="67" ht="75">
      <c r="A67" s="37" t="s">
        <v>633</v>
      </c>
      <c r="B67" s="45"/>
      <c r="C67" s="46"/>
      <c r="D67" s="46"/>
      <c r="E67" s="39" t="s">
        <v>1323</v>
      </c>
      <c r="F67" s="46"/>
      <c r="G67" s="46"/>
      <c r="H67" s="46"/>
      <c r="I67" s="46"/>
      <c r="J67" s="48"/>
    </row>
    <row r="68">
      <c r="A68" s="31" t="s">
        <v>622</v>
      </c>
      <c r="B68" s="32"/>
      <c r="C68" s="33" t="s">
        <v>1162</v>
      </c>
      <c r="D68" s="34"/>
      <c r="E68" s="31" t="s">
        <v>1496</v>
      </c>
      <c r="F68" s="34"/>
      <c r="G68" s="34"/>
      <c r="H68" s="34"/>
      <c r="I68" s="35">
        <f>SUMIFS(I69:I80,A69:A80,"P")</f>
        <v>0</v>
      </c>
      <c r="J68" s="36"/>
    </row>
    <row r="69">
      <c r="A69" s="37" t="s">
        <v>625</v>
      </c>
      <c r="B69" s="37">
        <v>15</v>
      </c>
      <c r="C69" s="38" t="s">
        <v>1164</v>
      </c>
      <c r="D69" s="37" t="s">
        <v>627</v>
      </c>
      <c r="E69" s="39" t="s">
        <v>1165</v>
      </c>
      <c r="F69" s="40" t="s">
        <v>832</v>
      </c>
      <c r="G69" s="41">
        <v>525.875</v>
      </c>
      <c r="H69" s="42">
        <v>0</v>
      </c>
      <c r="I69" s="43">
        <f>ROUND(G69*H69,P4)</f>
        <v>0</v>
      </c>
      <c r="J69" s="37"/>
      <c r="O69" s="44">
        <f>I69*0.21</f>
        <v>0</v>
      </c>
      <c r="P69">
        <v>3</v>
      </c>
    </row>
    <row r="70" ht="45">
      <c r="A70" s="37" t="s">
        <v>630</v>
      </c>
      <c r="B70" s="45"/>
      <c r="C70" s="46"/>
      <c r="D70" s="46"/>
      <c r="E70" s="39" t="s">
        <v>9008</v>
      </c>
      <c r="F70" s="46"/>
      <c r="G70" s="46"/>
      <c r="H70" s="46"/>
      <c r="I70" s="46"/>
      <c r="J70" s="48"/>
    </row>
    <row r="71" ht="30">
      <c r="A71" s="37" t="s">
        <v>631</v>
      </c>
      <c r="B71" s="45"/>
      <c r="C71" s="46"/>
      <c r="D71" s="46"/>
      <c r="E71" s="49" t="s">
        <v>9021</v>
      </c>
      <c r="F71" s="46"/>
      <c r="G71" s="46"/>
      <c r="H71" s="46"/>
      <c r="I71" s="46"/>
      <c r="J71" s="48"/>
    </row>
    <row r="72" ht="105">
      <c r="A72" s="37" t="s">
        <v>633</v>
      </c>
      <c r="B72" s="45"/>
      <c r="C72" s="46"/>
      <c r="D72" s="46"/>
      <c r="E72" s="39" t="s">
        <v>1168</v>
      </c>
      <c r="F72" s="46"/>
      <c r="G72" s="46"/>
      <c r="H72" s="46"/>
      <c r="I72" s="46"/>
      <c r="J72" s="48"/>
    </row>
    <row r="73">
      <c r="A73" s="37" t="s">
        <v>625</v>
      </c>
      <c r="B73" s="37">
        <v>16</v>
      </c>
      <c r="C73" s="38" t="s">
        <v>9022</v>
      </c>
      <c r="D73" s="37" t="s">
        <v>627</v>
      </c>
      <c r="E73" s="39" t="s">
        <v>9023</v>
      </c>
      <c r="F73" s="40" t="s">
        <v>744</v>
      </c>
      <c r="G73" s="41">
        <v>115.75</v>
      </c>
      <c r="H73" s="42">
        <v>0</v>
      </c>
      <c r="I73" s="43">
        <f>ROUND(G73*H73,P4)</f>
        <v>0</v>
      </c>
      <c r="J73" s="37"/>
      <c r="O73" s="44">
        <f>I73*0.21</f>
        <v>0</v>
      </c>
      <c r="P73">
        <v>3</v>
      </c>
    </row>
    <row r="74" ht="45">
      <c r="A74" s="37" t="s">
        <v>630</v>
      </c>
      <c r="B74" s="45"/>
      <c r="C74" s="46"/>
      <c r="D74" s="46"/>
      <c r="E74" s="39" t="s">
        <v>9008</v>
      </c>
      <c r="F74" s="46"/>
      <c r="G74" s="46"/>
      <c r="H74" s="46"/>
      <c r="I74" s="46"/>
      <c r="J74" s="48"/>
    </row>
    <row r="75" ht="30">
      <c r="A75" s="37" t="s">
        <v>631</v>
      </c>
      <c r="B75" s="45"/>
      <c r="C75" s="46"/>
      <c r="D75" s="46"/>
      <c r="E75" s="49" t="s">
        <v>9024</v>
      </c>
      <c r="F75" s="46"/>
      <c r="G75" s="46"/>
      <c r="H75" s="46"/>
      <c r="I75" s="46"/>
      <c r="J75" s="48"/>
    </row>
    <row r="76" ht="225">
      <c r="A76" s="37" t="s">
        <v>633</v>
      </c>
      <c r="B76" s="45"/>
      <c r="C76" s="46"/>
      <c r="D76" s="46"/>
      <c r="E76" s="39" t="s">
        <v>1173</v>
      </c>
      <c r="F76" s="46"/>
      <c r="G76" s="46"/>
      <c r="H76" s="46"/>
      <c r="I76" s="46"/>
      <c r="J76" s="48"/>
    </row>
    <row r="77">
      <c r="A77" s="37" t="s">
        <v>625</v>
      </c>
      <c r="B77" s="37">
        <v>17</v>
      </c>
      <c r="C77" s="38" t="s">
        <v>3085</v>
      </c>
      <c r="D77" s="37" t="s">
        <v>627</v>
      </c>
      <c r="E77" s="39" t="s">
        <v>3086</v>
      </c>
      <c r="F77" s="40" t="s">
        <v>832</v>
      </c>
      <c r="G77" s="41">
        <v>2834.3699999999999</v>
      </c>
      <c r="H77" s="42">
        <v>0</v>
      </c>
      <c r="I77" s="43">
        <f>ROUND(G77*H77,P4)</f>
        <v>0</v>
      </c>
      <c r="J77" s="37"/>
      <c r="O77" s="44">
        <f>I77*0.21</f>
        <v>0</v>
      </c>
      <c r="P77">
        <v>3</v>
      </c>
    </row>
    <row r="78" ht="45">
      <c r="A78" s="37" t="s">
        <v>630</v>
      </c>
      <c r="B78" s="45"/>
      <c r="C78" s="46"/>
      <c r="D78" s="46"/>
      <c r="E78" s="39" t="s">
        <v>9008</v>
      </c>
      <c r="F78" s="46"/>
      <c r="G78" s="46"/>
      <c r="H78" s="46"/>
      <c r="I78" s="46"/>
      <c r="J78" s="48"/>
    </row>
    <row r="79" ht="30">
      <c r="A79" s="37" t="s">
        <v>631</v>
      </c>
      <c r="B79" s="45"/>
      <c r="C79" s="46"/>
      <c r="D79" s="46"/>
      <c r="E79" s="49" t="s">
        <v>9019</v>
      </c>
      <c r="F79" s="46"/>
      <c r="G79" s="46"/>
      <c r="H79" s="46"/>
      <c r="I79" s="46"/>
      <c r="J79" s="48"/>
    </row>
    <row r="80" ht="150">
      <c r="A80" s="37" t="s">
        <v>633</v>
      </c>
      <c r="B80" s="45"/>
      <c r="C80" s="46"/>
      <c r="D80" s="46"/>
      <c r="E80" s="39" t="s">
        <v>1628</v>
      </c>
      <c r="F80" s="46"/>
      <c r="G80" s="46"/>
      <c r="H80" s="46"/>
      <c r="I80" s="46"/>
      <c r="J80" s="48"/>
    </row>
    <row r="81">
      <c r="A81" s="31" t="s">
        <v>622</v>
      </c>
      <c r="B81" s="32"/>
      <c r="C81" s="33" t="s">
        <v>835</v>
      </c>
      <c r="D81" s="34"/>
      <c r="E81" s="31" t="s">
        <v>836</v>
      </c>
      <c r="F81" s="34"/>
      <c r="G81" s="34"/>
      <c r="H81" s="34"/>
      <c r="I81" s="35">
        <f>SUMIFS(I82:I85,A82:A85,"P")</f>
        <v>0</v>
      </c>
      <c r="J81" s="36"/>
    </row>
    <row r="82">
      <c r="A82" s="37" t="s">
        <v>625</v>
      </c>
      <c r="B82" s="37">
        <v>18</v>
      </c>
      <c r="C82" s="38" t="s">
        <v>1361</v>
      </c>
      <c r="D82" s="37" t="s">
        <v>627</v>
      </c>
      <c r="E82" s="39" t="s">
        <v>1362</v>
      </c>
      <c r="F82" s="40" t="s">
        <v>629</v>
      </c>
      <c r="G82" s="41">
        <v>0.71399999999999997</v>
      </c>
      <c r="H82" s="42">
        <v>0</v>
      </c>
      <c r="I82" s="43">
        <f>ROUND(G82*H82,P4)</f>
        <v>0</v>
      </c>
      <c r="J82" s="37"/>
      <c r="O82" s="44">
        <f>I82*0.21</f>
        <v>0</v>
      </c>
      <c r="P82">
        <v>3</v>
      </c>
    </row>
    <row r="83" ht="45">
      <c r="A83" s="37" t="s">
        <v>630</v>
      </c>
      <c r="B83" s="45"/>
      <c r="C83" s="46"/>
      <c r="D83" s="46"/>
      <c r="E83" s="39" t="s">
        <v>9008</v>
      </c>
      <c r="F83" s="46"/>
      <c r="G83" s="46"/>
      <c r="H83" s="46"/>
      <c r="I83" s="46"/>
      <c r="J83" s="48"/>
    </row>
    <row r="84" ht="30">
      <c r="A84" s="37" t="s">
        <v>631</v>
      </c>
      <c r="B84" s="45"/>
      <c r="C84" s="46"/>
      <c r="D84" s="46"/>
      <c r="E84" s="49" t="s">
        <v>9025</v>
      </c>
      <c r="F84" s="46"/>
      <c r="G84" s="46"/>
      <c r="H84" s="46"/>
      <c r="I84" s="46"/>
      <c r="J84" s="48"/>
    </row>
    <row r="85" ht="105">
      <c r="A85" s="37" t="s">
        <v>633</v>
      </c>
      <c r="B85" s="45"/>
      <c r="C85" s="46"/>
      <c r="D85" s="46"/>
      <c r="E85" s="39" t="s">
        <v>840</v>
      </c>
      <c r="F85" s="46"/>
      <c r="G85" s="46"/>
      <c r="H85" s="46"/>
      <c r="I85" s="46"/>
      <c r="J85" s="48"/>
    </row>
    <row r="86">
      <c r="A86" s="31" t="s">
        <v>622</v>
      </c>
      <c r="B86" s="32"/>
      <c r="C86" s="33" t="s">
        <v>731</v>
      </c>
      <c r="D86" s="34"/>
      <c r="E86" s="31" t="s">
        <v>1019</v>
      </c>
      <c r="F86" s="34"/>
      <c r="G86" s="34"/>
      <c r="H86" s="34"/>
      <c r="I86" s="35">
        <f>SUMIFS(I87:I102,A87:A102,"P")</f>
        <v>0</v>
      </c>
      <c r="J86" s="36"/>
    </row>
    <row r="87">
      <c r="A87" s="37" t="s">
        <v>625</v>
      </c>
      <c r="B87" s="37">
        <v>19</v>
      </c>
      <c r="C87" s="38" t="s">
        <v>2720</v>
      </c>
      <c r="D87" s="37" t="s">
        <v>627</v>
      </c>
      <c r="E87" s="39" t="s">
        <v>2721</v>
      </c>
      <c r="F87" s="40" t="s">
        <v>629</v>
      </c>
      <c r="G87" s="41">
        <v>403.916</v>
      </c>
      <c r="H87" s="42">
        <v>0</v>
      </c>
      <c r="I87" s="43">
        <f>ROUND(G87*H87,P4)</f>
        <v>0</v>
      </c>
      <c r="J87" s="37"/>
      <c r="O87" s="44">
        <f>I87*0.21</f>
        <v>0</v>
      </c>
      <c r="P87">
        <v>3</v>
      </c>
    </row>
    <row r="88" ht="45">
      <c r="A88" s="37" t="s">
        <v>630</v>
      </c>
      <c r="B88" s="45"/>
      <c r="C88" s="46"/>
      <c r="D88" s="46"/>
      <c r="E88" s="39" t="s">
        <v>9008</v>
      </c>
      <c r="F88" s="46"/>
      <c r="G88" s="46"/>
      <c r="H88" s="46"/>
      <c r="I88" s="46"/>
      <c r="J88" s="48"/>
    </row>
    <row r="89" ht="30">
      <c r="A89" s="37" t="s">
        <v>631</v>
      </c>
      <c r="B89" s="45"/>
      <c r="C89" s="46"/>
      <c r="D89" s="46"/>
      <c r="E89" s="49" t="s">
        <v>9026</v>
      </c>
      <c r="F89" s="46"/>
      <c r="G89" s="46"/>
      <c r="H89" s="46"/>
      <c r="I89" s="46"/>
      <c r="J89" s="48"/>
    </row>
    <row r="90" ht="90">
      <c r="A90" s="37" t="s">
        <v>633</v>
      </c>
      <c r="B90" s="45"/>
      <c r="C90" s="46"/>
      <c r="D90" s="46"/>
      <c r="E90" s="39" t="s">
        <v>2442</v>
      </c>
      <c r="F90" s="46"/>
      <c r="G90" s="46"/>
      <c r="H90" s="46"/>
      <c r="I90" s="46"/>
      <c r="J90" s="48"/>
    </row>
    <row r="91">
      <c r="A91" s="37" t="s">
        <v>625</v>
      </c>
      <c r="B91" s="37">
        <v>20</v>
      </c>
      <c r="C91" s="38" t="s">
        <v>1540</v>
      </c>
      <c r="D91" s="37" t="s">
        <v>627</v>
      </c>
      <c r="E91" s="39" t="s">
        <v>1541</v>
      </c>
      <c r="F91" s="40" t="s">
        <v>832</v>
      </c>
      <c r="G91" s="41">
        <v>2834.3699999999999</v>
      </c>
      <c r="H91" s="42">
        <v>0</v>
      </c>
      <c r="I91" s="43">
        <f>ROUND(G91*H91,P4)</f>
        <v>0</v>
      </c>
      <c r="J91" s="37"/>
      <c r="O91" s="44">
        <f>I91*0.21</f>
        <v>0</v>
      </c>
      <c r="P91">
        <v>3</v>
      </c>
    </row>
    <row r="92" ht="45">
      <c r="A92" s="37" t="s">
        <v>630</v>
      </c>
      <c r="B92" s="45"/>
      <c r="C92" s="46"/>
      <c r="D92" s="46"/>
      <c r="E92" s="39" t="s">
        <v>9027</v>
      </c>
      <c r="F92" s="46"/>
      <c r="G92" s="46"/>
      <c r="H92" s="46"/>
      <c r="I92" s="46"/>
      <c r="J92" s="48"/>
    </row>
    <row r="93" ht="30">
      <c r="A93" s="37" t="s">
        <v>631</v>
      </c>
      <c r="B93" s="45"/>
      <c r="C93" s="46"/>
      <c r="D93" s="46"/>
      <c r="E93" s="49" t="s">
        <v>9028</v>
      </c>
      <c r="F93" s="46"/>
      <c r="G93" s="46"/>
      <c r="H93" s="46"/>
      <c r="I93" s="46"/>
      <c r="J93" s="48"/>
    </row>
    <row r="94" ht="90">
      <c r="A94" s="37" t="s">
        <v>633</v>
      </c>
      <c r="B94" s="45"/>
      <c r="C94" s="46"/>
      <c r="D94" s="46"/>
      <c r="E94" s="39" t="s">
        <v>2442</v>
      </c>
      <c r="F94" s="46"/>
      <c r="G94" s="46"/>
      <c r="H94" s="46"/>
      <c r="I94" s="46"/>
      <c r="J94" s="48"/>
    </row>
    <row r="95">
      <c r="A95" s="37" t="s">
        <v>625</v>
      </c>
      <c r="B95" s="37">
        <v>21</v>
      </c>
      <c r="C95" s="38" t="s">
        <v>2633</v>
      </c>
      <c r="D95" s="37" t="s">
        <v>627</v>
      </c>
      <c r="E95" s="39" t="s">
        <v>2634</v>
      </c>
      <c r="F95" s="40" t="s">
        <v>832</v>
      </c>
      <c r="G95" s="41">
        <v>2834.3699999999999</v>
      </c>
      <c r="H95" s="42">
        <v>0</v>
      </c>
      <c r="I95" s="43">
        <f>ROUND(G95*H95,P4)</f>
        <v>0</v>
      </c>
      <c r="J95" s="37"/>
      <c r="O95" s="44">
        <f>I95*0.21</f>
        <v>0</v>
      </c>
      <c r="P95">
        <v>3</v>
      </c>
    </row>
    <row r="96" ht="45">
      <c r="A96" s="37" t="s">
        <v>630</v>
      </c>
      <c r="B96" s="45"/>
      <c r="C96" s="46"/>
      <c r="D96" s="46"/>
      <c r="E96" s="39" t="s">
        <v>9008</v>
      </c>
      <c r="F96" s="46"/>
      <c r="G96" s="46"/>
      <c r="H96" s="46"/>
      <c r="I96" s="46"/>
      <c r="J96" s="48"/>
    </row>
    <row r="97" ht="30">
      <c r="A97" s="37" t="s">
        <v>631</v>
      </c>
      <c r="B97" s="45"/>
      <c r="C97" s="46"/>
      <c r="D97" s="46"/>
      <c r="E97" s="49" t="s">
        <v>9029</v>
      </c>
      <c r="F97" s="46"/>
      <c r="G97" s="46"/>
      <c r="H97" s="46"/>
      <c r="I97" s="46"/>
      <c r="J97" s="48"/>
    </row>
    <row r="98" ht="90">
      <c r="A98" s="37" t="s">
        <v>633</v>
      </c>
      <c r="B98" s="45"/>
      <c r="C98" s="46"/>
      <c r="D98" s="46"/>
      <c r="E98" s="39" t="s">
        <v>2442</v>
      </c>
      <c r="F98" s="46"/>
      <c r="G98" s="46"/>
      <c r="H98" s="46"/>
      <c r="I98" s="46"/>
      <c r="J98" s="48"/>
    </row>
    <row r="99">
      <c r="A99" s="37" t="s">
        <v>625</v>
      </c>
      <c r="B99" s="37">
        <v>22</v>
      </c>
      <c r="C99" s="38" t="s">
        <v>4917</v>
      </c>
      <c r="D99" s="37" t="s">
        <v>627</v>
      </c>
      <c r="E99" s="39" t="s">
        <v>4918</v>
      </c>
      <c r="F99" s="40" t="s">
        <v>832</v>
      </c>
      <c r="G99" s="41">
        <v>590.46000000000004</v>
      </c>
      <c r="H99" s="42">
        <v>0</v>
      </c>
      <c r="I99" s="43">
        <f>ROUND(G99*H99,P4)</f>
        <v>0</v>
      </c>
      <c r="J99" s="37"/>
      <c r="O99" s="44">
        <f>I99*0.21</f>
        <v>0</v>
      </c>
      <c r="P99">
        <v>3</v>
      </c>
    </row>
    <row r="100" ht="45">
      <c r="A100" s="37" t="s">
        <v>630</v>
      </c>
      <c r="B100" s="45"/>
      <c r="C100" s="46"/>
      <c r="D100" s="46"/>
      <c r="E100" s="39" t="s">
        <v>9008</v>
      </c>
      <c r="F100" s="46"/>
      <c r="G100" s="46"/>
      <c r="H100" s="46"/>
      <c r="I100" s="46"/>
      <c r="J100" s="48"/>
    </row>
    <row r="101" ht="30">
      <c r="A101" s="37" t="s">
        <v>631</v>
      </c>
      <c r="B101" s="45"/>
      <c r="C101" s="46"/>
      <c r="D101" s="46"/>
      <c r="E101" s="49" t="s">
        <v>9030</v>
      </c>
      <c r="F101" s="46"/>
      <c r="G101" s="46"/>
      <c r="H101" s="46"/>
      <c r="I101" s="46"/>
      <c r="J101" s="48"/>
    </row>
    <row r="102" ht="120">
      <c r="A102" s="37" t="s">
        <v>633</v>
      </c>
      <c r="B102" s="45"/>
      <c r="C102" s="46"/>
      <c r="D102" s="46"/>
      <c r="E102" s="39" t="s">
        <v>4920</v>
      </c>
      <c r="F102" s="46"/>
      <c r="G102" s="46"/>
      <c r="H102" s="46"/>
      <c r="I102" s="46"/>
      <c r="J102" s="48"/>
    </row>
    <row r="103">
      <c r="A103" s="31" t="s">
        <v>622</v>
      </c>
      <c r="B103" s="32"/>
      <c r="C103" s="33" t="s">
        <v>787</v>
      </c>
      <c r="D103" s="34"/>
      <c r="E103" s="31" t="s">
        <v>1028</v>
      </c>
      <c r="F103" s="34"/>
      <c r="G103" s="34"/>
      <c r="H103" s="34"/>
      <c r="I103" s="35">
        <f>SUMIFS(I104:I107,A104:A107,"P")</f>
        <v>0</v>
      </c>
      <c r="J103" s="36"/>
    </row>
    <row r="104">
      <c r="A104" s="37" t="s">
        <v>625</v>
      </c>
      <c r="B104" s="37">
        <v>23</v>
      </c>
      <c r="C104" s="38" t="s">
        <v>1198</v>
      </c>
      <c r="D104" s="37" t="s">
        <v>627</v>
      </c>
      <c r="E104" s="39" t="s">
        <v>1199</v>
      </c>
      <c r="F104" s="40" t="s">
        <v>744</v>
      </c>
      <c r="G104" s="41">
        <v>23.800000000000001</v>
      </c>
      <c r="H104" s="42">
        <v>0</v>
      </c>
      <c r="I104" s="43">
        <f>ROUND(G104*H104,P4)</f>
        <v>0</v>
      </c>
      <c r="J104" s="37"/>
      <c r="O104" s="44">
        <f>I104*0.21</f>
        <v>0</v>
      </c>
      <c r="P104">
        <v>3</v>
      </c>
    </row>
    <row r="105" ht="45">
      <c r="A105" s="37" t="s">
        <v>630</v>
      </c>
      <c r="B105" s="45"/>
      <c r="C105" s="46"/>
      <c r="D105" s="46"/>
      <c r="E105" s="39" t="s">
        <v>9008</v>
      </c>
      <c r="F105" s="46"/>
      <c r="G105" s="46"/>
      <c r="H105" s="46"/>
      <c r="I105" s="46"/>
      <c r="J105" s="48"/>
    </row>
    <row r="106" ht="30">
      <c r="A106" s="37" t="s">
        <v>631</v>
      </c>
      <c r="B106" s="45"/>
      <c r="C106" s="46"/>
      <c r="D106" s="46"/>
      <c r="E106" s="49" t="s">
        <v>9031</v>
      </c>
      <c r="F106" s="46"/>
      <c r="G106" s="46"/>
      <c r="H106" s="46"/>
      <c r="I106" s="46"/>
      <c r="J106" s="48"/>
    </row>
    <row r="107" ht="90">
      <c r="A107" s="37" t="s">
        <v>633</v>
      </c>
      <c r="B107" s="45"/>
      <c r="C107" s="46"/>
      <c r="D107" s="46"/>
      <c r="E107" s="39" t="s">
        <v>1202</v>
      </c>
      <c r="F107" s="46"/>
      <c r="G107" s="46"/>
      <c r="H107" s="46"/>
      <c r="I107" s="46"/>
      <c r="J107" s="48"/>
    </row>
    <row r="108">
      <c r="A108" s="31" t="s">
        <v>622</v>
      </c>
      <c r="B108" s="32"/>
      <c r="C108" s="33" t="s">
        <v>794</v>
      </c>
      <c r="D108" s="34"/>
      <c r="E108" s="31" t="s">
        <v>1032</v>
      </c>
      <c r="F108" s="34"/>
      <c r="G108" s="34"/>
      <c r="H108" s="34"/>
      <c r="I108" s="35">
        <f>SUMIFS(I109:I116,A109:A116,"P")</f>
        <v>0</v>
      </c>
      <c r="J108" s="36"/>
    </row>
    <row r="109">
      <c r="A109" s="37" t="s">
        <v>625</v>
      </c>
      <c r="B109" s="37">
        <v>24</v>
      </c>
      <c r="C109" s="38" t="s">
        <v>2357</v>
      </c>
      <c r="D109" s="37" t="s">
        <v>627</v>
      </c>
      <c r="E109" s="39" t="s">
        <v>2358</v>
      </c>
      <c r="F109" s="40" t="s">
        <v>744</v>
      </c>
      <c r="G109" s="41">
        <v>92.299999999999997</v>
      </c>
      <c r="H109" s="42">
        <v>0</v>
      </c>
      <c r="I109" s="43">
        <f>ROUND(G109*H109,P4)</f>
        <v>0</v>
      </c>
      <c r="J109" s="37"/>
      <c r="O109" s="44">
        <f>I109*0.21</f>
        <v>0</v>
      </c>
      <c r="P109">
        <v>3</v>
      </c>
    </row>
    <row r="110" ht="45">
      <c r="A110" s="37" t="s">
        <v>630</v>
      </c>
      <c r="B110" s="45"/>
      <c r="C110" s="46"/>
      <c r="D110" s="46"/>
      <c r="E110" s="39" t="s">
        <v>9008</v>
      </c>
      <c r="F110" s="46"/>
      <c r="G110" s="46"/>
      <c r="H110" s="46"/>
      <c r="I110" s="46"/>
      <c r="J110" s="48"/>
    </row>
    <row r="111" ht="30">
      <c r="A111" s="37" t="s">
        <v>631</v>
      </c>
      <c r="B111" s="45"/>
      <c r="C111" s="46"/>
      <c r="D111" s="46"/>
      <c r="E111" s="49" t="s">
        <v>9032</v>
      </c>
      <c r="F111" s="46"/>
      <c r="G111" s="46"/>
      <c r="H111" s="46"/>
      <c r="I111" s="46"/>
      <c r="J111" s="48"/>
    </row>
    <row r="112" ht="75">
      <c r="A112" s="37" t="s">
        <v>633</v>
      </c>
      <c r="B112" s="45"/>
      <c r="C112" s="46"/>
      <c r="D112" s="46"/>
      <c r="E112" s="39" t="s">
        <v>2361</v>
      </c>
      <c r="F112" s="46"/>
      <c r="G112" s="46"/>
      <c r="H112" s="46"/>
      <c r="I112" s="46"/>
      <c r="J112" s="48"/>
    </row>
    <row r="113" ht="30">
      <c r="A113" s="37" t="s">
        <v>625</v>
      </c>
      <c r="B113" s="37">
        <v>25</v>
      </c>
      <c r="C113" s="38" t="s">
        <v>9033</v>
      </c>
      <c r="D113" s="37" t="s">
        <v>627</v>
      </c>
      <c r="E113" s="39" t="s">
        <v>9034</v>
      </c>
      <c r="F113" s="40" t="s">
        <v>744</v>
      </c>
      <c r="G113" s="41">
        <v>93.129999999999995</v>
      </c>
      <c r="H113" s="42">
        <v>0</v>
      </c>
      <c r="I113" s="43">
        <f>ROUND(G113*H113,P4)</f>
        <v>0</v>
      </c>
      <c r="J113" s="37"/>
      <c r="O113" s="44">
        <f>I113*0.21</f>
        <v>0</v>
      </c>
      <c r="P113">
        <v>3</v>
      </c>
    </row>
    <row r="114" ht="45">
      <c r="A114" s="37" t="s">
        <v>630</v>
      </c>
      <c r="B114" s="45"/>
      <c r="C114" s="46"/>
      <c r="D114" s="46"/>
      <c r="E114" s="39" t="s">
        <v>9008</v>
      </c>
      <c r="F114" s="46"/>
      <c r="G114" s="46"/>
      <c r="H114" s="46"/>
      <c r="I114" s="46"/>
      <c r="J114" s="48"/>
    </row>
    <row r="115" ht="30">
      <c r="A115" s="37" t="s">
        <v>631</v>
      </c>
      <c r="B115" s="45"/>
      <c r="C115" s="46"/>
      <c r="D115" s="46"/>
      <c r="E115" s="49" t="s">
        <v>9035</v>
      </c>
      <c r="F115" s="46"/>
      <c r="G115" s="46"/>
      <c r="H115" s="46"/>
      <c r="I115" s="46"/>
      <c r="J115" s="48"/>
    </row>
    <row r="116" ht="225">
      <c r="A116" s="37" t="s">
        <v>633</v>
      </c>
      <c r="B116" s="50"/>
      <c r="C116" s="51"/>
      <c r="D116" s="51"/>
      <c r="E116" s="39" t="s">
        <v>9036</v>
      </c>
      <c r="F116" s="51"/>
      <c r="G116" s="51"/>
      <c r="H116" s="51"/>
      <c r="I116" s="51"/>
      <c r="J116" s="52"/>
    </row>
  </sheetData>
  <sheetProtection sheet="1" objects="1" scenarios="1" spinCount="100000" saltValue="k/UzqcaqHlO8xQt1hec3QT6po6Y2uFyI6h+xvuivTu1Cezfh86oel1Z0z1Lv66Nnj/k/NSpCsYrl7DUtdc98Cg==" hashValue="Gqq0+QQSvdKqf3qDQAS4BxHoKxBseawlTIni3KvRlOPF4nxtIZLlPbK0wNrwarUh42wkv1OU8BidGIF77swywg=="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9037</v>
      </c>
      <c r="I3" s="25">
        <f>SUMIFS(I10:I13,A10:A13,"SD")</f>
        <v>0</v>
      </c>
      <c r="J3" s="19"/>
      <c r="O3">
        <v>0</v>
      </c>
      <c r="P3">
        <v>2</v>
      </c>
    </row>
    <row r="4">
      <c r="A4" s="3" t="s">
        <v>607</v>
      </c>
      <c r="B4" s="20" t="s">
        <v>608</v>
      </c>
      <c r="C4" s="21" t="s">
        <v>377</v>
      </c>
      <c r="D4" s="22"/>
      <c r="E4" s="23" t="s">
        <v>378</v>
      </c>
      <c r="F4" s="17"/>
      <c r="G4" s="17"/>
      <c r="H4" s="17"/>
      <c r="I4" s="17"/>
      <c r="J4" s="19"/>
      <c r="O4">
        <v>0.12</v>
      </c>
      <c r="P4">
        <v>2</v>
      </c>
    </row>
    <row r="5">
      <c r="A5" s="3" t="s">
        <v>609</v>
      </c>
      <c r="B5" s="20" t="s">
        <v>608</v>
      </c>
      <c r="C5" s="21" t="s">
        <v>9002</v>
      </c>
      <c r="D5" s="22"/>
      <c r="E5" s="23" t="s">
        <v>380</v>
      </c>
      <c r="F5" s="17"/>
      <c r="G5" s="17"/>
      <c r="H5" s="17"/>
      <c r="I5" s="17"/>
      <c r="J5" s="19"/>
      <c r="O5">
        <v>0.20999999999999999</v>
      </c>
    </row>
    <row r="6">
      <c r="A6" s="3" t="s">
        <v>2757</v>
      </c>
      <c r="B6" s="20" t="s">
        <v>610</v>
      </c>
      <c r="C6" s="21" t="s">
        <v>9037</v>
      </c>
      <c r="D6" s="22"/>
      <c r="E6" s="23" t="s">
        <v>384</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794</v>
      </c>
      <c r="D10" s="34"/>
      <c r="E10" s="31" t="s">
        <v>1032</v>
      </c>
      <c r="F10" s="34"/>
      <c r="G10" s="34"/>
      <c r="H10" s="34"/>
      <c r="I10" s="35">
        <f>SUMIFS(I11:I13,A11:A13,"P")</f>
        <v>0</v>
      </c>
      <c r="J10" s="36"/>
    </row>
    <row r="11">
      <c r="A11" s="37" t="s">
        <v>625</v>
      </c>
      <c r="B11" s="37">
        <v>1</v>
      </c>
      <c r="C11" s="38" t="s">
        <v>9038</v>
      </c>
      <c r="D11" s="37" t="s">
        <v>627</v>
      </c>
      <c r="E11" s="39" t="s">
        <v>9039</v>
      </c>
      <c r="F11" s="40" t="s">
        <v>4142</v>
      </c>
      <c r="G11" s="41">
        <v>1</v>
      </c>
      <c r="H11" s="42">
        <v>0</v>
      </c>
      <c r="I11" s="43">
        <f>ROUND(G11*H11,P4)</f>
        <v>0</v>
      </c>
      <c r="J11" s="37"/>
      <c r="O11" s="44">
        <f>I11*0.21</f>
        <v>0</v>
      </c>
      <c r="P11">
        <v>3</v>
      </c>
    </row>
    <row r="12" ht="45">
      <c r="A12" s="37" t="s">
        <v>630</v>
      </c>
      <c r="B12" s="45"/>
      <c r="C12" s="46"/>
      <c r="D12" s="46"/>
      <c r="E12" s="39" t="s">
        <v>9008</v>
      </c>
      <c r="F12" s="46"/>
      <c r="G12" s="46"/>
      <c r="H12" s="46"/>
      <c r="I12" s="46"/>
      <c r="J12" s="48"/>
    </row>
    <row r="13">
      <c r="A13" s="37" t="s">
        <v>633</v>
      </c>
      <c r="B13" s="50"/>
      <c r="C13" s="51"/>
      <c r="D13" s="51"/>
      <c r="E13" s="54" t="s">
        <v>627</v>
      </c>
      <c r="F13" s="51"/>
      <c r="G13" s="51"/>
      <c r="H13" s="51"/>
      <c r="I13" s="51"/>
      <c r="J13" s="52"/>
    </row>
  </sheetData>
  <sheetProtection sheet="1" objects="1" scenarios="1" spinCount="100000" saltValue="2JVEkt0wU5Ajm+hbP93LiPR+OfEpT5LyYU5SW/TiI/7hDfs+pHfZ5gMgI72Uhc024d35pFKi0Enn+93XOHRdww==" hashValue="Uwg+9rD5/ziFSG87/ALBulC2XVnGRaseoWBsUXJlyYiBZ6v947Utmq2UplYVrJoduVbEvMV+TDscPQd2hs0J3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9040</v>
      </c>
      <c r="I3" s="25">
        <f>SUMIFS(I9:I76,A9:A76,"SD")</f>
        <v>0</v>
      </c>
      <c r="J3" s="19"/>
      <c r="O3">
        <v>0</v>
      </c>
      <c r="P3">
        <v>2</v>
      </c>
    </row>
    <row r="4">
      <c r="A4" s="3" t="s">
        <v>607</v>
      </c>
      <c r="B4" s="20" t="s">
        <v>608</v>
      </c>
      <c r="C4" s="21" t="s">
        <v>377</v>
      </c>
      <c r="D4" s="22"/>
      <c r="E4" s="23" t="s">
        <v>378</v>
      </c>
      <c r="F4" s="17"/>
      <c r="G4" s="17"/>
      <c r="H4" s="17"/>
      <c r="I4" s="17"/>
      <c r="J4" s="19"/>
      <c r="O4">
        <v>0.12</v>
      </c>
      <c r="P4">
        <v>2</v>
      </c>
    </row>
    <row r="5">
      <c r="A5" s="3" t="s">
        <v>609</v>
      </c>
      <c r="B5" s="20" t="s">
        <v>610</v>
      </c>
      <c r="C5" s="21" t="s">
        <v>9040</v>
      </c>
      <c r="D5" s="22"/>
      <c r="E5" s="23" t="s">
        <v>386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SUMIFS(I10:I21,A10:A21,"P")</f>
        <v>0</v>
      </c>
      <c r="J9" s="36"/>
    </row>
    <row r="10" ht="45">
      <c r="A10" s="37" t="s">
        <v>625</v>
      </c>
      <c r="B10" s="37">
        <v>1</v>
      </c>
      <c r="C10" s="38" t="s">
        <v>678</v>
      </c>
      <c r="D10" s="37" t="s">
        <v>679</v>
      </c>
      <c r="E10" s="39" t="s">
        <v>680</v>
      </c>
      <c r="F10" s="40" t="s">
        <v>3984</v>
      </c>
      <c r="G10" s="41">
        <v>148.25</v>
      </c>
      <c r="H10" s="42">
        <v>0</v>
      </c>
      <c r="I10" s="43">
        <f>ROUND(G10*H10,P4)</f>
        <v>0</v>
      </c>
      <c r="J10" s="37"/>
      <c r="O10" s="44">
        <f>I10*0.21</f>
        <v>0</v>
      </c>
      <c r="P10">
        <v>3</v>
      </c>
    </row>
    <row r="11">
      <c r="A11" s="37" t="s">
        <v>630</v>
      </c>
      <c r="B11" s="45"/>
      <c r="C11" s="46"/>
      <c r="D11" s="46"/>
      <c r="E11" s="39" t="s">
        <v>681</v>
      </c>
      <c r="F11" s="46"/>
      <c r="G11" s="46"/>
      <c r="H11" s="46"/>
      <c r="I11" s="46"/>
      <c r="J11" s="48"/>
    </row>
    <row r="12" ht="30">
      <c r="A12" s="37" t="s">
        <v>631</v>
      </c>
      <c r="B12" s="45"/>
      <c r="C12" s="46"/>
      <c r="D12" s="46"/>
      <c r="E12" s="49" t="s">
        <v>9041</v>
      </c>
      <c r="F12" s="46"/>
      <c r="G12" s="46"/>
      <c r="H12" s="46"/>
      <c r="I12" s="46"/>
      <c r="J12" s="48"/>
    </row>
    <row r="13" ht="120">
      <c r="A13" s="37" t="s">
        <v>633</v>
      </c>
      <c r="B13" s="45"/>
      <c r="C13" s="46"/>
      <c r="D13" s="46"/>
      <c r="E13" s="39" t="s">
        <v>713</v>
      </c>
      <c r="F13" s="46"/>
      <c r="G13" s="46"/>
      <c r="H13" s="46"/>
      <c r="I13" s="46"/>
      <c r="J13" s="48"/>
    </row>
    <row r="14" ht="45">
      <c r="A14" s="37" t="s">
        <v>625</v>
      </c>
      <c r="B14" s="37">
        <v>2</v>
      </c>
      <c r="C14" s="38" t="s">
        <v>1432</v>
      </c>
      <c r="D14" s="37" t="s">
        <v>1433</v>
      </c>
      <c r="E14" s="39" t="s">
        <v>1434</v>
      </c>
      <c r="F14" s="40" t="s">
        <v>3984</v>
      </c>
      <c r="G14" s="41">
        <v>102.48</v>
      </c>
      <c r="H14" s="42">
        <v>0</v>
      </c>
      <c r="I14" s="43">
        <f>ROUND(G14*H14,P4)</f>
        <v>0</v>
      </c>
      <c r="J14" s="37"/>
      <c r="O14" s="44">
        <f>I14*0.21</f>
        <v>0</v>
      </c>
      <c r="P14">
        <v>3</v>
      </c>
    </row>
    <row r="15">
      <c r="A15" s="37" t="s">
        <v>630</v>
      </c>
      <c r="B15" s="45"/>
      <c r="C15" s="46"/>
      <c r="D15" s="46"/>
      <c r="E15" s="39" t="s">
        <v>681</v>
      </c>
      <c r="F15" s="46"/>
      <c r="G15" s="46"/>
      <c r="H15" s="46"/>
      <c r="I15" s="46"/>
      <c r="J15" s="48"/>
    </row>
    <row r="16" ht="30">
      <c r="A16" s="37" t="s">
        <v>631</v>
      </c>
      <c r="B16" s="45"/>
      <c r="C16" s="46"/>
      <c r="D16" s="46"/>
      <c r="E16" s="49" t="s">
        <v>9042</v>
      </c>
      <c r="F16" s="46"/>
      <c r="G16" s="46"/>
      <c r="H16" s="46"/>
      <c r="I16" s="46"/>
      <c r="J16" s="48"/>
    </row>
    <row r="17" ht="120">
      <c r="A17" s="37" t="s">
        <v>633</v>
      </c>
      <c r="B17" s="45"/>
      <c r="C17" s="46"/>
      <c r="D17" s="46"/>
      <c r="E17" s="39" t="s">
        <v>713</v>
      </c>
      <c r="F17" s="46"/>
      <c r="G17" s="46"/>
      <c r="H17" s="46"/>
      <c r="I17" s="46"/>
      <c r="J17" s="48"/>
    </row>
    <row r="18" ht="45">
      <c r="A18" s="37" t="s">
        <v>625</v>
      </c>
      <c r="B18" s="37">
        <v>3</v>
      </c>
      <c r="C18" s="38" t="s">
        <v>2979</v>
      </c>
      <c r="D18" s="37" t="s">
        <v>2980</v>
      </c>
      <c r="E18" s="39" t="s">
        <v>2981</v>
      </c>
      <c r="F18" s="40" t="s">
        <v>3984</v>
      </c>
      <c r="G18" s="41">
        <v>178</v>
      </c>
      <c r="H18" s="42">
        <v>0</v>
      </c>
      <c r="I18" s="43">
        <f>ROUND(G18*H18,P4)</f>
        <v>0</v>
      </c>
      <c r="J18" s="37"/>
      <c r="O18" s="44">
        <f>I18*0.21</f>
        <v>0</v>
      </c>
      <c r="P18">
        <v>3</v>
      </c>
    </row>
    <row r="19">
      <c r="A19" s="37" t="s">
        <v>630</v>
      </c>
      <c r="B19" s="45"/>
      <c r="C19" s="46"/>
      <c r="D19" s="46"/>
      <c r="E19" s="39" t="s">
        <v>681</v>
      </c>
      <c r="F19" s="46"/>
      <c r="G19" s="46"/>
      <c r="H19" s="46"/>
      <c r="I19" s="46"/>
      <c r="J19" s="48"/>
    </row>
    <row r="20" ht="30">
      <c r="A20" s="37" t="s">
        <v>631</v>
      </c>
      <c r="B20" s="45"/>
      <c r="C20" s="46"/>
      <c r="D20" s="46"/>
      <c r="E20" s="49" t="s">
        <v>9043</v>
      </c>
      <c r="F20" s="46"/>
      <c r="G20" s="46"/>
      <c r="H20" s="46"/>
      <c r="I20" s="46"/>
      <c r="J20" s="48"/>
    </row>
    <row r="21" ht="120">
      <c r="A21" s="37" t="s">
        <v>633</v>
      </c>
      <c r="B21" s="45"/>
      <c r="C21" s="46"/>
      <c r="D21" s="46"/>
      <c r="E21" s="39" t="s">
        <v>713</v>
      </c>
      <c r="F21" s="46"/>
      <c r="G21" s="46"/>
      <c r="H21" s="46"/>
      <c r="I21" s="46"/>
      <c r="J21" s="48"/>
    </row>
    <row r="22">
      <c r="A22" s="31" t="s">
        <v>622</v>
      </c>
      <c r="B22" s="32"/>
      <c r="C22" s="33" t="s">
        <v>623</v>
      </c>
      <c r="D22" s="34"/>
      <c r="E22" s="31" t="s">
        <v>624</v>
      </c>
      <c r="F22" s="34"/>
      <c r="G22" s="34"/>
      <c r="H22" s="34"/>
      <c r="I22" s="35">
        <f>SUMIFS(I23:I54,A23:A54,"P")</f>
        <v>0</v>
      </c>
      <c r="J22" s="36"/>
    </row>
    <row r="23" ht="30">
      <c r="A23" s="37" t="s">
        <v>625</v>
      </c>
      <c r="B23" s="37">
        <v>4</v>
      </c>
      <c r="C23" s="38" t="s">
        <v>2507</v>
      </c>
      <c r="D23" s="37" t="s">
        <v>627</v>
      </c>
      <c r="E23" s="39" t="s">
        <v>2508</v>
      </c>
      <c r="F23" s="40" t="s">
        <v>629</v>
      </c>
      <c r="G23" s="41">
        <v>71.200000000000003</v>
      </c>
      <c r="H23" s="42">
        <v>0</v>
      </c>
      <c r="I23" s="43">
        <f>ROUND(G23*H23,P4)</f>
        <v>0</v>
      </c>
      <c r="J23" s="37"/>
      <c r="O23" s="44">
        <f>I23*0.21</f>
        <v>0</v>
      </c>
      <c r="P23">
        <v>3</v>
      </c>
    </row>
    <row r="24" ht="45">
      <c r="A24" s="37" t="s">
        <v>630</v>
      </c>
      <c r="B24" s="45"/>
      <c r="C24" s="46"/>
      <c r="D24" s="46"/>
      <c r="E24" s="39" t="s">
        <v>9044</v>
      </c>
      <c r="F24" s="46"/>
      <c r="G24" s="46"/>
      <c r="H24" s="46"/>
      <c r="I24" s="46"/>
      <c r="J24" s="48"/>
    </row>
    <row r="25" ht="30">
      <c r="A25" s="37" t="s">
        <v>631</v>
      </c>
      <c r="B25" s="45"/>
      <c r="C25" s="46"/>
      <c r="D25" s="46"/>
      <c r="E25" s="49" t="s">
        <v>9045</v>
      </c>
      <c r="F25" s="46"/>
      <c r="G25" s="46"/>
      <c r="H25" s="46"/>
      <c r="I25" s="46"/>
      <c r="J25" s="48"/>
    </row>
    <row r="26" ht="120">
      <c r="A26" s="37" t="s">
        <v>633</v>
      </c>
      <c r="B26" s="45"/>
      <c r="C26" s="46"/>
      <c r="D26" s="46"/>
      <c r="E26" s="39" t="s">
        <v>829</v>
      </c>
      <c r="F26" s="46"/>
      <c r="G26" s="46"/>
      <c r="H26" s="46"/>
      <c r="I26" s="46"/>
      <c r="J26" s="48"/>
    </row>
    <row r="27">
      <c r="A27" s="37" t="s">
        <v>625</v>
      </c>
      <c r="B27" s="37">
        <v>5</v>
      </c>
      <c r="C27" s="38" t="s">
        <v>1261</v>
      </c>
      <c r="D27" s="37" t="s">
        <v>627</v>
      </c>
      <c r="E27" s="39" t="s">
        <v>1262</v>
      </c>
      <c r="F27" s="40" t="s">
        <v>629</v>
      </c>
      <c r="G27" s="41">
        <v>70.594999999999999</v>
      </c>
      <c r="H27" s="42">
        <v>0</v>
      </c>
      <c r="I27" s="43">
        <f>ROUND(G27*H27,P4)</f>
        <v>0</v>
      </c>
      <c r="J27" s="37"/>
      <c r="O27" s="44">
        <f>I27*0.21</f>
        <v>0</v>
      </c>
      <c r="P27">
        <v>3</v>
      </c>
    </row>
    <row r="28" ht="45">
      <c r="A28" s="37" t="s">
        <v>630</v>
      </c>
      <c r="B28" s="45"/>
      <c r="C28" s="46"/>
      <c r="D28" s="46"/>
      <c r="E28" s="39" t="s">
        <v>9044</v>
      </c>
      <c r="F28" s="46"/>
      <c r="G28" s="46"/>
      <c r="H28" s="46"/>
      <c r="I28" s="46"/>
      <c r="J28" s="48"/>
    </row>
    <row r="29" ht="30">
      <c r="A29" s="37" t="s">
        <v>631</v>
      </c>
      <c r="B29" s="45"/>
      <c r="C29" s="46"/>
      <c r="D29" s="46"/>
      <c r="E29" s="49" t="s">
        <v>9046</v>
      </c>
      <c r="F29" s="46"/>
      <c r="G29" s="46"/>
      <c r="H29" s="46"/>
      <c r="I29" s="46"/>
      <c r="J29" s="48"/>
    </row>
    <row r="30" ht="75">
      <c r="A30" s="37" t="s">
        <v>633</v>
      </c>
      <c r="B30" s="45"/>
      <c r="C30" s="46"/>
      <c r="D30" s="46"/>
      <c r="E30" s="39" t="s">
        <v>1264</v>
      </c>
      <c r="F30" s="46"/>
      <c r="G30" s="46"/>
      <c r="H30" s="46"/>
      <c r="I30" s="46"/>
      <c r="J30" s="48"/>
    </row>
    <row r="31">
      <c r="A31" s="37" t="s">
        <v>625</v>
      </c>
      <c r="B31" s="37">
        <v>6</v>
      </c>
      <c r="C31" s="38" t="s">
        <v>3840</v>
      </c>
      <c r="D31" s="37" t="s">
        <v>627</v>
      </c>
      <c r="E31" s="39" t="s">
        <v>3841</v>
      </c>
      <c r="F31" s="40" t="s">
        <v>629</v>
      </c>
      <c r="G31" s="41">
        <v>48.799999999999997</v>
      </c>
      <c r="H31" s="42">
        <v>0</v>
      </c>
      <c r="I31" s="43">
        <f>ROUND(G31*H31,P4)</f>
        <v>0</v>
      </c>
      <c r="J31" s="37"/>
      <c r="O31" s="44">
        <f>I31*0.21</f>
        <v>0</v>
      </c>
      <c r="P31">
        <v>3</v>
      </c>
    </row>
    <row r="32" ht="45">
      <c r="A32" s="37" t="s">
        <v>630</v>
      </c>
      <c r="B32" s="45"/>
      <c r="C32" s="46"/>
      <c r="D32" s="46"/>
      <c r="E32" s="39" t="s">
        <v>9044</v>
      </c>
      <c r="F32" s="46"/>
      <c r="G32" s="46"/>
      <c r="H32" s="46"/>
      <c r="I32" s="46"/>
      <c r="J32" s="48"/>
    </row>
    <row r="33" ht="30">
      <c r="A33" s="37" t="s">
        <v>631</v>
      </c>
      <c r="B33" s="45"/>
      <c r="C33" s="46"/>
      <c r="D33" s="46"/>
      <c r="E33" s="49" t="s">
        <v>9047</v>
      </c>
      <c r="F33" s="46"/>
      <c r="G33" s="46"/>
      <c r="H33" s="46"/>
      <c r="I33" s="46"/>
      <c r="J33" s="48"/>
    </row>
    <row r="34" ht="409.5">
      <c r="A34" s="37" t="s">
        <v>633</v>
      </c>
      <c r="B34" s="45"/>
      <c r="C34" s="46"/>
      <c r="D34" s="46"/>
      <c r="E34" s="39" t="s">
        <v>1147</v>
      </c>
      <c r="F34" s="46"/>
      <c r="G34" s="46"/>
      <c r="H34" s="46"/>
      <c r="I34" s="46"/>
      <c r="J34" s="48"/>
    </row>
    <row r="35">
      <c r="A35" s="37" t="s">
        <v>625</v>
      </c>
      <c r="B35" s="37">
        <v>7</v>
      </c>
      <c r="C35" s="38" t="s">
        <v>1281</v>
      </c>
      <c r="D35" s="37" t="s">
        <v>627</v>
      </c>
      <c r="E35" s="39" t="s">
        <v>1282</v>
      </c>
      <c r="F35" s="40" t="s">
        <v>629</v>
      </c>
      <c r="G35" s="41">
        <v>119.395</v>
      </c>
      <c r="H35" s="42">
        <v>0</v>
      </c>
      <c r="I35" s="43">
        <f>ROUND(G35*H35,P4)</f>
        <v>0</v>
      </c>
      <c r="J35" s="37"/>
      <c r="O35" s="44">
        <f>I35*0.21</f>
        <v>0</v>
      </c>
      <c r="P35">
        <v>3</v>
      </c>
    </row>
    <row r="36" ht="45">
      <c r="A36" s="37" t="s">
        <v>630</v>
      </c>
      <c r="B36" s="45"/>
      <c r="C36" s="46"/>
      <c r="D36" s="46"/>
      <c r="E36" s="39" t="s">
        <v>9044</v>
      </c>
      <c r="F36" s="46"/>
      <c r="G36" s="46"/>
      <c r="H36" s="46"/>
      <c r="I36" s="46"/>
      <c r="J36" s="48"/>
    </row>
    <row r="37" ht="60">
      <c r="A37" s="37" t="s">
        <v>631</v>
      </c>
      <c r="B37" s="45"/>
      <c r="C37" s="46"/>
      <c r="D37" s="46"/>
      <c r="E37" s="49" t="s">
        <v>9048</v>
      </c>
      <c r="F37" s="46"/>
      <c r="G37" s="46"/>
      <c r="H37" s="46"/>
      <c r="I37" s="46"/>
      <c r="J37" s="48"/>
    </row>
    <row r="38" ht="270">
      <c r="A38" s="37" t="s">
        <v>633</v>
      </c>
      <c r="B38" s="45"/>
      <c r="C38" s="46"/>
      <c r="D38" s="46"/>
      <c r="E38" s="39" t="s">
        <v>1284</v>
      </c>
      <c r="F38" s="46"/>
      <c r="G38" s="46"/>
      <c r="H38" s="46"/>
      <c r="I38" s="46"/>
      <c r="J38" s="48"/>
    </row>
    <row r="39" ht="30">
      <c r="A39" s="37" t="s">
        <v>625</v>
      </c>
      <c r="B39" s="37">
        <v>8</v>
      </c>
      <c r="C39" s="38" t="s">
        <v>9013</v>
      </c>
      <c r="D39" s="37" t="s">
        <v>627</v>
      </c>
      <c r="E39" s="39" t="s">
        <v>9014</v>
      </c>
      <c r="F39" s="40" t="s">
        <v>629</v>
      </c>
      <c r="G39" s="41">
        <v>136.69999999999999</v>
      </c>
      <c r="H39" s="42">
        <v>0</v>
      </c>
      <c r="I39" s="43">
        <f>ROUND(G39*H39,P4)</f>
        <v>0</v>
      </c>
      <c r="J39" s="37"/>
      <c r="O39" s="44">
        <f>I39*0.21</f>
        <v>0</v>
      </c>
      <c r="P39">
        <v>3</v>
      </c>
    </row>
    <row r="40" ht="45">
      <c r="A40" s="37" t="s">
        <v>630</v>
      </c>
      <c r="B40" s="45"/>
      <c r="C40" s="46"/>
      <c r="D40" s="46"/>
      <c r="E40" s="39" t="s">
        <v>9049</v>
      </c>
      <c r="F40" s="46"/>
      <c r="G40" s="46"/>
      <c r="H40" s="46"/>
      <c r="I40" s="46"/>
      <c r="J40" s="48"/>
    </row>
    <row r="41" ht="30">
      <c r="A41" s="37" t="s">
        <v>631</v>
      </c>
      <c r="B41" s="45"/>
      <c r="C41" s="46"/>
      <c r="D41" s="46"/>
      <c r="E41" s="49" t="s">
        <v>9050</v>
      </c>
      <c r="F41" s="46"/>
      <c r="G41" s="46"/>
      <c r="H41" s="46"/>
      <c r="I41" s="46"/>
      <c r="J41" s="48"/>
    </row>
    <row r="42" ht="405">
      <c r="A42" s="37" t="s">
        <v>633</v>
      </c>
      <c r="B42" s="45"/>
      <c r="C42" s="46"/>
      <c r="D42" s="46"/>
      <c r="E42" s="39" t="s">
        <v>9016</v>
      </c>
      <c r="F42" s="46"/>
      <c r="G42" s="46"/>
      <c r="H42" s="46"/>
      <c r="I42" s="46"/>
      <c r="J42" s="48"/>
    </row>
    <row r="43">
      <c r="A43" s="37" t="s">
        <v>625</v>
      </c>
      <c r="B43" s="37">
        <v>9</v>
      </c>
      <c r="C43" s="38" t="s">
        <v>3989</v>
      </c>
      <c r="D43" s="37" t="s">
        <v>627</v>
      </c>
      <c r="E43" s="39" t="s">
        <v>3990</v>
      </c>
      <c r="F43" s="40" t="s">
        <v>832</v>
      </c>
      <c r="G43" s="41">
        <v>432.63</v>
      </c>
      <c r="H43" s="42">
        <v>0</v>
      </c>
      <c r="I43" s="43">
        <f>ROUND(G43*H43,P4)</f>
        <v>0</v>
      </c>
      <c r="J43" s="37"/>
      <c r="O43" s="44">
        <f>I43*0.21</f>
        <v>0</v>
      </c>
      <c r="P43">
        <v>3</v>
      </c>
    </row>
    <row r="44" ht="45">
      <c r="A44" s="37" t="s">
        <v>630</v>
      </c>
      <c r="B44" s="45"/>
      <c r="C44" s="46"/>
      <c r="D44" s="46"/>
      <c r="E44" s="39" t="s">
        <v>9044</v>
      </c>
      <c r="F44" s="46"/>
      <c r="G44" s="46"/>
      <c r="H44" s="46"/>
      <c r="I44" s="46"/>
      <c r="J44" s="48"/>
    </row>
    <row r="45" ht="30">
      <c r="A45" s="37" t="s">
        <v>631</v>
      </c>
      <c r="B45" s="45"/>
      <c r="C45" s="46"/>
      <c r="D45" s="46"/>
      <c r="E45" s="49" t="s">
        <v>9051</v>
      </c>
      <c r="F45" s="46"/>
      <c r="G45" s="46"/>
      <c r="H45" s="46"/>
      <c r="I45" s="46"/>
      <c r="J45" s="48"/>
    </row>
    <row r="46" ht="75">
      <c r="A46" s="37" t="s">
        <v>633</v>
      </c>
      <c r="B46" s="45"/>
      <c r="C46" s="46"/>
      <c r="D46" s="46"/>
      <c r="E46" s="39" t="s">
        <v>1311</v>
      </c>
      <c r="F46" s="46"/>
      <c r="G46" s="46"/>
      <c r="H46" s="46"/>
      <c r="I46" s="46"/>
      <c r="J46" s="48"/>
    </row>
    <row r="47">
      <c r="A47" s="37" t="s">
        <v>625</v>
      </c>
      <c r="B47" s="37">
        <v>10</v>
      </c>
      <c r="C47" s="38" t="s">
        <v>1316</v>
      </c>
      <c r="D47" s="37" t="s">
        <v>627</v>
      </c>
      <c r="E47" s="39" t="s">
        <v>1317</v>
      </c>
      <c r="F47" s="40" t="s">
        <v>832</v>
      </c>
      <c r="G47" s="41">
        <v>176.28999999999999</v>
      </c>
      <c r="H47" s="42">
        <v>0</v>
      </c>
      <c r="I47" s="43">
        <f>ROUND(G47*H47,P4)</f>
        <v>0</v>
      </c>
      <c r="J47" s="37"/>
      <c r="O47" s="44">
        <f>I47*0.21</f>
        <v>0</v>
      </c>
      <c r="P47">
        <v>3</v>
      </c>
    </row>
    <row r="48" ht="45">
      <c r="A48" s="37" t="s">
        <v>630</v>
      </c>
      <c r="B48" s="45"/>
      <c r="C48" s="46"/>
      <c r="D48" s="46"/>
      <c r="E48" s="39" t="s">
        <v>9044</v>
      </c>
      <c r="F48" s="46"/>
      <c r="G48" s="46"/>
      <c r="H48" s="46"/>
      <c r="I48" s="46"/>
      <c r="J48" s="48"/>
    </row>
    <row r="49" ht="30">
      <c r="A49" s="37" t="s">
        <v>631</v>
      </c>
      <c r="B49" s="45"/>
      <c r="C49" s="46"/>
      <c r="D49" s="46"/>
      <c r="E49" s="49" t="s">
        <v>9052</v>
      </c>
      <c r="F49" s="46"/>
      <c r="G49" s="46"/>
      <c r="H49" s="46"/>
      <c r="I49" s="46"/>
      <c r="J49" s="48"/>
    </row>
    <row r="50" ht="75">
      <c r="A50" s="37" t="s">
        <v>633</v>
      </c>
      <c r="B50" s="45"/>
      <c r="C50" s="46"/>
      <c r="D50" s="46"/>
      <c r="E50" s="39" t="s">
        <v>1319</v>
      </c>
      <c r="F50" s="46"/>
      <c r="G50" s="46"/>
      <c r="H50" s="46"/>
      <c r="I50" s="46"/>
      <c r="J50" s="48"/>
    </row>
    <row r="51">
      <c r="A51" s="37" t="s">
        <v>625</v>
      </c>
      <c r="B51" s="37">
        <v>11</v>
      </c>
      <c r="C51" s="38" t="s">
        <v>1320</v>
      </c>
      <c r="D51" s="37" t="s">
        <v>627</v>
      </c>
      <c r="E51" s="39" t="s">
        <v>1321</v>
      </c>
      <c r="F51" s="40" t="s">
        <v>832</v>
      </c>
      <c r="G51" s="41">
        <v>176.28999999999999</v>
      </c>
      <c r="H51" s="42">
        <v>0</v>
      </c>
      <c r="I51" s="43">
        <f>ROUND(G51*H51,P4)</f>
        <v>0</v>
      </c>
      <c r="J51" s="37"/>
      <c r="O51" s="44">
        <f>I51*0.21</f>
        <v>0</v>
      </c>
      <c r="P51">
        <v>3</v>
      </c>
    </row>
    <row r="52" ht="45">
      <c r="A52" s="37" t="s">
        <v>630</v>
      </c>
      <c r="B52" s="45"/>
      <c r="C52" s="46"/>
      <c r="D52" s="46"/>
      <c r="E52" s="39" t="s">
        <v>9044</v>
      </c>
      <c r="F52" s="46"/>
      <c r="G52" s="46"/>
      <c r="H52" s="46"/>
      <c r="I52" s="46"/>
      <c r="J52" s="48"/>
    </row>
    <row r="53" ht="30">
      <c r="A53" s="37" t="s">
        <v>631</v>
      </c>
      <c r="B53" s="45"/>
      <c r="C53" s="46"/>
      <c r="D53" s="46"/>
      <c r="E53" s="49" t="s">
        <v>9053</v>
      </c>
      <c r="F53" s="46"/>
      <c r="G53" s="46"/>
      <c r="H53" s="46"/>
      <c r="I53" s="46"/>
      <c r="J53" s="48"/>
    </row>
    <row r="54" ht="75">
      <c r="A54" s="37" t="s">
        <v>633</v>
      </c>
      <c r="B54" s="45"/>
      <c r="C54" s="46"/>
      <c r="D54" s="46"/>
      <c r="E54" s="39" t="s">
        <v>1323</v>
      </c>
      <c r="F54" s="46"/>
      <c r="G54" s="46"/>
      <c r="H54" s="46"/>
      <c r="I54" s="46"/>
      <c r="J54" s="48"/>
    </row>
    <row r="55">
      <c r="A55" s="31" t="s">
        <v>622</v>
      </c>
      <c r="B55" s="32"/>
      <c r="C55" s="33" t="s">
        <v>1162</v>
      </c>
      <c r="D55" s="34"/>
      <c r="E55" s="31" t="s">
        <v>1496</v>
      </c>
      <c r="F55" s="34"/>
      <c r="G55" s="34"/>
      <c r="H55" s="34"/>
      <c r="I55" s="35">
        <f>SUMIFS(I56:I59,A56:A59,"P")</f>
        <v>0</v>
      </c>
      <c r="J55" s="36"/>
    </row>
    <row r="56">
      <c r="A56" s="37" t="s">
        <v>625</v>
      </c>
      <c r="B56" s="37">
        <v>12</v>
      </c>
      <c r="C56" s="38" t="s">
        <v>3085</v>
      </c>
      <c r="D56" s="37" t="s">
        <v>627</v>
      </c>
      <c r="E56" s="39" t="s">
        <v>3086</v>
      </c>
      <c r="F56" s="40" t="s">
        <v>832</v>
      </c>
      <c r="G56" s="41">
        <v>432.63</v>
      </c>
      <c r="H56" s="42">
        <v>0</v>
      </c>
      <c r="I56" s="43">
        <f>ROUND(G56*H56,P4)</f>
        <v>0</v>
      </c>
      <c r="J56" s="37"/>
      <c r="O56" s="44">
        <f>I56*0.21</f>
        <v>0</v>
      </c>
      <c r="P56">
        <v>3</v>
      </c>
    </row>
    <row r="57" ht="45">
      <c r="A57" s="37" t="s">
        <v>630</v>
      </c>
      <c r="B57" s="45"/>
      <c r="C57" s="46"/>
      <c r="D57" s="46"/>
      <c r="E57" s="39" t="s">
        <v>9044</v>
      </c>
      <c r="F57" s="46"/>
      <c r="G57" s="46"/>
      <c r="H57" s="46"/>
      <c r="I57" s="46"/>
      <c r="J57" s="48"/>
    </row>
    <row r="58" ht="30">
      <c r="A58" s="37" t="s">
        <v>631</v>
      </c>
      <c r="B58" s="45"/>
      <c r="C58" s="46"/>
      <c r="D58" s="46"/>
      <c r="E58" s="49" t="s">
        <v>9051</v>
      </c>
      <c r="F58" s="46"/>
      <c r="G58" s="46"/>
      <c r="H58" s="46"/>
      <c r="I58" s="46"/>
      <c r="J58" s="48"/>
    </row>
    <row r="59" ht="150">
      <c r="A59" s="37" t="s">
        <v>633</v>
      </c>
      <c r="B59" s="45"/>
      <c r="C59" s="46"/>
      <c r="D59" s="46"/>
      <c r="E59" s="39" t="s">
        <v>1628</v>
      </c>
      <c r="F59" s="46"/>
      <c r="G59" s="46"/>
      <c r="H59" s="46"/>
      <c r="I59" s="46"/>
      <c r="J59" s="48"/>
    </row>
    <row r="60">
      <c r="A60" s="31" t="s">
        <v>622</v>
      </c>
      <c r="B60" s="32"/>
      <c r="C60" s="33" t="s">
        <v>731</v>
      </c>
      <c r="D60" s="34"/>
      <c r="E60" s="31" t="s">
        <v>1019</v>
      </c>
      <c r="F60" s="34"/>
      <c r="G60" s="34"/>
      <c r="H60" s="34"/>
      <c r="I60" s="35">
        <f>SUMIFS(I61:I76,A61:A76,"P")</f>
        <v>0</v>
      </c>
      <c r="J60" s="36"/>
    </row>
    <row r="61">
      <c r="A61" s="37" t="s">
        <v>625</v>
      </c>
      <c r="B61" s="37">
        <v>13</v>
      </c>
      <c r="C61" s="38" t="s">
        <v>2720</v>
      </c>
      <c r="D61" s="37" t="s">
        <v>627</v>
      </c>
      <c r="E61" s="39" t="s">
        <v>2721</v>
      </c>
      <c r="F61" s="40" t="s">
        <v>629</v>
      </c>
      <c r="G61" s="41">
        <v>66.852000000000004</v>
      </c>
      <c r="H61" s="42">
        <v>0</v>
      </c>
      <c r="I61" s="43">
        <f>ROUND(G61*H61,P4)</f>
        <v>0</v>
      </c>
      <c r="J61" s="37"/>
      <c r="O61" s="44">
        <f>I61*0.21</f>
        <v>0</v>
      </c>
      <c r="P61">
        <v>3</v>
      </c>
    </row>
    <row r="62" ht="45">
      <c r="A62" s="37" t="s">
        <v>630</v>
      </c>
      <c r="B62" s="45"/>
      <c r="C62" s="46"/>
      <c r="D62" s="46"/>
      <c r="E62" s="39" t="s">
        <v>9044</v>
      </c>
      <c r="F62" s="46"/>
      <c r="G62" s="46"/>
      <c r="H62" s="46"/>
      <c r="I62" s="46"/>
      <c r="J62" s="48"/>
    </row>
    <row r="63" ht="30">
      <c r="A63" s="37" t="s">
        <v>631</v>
      </c>
      <c r="B63" s="45"/>
      <c r="C63" s="46"/>
      <c r="D63" s="46"/>
      <c r="E63" s="49" t="s">
        <v>9054</v>
      </c>
      <c r="F63" s="46"/>
      <c r="G63" s="46"/>
      <c r="H63" s="46"/>
      <c r="I63" s="46"/>
      <c r="J63" s="48"/>
    </row>
    <row r="64" ht="90">
      <c r="A64" s="37" t="s">
        <v>633</v>
      </c>
      <c r="B64" s="45"/>
      <c r="C64" s="46"/>
      <c r="D64" s="46"/>
      <c r="E64" s="39" t="s">
        <v>2442</v>
      </c>
      <c r="F64" s="46"/>
      <c r="G64" s="46"/>
      <c r="H64" s="46"/>
      <c r="I64" s="46"/>
      <c r="J64" s="48"/>
    </row>
    <row r="65">
      <c r="A65" s="37" t="s">
        <v>625</v>
      </c>
      <c r="B65" s="37">
        <v>14</v>
      </c>
      <c r="C65" s="38" t="s">
        <v>1540</v>
      </c>
      <c r="D65" s="37" t="s">
        <v>627</v>
      </c>
      <c r="E65" s="39" t="s">
        <v>1541</v>
      </c>
      <c r="F65" s="40" t="s">
        <v>832</v>
      </c>
      <c r="G65" s="41">
        <v>432.63</v>
      </c>
      <c r="H65" s="42">
        <v>0</v>
      </c>
      <c r="I65" s="43">
        <f>ROUND(G65*H65,P4)</f>
        <v>0</v>
      </c>
      <c r="J65" s="37"/>
      <c r="O65" s="44">
        <f>I65*0.21</f>
        <v>0</v>
      </c>
      <c r="P65">
        <v>3</v>
      </c>
    </row>
    <row r="66" ht="45">
      <c r="A66" s="37" t="s">
        <v>630</v>
      </c>
      <c r="B66" s="45"/>
      <c r="C66" s="46"/>
      <c r="D66" s="46"/>
      <c r="E66" s="39" t="s">
        <v>9044</v>
      </c>
      <c r="F66" s="46"/>
      <c r="G66" s="46"/>
      <c r="H66" s="46"/>
      <c r="I66" s="46"/>
      <c r="J66" s="48"/>
    </row>
    <row r="67" ht="30">
      <c r="A67" s="37" t="s">
        <v>631</v>
      </c>
      <c r="B67" s="45"/>
      <c r="C67" s="46"/>
      <c r="D67" s="46"/>
      <c r="E67" s="49" t="s">
        <v>9055</v>
      </c>
      <c r="F67" s="46"/>
      <c r="G67" s="46"/>
      <c r="H67" s="46"/>
      <c r="I67" s="46"/>
      <c r="J67" s="48"/>
    </row>
    <row r="68" ht="90">
      <c r="A68" s="37" t="s">
        <v>633</v>
      </c>
      <c r="B68" s="45"/>
      <c r="C68" s="46"/>
      <c r="D68" s="46"/>
      <c r="E68" s="39" t="s">
        <v>2442</v>
      </c>
      <c r="F68" s="46"/>
      <c r="G68" s="46"/>
      <c r="H68" s="46"/>
      <c r="I68" s="46"/>
      <c r="J68" s="48"/>
    </row>
    <row r="69">
      <c r="A69" s="37" t="s">
        <v>625</v>
      </c>
      <c r="B69" s="37">
        <v>15</v>
      </c>
      <c r="C69" s="38" t="s">
        <v>2633</v>
      </c>
      <c r="D69" s="37" t="s">
        <v>627</v>
      </c>
      <c r="E69" s="39" t="s">
        <v>2634</v>
      </c>
      <c r="F69" s="40" t="s">
        <v>832</v>
      </c>
      <c r="G69" s="41">
        <v>432.60000000000002</v>
      </c>
      <c r="H69" s="42">
        <v>0</v>
      </c>
      <c r="I69" s="43">
        <f>ROUND(G69*H69,P4)</f>
        <v>0</v>
      </c>
      <c r="J69" s="37"/>
      <c r="O69" s="44">
        <f>I69*0.21</f>
        <v>0</v>
      </c>
      <c r="P69">
        <v>3</v>
      </c>
    </row>
    <row r="70" ht="45">
      <c r="A70" s="37" t="s">
        <v>630</v>
      </c>
      <c r="B70" s="45"/>
      <c r="C70" s="46"/>
      <c r="D70" s="46"/>
      <c r="E70" s="39" t="s">
        <v>9044</v>
      </c>
      <c r="F70" s="46"/>
      <c r="G70" s="46"/>
      <c r="H70" s="46"/>
      <c r="I70" s="46"/>
      <c r="J70" s="48"/>
    </row>
    <row r="71" ht="30">
      <c r="A71" s="37" t="s">
        <v>631</v>
      </c>
      <c r="B71" s="45"/>
      <c r="C71" s="46"/>
      <c r="D71" s="46"/>
      <c r="E71" s="49" t="s">
        <v>9056</v>
      </c>
      <c r="F71" s="46"/>
      <c r="G71" s="46"/>
      <c r="H71" s="46"/>
      <c r="I71" s="46"/>
      <c r="J71" s="48"/>
    </row>
    <row r="72" ht="90">
      <c r="A72" s="37" t="s">
        <v>633</v>
      </c>
      <c r="B72" s="45"/>
      <c r="C72" s="46"/>
      <c r="D72" s="46"/>
      <c r="E72" s="39" t="s">
        <v>2442</v>
      </c>
      <c r="F72" s="46"/>
      <c r="G72" s="46"/>
      <c r="H72" s="46"/>
      <c r="I72" s="46"/>
      <c r="J72" s="48"/>
    </row>
    <row r="73">
      <c r="A73" s="37" t="s">
        <v>625</v>
      </c>
      <c r="B73" s="37">
        <v>16</v>
      </c>
      <c r="C73" s="38" t="s">
        <v>4917</v>
      </c>
      <c r="D73" s="37" t="s">
        <v>627</v>
      </c>
      <c r="E73" s="39" t="s">
        <v>4918</v>
      </c>
      <c r="F73" s="40" t="s">
        <v>832</v>
      </c>
      <c r="G73" s="41">
        <v>61.229999999999997</v>
      </c>
      <c r="H73" s="42">
        <v>0</v>
      </c>
      <c r="I73" s="43">
        <f>ROUND(G73*H73,P4)</f>
        <v>0</v>
      </c>
      <c r="J73" s="37"/>
      <c r="O73" s="44">
        <f>I73*0.21</f>
        <v>0</v>
      </c>
      <c r="P73">
        <v>3</v>
      </c>
    </row>
    <row r="74" ht="45">
      <c r="A74" s="37" t="s">
        <v>630</v>
      </c>
      <c r="B74" s="45"/>
      <c r="C74" s="46"/>
      <c r="D74" s="46"/>
      <c r="E74" s="39" t="s">
        <v>9044</v>
      </c>
      <c r="F74" s="46"/>
      <c r="G74" s="46"/>
      <c r="H74" s="46"/>
      <c r="I74" s="46"/>
      <c r="J74" s="48"/>
    </row>
    <row r="75" ht="30">
      <c r="A75" s="37" t="s">
        <v>631</v>
      </c>
      <c r="B75" s="45"/>
      <c r="C75" s="46"/>
      <c r="D75" s="46"/>
      <c r="E75" s="49" t="s">
        <v>9057</v>
      </c>
      <c r="F75" s="46"/>
      <c r="G75" s="46"/>
      <c r="H75" s="46"/>
      <c r="I75" s="46"/>
      <c r="J75" s="48"/>
    </row>
    <row r="76" ht="120">
      <c r="A76" s="37" t="s">
        <v>633</v>
      </c>
      <c r="B76" s="50"/>
      <c r="C76" s="51"/>
      <c r="D76" s="51"/>
      <c r="E76" s="39" t="s">
        <v>4920</v>
      </c>
      <c r="F76" s="51"/>
      <c r="G76" s="51"/>
      <c r="H76" s="51"/>
      <c r="I76" s="51"/>
      <c r="J76" s="52"/>
    </row>
  </sheetData>
  <sheetProtection sheet="1" objects="1" scenarios="1" spinCount="100000" saltValue="tHQlk4Jq0K3zqp9xRDQja4bDg87YfiZCe4GkuPlYoD649IuoJgOTmBhq9qmGB7SI7KzR0oRjq82xLxw8I5ev4w==" hashValue="BJcwkTyQAnFF25wpRYl07UCY5gJIQ/LjalklBjLwrU1vNWcfljIhJZIccHH7V1qTQfEjTNlLEVxUT6z4rvUA/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9058</v>
      </c>
      <c r="I3" s="25">
        <f>SUMIFS(I9:I93,A9:A93,"SD")</f>
        <v>0</v>
      </c>
      <c r="J3" s="19"/>
      <c r="O3">
        <v>0</v>
      </c>
      <c r="P3">
        <v>2</v>
      </c>
    </row>
    <row r="4">
      <c r="A4" s="3" t="s">
        <v>607</v>
      </c>
      <c r="B4" s="20" t="s">
        <v>608</v>
      </c>
      <c r="C4" s="21" t="s">
        <v>377</v>
      </c>
      <c r="D4" s="22"/>
      <c r="E4" s="23" t="s">
        <v>378</v>
      </c>
      <c r="F4" s="17"/>
      <c r="G4" s="17"/>
      <c r="H4" s="17"/>
      <c r="I4" s="17"/>
      <c r="J4" s="19"/>
      <c r="O4">
        <v>0.12</v>
      </c>
      <c r="P4">
        <v>2</v>
      </c>
    </row>
    <row r="5">
      <c r="A5" s="3" t="s">
        <v>609</v>
      </c>
      <c r="B5" s="20" t="s">
        <v>610</v>
      </c>
      <c r="C5" s="21" t="s">
        <v>9058</v>
      </c>
      <c r="D5" s="22"/>
      <c r="E5" s="23" t="s">
        <v>388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SUMIFS(I10:I21,A10:A21,"P")</f>
        <v>0</v>
      </c>
      <c r="J9" s="36"/>
    </row>
    <row r="10" ht="45">
      <c r="A10" s="37" t="s">
        <v>625</v>
      </c>
      <c r="B10" s="37">
        <v>1</v>
      </c>
      <c r="C10" s="38" t="s">
        <v>678</v>
      </c>
      <c r="D10" s="37" t="s">
        <v>679</v>
      </c>
      <c r="E10" s="39" t="s">
        <v>680</v>
      </c>
      <c r="F10" s="40" t="s">
        <v>3984</v>
      </c>
      <c r="G10" s="41">
        <v>285.30000000000001</v>
      </c>
      <c r="H10" s="42">
        <v>0</v>
      </c>
      <c r="I10" s="43">
        <f>ROUND(G10*H10,P4)</f>
        <v>0</v>
      </c>
      <c r="J10" s="37"/>
      <c r="O10" s="44">
        <f>I10*0.21</f>
        <v>0</v>
      </c>
      <c r="P10">
        <v>3</v>
      </c>
    </row>
    <row r="11">
      <c r="A11" s="37" t="s">
        <v>630</v>
      </c>
      <c r="B11" s="45"/>
      <c r="C11" s="46"/>
      <c r="D11" s="46"/>
      <c r="E11" s="39" t="s">
        <v>681</v>
      </c>
      <c r="F11" s="46"/>
      <c r="G11" s="46"/>
      <c r="H11" s="46"/>
      <c r="I11" s="46"/>
      <c r="J11" s="48"/>
    </row>
    <row r="12" ht="30">
      <c r="A12" s="37" t="s">
        <v>631</v>
      </c>
      <c r="B12" s="45"/>
      <c r="C12" s="46"/>
      <c r="D12" s="46"/>
      <c r="E12" s="49" t="s">
        <v>9059</v>
      </c>
      <c r="F12" s="46"/>
      <c r="G12" s="46"/>
      <c r="H12" s="46"/>
      <c r="I12" s="46"/>
      <c r="J12" s="48"/>
    </row>
    <row r="13" ht="120">
      <c r="A13" s="37" t="s">
        <v>633</v>
      </c>
      <c r="B13" s="45"/>
      <c r="C13" s="46"/>
      <c r="D13" s="46"/>
      <c r="E13" s="39" t="s">
        <v>713</v>
      </c>
      <c r="F13" s="46"/>
      <c r="G13" s="46"/>
      <c r="H13" s="46"/>
      <c r="I13" s="46"/>
      <c r="J13" s="48"/>
    </row>
    <row r="14" ht="45">
      <c r="A14" s="37" t="s">
        <v>625</v>
      </c>
      <c r="B14" s="37">
        <v>2</v>
      </c>
      <c r="C14" s="38" t="s">
        <v>1432</v>
      </c>
      <c r="D14" s="37" t="s">
        <v>1433</v>
      </c>
      <c r="E14" s="39" t="s">
        <v>1434</v>
      </c>
      <c r="F14" s="40" t="s">
        <v>3984</v>
      </c>
      <c r="G14" s="41">
        <v>125.37</v>
      </c>
      <c r="H14" s="42">
        <v>0</v>
      </c>
      <c r="I14" s="43">
        <f>ROUND(G14*H14,P4)</f>
        <v>0</v>
      </c>
      <c r="J14" s="37"/>
      <c r="O14" s="44">
        <f>I14*0.21</f>
        <v>0</v>
      </c>
      <c r="P14">
        <v>3</v>
      </c>
    </row>
    <row r="15">
      <c r="A15" s="37" t="s">
        <v>630</v>
      </c>
      <c r="B15" s="45"/>
      <c r="C15" s="46"/>
      <c r="D15" s="46"/>
      <c r="E15" s="39" t="s">
        <v>681</v>
      </c>
      <c r="F15" s="46"/>
      <c r="G15" s="46"/>
      <c r="H15" s="46"/>
      <c r="I15" s="46"/>
      <c r="J15" s="48"/>
    </row>
    <row r="16" ht="30">
      <c r="A16" s="37" t="s">
        <v>631</v>
      </c>
      <c r="B16" s="45"/>
      <c r="C16" s="46"/>
      <c r="D16" s="46"/>
      <c r="E16" s="49" t="s">
        <v>9060</v>
      </c>
      <c r="F16" s="46"/>
      <c r="G16" s="46"/>
      <c r="H16" s="46"/>
      <c r="I16" s="46"/>
      <c r="J16" s="48"/>
    </row>
    <row r="17" ht="120">
      <c r="A17" s="37" t="s">
        <v>633</v>
      </c>
      <c r="B17" s="45"/>
      <c r="C17" s="46"/>
      <c r="D17" s="46"/>
      <c r="E17" s="39" t="s">
        <v>713</v>
      </c>
      <c r="F17" s="46"/>
      <c r="G17" s="46"/>
      <c r="H17" s="46"/>
      <c r="I17" s="46"/>
      <c r="J17" s="48"/>
    </row>
    <row r="18" ht="45">
      <c r="A18" s="37" t="s">
        <v>625</v>
      </c>
      <c r="B18" s="37">
        <v>3</v>
      </c>
      <c r="C18" s="38" t="s">
        <v>2979</v>
      </c>
      <c r="D18" s="37" t="s">
        <v>2980</v>
      </c>
      <c r="E18" s="39" t="s">
        <v>2981</v>
      </c>
      <c r="F18" s="40" t="s">
        <v>3984</v>
      </c>
      <c r="G18" s="41">
        <v>172.93799999999999</v>
      </c>
      <c r="H18" s="42">
        <v>0</v>
      </c>
      <c r="I18" s="43">
        <f>ROUND(G18*H18,P4)</f>
        <v>0</v>
      </c>
      <c r="J18" s="37"/>
      <c r="O18" s="44">
        <f>I18*0.21</f>
        <v>0</v>
      </c>
      <c r="P18">
        <v>3</v>
      </c>
    </row>
    <row r="19">
      <c r="A19" s="37" t="s">
        <v>630</v>
      </c>
      <c r="B19" s="45"/>
      <c r="C19" s="46"/>
      <c r="D19" s="46"/>
      <c r="E19" s="39" t="s">
        <v>681</v>
      </c>
      <c r="F19" s="46"/>
      <c r="G19" s="46"/>
      <c r="H19" s="46"/>
      <c r="I19" s="46"/>
      <c r="J19" s="48"/>
    </row>
    <row r="20" ht="30">
      <c r="A20" s="37" t="s">
        <v>631</v>
      </c>
      <c r="B20" s="45"/>
      <c r="C20" s="46"/>
      <c r="D20" s="46"/>
      <c r="E20" s="49" t="s">
        <v>9061</v>
      </c>
      <c r="F20" s="46"/>
      <c r="G20" s="46"/>
      <c r="H20" s="46"/>
      <c r="I20" s="46"/>
      <c r="J20" s="48"/>
    </row>
    <row r="21" ht="120">
      <c r="A21" s="37" t="s">
        <v>633</v>
      </c>
      <c r="B21" s="45"/>
      <c r="C21" s="46"/>
      <c r="D21" s="46"/>
      <c r="E21" s="39" t="s">
        <v>713</v>
      </c>
      <c r="F21" s="46"/>
      <c r="G21" s="46"/>
      <c r="H21" s="46"/>
      <c r="I21" s="46"/>
      <c r="J21" s="48"/>
    </row>
    <row r="22">
      <c r="A22" s="31" t="s">
        <v>622</v>
      </c>
      <c r="B22" s="32"/>
      <c r="C22" s="33" t="s">
        <v>623</v>
      </c>
      <c r="D22" s="34"/>
      <c r="E22" s="31" t="s">
        <v>624</v>
      </c>
      <c r="F22" s="34"/>
      <c r="G22" s="34"/>
      <c r="H22" s="34"/>
      <c r="I22" s="35">
        <f>SUMIFS(I23:I54,A23:A54,"P")</f>
        <v>0</v>
      </c>
      <c r="J22" s="36"/>
    </row>
    <row r="23" ht="30">
      <c r="A23" s="37" t="s">
        <v>625</v>
      </c>
      <c r="B23" s="37">
        <v>4</v>
      </c>
      <c r="C23" s="38" t="s">
        <v>2507</v>
      </c>
      <c r="D23" s="37" t="s">
        <v>627</v>
      </c>
      <c r="E23" s="39" t="s">
        <v>2508</v>
      </c>
      <c r="F23" s="40" t="s">
        <v>629</v>
      </c>
      <c r="G23" s="41">
        <v>69.174999999999997</v>
      </c>
      <c r="H23" s="42">
        <v>0</v>
      </c>
      <c r="I23" s="43">
        <f>ROUND(G23*H23,P4)</f>
        <v>0</v>
      </c>
      <c r="J23" s="37"/>
      <c r="O23" s="44">
        <f>I23*0.21</f>
        <v>0</v>
      </c>
      <c r="P23">
        <v>3</v>
      </c>
    </row>
    <row r="24" ht="45">
      <c r="A24" s="37" t="s">
        <v>630</v>
      </c>
      <c r="B24" s="45"/>
      <c r="C24" s="46"/>
      <c r="D24" s="46"/>
      <c r="E24" s="39" t="s">
        <v>9062</v>
      </c>
      <c r="F24" s="46"/>
      <c r="G24" s="46"/>
      <c r="H24" s="46"/>
      <c r="I24" s="46"/>
      <c r="J24" s="48"/>
    </row>
    <row r="25" ht="30">
      <c r="A25" s="37" t="s">
        <v>631</v>
      </c>
      <c r="B25" s="45"/>
      <c r="C25" s="46"/>
      <c r="D25" s="46"/>
      <c r="E25" s="49" t="s">
        <v>9063</v>
      </c>
      <c r="F25" s="46"/>
      <c r="G25" s="46"/>
      <c r="H25" s="46"/>
      <c r="I25" s="46"/>
      <c r="J25" s="48"/>
    </row>
    <row r="26" ht="120">
      <c r="A26" s="37" t="s">
        <v>633</v>
      </c>
      <c r="B26" s="45"/>
      <c r="C26" s="46"/>
      <c r="D26" s="46"/>
      <c r="E26" s="39" t="s">
        <v>829</v>
      </c>
      <c r="F26" s="46"/>
      <c r="G26" s="46"/>
      <c r="H26" s="46"/>
      <c r="I26" s="46"/>
      <c r="J26" s="48"/>
    </row>
    <row r="27">
      <c r="A27" s="37" t="s">
        <v>625</v>
      </c>
      <c r="B27" s="37">
        <v>5</v>
      </c>
      <c r="C27" s="38" t="s">
        <v>1261</v>
      </c>
      <c r="D27" s="37" t="s">
        <v>627</v>
      </c>
      <c r="E27" s="39" t="s">
        <v>1262</v>
      </c>
      <c r="F27" s="40" t="s">
        <v>629</v>
      </c>
      <c r="G27" s="41">
        <v>135.857</v>
      </c>
      <c r="H27" s="42">
        <v>0</v>
      </c>
      <c r="I27" s="43">
        <f>ROUND(G27*H27,P4)</f>
        <v>0</v>
      </c>
      <c r="J27" s="37"/>
      <c r="O27" s="44">
        <f>I27*0.21</f>
        <v>0</v>
      </c>
      <c r="P27">
        <v>3</v>
      </c>
    </row>
    <row r="28" ht="45">
      <c r="A28" s="37" t="s">
        <v>630</v>
      </c>
      <c r="B28" s="45"/>
      <c r="C28" s="46"/>
      <c r="D28" s="46"/>
      <c r="E28" s="39" t="s">
        <v>9062</v>
      </c>
      <c r="F28" s="46"/>
      <c r="G28" s="46"/>
      <c r="H28" s="46"/>
      <c r="I28" s="46"/>
      <c r="J28" s="48"/>
    </row>
    <row r="29" ht="30">
      <c r="A29" s="37" t="s">
        <v>631</v>
      </c>
      <c r="B29" s="45"/>
      <c r="C29" s="46"/>
      <c r="D29" s="46"/>
      <c r="E29" s="49" t="s">
        <v>9064</v>
      </c>
      <c r="F29" s="46"/>
      <c r="G29" s="46"/>
      <c r="H29" s="46"/>
      <c r="I29" s="46"/>
      <c r="J29" s="48"/>
    </row>
    <row r="30" ht="75">
      <c r="A30" s="37" t="s">
        <v>633</v>
      </c>
      <c r="B30" s="45"/>
      <c r="C30" s="46"/>
      <c r="D30" s="46"/>
      <c r="E30" s="39" t="s">
        <v>1264</v>
      </c>
      <c r="F30" s="46"/>
      <c r="G30" s="46"/>
      <c r="H30" s="46"/>
      <c r="I30" s="46"/>
      <c r="J30" s="48"/>
    </row>
    <row r="31">
      <c r="A31" s="37" t="s">
        <v>625</v>
      </c>
      <c r="B31" s="37">
        <v>6</v>
      </c>
      <c r="C31" s="38" t="s">
        <v>3840</v>
      </c>
      <c r="D31" s="37" t="s">
        <v>627</v>
      </c>
      <c r="E31" s="39" t="s">
        <v>3841</v>
      </c>
      <c r="F31" s="40" t="s">
        <v>629</v>
      </c>
      <c r="G31" s="41">
        <v>59.700000000000003</v>
      </c>
      <c r="H31" s="42">
        <v>0</v>
      </c>
      <c r="I31" s="43">
        <f>ROUND(G31*H31,P4)</f>
        <v>0</v>
      </c>
      <c r="J31" s="37"/>
      <c r="O31" s="44">
        <f>I31*0.21</f>
        <v>0</v>
      </c>
      <c r="P31">
        <v>3</v>
      </c>
    </row>
    <row r="32" ht="45">
      <c r="A32" s="37" t="s">
        <v>630</v>
      </c>
      <c r="B32" s="45"/>
      <c r="C32" s="46"/>
      <c r="D32" s="46"/>
      <c r="E32" s="39" t="s">
        <v>9062</v>
      </c>
      <c r="F32" s="46"/>
      <c r="G32" s="46"/>
      <c r="H32" s="46"/>
      <c r="I32" s="46"/>
      <c r="J32" s="48"/>
    </row>
    <row r="33" ht="30">
      <c r="A33" s="37" t="s">
        <v>631</v>
      </c>
      <c r="B33" s="45"/>
      <c r="C33" s="46"/>
      <c r="D33" s="46"/>
      <c r="E33" s="49" t="s">
        <v>9065</v>
      </c>
      <c r="F33" s="46"/>
      <c r="G33" s="46"/>
      <c r="H33" s="46"/>
      <c r="I33" s="46"/>
      <c r="J33" s="48"/>
    </row>
    <row r="34" ht="409.5">
      <c r="A34" s="37" t="s">
        <v>633</v>
      </c>
      <c r="B34" s="45"/>
      <c r="C34" s="46"/>
      <c r="D34" s="46"/>
      <c r="E34" s="39" t="s">
        <v>1147</v>
      </c>
      <c r="F34" s="46"/>
      <c r="G34" s="46"/>
      <c r="H34" s="46"/>
      <c r="I34" s="46"/>
      <c r="J34" s="48"/>
    </row>
    <row r="35">
      <c r="A35" s="37" t="s">
        <v>625</v>
      </c>
      <c r="B35" s="37">
        <v>7</v>
      </c>
      <c r="C35" s="38" t="s">
        <v>1281</v>
      </c>
      <c r="D35" s="37" t="s">
        <v>627</v>
      </c>
      <c r="E35" s="39" t="s">
        <v>1282</v>
      </c>
      <c r="F35" s="40" t="s">
        <v>629</v>
      </c>
      <c r="G35" s="41">
        <v>195.55699999999999</v>
      </c>
      <c r="H35" s="42">
        <v>0</v>
      </c>
      <c r="I35" s="43">
        <f>ROUND(G35*H35,P4)</f>
        <v>0</v>
      </c>
      <c r="J35" s="37"/>
      <c r="O35" s="44">
        <f>I35*0.21</f>
        <v>0</v>
      </c>
      <c r="P35">
        <v>3</v>
      </c>
    </row>
    <row r="36">
      <c r="A36" s="37" t="s">
        <v>630</v>
      </c>
      <c r="B36" s="45"/>
      <c r="C36" s="46"/>
      <c r="D36" s="46"/>
      <c r="E36" s="47" t="s">
        <v>627</v>
      </c>
      <c r="F36" s="46"/>
      <c r="G36" s="46"/>
      <c r="H36" s="46"/>
      <c r="I36" s="46"/>
      <c r="J36" s="48"/>
    </row>
    <row r="37" ht="60">
      <c r="A37" s="37" t="s">
        <v>631</v>
      </c>
      <c r="B37" s="45"/>
      <c r="C37" s="46"/>
      <c r="D37" s="46"/>
      <c r="E37" s="49" t="s">
        <v>9066</v>
      </c>
      <c r="F37" s="46"/>
      <c r="G37" s="46"/>
      <c r="H37" s="46"/>
      <c r="I37" s="46"/>
      <c r="J37" s="48"/>
    </row>
    <row r="38" ht="270">
      <c r="A38" s="37" t="s">
        <v>633</v>
      </c>
      <c r="B38" s="45"/>
      <c r="C38" s="46"/>
      <c r="D38" s="46"/>
      <c r="E38" s="39" t="s">
        <v>1284</v>
      </c>
      <c r="F38" s="46"/>
      <c r="G38" s="46"/>
      <c r="H38" s="46"/>
      <c r="I38" s="46"/>
      <c r="J38" s="48"/>
    </row>
    <row r="39" ht="30">
      <c r="A39" s="37" t="s">
        <v>625</v>
      </c>
      <c r="B39" s="37">
        <v>8</v>
      </c>
      <c r="C39" s="38" t="s">
        <v>9013</v>
      </c>
      <c r="D39" s="37" t="s">
        <v>627</v>
      </c>
      <c r="E39" s="39" t="s">
        <v>9014</v>
      </c>
      <c r="F39" s="40" t="s">
        <v>629</v>
      </c>
      <c r="G39" s="41">
        <v>580.5</v>
      </c>
      <c r="H39" s="42">
        <v>0</v>
      </c>
      <c r="I39" s="43">
        <f>ROUND(G39*H39,P4)</f>
        <v>0</v>
      </c>
      <c r="J39" s="37"/>
      <c r="O39" s="44">
        <f>I39*0.21</f>
        <v>0</v>
      </c>
      <c r="P39">
        <v>3</v>
      </c>
    </row>
    <row r="40" ht="45">
      <c r="A40" s="37" t="s">
        <v>630</v>
      </c>
      <c r="B40" s="45"/>
      <c r="C40" s="46"/>
      <c r="D40" s="46"/>
      <c r="E40" s="39" t="s">
        <v>9062</v>
      </c>
      <c r="F40" s="46"/>
      <c r="G40" s="46"/>
      <c r="H40" s="46"/>
      <c r="I40" s="46"/>
      <c r="J40" s="48"/>
    </row>
    <row r="41" ht="30">
      <c r="A41" s="37" t="s">
        <v>631</v>
      </c>
      <c r="B41" s="45"/>
      <c r="C41" s="46"/>
      <c r="D41" s="46"/>
      <c r="E41" s="49" t="s">
        <v>9067</v>
      </c>
      <c r="F41" s="46"/>
      <c r="G41" s="46"/>
      <c r="H41" s="46"/>
      <c r="I41" s="46"/>
      <c r="J41" s="48"/>
    </row>
    <row r="42" ht="405">
      <c r="A42" s="37" t="s">
        <v>633</v>
      </c>
      <c r="B42" s="45"/>
      <c r="C42" s="46"/>
      <c r="D42" s="46"/>
      <c r="E42" s="39" t="s">
        <v>9016</v>
      </c>
      <c r="F42" s="46"/>
      <c r="G42" s="46"/>
      <c r="H42" s="46"/>
      <c r="I42" s="46"/>
      <c r="J42" s="48"/>
    </row>
    <row r="43">
      <c r="A43" s="37" t="s">
        <v>625</v>
      </c>
      <c r="B43" s="37">
        <v>9</v>
      </c>
      <c r="C43" s="38" t="s">
        <v>3989</v>
      </c>
      <c r="D43" s="37" t="s">
        <v>627</v>
      </c>
      <c r="E43" s="39" t="s">
        <v>3990</v>
      </c>
      <c r="F43" s="40" t="s">
        <v>832</v>
      </c>
      <c r="G43" s="41">
        <v>510.38999999999999</v>
      </c>
      <c r="H43" s="42">
        <v>0</v>
      </c>
      <c r="I43" s="43">
        <f>ROUND(G43*H43,P4)</f>
        <v>0</v>
      </c>
      <c r="J43" s="37"/>
      <c r="O43" s="44">
        <f>I43*0.21</f>
        <v>0</v>
      </c>
      <c r="P43">
        <v>3</v>
      </c>
    </row>
    <row r="44" ht="45">
      <c r="A44" s="37" t="s">
        <v>630</v>
      </c>
      <c r="B44" s="45"/>
      <c r="C44" s="46"/>
      <c r="D44" s="46"/>
      <c r="E44" s="39" t="s">
        <v>9062</v>
      </c>
      <c r="F44" s="46"/>
      <c r="G44" s="46"/>
      <c r="H44" s="46"/>
      <c r="I44" s="46"/>
      <c r="J44" s="48"/>
    </row>
    <row r="45" ht="30">
      <c r="A45" s="37" t="s">
        <v>631</v>
      </c>
      <c r="B45" s="45"/>
      <c r="C45" s="46"/>
      <c r="D45" s="46"/>
      <c r="E45" s="49" t="s">
        <v>9068</v>
      </c>
      <c r="F45" s="46"/>
      <c r="G45" s="46"/>
      <c r="H45" s="46"/>
      <c r="I45" s="46"/>
      <c r="J45" s="48"/>
    </row>
    <row r="46" ht="75">
      <c r="A46" s="37" t="s">
        <v>633</v>
      </c>
      <c r="B46" s="45"/>
      <c r="C46" s="46"/>
      <c r="D46" s="46"/>
      <c r="E46" s="39" t="s">
        <v>1311</v>
      </c>
      <c r="F46" s="46"/>
      <c r="G46" s="46"/>
      <c r="H46" s="46"/>
      <c r="I46" s="46"/>
      <c r="J46" s="48"/>
    </row>
    <row r="47">
      <c r="A47" s="37" t="s">
        <v>625</v>
      </c>
      <c r="B47" s="37">
        <v>10</v>
      </c>
      <c r="C47" s="38" t="s">
        <v>1316</v>
      </c>
      <c r="D47" s="37" t="s">
        <v>627</v>
      </c>
      <c r="E47" s="39" t="s">
        <v>1317</v>
      </c>
      <c r="F47" s="40" t="s">
        <v>832</v>
      </c>
      <c r="G47" s="41">
        <v>408.45999999999998</v>
      </c>
      <c r="H47" s="42">
        <v>0</v>
      </c>
      <c r="I47" s="43">
        <f>ROUND(G47*H47,P4)</f>
        <v>0</v>
      </c>
      <c r="J47" s="37"/>
      <c r="O47" s="44">
        <f>I47*0.21</f>
        <v>0</v>
      </c>
      <c r="P47">
        <v>3</v>
      </c>
    </row>
    <row r="48" ht="45">
      <c r="A48" s="37" t="s">
        <v>630</v>
      </c>
      <c r="B48" s="45"/>
      <c r="C48" s="46"/>
      <c r="D48" s="46"/>
      <c r="E48" s="39" t="s">
        <v>9062</v>
      </c>
      <c r="F48" s="46"/>
      <c r="G48" s="46"/>
      <c r="H48" s="46"/>
      <c r="I48" s="46"/>
      <c r="J48" s="48"/>
    </row>
    <row r="49" ht="30">
      <c r="A49" s="37" t="s">
        <v>631</v>
      </c>
      <c r="B49" s="45"/>
      <c r="C49" s="46"/>
      <c r="D49" s="46"/>
      <c r="E49" s="49" t="s">
        <v>9069</v>
      </c>
      <c r="F49" s="46"/>
      <c r="G49" s="46"/>
      <c r="H49" s="46"/>
      <c r="I49" s="46"/>
      <c r="J49" s="48"/>
    </row>
    <row r="50" ht="75">
      <c r="A50" s="37" t="s">
        <v>633</v>
      </c>
      <c r="B50" s="45"/>
      <c r="C50" s="46"/>
      <c r="D50" s="46"/>
      <c r="E50" s="39" t="s">
        <v>1319</v>
      </c>
      <c r="F50" s="46"/>
      <c r="G50" s="46"/>
      <c r="H50" s="46"/>
      <c r="I50" s="46"/>
      <c r="J50" s="48"/>
    </row>
    <row r="51">
      <c r="A51" s="37" t="s">
        <v>625</v>
      </c>
      <c r="B51" s="37">
        <v>11</v>
      </c>
      <c r="C51" s="38" t="s">
        <v>1320</v>
      </c>
      <c r="D51" s="37" t="s">
        <v>627</v>
      </c>
      <c r="E51" s="39" t="s">
        <v>1321</v>
      </c>
      <c r="F51" s="40" t="s">
        <v>832</v>
      </c>
      <c r="G51" s="41">
        <v>408.45999999999998</v>
      </c>
      <c r="H51" s="42">
        <v>0</v>
      </c>
      <c r="I51" s="43">
        <f>ROUND(G51*H51,P4)</f>
        <v>0</v>
      </c>
      <c r="J51" s="37"/>
      <c r="O51" s="44">
        <f>I51*0.21</f>
        <v>0</v>
      </c>
      <c r="P51">
        <v>3</v>
      </c>
    </row>
    <row r="52" ht="45">
      <c r="A52" s="37" t="s">
        <v>630</v>
      </c>
      <c r="B52" s="45"/>
      <c r="C52" s="46"/>
      <c r="D52" s="46"/>
      <c r="E52" s="39" t="s">
        <v>9062</v>
      </c>
      <c r="F52" s="46"/>
      <c r="G52" s="46"/>
      <c r="H52" s="46"/>
      <c r="I52" s="46"/>
      <c r="J52" s="48"/>
    </row>
    <row r="53" ht="30">
      <c r="A53" s="37" t="s">
        <v>631</v>
      </c>
      <c r="B53" s="45"/>
      <c r="C53" s="46"/>
      <c r="D53" s="46"/>
      <c r="E53" s="49" t="s">
        <v>9070</v>
      </c>
      <c r="F53" s="46"/>
      <c r="G53" s="46"/>
      <c r="H53" s="46"/>
      <c r="I53" s="46"/>
      <c r="J53" s="48"/>
    </row>
    <row r="54" ht="75">
      <c r="A54" s="37" t="s">
        <v>633</v>
      </c>
      <c r="B54" s="45"/>
      <c r="C54" s="46"/>
      <c r="D54" s="46"/>
      <c r="E54" s="39" t="s">
        <v>1323</v>
      </c>
      <c r="F54" s="46"/>
      <c r="G54" s="46"/>
      <c r="H54" s="46"/>
      <c r="I54" s="46"/>
      <c r="J54" s="48"/>
    </row>
    <row r="55">
      <c r="A55" s="31" t="s">
        <v>622</v>
      </c>
      <c r="B55" s="32"/>
      <c r="C55" s="33" t="s">
        <v>1162</v>
      </c>
      <c r="D55" s="34"/>
      <c r="E55" s="31" t="s">
        <v>1496</v>
      </c>
      <c r="F55" s="34"/>
      <c r="G55" s="34"/>
      <c r="H55" s="34"/>
      <c r="I55" s="35">
        <f>SUMIFS(I56:I59,A56:A59,"P")</f>
        <v>0</v>
      </c>
      <c r="J55" s="36"/>
    </row>
    <row r="56">
      <c r="A56" s="37" t="s">
        <v>625</v>
      </c>
      <c r="B56" s="37">
        <v>12</v>
      </c>
      <c r="C56" s="38" t="s">
        <v>3085</v>
      </c>
      <c r="D56" s="37" t="s">
        <v>627</v>
      </c>
      <c r="E56" s="39" t="s">
        <v>3086</v>
      </c>
      <c r="F56" s="40" t="s">
        <v>832</v>
      </c>
      <c r="G56" s="41">
        <v>510.38999999999999</v>
      </c>
      <c r="H56" s="42">
        <v>0</v>
      </c>
      <c r="I56" s="43">
        <f>ROUND(G56*H56,P4)</f>
        <v>0</v>
      </c>
      <c r="J56" s="37"/>
      <c r="O56" s="44">
        <f>I56*0.21</f>
        <v>0</v>
      </c>
      <c r="P56">
        <v>3</v>
      </c>
    </row>
    <row r="57" ht="45">
      <c r="A57" s="37" t="s">
        <v>630</v>
      </c>
      <c r="B57" s="45"/>
      <c r="C57" s="46"/>
      <c r="D57" s="46"/>
      <c r="E57" s="39" t="s">
        <v>9062</v>
      </c>
      <c r="F57" s="46"/>
      <c r="G57" s="46"/>
      <c r="H57" s="46"/>
      <c r="I57" s="46"/>
      <c r="J57" s="48"/>
    </row>
    <row r="58" ht="30">
      <c r="A58" s="37" t="s">
        <v>631</v>
      </c>
      <c r="B58" s="45"/>
      <c r="C58" s="46"/>
      <c r="D58" s="46"/>
      <c r="E58" s="49" t="s">
        <v>9068</v>
      </c>
      <c r="F58" s="46"/>
      <c r="G58" s="46"/>
      <c r="H58" s="46"/>
      <c r="I58" s="46"/>
      <c r="J58" s="48"/>
    </row>
    <row r="59" ht="150">
      <c r="A59" s="37" t="s">
        <v>633</v>
      </c>
      <c r="B59" s="45"/>
      <c r="C59" s="46"/>
      <c r="D59" s="46"/>
      <c r="E59" s="39" t="s">
        <v>1628</v>
      </c>
      <c r="F59" s="46"/>
      <c r="G59" s="46"/>
      <c r="H59" s="46"/>
      <c r="I59" s="46"/>
      <c r="J59" s="48"/>
    </row>
    <row r="60">
      <c r="A60" s="31" t="s">
        <v>622</v>
      </c>
      <c r="B60" s="32"/>
      <c r="C60" s="33" t="s">
        <v>731</v>
      </c>
      <c r="D60" s="34"/>
      <c r="E60" s="31" t="s">
        <v>1019</v>
      </c>
      <c r="F60" s="34"/>
      <c r="G60" s="34"/>
      <c r="H60" s="34"/>
      <c r="I60" s="35">
        <f>SUMIFS(I61:I88,A61:A88,"P")</f>
        <v>0</v>
      </c>
      <c r="J60" s="36"/>
    </row>
    <row r="61">
      <c r="A61" s="37" t="s">
        <v>625</v>
      </c>
      <c r="B61" s="37">
        <v>13</v>
      </c>
      <c r="C61" s="38" t="s">
        <v>2720</v>
      </c>
      <c r="D61" s="37" t="s">
        <v>627</v>
      </c>
      <c r="E61" s="39" t="s">
        <v>2721</v>
      </c>
      <c r="F61" s="40" t="s">
        <v>629</v>
      </c>
      <c r="G61" s="41">
        <v>74.555999999999997</v>
      </c>
      <c r="H61" s="42">
        <v>0</v>
      </c>
      <c r="I61" s="43">
        <f>ROUND(G61*H61,P4)</f>
        <v>0</v>
      </c>
      <c r="J61" s="37"/>
      <c r="O61" s="44">
        <f>I61*0.21</f>
        <v>0</v>
      </c>
      <c r="P61">
        <v>3</v>
      </c>
    </row>
    <row r="62" ht="45">
      <c r="A62" s="37" t="s">
        <v>630</v>
      </c>
      <c r="B62" s="45"/>
      <c r="C62" s="46"/>
      <c r="D62" s="46"/>
      <c r="E62" s="39" t="s">
        <v>9062</v>
      </c>
      <c r="F62" s="46"/>
      <c r="G62" s="46"/>
      <c r="H62" s="46"/>
      <c r="I62" s="46"/>
      <c r="J62" s="48"/>
    </row>
    <row r="63" ht="30">
      <c r="A63" s="37" t="s">
        <v>631</v>
      </c>
      <c r="B63" s="45"/>
      <c r="C63" s="46"/>
      <c r="D63" s="46"/>
      <c r="E63" s="49" t="s">
        <v>9071</v>
      </c>
      <c r="F63" s="46"/>
      <c r="G63" s="46"/>
      <c r="H63" s="46"/>
      <c r="I63" s="46"/>
      <c r="J63" s="48"/>
    </row>
    <row r="64" ht="90">
      <c r="A64" s="37" t="s">
        <v>633</v>
      </c>
      <c r="B64" s="45"/>
      <c r="C64" s="46"/>
      <c r="D64" s="46"/>
      <c r="E64" s="39" t="s">
        <v>2442</v>
      </c>
      <c r="F64" s="46"/>
      <c r="G64" s="46"/>
      <c r="H64" s="46"/>
      <c r="I64" s="46"/>
      <c r="J64" s="48"/>
    </row>
    <row r="65">
      <c r="A65" s="37" t="s">
        <v>625</v>
      </c>
      <c r="B65" s="37">
        <v>14</v>
      </c>
      <c r="C65" s="38" t="s">
        <v>1537</v>
      </c>
      <c r="D65" s="37" t="s">
        <v>627</v>
      </c>
      <c r="E65" s="39" t="s">
        <v>1538</v>
      </c>
      <c r="F65" s="40" t="s">
        <v>832</v>
      </c>
      <c r="G65" s="41">
        <v>510.38999999999999</v>
      </c>
      <c r="H65" s="42">
        <v>0</v>
      </c>
      <c r="I65" s="43">
        <f>ROUND(G65*H65,P4)</f>
        <v>0</v>
      </c>
      <c r="J65" s="37"/>
      <c r="O65" s="44">
        <f>I65*0.21</f>
        <v>0</v>
      </c>
      <c r="P65">
        <v>3</v>
      </c>
    </row>
    <row r="66" ht="45">
      <c r="A66" s="37" t="s">
        <v>630</v>
      </c>
      <c r="B66" s="45"/>
      <c r="C66" s="46"/>
      <c r="D66" s="46"/>
      <c r="E66" s="39" t="s">
        <v>9062</v>
      </c>
      <c r="F66" s="46"/>
      <c r="G66" s="46"/>
      <c r="H66" s="46"/>
      <c r="I66" s="46"/>
      <c r="J66" s="48"/>
    </row>
    <row r="67" ht="30">
      <c r="A67" s="37" t="s">
        <v>631</v>
      </c>
      <c r="B67" s="45"/>
      <c r="C67" s="46"/>
      <c r="D67" s="46"/>
      <c r="E67" s="49" t="s">
        <v>9072</v>
      </c>
      <c r="F67" s="46"/>
      <c r="G67" s="46"/>
      <c r="H67" s="46"/>
      <c r="I67" s="46"/>
      <c r="J67" s="48"/>
    </row>
    <row r="68" ht="90">
      <c r="A68" s="37" t="s">
        <v>633</v>
      </c>
      <c r="B68" s="45"/>
      <c r="C68" s="46"/>
      <c r="D68" s="46"/>
      <c r="E68" s="39" t="s">
        <v>2442</v>
      </c>
      <c r="F68" s="46"/>
      <c r="G68" s="46"/>
      <c r="H68" s="46"/>
      <c r="I68" s="46"/>
      <c r="J68" s="48"/>
    </row>
    <row r="69">
      <c r="A69" s="37" t="s">
        <v>625</v>
      </c>
      <c r="B69" s="37">
        <v>15</v>
      </c>
      <c r="C69" s="38" t="s">
        <v>2633</v>
      </c>
      <c r="D69" s="37" t="s">
        <v>627</v>
      </c>
      <c r="E69" s="39" t="s">
        <v>2634</v>
      </c>
      <c r="F69" s="40" t="s">
        <v>832</v>
      </c>
      <c r="G69" s="41">
        <v>510.38999999999999</v>
      </c>
      <c r="H69" s="42">
        <v>0</v>
      </c>
      <c r="I69" s="43">
        <f>ROUND(G69*H69,P4)</f>
        <v>0</v>
      </c>
      <c r="J69" s="37"/>
      <c r="O69" s="44">
        <f>I69*0.21</f>
        <v>0</v>
      </c>
      <c r="P69">
        <v>3</v>
      </c>
    </row>
    <row r="70" ht="45">
      <c r="A70" s="37" t="s">
        <v>630</v>
      </c>
      <c r="B70" s="45"/>
      <c r="C70" s="46"/>
      <c r="D70" s="46"/>
      <c r="E70" s="39" t="s">
        <v>9062</v>
      </c>
      <c r="F70" s="46"/>
      <c r="G70" s="46"/>
      <c r="H70" s="46"/>
      <c r="I70" s="46"/>
      <c r="J70" s="48"/>
    </row>
    <row r="71" ht="30">
      <c r="A71" s="37" t="s">
        <v>631</v>
      </c>
      <c r="B71" s="45"/>
      <c r="C71" s="46"/>
      <c r="D71" s="46"/>
      <c r="E71" s="49" t="s">
        <v>9073</v>
      </c>
      <c r="F71" s="46"/>
      <c r="G71" s="46"/>
      <c r="H71" s="46"/>
      <c r="I71" s="46"/>
      <c r="J71" s="48"/>
    </row>
    <row r="72" ht="90">
      <c r="A72" s="37" t="s">
        <v>633</v>
      </c>
      <c r="B72" s="45"/>
      <c r="C72" s="46"/>
      <c r="D72" s="46"/>
      <c r="E72" s="39" t="s">
        <v>2442</v>
      </c>
      <c r="F72" s="46"/>
      <c r="G72" s="46"/>
      <c r="H72" s="46"/>
      <c r="I72" s="46"/>
      <c r="J72" s="48"/>
    </row>
    <row r="73">
      <c r="A73" s="37" t="s">
        <v>625</v>
      </c>
      <c r="B73" s="37">
        <v>16</v>
      </c>
      <c r="C73" s="38" t="s">
        <v>4917</v>
      </c>
      <c r="D73" s="37" t="s">
        <v>627</v>
      </c>
      <c r="E73" s="39" t="s">
        <v>4918</v>
      </c>
      <c r="F73" s="40" t="s">
        <v>832</v>
      </c>
      <c r="G73" s="41">
        <v>71.829999999999998</v>
      </c>
      <c r="H73" s="42">
        <v>0</v>
      </c>
      <c r="I73" s="43">
        <f>ROUND(G73*H73,P4)</f>
        <v>0</v>
      </c>
      <c r="J73" s="37"/>
      <c r="O73" s="44">
        <f>I73*0.21</f>
        <v>0</v>
      </c>
      <c r="P73">
        <v>3</v>
      </c>
    </row>
    <row r="74" ht="45">
      <c r="A74" s="37" t="s">
        <v>630</v>
      </c>
      <c r="B74" s="45"/>
      <c r="C74" s="46"/>
      <c r="D74" s="46"/>
      <c r="E74" s="39" t="s">
        <v>9062</v>
      </c>
      <c r="F74" s="46"/>
      <c r="G74" s="46"/>
      <c r="H74" s="46"/>
      <c r="I74" s="46"/>
      <c r="J74" s="48"/>
    </row>
    <row r="75" ht="30">
      <c r="A75" s="37" t="s">
        <v>631</v>
      </c>
      <c r="B75" s="45"/>
      <c r="C75" s="46"/>
      <c r="D75" s="46"/>
      <c r="E75" s="49" t="s">
        <v>9074</v>
      </c>
      <c r="F75" s="46"/>
      <c r="G75" s="46"/>
      <c r="H75" s="46"/>
      <c r="I75" s="46"/>
      <c r="J75" s="48"/>
    </row>
    <row r="76" ht="120">
      <c r="A76" s="37" t="s">
        <v>633</v>
      </c>
      <c r="B76" s="45"/>
      <c r="C76" s="46"/>
      <c r="D76" s="46"/>
      <c r="E76" s="39" t="s">
        <v>4920</v>
      </c>
      <c r="F76" s="46"/>
      <c r="G76" s="46"/>
      <c r="H76" s="46"/>
      <c r="I76" s="46"/>
      <c r="J76" s="48"/>
    </row>
    <row r="77">
      <c r="A77" s="37" t="s">
        <v>625</v>
      </c>
      <c r="B77" s="37">
        <v>17</v>
      </c>
      <c r="C77" s="38" t="s">
        <v>4922</v>
      </c>
      <c r="D77" s="37" t="s">
        <v>627</v>
      </c>
      <c r="E77" s="39" t="s">
        <v>4923</v>
      </c>
      <c r="F77" s="40" t="s">
        <v>832</v>
      </c>
      <c r="G77" s="41">
        <v>980.72000000000003</v>
      </c>
      <c r="H77" s="42">
        <v>0</v>
      </c>
      <c r="I77" s="43">
        <f>ROUND(G77*H77,P4)</f>
        <v>0</v>
      </c>
      <c r="J77" s="37"/>
      <c r="O77" s="44">
        <f>I77*0.21</f>
        <v>0</v>
      </c>
      <c r="P77">
        <v>3</v>
      </c>
    </row>
    <row r="78" ht="45">
      <c r="A78" s="37" t="s">
        <v>630</v>
      </c>
      <c r="B78" s="45"/>
      <c r="C78" s="46"/>
      <c r="D78" s="46"/>
      <c r="E78" s="39" t="s">
        <v>9062</v>
      </c>
      <c r="F78" s="46"/>
      <c r="G78" s="46"/>
      <c r="H78" s="46"/>
      <c r="I78" s="46"/>
      <c r="J78" s="48"/>
    </row>
    <row r="79" ht="30">
      <c r="A79" s="37" t="s">
        <v>631</v>
      </c>
      <c r="B79" s="45"/>
      <c r="C79" s="46"/>
      <c r="D79" s="46"/>
      <c r="E79" s="49" t="s">
        <v>9075</v>
      </c>
      <c r="F79" s="46"/>
      <c r="G79" s="46"/>
      <c r="H79" s="46"/>
      <c r="I79" s="46"/>
      <c r="J79" s="48"/>
    </row>
    <row r="80" ht="120">
      <c r="A80" s="37" t="s">
        <v>633</v>
      </c>
      <c r="B80" s="45"/>
      <c r="C80" s="46"/>
      <c r="D80" s="46"/>
      <c r="E80" s="39" t="s">
        <v>2727</v>
      </c>
      <c r="F80" s="46"/>
      <c r="G80" s="46"/>
      <c r="H80" s="46"/>
      <c r="I80" s="46"/>
      <c r="J80" s="48"/>
    </row>
    <row r="81">
      <c r="A81" s="37" t="s">
        <v>625</v>
      </c>
      <c r="B81" s="37">
        <v>18</v>
      </c>
      <c r="C81" s="38" t="s">
        <v>3738</v>
      </c>
      <c r="D81" s="37" t="s">
        <v>627</v>
      </c>
      <c r="E81" s="39" t="s">
        <v>3739</v>
      </c>
      <c r="F81" s="40" t="s">
        <v>832</v>
      </c>
      <c r="G81" s="41">
        <v>470.31999999999999</v>
      </c>
      <c r="H81" s="42">
        <v>0</v>
      </c>
      <c r="I81" s="43">
        <f>ROUND(G81*H81,P4)</f>
        <v>0</v>
      </c>
      <c r="J81" s="37"/>
      <c r="O81" s="44">
        <f>I81*0.21</f>
        <v>0</v>
      </c>
      <c r="P81">
        <v>3</v>
      </c>
    </row>
    <row r="82" ht="45">
      <c r="A82" s="37" t="s">
        <v>630</v>
      </c>
      <c r="B82" s="45"/>
      <c r="C82" s="46"/>
      <c r="D82" s="46"/>
      <c r="E82" s="39" t="s">
        <v>9062</v>
      </c>
      <c r="F82" s="46"/>
      <c r="G82" s="46"/>
      <c r="H82" s="46"/>
      <c r="I82" s="46"/>
      <c r="J82" s="48"/>
    </row>
    <row r="83" ht="30">
      <c r="A83" s="37" t="s">
        <v>631</v>
      </c>
      <c r="B83" s="45"/>
      <c r="C83" s="46"/>
      <c r="D83" s="46"/>
      <c r="E83" s="49" t="s">
        <v>9076</v>
      </c>
      <c r="F83" s="46"/>
      <c r="G83" s="46"/>
      <c r="H83" s="46"/>
      <c r="I83" s="46"/>
      <c r="J83" s="48"/>
    </row>
    <row r="84" ht="195">
      <c r="A84" s="37" t="s">
        <v>633</v>
      </c>
      <c r="B84" s="45"/>
      <c r="C84" s="46"/>
      <c r="D84" s="46"/>
      <c r="E84" s="39" t="s">
        <v>2732</v>
      </c>
      <c r="F84" s="46"/>
      <c r="G84" s="46"/>
      <c r="H84" s="46"/>
      <c r="I84" s="46"/>
      <c r="J84" s="48"/>
    </row>
    <row r="85">
      <c r="A85" s="37" t="s">
        <v>625</v>
      </c>
      <c r="B85" s="37">
        <v>19</v>
      </c>
      <c r="C85" s="38" t="s">
        <v>9077</v>
      </c>
      <c r="D85" s="37" t="s">
        <v>627</v>
      </c>
      <c r="E85" s="39" t="s">
        <v>9078</v>
      </c>
      <c r="F85" s="40" t="s">
        <v>832</v>
      </c>
      <c r="G85" s="41">
        <v>483.68000000000001</v>
      </c>
      <c r="H85" s="42">
        <v>0</v>
      </c>
      <c r="I85" s="43">
        <f>ROUND(G85*H85,P4)</f>
        <v>0</v>
      </c>
      <c r="J85" s="37"/>
      <c r="O85" s="44">
        <f>I85*0.21</f>
        <v>0</v>
      </c>
      <c r="P85">
        <v>3</v>
      </c>
    </row>
    <row r="86" ht="45">
      <c r="A86" s="37" t="s">
        <v>630</v>
      </c>
      <c r="B86" s="45"/>
      <c r="C86" s="46"/>
      <c r="D86" s="46"/>
      <c r="E86" s="39" t="s">
        <v>9062</v>
      </c>
      <c r="F86" s="46"/>
      <c r="G86" s="46"/>
      <c r="H86" s="46"/>
      <c r="I86" s="46"/>
      <c r="J86" s="48"/>
    </row>
    <row r="87" ht="30">
      <c r="A87" s="37" t="s">
        <v>631</v>
      </c>
      <c r="B87" s="45"/>
      <c r="C87" s="46"/>
      <c r="D87" s="46"/>
      <c r="E87" s="49" t="s">
        <v>9079</v>
      </c>
      <c r="F87" s="46"/>
      <c r="G87" s="46"/>
      <c r="H87" s="46"/>
      <c r="I87" s="46"/>
      <c r="J87" s="48"/>
    </row>
    <row r="88" ht="195">
      <c r="A88" s="37" t="s">
        <v>633</v>
      </c>
      <c r="B88" s="45"/>
      <c r="C88" s="46"/>
      <c r="D88" s="46"/>
      <c r="E88" s="39" t="s">
        <v>2732</v>
      </c>
      <c r="F88" s="46"/>
      <c r="G88" s="46"/>
      <c r="H88" s="46"/>
      <c r="I88" s="46"/>
      <c r="J88" s="48"/>
    </row>
    <row r="89">
      <c r="A89" s="31" t="s">
        <v>622</v>
      </c>
      <c r="B89" s="32"/>
      <c r="C89" s="33" t="s">
        <v>794</v>
      </c>
      <c r="D89" s="34"/>
      <c r="E89" s="31" t="s">
        <v>1032</v>
      </c>
      <c r="F89" s="34"/>
      <c r="G89" s="34"/>
      <c r="H89" s="34"/>
      <c r="I89" s="35">
        <f>SUMIFS(I90:I93,A90:A93,"P")</f>
        <v>0</v>
      </c>
      <c r="J89" s="36"/>
    </row>
    <row r="90">
      <c r="A90" s="37" t="s">
        <v>625</v>
      </c>
      <c r="B90" s="37">
        <v>20</v>
      </c>
      <c r="C90" s="38" t="s">
        <v>9080</v>
      </c>
      <c r="D90" s="37" t="s">
        <v>627</v>
      </c>
      <c r="E90" s="39" t="s">
        <v>9081</v>
      </c>
      <c r="F90" s="40" t="s">
        <v>639</v>
      </c>
      <c r="G90" s="41">
        <v>2</v>
      </c>
      <c r="H90" s="42">
        <v>0</v>
      </c>
      <c r="I90" s="43">
        <f>ROUND(G90*H90,P4)</f>
        <v>0</v>
      </c>
      <c r="J90" s="37"/>
      <c r="O90" s="44">
        <f>I90*0.21</f>
        <v>0</v>
      </c>
      <c r="P90">
        <v>3</v>
      </c>
    </row>
    <row r="91" ht="45">
      <c r="A91" s="37" t="s">
        <v>630</v>
      </c>
      <c r="B91" s="45"/>
      <c r="C91" s="46"/>
      <c r="D91" s="46"/>
      <c r="E91" s="39" t="s">
        <v>9062</v>
      </c>
      <c r="F91" s="46"/>
      <c r="G91" s="46"/>
      <c r="H91" s="46"/>
      <c r="I91" s="46"/>
      <c r="J91" s="48"/>
    </row>
    <row r="92" ht="30">
      <c r="A92" s="37" t="s">
        <v>631</v>
      </c>
      <c r="B92" s="45"/>
      <c r="C92" s="46"/>
      <c r="D92" s="46"/>
      <c r="E92" s="49" t="s">
        <v>9082</v>
      </c>
      <c r="F92" s="46"/>
      <c r="G92" s="46"/>
      <c r="H92" s="46"/>
      <c r="I92" s="46"/>
      <c r="J92" s="48"/>
    </row>
    <row r="93" ht="90">
      <c r="A93" s="37" t="s">
        <v>633</v>
      </c>
      <c r="B93" s="50"/>
      <c r="C93" s="51"/>
      <c r="D93" s="51"/>
      <c r="E93" s="39" t="s">
        <v>9083</v>
      </c>
      <c r="F93" s="51"/>
      <c r="G93" s="51"/>
      <c r="H93" s="51"/>
      <c r="I93" s="51"/>
      <c r="J93" s="52"/>
    </row>
  </sheetData>
  <sheetProtection sheet="1" objects="1" scenarios="1" spinCount="100000" saltValue="2ocbmqToYHMskx22pSZEj5cwkxymEV8CfsWht6TvQfHyN1OYyj6fM1CUyqjv66Hw+kTP+MLpPW2clUXjHi2iXg==" hashValue="NFFyxaJTreDFAPl51vmH3ctitGM/L+EF8ykn3devyAn7tJGR4VDoFxAC4xKH7CLUYKM6I5lzDLSpmO86QyRC1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9084</v>
      </c>
      <c r="I3" s="25">
        <f>SUMIFS(I9:I115,A9:A115,"SD")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9084</v>
      </c>
      <c r="D5" s="22"/>
      <c r="E5" s="23" t="s">
        <v>390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ht="45">
      <c r="A10" s="37" t="s">
        <v>625</v>
      </c>
      <c r="B10" s="37">
        <v>1</v>
      </c>
      <c r="C10" s="38" t="s">
        <v>678</v>
      </c>
      <c r="D10" s="37" t="s">
        <v>679</v>
      </c>
      <c r="E10" s="39" t="s">
        <v>680</v>
      </c>
      <c r="F10" s="40" t="s">
        <v>3984</v>
      </c>
      <c r="G10" s="41">
        <v>310.00799999999998</v>
      </c>
      <c r="H10" s="42">
        <v>0</v>
      </c>
      <c r="I10" s="43">
        <f>ROUND(G10*H10,P4)</f>
        <v>0</v>
      </c>
      <c r="J10" s="37"/>
      <c r="O10" s="44">
        <f>I10*0.21</f>
        <v>0</v>
      </c>
      <c r="P10">
        <v>3</v>
      </c>
    </row>
    <row r="11">
      <c r="A11" s="37" t="s">
        <v>630</v>
      </c>
      <c r="B11" s="45"/>
      <c r="C11" s="46"/>
      <c r="D11" s="46"/>
      <c r="E11" s="39" t="s">
        <v>681</v>
      </c>
      <c r="F11" s="46"/>
      <c r="G11" s="46"/>
      <c r="H11" s="46"/>
      <c r="I11" s="46"/>
      <c r="J11" s="48"/>
    </row>
    <row r="12" ht="30">
      <c r="A12" s="37" t="s">
        <v>631</v>
      </c>
      <c r="B12" s="45"/>
      <c r="C12" s="46"/>
      <c r="D12" s="46"/>
      <c r="E12" s="49" t="s">
        <v>9085</v>
      </c>
      <c r="F12" s="46"/>
      <c r="G12" s="46"/>
      <c r="H12" s="46"/>
      <c r="I12" s="46"/>
      <c r="J12" s="48"/>
    </row>
    <row r="13" ht="120">
      <c r="A13" s="37" t="s">
        <v>633</v>
      </c>
      <c r="B13" s="45"/>
      <c r="C13" s="46"/>
      <c r="D13" s="46"/>
      <c r="E13" s="39" t="s">
        <v>713</v>
      </c>
      <c r="F13" s="46"/>
      <c r="G13" s="46"/>
      <c r="H13" s="46"/>
      <c r="I13" s="46"/>
      <c r="J13" s="48"/>
    </row>
    <row r="14" ht="45">
      <c r="A14" s="37" t="s">
        <v>625</v>
      </c>
      <c r="B14" s="37">
        <v>2</v>
      </c>
      <c r="C14" s="38" t="s">
        <v>1432</v>
      </c>
      <c r="D14" s="37" t="s">
        <v>1433</v>
      </c>
      <c r="E14" s="39" t="s">
        <v>1434</v>
      </c>
      <c r="F14" s="40" t="s">
        <v>3984</v>
      </c>
      <c r="G14" s="41">
        <v>315.63</v>
      </c>
      <c r="H14" s="42">
        <v>0</v>
      </c>
      <c r="I14" s="43">
        <f>ROUND(G14*H14,P4)</f>
        <v>0</v>
      </c>
      <c r="J14" s="37"/>
      <c r="O14" s="44">
        <f>I14*0.21</f>
        <v>0</v>
      </c>
      <c r="P14">
        <v>3</v>
      </c>
    </row>
    <row r="15">
      <c r="A15" s="37" t="s">
        <v>630</v>
      </c>
      <c r="B15" s="45"/>
      <c r="C15" s="46"/>
      <c r="D15" s="46"/>
      <c r="E15" s="39" t="s">
        <v>681</v>
      </c>
      <c r="F15" s="46"/>
      <c r="G15" s="46"/>
      <c r="H15" s="46"/>
      <c r="I15" s="46"/>
      <c r="J15" s="48"/>
    </row>
    <row r="16" ht="30">
      <c r="A16" s="37" t="s">
        <v>631</v>
      </c>
      <c r="B16" s="45"/>
      <c r="C16" s="46"/>
      <c r="D16" s="46"/>
      <c r="E16" s="49" t="s">
        <v>9086</v>
      </c>
      <c r="F16" s="46"/>
      <c r="G16" s="46"/>
      <c r="H16" s="46"/>
      <c r="I16" s="46"/>
      <c r="J16" s="48"/>
    </row>
    <row r="17" ht="120">
      <c r="A17" s="37" t="s">
        <v>633</v>
      </c>
      <c r="B17" s="45"/>
      <c r="C17" s="46"/>
      <c r="D17" s="46"/>
      <c r="E17" s="39" t="s">
        <v>713</v>
      </c>
      <c r="F17" s="46"/>
      <c r="G17" s="46"/>
      <c r="H17" s="46"/>
      <c r="I17" s="46"/>
      <c r="J17" s="48"/>
    </row>
    <row r="18" ht="45">
      <c r="A18" s="37" t="s">
        <v>625</v>
      </c>
      <c r="B18" s="37">
        <v>3</v>
      </c>
      <c r="C18" s="38" t="s">
        <v>2979</v>
      </c>
      <c r="D18" s="37" t="s">
        <v>2980</v>
      </c>
      <c r="E18" s="39" t="s">
        <v>2981</v>
      </c>
      <c r="F18" s="40" t="s">
        <v>3984</v>
      </c>
      <c r="G18" s="41">
        <v>620.43799999999999</v>
      </c>
      <c r="H18" s="42">
        <v>0</v>
      </c>
      <c r="I18" s="43">
        <f>ROUND(G18*H18,P4)</f>
        <v>0</v>
      </c>
      <c r="J18" s="37"/>
      <c r="O18" s="44">
        <f>I18*0.21</f>
        <v>0</v>
      </c>
      <c r="P18">
        <v>3</v>
      </c>
    </row>
    <row r="19">
      <c r="A19" s="37" t="s">
        <v>630</v>
      </c>
      <c r="B19" s="45"/>
      <c r="C19" s="46"/>
      <c r="D19" s="46"/>
      <c r="E19" s="39" t="s">
        <v>681</v>
      </c>
      <c r="F19" s="46"/>
      <c r="G19" s="46"/>
      <c r="H19" s="46"/>
      <c r="I19" s="46"/>
      <c r="J19" s="48"/>
    </row>
    <row r="20" ht="30">
      <c r="A20" s="37" t="s">
        <v>631</v>
      </c>
      <c r="B20" s="45"/>
      <c r="C20" s="46"/>
      <c r="D20" s="46"/>
      <c r="E20" s="49" t="s">
        <v>9087</v>
      </c>
      <c r="F20" s="46"/>
      <c r="G20" s="46"/>
      <c r="H20" s="46"/>
      <c r="I20" s="46"/>
      <c r="J20" s="48"/>
    </row>
    <row r="21" ht="120">
      <c r="A21" s="37" t="s">
        <v>633</v>
      </c>
      <c r="B21" s="45"/>
      <c r="C21" s="46"/>
      <c r="D21" s="46"/>
      <c r="E21" s="39" t="s">
        <v>713</v>
      </c>
      <c r="F21" s="46"/>
      <c r="G21" s="46"/>
      <c r="H21" s="46"/>
      <c r="I21" s="46"/>
      <c r="J21" s="48"/>
    </row>
    <row r="22" ht="45">
      <c r="A22" s="37" t="s">
        <v>625</v>
      </c>
      <c r="B22" s="37">
        <v>4</v>
      </c>
      <c r="C22" s="38" t="s">
        <v>6737</v>
      </c>
      <c r="D22" s="37" t="s">
        <v>6738</v>
      </c>
      <c r="E22" s="39" t="s">
        <v>9088</v>
      </c>
      <c r="F22" s="40" t="s">
        <v>3984</v>
      </c>
      <c r="G22" s="41">
        <v>26.114000000000001</v>
      </c>
      <c r="H22" s="42">
        <v>0</v>
      </c>
      <c r="I22" s="43">
        <f>ROUND(G22*H22,P4)</f>
        <v>0</v>
      </c>
      <c r="J22" s="37"/>
      <c r="O22" s="44">
        <f>I22*0.21</f>
        <v>0</v>
      </c>
      <c r="P22">
        <v>3</v>
      </c>
    </row>
    <row r="23">
      <c r="A23" s="37" t="s">
        <v>630</v>
      </c>
      <c r="B23" s="45"/>
      <c r="C23" s="46"/>
      <c r="D23" s="46"/>
      <c r="E23" s="39" t="s">
        <v>681</v>
      </c>
      <c r="F23" s="46"/>
      <c r="G23" s="46"/>
      <c r="H23" s="46"/>
      <c r="I23" s="46"/>
      <c r="J23" s="48"/>
    </row>
    <row r="24" ht="30">
      <c r="A24" s="37" t="s">
        <v>631</v>
      </c>
      <c r="B24" s="45"/>
      <c r="C24" s="46"/>
      <c r="D24" s="46"/>
      <c r="E24" s="49" t="s">
        <v>9089</v>
      </c>
      <c r="F24" s="46"/>
      <c r="G24" s="46"/>
      <c r="H24" s="46"/>
      <c r="I24" s="46"/>
      <c r="J24" s="48"/>
    </row>
    <row r="25" ht="120">
      <c r="A25" s="37" t="s">
        <v>633</v>
      </c>
      <c r="B25" s="45"/>
      <c r="C25" s="46"/>
      <c r="D25" s="46"/>
      <c r="E25" s="39" t="s">
        <v>713</v>
      </c>
      <c r="F25" s="46"/>
      <c r="G25" s="46"/>
      <c r="H25" s="46"/>
      <c r="I25" s="46"/>
      <c r="J25" s="48"/>
    </row>
    <row r="26">
      <c r="A26" s="31" t="s">
        <v>622</v>
      </c>
      <c r="B26" s="32"/>
      <c r="C26" s="33" t="s">
        <v>623</v>
      </c>
      <c r="D26" s="34"/>
      <c r="E26" s="31" t="s">
        <v>624</v>
      </c>
      <c r="F26" s="34"/>
      <c r="G26" s="34"/>
      <c r="H26" s="34"/>
      <c r="I26" s="35">
        <f>SUMIFS(I27:I62,A27:A62,"P")</f>
        <v>0</v>
      </c>
      <c r="J26" s="36"/>
    </row>
    <row r="27" ht="30">
      <c r="A27" s="37" t="s">
        <v>625</v>
      </c>
      <c r="B27" s="37">
        <v>5</v>
      </c>
      <c r="C27" s="38" t="s">
        <v>2507</v>
      </c>
      <c r="D27" s="37" t="s">
        <v>627</v>
      </c>
      <c r="E27" s="39" t="s">
        <v>2508</v>
      </c>
      <c r="F27" s="40" t="s">
        <v>629</v>
      </c>
      <c r="G27" s="41">
        <v>248.17500000000001</v>
      </c>
      <c r="H27" s="42">
        <v>0</v>
      </c>
      <c r="I27" s="43">
        <f>ROUND(G27*H27,P4)</f>
        <v>0</v>
      </c>
      <c r="J27" s="37"/>
      <c r="O27" s="44">
        <f>I27*0.21</f>
        <v>0</v>
      </c>
      <c r="P27">
        <v>3</v>
      </c>
    </row>
    <row r="28" ht="45">
      <c r="A28" s="37" t="s">
        <v>630</v>
      </c>
      <c r="B28" s="45"/>
      <c r="C28" s="46"/>
      <c r="D28" s="46"/>
      <c r="E28" s="39" t="s">
        <v>9090</v>
      </c>
      <c r="F28" s="46"/>
      <c r="G28" s="46"/>
      <c r="H28" s="46"/>
      <c r="I28" s="46"/>
      <c r="J28" s="48"/>
    </row>
    <row r="29" ht="30">
      <c r="A29" s="37" t="s">
        <v>631</v>
      </c>
      <c r="B29" s="45"/>
      <c r="C29" s="46"/>
      <c r="D29" s="46"/>
      <c r="E29" s="49" t="s">
        <v>9091</v>
      </c>
      <c r="F29" s="46"/>
      <c r="G29" s="46"/>
      <c r="H29" s="46"/>
      <c r="I29" s="46"/>
      <c r="J29" s="48"/>
    </row>
    <row r="30" ht="120">
      <c r="A30" s="37" t="s">
        <v>633</v>
      </c>
      <c r="B30" s="45"/>
      <c r="C30" s="46"/>
      <c r="D30" s="46"/>
      <c r="E30" s="39" t="s">
        <v>829</v>
      </c>
      <c r="F30" s="46"/>
      <c r="G30" s="46"/>
      <c r="H30" s="46"/>
      <c r="I30" s="46"/>
      <c r="J30" s="48"/>
    </row>
    <row r="31">
      <c r="A31" s="37" t="s">
        <v>625</v>
      </c>
      <c r="B31" s="37">
        <v>6</v>
      </c>
      <c r="C31" s="38" t="s">
        <v>1617</v>
      </c>
      <c r="D31" s="37" t="s">
        <v>627</v>
      </c>
      <c r="E31" s="39" t="s">
        <v>1618</v>
      </c>
      <c r="F31" s="40" t="s">
        <v>629</v>
      </c>
      <c r="G31" s="41">
        <v>11.869999999999999</v>
      </c>
      <c r="H31" s="42">
        <v>0</v>
      </c>
      <c r="I31" s="43">
        <f>ROUND(G31*H31,P4)</f>
        <v>0</v>
      </c>
      <c r="J31" s="37"/>
      <c r="O31" s="44">
        <f>I31*0.21</f>
        <v>0</v>
      </c>
      <c r="P31">
        <v>3</v>
      </c>
    </row>
    <row r="32" ht="45">
      <c r="A32" s="37" t="s">
        <v>630</v>
      </c>
      <c r="B32" s="45"/>
      <c r="C32" s="46"/>
      <c r="D32" s="46"/>
      <c r="E32" s="39" t="s">
        <v>9090</v>
      </c>
      <c r="F32" s="46"/>
      <c r="G32" s="46"/>
      <c r="H32" s="46"/>
      <c r="I32" s="46"/>
      <c r="J32" s="48"/>
    </row>
    <row r="33" ht="30">
      <c r="A33" s="37" t="s">
        <v>631</v>
      </c>
      <c r="B33" s="45"/>
      <c r="C33" s="46"/>
      <c r="D33" s="46"/>
      <c r="E33" s="49" t="s">
        <v>9092</v>
      </c>
      <c r="F33" s="46"/>
      <c r="G33" s="46"/>
      <c r="H33" s="46"/>
      <c r="I33" s="46"/>
      <c r="J33" s="48"/>
    </row>
    <row r="34" ht="120">
      <c r="A34" s="37" t="s">
        <v>633</v>
      </c>
      <c r="B34" s="45"/>
      <c r="C34" s="46"/>
      <c r="D34" s="46"/>
      <c r="E34" s="39" t="s">
        <v>829</v>
      </c>
      <c r="F34" s="46"/>
      <c r="G34" s="46"/>
      <c r="H34" s="46"/>
      <c r="I34" s="46"/>
      <c r="J34" s="48"/>
    </row>
    <row r="35">
      <c r="A35" s="37" t="s">
        <v>625</v>
      </c>
      <c r="B35" s="37">
        <v>7</v>
      </c>
      <c r="C35" s="38" t="s">
        <v>1261</v>
      </c>
      <c r="D35" s="37" t="s">
        <v>627</v>
      </c>
      <c r="E35" s="39" t="s">
        <v>1262</v>
      </c>
      <c r="F35" s="40" t="s">
        <v>629</v>
      </c>
      <c r="G35" s="41">
        <v>147.62299999999999</v>
      </c>
      <c r="H35" s="42">
        <v>0</v>
      </c>
      <c r="I35" s="43">
        <f>ROUND(G35*H35,P4)</f>
        <v>0</v>
      </c>
      <c r="J35" s="37"/>
      <c r="O35" s="44">
        <f>I35*0.21</f>
        <v>0</v>
      </c>
      <c r="P35">
        <v>3</v>
      </c>
    </row>
    <row r="36" ht="45">
      <c r="A36" s="37" t="s">
        <v>630</v>
      </c>
      <c r="B36" s="45"/>
      <c r="C36" s="46"/>
      <c r="D36" s="46"/>
      <c r="E36" s="39" t="s">
        <v>9090</v>
      </c>
      <c r="F36" s="46"/>
      <c r="G36" s="46"/>
      <c r="H36" s="46"/>
      <c r="I36" s="46"/>
      <c r="J36" s="48"/>
    </row>
    <row r="37" ht="30">
      <c r="A37" s="37" t="s">
        <v>631</v>
      </c>
      <c r="B37" s="45"/>
      <c r="C37" s="46"/>
      <c r="D37" s="46"/>
      <c r="E37" s="49" t="s">
        <v>9093</v>
      </c>
      <c r="F37" s="46"/>
      <c r="G37" s="46"/>
      <c r="H37" s="46"/>
      <c r="I37" s="46"/>
      <c r="J37" s="48"/>
    </row>
    <row r="38" ht="75">
      <c r="A38" s="37" t="s">
        <v>633</v>
      </c>
      <c r="B38" s="45"/>
      <c r="C38" s="46"/>
      <c r="D38" s="46"/>
      <c r="E38" s="39" t="s">
        <v>1264</v>
      </c>
      <c r="F38" s="46"/>
      <c r="G38" s="46"/>
      <c r="H38" s="46"/>
      <c r="I38" s="46"/>
      <c r="J38" s="48"/>
    </row>
    <row r="39">
      <c r="A39" s="37" t="s">
        <v>625</v>
      </c>
      <c r="B39" s="37">
        <v>8</v>
      </c>
      <c r="C39" s="38" t="s">
        <v>3840</v>
      </c>
      <c r="D39" s="37" t="s">
        <v>627</v>
      </c>
      <c r="E39" s="39" t="s">
        <v>3841</v>
      </c>
      <c r="F39" s="40" t="s">
        <v>629</v>
      </c>
      <c r="G39" s="41">
        <v>150.30000000000001</v>
      </c>
      <c r="H39" s="42">
        <v>0</v>
      </c>
      <c r="I39" s="43">
        <f>ROUND(G39*H39,P4)</f>
        <v>0</v>
      </c>
      <c r="J39" s="37"/>
      <c r="O39" s="44">
        <f>I39*0.21</f>
        <v>0</v>
      </c>
      <c r="P39">
        <v>3</v>
      </c>
    </row>
    <row r="40" ht="45">
      <c r="A40" s="37" t="s">
        <v>630</v>
      </c>
      <c r="B40" s="45"/>
      <c r="C40" s="46"/>
      <c r="D40" s="46"/>
      <c r="E40" s="39" t="s">
        <v>9090</v>
      </c>
      <c r="F40" s="46"/>
      <c r="G40" s="46"/>
      <c r="H40" s="46"/>
      <c r="I40" s="46"/>
      <c r="J40" s="48"/>
    </row>
    <row r="41" ht="30">
      <c r="A41" s="37" t="s">
        <v>631</v>
      </c>
      <c r="B41" s="45"/>
      <c r="C41" s="46"/>
      <c r="D41" s="46"/>
      <c r="E41" s="49" t="s">
        <v>9094</v>
      </c>
      <c r="F41" s="46"/>
      <c r="G41" s="46"/>
      <c r="H41" s="46"/>
      <c r="I41" s="46"/>
      <c r="J41" s="48"/>
    </row>
    <row r="42" ht="409.5">
      <c r="A42" s="37" t="s">
        <v>633</v>
      </c>
      <c r="B42" s="45"/>
      <c r="C42" s="46"/>
      <c r="D42" s="46"/>
      <c r="E42" s="39" t="s">
        <v>1147</v>
      </c>
      <c r="F42" s="46"/>
      <c r="G42" s="46"/>
      <c r="H42" s="46"/>
      <c r="I42" s="46"/>
      <c r="J42" s="48"/>
    </row>
    <row r="43">
      <c r="A43" s="37" t="s">
        <v>625</v>
      </c>
      <c r="B43" s="37">
        <v>9</v>
      </c>
      <c r="C43" s="38" t="s">
        <v>1281</v>
      </c>
      <c r="D43" s="37" t="s">
        <v>627</v>
      </c>
      <c r="E43" s="39" t="s">
        <v>1282</v>
      </c>
      <c r="F43" s="40" t="s">
        <v>629</v>
      </c>
      <c r="G43" s="41">
        <v>194.62</v>
      </c>
      <c r="H43" s="42">
        <v>0</v>
      </c>
      <c r="I43" s="43">
        <f>ROUND(G43*H43,P4)</f>
        <v>0</v>
      </c>
      <c r="J43" s="37"/>
      <c r="O43" s="44">
        <f>I43*0.21</f>
        <v>0</v>
      </c>
      <c r="P43">
        <v>3</v>
      </c>
    </row>
    <row r="44" ht="45">
      <c r="A44" s="37" t="s">
        <v>630</v>
      </c>
      <c r="B44" s="45"/>
      <c r="C44" s="46"/>
      <c r="D44" s="46"/>
      <c r="E44" s="39" t="s">
        <v>9090</v>
      </c>
      <c r="F44" s="46"/>
      <c r="G44" s="46"/>
      <c r="H44" s="46"/>
      <c r="I44" s="46"/>
      <c r="J44" s="48"/>
    </row>
    <row r="45" ht="30">
      <c r="A45" s="37" t="s">
        <v>631</v>
      </c>
      <c r="B45" s="45"/>
      <c r="C45" s="46"/>
      <c r="D45" s="46"/>
      <c r="E45" s="49" t="s">
        <v>9095</v>
      </c>
      <c r="F45" s="46"/>
      <c r="G45" s="46"/>
      <c r="H45" s="46"/>
      <c r="I45" s="46"/>
      <c r="J45" s="48"/>
    </row>
    <row r="46" ht="270">
      <c r="A46" s="37" t="s">
        <v>633</v>
      </c>
      <c r="B46" s="45"/>
      <c r="C46" s="46"/>
      <c r="D46" s="46"/>
      <c r="E46" s="39" t="s">
        <v>1284</v>
      </c>
      <c r="F46" s="46"/>
      <c r="G46" s="46"/>
      <c r="H46" s="46"/>
      <c r="I46" s="46"/>
      <c r="J46" s="48"/>
    </row>
    <row r="47" ht="30">
      <c r="A47" s="37" t="s">
        <v>625</v>
      </c>
      <c r="B47" s="37">
        <v>10</v>
      </c>
      <c r="C47" s="38" t="s">
        <v>9013</v>
      </c>
      <c r="D47" s="37" t="s">
        <v>627</v>
      </c>
      <c r="E47" s="39" t="s">
        <v>9014</v>
      </c>
      <c r="F47" s="40" t="s">
        <v>629</v>
      </c>
      <c r="G47" s="41">
        <v>70.400000000000006</v>
      </c>
      <c r="H47" s="42">
        <v>0</v>
      </c>
      <c r="I47" s="43">
        <f>ROUND(G47*H47,P4)</f>
        <v>0</v>
      </c>
      <c r="J47" s="37"/>
      <c r="O47" s="44">
        <f>I47*0.21</f>
        <v>0</v>
      </c>
      <c r="P47">
        <v>3</v>
      </c>
    </row>
    <row r="48" ht="45">
      <c r="A48" s="37" t="s">
        <v>630</v>
      </c>
      <c r="B48" s="45"/>
      <c r="C48" s="46"/>
      <c r="D48" s="46"/>
      <c r="E48" s="39" t="s">
        <v>9090</v>
      </c>
      <c r="F48" s="46"/>
      <c r="G48" s="46"/>
      <c r="H48" s="46"/>
      <c r="I48" s="46"/>
      <c r="J48" s="48"/>
    </row>
    <row r="49" ht="30">
      <c r="A49" s="37" t="s">
        <v>631</v>
      </c>
      <c r="B49" s="45"/>
      <c r="C49" s="46"/>
      <c r="D49" s="46"/>
      <c r="E49" s="49" t="s">
        <v>9096</v>
      </c>
      <c r="F49" s="46"/>
      <c r="G49" s="46"/>
      <c r="H49" s="46"/>
      <c r="I49" s="46"/>
      <c r="J49" s="48"/>
    </row>
    <row r="50" ht="405">
      <c r="A50" s="37" t="s">
        <v>633</v>
      </c>
      <c r="B50" s="45"/>
      <c r="C50" s="46"/>
      <c r="D50" s="46"/>
      <c r="E50" s="39" t="s">
        <v>9016</v>
      </c>
      <c r="F50" s="46"/>
      <c r="G50" s="46"/>
      <c r="H50" s="46"/>
      <c r="I50" s="46"/>
      <c r="J50" s="48"/>
    </row>
    <row r="51">
      <c r="A51" s="37" t="s">
        <v>625</v>
      </c>
      <c r="B51" s="37">
        <v>11</v>
      </c>
      <c r="C51" s="38" t="s">
        <v>3989</v>
      </c>
      <c r="D51" s="37" t="s">
        <v>627</v>
      </c>
      <c r="E51" s="39" t="s">
        <v>3990</v>
      </c>
      <c r="F51" s="40" t="s">
        <v>832</v>
      </c>
      <c r="G51" s="41">
        <v>1076.1600000000001</v>
      </c>
      <c r="H51" s="42">
        <v>0</v>
      </c>
      <c r="I51" s="43">
        <f>ROUND(G51*H51,P4)</f>
        <v>0</v>
      </c>
      <c r="J51" s="37"/>
      <c r="O51" s="44">
        <f>I51*0.21</f>
        <v>0</v>
      </c>
      <c r="P51">
        <v>3</v>
      </c>
    </row>
    <row r="52" ht="45">
      <c r="A52" s="37" t="s">
        <v>630</v>
      </c>
      <c r="B52" s="45"/>
      <c r="C52" s="46"/>
      <c r="D52" s="46"/>
      <c r="E52" s="39" t="s">
        <v>9090</v>
      </c>
      <c r="F52" s="46"/>
      <c r="G52" s="46"/>
      <c r="H52" s="46"/>
      <c r="I52" s="46"/>
      <c r="J52" s="48"/>
    </row>
    <row r="53" ht="60">
      <c r="A53" s="37" t="s">
        <v>631</v>
      </c>
      <c r="B53" s="45"/>
      <c r="C53" s="46"/>
      <c r="D53" s="46"/>
      <c r="E53" s="49" t="s">
        <v>9097</v>
      </c>
      <c r="F53" s="46"/>
      <c r="G53" s="46"/>
      <c r="H53" s="46"/>
      <c r="I53" s="46"/>
      <c r="J53" s="48"/>
    </row>
    <row r="54" ht="75">
      <c r="A54" s="37" t="s">
        <v>633</v>
      </c>
      <c r="B54" s="45"/>
      <c r="C54" s="46"/>
      <c r="D54" s="46"/>
      <c r="E54" s="39" t="s">
        <v>1311</v>
      </c>
      <c r="F54" s="46"/>
      <c r="G54" s="46"/>
      <c r="H54" s="46"/>
      <c r="I54" s="46"/>
      <c r="J54" s="48"/>
    </row>
    <row r="55">
      <c r="A55" s="37" t="s">
        <v>625</v>
      </c>
      <c r="B55" s="37">
        <v>12</v>
      </c>
      <c r="C55" s="38" t="s">
        <v>1316</v>
      </c>
      <c r="D55" s="37" t="s">
        <v>627</v>
      </c>
      <c r="E55" s="39" t="s">
        <v>1317</v>
      </c>
      <c r="F55" s="40" t="s">
        <v>832</v>
      </c>
      <c r="G55" s="41">
        <v>236.27000000000001</v>
      </c>
      <c r="H55" s="42">
        <v>0</v>
      </c>
      <c r="I55" s="43">
        <f>ROUND(G55*H55,P4)</f>
        <v>0</v>
      </c>
      <c r="J55" s="37"/>
      <c r="O55" s="44">
        <f>I55*0.21</f>
        <v>0</v>
      </c>
      <c r="P55">
        <v>3</v>
      </c>
    </row>
    <row r="56" ht="45">
      <c r="A56" s="37" t="s">
        <v>630</v>
      </c>
      <c r="B56" s="45"/>
      <c r="C56" s="46"/>
      <c r="D56" s="46"/>
      <c r="E56" s="39" t="s">
        <v>9090</v>
      </c>
      <c r="F56" s="46"/>
      <c r="G56" s="46"/>
      <c r="H56" s="46"/>
      <c r="I56" s="46"/>
      <c r="J56" s="48"/>
    </row>
    <row r="57" ht="30">
      <c r="A57" s="37" t="s">
        <v>631</v>
      </c>
      <c r="B57" s="45"/>
      <c r="C57" s="46"/>
      <c r="D57" s="46"/>
      <c r="E57" s="49" t="s">
        <v>9098</v>
      </c>
      <c r="F57" s="46"/>
      <c r="G57" s="46"/>
      <c r="H57" s="46"/>
      <c r="I57" s="46"/>
      <c r="J57" s="48"/>
    </row>
    <row r="58" ht="75">
      <c r="A58" s="37" t="s">
        <v>633</v>
      </c>
      <c r="B58" s="45"/>
      <c r="C58" s="46"/>
      <c r="D58" s="46"/>
      <c r="E58" s="39" t="s">
        <v>1319</v>
      </c>
      <c r="F58" s="46"/>
      <c r="G58" s="46"/>
      <c r="H58" s="46"/>
      <c r="I58" s="46"/>
      <c r="J58" s="48"/>
    </row>
    <row r="59">
      <c r="A59" s="37" t="s">
        <v>625</v>
      </c>
      <c r="B59" s="37">
        <v>13</v>
      </c>
      <c r="C59" s="38" t="s">
        <v>1320</v>
      </c>
      <c r="D59" s="37" t="s">
        <v>627</v>
      </c>
      <c r="E59" s="39" t="s">
        <v>1321</v>
      </c>
      <c r="F59" s="40" t="s">
        <v>832</v>
      </c>
      <c r="G59" s="41">
        <v>356.26999999999998</v>
      </c>
      <c r="H59" s="42">
        <v>0</v>
      </c>
      <c r="I59" s="43">
        <f>ROUND(G59*H59,P4)</f>
        <v>0</v>
      </c>
      <c r="J59" s="37"/>
      <c r="O59" s="44">
        <f>I59*0.21</f>
        <v>0</v>
      </c>
      <c r="P59">
        <v>3</v>
      </c>
    </row>
    <row r="60" ht="45">
      <c r="A60" s="37" t="s">
        <v>630</v>
      </c>
      <c r="B60" s="45"/>
      <c r="C60" s="46"/>
      <c r="D60" s="46"/>
      <c r="E60" s="39" t="s">
        <v>9090</v>
      </c>
      <c r="F60" s="46"/>
      <c r="G60" s="46"/>
      <c r="H60" s="46"/>
      <c r="I60" s="46"/>
      <c r="J60" s="48"/>
    </row>
    <row r="61" ht="60">
      <c r="A61" s="37" t="s">
        <v>631</v>
      </c>
      <c r="B61" s="45"/>
      <c r="C61" s="46"/>
      <c r="D61" s="46"/>
      <c r="E61" s="49" t="s">
        <v>9099</v>
      </c>
      <c r="F61" s="46"/>
      <c r="G61" s="46"/>
      <c r="H61" s="46"/>
      <c r="I61" s="46"/>
      <c r="J61" s="48"/>
    </row>
    <row r="62" ht="75">
      <c r="A62" s="37" t="s">
        <v>633</v>
      </c>
      <c r="B62" s="45"/>
      <c r="C62" s="46"/>
      <c r="D62" s="46"/>
      <c r="E62" s="39" t="s">
        <v>1323</v>
      </c>
      <c r="F62" s="46"/>
      <c r="G62" s="46"/>
      <c r="H62" s="46"/>
      <c r="I62" s="46"/>
      <c r="J62" s="48"/>
    </row>
    <row r="63">
      <c r="A63" s="31" t="s">
        <v>622</v>
      </c>
      <c r="B63" s="32"/>
      <c r="C63" s="33" t="s">
        <v>1162</v>
      </c>
      <c r="D63" s="34"/>
      <c r="E63" s="31" t="s">
        <v>1496</v>
      </c>
      <c r="F63" s="34"/>
      <c r="G63" s="34"/>
      <c r="H63" s="34"/>
      <c r="I63" s="35">
        <f>SUMIFS(I64:I67,A64:A67,"P")</f>
        <v>0</v>
      </c>
      <c r="J63" s="36"/>
    </row>
    <row r="64">
      <c r="A64" s="37" t="s">
        <v>625</v>
      </c>
      <c r="B64" s="37">
        <v>14</v>
      </c>
      <c r="C64" s="38" t="s">
        <v>3085</v>
      </c>
      <c r="D64" s="37" t="s">
        <v>627</v>
      </c>
      <c r="E64" s="39" t="s">
        <v>3086</v>
      </c>
      <c r="F64" s="40" t="s">
        <v>832</v>
      </c>
      <c r="G64" s="41">
        <v>2276.1599999999999</v>
      </c>
      <c r="H64" s="42">
        <v>0</v>
      </c>
      <c r="I64" s="43">
        <f>ROUND(G64*H64,P4)</f>
        <v>0</v>
      </c>
      <c r="J64" s="37"/>
      <c r="O64" s="44">
        <f>I64*0.21</f>
        <v>0</v>
      </c>
      <c r="P64">
        <v>3</v>
      </c>
    </row>
    <row r="65" ht="45">
      <c r="A65" s="37" t="s">
        <v>630</v>
      </c>
      <c r="B65" s="45"/>
      <c r="C65" s="46"/>
      <c r="D65" s="46"/>
      <c r="E65" s="39" t="s">
        <v>9090</v>
      </c>
      <c r="F65" s="46"/>
      <c r="G65" s="46"/>
      <c r="H65" s="46"/>
      <c r="I65" s="46"/>
      <c r="J65" s="48"/>
    </row>
    <row r="66" ht="75">
      <c r="A66" s="37" t="s">
        <v>631</v>
      </c>
      <c r="B66" s="45"/>
      <c r="C66" s="46"/>
      <c r="D66" s="46"/>
      <c r="E66" s="49" t="s">
        <v>9100</v>
      </c>
      <c r="F66" s="46"/>
      <c r="G66" s="46"/>
      <c r="H66" s="46"/>
      <c r="I66" s="46"/>
      <c r="J66" s="48"/>
    </row>
    <row r="67" ht="150">
      <c r="A67" s="37" t="s">
        <v>633</v>
      </c>
      <c r="B67" s="45"/>
      <c r="C67" s="46"/>
      <c r="D67" s="46"/>
      <c r="E67" s="39" t="s">
        <v>1628</v>
      </c>
      <c r="F67" s="46"/>
      <c r="G67" s="46"/>
      <c r="H67" s="46"/>
      <c r="I67" s="46"/>
      <c r="J67" s="48"/>
    </row>
    <row r="68">
      <c r="A68" s="31" t="s">
        <v>622</v>
      </c>
      <c r="B68" s="32"/>
      <c r="C68" s="33" t="s">
        <v>731</v>
      </c>
      <c r="D68" s="34"/>
      <c r="E68" s="31" t="s">
        <v>1019</v>
      </c>
      <c r="F68" s="34"/>
      <c r="G68" s="34"/>
      <c r="H68" s="34"/>
      <c r="I68" s="35">
        <f>SUMIFS(I69:I96,A69:A96,"P")</f>
        <v>0</v>
      </c>
      <c r="J68" s="36"/>
    </row>
    <row r="69">
      <c r="A69" s="37" t="s">
        <v>625</v>
      </c>
      <c r="B69" s="37">
        <v>15</v>
      </c>
      <c r="C69" s="38" t="s">
        <v>2720</v>
      </c>
      <c r="D69" s="37" t="s">
        <v>627</v>
      </c>
      <c r="E69" s="39" t="s">
        <v>2721</v>
      </c>
      <c r="F69" s="40" t="s">
        <v>629</v>
      </c>
      <c r="G69" s="41">
        <v>140.256</v>
      </c>
      <c r="H69" s="42">
        <v>0</v>
      </c>
      <c r="I69" s="43">
        <f>ROUND(G69*H69,P4)</f>
        <v>0</v>
      </c>
      <c r="J69" s="37"/>
      <c r="O69" s="44">
        <f>I69*0.21</f>
        <v>0</v>
      </c>
      <c r="P69">
        <v>3</v>
      </c>
    </row>
    <row r="70">
      <c r="A70" s="37" t="s">
        <v>630</v>
      </c>
      <c r="B70" s="45"/>
      <c r="C70" s="46"/>
      <c r="D70" s="46"/>
      <c r="E70" s="47" t="s">
        <v>627</v>
      </c>
      <c r="F70" s="46"/>
      <c r="G70" s="46"/>
      <c r="H70" s="46"/>
      <c r="I70" s="46"/>
      <c r="J70" s="48"/>
    </row>
    <row r="71" ht="30">
      <c r="A71" s="37" t="s">
        <v>631</v>
      </c>
      <c r="B71" s="45"/>
      <c r="C71" s="46"/>
      <c r="D71" s="46"/>
      <c r="E71" s="49" t="s">
        <v>9101</v>
      </c>
      <c r="F71" s="46"/>
      <c r="G71" s="46"/>
      <c r="H71" s="46"/>
      <c r="I71" s="46"/>
      <c r="J71" s="48"/>
    </row>
    <row r="72" ht="90">
      <c r="A72" s="37" t="s">
        <v>633</v>
      </c>
      <c r="B72" s="45"/>
      <c r="C72" s="46"/>
      <c r="D72" s="46"/>
      <c r="E72" s="39" t="s">
        <v>2442</v>
      </c>
      <c r="F72" s="46"/>
      <c r="G72" s="46"/>
      <c r="H72" s="46"/>
      <c r="I72" s="46"/>
      <c r="J72" s="48"/>
    </row>
    <row r="73">
      <c r="A73" s="37" t="s">
        <v>625</v>
      </c>
      <c r="B73" s="37">
        <v>16</v>
      </c>
      <c r="C73" s="38" t="s">
        <v>1540</v>
      </c>
      <c r="D73" s="37" t="s">
        <v>627</v>
      </c>
      <c r="E73" s="39" t="s">
        <v>1541</v>
      </c>
      <c r="F73" s="40" t="s">
        <v>832</v>
      </c>
      <c r="G73" s="41">
        <v>1076.1600000000001</v>
      </c>
      <c r="H73" s="42">
        <v>0</v>
      </c>
      <c r="I73" s="43">
        <f>ROUND(G73*H73,P4)</f>
        <v>0</v>
      </c>
      <c r="J73" s="37"/>
      <c r="O73" s="44">
        <f>I73*0.21</f>
        <v>0</v>
      </c>
      <c r="P73">
        <v>3</v>
      </c>
    </row>
    <row r="74">
      <c r="A74" s="37" t="s">
        <v>630</v>
      </c>
      <c r="B74" s="45"/>
      <c r="C74" s="46"/>
      <c r="D74" s="46"/>
      <c r="E74" s="39" t="s">
        <v>9102</v>
      </c>
      <c r="F74" s="46"/>
      <c r="G74" s="46"/>
      <c r="H74" s="46"/>
      <c r="I74" s="46"/>
      <c r="J74" s="48"/>
    </row>
    <row r="75" ht="60">
      <c r="A75" s="37" t="s">
        <v>631</v>
      </c>
      <c r="B75" s="45"/>
      <c r="C75" s="46"/>
      <c r="D75" s="46"/>
      <c r="E75" s="49" t="s">
        <v>9103</v>
      </c>
      <c r="F75" s="46"/>
      <c r="G75" s="46"/>
      <c r="H75" s="46"/>
      <c r="I75" s="46"/>
      <c r="J75" s="48"/>
    </row>
    <row r="76" ht="90">
      <c r="A76" s="37" t="s">
        <v>633</v>
      </c>
      <c r="B76" s="45"/>
      <c r="C76" s="46"/>
      <c r="D76" s="46"/>
      <c r="E76" s="39" t="s">
        <v>2442</v>
      </c>
      <c r="F76" s="46"/>
      <c r="G76" s="46"/>
      <c r="H76" s="46"/>
      <c r="I76" s="46"/>
      <c r="J76" s="48"/>
    </row>
    <row r="77">
      <c r="A77" s="37" t="s">
        <v>625</v>
      </c>
      <c r="B77" s="37">
        <v>17</v>
      </c>
      <c r="C77" s="38" t="s">
        <v>2633</v>
      </c>
      <c r="D77" s="37" t="s">
        <v>627</v>
      </c>
      <c r="E77" s="39" t="s">
        <v>2634</v>
      </c>
      <c r="F77" s="40" t="s">
        <v>832</v>
      </c>
      <c r="G77" s="41">
        <v>965.21000000000004</v>
      </c>
      <c r="H77" s="42">
        <v>0</v>
      </c>
      <c r="I77" s="43">
        <f>ROUND(G77*H77,P4)</f>
        <v>0</v>
      </c>
      <c r="J77" s="37"/>
      <c r="O77" s="44">
        <f>I77*0.21</f>
        <v>0</v>
      </c>
      <c r="P77">
        <v>3</v>
      </c>
    </row>
    <row r="78" ht="45">
      <c r="A78" s="37" t="s">
        <v>630</v>
      </c>
      <c r="B78" s="45"/>
      <c r="C78" s="46"/>
      <c r="D78" s="46"/>
      <c r="E78" s="39" t="s">
        <v>9090</v>
      </c>
      <c r="F78" s="46"/>
      <c r="G78" s="46"/>
      <c r="H78" s="46"/>
      <c r="I78" s="46"/>
      <c r="J78" s="48"/>
    </row>
    <row r="79" ht="30">
      <c r="A79" s="37" t="s">
        <v>631</v>
      </c>
      <c r="B79" s="45"/>
      <c r="C79" s="46"/>
      <c r="D79" s="46"/>
      <c r="E79" s="49" t="s">
        <v>9104</v>
      </c>
      <c r="F79" s="46"/>
      <c r="G79" s="46"/>
      <c r="H79" s="46"/>
      <c r="I79" s="46"/>
      <c r="J79" s="48"/>
    </row>
    <row r="80" ht="90">
      <c r="A80" s="37" t="s">
        <v>633</v>
      </c>
      <c r="B80" s="45"/>
      <c r="C80" s="46"/>
      <c r="D80" s="46"/>
      <c r="E80" s="39" t="s">
        <v>2442</v>
      </c>
      <c r="F80" s="46"/>
      <c r="G80" s="46"/>
      <c r="H80" s="46"/>
      <c r="I80" s="46"/>
      <c r="J80" s="48"/>
    </row>
    <row r="81">
      <c r="A81" s="37" t="s">
        <v>625</v>
      </c>
      <c r="B81" s="37">
        <v>18</v>
      </c>
      <c r="C81" s="38" t="s">
        <v>4917</v>
      </c>
      <c r="D81" s="37" t="s">
        <v>627</v>
      </c>
      <c r="E81" s="39" t="s">
        <v>4918</v>
      </c>
      <c r="F81" s="40" t="s">
        <v>832</v>
      </c>
      <c r="G81" s="41">
        <v>186.00999999999999</v>
      </c>
      <c r="H81" s="42">
        <v>0</v>
      </c>
      <c r="I81" s="43">
        <f>ROUND(G81*H81,P4)</f>
        <v>0</v>
      </c>
      <c r="J81" s="37"/>
      <c r="O81" s="44">
        <f>I81*0.21</f>
        <v>0</v>
      </c>
      <c r="P81">
        <v>3</v>
      </c>
    </row>
    <row r="82" ht="45">
      <c r="A82" s="37" t="s">
        <v>630</v>
      </c>
      <c r="B82" s="45"/>
      <c r="C82" s="46"/>
      <c r="D82" s="46"/>
      <c r="E82" s="39" t="s">
        <v>9090</v>
      </c>
      <c r="F82" s="46"/>
      <c r="G82" s="46"/>
      <c r="H82" s="46"/>
      <c r="I82" s="46"/>
      <c r="J82" s="48"/>
    </row>
    <row r="83" ht="30">
      <c r="A83" s="37" t="s">
        <v>631</v>
      </c>
      <c r="B83" s="45"/>
      <c r="C83" s="46"/>
      <c r="D83" s="46"/>
      <c r="E83" s="49" t="s">
        <v>9105</v>
      </c>
      <c r="F83" s="46"/>
      <c r="G83" s="46"/>
      <c r="H83" s="46"/>
      <c r="I83" s="46"/>
      <c r="J83" s="48"/>
    </row>
    <row r="84" ht="120">
      <c r="A84" s="37" t="s">
        <v>633</v>
      </c>
      <c r="B84" s="45"/>
      <c r="C84" s="46"/>
      <c r="D84" s="46"/>
      <c r="E84" s="39" t="s">
        <v>4920</v>
      </c>
      <c r="F84" s="46"/>
      <c r="G84" s="46"/>
      <c r="H84" s="46"/>
      <c r="I84" s="46"/>
      <c r="J84" s="48"/>
    </row>
    <row r="85">
      <c r="A85" s="37" t="s">
        <v>625</v>
      </c>
      <c r="B85" s="37">
        <v>19</v>
      </c>
      <c r="C85" s="38" t="s">
        <v>4922</v>
      </c>
      <c r="D85" s="37" t="s">
        <v>627</v>
      </c>
      <c r="E85" s="39" t="s">
        <v>4923</v>
      </c>
      <c r="F85" s="40" t="s">
        <v>832</v>
      </c>
      <c r="G85" s="41">
        <v>114.51000000000001</v>
      </c>
      <c r="H85" s="42">
        <v>0</v>
      </c>
      <c r="I85" s="43">
        <f>ROUND(G85*H85,P4)</f>
        <v>0</v>
      </c>
      <c r="J85" s="37"/>
      <c r="O85" s="44">
        <f>I85*0.21</f>
        <v>0</v>
      </c>
      <c r="P85">
        <v>3</v>
      </c>
    </row>
    <row r="86" ht="45">
      <c r="A86" s="37" t="s">
        <v>630</v>
      </c>
      <c r="B86" s="45"/>
      <c r="C86" s="46"/>
      <c r="D86" s="46"/>
      <c r="E86" s="39" t="s">
        <v>9090</v>
      </c>
      <c r="F86" s="46"/>
      <c r="G86" s="46"/>
      <c r="H86" s="46"/>
      <c r="I86" s="46"/>
      <c r="J86" s="48"/>
    </row>
    <row r="87" ht="30">
      <c r="A87" s="37" t="s">
        <v>631</v>
      </c>
      <c r="B87" s="45"/>
      <c r="C87" s="46"/>
      <c r="D87" s="46"/>
      <c r="E87" s="49" t="s">
        <v>9106</v>
      </c>
      <c r="F87" s="46"/>
      <c r="G87" s="46"/>
      <c r="H87" s="46"/>
      <c r="I87" s="46"/>
      <c r="J87" s="48"/>
    </row>
    <row r="88" ht="120">
      <c r="A88" s="37" t="s">
        <v>633</v>
      </c>
      <c r="B88" s="45"/>
      <c r="C88" s="46"/>
      <c r="D88" s="46"/>
      <c r="E88" s="39" t="s">
        <v>2727</v>
      </c>
      <c r="F88" s="46"/>
      <c r="G88" s="46"/>
      <c r="H88" s="46"/>
      <c r="I88" s="46"/>
      <c r="J88" s="48"/>
    </row>
    <row r="89">
      <c r="A89" s="37" t="s">
        <v>625</v>
      </c>
      <c r="B89" s="37">
        <v>20</v>
      </c>
      <c r="C89" s="38" t="s">
        <v>3738</v>
      </c>
      <c r="D89" s="37" t="s">
        <v>627</v>
      </c>
      <c r="E89" s="39" t="s">
        <v>3739</v>
      </c>
      <c r="F89" s="40" t="s">
        <v>832</v>
      </c>
      <c r="G89" s="41">
        <v>118.06999999999999</v>
      </c>
      <c r="H89" s="42">
        <v>0</v>
      </c>
      <c r="I89" s="43">
        <f>ROUND(G89*H89,P4)</f>
        <v>0</v>
      </c>
      <c r="J89" s="37"/>
      <c r="O89" s="44">
        <f>I89*0.21</f>
        <v>0</v>
      </c>
      <c r="P89">
        <v>3</v>
      </c>
    </row>
    <row r="90" ht="45">
      <c r="A90" s="37" t="s">
        <v>630</v>
      </c>
      <c r="B90" s="45"/>
      <c r="C90" s="46"/>
      <c r="D90" s="46"/>
      <c r="E90" s="39" t="s">
        <v>9090</v>
      </c>
      <c r="F90" s="46"/>
      <c r="G90" s="46"/>
      <c r="H90" s="46"/>
      <c r="I90" s="46"/>
      <c r="J90" s="48"/>
    </row>
    <row r="91" ht="30">
      <c r="A91" s="37" t="s">
        <v>631</v>
      </c>
      <c r="B91" s="45"/>
      <c r="C91" s="46"/>
      <c r="D91" s="46"/>
      <c r="E91" s="49" t="s">
        <v>9107</v>
      </c>
      <c r="F91" s="46"/>
      <c r="G91" s="46"/>
      <c r="H91" s="46"/>
      <c r="I91" s="46"/>
      <c r="J91" s="48"/>
    </row>
    <row r="92" ht="195">
      <c r="A92" s="37" t="s">
        <v>633</v>
      </c>
      <c r="B92" s="45"/>
      <c r="C92" s="46"/>
      <c r="D92" s="46"/>
      <c r="E92" s="39" t="s">
        <v>2732</v>
      </c>
      <c r="F92" s="46"/>
      <c r="G92" s="46"/>
      <c r="H92" s="46"/>
      <c r="I92" s="46"/>
      <c r="J92" s="48"/>
    </row>
    <row r="93">
      <c r="A93" s="37" t="s">
        <v>625</v>
      </c>
      <c r="B93" s="37">
        <v>21</v>
      </c>
      <c r="C93" s="38" t="s">
        <v>2884</v>
      </c>
      <c r="D93" s="37" t="s">
        <v>627</v>
      </c>
      <c r="E93" s="39" t="s">
        <v>2885</v>
      </c>
      <c r="F93" s="40" t="s">
        <v>832</v>
      </c>
      <c r="G93" s="41">
        <v>114.51000000000001</v>
      </c>
      <c r="H93" s="42">
        <v>0</v>
      </c>
      <c r="I93" s="43">
        <f>ROUND(G93*H93,P4)</f>
        <v>0</v>
      </c>
      <c r="J93" s="37"/>
      <c r="O93" s="44">
        <f>I93*0.21</f>
        <v>0</v>
      </c>
      <c r="P93">
        <v>3</v>
      </c>
    </row>
    <row r="94" ht="45">
      <c r="A94" s="37" t="s">
        <v>630</v>
      </c>
      <c r="B94" s="45"/>
      <c r="C94" s="46"/>
      <c r="D94" s="46"/>
      <c r="E94" s="39" t="s">
        <v>9090</v>
      </c>
      <c r="F94" s="46"/>
      <c r="G94" s="46"/>
      <c r="H94" s="46"/>
      <c r="I94" s="46"/>
      <c r="J94" s="48"/>
    </row>
    <row r="95" ht="30">
      <c r="A95" s="37" t="s">
        <v>631</v>
      </c>
      <c r="B95" s="45"/>
      <c r="C95" s="46"/>
      <c r="D95" s="46"/>
      <c r="E95" s="49" t="s">
        <v>9108</v>
      </c>
      <c r="F95" s="46"/>
      <c r="G95" s="46"/>
      <c r="H95" s="46"/>
      <c r="I95" s="46"/>
      <c r="J95" s="48"/>
    </row>
    <row r="96" ht="195">
      <c r="A96" s="37" t="s">
        <v>633</v>
      </c>
      <c r="B96" s="45"/>
      <c r="C96" s="46"/>
      <c r="D96" s="46"/>
      <c r="E96" s="39" t="s">
        <v>2732</v>
      </c>
      <c r="F96" s="46"/>
      <c r="G96" s="46"/>
      <c r="H96" s="46"/>
      <c r="I96" s="46"/>
      <c r="J96" s="48"/>
    </row>
    <row r="97">
      <c r="A97" s="31" t="s">
        <v>622</v>
      </c>
      <c r="B97" s="32"/>
      <c r="C97" s="33" t="s">
        <v>794</v>
      </c>
      <c r="D97" s="34"/>
      <c r="E97" s="31" t="s">
        <v>1032</v>
      </c>
      <c r="F97" s="34"/>
      <c r="G97" s="34"/>
      <c r="H97" s="34"/>
      <c r="I97" s="35">
        <f>SUMIFS(I98:I115,A98:A115,"P")</f>
        <v>0</v>
      </c>
      <c r="J97" s="36"/>
    </row>
    <row r="98">
      <c r="A98" s="37" t="s">
        <v>625</v>
      </c>
      <c r="B98" s="37">
        <v>22</v>
      </c>
      <c r="C98" s="38" t="s">
        <v>2645</v>
      </c>
      <c r="D98" s="37" t="s">
        <v>627</v>
      </c>
      <c r="E98" s="39" t="s">
        <v>2646</v>
      </c>
      <c r="F98" s="40" t="s">
        <v>744</v>
      </c>
      <c r="G98" s="41">
        <v>50</v>
      </c>
      <c r="H98" s="42">
        <v>0</v>
      </c>
      <c r="I98" s="43">
        <f>ROUND(G98*H98,P4)</f>
        <v>0</v>
      </c>
      <c r="J98" s="37"/>
      <c r="O98" s="44">
        <f>I98*0.21</f>
        <v>0</v>
      </c>
      <c r="P98">
        <v>3</v>
      </c>
    </row>
    <row r="99" ht="45">
      <c r="A99" s="37" t="s">
        <v>630</v>
      </c>
      <c r="B99" s="45"/>
      <c r="C99" s="46"/>
      <c r="D99" s="46"/>
      <c r="E99" s="39" t="s">
        <v>9090</v>
      </c>
      <c r="F99" s="46"/>
      <c r="G99" s="46"/>
      <c r="H99" s="46"/>
      <c r="I99" s="46"/>
      <c r="J99" s="48"/>
    </row>
    <row r="100" ht="75">
      <c r="A100" s="37" t="s">
        <v>633</v>
      </c>
      <c r="B100" s="45"/>
      <c r="C100" s="46"/>
      <c r="D100" s="46"/>
      <c r="E100" s="39" t="s">
        <v>2648</v>
      </c>
      <c r="F100" s="46"/>
      <c r="G100" s="46"/>
      <c r="H100" s="46"/>
      <c r="I100" s="46"/>
      <c r="J100" s="48"/>
    </row>
    <row r="101">
      <c r="A101" s="37" t="s">
        <v>625</v>
      </c>
      <c r="B101" s="37">
        <v>23</v>
      </c>
      <c r="C101" s="38" t="s">
        <v>9109</v>
      </c>
      <c r="D101" s="37" t="s">
        <v>627</v>
      </c>
      <c r="E101" s="39" t="s">
        <v>9110</v>
      </c>
      <c r="F101" s="40" t="s">
        <v>639</v>
      </c>
      <c r="G101" s="41">
        <v>4</v>
      </c>
      <c r="H101" s="42">
        <v>0</v>
      </c>
      <c r="I101" s="43">
        <f>ROUND(G101*H101,P4)</f>
        <v>0</v>
      </c>
      <c r="J101" s="37"/>
      <c r="O101" s="44">
        <f>I101*0.21</f>
        <v>0</v>
      </c>
      <c r="P101">
        <v>3</v>
      </c>
    </row>
    <row r="102" ht="45">
      <c r="A102" s="37" t="s">
        <v>630</v>
      </c>
      <c r="B102" s="45"/>
      <c r="C102" s="46"/>
      <c r="D102" s="46"/>
      <c r="E102" s="39" t="s">
        <v>9090</v>
      </c>
      <c r="F102" s="46"/>
      <c r="G102" s="46"/>
      <c r="H102" s="46"/>
      <c r="I102" s="46"/>
      <c r="J102" s="48"/>
    </row>
    <row r="103" ht="30">
      <c r="A103" s="37" t="s">
        <v>631</v>
      </c>
      <c r="B103" s="45"/>
      <c r="C103" s="46"/>
      <c r="D103" s="46"/>
      <c r="E103" s="49" t="s">
        <v>9111</v>
      </c>
      <c r="F103" s="46"/>
      <c r="G103" s="46"/>
      <c r="H103" s="46"/>
      <c r="I103" s="46"/>
      <c r="J103" s="48"/>
    </row>
    <row r="104" ht="60">
      <c r="A104" s="37" t="s">
        <v>633</v>
      </c>
      <c r="B104" s="45"/>
      <c r="C104" s="46"/>
      <c r="D104" s="46"/>
      <c r="E104" s="39" t="s">
        <v>2659</v>
      </c>
      <c r="F104" s="46"/>
      <c r="G104" s="46"/>
      <c r="H104" s="46"/>
      <c r="I104" s="46"/>
      <c r="J104" s="48"/>
    </row>
    <row r="105" ht="30">
      <c r="A105" s="37" t="s">
        <v>625</v>
      </c>
      <c r="B105" s="37">
        <v>24</v>
      </c>
      <c r="C105" s="38" t="s">
        <v>2660</v>
      </c>
      <c r="D105" s="37" t="s">
        <v>627</v>
      </c>
      <c r="E105" s="39" t="s">
        <v>2661</v>
      </c>
      <c r="F105" s="40" t="s">
        <v>639</v>
      </c>
      <c r="G105" s="41">
        <v>4</v>
      </c>
      <c r="H105" s="42">
        <v>0</v>
      </c>
      <c r="I105" s="43">
        <f>ROUND(G105*H105,P4)</f>
        <v>0</v>
      </c>
      <c r="J105" s="37"/>
      <c r="O105" s="44">
        <f>I105*0.21</f>
        <v>0</v>
      </c>
      <c r="P105">
        <v>3</v>
      </c>
    </row>
    <row r="106" ht="45">
      <c r="A106" s="37" t="s">
        <v>630</v>
      </c>
      <c r="B106" s="45"/>
      <c r="C106" s="46"/>
      <c r="D106" s="46"/>
      <c r="E106" s="39" t="s">
        <v>9090</v>
      </c>
      <c r="F106" s="46"/>
      <c r="G106" s="46"/>
      <c r="H106" s="46"/>
      <c r="I106" s="46"/>
      <c r="J106" s="48"/>
    </row>
    <row r="107" ht="30">
      <c r="A107" s="37" t="s">
        <v>631</v>
      </c>
      <c r="B107" s="45"/>
      <c r="C107" s="46"/>
      <c r="D107" s="46"/>
      <c r="E107" s="49" t="s">
        <v>9112</v>
      </c>
      <c r="F107" s="46"/>
      <c r="G107" s="46"/>
      <c r="H107" s="46"/>
      <c r="I107" s="46"/>
      <c r="J107" s="48"/>
    </row>
    <row r="108" ht="90">
      <c r="A108" s="37" t="s">
        <v>633</v>
      </c>
      <c r="B108" s="45"/>
      <c r="C108" s="46"/>
      <c r="D108" s="46"/>
      <c r="E108" s="39" t="s">
        <v>2662</v>
      </c>
      <c r="F108" s="46"/>
      <c r="G108" s="46"/>
      <c r="H108" s="46"/>
      <c r="I108" s="46"/>
      <c r="J108" s="48"/>
    </row>
    <row r="109" ht="30">
      <c r="A109" s="37" t="s">
        <v>625</v>
      </c>
      <c r="B109" s="37">
        <v>25</v>
      </c>
      <c r="C109" s="38" t="s">
        <v>2364</v>
      </c>
      <c r="D109" s="37" t="s">
        <v>627</v>
      </c>
      <c r="E109" s="39" t="s">
        <v>2365</v>
      </c>
      <c r="F109" s="40" t="s">
        <v>744</v>
      </c>
      <c r="G109" s="41">
        <v>32.990000000000002</v>
      </c>
      <c r="H109" s="42">
        <v>0</v>
      </c>
      <c r="I109" s="43">
        <f>ROUND(G109*H109,P4)</f>
        <v>0</v>
      </c>
      <c r="J109" s="37"/>
      <c r="O109" s="44">
        <f>I109*0.21</f>
        <v>0</v>
      </c>
      <c r="P109">
        <v>3</v>
      </c>
    </row>
    <row r="110" ht="60">
      <c r="A110" s="37" t="s">
        <v>630</v>
      </c>
      <c r="B110" s="45"/>
      <c r="C110" s="46"/>
      <c r="D110" s="46"/>
      <c r="E110" s="39" t="s">
        <v>9113</v>
      </c>
      <c r="F110" s="46"/>
      <c r="G110" s="46"/>
      <c r="H110" s="46"/>
      <c r="I110" s="46"/>
      <c r="J110" s="48"/>
    </row>
    <row r="111" ht="30">
      <c r="A111" s="37" t="s">
        <v>631</v>
      </c>
      <c r="B111" s="45"/>
      <c r="C111" s="46"/>
      <c r="D111" s="46"/>
      <c r="E111" s="49" t="s">
        <v>9114</v>
      </c>
      <c r="F111" s="46"/>
      <c r="G111" s="46"/>
      <c r="H111" s="46"/>
      <c r="I111" s="46"/>
      <c r="J111" s="48"/>
    </row>
    <row r="112" ht="90">
      <c r="A112" s="37" t="s">
        <v>633</v>
      </c>
      <c r="B112" s="45"/>
      <c r="C112" s="46"/>
      <c r="D112" s="46"/>
      <c r="E112" s="39" t="s">
        <v>1632</v>
      </c>
      <c r="F112" s="46"/>
      <c r="G112" s="46"/>
      <c r="H112" s="46"/>
      <c r="I112" s="46"/>
      <c r="J112" s="48"/>
    </row>
    <row r="113">
      <c r="A113" s="37" t="s">
        <v>625</v>
      </c>
      <c r="B113" s="37">
        <v>26</v>
      </c>
      <c r="C113" s="38" t="s">
        <v>9115</v>
      </c>
      <c r="D113" s="37" t="s">
        <v>627</v>
      </c>
      <c r="E113" s="39" t="s">
        <v>9116</v>
      </c>
      <c r="F113" s="40" t="s">
        <v>744</v>
      </c>
      <c r="G113" s="41">
        <v>50</v>
      </c>
      <c r="H113" s="42">
        <v>0</v>
      </c>
      <c r="I113" s="43">
        <f>ROUND(G113*H113,P4)</f>
        <v>0</v>
      </c>
      <c r="J113" s="37"/>
      <c r="O113" s="44">
        <f>I113*0.21</f>
        <v>0</v>
      </c>
      <c r="P113">
        <v>3</v>
      </c>
    </row>
    <row r="114" ht="45">
      <c r="A114" s="37" t="s">
        <v>630</v>
      </c>
      <c r="B114" s="45"/>
      <c r="C114" s="46"/>
      <c r="D114" s="46"/>
      <c r="E114" s="39" t="s">
        <v>9090</v>
      </c>
      <c r="F114" s="46"/>
      <c r="G114" s="46"/>
      <c r="H114" s="46"/>
      <c r="I114" s="46"/>
      <c r="J114" s="48"/>
    </row>
    <row r="115" ht="75">
      <c r="A115" s="37" t="s">
        <v>633</v>
      </c>
      <c r="B115" s="50"/>
      <c r="C115" s="51"/>
      <c r="D115" s="51"/>
      <c r="E115" s="39" t="s">
        <v>2667</v>
      </c>
      <c r="F115" s="51"/>
      <c r="G115" s="51"/>
      <c r="H115" s="51"/>
      <c r="I115" s="51"/>
      <c r="J115" s="52"/>
    </row>
  </sheetData>
  <sheetProtection sheet="1" objects="1" scenarios="1" spinCount="100000" saltValue="LyaJFe1aCG9m5FwUk5xYLfLJ5tSn+5WH9DuUg02KU0x37fvDaeCH2hujvlxSgqLrCdLLjClt8ZyG0XBWtt3NJA==" hashValue="0RlrN3jRus2Xfip93tDQ+oE1YFaO69KL6/I0zgQUe3UQaFa007395hZLhnaKU+9LnWREIgxUaTEgSs2097FMn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9117</v>
      </c>
      <c r="I3" s="25">
        <f>SUMIFS(I10:I372,A10:A372,"SD")</f>
        <v>0</v>
      </c>
      <c r="J3" s="19"/>
      <c r="O3">
        <v>0</v>
      </c>
      <c r="P3">
        <v>2</v>
      </c>
    </row>
    <row r="4">
      <c r="A4" s="3" t="s">
        <v>607</v>
      </c>
      <c r="B4" s="20" t="s">
        <v>608</v>
      </c>
      <c r="C4" s="21" t="s">
        <v>377</v>
      </c>
      <c r="D4" s="22"/>
      <c r="E4" s="23" t="s">
        <v>378</v>
      </c>
      <c r="F4" s="17"/>
      <c r="G4" s="17"/>
      <c r="H4" s="17"/>
      <c r="I4" s="17"/>
      <c r="J4" s="19"/>
      <c r="O4">
        <v>0.12</v>
      </c>
      <c r="P4">
        <v>2</v>
      </c>
    </row>
    <row r="5" ht="30">
      <c r="A5" s="3" t="s">
        <v>609</v>
      </c>
      <c r="B5" s="20" t="s">
        <v>608</v>
      </c>
      <c r="C5" s="21" t="s">
        <v>9118</v>
      </c>
      <c r="D5" s="22"/>
      <c r="E5" s="23" t="s">
        <v>392</v>
      </c>
      <c r="F5" s="17"/>
      <c r="G5" s="17"/>
      <c r="H5" s="17"/>
      <c r="I5" s="17"/>
      <c r="J5" s="19"/>
      <c r="O5">
        <v>0.20999999999999999</v>
      </c>
    </row>
    <row r="6" ht="30">
      <c r="A6" s="3" t="s">
        <v>2757</v>
      </c>
      <c r="B6" s="20" t="s">
        <v>610</v>
      </c>
      <c r="C6" s="21" t="s">
        <v>9117</v>
      </c>
      <c r="D6" s="22"/>
      <c r="E6" s="23" t="s">
        <v>394</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SUMIFS(I11:I110,A11:A110,"P")</f>
        <v>0</v>
      </c>
      <c r="J10" s="36"/>
    </row>
    <row r="11">
      <c r="A11" s="37" t="s">
        <v>625</v>
      </c>
      <c r="B11" s="37">
        <v>1</v>
      </c>
      <c r="C11" s="38" t="s">
        <v>695</v>
      </c>
      <c r="D11" s="37" t="s">
        <v>627</v>
      </c>
      <c r="E11" s="39" t="s">
        <v>696</v>
      </c>
      <c r="F11" s="40" t="s">
        <v>697</v>
      </c>
      <c r="G11" s="41">
        <v>1</v>
      </c>
      <c r="H11" s="42">
        <v>0</v>
      </c>
      <c r="I11" s="43">
        <f>ROUND(G11*H11,P4)</f>
        <v>0</v>
      </c>
      <c r="J11" s="37"/>
      <c r="O11" s="44">
        <f>I11*0.21</f>
        <v>0</v>
      </c>
      <c r="P11">
        <v>3</v>
      </c>
    </row>
    <row r="12">
      <c r="A12" s="37" t="s">
        <v>630</v>
      </c>
      <c r="B12" s="45"/>
      <c r="C12" s="46"/>
      <c r="D12" s="46"/>
      <c r="E12" s="47" t="s">
        <v>627</v>
      </c>
      <c r="F12" s="46"/>
      <c r="G12" s="46"/>
      <c r="H12" s="46"/>
      <c r="I12" s="46"/>
      <c r="J12" s="48"/>
    </row>
    <row r="13" ht="120">
      <c r="A13" s="37" t="s">
        <v>631</v>
      </c>
      <c r="B13" s="45"/>
      <c r="C13" s="46"/>
      <c r="D13" s="46"/>
      <c r="E13" s="49" t="s">
        <v>9119</v>
      </c>
      <c r="F13" s="46"/>
      <c r="G13" s="46"/>
      <c r="H13" s="46"/>
      <c r="I13" s="46"/>
      <c r="J13" s="48"/>
    </row>
    <row r="14" ht="60">
      <c r="A14" s="37" t="s">
        <v>633</v>
      </c>
      <c r="B14" s="45"/>
      <c r="C14" s="46"/>
      <c r="D14" s="46"/>
      <c r="E14" s="39" t="s">
        <v>700</v>
      </c>
      <c r="F14" s="46"/>
      <c r="G14" s="46"/>
      <c r="H14" s="46"/>
      <c r="I14" s="46"/>
      <c r="J14" s="48"/>
    </row>
    <row r="15">
      <c r="A15" s="37" t="s">
        <v>625</v>
      </c>
      <c r="B15" s="37">
        <v>2</v>
      </c>
      <c r="C15" s="38" t="s">
        <v>4407</v>
      </c>
      <c r="D15" s="37" t="s">
        <v>627</v>
      </c>
      <c r="E15" s="39" t="s">
        <v>4408</v>
      </c>
      <c r="F15" s="40" t="s">
        <v>832</v>
      </c>
      <c r="G15" s="41">
        <v>14661</v>
      </c>
      <c r="H15" s="42">
        <v>0</v>
      </c>
      <c r="I15" s="43">
        <f>ROUND(G15*H15,P4)</f>
        <v>0</v>
      </c>
      <c r="J15" s="37"/>
      <c r="O15" s="44">
        <f>I15*0.21</f>
        <v>0</v>
      </c>
      <c r="P15">
        <v>3</v>
      </c>
    </row>
    <row r="16">
      <c r="A16" s="37" t="s">
        <v>630</v>
      </c>
      <c r="B16" s="45"/>
      <c r="C16" s="46"/>
      <c r="D16" s="46"/>
      <c r="E16" s="47" t="s">
        <v>627</v>
      </c>
      <c r="F16" s="46"/>
      <c r="G16" s="46"/>
      <c r="H16" s="46"/>
      <c r="I16" s="46"/>
      <c r="J16" s="48"/>
    </row>
    <row r="17" ht="90">
      <c r="A17" s="37" t="s">
        <v>631</v>
      </c>
      <c r="B17" s="45"/>
      <c r="C17" s="46"/>
      <c r="D17" s="46"/>
      <c r="E17" s="49" t="s">
        <v>9120</v>
      </c>
      <c r="F17" s="46"/>
      <c r="G17" s="46"/>
      <c r="H17" s="46"/>
      <c r="I17" s="46"/>
      <c r="J17" s="48"/>
    </row>
    <row r="18" ht="60">
      <c r="A18" s="37" t="s">
        <v>633</v>
      </c>
      <c r="B18" s="45"/>
      <c r="C18" s="46"/>
      <c r="D18" s="46"/>
      <c r="E18" s="39" t="s">
        <v>4410</v>
      </c>
      <c r="F18" s="46"/>
      <c r="G18" s="46"/>
      <c r="H18" s="46"/>
      <c r="I18" s="46"/>
      <c r="J18" s="48"/>
    </row>
    <row r="19">
      <c r="A19" s="37" t="s">
        <v>625</v>
      </c>
      <c r="B19" s="37">
        <v>3</v>
      </c>
      <c r="C19" s="38" t="s">
        <v>1139</v>
      </c>
      <c r="D19" s="37" t="s">
        <v>627</v>
      </c>
      <c r="E19" s="39" t="s">
        <v>1140</v>
      </c>
      <c r="F19" s="40" t="s">
        <v>629</v>
      </c>
      <c r="G19" s="41">
        <v>35.25</v>
      </c>
      <c r="H19" s="42">
        <v>0</v>
      </c>
      <c r="I19" s="43">
        <f>ROUND(G19*H19,P4)</f>
        <v>0</v>
      </c>
      <c r="J19" s="37"/>
      <c r="O19" s="44">
        <f>I19*0.21</f>
        <v>0</v>
      </c>
      <c r="P19">
        <v>3</v>
      </c>
    </row>
    <row r="20">
      <c r="A20" s="37" t="s">
        <v>630</v>
      </c>
      <c r="B20" s="45"/>
      <c r="C20" s="46"/>
      <c r="D20" s="46"/>
      <c r="E20" s="47" t="s">
        <v>627</v>
      </c>
      <c r="F20" s="46"/>
      <c r="G20" s="46"/>
      <c r="H20" s="46"/>
      <c r="I20" s="46"/>
      <c r="J20" s="48"/>
    </row>
    <row r="21" ht="150">
      <c r="A21" s="37" t="s">
        <v>631</v>
      </c>
      <c r="B21" s="45"/>
      <c r="C21" s="46"/>
      <c r="D21" s="46"/>
      <c r="E21" s="49" t="s">
        <v>9121</v>
      </c>
      <c r="F21" s="46"/>
      <c r="G21" s="46"/>
      <c r="H21" s="46"/>
      <c r="I21" s="46"/>
      <c r="J21" s="48"/>
    </row>
    <row r="22" ht="120">
      <c r="A22" s="37" t="s">
        <v>633</v>
      </c>
      <c r="B22" s="45"/>
      <c r="C22" s="46"/>
      <c r="D22" s="46"/>
      <c r="E22" s="39" t="s">
        <v>829</v>
      </c>
      <c r="F22" s="46"/>
      <c r="G22" s="46"/>
      <c r="H22" s="46"/>
      <c r="I22" s="46"/>
      <c r="J22" s="48"/>
    </row>
    <row r="23">
      <c r="A23" s="37" t="s">
        <v>625</v>
      </c>
      <c r="B23" s="37">
        <v>4</v>
      </c>
      <c r="C23" s="38" t="s">
        <v>9122</v>
      </c>
      <c r="D23" s="37" t="s">
        <v>627</v>
      </c>
      <c r="E23" s="39" t="s">
        <v>9123</v>
      </c>
      <c r="F23" s="40" t="s">
        <v>629</v>
      </c>
      <c r="G23" s="41">
        <v>10</v>
      </c>
      <c r="H23" s="42">
        <v>0</v>
      </c>
      <c r="I23" s="43">
        <f>ROUND(G23*H23,P4)</f>
        <v>0</v>
      </c>
      <c r="J23" s="37"/>
      <c r="O23" s="44">
        <f>I23*0.21</f>
        <v>0</v>
      </c>
      <c r="P23">
        <v>3</v>
      </c>
    </row>
    <row r="24">
      <c r="A24" s="37" t="s">
        <v>630</v>
      </c>
      <c r="B24" s="45"/>
      <c r="C24" s="46"/>
      <c r="D24" s="46"/>
      <c r="E24" s="47" t="s">
        <v>627</v>
      </c>
      <c r="F24" s="46"/>
      <c r="G24" s="46"/>
      <c r="H24" s="46"/>
      <c r="I24" s="46"/>
      <c r="J24" s="48"/>
    </row>
    <row r="25" ht="135">
      <c r="A25" s="37" t="s">
        <v>631</v>
      </c>
      <c r="B25" s="45"/>
      <c r="C25" s="46"/>
      <c r="D25" s="46"/>
      <c r="E25" s="49" t="s">
        <v>9124</v>
      </c>
      <c r="F25" s="46"/>
      <c r="G25" s="46"/>
      <c r="H25" s="46"/>
      <c r="I25" s="46"/>
      <c r="J25" s="48"/>
    </row>
    <row r="26" ht="135">
      <c r="A26" s="37" t="s">
        <v>633</v>
      </c>
      <c r="B26" s="45"/>
      <c r="C26" s="46"/>
      <c r="D26" s="46"/>
      <c r="E26" s="39" t="s">
        <v>2290</v>
      </c>
      <c r="F26" s="46"/>
      <c r="G26" s="46"/>
      <c r="H26" s="46"/>
      <c r="I26" s="46"/>
      <c r="J26" s="48"/>
    </row>
    <row r="27">
      <c r="A27" s="37" t="s">
        <v>625</v>
      </c>
      <c r="B27" s="37">
        <v>5</v>
      </c>
      <c r="C27" s="38" t="s">
        <v>2286</v>
      </c>
      <c r="D27" s="37" t="s">
        <v>627</v>
      </c>
      <c r="E27" s="39" t="s">
        <v>2287</v>
      </c>
      <c r="F27" s="40" t="s">
        <v>629</v>
      </c>
      <c r="G27" s="41">
        <v>2.3999999999999999</v>
      </c>
      <c r="H27" s="42">
        <v>0</v>
      </c>
      <c r="I27" s="43">
        <f>ROUND(G27*H27,P4)</f>
        <v>0</v>
      </c>
      <c r="J27" s="37"/>
      <c r="O27" s="44">
        <f>I27*0.21</f>
        <v>0</v>
      </c>
      <c r="P27">
        <v>3</v>
      </c>
    </row>
    <row r="28">
      <c r="A28" s="37" t="s">
        <v>630</v>
      </c>
      <c r="B28" s="45"/>
      <c r="C28" s="46"/>
      <c r="D28" s="46"/>
      <c r="E28" s="47" t="s">
        <v>627</v>
      </c>
      <c r="F28" s="46"/>
      <c r="G28" s="46"/>
      <c r="H28" s="46"/>
      <c r="I28" s="46"/>
      <c r="J28" s="48"/>
    </row>
    <row r="29" ht="135">
      <c r="A29" s="37" t="s">
        <v>631</v>
      </c>
      <c r="B29" s="45"/>
      <c r="C29" s="46"/>
      <c r="D29" s="46"/>
      <c r="E29" s="49" t="s">
        <v>9125</v>
      </c>
      <c r="F29" s="46"/>
      <c r="G29" s="46"/>
      <c r="H29" s="46"/>
      <c r="I29" s="46"/>
      <c r="J29" s="48"/>
    </row>
    <row r="30" ht="135">
      <c r="A30" s="37" t="s">
        <v>633</v>
      </c>
      <c r="B30" s="45"/>
      <c r="C30" s="46"/>
      <c r="D30" s="46"/>
      <c r="E30" s="39" t="s">
        <v>2290</v>
      </c>
      <c r="F30" s="46"/>
      <c r="G30" s="46"/>
      <c r="H30" s="46"/>
      <c r="I30" s="46"/>
      <c r="J30" s="48"/>
    </row>
    <row r="31" ht="30">
      <c r="A31" s="37" t="s">
        <v>625</v>
      </c>
      <c r="B31" s="37">
        <v>6</v>
      </c>
      <c r="C31" s="38" t="s">
        <v>2507</v>
      </c>
      <c r="D31" s="37" t="s">
        <v>627</v>
      </c>
      <c r="E31" s="39" t="s">
        <v>2508</v>
      </c>
      <c r="F31" s="40" t="s">
        <v>629</v>
      </c>
      <c r="G31" s="41">
        <v>514.625</v>
      </c>
      <c r="H31" s="42">
        <v>0</v>
      </c>
      <c r="I31" s="43">
        <f>ROUND(G31*H31,P4)</f>
        <v>0</v>
      </c>
      <c r="J31" s="37"/>
      <c r="O31" s="44">
        <f>I31*0.21</f>
        <v>0</v>
      </c>
      <c r="P31">
        <v>3</v>
      </c>
    </row>
    <row r="32">
      <c r="A32" s="37" t="s">
        <v>630</v>
      </c>
      <c r="B32" s="45"/>
      <c r="C32" s="46"/>
      <c r="D32" s="46"/>
      <c r="E32" s="47" t="s">
        <v>627</v>
      </c>
      <c r="F32" s="46"/>
      <c r="G32" s="46"/>
      <c r="H32" s="46"/>
      <c r="I32" s="46"/>
      <c r="J32" s="48"/>
    </row>
    <row r="33" ht="315">
      <c r="A33" s="37" t="s">
        <v>631</v>
      </c>
      <c r="B33" s="45"/>
      <c r="C33" s="46"/>
      <c r="D33" s="46"/>
      <c r="E33" s="49" t="s">
        <v>9126</v>
      </c>
      <c r="F33" s="46"/>
      <c r="G33" s="46"/>
      <c r="H33" s="46"/>
      <c r="I33" s="46"/>
      <c r="J33" s="48"/>
    </row>
    <row r="34" ht="120">
      <c r="A34" s="37" t="s">
        <v>633</v>
      </c>
      <c r="B34" s="45"/>
      <c r="C34" s="46"/>
      <c r="D34" s="46"/>
      <c r="E34" s="39" t="s">
        <v>829</v>
      </c>
      <c r="F34" s="46"/>
      <c r="G34" s="46"/>
      <c r="H34" s="46"/>
      <c r="I34" s="46"/>
      <c r="J34" s="48"/>
    </row>
    <row r="35">
      <c r="A35" s="37" t="s">
        <v>625</v>
      </c>
      <c r="B35" s="37">
        <v>7</v>
      </c>
      <c r="C35" s="38" t="s">
        <v>9127</v>
      </c>
      <c r="D35" s="37" t="s">
        <v>627</v>
      </c>
      <c r="E35" s="39" t="s">
        <v>9128</v>
      </c>
      <c r="F35" s="40" t="s">
        <v>629</v>
      </c>
      <c r="G35" s="41">
        <v>37.012999999999998</v>
      </c>
      <c r="H35" s="42">
        <v>0</v>
      </c>
      <c r="I35" s="43">
        <f>ROUND(G35*H35,P4)</f>
        <v>0</v>
      </c>
      <c r="J35" s="37"/>
      <c r="O35" s="44">
        <f>I35*0.21</f>
        <v>0</v>
      </c>
      <c r="P35">
        <v>3</v>
      </c>
    </row>
    <row r="36">
      <c r="A36" s="37" t="s">
        <v>630</v>
      </c>
      <c r="B36" s="45"/>
      <c r="C36" s="46"/>
      <c r="D36" s="46"/>
      <c r="E36" s="47" t="s">
        <v>627</v>
      </c>
      <c r="F36" s="46"/>
      <c r="G36" s="46"/>
      <c r="H36" s="46"/>
      <c r="I36" s="46"/>
      <c r="J36" s="48"/>
    </row>
    <row r="37" ht="135">
      <c r="A37" s="37" t="s">
        <v>631</v>
      </c>
      <c r="B37" s="45"/>
      <c r="C37" s="46"/>
      <c r="D37" s="46"/>
      <c r="E37" s="49" t="s">
        <v>9129</v>
      </c>
      <c r="F37" s="46"/>
      <c r="G37" s="46"/>
      <c r="H37" s="46"/>
      <c r="I37" s="46"/>
      <c r="J37" s="48"/>
    </row>
    <row r="38" ht="120">
      <c r="A38" s="37" t="s">
        <v>633</v>
      </c>
      <c r="B38" s="45"/>
      <c r="C38" s="46"/>
      <c r="D38" s="46"/>
      <c r="E38" s="39" t="s">
        <v>829</v>
      </c>
      <c r="F38" s="46"/>
      <c r="G38" s="46"/>
      <c r="H38" s="46"/>
      <c r="I38" s="46"/>
      <c r="J38" s="48"/>
    </row>
    <row r="39">
      <c r="A39" s="37" t="s">
        <v>625</v>
      </c>
      <c r="B39" s="37">
        <v>8</v>
      </c>
      <c r="C39" s="38" t="s">
        <v>2393</v>
      </c>
      <c r="D39" s="37" t="s">
        <v>627</v>
      </c>
      <c r="E39" s="39" t="s">
        <v>2394</v>
      </c>
      <c r="F39" s="40" t="s">
        <v>744</v>
      </c>
      <c r="G39" s="41">
        <v>27</v>
      </c>
      <c r="H39" s="42">
        <v>0</v>
      </c>
      <c r="I39" s="43">
        <f>ROUND(G39*H39,P4)</f>
        <v>0</v>
      </c>
      <c r="J39" s="37"/>
      <c r="O39" s="44">
        <f>I39*0.21</f>
        <v>0</v>
      </c>
      <c r="P39">
        <v>3</v>
      </c>
    </row>
    <row r="40">
      <c r="A40" s="37" t="s">
        <v>630</v>
      </c>
      <c r="B40" s="45"/>
      <c r="C40" s="46"/>
      <c r="D40" s="46"/>
      <c r="E40" s="47" t="s">
        <v>627</v>
      </c>
      <c r="F40" s="46"/>
      <c r="G40" s="46"/>
      <c r="H40" s="46"/>
      <c r="I40" s="46"/>
      <c r="J40" s="48"/>
    </row>
    <row r="41" ht="180">
      <c r="A41" s="37" t="s">
        <v>631</v>
      </c>
      <c r="B41" s="45"/>
      <c r="C41" s="46"/>
      <c r="D41" s="46"/>
      <c r="E41" s="49" t="s">
        <v>9130</v>
      </c>
      <c r="F41" s="46"/>
      <c r="G41" s="46"/>
      <c r="H41" s="46"/>
      <c r="I41" s="46"/>
      <c r="J41" s="48"/>
    </row>
    <row r="42" ht="120">
      <c r="A42" s="37" t="s">
        <v>633</v>
      </c>
      <c r="B42" s="45"/>
      <c r="C42" s="46"/>
      <c r="D42" s="46"/>
      <c r="E42" s="39" t="s">
        <v>829</v>
      </c>
      <c r="F42" s="46"/>
      <c r="G42" s="46"/>
      <c r="H42" s="46"/>
      <c r="I42" s="46"/>
      <c r="J42" s="48"/>
    </row>
    <row r="43">
      <c r="A43" s="37" t="s">
        <v>625</v>
      </c>
      <c r="B43" s="37">
        <v>9</v>
      </c>
      <c r="C43" s="38" t="s">
        <v>1261</v>
      </c>
      <c r="D43" s="37" t="s">
        <v>627</v>
      </c>
      <c r="E43" s="39" t="s">
        <v>1262</v>
      </c>
      <c r="F43" s="40" t="s">
        <v>629</v>
      </c>
      <c r="G43" s="41">
        <v>1777.0599999999999</v>
      </c>
      <c r="H43" s="42">
        <v>0</v>
      </c>
      <c r="I43" s="43">
        <f>ROUND(G43*H43,P4)</f>
        <v>0</v>
      </c>
      <c r="J43" s="37"/>
      <c r="O43" s="44">
        <f>I43*0.21</f>
        <v>0</v>
      </c>
      <c r="P43">
        <v>3</v>
      </c>
    </row>
    <row r="44">
      <c r="A44" s="37" t="s">
        <v>630</v>
      </c>
      <c r="B44" s="45"/>
      <c r="C44" s="46"/>
      <c r="D44" s="46"/>
      <c r="E44" s="47" t="s">
        <v>627</v>
      </c>
      <c r="F44" s="46"/>
      <c r="G44" s="46"/>
      <c r="H44" s="46"/>
      <c r="I44" s="46"/>
      <c r="J44" s="48"/>
    </row>
    <row r="45" ht="270">
      <c r="A45" s="37" t="s">
        <v>631</v>
      </c>
      <c r="B45" s="45"/>
      <c r="C45" s="46"/>
      <c r="D45" s="46"/>
      <c r="E45" s="49" t="s">
        <v>9131</v>
      </c>
      <c r="F45" s="46"/>
      <c r="G45" s="46"/>
      <c r="H45" s="46"/>
      <c r="I45" s="46"/>
      <c r="J45" s="48"/>
    </row>
    <row r="46" ht="75">
      <c r="A46" s="37" t="s">
        <v>633</v>
      </c>
      <c r="B46" s="45"/>
      <c r="C46" s="46"/>
      <c r="D46" s="46"/>
      <c r="E46" s="39" t="s">
        <v>1264</v>
      </c>
      <c r="F46" s="46"/>
      <c r="G46" s="46"/>
      <c r="H46" s="46"/>
      <c r="I46" s="46"/>
      <c r="J46" s="48"/>
    </row>
    <row r="47">
      <c r="A47" s="37" t="s">
        <v>625</v>
      </c>
      <c r="B47" s="37">
        <v>10</v>
      </c>
      <c r="C47" s="38" t="s">
        <v>1143</v>
      </c>
      <c r="D47" s="37" t="s">
        <v>627</v>
      </c>
      <c r="E47" s="39" t="s">
        <v>1144</v>
      </c>
      <c r="F47" s="40" t="s">
        <v>629</v>
      </c>
      <c r="G47" s="41">
        <v>14135.457</v>
      </c>
      <c r="H47" s="42">
        <v>0</v>
      </c>
      <c r="I47" s="43">
        <f>ROUND(G47*H47,P4)</f>
        <v>0</v>
      </c>
      <c r="J47" s="37"/>
      <c r="O47" s="44">
        <f>I47*0.21</f>
        <v>0</v>
      </c>
      <c r="P47">
        <v>3</v>
      </c>
    </row>
    <row r="48">
      <c r="A48" s="37" t="s">
        <v>630</v>
      </c>
      <c r="B48" s="45"/>
      <c r="C48" s="46"/>
      <c r="D48" s="46"/>
      <c r="E48" s="47" t="s">
        <v>627</v>
      </c>
      <c r="F48" s="46"/>
      <c r="G48" s="46"/>
      <c r="H48" s="46"/>
      <c r="I48" s="46"/>
      <c r="J48" s="48"/>
    </row>
    <row r="49" ht="330">
      <c r="A49" s="37" t="s">
        <v>631</v>
      </c>
      <c r="B49" s="45"/>
      <c r="C49" s="46"/>
      <c r="D49" s="46"/>
      <c r="E49" s="49" t="s">
        <v>9132</v>
      </c>
      <c r="F49" s="46"/>
      <c r="G49" s="46"/>
      <c r="H49" s="46"/>
      <c r="I49" s="46"/>
      <c r="J49" s="48"/>
    </row>
    <row r="50" ht="409.5">
      <c r="A50" s="37" t="s">
        <v>633</v>
      </c>
      <c r="B50" s="45"/>
      <c r="C50" s="46"/>
      <c r="D50" s="46"/>
      <c r="E50" s="39" t="s">
        <v>1147</v>
      </c>
      <c r="F50" s="46"/>
      <c r="G50" s="46"/>
      <c r="H50" s="46"/>
      <c r="I50" s="46"/>
      <c r="J50" s="48"/>
    </row>
    <row r="51">
      <c r="A51" s="37" t="s">
        <v>625</v>
      </c>
      <c r="B51" s="37">
        <v>11</v>
      </c>
      <c r="C51" s="38" t="s">
        <v>1269</v>
      </c>
      <c r="D51" s="37" t="s">
        <v>627</v>
      </c>
      <c r="E51" s="39" t="s">
        <v>1270</v>
      </c>
      <c r="F51" s="40" t="s">
        <v>629</v>
      </c>
      <c r="G51" s="41">
        <v>1578.5999999999999</v>
      </c>
      <c r="H51" s="42">
        <v>0</v>
      </c>
      <c r="I51" s="43">
        <f>ROUND(G51*H51,P4)</f>
        <v>0</v>
      </c>
      <c r="J51" s="37"/>
      <c r="O51" s="44">
        <f>I51*0.21</f>
        <v>0</v>
      </c>
      <c r="P51">
        <v>3</v>
      </c>
    </row>
    <row r="52">
      <c r="A52" s="37" t="s">
        <v>630</v>
      </c>
      <c r="B52" s="45"/>
      <c r="C52" s="46"/>
      <c r="D52" s="46"/>
      <c r="E52" s="47" t="s">
        <v>627</v>
      </c>
      <c r="F52" s="46"/>
      <c r="G52" s="46"/>
      <c r="H52" s="46"/>
      <c r="I52" s="46"/>
      <c r="J52" s="48"/>
    </row>
    <row r="53" ht="90">
      <c r="A53" s="37" t="s">
        <v>631</v>
      </c>
      <c r="B53" s="45"/>
      <c r="C53" s="46"/>
      <c r="D53" s="46"/>
      <c r="E53" s="49" t="s">
        <v>9133</v>
      </c>
      <c r="F53" s="46"/>
      <c r="G53" s="46"/>
      <c r="H53" s="46"/>
      <c r="I53" s="46"/>
      <c r="J53" s="48"/>
    </row>
    <row r="54" ht="405">
      <c r="A54" s="37" t="s">
        <v>633</v>
      </c>
      <c r="B54" s="45"/>
      <c r="C54" s="46"/>
      <c r="D54" s="46"/>
      <c r="E54" s="39" t="s">
        <v>1272</v>
      </c>
      <c r="F54" s="46"/>
      <c r="G54" s="46"/>
      <c r="H54" s="46"/>
      <c r="I54" s="46"/>
      <c r="J54" s="48"/>
    </row>
    <row r="55">
      <c r="A55" s="37" t="s">
        <v>625</v>
      </c>
      <c r="B55" s="37">
        <v>12</v>
      </c>
      <c r="C55" s="38" t="s">
        <v>1153</v>
      </c>
      <c r="D55" s="37" t="s">
        <v>627</v>
      </c>
      <c r="E55" s="39" t="s">
        <v>1154</v>
      </c>
      <c r="F55" s="40" t="s">
        <v>629</v>
      </c>
      <c r="G55" s="41">
        <v>15.19</v>
      </c>
      <c r="H55" s="42">
        <v>0</v>
      </c>
      <c r="I55" s="43">
        <f>ROUND(G55*H55,P4)</f>
        <v>0</v>
      </c>
      <c r="J55" s="37"/>
      <c r="O55" s="44">
        <f>I55*0.21</f>
        <v>0</v>
      </c>
      <c r="P55">
        <v>3</v>
      </c>
    </row>
    <row r="56">
      <c r="A56" s="37" t="s">
        <v>630</v>
      </c>
      <c r="B56" s="45"/>
      <c r="C56" s="46"/>
      <c r="D56" s="46"/>
      <c r="E56" s="47" t="s">
        <v>627</v>
      </c>
      <c r="F56" s="46"/>
      <c r="G56" s="46"/>
      <c r="H56" s="46"/>
      <c r="I56" s="46"/>
      <c r="J56" s="48"/>
    </row>
    <row r="57" ht="120">
      <c r="A57" s="37" t="s">
        <v>631</v>
      </c>
      <c r="B57" s="45"/>
      <c r="C57" s="46"/>
      <c r="D57" s="46"/>
      <c r="E57" s="49" t="s">
        <v>9134</v>
      </c>
      <c r="F57" s="46"/>
      <c r="G57" s="46"/>
      <c r="H57" s="46"/>
      <c r="I57" s="46"/>
      <c r="J57" s="48"/>
    </row>
    <row r="58" ht="409.5">
      <c r="A58" s="37" t="s">
        <v>633</v>
      </c>
      <c r="B58" s="45"/>
      <c r="C58" s="46"/>
      <c r="D58" s="46"/>
      <c r="E58" s="39" t="s">
        <v>1152</v>
      </c>
      <c r="F58" s="46"/>
      <c r="G58" s="46"/>
      <c r="H58" s="46"/>
      <c r="I58" s="46"/>
      <c r="J58" s="48"/>
    </row>
    <row r="59">
      <c r="A59" s="37" t="s">
        <v>625</v>
      </c>
      <c r="B59" s="37">
        <v>13</v>
      </c>
      <c r="C59" s="38" t="s">
        <v>626</v>
      </c>
      <c r="D59" s="37" t="s">
        <v>627</v>
      </c>
      <c r="E59" s="39" t="s">
        <v>628</v>
      </c>
      <c r="F59" s="40" t="s">
        <v>629</v>
      </c>
      <c r="G59" s="41">
        <v>3.8479999999999999</v>
      </c>
      <c r="H59" s="42">
        <v>0</v>
      </c>
      <c r="I59" s="43">
        <f>ROUND(G59*H59,P4)</f>
        <v>0</v>
      </c>
      <c r="J59" s="37"/>
      <c r="O59" s="44">
        <f>I59*0.21</f>
        <v>0</v>
      </c>
      <c r="P59">
        <v>3</v>
      </c>
    </row>
    <row r="60">
      <c r="A60" s="37" t="s">
        <v>630</v>
      </c>
      <c r="B60" s="45"/>
      <c r="C60" s="46"/>
      <c r="D60" s="46"/>
      <c r="E60" s="47" t="s">
        <v>627</v>
      </c>
      <c r="F60" s="46"/>
      <c r="G60" s="46"/>
      <c r="H60" s="46"/>
      <c r="I60" s="46"/>
      <c r="J60" s="48"/>
    </row>
    <row r="61" ht="105">
      <c r="A61" s="37" t="s">
        <v>631</v>
      </c>
      <c r="B61" s="45"/>
      <c r="C61" s="46"/>
      <c r="D61" s="46"/>
      <c r="E61" s="49" t="s">
        <v>9135</v>
      </c>
      <c r="F61" s="46"/>
      <c r="G61" s="46"/>
      <c r="H61" s="46"/>
      <c r="I61" s="46"/>
      <c r="J61" s="48"/>
    </row>
    <row r="62" ht="409.5">
      <c r="A62" s="37" t="s">
        <v>633</v>
      </c>
      <c r="B62" s="45"/>
      <c r="C62" s="46"/>
      <c r="D62" s="46"/>
      <c r="E62" s="39" t="s">
        <v>1152</v>
      </c>
      <c r="F62" s="46"/>
      <c r="G62" s="46"/>
      <c r="H62" s="46"/>
      <c r="I62" s="46"/>
      <c r="J62" s="48"/>
    </row>
    <row r="63">
      <c r="A63" s="37" t="s">
        <v>625</v>
      </c>
      <c r="B63" s="37">
        <v>14</v>
      </c>
      <c r="C63" s="38" t="s">
        <v>1281</v>
      </c>
      <c r="D63" s="37" t="s">
        <v>627</v>
      </c>
      <c r="E63" s="39" t="s">
        <v>1282</v>
      </c>
      <c r="F63" s="40" t="s">
        <v>629</v>
      </c>
      <c r="G63" s="41">
        <v>4041.7600000000002</v>
      </c>
      <c r="H63" s="42">
        <v>0</v>
      </c>
      <c r="I63" s="43">
        <f>ROUND(G63*H63,P4)</f>
        <v>0</v>
      </c>
      <c r="J63" s="37"/>
      <c r="O63" s="44">
        <f>I63*0.21</f>
        <v>0</v>
      </c>
      <c r="P63">
        <v>3</v>
      </c>
    </row>
    <row r="64">
      <c r="A64" s="37" t="s">
        <v>630</v>
      </c>
      <c r="B64" s="45"/>
      <c r="C64" s="46"/>
      <c r="D64" s="46"/>
      <c r="E64" s="47" t="s">
        <v>627</v>
      </c>
      <c r="F64" s="46"/>
      <c r="G64" s="46"/>
      <c r="H64" s="46"/>
      <c r="I64" s="46"/>
      <c r="J64" s="48"/>
    </row>
    <row r="65" ht="105">
      <c r="A65" s="37" t="s">
        <v>631</v>
      </c>
      <c r="B65" s="45"/>
      <c r="C65" s="46"/>
      <c r="D65" s="46"/>
      <c r="E65" s="49" t="s">
        <v>9136</v>
      </c>
      <c r="F65" s="46"/>
      <c r="G65" s="46"/>
      <c r="H65" s="46"/>
      <c r="I65" s="46"/>
      <c r="J65" s="48"/>
    </row>
    <row r="66" ht="270">
      <c r="A66" s="37" t="s">
        <v>633</v>
      </c>
      <c r="B66" s="45"/>
      <c r="C66" s="46"/>
      <c r="D66" s="46"/>
      <c r="E66" s="39" t="s">
        <v>1284</v>
      </c>
      <c r="F66" s="46"/>
      <c r="G66" s="46"/>
      <c r="H66" s="46"/>
      <c r="I66" s="46"/>
      <c r="J66" s="48"/>
    </row>
    <row r="67">
      <c r="A67" s="37" t="s">
        <v>625</v>
      </c>
      <c r="B67" s="37">
        <v>15</v>
      </c>
      <c r="C67" s="38" t="s">
        <v>1292</v>
      </c>
      <c r="D67" s="37" t="s">
        <v>627</v>
      </c>
      <c r="E67" s="39" t="s">
        <v>1293</v>
      </c>
      <c r="F67" s="40" t="s">
        <v>629</v>
      </c>
      <c r="G67" s="41">
        <v>33638.099999999999</v>
      </c>
      <c r="H67" s="42">
        <v>0</v>
      </c>
      <c r="I67" s="43">
        <f>ROUND(G67*H67,P4)</f>
        <v>0</v>
      </c>
      <c r="J67" s="37"/>
      <c r="O67" s="44">
        <f>I67*0.21</f>
        <v>0</v>
      </c>
      <c r="P67">
        <v>3</v>
      </c>
    </row>
    <row r="68">
      <c r="A68" s="37" t="s">
        <v>630</v>
      </c>
      <c r="B68" s="45"/>
      <c r="C68" s="46"/>
      <c r="D68" s="46"/>
      <c r="E68" s="47" t="s">
        <v>627</v>
      </c>
      <c r="F68" s="46"/>
      <c r="G68" s="46"/>
      <c r="H68" s="46"/>
      <c r="I68" s="46"/>
      <c r="J68" s="48"/>
    </row>
    <row r="69" ht="409.5">
      <c r="A69" s="37" t="s">
        <v>631</v>
      </c>
      <c r="B69" s="45"/>
      <c r="C69" s="46"/>
      <c r="D69" s="46"/>
      <c r="E69" s="49" t="s">
        <v>9137</v>
      </c>
      <c r="F69" s="46"/>
      <c r="G69" s="46"/>
      <c r="H69" s="46"/>
      <c r="I69" s="46"/>
      <c r="J69" s="48"/>
    </row>
    <row r="70" ht="405">
      <c r="A70" s="37" t="s">
        <v>633</v>
      </c>
      <c r="B70" s="45"/>
      <c r="C70" s="46"/>
      <c r="D70" s="46"/>
      <c r="E70" s="39" t="s">
        <v>1295</v>
      </c>
      <c r="F70" s="46"/>
      <c r="G70" s="46"/>
      <c r="H70" s="46"/>
      <c r="I70" s="46"/>
      <c r="J70" s="48"/>
    </row>
    <row r="71">
      <c r="A71" s="37" t="s">
        <v>625</v>
      </c>
      <c r="B71" s="37">
        <v>16</v>
      </c>
      <c r="C71" s="38" t="s">
        <v>9138</v>
      </c>
      <c r="D71" s="37" t="s">
        <v>627</v>
      </c>
      <c r="E71" s="39" t="s">
        <v>9139</v>
      </c>
      <c r="F71" s="40" t="s">
        <v>629</v>
      </c>
      <c r="G71" s="41">
        <v>723.5</v>
      </c>
      <c r="H71" s="42">
        <v>0</v>
      </c>
      <c r="I71" s="43">
        <f>ROUND(G71*H71,P4)</f>
        <v>0</v>
      </c>
      <c r="J71" s="37"/>
      <c r="O71" s="44">
        <f>I71*0.21</f>
        <v>0</v>
      </c>
      <c r="P71">
        <v>3</v>
      </c>
    </row>
    <row r="72">
      <c r="A72" s="37" t="s">
        <v>630</v>
      </c>
      <c r="B72" s="45"/>
      <c r="C72" s="46"/>
      <c r="D72" s="46"/>
      <c r="E72" s="47" t="s">
        <v>627</v>
      </c>
      <c r="F72" s="46"/>
      <c r="G72" s="46"/>
      <c r="H72" s="46"/>
      <c r="I72" s="46"/>
      <c r="J72" s="48"/>
    </row>
    <row r="73" ht="105">
      <c r="A73" s="37" t="s">
        <v>631</v>
      </c>
      <c r="B73" s="45"/>
      <c r="C73" s="46"/>
      <c r="D73" s="46"/>
      <c r="E73" s="49" t="s">
        <v>9140</v>
      </c>
      <c r="F73" s="46"/>
      <c r="G73" s="46"/>
      <c r="H73" s="46"/>
      <c r="I73" s="46"/>
      <c r="J73" s="48"/>
    </row>
    <row r="74" ht="345">
      <c r="A74" s="37" t="s">
        <v>633</v>
      </c>
      <c r="B74" s="45"/>
      <c r="C74" s="46"/>
      <c r="D74" s="46"/>
      <c r="E74" s="39" t="s">
        <v>9141</v>
      </c>
      <c r="F74" s="46"/>
      <c r="G74" s="46"/>
      <c r="H74" s="46"/>
      <c r="I74" s="46"/>
      <c r="J74" s="48"/>
    </row>
    <row r="75">
      <c r="A75" s="37" t="s">
        <v>625</v>
      </c>
      <c r="B75" s="37">
        <v>17</v>
      </c>
      <c r="C75" s="38" t="s">
        <v>1693</v>
      </c>
      <c r="D75" s="37" t="s">
        <v>627</v>
      </c>
      <c r="E75" s="39" t="s">
        <v>1694</v>
      </c>
      <c r="F75" s="40" t="s">
        <v>629</v>
      </c>
      <c r="G75" s="41">
        <v>10.83</v>
      </c>
      <c r="H75" s="42">
        <v>0</v>
      </c>
      <c r="I75" s="43">
        <f>ROUND(G75*H75,P4)</f>
        <v>0</v>
      </c>
      <c r="J75" s="37"/>
      <c r="O75" s="44">
        <f>I75*0.21</f>
        <v>0</v>
      </c>
      <c r="P75">
        <v>3</v>
      </c>
    </row>
    <row r="76">
      <c r="A76" s="37" t="s">
        <v>630</v>
      </c>
      <c r="B76" s="45"/>
      <c r="C76" s="46"/>
      <c r="D76" s="46"/>
      <c r="E76" s="47" t="s">
        <v>627</v>
      </c>
      <c r="F76" s="46"/>
      <c r="G76" s="46"/>
      <c r="H76" s="46"/>
      <c r="I76" s="46"/>
      <c r="J76" s="48"/>
    </row>
    <row r="77" ht="135">
      <c r="A77" s="37" t="s">
        <v>631</v>
      </c>
      <c r="B77" s="45"/>
      <c r="C77" s="46"/>
      <c r="D77" s="46"/>
      <c r="E77" s="49" t="s">
        <v>9142</v>
      </c>
      <c r="F77" s="46"/>
      <c r="G77" s="46"/>
      <c r="H77" s="46"/>
      <c r="I77" s="46"/>
      <c r="J77" s="48"/>
    </row>
    <row r="78" ht="330">
      <c r="A78" s="37" t="s">
        <v>633</v>
      </c>
      <c r="B78" s="45"/>
      <c r="C78" s="46"/>
      <c r="D78" s="46"/>
      <c r="E78" s="39" t="s">
        <v>1696</v>
      </c>
      <c r="F78" s="46"/>
      <c r="G78" s="46"/>
      <c r="H78" s="46"/>
      <c r="I78" s="46"/>
      <c r="J78" s="48"/>
    </row>
    <row r="79">
      <c r="A79" s="37" t="s">
        <v>625</v>
      </c>
      <c r="B79" s="37">
        <v>18</v>
      </c>
      <c r="C79" s="38" t="s">
        <v>1304</v>
      </c>
      <c r="D79" s="37" t="s">
        <v>627</v>
      </c>
      <c r="E79" s="39" t="s">
        <v>1305</v>
      </c>
      <c r="F79" s="40" t="s">
        <v>629</v>
      </c>
      <c r="G79" s="41">
        <v>4</v>
      </c>
      <c r="H79" s="42">
        <v>0</v>
      </c>
      <c r="I79" s="43">
        <f>ROUND(G79*H79,P4)</f>
        <v>0</v>
      </c>
      <c r="J79" s="37"/>
      <c r="O79" s="44">
        <f>I79*0.21</f>
        <v>0</v>
      </c>
      <c r="P79">
        <v>3</v>
      </c>
    </row>
    <row r="80">
      <c r="A80" s="37" t="s">
        <v>630</v>
      </c>
      <c r="B80" s="45"/>
      <c r="C80" s="46"/>
      <c r="D80" s="46"/>
      <c r="E80" s="47" t="s">
        <v>627</v>
      </c>
      <c r="F80" s="46"/>
      <c r="G80" s="46"/>
      <c r="H80" s="46"/>
      <c r="I80" s="46"/>
      <c r="J80" s="48"/>
    </row>
    <row r="81" ht="105">
      <c r="A81" s="37" t="s">
        <v>631</v>
      </c>
      <c r="B81" s="45"/>
      <c r="C81" s="46"/>
      <c r="D81" s="46"/>
      <c r="E81" s="49" t="s">
        <v>9143</v>
      </c>
      <c r="F81" s="46"/>
      <c r="G81" s="46"/>
      <c r="H81" s="46"/>
      <c r="I81" s="46"/>
      <c r="J81" s="48"/>
    </row>
    <row r="82" ht="409.5">
      <c r="A82" s="37" t="s">
        <v>633</v>
      </c>
      <c r="B82" s="45"/>
      <c r="C82" s="46"/>
      <c r="D82" s="46"/>
      <c r="E82" s="39" t="s">
        <v>1307</v>
      </c>
      <c r="F82" s="46"/>
      <c r="G82" s="46"/>
      <c r="H82" s="46"/>
      <c r="I82" s="46"/>
      <c r="J82" s="48"/>
    </row>
    <row r="83">
      <c r="A83" s="37" t="s">
        <v>625</v>
      </c>
      <c r="B83" s="37">
        <v>19</v>
      </c>
      <c r="C83" s="38" t="s">
        <v>1308</v>
      </c>
      <c r="D83" s="37" t="s">
        <v>627</v>
      </c>
      <c r="E83" s="39" t="s">
        <v>1309</v>
      </c>
      <c r="F83" s="40" t="s">
        <v>832</v>
      </c>
      <c r="G83" s="41">
        <v>9285.1499999999996</v>
      </c>
      <c r="H83" s="42">
        <v>0</v>
      </c>
      <c r="I83" s="43">
        <f>ROUND(G83*H83,P4)</f>
        <v>0</v>
      </c>
      <c r="J83" s="37"/>
      <c r="O83" s="44">
        <f>I83*0.21</f>
        <v>0</v>
      </c>
      <c r="P83">
        <v>3</v>
      </c>
    </row>
    <row r="84">
      <c r="A84" s="37" t="s">
        <v>630</v>
      </c>
      <c r="B84" s="45"/>
      <c r="C84" s="46"/>
      <c r="D84" s="46"/>
      <c r="E84" s="47" t="s">
        <v>627</v>
      </c>
      <c r="F84" s="46"/>
      <c r="G84" s="46"/>
      <c r="H84" s="46"/>
      <c r="I84" s="46"/>
      <c r="J84" s="48"/>
    </row>
    <row r="85" ht="225">
      <c r="A85" s="37" t="s">
        <v>631</v>
      </c>
      <c r="B85" s="45"/>
      <c r="C85" s="46"/>
      <c r="D85" s="46"/>
      <c r="E85" s="49" t="s">
        <v>9144</v>
      </c>
      <c r="F85" s="46"/>
      <c r="G85" s="46"/>
      <c r="H85" s="46"/>
      <c r="I85" s="46"/>
      <c r="J85" s="48"/>
    </row>
    <row r="86" ht="75">
      <c r="A86" s="37" t="s">
        <v>633</v>
      </c>
      <c r="B86" s="45"/>
      <c r="C86" s="46"/>
      <c r="D86" s="46"/>
      <c r="E86" s="39" t="s">
        <v>1311</v>
      </c>
      <c r="F86" s="46"/>
      <c r="G86" s="46"/>
      <c r="H86" s="46"/>
      <c r="I86" s="46"/>
      <c r="J86" s="48"/>
    </row>
    <row r="87">
      <c r="A87" s="37" t="s">
        <v>625</v>
      </c>
      <c r="B87" s="37">
        <v>20</v>
      </c>
      <c r="C87" s="38" t="s">
        <v>1312</v>
      </c>
      <c r="D87" s="37" t="s">
        <v>627</v>
      </c>
      <c r="E87" s="39" t="s">
        <v>1313</v>
      </c>
      <c r="F87" s="40" t="s">
        <v>832</v>
      </c>
      <c r="G87" s="41">
        <v>7000</v>
      </c>
      <c r="H87" s="42">
        <v>0</v>
      </c>
      <c r="I87" s="43">
        <f>ROUND(G87*H87,P4)</f>
        <v>0</v>
      </c>
      <c r="J87" s="37"/>
      <c r="O87" s="44">
        <f>I87*0.21</f>
        <v>0</v>
      </c>
      <c r="P87">
        <v>3</v>
      </c>
    </row>
    <row r="88">
      <c r="A88" s="37" t="s">
        <v>630</v>
      </c>
      <c r="B88" s="45"/>
      <c r="C88" s="46"/>
      <c r="D88" s="46"/>
      <c r="E88" s="47" t="s">
        <v>627</v>
      </c>
      <c r="F88" s="46"/>
      <c r="G88" s="46"/>
      <c r="H88" s="46"/>
      <c r="I88" s="46"/>
      <c r="J88" s="48"/>
    </row>
    <row r="89" ht="120">
      <c r="A89" s="37" t="s">
        <v>631</v>
      </c>
      <c r="B89" s="45"/>
      <c r="C89" s="46"/>
      <c r="D89" s="46"/>
      <c r="E89" s="49" t="s">
        <v>9145</v>
      </c>
      <c r="F89" s="46"/>
      <c r="G89" s="46"/>
      <c r="H89" s="46"/>
      <c r="I89" s="46"/>
      <c r="J89" s="48"/>
    </row>
    <row r="90" ht="75">
      <c r="A90" s="37" t="s">
        <v>633</v>
      </c>
      <c r="B90" s="45"/>
      <c r="C90" s="46"/>
      <c r="D90" s="46"/>
      <c r="E90" s="39" t="s">
        <v>1315</v>
      </c>
      <c r="F90" s="46"/>
      <c r="G90" s="46"/>
      <c r="H90" s="46"/>
      <c r="I90" s="46"/>
      <c r="J90" s="48"/>
    </row>
    <row r="91">
      <c r="A91" s="37" t="s">
        <v>625</v>
      </c>
      <c r="B91" s="37">
        <v>21</v>
      </c>
      <c r="C91" s="38" t="s">
        <v>2522</v>
      </c>
      <c r="D91" s="37" t="s">
        <v>627</v>
      </c>
      <c r="E91" s="39" t="s">
        <v>2523</v>
      </c>
      <c r="F91" s="40" t="s">
        <v>832</v>
      </c>
      <c r="G91" s="41">
        <v>5286</v>
      </c>
      <c r="H91" s="42">
        <v>0</v>
      </c>
      <c r="I91" s="43">
        <f>ROUND(G91*H91,P4)</f>
        <v>0</v>
      </c>
      <c r="J91" s="37"/>
      <c r="O91" s="44">
        <f>I91*0.21</f>
        <v>0</v>
      </c>
      <c r="P91">
        <v>3</v>
      </c>
    </row>
    <row r="92">
      <c r="A92" s="37" t="s">
        <v>630</v>
      </c>
      <c r="B92" s="45"/>
      <c r="C92" s="46"/>
      <c r="D92" s="46"/>
      <c r="E92" s="47" t="s">
        <v>627</v>
      </c>
      <c r="F92" s="46"/>
      <c r="G92" s="46"/>
      <c r="H92" s="46"/>
      <c r="I92" s="46"/>
      <c r="J92" s="48"/>
    </row>
    <row r="93" ht="105">
      <c r="A93" s="37" t="s">
        <v>631</v>
      </c>
      <c r="B93" s="45"/>
      <c r="C93" s="46"/>
      <c r="D93" s="46"/>
      <c r="E93" s="49" t="s">
        <v>9146</v>
      </c>
      <c r="F93" s="46"/>
      <c r="G93" s="46"/>
      <c r="H93" s="46"/>
      <c r="I93" s="46"/>
      <c r="J93" s="48"/>
    </row>
    <row r="94" ht="75">
      <c r="A94" s="37" t="s">
        <v>633</v>
      </c>
      <c r="B94" s="45"/>
      <c r="C94" s="46"/>
      <c r="D94" s="46"/>
      <c r="E94" s="39" t="s">
        <v>1622</v>
      </c>
      <c r="F94" s="46"/>
      <c r="G94" s="46"/>
      <c r="H94" s="46"/>
      <c r="I94" s="46"/>
      <c r="J94" s="48"/>
    </row>
    <row r="95">
      <c r="A95" s="37" t="s">
        <v>625</v>
      </c>
      <c r="B95" s="37">
        <v>22</v>
      </c>
      <c r="C95" s="38" t="s">
        <v>1320</v>
      </c>
      <c r="D95" s="37" t="s">
        <v>627</v>
      </c>
      <c r="E95" s="39" t="s">
        <v>1321</v>
      </c>
      <c r="F95" s="40" t="s">
        <v>832</v>
      </c>
      <c r="G95" s="41">
        <v>12286</v>
      </c>
      <c r="H95" s="42">
        <v>0</v>
      </c>
      <c r="I95" s="43">
        <f>ROUND(G95*H95,P4)</f>
        <v>0</v>
      </c>
      <c r="J95" s="37"/>
      <c r="O95" s="44">
        <f>I95*0.21</f>
        <v>0</v>
      </c>
      <c r="P95">
        <v>3</v>
      </c>
    </row>
    <row r="96">
      <c r="A96" s="37" t="s">
        <v>630</v>
      </c>
      <c r="B96" s="45"/>
      <c r="C96" s="46"/>
      <c r="D96" s="46"/>
      <c r="E96" s="47" t="s">
        <v>627</v>
      </c>
      <c r="F96" s="46"/>
      <c r="G96" s="46"/>
      <c r="H96" s="46"/>
      <c r="I96" s="46"/>
      <c r="J96" s="48"/>
    </row>
    <row r="97" ht="120">
      <c r="A97" s="37" t="s">
        <v>631</v>
      </c>
      <c r="B97" s="45"/>
      <c r="C97" s="46"/>
      <c r="D97" s="46"/>
      <c r="E97" s="49" t="s">
        <v>9147</v>
      </c>
      <c r="F97" s="46"/>
      <c r="G97" s="46"/>
      <c r="H97" s="46"/>
      <c r="I97" s="46"/>
      <c r="J97" s="48"/>
    </row>
    <row r="98" ht="75">
      <c r="A98" s="37" t="s">
        <v>633</v>
      </c>
      <c r="B98" s="45"/>
      <c r="C98" s="46"/>
      <c r="D98" s="46"/>
      <c r="E98" s="39" t="s">
        <v>1323</v>
      </c>
      <c r="F98" s="46"/>
      <c r="G98" s="46"/>
      <c r="H98" s="46"/>
      <c r="I98" s="46"/>
      <c r="J98" s="48"/>
    </row>
    <row r="99">
      <c r="A99" s="37" t="s">
        <v>625</v>
      </c>
      <c r="B99" s="37">
        <v>23</v>
      </c>
      <c r="C99" s="38" t="s">
        <v>1324</v>
      </c>
      <c r="D99" s="37" t="s">
        <v>627</v>
      </c>
      <c r="E99" s="39" t="s">
        <v>1325</v>
      </c>
      <c r="F99" s="40" t="s">
        <v>832</v>
      </c>
      <c r="G99" s="41">
        <v>12286</v>
      </c>
      <c r="H99" s="42">
        <v>0</v>
      </c>
      <c r="I99" s="43">
        <f>ROUND(G99*H99,P4)</f>
        <v>0</v>
      </c>
      <c r="J99" s="37"/>
      <c r="O99" s="44">
        <f>I99*0.21</f>
        <v>0</v>
      </c>
      <c r="P99">
        <v>3</v>
      </c>
    </row>
    <row r="100">
      <c r="A100" s="37" t="s">
        <v>630</v>
      </c>
      <c r="B100" s="45"/>
      <c r="C100" s="46"/>
      <c r="D100" s="46"/>
      <c r="E100" s="47" t="s">
        <v>627</v>
      </c>
      <c r="F100" s="46"/>
      <c r="G100" s="46"/>
      <c r="H100" s="46"/>
      <c r="I100" s="46"/>
      <c r="J100" s="48"/>
    </row>
    <row r="101" ht="45">
      <c r="A101" s="37" t="s">
        <v>631</v>
      </c>
      <c r="B101" s="45"/>
      <c r="C101" s="46"/>
      <c r="D101" s="46"/>
      <c r="E101" s="49" t="s">
        <v>9148</v>
      </c>
      <c r="F101" s="46"/>
      <c r="G101" s="46"/>
      <c r="H101" s="46"/>
      <c r="I101" s="46"/>
      <c r="J101" s="48"/>
    </row>
    <row r="102" ht="90">
      <c r="A102" s="37" t="s">
        <v>633</v>
      </c>
      <c r="B102" s="45"/>
      <c r="C102" s="46"/>
      <c r="D102" s="46"/>
      <c r="E102" s="39" t="s">
        <v>1327</v>
      </c>
      <c r="F102" s="46"/>
      <c r="G102" s="46"/>
      <c r="H102" s="46"/>
      <c r="I102" s="46"/>
      <c r="J102" s="48"/>
    </row>
    <row r="103">
      <c r="A103" s="37" t="s">
        <v>625</v>
      </c>
      <c r="B103" s="37">
        <v>24</v>
      </c>
      <c r="C103" s="38" t="s">
        <v>9149</v>
      </c>
      <c r="D103" s="37" t="s">
        <v>627</v>
      </c>
      <c r="E103" s="39" t="s">
        <v>9150</v>
      </c>
      <c r="F103" s="40" t="s">
        <v>832</v>
      </c>
      <c r="G103" s="41">
        <v>628</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ht="120">
      <c r="A105" s="37" t="s">
        <v>631</v>
      </c>
      <c r="B105" s="45"/>
      <c r="C105" s="46"/>
      <c r="D105" s="46"/>
      <c r="E105" s="49" t="s">
        <v>9151</v>
      </c>
      <c r="F105" s="46"/>
      <c r="G105" s="46"/>
      <c r="H105" s="46"/>
      <c r="I105" s="46"/>
      <c r="J105" s="48"/>
    </row>
    <row r="106" ht="90">
      <c r="A106" s="37" t="s">
        <v>633</v>
      </c>
      <c r="B106" s="45"/>
      <c r="C106" s="46"/>
      <c r="D106" s="46"/>
      <c r="E106" s="39" t="s">
        <v>9152</v>
      </c>
      <c r="F106" s="46"/>
      <c r="G106" s="46"/>
      <c r="H106" s="46"/>
      <c r="I106" s="46"/>
      <c r="J106" s="48"/>
    </row>
    <row r="107">
      <c r="A107" s="37" t="s">
        <v>625</v>
      </c>
      <c r="B107" s="37">
        <v>25</v>
      </c>
      <c r="C107" s="38" t="s">
        <v>9153</v>
      </c>
      <c r="D107" s="37" t="s">
        <v>627</v>
      </c>
      <c r="E107" s="39" t="s">
        <v>9154</v>
      </c>
      <c r="F107" s="40" t="s">
        <v>629</v>
      </c>
      <c r="G107" s="41">
        <v>1777.0599999999999</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ht="75">
      <c r="A109" s="37" t="s">
        <v>631</v>
      </c>
      <c r="B109" s="45"/>
      <c r="C109" s="46"/>
      <c r="D109" s="46"/>
      <c r="E109" s="49" t="s">
        <v>9155</v>
      </c>
      <c r="F109" s="46"/>
      <c r="G109" s="46"/>
      <c r="H109" s="46"/>
      <c r="I109" s="46"/>
      <c r="J109" s="48"/>
    </row>
    <row r="110" ht="120">
      <c r="A110" s="37" t="s">
        <v>633</v>
      </c>
      <c r="B110" s="45"/>
      <c r="C110" s="46"/>
      <c r="D110" s="46"/>
      <c r="E110" s="39" t="s">
        <v>9156</v>
      </c>
      <c r="F110" s="46"/>
      <c r="G110" s="46"/>
      <c r="H110" s="46"/>
      <c r="I110" s="46"/>
      <c r="J110" s="48"/>
    </row>
    <row r="111">
      <c r="A111" s="31" t="s">
        <v>622</v>
      </c>
      <c r="B111" s="32"/>
      <c r="C111" s="33" t="s">
        <v>1162</v>
      </c>
      <c r="D111" s="34"/>
      <c r="E111" s="31" t="s">
        <v>1328</v>
      </c>
      <c r="F111" s="34"/>
      <c r="G111" s="34"/>
      <c r="H111" s="34"/>
      <c r="I111" s="35">
        <f>SUMIFS(I112:I143,A112:A143,"P")</f>
        <v>0</v>
      </c>
      <c r="J111" s="36"/>
    </row>
    <row r="112">
      <c r="A112" s="37" t="s">
        <v>625</v>
      </c>
      <c r="B112" s="37">
        <v>26</v>
      </c>
      <c r="C112" s="38" t="s">
        <v>1329</v>
      </c>
      <c r="D112" s="37" t="s">
        <v>627</v>
      </c>
      <c r="E112" s="39" t="s">
        <v>1330</v>
      </c>
      <c r="F112" s="40" t="s">
        <v>629</v>
      </c>
      <c r="G112" s="41">
        <v>648</v>
      </c>
      <c r="H112" s="42">
        <v>0</v>
      </c>
      <c r="I112" s="43">
        <f>ROUND(G112*H112,P4)</f>
        <v>0</v>
      </c>
      <c r="J112" s="37"/>
      <c r="O112" s="44">
        <f>I112*0.21</f>
        <v>0</v>
      </c>
      <c r="P112">
        <v>3</v>
      </c>
    </row>
    <row r="113">
      <c r="A113" s="37" t="s">
        <v>630</v>
      </c>
      <c r="B113" s="45"/>
      <c r="C113" s="46"/>
      <c r="D113" s="46"/>
      <c r="E113" s="47" t="s">
        <v>627</v>
      </c>
      <c r="F113" s="46"/>
      <c r="G113" s="46"/>
      <c r="H113" s="46"/>
      <c r="I113" s="46"/>
      <c r="J113" s="48"/>
    </row>
    <row r="114" ht="105">
      <c r="A114" s="37" t="s">
        <v>631</v>
      </c>
      <c r="B114" s="45"/>
      <c r="C114" s="46"/>
      <c r="D114" s="46"/>
      <c r="E114" s="49" t="s">
        <v>9157</v>
      </c>
      <c r="F114" s="46"/>
      <c r="G114" s="46"/>
      <c r="H114" s="46"/>
      <c r="I114" s="46"/>
      <c r="J114" s="48"/>
    </row>
    <row r="115" ht="105">
      <c r="A115" s="37" t="s">
        <v>633</v>
      </c>
      <c r="B115" s="45"/>
      <c r="C115" s="46"/>
      <c r="D115" s="46"/>
      <c r="E115" s="39" t="s">
        <v>1332</v>
      </c>
      <c r="F115" s="46"/>
      <c r="G115" s="46"/>
      <c r="H115" s="46"/>
      <c r="I115" s="46"/>
      <c r="J115" s="48"/>
    </row>
    <row r="116">
      <c r="A116" s="37" t="s">
        <v>625</v>
      </c>
      <c r="B116" s="37">
        <v>27</v>
      </c>
      <c r="C116" s="38" t="s">
        <v>1164</v>
      </c>
      <c r="D116" s="37" t="s">
        <v>627</v>
      </c>
      <c r="E116" s="39" t="s">
        <v>1165</v>
      </c>
      <c r="F116" s="40" t="s">
        <v>832</v>
      </c>
      <c r="G116" s="41">
        <v>2174</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ht="135">
      <c r="A118" s="37" t="s">
        <v>631</v>
      </c>
      <c r="B118" s="45"/>
      <c r="C118" s="46"/>
      <c r="D118" s="46"/>
      <c r="E118" s="49" t="s">
        <v>9158</v>
      </c>
      <c r="F118" s="46"/>
      <c r="G118" s="46"/>
      <c r="H118" s="46"/>
      <c r="I118" s="46"/>
      <c r="J118" s="48"/>
    </row>
    <row r="119" ht="105">
      <c r="A119" s="37" t="s">
        <v>633</v>
      </c>
      <c r="B119" s="45"/>
      <c r="C119" s="46"/>
      <c r="D119" s="46"/>
      <c r="E119" s="39" t="s">
        <v>1168</v>
      </c>
      <c r="F119" s="46"/>
      <c r="G119" s="46"/>
      <c r="H119" s="46"/>
      <c r="I119" s="46"/>
      <c r="J119" s="48"/>
    </row>
    <row r="120">
      <c r="A120" s="37" t="s">
        <v>625</v>
      </c>
      <c r="B120" s="37">
        <v>28</v>
      </c>
      <c r="C120" s="38" t="s">
        <v>1169</v>
      </c>
      <c r="D120" s="37" t="s">
        <v>627</v>
      </c>
      <c r="E120" s="39" t="s">
        <v>1170</v>
      </c>
      <c r="F120" s="40" t="s">
        <v>744</v>
      </c>
      <c r="G120" s="41">
        <v>115</v>
      </c>
      <c r="H120" s="42">
        <v>0</v>
      </c>
      <c r="I120" s="43">
        <f>ROUND(G120*H120,P4)</f>
        <v>0</v>
      </c>
      <c r="J120" s="37"/>
      <c r="O120" s="44">
        <f>I120*0.21</f>
        <v>0</v>
      </c>
      <c r="P120">
        <v>3</v>
      </c>
    </row>
    <row r="121">
      <c r="A121" s="37" t="s">
        <v>630</v>
      </c>
      <c r="B121" s="45"/>
      <c r="C121" s="46"/>
      <c r="D121" s="46"/>
      <c r="E121" s="47" t="s">
        <v>627</v>
      </c>
      <c r="F121" s="46"/>
      <c r="G121" s="46"/>
      <c r="H121" s="46"/>
      <c r="I121" s="46"/>
      <c r="J121" s="48"/>
    </row>
    <row r="122" ht="180">
      <c r="A122" s="37" t="s">
        <v>631</v>
      </c>
      <c r="B122" s="45"/>
      <c r="C122" s="46"/>
      <c r="D122" s="46"/>
      <c r="E122" s="49" t="s">
        <v>9159</v>
      </c>
      <c r="F122" s="46"/>
      <c r="G122" s="46"/>
      <c r="H122" s="46"/>
      <c r="I122" s="46"/>
      <c r="J122" s="48"/>
    </row>
    <row r="123" ht="225">
      <c r="A123" s="37" t="s">
        <v>633</v>
      </c>
      <c r="B123" s="45"/>
      <c r="C123" s="46"/>
      <c r="D123" s="46"/>
      <c r="E123" s="39" t="s">
        <v>1173</v>
      </c>
      <c r="F123" s="46"/>
      <c r="G123" s="46"/>
      <c r="H123" s="46"/>
      <c r="I123" s="46"/>
      <c r="J123" s="48"/>
    </row>
    <row r="124">
      <c r="A124" s="37" t="s">
        <v>625</v>
      </c>
      <c r="B124" s="37">
        <v>29</v>
      </c>
      <c r="C124" s="38" t="s">
        <v>2860</v>
      </c>
      <c r="D124" s="37" t="s">
        <v>627</v>
      </c>
      <c r="E124" s="39" t="s">
        <v>2861</v>
      </c>
      <c r="F124" s="40" t="s">
        <v>629</v>
      </c>
      <c r="G124" s="41">
        <v>2305.9749999999999</v>
      </c>
      <c r="H124" s="42">
        <v>0</v>
      </c>
      <c r="I124" s="43">
        <f>ROUND(G124*H124,P4)</f>
        <v>0</v>
      </c>
      <c r="J124" s="37"/>
      <c r="O124" s="44">
        <f>I124*0.21</f>
        <v>0</v>
      </c>
      <c r="P124">
        <v>3</v>
      </c>
    </row>
    <row r="125">
      <c r="A125" s="37" t="s">
        <v>630</v>
      </c>
      <c r="B125" s="45"/>
      <c r="C125" s="46"/>
      <c r="D125" s="46"/>
      <c r="E125" s="47" t="s">
        <v>627</v>
      </c>
      <c r="F125" s="46"/>
      <c r="G125" s="46"/>
      <c r="H125" s="46"/>
      <c r="I125" s="46"/>
      <c r="J125" s="48"/>
    </row>
    <row r="126" ht="195">
      <c r="A126" s="37" t="s">
        <v>631</v>
      </c>
      <c r="B126" s="45"/>
      <c r="C126" s="46"/>
      <c r="D126" s="46"/>
      <c r="E126" s="49" t="s">
        <v>9160</v>
      </c>
      <c r="F126" s="46"/>
      <c r="G126" s="46"/>
      <c r="H126" s="46"/>
      <c r="I126" s="46"/>
      <c r="J126" s="48"/>
    </row>
    <row r="127" ht="105">
      <c r="A127" s="37" t="s">
        <v>633</v>
      </c>
      <c r="B127" s="45"/>
      <c r="C127" s="46"/>
      <c r="D127" s="46"/>
      <c r="E127" s="39" t="s">
        <v>840</v>
      </c>
      <c r="F127" s="46"/>
      <c r="G127" s="46"/>
      <c r="H127" s="46"/>
      <c r="I127" s="46"/>
      <c r="J127" s="48"/>
    </row>
    <row r="128">
      <c r="A128" s="37" t="s">
        <v>625</v>
      </c>
      <c r="B128" s="37">
        <v>30</v>
      </c>
      <c r="C128" s="38" t="s">
        <v>1507</v>
      </c>
      <c r="D128" s="37" t="s">
        <v>627</v>
      </c>
      <c r="E128" s="39" t="s">
        <v>1508</v>
      </c>
      <c r="F128" s="40" t="s">
        <v>832</v>
      </c>
      <c r="G128" s="41">
        <v>728</v>
      </c>
      <c r="H128" s="42">
        <v>0</v>
      </c>
      <c r="I128" s="43">
        <f>ROUND(G128*H128,P4)</f>
        <v>0</v>
      </c>
      <c r="J128" s="37"/>
      <c r="O128" s="44">
        <f>I128*0.21</f>
        <v>0</v>
      </c>
      <c r="P128">
        <v>3</v>
      </c>
    </row>
    <row r="129">
      <c r="A129" s="37" t="s">
        <v>630</v>
      </c>
      <c r="B129" s="45"/>
      <c r="C129" s="46"/>
      <c r="D129" s="46"/>
      <c r="E129" s="47" t="s">
        <v>627</v>
      </c>
      <c r="F129" s="46"/>
      <c r="G129" s="46"/>
      <c r="H129" s="46"/>
      <c r="I129" s="46"/>
      <c r="J129" s="48"/>
    </row>
    <row r="130" ht="105">
      <c r="A130" s="37" t="s">
        <v>631</v>
      </c>
      <c r="B130" s="45"/>
      <c r="C130" s="46"/>
      <c r="D130" s="46"/>
      <c r="E130" s="49" t="s">
        <v>9161</v>
      </c>
      <c r="F130" s="46"/>
      <c r="G130" s="46"/>
      <c r="H130" s="46"/>
      <c r="I130" s="46"/>
      <c r="J130" s="48"/>
    </row>
    <row r="131" ht="150">
      <c r="A131" s="37" t="s">
        <v>633</v>
      </c>
      <c r="B131" s="45"/>
      <c r="C131" s="46"/>
      <c r="D131" s="46"/>
      <c r="E131" s="39" t="s">
        <v>1628</v>
      </c>
      <c r="F131" s="46"/>
      <c r="G131" s="46"/>
      <c r="H131" s="46"/>
      <c r="I131" s="46"/>
      <c r="J131" s="48"/>
    </row>
    <row r="132">
      <c r="A132" s="37" t="s">
        <v>625</v>
      </c>
      <c r="B132" s="37">
        <v>31</v>
      </c>
      <c r="C132" s="38" t="s">
        <v>1509</v>
      </c>
      <c r="D132" s="37" t="s">
        <v>627</v>
      </c>
      <c r="E132" s="39" t="s">
        <v>1510</v>
      </c>
      <c r="F132" s="40" t="s">
        <v>832</v>
      </c>
      <c r="G132" s="41">
        <v>15.449999999999999</v>
      </c>
      <c r="H132" s="42">
        <v>0</v>
      </c>
      <c r="I132" s="43">
        <f>ROUND(G132*H132,P4)</f>
        <v>0</v>
      </c>
      <c r="J132" s="37"/>
      <c r="O132" s="44">
        <f>I132*0.21</f>
        <v>0</v>
      </c>
      <c r="P132">
        <v>3</v>
      </c>
    </row>
    <row r="133">
      <c r="A133" s="37" t="s">
        <v>630</v>
      </c>
      <c r="B133" s="45"/>
      <c r="C133" s="46"/>
      <c r="D133" s="46"/>
      <c r="E133" s="47" t="s">
        <v>627</v>
      </c>
      <c r="F133" s="46"/>
      <c r="G133" s="46"/>
      <c r="H133" s="46"/>
      <c r="I133" s="46"/>
      <c r="J133" s="48"/>
    </row>
    <row r="134" ht="105">
      <c r="A134" s="37" t="s">
        <v>631</v>
      </c>
      <c r="B134" s="45"/>
      <c r="C134" s="46"/>
      <c r="D134" s="46"/>
      <c r="E134" s="49" t="s">
        <v>9162</v>
      </c>
      <c r="F134" s="46"/>
      <c r="G134" s="46"/>
      <c r="H134" s="46"/>
      <c r="I134" s="46"/>
      <c r="J134" s="48"/>
    </row>
    <row r="135" ht="150">
      <c r="A135" s="37" t="s">
        <v>633</v>
      </c>
      <c r="B135" s="45"/>
      <c r="C135" s="46"/>
      <c r="D135" s="46"/>
      <c r="E135" s="39" t="s">
        <v>1628</v>
      </c>
      <c r="F135" s="46"/>
      <c r="G135" s="46"/>
      <c r="H135" s="46"/>
      <c r="I135" s="46"/>
      <c r="J135" s="48"/>
    </row>
    <row r="136">
      <c r="A136" s="37" t="s">
        <v>625</v>
      </c>
      <c r="B136" s="37">
        <v>32</v>
      </c>
      <c r="C136" s="38" t="s">
        <v>3085</v>
      </c>
      <c r="D136" s="37" t="s">
        <v>627</v>
      </c>
      <c r="E136" s="39" t="s">
        <v>3086</v>
      </c>
      <c r="F136" s="40" t="s">
        <v>832</v>
      </c>
      <c r="G136" s="41">
        <v>14485</v>
      </c>
      <c r="H136" s="42">
        <v>0</v>
      </c>
      <c r="I136" s="43">
        <f>ROUND(G136*H136,P4)</f>
        <v>0</v>
      </c>
      <c r="J136" s="37"/>
      <c r="O136" s="44">
        <f>I136*0.21</f>
        <v>0</v>
      </c>
      <c r="P136">
        <v>3</v>
      </c>
    </row>
    <row r="137">
      <c r="A137" s="37" t="s">
        <v>630</v>
      </c>
      <c r="B137" s="45"/>
      <c r="C137" s="46"/>
      <c r="D137" s="46"/>
      <c r="E137" s="47" t="s">
        <v>627</v>
      </c>
      <c r="F137" s="46"/>
      <c r="G137" s="46"/>
      <c r="H137" s="46"/>
      <c r="I137" s="46"/>
      <c r="J137" s="48"/>
    </row>
    <row r="138" ht="105">
      <c r="A138" s="37" t="s">
        <v>631</v>
      </c>
      <c r="B138" s="45"/>
      <c r="C138" s="46"/>
      <c r="D138" s="46"/>
      <c r="E138" s="49" t="s">
        <v>9163</v>
      </c>
      <c r="F138" s="46"/>
      <c r="G138" s="46"/>
      <c r="H138" s="46"/>
      <c r="I138" s="46"/>
      <c r="J138" s="48"/>
    </row>
    <row r="139" ht="150">
      <c r="A139" s="37" t="s">
        <v>633</v>
      </c>
      <c r="B139" s="45"/>
      <c r="C139" s="46"/>
      <c r="D139" s="46"/>
      <c r="E139" s="39" t="s">
        <v>1628</v>
      </c>
      <c r="F139" s="46"/>
      <c r="G139" s="46"/>
      <c r="H139" s="46"/>
      <c r="I139" s="46"/>
      <c r="J139" s="48"/>
    </row>
    <row r="140">
      <c r="A140" s="37" t="s">
        <v>625</v>
      </c>
      <c r="B140" s="37">
        <v>33</v>
      </c>
      <c r="C140" s="38" t="s">
        <v>1341</v>
      </c>
      <c r="D140" s="37" t="s">
        <v>627</v>
      </c>
      <c r="E140" s="39" t="s">
        <v>1342</v>
      </c>
      <c r="F140" s="40" t="s">
        <v>832</v>
      </c>
      <c r="G140" s="41">
        <v>7000</v>
      </c>
      <c r="H140" s="42">
        <v>0</v>
      </c>
      <c r="I140" s="43">
        <f>ROUND(G140*H140,P4)</f>
        <v>0</v>
      </c>
      <c r="J140" s="37"/>
      <c r="O140" s="44">
        <f>I140*0.21</f>
        <v>0</v>
      </c>
      <c r="P140">
        <v>3</v>
      </c>
    </row>
    <row r="141">
      <c r="A141" s="37" t="s">
        <v>630</v>
      </c>
      <c r="B141" s="45"/>
      <c r="C141" s="46"/>
      <c r="D141" s="46"/>
      <c r="E141" s="47" t="s">
        <v>627</v>
      </c>
      <c r="F141" s="46"/>
      <c r="G141" s="46"/>
      <c r="H141" s="46"/>
      <c r="I141" s="46"/>
      <c r="J141" s="48"/>
    </row>
    <row r="142" ht="135">
      <c r="A142" s="37" t="s">
        <v>631</v>
      </c>
      <c r="B142" s="45"/>
      <c r="C142" s="46"/>
      <c r="D142" s="46"/>
      <c r="E142" s="49" t="s">
        <v>9164</v>
      </c>
      <c r="F142" s="46"/>
      <c r="G142" s="46"/>
      <c r="H142" s="46"/>
      <c r="I142" s="46"/>
      <c r="J142" s="48"/>
    </row>
    <row r="143" ht="180">
      <c r="A143" s="37" t="s">
        <v>633</v>
      </c>
      <c r="B143" s="45"/>
      <c r="C143" s="46"/>
      <c r="D143" s="46"/>
      <c r="E143" s="39" t="s">
        <v>1344</v>
      </c>
      <c r="F143" s="46"/>
      <c r="G143" s="46"/>
      <c r="H143" s="46"/>
      <c r="I143" s="46"/>
      <c r="J143" s="48"/>
    </row>
    <row r="144">
      <c r="A144" s="31" t="s">
        <v>622</v>
      </c>
      <c r="B144" s="32"/>
      <c r="C144" s="33" t="s">
        <v>835</v>
      </c>
      <c r="D144" s="34"/>
      <c r="E144" s="31" t="s">
        <v>836</v>
      </c>
      <c r="F144" s="34"/>
      <c r="G144" s="34"/>
      <c r="H144" s="34"/>
      <c r="I144" s="35">
        <f>SUMIFS(I145:I156,A145:A156,"P")</f>
        <v>0</v>
      </c>
      <c r="J144" s="36"/>
    </row>
    <row r="145">
      <c r="A145" s="37" t="s">
        <v>625</v>
      </c>
      <c r="B145" s="37">
        <v>34</v>
      </c>
      <c r="C145" s="38" t="s">
        <v>837</v>
      </c>
      <c r="D145" s="37" t="s">
        <v>627</v>
      </c>
      <c r="E145" s="39" t="s">
        <v>838</v>
      </c>
      <c r="F145" s="40" t="s">
        <v>629</v>
      </c>
      <c r="G145" s="41">
        <v>194.40000000000001</v>
      </c>
      <c r="H145" s="42">
        <v>0</v>
      </c>
      <c r="I145" s="43">
        <f>ROUND(G145*H145,P4)</f>
        <v>0</v>
      </c>
      <c r="J145" s="37"/>
      <c r="O145" s="44">
        <f>I145*0.21</f>
        <v>0</v>
      </c>
      <c r="P145">
        <v>3</v>
      </c>
    </row>
    <row r="146">
      <c r="A146" s="37" t="s">
        <v>630</v>
      </c>
      <c r="B146" s="45"/>
      <c r="C146" s="46"/>
      <c r="D146" s="46"/>
      <c r="E146" s="47" t="s">
        <v>627</v>
      </c>
      <c r="F146" s="46"/>
      <c r="G146" s="46"/>
      <c r="H146" s="46"/>
      <c r="I146" s="46"/>
      <c r="J146" s="48"/>
    </row>
    <row r="147" ht="105">
      <c r="A147" s="37" t="s">
        <v>631</v>
      </c>
      <c r="B147" s="45"/>
      <c r="C147" s="46"/>
      <c r="D147" s="46"/>
      <c r="E147" s="49" t="s">
        <v>9165</v>
      </c>
      <c r="F147" s="46"/>
      <c r="G147" s="46"/>
      <c r="H147" s="46"/>
      <c r="I147" s="46"/>
      <c r="J147" s="48"/>
    </row>
    <row r="148" ht="105">
      <c r="A148" s="37" t="s">
        <v>633</v>
      </c>
      <c r="B148" s="45"/>
      <c r="C148" s="46"/>
      <c r="D148" s="46"/>
      <c r="E148" s="39" t="s">
        <v>840</v>
      </c>
      <c r="F148" s="46"/>
      <c r="G148" s="46"/>
      <c r="H148" s="46"/>
      <c r="I148" s="46"/>
      <c r="J148" s="48"/>
    </row>
    <row r="149">
      <c r="A149" s="37" t="s">
        <v>625</v>
      </c>
      <c r="B149" s="37">
        <v>35</v>
      </c>
      <c r="C149" s="38" t="s">
        <v>1361</v>
      </c>
      <c r="D149" s="37" t="s">
        <v>627</v>
      </c>
      <c r="E149" s="39" t="s">
        <v>1362</v>
      </c>
      <c r="F149" s="40" t="s">
        <v>629</v>
      </c>
      <c r="G149" s="41">
        <v>6.6200000000000001</v>
      </c>
      <c r="H149" s="42">
        <v>0</v>
      </c>
      <c r="I149" s="43">
        <f>ROUND(G149*H149,P4)</f>
        <v>0</v>
      </c>
      <c r="J149" s="37"/>
      <c r="O149" s="44">
        <f>I149*0.21</f>
        <v>0</v>
      </c>
      <c r="P149">
        <v>3</v>
      </c>
    </row>
    <row r="150">
      <c r="A150" s="37" t="s">
        <v>630</v>
      </c>
      <c r="B150" s="45"/>
      <c r="C150" s="46"/>
      <c r="D150" s="46"/>
      <c r="E150" s="47" t="s">
        <v>627</v>
      </c>
      <c r="F150" s="46"/>
      <c r="G150" s="46"/>
      <c r="H150" s="46"/>
      <c r="I150" s="46"/>
      <c r="J150" s="48"/>
    </row>
    <row r="151" ht="165">
      <c r="A151" s="37" t="s">
        <v>631</v>
      </c>
      <c r="B151" s="45"/>
      <c r="C151" s="46"/>
      <c r="D151" s="46"/>
      <c r="E151" s="49" t="s">
        <v>9166</v>
      </c>
      <c r="F151" s="46"/>
      <c r="G151" s="46"/>
      <c r="H151" s="46"/>
      <c r="I151" s="46"/>
      <c r="J151" s="48"/>
    </row>
    <row r="152" ht="105">
      <c r="A152" s="37" t="s">
        <v>633</v>
      </c>
      <c r="B152" s="45"/>
      <c r="C152" s="46"/>
      <c r="D152" s="46"/>
      <c r="E152" s="39" t="s">
        <v>840</v>
      </c>
      <c r="F152" s="46"/>
      <c r="G152" s="46"/>
      <c r="H152" s="46"/>
      <c r="I152" s="46"/>
      <c r="J152" s="48"/>
    </row>
    <row r="153">
      <c r="A153" s="37" t="s">
        <v>625</v>
      </c>
      <c r="B153" s="37">
        <v>36</v>
      </c>
      <c r="C153" s="38" t="s">
        <v>3900</v>
      </c>
      <c r="D153" s="37" t="s">
        <v>627</v>
      </c>
      <c r="E153" s="39" t="s">
        <v>3901</v>
      </c>
      <c r="F153" s="40" t="s">
        <v>629</v>
      </c>
      <c r="G153" s="41">
        <v>400</v>
      </c>
      <c r="H153" s="42">
        <v>0</v>
      </c>
      <c r="I153" s="43">
        <f>ROUND(G153*H153,P4)</f>
        <v>0</v>
      </c>
      <c r="J153" s="37"/>
      <c r="O153" s="44">
        <f>I153*0.21</f>
        <v>0</v>
      </c>
      <c r="P153">
        <v>3</v>
      </c>
    </row>
    <row r="154">
      <c r="A154" s="37" t="s">
        <v>630</v>
      </c>
      <c r="B154" s="45"/>
      <c r="C154" s="46"/>
      <c r="D154" s="46"/>
      <c r="E154" s="47" t="s">
        <v>627</v>
      </c>
      <c r="F154" s="46"/>
      <c r="G154" s="46"/>
      <c r="H154" s="46"/>
      <c r="I154" s="46"/>
      <c r="J154" s="48"/>
    </row>
    <row r="155" ht="120">
      <c r="A155" s="37" t="s">
        <v>631</v>
      </c>
      <c r="B155" s="45"/>
      <c r="C155" s="46"/>
      <c r="D155" s="46"/>
      <c r="E155" s="49" t="s">
        <v>9167</v>
      </c>
      <c r="F155" s="46"/>
      <c r="G155" s="46"/>
      <c r="H155" s="46"/>
      <c r="I155" s="46"/>
      <c r="J155" s="48"/>
    </row>
    <row r="156" ht="120">
      <c r="A156" s="37" t="s">
        <v>633</v>
      </c>
      <c r="B156" s="45"/>
      <c r="C156" s="46"/>
      <c r="D156" s="46"/>
      <c r="E156" s="39" t="s">
        <v>3903</v>
      </c>
      <c r="F156" s="46"/>
      <c r="G156" s="46"/>
      <c r="H156" s="46"/>
      <c r="I156" s="46"/>
      <c r="J156" s="48"/>
    </row>
    <row r="157">
      <c r="A157" s="31" t="s">
        <v>622</v>
      </c>
      <c r="B157" s="32"/>
      <c r="C157" s="33" t="s">
        <v>731</v>
      </c>
      <c r="D157" s="34"/>
      <c r="E157" s="31" t="s">
        <v>2438</v>
      </c>
      <c r="F157" s="34"/>
      <c r="G157" s="34"/>
      <c r="H157" s="34"/>
      <c r="I157" s="35">
        <f>SUMIFS(I158:I217,A158:A217,"P")</f>
        <v>0</v>
      </c>
      <c r="J157" s="36"/>
    </row>
    <row r="158">
      <c r="A158" s="37" t="s">
        <v>625</v>
      </c>
      <c r="B158" s="37">
        <v>37</v>
      </c>
      <c r="C158" s="38" t="s">
        <v>9168</v>
      </c>
      <c r="D158" s="37" t="s">
        <v>627</v>
      </c>
      <c r="E158" s="39" t="s">
        <v>9169</v>
      </c>
      <c r="F158" s="40" t="s">
        <v>629</v>
      </c>
      <c r="G158" s="41">
        <v>5.7359999999999998</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ht="165">
      <c r="A160" s="37" t="s">
        <v>631</v>
      </c>
      <c r="B160" s="45"/>
      <c r="C160" s="46"/>
      <c r="D160" s="46"/>
      <c r="E160" s="49" t="s">
        <v>9170</v>
      </c>
      <c r="F160" s="46"/>
      <c r="G160" s="46"/>
      <c r="H160" s="46"/>
      <c r="I160" s="46"/>
      <c r="J160" s="48"/>
    </row>
    <row r="161" ht="165">
      <c r="A161" s="37" t="s">
        <v>633</v>
      </c>
      <c r="B161" s="45"/>
      <c r="C161" s="46"/>
      <c r="D161" s="46"/>
      <c r="E161" s="39" t="s">
        <v>5620</v>
      </c>
      <c r="F161" s="46"/>
      <c r="G161" s="46"/>
      <c r="H161" s="46"/>
      <c r="I161" s="46"/>
      <c r="J161" s="48"/>
    </row>
    <row r="162" ht="30">
      <c r="A162" s="37" t="s">
        <v>625</v>
      </c>
      <c r="B162" s="37">
        <v>38</v>
      </c>
      <c r="C162" s="38" t="s">
        <v>9171</v>
      </c>
      <c r="D162" s="37" t="s">
        <v>627</v>
      </c>
      <c r="E162" s="39" t="s">
        <v>9172</v>
      </c>
      <c r="F162" s="40" t="s">
        <v>832</v>
      </c>
      <c r="G162" s="41">
        <v>5639.1999999999998</v>
      </c>
      <c r="H162" s="42">
        <v>0</v>
      </c>
      <c r="I162" s="43">
        <f>ROUND(G162*H162,P4)</f>
        <v>0</v>
      </c>
      <c r="J162" s="37"/>
      <c r="O162" s="44">
        <f>I162*0.21</f>
        <v>0</v>
      </c>
      <c r="P162">
        <v>3</v>
      </c>
    </row>
    <row r="163">
      <c r="A163" s="37" t="s">
        <v>630</v>
      </c>
      <c r="B163" s="45"/>
      <c r="C163" s="46"/>
      <c r="D163" s="46"/>
      <c r="E163" s="47" t="s">
        <v>627</v>
      </c>
      <c r="F163" s="46"/>
      <c r="G163" s="46"/>
      <c r="H163" s="46"/>
      <c r="I163" s="46"/>
      <c r="J163" s="48"/>
    </row>
    <row r="164" ht="120">
      <c r="A164" s="37" t="s">
        <v>631</v>
      </c>
      <c r="B164" s="45"/>
      <c r="C164" s="46"/>
      <c r="D164" s="46"/>
      <c r="E164" s="49" t="s">
        <v>9173</v>
      </c>
      <c r="F164" s="46"/>
      <c r="G164" s="46"/>
      <c r="H164" s="46"/>
      <c r="I164" s="46"/>
      <c r="J164" s="48"/>
    </row>
    <row r="165" ht="90">
      <c r="A165" s="37" t="s">
        <v>633</v>
      </c>
      <c r="B165" s="45"/>
      <c r="C165" s="46"/>
      <c r="D165" s="46"/>
      <c r="E165" s="39" t="s">
        <v>2442</v>
      </c>
      <c r="F165" s="46"/>
      <c r="G165" s="46"/>
      <c r="H165" s="46"/>
      <c r="I165" s="46"/>
      <c r="J165" s="48"/>
    </row>
    <row r="166">
      <c r="A166" s="37" t="s">
        <v>625</v>
      </c>
      <c r="B166" s="37">
        <v>39</v>
      </c>
      <c r="C166" s="38" t="s">
        <v>1537</v>
      </c>
      <c r="D166" s="37" t="s">
        <v>627</v>
      </c>
      <c r="E166" s="39" t="s">
        <v>1538</v>
      </c>
      <c r="F166" s="40" t="s">
        <v>832</v>
      </c>
      <c r="G166" s="41">
        <v>7135.6499999999996</v>
      </c>
      <c r="H166" s="42">
        <v>0</v>
      </c>
      <c r="I166" s="43">
        <f>ROUND(G166*H166,P4)</f>
        <v>0</v>
      </c>
      <c r="J166" s="37"/>
      <c r="O166" s="44">
        <f>I166*0.21</f>
        <v>0</v>
      </c>
      <c r="P166">
        <v>3</v>
      </c>
    </row>
    <row r="167">
      <c r="A167" s="37" t="s">
        <v>630</v>
      </c>
      <c r="B167" s="45"/>
      <c r="C167" s="46"/>
      <c r="D167" s="46"/>
      <c r="E167" s="47" t="s">
        <v>627</v>
      </c>
      <c r="F167" s="46"/>
      <c r="G167" s="46"/>
      <c r="H167" s="46"/>
      <c r="I167" s="46"/>
      <c r="J167" s="48"/>
    </row>
    <row r="168" ht="180">
      <c r="A168" s="37" t="s">
        <v>631</v>
      </c>
      <c r="B168" s="45"/>
      <c r="C168" s="46"/>
      <c r="D168" s="46"/>
      <c r="E168" s="49" t="s">
        <v>9174</v>
      </c>
      <c r="F168" s="46"/>
      <c r="G168" s="46"/>
      <c r="H168" s="46"/>
      <c r="I168" s="46"/>
      <c r="J168" s="48"/>
    </row>
    <row r="169" ht="90">
      <c r="A169" s="37" t="s">
        <v>633</v>
      </c>
      <c r="B169" s="45"/>
      <c r="C169" s="46"/>
      <c r="D169" s="46"/>
      <c r="E169" s="39" t="s">
        <v>2442</v>
      </c>
      <c r="F169" s="46"/>
      <c r="G169" s="46"/>
      <c r="H169" s="46"/>
      <c r="I169" s="46"/>
      <c r="J169" s="48"/>
    </row>
    <row r="170">
      <c r="A170" s="37" t="s">
        <v>625</v>
      </c>
      <c r="B170" s="37">
        <v>40</v>
      </c>
      <c r="C170" s="38" t="s">
        <v>3024</v>
      </c>
      <c r="D170" s="37" t="s">
        <v>627</v>
      </c>
      <c r="E170" s="39" t="s">
        <v>3025</v>
      </c>
      <c r="F170" s="40" t="s">
        <v>832</v>
      </c>
      <c r="G170" s="41">
        <v>378</v>
      </c>
      <c r="H170" s="42">
        <v>0</v>
      </c>
      <c r="I170" s="43">
        <f>ROUND(G170*H170,P4)</f>
        <v>0</v>
      </c>
      <c r="J170" s="37"/>
      <c r="O170" s="44">
        <f>I170*0.21</f>
        <v>0</v>
      </c>
      <c r="P170">
        <v>3</v>
      </c>
    </row>
    <row r="171">
      <c r="A171" s="37" t="s">
        <v>630</v>
      </c>
      <c r="B171" s="45"/>
      <c r="C171" s="46"/>
      <c r="D171" s="46"/>
      <c r="E171" s="47" t="s">
        <v>627</v>
      </c>
      <c r="F171" s="46"/>
      <c r="G171" s="46"/>
      <c r="H171" s="46"/>
      <c r="I171" s="46"/>
      <c r="J171" s="48"/>
    </row>
    <row r="172" ht="150">
      <c r="A172" s="37" t="s">
        <v>631</v>
      </c>
      <c r="B172" s="45"/>
      <c r="C172" s="46"/>
      <c r="D172" s="46"/>
      <c r="E172" s="49" t="s">
        <v>9175</v>
      </c>
      <c r="F172" s="46"/>
      <c r="G172" s="46"/>
      <c r="H172" s="46"/>
      <c r="I172" s="46"/>
      <c r="J172" s="48"/>
    </row>
    <row r="173" ht="90">
      <c r="A173" s="37" t="s">
        <v>633</v>
      </c>
      <c r="B173" s="45"/>
      <c r="C173" s="46"/>
      <c r="D173" s="46"/>
      <c r="E173" s="39" t="s">
        <v>2442</v>
      </c>
      <c r="F173" s="46"/>
      <c r="G173" s="46"/>
      <c r="H173" s="46"/>
      <c r="I173" s="46"/>
      <c r="J173" s="48"/>
    </row>
    <row r="174">
      <c r="A174" s="37" t="s">
        <v>625</v>
      </c>
      <c r="B174" s="37">
        <v>41</v>
      </c>
      <c r="C174" s="38" t="s">
        <v>2633</v>
      </c>
      <c r="D174" s="37" t="s">
        <v>627</v>
      </c>
      <c r="E174" s="39" t="s">
        <v>2634</v>
      </c>
      <c r="F174" s="40" t="s">
        <v>832</v>
      </c>
      <c r="G174" s="41">
        <v>6560.9499999999998</v>
      </c>
      <c r="H174" s="42">
        <v>0</v>
      </c>
      <c r="I174" s="43">
        <f>ROUND(G174*H174,P4)</f>
        <v>0</v>
      </c>
      <c r="J174" s="37"/>
      <c r="O174" s="44">
        <f>I174*0.21</f>
        <v>0</v>
      </c>
      <c r="P174">
        <v>3</v>
      </c>
    </row>
    <row r="175">
      <c r="A175" s="37" t="s">
        <v>630</v>
      </c>
      <c r="B175" s="45"/>
      <c r="C175" s="46"/>
      <c r="D175" s="46"/>
      <c r="E175" s="47" t="s">
        <v>627</v>
      </c>
      <c r="F175" s="46"/>
      <c r="G175" s="46"/>
      <c r="H175" s="46"/>
      <c r="I175" s="46"/>
      <c r="J175" s="48"/>
    </row>
    <row r="176" ht="225">
      <c r="A176" s="37" t="s">
        <v>631</v>
      </c>
      <c r="B176" s="45"/>
      <c r="C176" s="46"/>
      <c r="D176" s="46"/>
      <c r="E176" s="49" t="s">
        <v>9176</v>
      </c>
      <c r="F176" s="46"/>
      <c r="G176" s="46"/>
      <c r="H176" s="46"/>
      <c r="I176" s="46"/>
      <c r="J176" s="48"/>
    </row>
    <row r="177" ht="90">
      <c r="A177" s="37" t="s">
        <v>633</v>
      </c>
      <c r="B177" s="45"/>
      <c r="C177" s="46"/>
      <c r="D177" s="46"/>
      <c r="E177" s="39" t="s">
        <v>2442</v>
      </c>
      <c r="F177" s="46"/>
      <c r="G177" s="46"/>
      <c r="H177" s="46"/>
      <c r="I177" s="46"/>
      <c r="J177" s="48"/>
    </row>
    <row r="178">
      <c r="A178" s="37" t="s">
        <v>625</v>
      </c>
      <c r="B178" s="37">
        <v>42</v>
      </c>
      <c r="C178" s="38" t="s">
        <v>9177</v>
      </c>
      <c r="D178" s="37" t="s">
        <v>627</v>
      </c>
      <c r="E178" s="39" t="s">
        <v>9178</v>
      </c>
      <c r="F178" s="40" t="s">
        <v>832</v>
      </c>
      <c r="G178" s="41">
        <v>826.5</v>
      </c>
      <c r="H178" s="42">
        <v>0</v>
      </c>
      <c r="I178" s="43">
        <f>ROUND(G178*H178,P4)</f>
        <v>0</v>
      </c>
      <c r="J178" s="37"/>
      <c r="O178" s="44">
        <f>I178*0.21</f>
        <v>0</v>
      </c>
      <c r="P178">
        <v>3</v>
      </c>
    </row>
    <row r="179">
      <c r="A179" s="37" t="s">
        <v>630</v>
      </c>
      <c r="B179" s="45"/>
      <c r="C179" s="46"/>
      <c r="D179" s="46"/>
      <c r="E179" s="47" t="s">
        <v>627</v>
      </c>
      <c r="F179" s="46"/>
      <c r="G179" s="46"/>
      <c r="H179" s="46"/>
      <c r="I179" s="46"/>
      <c r="J179" s="48"/>
    </row>
    <row r="180" ht="150">
      <c r="A180" s="37" t="s">
        <v>631</v>
      </c>
      <c r="B180" s="45"/>
      <c r="C180" s="46"/>
      <c r="D180" s="46"/>
      <c r="E180" s="49" t="s">
        <v>9179</v>
      </c>
      <c r="F180" s="46"/>
      <c r="G180" s="46"/>
      <c r="H180" s="46"/>
      <c r="I180" s="46"/>
      <c r="J180" s="48"/>
    </row>
    <row r="181" ht="120">
      <c r="A181" s="37" t="s">
        <v>633</v>
      </c>
      <c r="B181" s="45"/>
      <c r="C181" s="46"/>
      <c r="D181" s="46"/>
      <c r="E181" s="39" t="s">
        <v>9180</v>
      </c>
      <c r="F181" s="46"/>
      <c r="G181" s="46"/>
      <c r="H181" s="46"/>
      <c r="I181" s="46"/>
      <c r="J181" s="48"/>
    </row>
    <row r="182">
      <c r="A182" s="37" t="s">
        <v>625</v>
      </c>
      <c r="B182" s="37">
        <v>43</v>
      </c>
      <c r="C182" s="38" t="s">
        <v>2872</v>
      </c>
      <c r="D182" s="37" t="s">
        <v>627</v>
      </c>
      <c r="E182" s="39" t="s">
        <v>2873</v>
      </c>
      <c r="F182" s="40" t="s">
        <v>832</v>
      </c>
      <c r="G182" s="41">
        <v>5639.1999999999998</v>
      </c>
      <c r="H182" s="42">
        <v>0</v>
      </c>
      <c r="I182" s="43">
        <f>ROUND(G182*H182,P4)</f>
        <v>0</v>
      </c>
      <c r="J182" s="37"/>
      <c r="O182" s="44">
        <f>I182*0.21</f>
        <v>0</v>
      </c>
      <c r="P182">
        <v>3</v>
      </c>
    </row>
    <row r="183">
      <c r="A183" s="37" t="s">
        <v>630</v>
      </c>
      <c r="B183" s="45"/>
      <c r="C183" s="46"/>
      <c r="D183" s="46"/>
      <c r="E183" s="47" t="s">
        <v>627</v>
      </c>
      <c r="F183" s="46"/>
      <c r="G183" s="46"/>
      <c r="H183" s="46"/>
      <c r="I183" s="46"/>
      <c r="J183" s="48"/>
    </row>
    <row r="184" ht="120">
      <c r="A184" s="37" t="s">
        <v>631</v>
      </c>
      <c r="B184" s="45"/>
      <c r="C184" s="46"/>
      <c r="D184" s="46"/>
      <c r="E184" s="49" t="s">
        <v>9181</v>
      </c>
      <c r="F184" s="46"/>
      <c r="G184" s="46"/>
      <c r="H184" s="46"/>
      <c r="I184" s="46"/>
      <c r="J184" s="48"/>
    </row>
    <row r="185" ht="120">
      <c r="A185" s="37" t="s">
        <v>633</v>
      </c>
      <c r="B185" s="45"/>
      <c r="C185" s="46"/>
      <c r="D185" s="46"/>
      <c r="E185" s="39" t="s">
        <v>2727</v>
      </c>
      <c r="F185" s="46"/>
      <c r="G185" s="46"/>
      <c r="H185" s="46"/>
      <c r="I185" s="46"/>
      <c r="J185" s="48"/>
    </row>
    <row r="186">
      <c r="A186" s="37" t="s">
        <v>625</v>
      </c>
      <c r="B186" s="37">
        <v>44</v>
      </c>
      <c r="C186" s="38" t="s">
        <v>4636</v>
      </c>
      <c r="D186" s="37" t="s">
        <v>627</v>
      </c>
      <c r="E186" s="39" t="s">
        <v>4637</v>
      </c>
      <c r="F186" s="40" t="s">
        <v>832</v>
      </c>
      <c r="G186" s="41">
        <v>10472.799999999999</v>
      </c>
      <c r="H186" s="42">
        <v>0</v>
      </c>
      <c r="I186" s="43">
        <f>ROUND(G186*H186,P4)</f>
        <v>0</v>
      </c>
      <c r="J186" s="37"/>
      <c r="O186" s="44">
        <f>I186*0.21</f>
        <v>0</v>
      </c>
      <c r="P186">
        <v>3</v>
      </c>
    </row>
    <row r="187">
      <c r="A187" s="37" t="s">
        <v>630</v>
      </c>
      <c r="B187" s="45"/>
      <c r="C187" s="46"/>
      <c r="D187" s="46"/>
      <c r="E187" s="47" t="s">
        <v>627</v>
      </c>
      <c r="F187" s="46"/>
      <c r="G187" s="46"/>
      <c r="H187" s="46"/>
      <c r="I187" s="46"/>
      <c r="J187" s="48"/>
    </row>
    <row r="188" ht="135">
      <c r="A188" s="37" t="s">
        <v>631</v>
      </c>
      <c r="B188" s="45"/>
      <c r="C188" s="46"/>
      <c r="D188" s="46"/>
      <c r="E188" s="49" t="s">
        <v>9182</v>
      </c>
      <c r="F188" s="46"/>
      <c r="G188" s="46"/>
      <c r="H188" s="46"/>
      <c r="I188" s="46"/>
      <c r="J188" s="48"/>
    </row>
    <row r="189" ht="120">
      <c r="A189" s="37" t="s">
        <v>633</v>
      </c>
      <c r="B189" s="45"/>
      <c r="C189" s="46"/>
      <c r="D189" s="46"/>
      <c r="E189" s="39" t="s">
        <v>2727</v>
      </c>
      <c r="F189" s="46"/>
      <c r="G189" s="46"/>
      <c r="H189" s="46"/>
      <c r="I189" s="46"/>
      <c r="J189" s="48"/>
    </row>
    <row r="190">
      <c r="A190" s="37" t="s">
        <v>625</v>
      </c>
      <c r="B190" s="37">
        <v>45</v>
      </c>
      <c r="C190" s="38" t="s">
        <v>2878</v>
      </c>
      <c r="D190" s="37" t="s">
        <v>627</v>
      </c>
      <c r="E190" s="39" t="s">
        <v>2879</v>
      </c>
      <c r="F190" s="40" t="s">
        <v>832</v>
      </c>
      <c r="G190" s="41">
        <v>5035</v>
      </c>
      <c r="H190" s="42">
        <v>0</v>
      </c>
      <c r="I190" s="43">
        <f>ROUND(G190*H190,P4)</f>
        <v>0</v>
      </c>
      <c r="J190" s="37"/>
      <c r="O190" s="44">
        <f>I190*0.21</f>
        <v>0</v>
      </c>
      <c r="P190">
        <v>3</v>
      </c>
    </row>
    <row r="191">
      <c r="A191" s="37" t="s">
        <v>630</v>
      </c>
      <c r="B191" s="45"/>
      <c r="C191" s="46"/>
      <c r="D191" s="46"/>
      <c r="E191" s="47" t="s">
        <v>627</v>
      </c>
      <c r="F191" s="46"/>
      <c r="G191" s="46"/>
      <c r="H191" s="46"/>
      <c r="I191" s="46"/>
      <c r="J191" s="48"/>
    </row>
    <row r="192" ht="120">
      <c r="A192" s="37" t="s">
        <v>631</v>
      </c>
      <c r="B192" s="45"/>
      <c r="C192" s="46"/>
      <c r="D192" s="46"/>
      <c r="E192" s="49" t="s">
        <v>9183</v>
      </c>
      <c r="F192" s="46"/>
      <c r="G192" s="46"/>
      <c r="H192" s="46"/>
      <c r="I192" s="46"/>
      <c r="J192" s="48"/>
    </row>
    <row r="193" ht="195">
      <c r="A193" s="37" t="s">
        <v>633</v>
      </c>
      <c r="B193" s="45"/>
      <c r="C193" s="46"/>
      <c r="D193" s="46"/>
      <c r="E193" s="39" t="s">
        <v>2732</v>
      </c>
      <c r="F193" s="46"/>
      <c r="G193" s="46"/>
      <c r="H193" s="46"/>
      <c r="I193" s="46"/>
      <c r="J193" s="48"/>
    </row>
    <row r="194">
      <c r="A194" s="37" t="s">
        <v>625</v>
      </c>
      <c r="B194" s="37">
        <v>46</v>
      </c>
      <c r="C194" s="38" t="s">
        <v>3910</v>
      </c>
      <c r="D194" s="37" t="s">
        <v>627</v>
      </c>
      <c r="E194" s="39" t="s">
        <v>3911</v>
      </c>
      <c r="F194" s="40" t="s">
        <v>832</v>
      </c>
      <c r="G194" s="41">
        <v>5186.0500000000002</v>
      </c>
      <c r="H194" s="42">
        <v>0</v>
      </c>
      <c r="I194" s="43">
        <f>ROUND(G194*H194,P4)</f>
        <v>0</v>
      </c>
      <c r="J194" s="37"/>
      <c r="O194" s="44">
        <f>I194*0.21</f>
        <v>0</v>
      </c>
      <c r="P194">
        <v>3</v>
      </c>
    </row>
    <row r="195">
      <c r="A195" s="37" t="s">
        <v>630</v>
      </c>
      <c r="B195" s="45"/>
      <c r="C195" s="46"/>
      <c r="D195" s="46"/>
      <c r="E195" s="47" t="s">
        <v>627</v>
      </c>
      <c r="F195" s="46"/>
      <c r="G195" s="46"/>
      <c r="H195" s="46"/>
      <c r="I195" s="46"/>
      <c r="J195" s="48"/>
    </row>
    <row r="196" ht="120">
      <c r="A196" s="37" t="s">
        <v>631</v>
      </c>
      <c r="B196" s="45"/>
      <c r="C196" s="46"/>
      <c r="D196" s="46"/>
      <c r="E196" s="49" t="s">
        <v>9184</v>
      </c>
      <c r="F196" s="46"/>
      <c r="G196" s="46"/>
      <c r="H196" s="46"/>
      <c r="I196" s="46"/>
      <c r="J196" s="48"/>
    </row>
    <row r="197" ht="195">
      <c r="A197" s="37" t="s">
        <v>633</v>
      </c>
      <c r="B197" s="45"/>
      <c r="C197" s="46"/>
      <c r="D197" s="46"/>
      <c r="E197" s="39" t="s">
        <v>2732</v>
      </c>
      <c r="F197" s="46"/>
      <c r="G197" s="46"/>
      <c r="H197" s="46"/>
      <c r="I197" s="46"/>
      <c r="J197" s="48"/>
    </row>
    <row r="198" ht="30">
      <c r="A198" s="37" t="s">
        <v>625</v>
      </c>
      <c r="B198" s="37">
        <v>47</v>
      </c>
      <c r="C198" s="38" t="s">
        <v>2733</v>
      </c>
      <c r="D198" s="37" t="s">
        <v>627</v>
      </c>
      <c r="E198" s="39" t="s">
        <v>2734</v>
      </c>
      <c r="F198" s="40" t="s">
        <v>832</v>
      </c>
      <c r="G198" s="41">
        <v>5286.75</v>
      </c>
      <c r="H198" s="42">
        <v>0</v>
      </c>
      <c r="I198" s="43">
        <f>ROUND(G198*H198,P4)</f>
        <v>0</v>
      </c>
      <c r="J198" s="37"/>
      <c r="O198" s="44">
        <f>I198*0.21</f>
        <v>0</v>
      </c>
      <c r="P198">
        <v>3</v>
      </c>
    </row>
    <row r="199">
      <c r="A199" s="37" t="s">
        <v>630</v>
      </c>
      <c r="B199" s="45"/>
      <c r="C199" s="46"/>
      <c r="D199" s="46"/>
      <c r="E199" s="47" t="s">
        <v>627</v>
      </c>
      <c r="F199" s="46"/>
      <c r="G199" s="46"/>
      <c r="H199" s="46"/>
      <c r="I199" s="46"/>
      <c r="J199" s="48"/>
    </row>
    <row r="200" ht="120">
      <c r="A200" s="37" t="s">
        <v>631</v>
      </c>
      <c r="B200" s="45"/>
      <c r="C200" s="46"/>
      <c r="D200" s="46"/>
      <c r="E200" s="49" t="s">
        <v>9185</v>
      </c>
      <c r="F200" s="46"/>
      <c r="G200" s="46"/>
      <c r="H200" s="46"/>
      <c r="I200" s="46"/>
      <c r="J200" s="48"/>
    </row>
    <row r="201" ht="195">
      <c r="A201" s="37" t="s">
        <v>633</v>
      </c>
      <c r="B201" s="45"/>
      <c r="C201" s="46"/>
      <c r="D201" s="46"/>
      <c r="E201" s="39" t="s">
        <v>2732</v>
      </c>
      <c r="F201" s="46"/>
      <c r="G201" s="46"/>
      <c r="H201" s="46"/>
      <c r="I201" s="46"/>
      <c r="J201" s="48"/>
    </row>
    <row r="202">
      <c r="A202" s="37" t="s">
        <v>625</v>
      </c>
      <c r="B202" s="37">
        <v>48</v>
      </c>
      <c r="C202" s="38" t="s">
        <v>2780</v>
      </c>
      <c r="D202" s="37" t="s">
        <v>627</v>
      </c>
      <c r="E202" s="39" t="s">
        <v>2781</v>
      </c>
      <c r="F202" s="40" t="s">
        <v>832</v>
      </c>
      <c r="G202" s="41">
        <v>95.599999999999994</v>
      </c>
      <c r="H202" s="42">
        <v>0</v>
      </c>
      <c r="I202" s="43">
        <f>ROUND(G202*H202,P4)</f>
        <v>0</v>
      </c>
      <c r="J202" s="37"/>
      <c r="O202" s="44">
        <f>I202*0.21</f>
        <v>0</v>
      </c>
      <c r="P202">
        <v>3</v>
      </c>
    </row>
    <row r="203">
      <c r="A203" s="37" t="s">
        <v>630</v>
      </c>
      <c r="B203" s="45"/>
      <c r="C203" s="46"/>
      <c r="D203" s="46"/>
      <c r="E203" s="47" t="s">
        <v>627</v>
      </c>
      <c r="F203" s="46"/>
      <c r="G203" s="46"/>
      <c r="H203" s="46"/>
      <c r="I203" s="46"/>
      <c r="J203" s="48"/>
    </row>
    <row r="204" ht="195">
      <c r="A204" s="37" t="s">
        <v>631</v>
      </c>
      <c r="B204" s="45"/>
      <c r="C204" s="46"/>
      <c r="D204" s="46"/>
      <c r="E204" s="49" t="s">
        <v>9186</v>
      </c>
      <c r="F204" s="46"/>
      <c r="G204" s="46"/>
      <c r="H204" s="46"/>
      <c r="I204" s="46"/>
      <c r="J204" s="48"/>
    </row>
    <row r="205" ht="225">
      <c r="A205" s="37" t="s">
        <v>633</v>
      </c>
      <c r="B205" s="45"/>
      <c r="C205" s="46"/>
      <c r="D205" s="46"/>
      <c r="E205" s="39" t="s">
        <v>2328</v>
      </c>
      <c r="F205" s="46"/>
      <c r="G205" s="46"/>
      <c r="H205" s="46"/>
      <c r="I205" s="46"/>
      <c r="J205" s="48"/>
    </row>
    <row r="206">
      <c r="A206" s="37" t="s">
        <v>625</v>
      </c>
      <c r="B206" s="37">
        <v>49</v>
      </c>
      <c r="C206" s="38" t="s">
        <v>2443</v>
      </c>
      <c r="D206" s="37" t="s">
        <v>627</v>
      </c>
      <c r="E206" s="39" t="s">
        <v>2444</v>
      </c>
      <c r="F206" s="40" t="s">
        <v>832</v>
      </c>
      <c r="G206" s="41">
        <v>378</v>
      </c>
      <c r="H206" s="42">
        <v>0</v>
      </c>
      <c r="I206" s="43">
        <f>ROUND(G206*H206,P4)</f>
        <v>0</v>
      </c>
      <c r="J206" s="37"/>
      <c r="O206" s="44">
        <f>I206*0.21</f>
        <v>0</v>
      </c>
      <c r="P206">
        <v>3</v>
      </c>
    </row>
    <row r="207">
      <c r="A207" s="37" t="s">
        <v>630</v>
      </c>
      <c r="B207" s="45"/>
      <c r="C207" s="46"/>
      <c r="D207" s="46"/>
      <c r="E207" s="47" t="s">
        <v>627</v>
      </c>
      <c r="F207" s="46"/>
      <c r="G207" s="46"/>
      <c r="H207" s="46"/>
      <c r="I207" s="46"/>
      <c r="J207" s="48"/>
    </row>
    <row r="208" ht="150">
      <c r="A208" s="37" t="s">
        <v>631</v>
      </c>
      <c r="B208" s="45"/>
      <c r="C208" s="46"/>
      <c r="D208" s="46"/>
      <c r="E208" s="49" t="s">
        <v>9187</v>
      </c>
      <c r="F208" s="46"/>
      <c r="G208" s="46"/>
      <c r="H208" s="46"/>
      <c r="I208" s="46"/>
      <c r="J208" s="48"/>
    </row>
    <row r="209" ht="225">
      <c r="A209" s="37" t="s">
        <v>633</v>
      </c>
      <c r="B209" s="45"/>
      <c r="C209" s="46"/>
      <c r="D209" s="46"/>
      <c r="E209" s="39" t="s">
        <v>2328</v>
      </c>
      <c r="F209" s="46"/>
      <c r="G209" s="46"/>
      <c r="H209" s="46"/>
      <c r="I209" s="46"/>
      <c r="J209" s="48"/>
    </row>
    <row r="210">
      <c r="A210" s="37" t="s">
        <v>625</v>
      </c>
      <c r="B210" s="37">
        <v>50</v>
      </c>
      <c r="C210" s="38" t="s">
        <v>2595</v>
      </c>
      <c r="D210" s="37" t="s">
        <v>627</v>
      </c>
      <c r="E210" s="39" t="s">
        <v>2596</v>
      </c>
      <c r="F210" s="40" t="s">
        <v>832</v>
      </c>
      <c r="G210" s="41">
        <v>10</v>
      </c>
      <c r="H210" s="42">
        <v>0</v>
      </c>
      <c r="I210" s="43">
        <f>ROUND(G210*H210,P4)</f>
        <v>0</v>
      </c>
      <c r="J210" s="37"/>
      <c r="O210" s="44">
        <f>I210*0.21</f>
        <v>0</v>
      </c>
      <c r="P210">
        <v>3</v>
      </c>
    </row>
    <row r="211">
      <c r="A211" s="37" t="s">
        <v>630</v>
      </c>
      <c r="B211" s="45"/>
      <c r="C211" s="46"/>
      <c r="D211" s="46"/>
      <c r="E211" s="47" t="s">
        <v>627</v>
      </c>
      <c r="F211" s="46"/>
      <c r="G211" s="46"/>
      <c r="H211" s="46"/>
      <c r="I211" s="46"/>
      <c r="J211" s="48"/>
    </row>
    <row r="212" ht="180">
      <c r="A212" s="37" t="s">
        <v>631</v>
      </c>
      <c r="B212" s="45"/>
      <c r="C212" s="46"/>
      <c r="D212" s="46"/>
      <c r="E212" s="49" t="s">
        <v>9188</v>
      </c>
      <c r="F212" s="46"/>
      <c r="G212" s="46"/>
      <c r="H212" s="46"/>
      <c r="I212" s="46"/>
      <c r="J212" s="48"/>
    </row>
    <row r="213" ht="225">
      <c r="A213" s="37" t="s">
        <v>633</v>
      </c>
      <c r="B213" s="45"/>
      <c r="C213" s="46"/>
      <c r="D213" s="46"/>
      <c r="E213" s="39" t="s">
        <v>2328</v>
      </c>
      <c r="F213" s="46"/>
      <c r="G213" s="46"/>
      <c r="H213" s="46"/>
      <c r="I213" s="46"/>
      <c r="J213" s="48"/>
    </row>
    <row r="214" ht="30">
      <c r="A214" s="37" t="s">
        <v>625</v>
      </c>
      <c r="B214" s="37">
        <v>51</v>
      </c>
      <c r="C214" s="38" t="s">
        <v>2890</v>
      </c>
      <c r="D214" s="37" t="s">
        <v>627</v>
      </c>
      <c r="E214" s="39" t="s">
        <v>2891</v>
      </c>
      <c r="F214" s="40" t="s">
        <v>832</v>
      </c>
      <c r="G214" s="41">
        <v>5</v>
      </c>
      <c r="H214" s="42">
        <v>0</v>
      </c>
      <c r="I214" s="43">
        <f>ROUND(G214*H214,P4)</f>
        <v>0</v>
      </c>
      <c r="J214" s="37"/>
      <c r="O214" s="44">
        <f>I214*0.21</f>
        <v>0</v>
      </c>
      <c r="P214">
        <v>3</v>
      </c>
    </row>
    <row r="215">
      <c r="A215" s="37" t="s">
        <v>630</v>
      </c>
      <c r="B215" s="45"/>
      <c r="C215" s="46"/>
      <c r="D215" s="46"/>
      <c r="E215" s="47" t="s">
        <v>627</v>
      </c>
      <c r="F215" s="46"/>
      <c r="G215" s="46"/>
      <c r="H215" s="46"/>
      <c r="I215" s="46"/>
      <c r="J215" s="48"/>
    </row>
    <row r="216" ht="150">
      <c r="A216" s="37" t="s">
        <v>631</v>
      </c>
      <c r="B216" s="45"/>
      <c r="C216" s="46"/>
      <c r="D216" s="46"/>
      <c r="E216" s="49" t="s">
        <v>9189</v>
      </c>
      <c r="F216" s="46"/>
      <c r="G216" s="46"/>
      <c r="H216" s="46"/>
      <c r="I216" s="46"/>
      <c r="J216" s="48"/>
    </row>
    <row r="217" ht="225">
      <c r="A217" s="37" t="s">
        <v>633</v>
      </c>
      <c r="B217" s="45"/>
      <c r="C217" s="46"/>
      <c r="D217" s="46"/>
      <c r="E217" s="39" t="s">
        <v>2328</v>
      </c>
      <c r="F217" s="46"/>
      <c r="G217" s="46"/>
      <c r="H217" s="46"/>
      <c r="I217" s="46"/>
      <c r="J217" s="48"/>
    </row>
    <row r="218">
      <c r="A218" s="31" t="s">
        <v>622</v>
      </c>
      <c r="B218" s="32"/>
      <c r="C218" s="33" t="s">
        <v>1203</v>
      </c>
      <c r="D218" s="34"/>
      <c r="E218" s="31" t="s">
        <v>1388</v>
      </c>
      <c r="F218" s="34"/>
      <c r="G218" s="34"/>
      <c r="H218" s="34"/>
      <c r="I218" s="35">
        <f>SUMIFS(I219:I234,A219:A234,"P")</f>
        <v>0</v>
      </c>
      <c r="J218" s="36"/>
    </row>
    <row r="219">
      <c r="A219" s="37" t="s">
        <v>625</v>
      </c>
      <c r="B219" s="37">
        <v>52</v>
      </c>
      <c r="C219" s="38" t="s">
        <v>1554</v>
      </c>
      <c r="D219" s="37" t="s">
        <v>627</v>
      </c>
      <c r="E219" s="39" t="s">
        <v>1555</v>
      </c>
      <c r="F219" s="40" t="s">
        <v>744</v>
      </c>
      <c r="G219" s="41">
        <v>10</v>
      </c>
      <c r="H219" s="42">
        <v>0</v>
      </c>
      <c r="I219" s="43">
        <f>ROUND(G219*H219,P4)</f>
        <v>0</v>
      </c>
      <c r="J219" s="37"/>
      <c r="O219" s="44">
        <f>I219*0.21</f>
        <v>0</v>
      </c>
      <c r="P219">
        <v>3</v>
      </c>
    </row>
    <row r="220">
      <c r="A220" s="37" t="s">
        <v>630</v>
      </c>
      <c r="B220" s="45"/>
      <c r="C220" s="46"/>
      <c r="D220" s="46"/>
      <c r="E220" s="47" t="s">
        <v>627</v>
      </c>
      <c r="F220" s="46"/>
      <c r="G220" s="46"/>
      <c r="H220" s="46"/>
      <c r="I220" s="46"/>
      <c r="J220" s="48"/>
    </row>
    <row r="221" ht="120">
      <c r="A221" s="37" t="s">
        <v>631</v>
      </c>
      <c r="B221" s="45"/>
      <c r="C221" s="46"/>
      <c r="D221" s="46"/>
      <c r="E221" s="49" t="s">
        <v>9190</v>
      </c>
      <c r="F221" s="46"/>
      <c r="G221" s="46"/>
      <c r="H221" s="46"/>
      <c r="I221" s="46"/>
      <c r="J221" s="48"/>
    </row>
    <row r="222" ht="330">
      <c r="A222" s="37" t="s">
        <v>633</v>
      </c>
      <c r="B222" s="45"/>
      <c r="C222" s="46"/>
      <c r="D222" s="46"/>
      <c r="E222" s="39" t="s">
        <v>1209</v>
      </c>
      <c r="F222" s="46"/>
      <c r="G222" s="46"/>
      <c r="H222" s="46"/>
      <c r="I222" s="46"/>
      <c r="J222" s="48"/>
    </row>
    <row r="223">
      <c r="A223" s="37" t="s">
        <v>625</v>
      </c>
      <c r="B223" s="37">
        <v>53</v>
      </c>
      <c r="C223" s="38" t="s">
        <v>2906</v>
      </c>
      <c r="D223" s="37" t="s">
        <v>627</v>
      </c>
      <c r="E223" s="39" t="s">
        <v>2907</v>
      </c>
      <c r="F223" s="40" t="s">
        <v>639</v>
      </c>
      <c r="G223" s="41">
        <v>2</v>
      </c>
      <c r="H223" s="42">
        <v>0</v>
      </c>
      <c r="I223" s="43">
        <f>ROUND(G223*H223,P4)</f>
        <v>0</v>
      </c>
      <c r="J223" s="37"/>
      <c r="O223" s="44">
        <f>I223*0.21</f>
        <v>0</v>
      </c>
      <c r="P223">
        <v>3</v>
      </c>
    </row>
    <row r="224">
      <c r="A224" s="37" t="s">
        <v>630</v>
      </c>
      <c r="B224" s="45"/>
      <c r="C224" s="46"/>
      <c r="D224" s="46"/>
      <c r="E224" s="47" t="s">
        <v>627</v>
      </c>
      <c r="F224" s="46"/>
      <c r="G224" s="46"/>
      <c r="H224" s="46"/>
      <c r="I224" s="46"/>
      <c r="J224" s="48"/>
    </row>
    <row r="225" ht="135">
      <c r="A225" s="37" t="s">
        <v>631</v>
      </c>
      <c r="B225" s="45"/>
      <c r="C225" s="46"/>
      <c r="D225" s="46"/>
      <c r="E225" s="49" t="s">
        <v>9191</v>
      </c>
      <c r="F225" s="46"/>
      <c r="G225" s="46"/>
      <c r="H225" s="46"/>
      <c r="I225" s="46"/>
      <c r="J225" s="48"/>
    </row>
    <row r="226" ht="120">
      <c r="A226" s="37" t="s">
        <v>633</v>
      </c>
      <c r="B226" s="45"/>
      <c r="C226" s="46"/>
      <c r="D226" s="46"/>
      <c r="E226" s="39" t="s">
        <v>1234</v>
      </c>
      <c r="F226" s="46"/>
      <c r="G226" s="46"/>
      <c r="H226" s="46"/>
      <c r="I226" s="46"/>
      <c r="J226" s="48"/>
    </row>
    <row r="227">
      <c r="A227" s="37" t="s">
        <v>625</v>
      </c>
      <c r="B227" s="37">
        <v>54</v>
      </c>
      <c r="C227" s="38" t="s">
        <v>2909</v>
      </c>
      <c r="D227" s="37" t="s">
        <v>627</v>
      </c>
      <c r="E227" s="39" t="s">
        <v>2910</v>
      </c>
      <c r="F227" s="40" t="s">
        <v>639</v>
      </c>
      <c r="G227" s="41">
        <v>1</v>
      </c>
      <c r="H227" s="42">
        <v>0</v>
      </c>
      <c r="I227" s="43">
        <f>ROUND(G227*H227,P4)</f>
        <v>0</v>
      </c>
      <c r="J227" s="37"/>
      <c r="O227" s="44">
        <f>I227*0.21</f>
        <v>0</v>
      </c>
      <c r="P227">
        <v>3</v>
      </c>
    </row>
    <row r="228">
      <c r="A228" s="37" t="s">
        <v>630</v>
      </c>
      <c r="B228" s="45"/>
      <c r="C228" s="46"/>
      <c r="D228" s="46"/>
      <c r="E228" s="47" t="s">
        <v>627</v>
      </c>
      <c r="F228" s="46"/>
      <c r="G228" s="46"/>
      <c r="H228" s="46"/>
      <c r="I228" s="46"/>
      <c r="J228" s="48"/>
    </row>
    <row r="229" ht="105">
      <c r="A229" s="37" t="s">
        <v>631</v>
      </c>
      <c r="B229" s="45"/>
      <c r="C229" s="46"/>
      <c r="D229" s="46"/>
      <c r="E229" s="49" t="s">
        <v>9192</v>
      </c>
      <c r="F229" s="46"/>
      <c r="G229" s="46"/>
      <c r="H229" s="46"/>
      <c r="I229" s="46"/>
      <c r="J229" s="48"/>
    </row>
    <row r="230" ht="75">
      <c r="A230" s="37" t="s">
        <v>633</v>
      </c>
      <c r="B230" s="45"/>
      <c r="C230" s="46"/>
      <c r="D230" s="46"/>
      <c r="E230" s="39" t="s">
        <v>2912</v>
      </c>
      <c r="F230" s="46"/>
      <c r="G230" s="46"/>
      <c r="H230" s="46"/>
      <c r="I230" s="46"/>
      <c r="J230" s="48"/>
    </row>
    <row r="231">
      <c r="A231" s="37" t="s">
        <v>625</v>
      </c>
      <c r="B231" s="37">
        <v>55</v>
      </c>
      <c r="C231" s="38" t="s">
        <v>9193</v>
      </c>
      <c r="D231" s="37" t="s">
        <v>627</v>
      </c>
      <c r="E231" s="39" t="s">
        <v>9194</v>
      </c>
      <c r="F231" s="40" t="s">
        <v>639</v>
      </c>
      <c r="G231" s="41">
        <v>1</v>
      </c>
      <c r="H231" s="42">
        <v>0</v>
      </c>
      <c r="I231" s="43">
        <f>ROUND(G231*H231,P4)</f>
        <v>0</v>
      </c>
      <c r="J231" s="37"/>
      <c r="O231" s="44">
        <f>I231*0.21</f>
        <v>0</v>
      </c>
      <c r="P231">
        <v>3</v>
      </c>
    </row>
    <row r="232">
      <c r="A232" s="37" t="s">
        <v>630</v>
      </c>
      <c r="B232" s="45"/>
      <c r="C232" s="46"/>
      <c r="D232" s="46"/>
      <c r="E232" s="47" t="s">
        <v>627</v>
      </c>
      <c r="F232" s="46"/>
      <c r="G232" s="46"/>
      <c r="H232" s="46"/>
      <c r="I232" s="46"/>
      <c r="J232" s="48"/>
    </row>
    <row r="233" ht="105">
      <c r="A233" s="37" t="s">
        <v>631</v>
      </c>
      <c r="B233" s="45"/>
      <c r="C233" s="46"/>
      <c r="D233" s="46"/>
      <c r="E233" s="49" t="s">
        <v>9195</v>
      </c>
      <c r="F233" s="46"/>
      <c r="G233" s="46"/>
      <c r="H233" s="46"/>
      <c r="I233" s="46"/>
      <c r="J233" s="48"/>
    </row>
    <row r="234" ht="75">
      <c r="A234" s="37" t="s">
        <v>633</v>
      </c>
      <c r="B234" s="45"/>
      <c r="C234" s="46"/>
      <c r="D234" s="46"/>
      <c r="E234" s="39" t="s">
        <v>2912</v>
      </c>
      <c r="F234" s="46"/>
      <c r="G234" s="46"/>
      <c r="H234" s="46"/>
      <c r="I234" s="46"/>
      <c r="J234" s="48"/>
    </row>
    <row r="235">
      <c r="A235" s="31" t="s">
        <v>622</v>
      </c>
      <c r="B235" s="32"/>
      <c r="C235" s="33" t="s">
        <v>794</v>
      </c>
      <c r="D235" s="34"/>
      <c r="E235" s="31" t="s">
        <v>1415</v>
      </c>
      <c r="F235" s="34"/>
      <c r="G235" s="34"/>
      <c r="H235" s="34"/>
      <c r="I235" s="35">
        <f>SUMIFS(I236:I355,A236:A355,"P")</f>
        <v>0</v>
      </c>
      <c r="J235" s="36"/>
    </row>
    <row r="236" ht="30">
      <c r="A236" s="37" t="s">
        <v>625</v>
      </c>
      <c r="B236" s="37">
        <v>56</v>
      </c>
      <c r="C236" s="38" t="s">
        <v>9196</v>
      </c>
      <c r="D236" s="37" t="s">
        <v>627</v>
      </c>
      <c r="E236" s="39" t="s">
        <v>9197</v>
      </c>
      <c r="F236" s="40" t="s">
        <v>744</v>
      </c>
      <c r="G236" s="41">
        <v>305</v>
      </c>
      <c r="H236" s="42">
        <v>0</v>
      </c>
      <c r="I236" s="43">
        <f>ROUND(G236*H236,P4)</f>
        <v>0</v>
      </c>
      <c r="J236" s="37"/>
      <c r="O236" s="44">
        <f>I236*0.21</f>
        <v>0</v>
      </c>
      <c r="P236">
        <v>3</v>
      </c>
    </row>
    <row r="237">
      <c r="A237" s="37" t="s">
        <v>630</v>
      </c>
      <c r="B237" s="45"/>
      <c r="C237" s="46"/>
      <c r="D237" s="46"/>
      <c r="E237" s="47" t="s">
        <v>627</v>
      </c>
      <c r="F237" s="46"/>
      <c r="G237" s="46"/>
      <c r="H237" s="46"/>
      <c r="I237" s="46"/>
      <c r="J237" s="48"/>
    </row>
    <row r="238" ht="105">
      <c r="A238" s="37" t="s">
        <v>631</v>
      </c>
      <c r="B238" s="45"/>
      <c r="C238" s="46"/>
      <c r="D238" s="46"/>
      <c r="E238" s="49" t="s">
        <v>9198</v>
      </c>
      <c r="F238" s="46"/>
      <c r="G238" s="46"/>
      <c r="H238" s="46"/>
      <c r="I238" s="46"/>
      <c r="J238" s="48"/>
    </row>
    <row r="239" ht="225">
      <c r="A239" s="37" t="s">
        <v>633</v>
      </c>
      <c r="B239" s="45"/>
      <c r="C239" s="46"/>
      <c r="D239" s="46"/>
      <c r="E239" s="39" t="s">
        <v>9036</v>
      </c>
      <c r="F239" s="46"/>
      <c r="G239" s="46"/>
      <c r="H239" s="46"/>
      <c r="I239" s="46"/>
      <c r="J239" s="48"/>
    </row>
    <row r="240">
      <c r="A240" s="37" t="s">
        <v>625</v>
      </c>
      <c r="B240" s="37">
        <v>57</v>
      </c>
      <c r="C240" s="38" t="s">
        <v>9080</v>
      </c>
      <c r="D240" s="37" t="s">
        <v>627</v>
      </c>
      <c r="E240" s="39" t="s">
        <v>9081</v>
      </c>
      <c r="F240" s="40" t="s">
        <v>639</v>
      </c>
      <c r="G240" s="41">
        <v>96.400000000000006</v>
      </c>
      <c r="H240" s="42">
        <v>0</v>
      </c>
      <c r="I240" s="43">
        <f>ROUND(G240*H240,P4)</f>
        <v>0</v>
      </c>
      <c r="J240" s="37"/>
      <c r="O240" s="44">
        <f>I240*0.21</f>
        <v>0</v>
      </c>
      <c r="P240">
        <v>3</v>
      </c>
    </row>
    <row r="241">
      <c r="A241" s="37" t="s">
        <v>630</v>
      </c>
      <c r="B241" s="45"/>
      <c r="C241" s="46"/>
      <c r="D241" s="46"/>
      <c r="E241" s="47" t="s">
        <v>627</v>
      </c>
      <c r="F241" s="46"/>
      <c r="G241" s="46"/>
      <c r="H241" s="46"/>
      <c r="I241" s="46"/>
      <c r="J241" s="48"/>
    </row>
    <row r="242" ht="120">
      <c r="A242" s="37" t="s">
        <v>631</v>
      </c>
      <c r="B242" s="45"/>
      <c r="C242" s="46"/>
      <c r="D242" s="46"/>
      <c r="E242" s="49" t="s">
        <v>9199</v>
      </c>
      <c r="F242" s="46"/>
      <c r="G242" s="46"/>
      <c r="H242" s="46"/>
      <c r="I242" s="46"/>
      <c r="J242" s="48"/>
    </row>
    <row r="243" ht="90">
      <c r="A243" s="37" t="s">
        <v>633</v>
      </c>
      <c r="B243" s="45"/>
      <c r="C243" s="46"/>
      <c r="D243" s="46"/>
      <c r="E243" s="39" t="s">
        <v>9083</v>
      </c>
      <c r="F243" s="46"/>
      <c r="G243" s="46"/>
      <c r="H243" s="46"/>
      <c r="I243" s="46"/>
      <c r="J243" s="48"/>
    </row>
    <row r="244">
      <c r="A244" s="37" t="s">
        <v>625</v>
      </c>
      <c r="B244" s="37">
        <v>58</v>
      </c>
      <c r="C244" s="38" t="s">
        <v>9200</v>
      </c>
      <c r="D244" s="37" t="s">
        <v>627</v>
      </c>
      <c r="E244" s="39" t="s">
        <v>9201</v>
      </c>
      <c r="F244" s="40" t="s">
        <v>639</v>
      </c>
      <c r="G244" s="41">
        <v>61</v>
      </c>
      <c r="H244" s="42">
        <v>0</v>
      </c>
      <c r="I244" s="43">
        <f>ROUND(G244*H244,P4)</f>
        <v>0</v>
      </c>
      <c r="J244" s="37"/>
      <c r="O244" s="44">
        <f>I244*0.21</f>
        <v>0</v>
      </c>
      <c r="P244">
        <v>3</v>
      </c>
    </row>
    <row r="245">
      <c r="A245" s="37" t="s">
        <v>630</v>
      </c>
      <c r="B245" s="45"/>
      <c r="C245" s="46"/>
      <c r="D245" s="46"/>
      <c r="E245" s="47" t="s">
        <v>627</v>
      </c>
      <c r="F245" s="46"/>
      <c r="G245" s="46"/>
      <c r="H245" s="46"/>
      <c r="I245" s="46"/>
      <c r="J245" s="48"/>
    </row>
    <row r="246" ht="135">
      <c r="A246" s="37" t="s">
        <v>631</v>
      </c>
      <c r="B246" s="45"/>
      <c r="C246" s="46"/>
      <c r="D246" s="46"/>
      <c r="E246" s="49" t="s">
        <v>9202</v>
      </c>
      <c r="F246" s="46"/>
      <c r="G246" s="46"/>
      <c r="H246" s="46"/>
      <c r="I246" s="46"/>
      <c r="J246" s="48"/>
    </row>
    <row r="247" ht="75">
      <c r="A247" s="37" t="s">
        <v>633</v>
      </c>
      <c r="B247" s="45"/>
      <c r="C247" s="46"/>
      <c r="D247" s="46"/>
      <c r="E247" s="39" t="s">
        <v>9203</v>
      </c>
      <c r="F247" s="46"/>
      <c r="G247" s="46"/>
      <c r="H247" s="46"/>
      <c r="I247" s="46"/>
      <c r="J247" s="48"/>
    </row>
    <row r="248" ht="30">
      <c r="A248" s="37" t="s">
        <v>625</v>
      </c>
      <c r="B248" s="37">
        <v>59</v>
      </c>
      <c r="C248" s="38" t="s">
        <v>2920</v>
      </c>
      <c r="D248" s="37" t="s">
        <v>627</v>
      </c>
      <c r="E248" s="39" t="s">
        <v>2921</v>
      </c>
      <c r="F248" s="40" t="s">
        <v>639</v>
      </c>
      <c r="G248" s="41">
        <v>22</v>
      </c>
      <c r="H248" s="42">
        <v>0</v>
      </c>
      <c r="I248" s="43">
        <f>ROUND(G248*H248,P4)</f>
        <v>0</v>
      </c>
      <c r="J248" s="37"/>
      <c r="O248" s="44">
        <f>I248*0.21</f>
        <v>0</v>
      </c>
      <c r="P248">
        <v>3</v>
      </c>
    </row>
    <row r="249">
      <c r="A249" s="37" t="s">
        <v>630</v>
      </c>
      <c r="B249" s="45"/>
      <c r="C249" s="46"/>
      <c r="D249" s="46"/>
      <c r="E249" s="47" t="s">
        <v>627</v>
      </c>
      <c r="F249" s="46"/>
      <c r="G249" s="46"/>
      <c r="H249" s="46"/>
      <c r="I249" s="46"/>
      <c r="J249" s="48"/>
    </row>
    <row r="250" ht="180">
      <c r="A250" s="37" t="s">
        <v>631</v>
      </c>
      <c r="B250" s="45"/>
      <c r="C250" s="46"/>
      <c r="D250" s="46"/>
      <c r="E250" s="49" t="s">
        <v>9204</v>
      </c>
      <c r="F250" s="46"/>
      <c r="G250" s="46"/>
      <c r="H250" s="46"/>
      <c r="I250" s="46"/>
      <c r="J250" s="48"/>
    </row>
    <row r="251" ht="60">
      <c r="A251" s="37" t="s">
        <v>633</v>
      </c>
      <c r="B251" s="45"/>
      <c r="C251" s="46"/>
      <c r="D251" s="46"/>
      <c r="E251" s="39" t="s">
        <v>2659</v>
      </c>
      <c r="F251" s="46"/>
      <c r="G251" s="46"/>
      <c r="H251" s="46"/>
      <c r="I251" s="46"/>
      <c r="J251" s="48"/>
    </row>
    <row r="252">
      <c r="A252" s="37" t="s">
        <v>625</v>
      </c>
      <c r="B252" s="37">
        <v>60</v>
      </c>
      <c r="C252" s="38" t="s">
        <v>9205</v>
      </c>
      <c r="D252" s="37" t="s">
        <v>627</v>
      </c>
      <c r="E252" s="39" t="s">
        <v>9206</v>
      </c>
      <c r="F252" s="40" t="s">
        <v>639</v>
      </c>
      <c r="G252" s="41">
        <v>17</v>
      </c>
      <c r="H252" s="42">
        <v>0</v>
      </c>
      <c r="I252" s="43">
        <f>ROUND(G252*H252,P4)</f>
        <v>0</v>
      </c>
      <c r="J252" s="37"/>
      <c r="O252" s="44">
        <f>I252*0.21</f>
        <v>0</v>
      </c>
      <c r="P252">
        <v>3</v>
      </c>
    </row>
    <row r="253">
      <c r="A253" s="37" t="s">
        <v>630</v>
      </c>
      <c r="B253" s="45"/>
      <c r="C253" s="46"/>
      <c r="D253" s="46"/>
      <c r="E253" s="47" t="s">
        <v>627</v>
      </c>
      <c r="F253" s="46"/>
      <c r="G253" s="46"/>
      <c r="H253" s="46"/>
      <c r="I253" s="46"/>
      <c r="J253" s="48"/>
    </row>
    <row r="254" ht="135">
      <c r="A254" s="37" t="s">
        <v>631</v>
      </c>
      <c r="B254" s="45"/>
      <c r="C254" s="46"/>
      <c r="D254" s="46"/>
      <c r="E254" s="49" t="s">
        <v>9207</v>
      </c>
      <c r="F254" s="46"/>
      <c r="G254" s="46"/>
      <c r="H254" s="46"/>
      <c r="I254" s="46"/>
      <c r="J254" s="48"/>
    </row>
    <row r="255" ht="75">
      <c r="A255" s="37" t="s">
        <v>633</v>
      </c>
      <c r="B255" s="45"/>
      <c r="C255" s="46"/>
      <c r="D255" s="46"/>
      <c r="E255" s="39" t="s">
        <v>9208</v>
      </c>
      <c r="F255" s="46"/>
      <c r="G255" s="46"/>
      <c r="H255" s="46"/>
      <c r="I255" s="46"/>
      <c r="J255" s="48"/>
    </row>
    <row r="256">
      <c r="A256" s="37" t="s">
        <v>625</v>
      </c>
      <c r="B256" s="37">
        <v>61</v>
      </c>
      <c r="C256" s="38" t="s">
        <v>9209</v>
      </c>
      <c r="D256" s="37" t="s">
        <v>627</v>
      </c>
      <c r="E256" s="39" t="s">
        <v>9210</v>
      </c>
      <c r="F256" s="40" t="s">
        <v>639</v>
      </c>
      <c r="G256" s="41">
        <v>5</v>
      </c>
      <c r="H256" s="42">
        <v>0</v>
      </c>
      <c r="I256" s="43">
        <f>ROUND(G256*H256,P4)</f>
        <v>0</v>
      </c>
      <c r="J256" s="37"/>
      <c r="O256" s="44">
        <f>I256*0.21</f>
        <v>0</v>
      </c>
      <c r="P256">
        <v>3</v>
      </c>
    </row>
    <row r="257">
      <c r="A257" s="37" t="s">
        <v>630</v>
      </c>
      <c r="B257" s="45"/>
      <c r="C257" s="46"/>
      <c r="D257" s="46"/>
      <c r="E257" s="47" t="s">
        <v>627</v>
      </c>
      <c r="F257" s="46"/>
      <c r="G257" s="46"/>
      <c r="H257" s="46"/>
      <c r="I257" s="46"/>
      <c r="J257" s="48"/>
    </row>
    <row r="258" ht="165">
      <c r="A258" s="37" t="s">
        <v>631</v>
      </c>
      <c r="B258" s="45"/>
      <c r="C258" s="46"/>
      <c r="D258" s="46"/>
      <c r="E258" s="49" t="s">
        <v>9211</v>
      </c>
      <c r="F258" s="46"/>
      <c r="G258" s="46"/>
      <c r="H258" s="46"/>
      <c r="I258" s="46"/>
      <c r="J258" s="48"/>
    </row>
    <row r="259" ht="60">
      <c r="A259" s="37" t="s">
        <v>633</v>
      </c>
      <c r="B259" s="45"/>
      <c r="C259" s="46"/>
      <c r="D259" s="46"/>
      <c r="E259" s="39" t="s">
        <v>2659</v>
      </c>
      <c r="F259" s="46"/>
      <c r="G259" s="46"/>
      <c r="H259" s="46"/>
      <c r="I259" s="46"/>
      <c r="J259" s="48"/>
    </row>
    <row r="260" ht="30">
      <c r="A260" s="37" t="s">
        <v>625</v>
      </c>
      <c r="B260" s="37">
        <v>62</v>
      </c>
      <c r="C260" s="38" t="s">
        <v>9212</v>
      </c>
      <c r="D260" s="37" t="s">
        <v>627</v>
      </c>
      <c r="E260" s="39" t="s">
        <v>9213</v>
      </c>
      <c r="F260" s="40" t="s">
        <v>639</v>
      </c>
      <c r="G260" s="41">
        <v>2</v>
      </c>
      <c r="H260" s="42">
        <v>0</v>
      </c>
      <c r="I260" s="43">
        <f>ROUND(G260*H260,P4)</f>
        <v>0</v>
      </c>
      <c r="J260" s="37"/>
      <c r="O260" s="44">
        <f>I260*0.21</f>
        <v>0</v>
      </c>
      <c r="P260">
        <v>3</v>
      </c>
    </row>
    <row r="261">
      <c r="A261" s="37" t="s">
        <v>630</v>
      </c>
      <c r="B261" s="45"/>
      <c r="C261" s="46"/>
      <c r="D261" s="46"/>
      <c r="E261" s="47" t="s">
        <v>627</v>
      </c>
      <c r="F261" s="46"/>
      <c r="G261" s="46"/>
      <c r="H261" s="46"/>
      <c r="I261" s="46"/>
      <c r="J261" s="48"/>
    </row>
    <row r="262" ht="165">
      <c r="A262" s="37" t="s">
        <v>631</v>
      </c>
      <c r="B262" s="45"/>
      <c r="C262" s="46"/>
      <c r="D262" s="46"/>
      <c r="E262" s="49" t="s">
        <v>9214</v>
      </c>
      <c r="F262" s="46"/>
      <c r="G262" s="46"/>
      <c r="H262" s="46"/>
      <c r="I262" s="46"/>
      <c r="J262" s="48"/>
    </row>
    <row r="263" ht="60">
      <c r="A263" s="37" t="s">
        <v>633</v>
      </c>
      <c r="B263" s="45"/>
      <c r="C263" s="46"/>
      <c r="D263" s="46"/>
      <c r="E263" s="39" t="s">
        <v>2659</v>
      </c>
      <c r="F263" s="46"/>
      <c r="G263" s="46"/>
      <c r="H263" s="46"/>
      <c r="I263" s="46"/>
      <c r="J263" s="48"/>
    </row>
    <row r="264">
      <c r="A264" s="37" t="s">
        <v>625</v>
      </c>
      <c r="B264" s="37">
        <v>63</v>
      </c>
      <c r="C264" s="38" t="s">
        <v>9215</v>
      </c>
      <c r="D264" s="37" t="s">
        <v>627</v>
      </c>
      <c r="E264" s="39" t="s">
        <v>9216</v>
      </c>
      <c r="F264" s="40" t="s">
        <v>832</v>
      </c>
      <c r="G264" s="41">
        <v>40</v>
      </c>
      <c r="H264" s="42">
        <v>0</v>
      </c>
      <c r="I264" s="43">
        <f>ROUND(G264*H264,P4)</f>
        <v>0</v>
      </c>
      <c r="J264" s="37"/>
      <c r="O264" s="44">
        <f>I264*0.21</f>
        <v>0</v>
      </c>
      <c r="P264">
        <v>3</v>
      </c>
    </row>
    <row r="265">
      <c r="A265" s="37" t="s">
        <v>630</v>
      </c>
      <c r="B265" s="45"/>
      <c r="C265" s="46"/>
      <c r="D265" s="46"/>
      <c r="E265" s="47" t="s">
        <v>627</v>
      </c>
      <c r="F265" s="46"/>
      <c r="G265" s="46"/>
      <c r="H265" s="46"/>
      <c r="I265" s="46"/>
      <c r="J265" s="48"/>
    </row>
    <row r="266" ht="180">
      <c r="A266" s="37" t="s">
        <v>631</v>
      </c>
      <c r="B266" s="45"/>
      <c r="C266" s="46"/>
      <c r="D266" s="46"/>
      <c r="E266" s="49" t="s">
        <v>9217</v>
      </c>
      <c r="F266" s="46"/>
      <c r="G266" s="46"/>
      <c r="H266" s="46"/>
      <c r="I266" s="46"/>
      <c r="J266" s="48"/>
    </row>
    <row r="267" ht="60">
      <c r="A267" s="37" t="s">
        <v>633</v>
      </c>
      <c r="B267" s="45"/>
      <c r="C267" s="46"/>
      <c r="D267" s="46"/>
      <c r="E267" s="39" t="s">
        <v>2659</v>
      </c>
      <c r="F267" s="46"/>
      <c r="G267" s="46"/>
      <c r="H267" s="46"/>
      <c r="I267" s="46"/>
      <c r="J267" s="48"/>
    </row>
    <row r="268">
      <c r="A268" s="37" t="s">
        <v>625</v>
      </c>
      <c r="B268" s="37">
        <v>64</v>
      </c>
      <c r="C268" s="38" t="s">
        <v>9218</v>
      </c>
      <c r="D268" s="37" t="s">
        <v>627</v>
      </c>
      <c r="E268" s="39" t="s">
        <v>9219</v>
      </c>
      <c r="F268" s="40" t="s">
        <v>639</v>
      </c>
      <c r="G268" s="41">
        <v>4</v>
      </c>
      <c r="H268" s="42">
        <v>0</v>
      </c>
      <c r="I268" s="43">
        <f>ROUND(G268*H268,P4)</f>
        <v>0</v>
      </c>
      <c r="J268" s="37"/>
      <c r="O268" s="44">
        <f>I268*0.21</f>
        <v>0</v>
      </c>
      <c r="P268">
        <v>3</v>
      </c>
    </row>
    <row r="269">
      <c r="A269" s="37" t="s">
        <v>630</v>
      </c>
      <c r="B269" s="45"/>
      <c r="C269" s="46"/>
      <c r="D269" s="46"/>
      <c r="E269" s="47" t="s">
        <v>627</v>
      </c>
      <c r="F269" s="46"/>
      <c r="G269" s="46"/>
      <c r="H269" s="46"/>
      <c r="I269" s="46"/>
      <c r="J269" s="48"/>
    </row>
    <row r="270" ht="165">
      <c r="A270" s="37" t="s">
        <v>631</v>
      </c>
      <c r="B270" s="45"/>
      <c r="C270" s="46"/>
      <c r="D270" s="46"/>
      <c r="E270" s="49" t="s">
        <v>9220</v>
      </c>
      <c r="F270" s="46"/>
      <c r="G270" s="46"/>
      <c r="H270" s="46"/>
      <c r="I270" s="46"/>
      <c r="J270" s="48"/>
    </row>
    <row r="271" ht="60">
      <c r="A271" s="37" t="s">
        <v>633</v>
      </c>
      <c r="B271" s="45"/>
      <c r="C271" s="46"/>
      <c r="D271" s="46"/>
      <c r="E271" s="39" t="s">
        <v>2659</v>
      </c>
      <c r="F271" s="46"/>
      <c r="G271" s="46"/>
      <c r="H271" s="46"/>
      <c r="I271" s="46"/>
      <c r="J271" s="48"/>
    </row>
    <row r="272" ht="30">
      <c r="A272" s="37" t="s">
        <v>625</v>
      </c>
      <c r="B272" s="37">
        <v>65</v>
      </c>
      <c r="C272" s="38" t="s">
        <v>2923</v>
      </c>
      <c r="D272" s="37" t="s">
        <v>627</v>
      </c>
      <c r="E272" s="39" t="s">
        <v>2924</v>
      </c>
      <c r="F272" s="40" t="s">
        <v>639</v>
      </c>
      <c r="G272" s="41">
        <v>30</v>
      </c>
      <c r="H272" s="42">
        <v>0</v>
      </c>
      <c r="I272" s="43">
        <f>ROUND(G272*H272,P4)</f>
        <v>0</v>
      </c>
      <c r="J272" s="37"/>
      <c r="O272" s="44">
        <f>I272*0.21</f>
        <v>0</v>
      </c>
      <c r="P272">
        <v>3</v>
      </c>
    </row>
    <row r="273">
      <c r="A273" s="37" t="s">
        <v>630</v>
      </c>
      <c r="B273" s="45"/>
      <c r="C273" s="46"/>
      <c r="D273" s="46"/>
      <c r="E273" s="47" t="s">
        <v>627</v>
      </c>
      <c r="F273" s="46"/>
      <c r="G273" s="46"/>
      <c r="H273" s="46"/>
      <c r="I273" s="46"/>
      <c r="J273" s="48"/>
    </row>
    <row r="274" ht="120">
      <c r="A274" s="37" t="s">
        <v>631</v>
      </c>
      <c r="B274" s="45"/>
      <c r="C274" s="46"/>
      <c r="D274" s="46"/>
      <c r="E274" s="49" t="s">
        <v>9221</v>
      </c>
      <c r="F274" s="46"/>
      <c r="G274" s="46"/>
      <c r="H274" s="46"/>
      <c r="I274" s="46"/>
      <c r="J274" s="48"/>
    </row>
    <row r="275" ht="90">
      <c r="A275" s="37" t="s">
        <v>633</v>
      </c>
      <c r="B275" s="45"/>
      <c r="C275" s="46"/>
      <c r="D275" s="46"/>
      <c r="E275" s="39" t="s">
        <v>2662</v>
      </c>
      <c r="F275" s="46"/>
      <c r="G275" s="46"/>
      <c r="H275" s="46"/>
      <c r="I275" s="46"/>
      <c r="J275" s="48"/>
    </row>
    <row r="276">
      <c r="A276" s="37" t="s">
        <v>625</v>
      </c>
      <c r="B276" s="37">
        <v>66</v>
      </c>
      <c r="C276" s="38" t="s">
        <v>9222</v>
      </c>
      <c r="D276" s="37" t="s">
        <v>627</v>
      </c>
      <c r="E276" s="39" t="s">
        <v>9223</v>
      </c>
      <c r="F276" s="40" t="s">
        <v>639</v>
      </c>
      <c r="G276" s="41">
        <v>8</v>
      </c>
      <c r="H276" s="42">
        <v>0</v>
      </c>
      <c r="I276" s="43">
        <f>ROUND(G276*H276,P4)</f>
        <v>0</v>
      </c>
      <c r="J276" s="37"/>
      <c r="O276" s="44">
        <f>I276*0.21</f>
        <v>0</v>
      </c>
      <c r="P276">
        <v>3</v>
      </c>
    </row>
    <row r="277">
      <c r="A277" s="37" t="s">
        <v>630</v>
      </c>
      <c r="B277" s="45"/>
      <c r="C277" s="46"/>
      <c r="D277" s="46"/>
      <c r="E277" s="47" t="s">
        <v>627</v>
      </c>
      <c r="F277" s="46"/>
      <c r="G277" s="46"/>
      <c r="H277" s="46"/>
      <c r="I277" s="46"/>
      <c r="J277" s="48"/>
    </row>
    <row r="278" ht="120">
      <c r="A278" s="37" t="s">
        <v>631</v>
      </c>
      <c r="B278" s="45"/>
      <c r="C278" s="46"/>
      <c r="D278" s="46"/>
      <c r="E278" s="49" t="s">
        <v>9224</v>
      </c>
      <c r="F278" s="46"/>
      <c r="G278" s="46"/>
      <c r="H278" s="46"/>
      <c r="I278" s="46"/>
      <c r="J278" s="48"/>
    </row>
    <row r="279" ht="75">
      <c r="A279" s="37" t="s">
        <v>633</v>
      </c>
      <c r="B279" s="45"/>
      <c r="C279" s="46"/>
      <c r="D279" s="46"/>
      <c r="E279" s="39" t="s">
        <v>9208</v>
      </c>
      <c r="F279" s="46"/>
      <c r="G279" s="46"/>
      <c r="H279" s="46"/>
      <c r="I279" s="46"/>
      <c r="J279" s="48"/>
    </row>
    <row r="280">
      <c r="A280" s="37" t="s">
        <v>625</v>
      </c>
      <c r="B280" s="37">
        <v>67</v>
      </c>
      <c r="C280" s="38" t="s">
        <v>9225</v>
      </c>
      <c r="D280" s="37" t="s">
        <v>627</v>
      </c>
      <c r="E280" s="39" t="s">
        <v>9226</v>
      </c>
      <c r="F280" s="40" t="s">
        <v>639</v>
      </c>
      <c r="G280" s="41">
        <v>4</v>
      </c>
      <c r="H280" s="42">
        <v>0</v>
      </c>
      <c r="I280" s="43">
        <f>ROUND(G280*H280,P4)</f>
        <v>0</v>
      </c>
      <c r="J280" s="37"/>
      <c r="O280" s="44">
        <f>I280*0.21</f>
        <v>0</v>
      </c>
      <c r="P280">
        <v>3</v>
      </c>
    </row>
    <row r="281">
      <c r="A281" s="37" t="s">
        <v>630</v>
      </c>
      <c r="B281" s="45"/>
      <c r="C281" s="46"/>
      <c r="D281" s="46"/>
      <c r="E281" s="47" t="s">
        <v>627</v>
      </c>
      <c r="F281" s="46"/>
      <c r="G281" s="46"/>
      <c r="H281" s="46"/>
      <c r="I281" s="46"/>
      <c r="J281" s="48"/>
    </row>
    <row r="282" ht="120">
      <c r="A282" s="37" t="s">
        <v>631</v>
      </c>
      <c r="B282" s="45"/>
      <c r="C282" s="46"/>
      <c r="D282" s="46"/>
      <c r="E282" s="49" t="s">
        <v>9227</v>
      </c>
      <c r="F282" s="46"/>
      <c r="G282" s="46"/>
      <c r="H282" s="46"/>
      <c r="I282" s="46"/>
      <c r="J282" s="48"/>
    </row>
    <row r="283" ht="90">
      <c r="A283" s="37" t="s">
        <v>633</v>
      </c>
      <c r="B283" s="45"/>
      <c r="C283" s="46"/>
      <c r="D283" s="46"/>
      <c r="E283" s="39" t="s">
        <v>2662</v>
      </c>
      <c r="F283" s="46"/>
      <c r="G283" s="46"/>
      <c r="H283" s="46"/>
      <c r="I283" s="46"/>
      <c r="J283" s="48"/>
    </row>
    <row r="284" ht="30">
      <c r="A284" s="37" t="s">
        <v>625</v>
      </c>
      <c r="B284" s="37">
        <v>68</v>
      </c>
      <c r="C284" s="38" t="s">
        <v>3115</v>
      </c>
      <c r="D284" s="37" t="s">
        <v>627</v>
      </c>
      <c r="E284" s="39" t="s">
        <v>3116</v>
      </c>
      <c r="F284" s="40" t="s">
        <v>832</v>
      </c>
      <c r="G284" s="41">
        <v>589.70799999999997</v>
      </c>
      <c r="H284" s="42">
        <v>0</v>
      </c>
      <c r="I284" s="43">
        <f>ROUND(G284*H284,P4)</f>
        <v>0</v>
      </c>
      <c r="J284" s="37"/>
      <c r="O284" s="44">
        <f>I284*0.21</f>
        <v>0</v>
      </c>
      <c r="P284">
        <v>3</v>
      </c>
    </row>
    <row r="285">
      <c r="A285" s="37" t="s">
        <v>630</v>
      </c>
      <c r="B285" s="45"/>
      <c r="C285" s="46"/>
      <c r="D285" s="46"/>
      <c r="E285" s="47" t="s">
        <v>627</v>
      </c>
      <c r="F285" s="46"/>
      <c r="G285" s="46"/>
      <c r="H285" s="46"/>
      <c r="I285" s="46"/>
      <c r="J285" s="48"/>
    </row>
    <row r="286" ht="375">
      <c r="A286" s="37" t="s">
        <v>631</v>
      </c>
      <c r="B286" s="45"/>
      <c r="C286" s="46"/>
      <c r="D286" s="46"/>
      <c r="E286" s="49" t="s">
        <v>9228</v>
      </c>
      <c r="F286" s="46"/>
      <c r="G286" s="46"/>
      <c r="H286" s="46"/>
      <c r="I286" s="46"/>
      <c r="J286" s="48"/>
    </row>
    <row r="287" ht="105">
      <c r="A287" s="37" t="s">
        <v>633</v>
      </c>
      <c r="B287" s="45"/>
      <c r="C287" s="46"/>
      <c r="D287" s="46"/>
      <c r="E287" s="39" t="s">
        <v>2793</v>
      </c>
      <c r="F287" s="46"/>
      <c r="G287" s="46"/>
      <c r="H287" s="46"/>
      <c r="I287" s="46"/>
      <c r="J287" s="48"/>
    </row>
    <row r="288" ht="30">
      <c r="A288" s="37" t="s">
        <v>625</v>
      </c>
      <c r="B288" s="37">
        <v>69</v>
      </c>
      <c r="C288" s="38" t="s">
        <v>2790</v>
      </c>
      <c r="D288" s="37" t="s">
        <v>627</v>
      </c>
      <c r="E288" s="39" t="s">
        <v>2791</v>
      </c>
      <c r="F288" s="40" t="s">
        <v>832</v>
      </c>
      <c r="G288" s="41">
        <v>589.70799999999997</v>
      </c>
      <c r="H288" s="42">
        <v>0</v>
      </c>
      <c r="I288" s="43">
        <f>ROUND(G288*H288,P4)</f>
        <v>0</v>
      </c>
      <c r="J288" s="37"/>
      <c r="O288" s="44">
        <f>I288*0.21</f>
        <v>0</v>
      </c>
      <c r="P288">
        <v>3</v>
      </c>
    </row>
    <row r="289">
      <c r="A289" s="37" t="s">
        <v>630</v>
      </c>
      <c r="B289" s="45"/>
      <c r="C289" s="46"/>
      <c r="D289" s="46"/>
      <c r="E289" s="47" t="s">
        <v>627</v>
      </c>
      <c r="F289" s="46"/>
      <c r="G289" s="46"/>
      <c r="H289" s="46"/>
      <c r="I289" s="46"/>
      <c r="J289" s="48"/>
    </row>
    <row r="290" ht="375">
      <c r="A290" s="37" t="s">
        <v>631</v>
      </c>
      <c r="B290" s="45"/>
      <c r="C290" s="46"/>
      <c r="D290" s="46"/>
      <c r="E290" s="49" t="s">
        <v>9228</v>
      </c>
      <c r="F290" s="46"/>
      <c r="G290" s="46"/>
      <c r="H290" s="46"/>
      <c r="I290" s="46"/>
      <c r="J290" s="48"/>
    </row>
    <row r="291" ht="105">
      <c r="A291" s="37" t="s">
        <v>633</v>
      </c>
      <c r="B291" s="45"/>
      <c r="C291" s="46"/>
      <c r="D291" s="46"/>
      <c r="E291" s="39" t="s">
        <v>2793</v>
      </c>
      <c r="F291" s="46"/>
      <c r="G291" s="46"/>
      <c r="H291" s="46"/>
      <c r="I291" s="46"/>
      <c r="J291" s="48"/>
    </row>
    <row r="292" ht="30">
      <c r="A292" s="37" t="s">
        <v>625</v>
      </c>
      <c r="B292" s="37">
        <v>70</v>
      </c>
      <c r="C292" s="38" t="s">
        <v>9229</v>
      </c>
      <c r="D292" s="37" t="s">
        <v>627</v>
      </c>
      <c r="E292" s="39" t="s">
        <v>9230</v>
      </c>
      <c r="F292" s="40" t="s">
        <v>832</v>
      </c>
      <c r="G292" s="41">
        <v>2.9249999999999998</v>
      </c>
      <c r="H292" s="42">
        <v>0</v>
      </c>
      <c r="I292" s="43">
        <f>ROUND(G292*H292,P4)</f>
        <v>0</v>
      </c>
      <c r="J292" s="37"/>
      <c r="O292" s="44">
        <f>I292*0.21</f>
        <v>0</v>
      </c>
      <c r="P292">
        <v>3</v>
      </c>
    </row>
    <row r="293">
      <c r="A293" s="37" t="s">
        <v>630</v>
      </c>
      <c r="B293" s="45"/>
      <c r="C293" s="46"/>
      <c r="D293" s="46"/>
      <c r="E293" s="47" t="s">
        <v>627</v>
      </c>
      <c r="F293" s="46"/>
      <c r="G293" s="46"/>
      <c r="H293" s="46"/>
      <c r="I293" s="46"/>
      <c r="J293" s="48"/>
    </row>
    <row r="294" ht="135">
      <c r="A294" s="37" t="s">
        <v>631</v>
      </c>
      <c r="B294" s="45"/>
      <c r="C294" s="46"/>
      <c r="D294" s="46"/>
      <c r="E294" s="49" t="s">
        <v>9231</v>
      </c>
      <c r="F294" s="46"/>
      <c r="G294" s="46"/>
      <c r="H294" s="46"/>
      <c r="I294" s="46"/>
      <c r="J294" s="48"/>
    </row>
    <row r="295" ht="105">
      <c r="A295" s="37" t="s">
        <v>633</v>
      </c>
      <c r="B295" s="45"/>
      <c r="C295" s="46"/>
      <c r="D295" s="46"/>
      <c r="E295" s="39" t="s">
        <v>2793</v>
      </c>
      <c r="F295" s="46"/>
      <c r="G295" s="46"/>
      <c r="H295" s="46"/>
      <c r="I295" s="46"/>
      <c r="J295" s="48"/>
    </row>
    <row r="296">
      <c r="A296" s="37" t="s">
        <v>625</v>
      </c>
      <c r="B296" s="37">
        <v>71</v>
      </c>
      <c r="C296" s="38" t="s">
        <v>9232</v>
      </c>
      <c r="D296" s="37" t="s">
        <v>627</v>
      </c>
      <c r="E296" s="39" t="s">
        <v>9233</v>
      </c>
      <c r="F296" s="40" t="s">
        <v>639</v>
      </c>
      <c r="G296" s="41">
        <v>16</v>
      </c>
      <c r="H296" s="42">
        <v>0</v>
      </c>
      <c r="I296" s="43">
        <f>ROUND(G296*H296,P4)</f>
        <v>0</v>
      </c>
      <c r="J296" s="37"/>
      <c r="O296" s="44">
        <f>I296*0.21</f>
        <v>0</v>
      </c>
      <c r="P296">
        <v>3</v>
      </c>
    </row>
    <row r="297">
      <c r="A297" s="37" t="s">
        <v>630</v>
      </c>
      <c r="B297" s="45"/>
      <c r="C297" s="46"/>
      <c r="D297" s="46"/>
      <c r="E297" s="47" t="s">
        <v>627</v>
      </c>
      <c r="F297" s="46"/>
      <c r="G297" s="46"/>
      <c r="H297" s="46"/>
      <c r="I297" s="46"/>
      <c r="J297" s="48"/>
    </row>
    <row r="298" ht="120">
      <c r="A298" s="37" t="s">
        <v>631</v>
      </c>
      <c r="B298" s="45"/>
      <c r="C298" s="46"/>
      <c r="D298" s="46"/>
      <c r="E298" s="49" t="s">
        <v>9234</v>
      </c>
      <c r="F298" s="46"/>
      <c r="G298" s="46"/>
      <c r="H298" s="46"/>
      <c r="I298" s="46"/>
      <c r="J298" s="48"/>
    </row>
    <row r="299" ht="75">
      <c r="A299" s="37" t="s">
        <v>633</v>
      </c>
      <c r="B299" s="45"/>
      <c r="C299" s="46"/>
      <c r="D299" s="46"/>
      <c r="E299" s="39" t="s">
        <v>9235</v>
      </c>
      <c r="F299" s="46"/>
      <c r="G299" s="46"/>
      <c r="H299" s="46"/>
      <c r="I299" s="46"/>
      <c r="J299" s="48"/>
    </row>
    <row r="300" ht="30">
      <c r="A300" s="37" t="s">
        <v>625</v>
      </c>
      <c r="B300" s="37">
        <v>72</v>
      </c>
      <c r="C300" s="38" t="s">
        <v>9236</v>
      </c>
      <c r="D300" s="37" t="s">
        <v>627</v>
      </c>
      <c r="E300" s="39" t="s">
        <v>9237</v>
      </c>
      <c r="F300" s="40" t="s">
        <v>639</v>
      </c>
      <c r="G300" s="41">
        <v>19</v>
      </c>
      <c r="H300" s="42">
        <v>0</v>
      </c>
      <c r="I300" s="43">
        <f>ROUND(G300*H300,P4)</f>
        <v>0</v>
      </c>
      <c r="J300" s="37"/>
      <c r="O300" s="44">
        <f>I300*0.21</f>
        <v>0</v>
      </c>
      <c r="P300">
        <v>3</v>
      </c>
    </row>
    <row r="301">
      <c r="A301" s="37" t="s">
        <v>630</v>
      </c>
      <c r="B301" s="45"/>
      <c r="C301" s="46"/>
      <c r="D301" s="46"/>
      <c r="E301" s="47" t="s">
        <v>627</v>
      </c>
      <c r="F301" s="46"/>
      <c r="G301" s="46"/>
      <c r="H301" s="46"/>
      <c r="I301" s="46"/>
      <c r="J301" s="48"/>
    </row>
    <row r="302" ht="120">
      <c r="A302" s="37" t="s">
        <v>631</v>
      </c>
      <c r="B302" s="45"/>
      <c r="C302" s="46"/>
      <c r="D302" s="46"/>
      <c r="E302" s="49" t="s">
        <v>9238</v>
      </c>
      <c r="F302" s="46"/>
      <c r="G302" s="46"/>
      <c r="H302" s="46"/>
      <c r="I302" s="46"/>
      <c r="J302" s="48"/>
    </row>
    <row r="303" ht="60">
      <c r="A303" s="37" t="s">
        <v>633</v>
      </c>
      <c r="B303" s="45"/>
      <c r="C303" s="46"/>
      <c r="D303" s="46"/>
      <c r="E303" s="39" t="s">
        <v>9239</v>
      </c>
      <c r="F303" s="46"/>
      <c r="G303" s="46"/>
      <c r="H303" s="46"/>
      <c r="I303" s="46"/>
      <c r="J303" s="48"/>
    </row>
    <row r="304" ht="30">
      <c r="A304" s="37" t="s">
        <v>625</v>
      </c>
      <c r="B304" s="37">
        <v>73</v>
      </c>
      <c r="C304" s="38" t="s">
        <v>2364</v>
      </c>
      <c r="D304" s="37" t="s">
        <v>627</v>
      </c>
      <c r="E304" s="39" t="s">
        <v>2365</v>
      </c>
      <c r="F304" s="40" t="s">
        <v>744</v>
      </c>
      <c r="G304" s="41">
        <v>172</v>
      </c>
      <c r="H304" s="42">
        <v>0</v>
      </c>
      <c r="I304" s="43">
        <f>ROUND(G304*H304,P4)</f>
        <v>0</v>
      </c>
      <c r="J304" s="37"/>
      <c r="O304" s="44">
        <f>I304*0.21</f>
        <v>0</v>
      </c>
      <c r="P304">
        <v>3</v>
      </c>
    </row>
    <row r="305">
      <c r="A305" s="37" t="s">
        <v>630</v>
      </c>
      <c r="B305" s="45"/>
      <c r="C305" s="46"/>
      <c r="D305" s="46"/>
      <c r="E305" s="47" t="s">
        <v>627</v>
      </c>
      <c r="F305" s="46"/>
      <c r="G305" s="46"/>
      <c r="H305" s="46"/>
      <c r="I305" s="46"/>
      <c r="J305" s="48"/>
    </row>
    <row r="306" ht="150">
      <c r="A306" s="37" t="s">
        <v>631</v>
      </c>
      <c r="B306" s="45"/>
      <c r="C306" s="46"/>
      <c r="D306" s="46"/>
      <c r="E306" s="49" t="s">
        <v>9240</v>
      </c>
      <c r="F306" s="46"/>
      <c r="G306" s="46"/>
      <c r="H306" s="46"/>
      <c r="I306" s="46"/>
      <c r="J306" s="48"/>
    </row>
    <row r="307" ht="90">
      <c r="A307" s="37" t="s">
        <v>633</v>
      </c>
      <c r="B307" s="45"/>
      <c r="C307" s="46"/>
      <c r="D307" s="46"/>
      <c r="E307" s="39" t="s">
        <v>1632</v>
      </c>
      <c r="F307" s="46"/>
      <c r="G307" s="46"/>
      <c r="H307" s="46"/>
      <c r="I307" s="46"/>
      <c r="J307" s="48"/>
    </row>
    <row r="308">
      <c r="A308" s="37" t="s">
        <v>625</v>
      </c>
      <c r="B308" s="37">
        <v>74</v>
      </c>
      <c r="C308" s="38" t="s">
        <v>9241</v>
      </c>
      <c r="D308" s="37" t="s">
        <v>627</v>
      </c>
      <c r="E308" s="39" t="s">
        <v>9242</v>
      </c>
      <c r="F308" s="40" t="s">
        <v>744</v>
      </c>
      <c r="G308" s="41">
        <v>262</v>
      </c>
      <c r="H308" s="42">
        <v>0</v>
      </c>
      <c r="I308" s="43">
        <f>ROUND(G308*H308,P4)</f>
        <v>0</v>
      </c>
      <c r="J308" s="37"/>
      <c r="O308" s="44">
        <f>I308*0.21</f>
        <v>0</v>
      </c>
      <c r="P308">
        <v>3</v>
      </c>
    </row>
    <row r="309">
      <c r="A309" s="37" t="s">
        <v>630</v>
      </c>
      <c r="B309" s="45"/>
      <c r="C309" s="46"/>
      <c r="D309" s="46"/>
      <c r="E309" s="47" t="s">
        <v>627</v>
      </c>
      <c r="F309" s="46"/>
      <c r="G309" s="46"/>
      <c r="H309" s="46"/>
      <c r="I309" s="46"/>
      <c r="J309" s="48"/>
    </row>
    <row r="310" ht="105">
      <c r="A310" s="37" t="s">
        <v>631</v>
      </c>
      <c r="B310" s="45"/>
      <c r="C310" s="46"/>
      <c r="D310" s="46"/>
      <c r="E310" s="49" t="s">
        <v>9243</v>
      </c>
      <c r="F310" s="46"/>
      <c r="G310" s="46"/>
      <c r="H310" s="46"/>
      <c r="I310" s="46"/>
      <c r="J310" s="48"/>
    </row>
    <row r="311" ht="90">
      <c r="A311" s="37" t="s">
        <v>633</v>
      </c>
      <c r="B311" s="45"/>
      <c r="C311" s="46"/>
      <c r="D311" s="46"/>
      <c r="E311" s="39" t="s">
        <v>1632</v>
      </c>
      <c r="F311" s="46"/>
      <c r="G311" s="46"/>
      <c r="H311" s="46"/>
      <c r="I311" s="46"/>
      <c r="J311" s="48"/>
    </row>
    <row r="312">
      <c r="A312" s="37" t="s">
        <v>625</v>
      </c>
      <c r="B312" s="37">
        <v>75</v>
      </c>
      <c r="C312" s="38" t="s">
        <v>3060</v>
      </c>
      <c r="D312" s="37" t="s">
        <v>627</v>
      </c>
      <c r="E312" s="39" t="s">
        <v>3061</v>
      </c>
      <c r="F312" s="40" t="s">
        <v>744</v>
      </c>
      <c r="G312" s="41">
        <v>860</v>
      </c>
      <c r="H312" s="42">
        <v>0</v>
      </c>
      <c r="I312" s="43">
        <f>ROUND(G312*H312,P4)</f>
        <v>0</v>
      </c>
      <c r="J312" s="37"/>
      <c r="O312" s="44">
        <f>I312*0.21</f>
        <v>0</v>
      </c>
      <c r="P312">
        <v>3</v>
      </c>
    </row>
    <row r="313">
      <c r="A313" s="37" t="s">
        <v>630</v>
      </c>
      <c r="B313" s="45"/>
      <c r="C313" s="46"/>
      <c r="D313" s="46"/>
      <c r="E313" s="47" t="s">
        <v>627</v>
      </c>
      <c r="F313" s="46"/>
      <c r="G313" s="46"/>
      <c r="H313" s="46"/>
      <c r="I313" s="46"/>
      <c r="J313" s="48"/>
    </row>
    <row r="314" ht="105">
      <c r="A314" s="37" t="s">
        <v>631</v>
      </c>
      <c r="B314" s="45"/>
      <c r="C314" s="46"/>
      <c r="D314" s="46"/>
      <c r="E314" s="49" t="s">
        <v>9244</v>
      </c>
      <c r="F314" s="46"/>
      <c r="G314" s="46"/>
      <c r="H314" s="46"/>
      <c r="I314" s="46"/>
      <c r="J314" s="48"/>
    </row>
    <row r="315" ht="90">
      <c r="A315" s="37" t="s">
        <v>633</v>
      </c>
      <c r="B315" s="45"/>
      <c r="C315" s="46"/>
      <c r="D315" s="46"/>
      <c r="E315" s="39" t="s">
        <v>2932</v>
      </c>
      <c r="F315" s="46"/>
      <c r="G315" s="46"/>
      <c r="H315" s="46"/>
      <c r="I315" s="46"/>
      <c r="J315" s="48"/>
    </row>
    <row r="316">
      <c r="A316" s="37" t="s">
        <v>625</v>
      </c>
      <c r="B316" s="37">
        <v>76</v>
      </c>
      <c r="C316" s="38" t="s">
        <v>9115</v>
      </c>
      <c r="D316" s="37" t="s">
        <v>627</v>
      </c>
      <c r="E316" s="39" t="s">
        <v>9116</v>
      </c>
      <c r="F316" s="40" t="s">
        <v>744</v>
      </c>
      <c r="G316" s="41">
        <v>1100</v>
      </c>
      <c r="H316" s="42">
        <v>0</v>
      </c>
      <c r="I316" s="43">
        <f>ROUND(G316*H316,P4)</f>
        <v>0</v>
      </c>
      <c r="J316" s="37"/>
      <c r="O316" s="44">
        <f>I316*0.21</f>
        <v>0</v>
      </c>
      <c r="P316">
        <v>3</v>
      </c>
    </row>
    <row r="317">
      <c r="A317" s="37" t="s">
        <v>630</v>
      </c>
      <c r="B317" s="45"/>
      <c r="C317" s="46"/>
      <c r="D317" s="46"/>
      <c r="E317" s="47" t="s">
        <v>627</v>
      </c>
      <c r="F317" s="46"/>
      <c r="G317" s="46"/>
      <c r="H317" s="46"/>
      <c r="I317" s="46"/>
      <c r="J317" s="48"/>
    </row>
    <row r="318" ht="90">
      <c r="A318" s="37" t="s">
        <v>631</v>
      </c>
      <c r="B318" s="45"/>
      <c r="C318" s="46"/>
      <c r="D318" s="46"/>
      <c r="E318" s="49" t="s">
        <v>9245</v>
      </c>
      <c r="F318" s="46"/>
      <c r="G318" s="46"/>
      <c r="H318" s="46"/>
      <c r="I318" s="46"/>
      <c r="J318" s="48"/>
    </row>
    <row r="319" ht="75">
      <c r="A319" s="37" t="s">
        <v>633</v>
      </c>
      <c r="B319" s="45"/>
      <c r="C319" s="46"/>
      <c r="D319" s="46"/>
      <c r="E319" s="39" t="s">
        <v>2667</v>
      </c>
      <c r="F319" s="46"/>
      <c r="G319" s="46"/>
      <c r="H319" s="46"/>
      <c r="I319" s="46"/>
      <c r="J319" s="48"/>
    </row>
    <row r="320">
      <c r="A320" s="37" t="s">
        <v>625</v>
      </c>
      <c r="B320" s="37">
        <v>77</v>
      </c>
      <c r="C320" s="38" t="s">
        <v>2937</v>
      </c>
      <c r="D320" s="37" t="s">
        <v>627</v>
      </c>
      <c r="E320" s="39" t="s">
        <v>2938</v>
      </c>
      <c r="F320" s="40" t="s">
        <v>744</v>
      </c>
      <c r="G320" s="41">
        <v>1100</v>
      </c>
      <c r="H320" s="42">
        <v>0</v>
      </c>
      <c r="I320" s="43">
        <f>ROUND(G320*H320,P4)</f>
        <v>0</v>
      </c>
      <c r="J320" s="37"/>
      <c r="O320" s="44">
        <f>I320*0.21</f>
        <v>0</v>
      </c>
      <c r="P320">
        <v>3</v>
      </c>
    </row>
    <row r="321">
      <c r="A321" s="37" t="s">
        <v>630</v>
      </c>
      <c r="B321" s="45"/>
      <c r="C321" s="46"/>
      <c r="D321" s="46"/>
      <c r="E321" s="47" t="s">
        <v>627</v>
      </c>
      <c r="F321" s="46"/>
      <c r="G321" s="46"/>
      <c r="H321" s="46"/>
      <c r="I321" s="46"/>
      <c r="J321" s="48"/>
    </row>
    <row r="322" ht="90">
      <c r="A322" s="37" t="s">
        <v>631</v>
      </c>
      <c r="B322" s="45"/>
      <c r="C322" s="46"/>
      <c r="D322" s="46"/>
      <c r="E322" s="49" t="s">
        <v>9246</v>
      </c>
      <c r="F322" s="46"/>
      <c r="G322" s="46"/>
      <c r="H322" s="46"/>
      <c r="I322" s="46"/>
      <c r="J322" s="48"/>
    </row>
    <row r="323" ht="90">
      <c r="A323" s="37" t="s">
        <v>633</v>
      </c>
      <c r="B323" s="45"/>
      <c r="C323" s="46"/>
      <c r="D323" s="46"/>
      <c r="E323" s="39" t="s">
        <v>2940</v>
      </c>
      <c r="F323" s="46"/>
      <c r="G323" s="46"/>
      <c r="H323" s="46"/>
      <c r="I323" s="46"/>
      <c r="J323" s="48"/>
    </row>
    <row r="324" ht="30">
      <c r="A324" s="37" t="s">
        <v>625</v>
      </c>
      <c r="B324" s="37">
        <v>78</v>
      </c>
      <c r="C324" s="38" t="s">
        <v>1589</v>
      </c>
      <c r="D324" s="37" t="s">
        <v>627</v>
      </c>
      <c r="E324" s="39" t="s">
        <v>1590</v>
      </c>
      <c r="F324" s="40" t="s">
        <v>744</v>
      </c>
      <c r="G324" s="41">
        <v>90</v>
      </c>
      <c r="H324" s="42">
        <v>0</v>
      </c>
      <c r="I324" s="43">
        <f>ROUND(G324*H324,P4)</f>
        <v>0</v>
      </c>
      <c r="J324" s="37"/>
      <c r="O324" s="44">
        <f>I324*0.21</f>
        <v>0</v>
      </c>
      <c r="P324">
        <v>3</v>
      </c>
    </row>
    <row r="325">
      <c r="A325" s="37" t="s">
        <v>630</v>
      </c>
      <c r="B325" s="45"/>
      <c r="C325" s="46"/>
      <c r="D325" s="46"/>
      <c r="E325" s="47" t="s">
        <v>627</v>
      </c>
      <c r="F325" s="46"/>
      <c r="G325" s="46"/>
      <c r="H325" s="46"/>
      <c r="I325" s="46"/>
      <c r="J325" s="48"/>
    </row>
    <row r="326" ht="120">
      <c r="A326" s="37" t="s">
        <v>631</v>
      </c>
      <c r="B326" s="45"/>
      <c r="C326" s="46"/>
      <c r="D326" s="46"/>
      <c r="E326" s="49" t="s">
        <v>9247</v>
      </c>
      <c r="F326" s="46"/>
      <c r="G326" s="46"/>
      <c r="H326" s="46"/>
      <c r="I326" s="46"/>
      <c r="J326" s="48"/>
    </row>
    <row r="327" ht="165">
      <c r="A327" s="37" t="s">
        <v>633</v>
      </c>
      <c r="B327" s="45"/>
      <c r="C327" s="46"/>
      <c r="D327" s="46"/>
      <c r="E327" s="39" t="s">
        <v>1244</v>
      </c>
      <c r="F327" s="46"/>
      <c r="G327" s="46"/>
      <c r="H327" s="46"/>
      <c r="I327" s="46"/>
      <c r="J327" s="48"/>
    </row>
    <row r="328">
      <c r="A328" s="37" t="s">
        <v>625</v>
      </c>
      <c r="B328" s="37">
        <v>79</v>
      </c>
      <c r="C328" s="38" t="s">
        <v>667</v>
      </c>
      <c r="D328" s="37" t="s">
        <v>627</v>
      </c>
      <c r="E328" s="39" t="s">
        <v>668</v>
      </c>
      <c r="F328" s="40" t="s">
        <v>629</v>
      </c>
      <c r="G328" s="41">
        <v>245.75299999999999</v>
      </c>
      <c r="H328" s="42">
        <v>0</v>
      </c>
      <c r="I328" s="43">
        <f>ROUND(G328*H328,P4)</f>
        <v>0</v>
      </c>
      <c r="J328" s="37"/>
      <c r="O328" s="44">
        <f>I328*0.21</f>
        <v>0</v>
      </c>
      <c r="P328">
        <v>3</v>
      </c>
    </row>
    <row r="329">
      <c r="A329" s="37" t="s">
        <v>630</v>
      </c>
      <c r="B329" s="45"/>
      <c r="C329" s="46"/>
      <c r="D329" s="46"/>
      <c r="E329" s="47" t="s">
        <v>627</v>
      </c>
      <c r="F329" s="46"/>
      <c r="G329" s="46"/>
      <c r="H329" s="46"/>
      <c r="I329" s="46"/>
      <c r="J329" s="48"/>
    </row>
    <row r="330" ht="120">
      <c r="A330" s="37" t="s">
        <v>631</v>
      </c>
      <c r="B330" s="45"/>
      <c r="C330" s="46"/>
      <c r="D330" s="46"/>
      <c r="E330" s="49" t="s">
        <v>9248</v>
      </c>
      <c r="F330" s="46"/>
      <c r="G330" s="46"/>
      <c r="H330" s="46"/>
      <c r="I330" s="46"/>
      <c r="J330" s="48"/>
    </row>
    <row r="331" ht="180">
      <c r="A331" s="37" t="s">
        <v>633</v>
      </c>
      <c r="B331" s="45"/>
      <c r="C331" s="46"/>
      <c r="D331" s="46"/>
      <c r="E331" s="39" t="s">
        <v>985</v>
      </c>
      <c r="F331" s="46"/>
      <c r="G331" s="46"/>
      <c r="H331" s="46"/>
      <c r="I331" s="46"/>
      <c r="J331" s="48"/>
    </row>
    <row r="332">
      <c r="A332" s="37" t="s">
        <v>625</v>
      </c>
      <c r="B332" s="37">
        <v>80</v>
      </c>
      <c r="C332" s="38" t="s">
        <v>1256</v>
      </c>
      <c r="D332" s="37" t="s">
        <v>627</v>
      </c>
      <c r="E332" s="39" t="s">
        <v>1257</v>
      </c>
      <c r="F332" s="40" t="s">
        <v>629</v>
      </c>
      <c r="G332" s="41">
        <v>122.877</v>
      </c>
      <c r="H332" s="42">
        <v>0</v>
      </c>
      <c r="I332" s="43">
        <f>ROUND(G332*H332,P4)</f>
        <v>0</v>
      </c>
      <c r="J332" s="37"/>
      <c r="O332" s="44">
        <f>I332*0.21</f>
        <v>0</v>
      </c>
      <c r="P332">
        <v>3</v>
      </c>
    </row>
    <row r="333">
      <c r="A333" s="37" t="s">
        <v>630</v>
      </c>
      <c r="B333" s="45"/>
      <c r="C333" s="46"/>
      <c r="D333" s="46"/>
      <c r="E333" s="47" t="s">
        <v>627</v>
      </c>
      <c r="F333" s="46"/>
      <c r="G333" s="46"/>
      <c r="H333" s="46"/>
      <c r="I333" s="46"/>
      <c r="J333" s="48"/>
    </row>
    <row r="334" ht="120">
      <c r="A334" s="37" t="s">
        <v>631</v>
      </c>
      <c r="B334" s="45"/>
      <c r="C334" s="46"/>
      <c r="D334" s="46"/>
      <c r="E334" s="49" t="s">
        <v>9249</v>
      </c>
      <c r="F334" s="46"/>
      <c r="G334" s="46"/>
      <c r="H334" s="46"/>
      <c r="I334" s="46"/>
      <c r="J334" s="48"/>
    </row>
    <row r="335" ht="180">
      <c r="A335" s="37" t="s">
        <v>633</v>
      </c>
      <c r="B335" s="45"/>
      <c r="C335" s="46"/>
      <c r="D335" s="46"/>
      <c r="E335" s="39" t="s">
        <v>985</v>
      </c>
      <c r="F335" s="46"/>
      <c r="G335" s="46"/>
      <c r="H335" s="46"/>
      <c r="I335" s="46"/>
      <c r="J335" s="48"/>
    </row>
    <row r="336" ht="30">
      <c r="A336" s="37" t="s">
        <v>625</v>
      </c>
      <c r="B336" s="37">
        <v>81</v>
      </c>
      <c r="C336" s="38" t="s">
        <v>9250</v>
      </c>
      <c r="D336" s="37" t="s">
        <v>627</v>
      </c>
      <c r="E336" s="39" t="s">
        <v>9251</v>
      </c>
      <c r="F336" s="40" t="s">
        <v>697</v>
      </c>
      <c r="G336" s="41">
        <v>1</v>
      </c>
      <c r="H336" s="42">
        <v>0</v>
      </c>
      <c r="I336" s="43">
        <f>ROUND(G336*H336,P4)</f>
        <v>0</v>
      </c>
      <c r="J336" s="37"/>
      <c r="O336" s="44">
        <f>I336*0.21</f>
        <v>0</v>
      </c>
      <c r="P336">
        <v>3</v>
      </c>
    </row>
    <row r="337" ht="30">
      <c r="A337" s="37" t="s">
        <v>630</v>
      </c>
      <c r="B337" s="45"/>
      <c r="C337" s="46"/>
      <c r="D337" s="46"/>
      <c r="E337" s="39" t="s">
        <v>9251</v>
      </c>
      <c r="F337" s="46"/>
      <c r="G337" s="46"/>
      <c r="H337" s="46"/>
      <c r="I337" s="46"/>
      <c r="J337" s="48"/>
    </row>
    <row r="338" ht="30">
      <c r="A338" s="37" t="s">
        <v>631</v>
      </c>
      <c r="B338" s="45"/>
      <c r="C338" s="46"/>
      <c r="D338" s="46"/>
      <c r="E338" s="49" t="s">
        <v>9252</v>
      </c>
      <c r="F338" s="46"/>
      <c r="G338" s="46"/>
      <c r="H338" s="46"/>
      <c r="I338" s="46"/>
      <c r="J338" s="48"/>
    </row>
    <row r="339" ht="90">
      <c r="A339" s="37" t="s">
        <v>633</v>
      </c>
      <c r="B339" s="45"/>
      <c r="C339" s="46"/>
      <c r="D339" s="46"/>
      <c r="E339" s="39" t="s">
        <v>9253</v>
      </c>
      <c r="F339" s="46"/>
      <c r="G339" s="46"/>
      <c r="H339" s="46"/>
      <c r="I339" s="46"/>
      <c r="J339" s="48"/>
    </row>
    <row r="340">
      <c r="A340" s="37" t="s">
        <v>625</v>
      </c>
      <c r="B340" s="37">
        <v>82</v>
      </c>
      <c r="C340" s="38" t="s">
        <v>9254</v>
      </c>
      <c r="D340" s="37" t="s">
        <v>627</v>
      </c>
      <c r="E340" s="39" t="s">
        <v>9255</v>
      </c>
      <c r="F340" s="40" t="s">
        <v>697</v>
      </c>
      <c r="G340" s="41">
        <v>1</v>
      </c>
      <c r="H340" s="42">
        <v>0</v>
      </c>
      <c r="I340" s="43">
        <f>ROUND(G340*H340,P4)</f>
        <v>0</v>
      </c>
      <c r="J340" s="37"/>
      <c r="O340" s="44">
        <f>I340*0.21</f>
        <v>0</v>
      </c>
      <c r="P340">
        <v>3</v>
      </c>
    </row>
    <row r="341">
      <c r="A341" s="37" t="s">
        <v>630</v>
      </c>
      <c r="B341" s="45"/>
      <c r="C341" s="46"/>
      <c r="D341" s="46"/>
      <c r="E341" s="39" t="s">
        <v>9255</v>
      </c>
      <c r="F341" s="46"/>
      <c r="G341" s="46"/>
      <c r="H341" s="46"/>
      <c r="I341" s="46"/>
      <c r="J341" s="48"/>
    </row>
    <row r="342" ht="150">
      <c r="A342" s="37" t="s">
        <v>631</v>
      </c>
      <c r="B342" s="45"/>
      <c r="C342" s="46"/>
      <c r="D342" s="46"/>
      <c r="E342" s="49" t="s">
        <v>9256</v>
      </c>
      <c r="F342" s="46"/>
      <c r="G342" s="46"/>
      <c r="H342" s="46"/>
      <c r="I342" s="46"/>
      <c r="J342" s="48"/>
    </row>
    <row r="343" ht="135">
      <c r="A343" s="37" t="s">
        <v>633</v>
      </c>
      <c r="B343" s="45"/>
      <c r="C343" s="46"/>
      <c r="D343" s="46"/>
      <c r="E343" s="39" t="s">
        <v>9257</v>
      </c>
      <c r="F343" s="46"/>
      <c r="G343" s="46"/>
      <c r="H343" s="46"/>
      <c r="I343" s="46"/>
      <c r="J343" s="48"/>
    </row>
    <row r="344">
      <c r="A344" s="37" t="s">
        <v>625</v>
      </c>
      <c r="B344" s="37">
        <v>83</v>
      </c>
      <c r="C344" s="38" t="s">
        <v>9258</v>
      </c>
      <c r="D344" s="37" t="s">
        <v>627</v>
      </c>
      <c r="E344" s="39" t="s">
        <v>9259</v>
      </c>
      <c r="F344" s="40" t="s">
        <v>2949</v>
      </c>
      <c r="G344" s="41">
        <v>1</v>
      </c>
      <c r="H344" s="42">
        <v>0</v>
      </c>
      <c r="I344" s="43">
        <f>ROUND(G344*H344,P4)</f>
        <v>0</v>
      </c>
      <c r="J344" s="37"/>
      <c r="O344" s="44">
        <f>I344*0.21</f>
        <v>0</v>
      </c>
      <c r="P344">
        <v>3</v>
      </c>
    </row>
    <row r="345">
      <c r="A345" s="37" t="s">
        <v>630</v>
      </c>
      <c r="B345" s="45"/>
      <c r="C345" s="46"/>
      <c r="D345" s="46"/>
      <c r="E345" s="39" t="s">
        <v>9259</v>
      </c>
      <c r="F345" s="46"/>
      <c r="G345" s="46"/>
      <c r="H345" s="46"/>
      <c r="I345" s="46"/>
      <c r="J345" s="48"/>
    </row>
    <row r="346" ht="120">
      <c r="A346" s="37" t="s">
        <v>631</v>
      </c>
      <c r="B346" s="45"/>
      <c r="C346" s="46"/>
      <c r="D346" s="46"/>
      <c r="E346" s="49" t="s">
        <v>9260</v>
      </c>
      <c r="F346" s="46"/>
      <c r="G346" s="46"/>
      <c r="H346" s="46"/>
      <c r="I346" s="46"/>
      <c r="J346" s="48"/>
    </row>
    <row r="347" ht="90">
      <c r="A347" s="37" t="s">
        <v>633</v>
      </c>
      <c r="B347" s="45"/>
      <c r="C347" s="46"/>
      <c r="D347" s="46"/>
      <c r="E347" s="39" t="s">
        <v>9253</v>
      </c>
      <c r="F347" s="46"/>
      <c r="G347" s="46"/>
      <c r="H347" s="46"/>
      <c r="I347" s="46"/>
      <c r="J347" s="48"/>
    </row>
    <row r="348">
      <c r="A348" s="37" t="s">
        <v>625</v>
      </c>
      <c r="B348" s="37">
        <v>84</v>
      </c>
      <c r="C348" s="38" t="s">
        <v>9261</v>
      </c>
      <c r="D348" s="37" t="s">
        <v>627</v>
      </c>
      <c r="E348" s="39" t="s">
        <v>9262</v>
      </c>
      <c r="F348" s="40" t="s">
        <v>2309</v>
      </c>
      <c r="G348" s="41">
        <v>4</v>
      </c>
      <c r="H348" s="42">
        <v>0</v>
      </c>
      <c r="I348" s="43">
        <f>ROUND(G348*H348,P4)</f>
        <v>0</v>
      </c>
      <c r="J348" s="37"/>
      <c r="O348" s="44">
        <f>I348*0.21</f>
        <v>0</v>
      </c>
      <c r="P348">
        <v>3</v>
      </c>
    </row>
    <row r="349">
      <c r="A349" s="37" t="s">
        <v>630</v>
      </c>
      <c r="B349" s="45"/>
      <c r="C349" s="46"/>
      <c r="D349" s="46"/>
      <c r="E349" s="39" t="s">
        <v>9262</v>
      </c>
      <c r="F349" s="46"/>
      <c r="G349" s="46"/>
      <c r="H349" s="46"/>
      <c r="I349" s="46"/>
      <c r="J349" s="48"/>
    </row>
    <row r="350" ht="120">
      <c r="A350" s="37" t="s">
        <v>631</v>
      </c>
      <c r="B350" s="45"/>
      <c r="C350" s="46"/>
      <c r="D350" s="46"/>
      <c r="E350" s="49" t="s">
        <v>9263</v>
      </c>
      <c r="F350" s="46"/>
      <c r="G350" s="46"/>
      <c r="H350" s="46"/>
      <c r="I350" s="46"/>
      <c r="J350" s="48"/>
    </row>
    <row r="351" ht="90">
      <c r="A351" s="37" t="s">
        <v>633</v>
      </c>
      <c r="B351" s="45"/>
      <c r="C351" s="46"/>
      <c r="D351" s="46"/>
      <c r="E351" s="39" t="s">
        <v>9253</v>
      </c>
      <c r="F351" s="46"/>
      <c r="G351" s="46"/>
      <c r="H351" s="46"/>
      <c r="I351" s="46"/>
      <c r="J351" s="48"/>
    </row>
    <row r="352">
      <c r="A352" s="37" t="s">
        <v>625</v>
      </c>
      <c r="B352" s="37">
        <v>85</v>
      </c>
      <c r="C352" s="38" t="s">
        <v>9264</v>
      </c>
      <c r="D352" s="37" t="s">
        <v>627</v>
      </c>
      <c r="E352" s="39" t="s">
        <v>9265</v>
      </c>
      <c r="F352" s="40" t="s">
        <v>2309</v>
      </c>
      <c r="G352" s="41">
        <v>1</v>
      </c>
      <c r="H352" s="42">
        <v>0</v>
      </c>
      <c r="I352" s="43">
        <f>ROUND(G352*H352,P4)</f>
        <v>0</v>
      </c>
      <c r="J352" s="37"/>
      <c r="O352" s="44">
        <f>I352*0.21</f>
        <v>0</v>
      </c>
      <c r="P352">
        <v>3</v>
      </c>
    </row>
    <row r="353">
      <c r="A353" s="37" t="s">
        <v>630</v>
      </c>
      <c r="B353" s="45"/>
      <c r="C353" s="46"/>
      <c r="D353" s="46"/>
      <c r="E353" s="39" t="s">
        <v>9265</v>
      </c>
      <c r="F353" s="46"/>
      <c r="G353" s="46"/>
      <c r="H353" s="46"/>
      <c r="I353" s="46"/>
      <c r="J353" s="48"/>
    </row>
    <row r="354" ht="90">
      <c r="A354" s="37" t="s">
        <v>631</v>
      </c>
      <c r="B354" s="45"/>
      <c r="C354" s="46"/>
      <c r="D354" s="46"/>
      <c r="E354" s="49" t="s">
        <v>9266</v>
      </c>
      <c r="F354" s="46"/>
      <c r="G354" s="46"/>
      <c r="H354" s="46"/>
      <c r="I354" s="46"/>
      <c r="J354" s="48"/>
    </row>
    <row r="355" ht="90">
      <c r="A355" s="37" t="s">
        <v>633</v>
      </c>
      <c r="B355" s="45"/>
      <c r="C355" s="46"/>
      <c r="D355" s="46"/>
      <c r="E355" s="39" t="s">
        <v>9253</v>
      </c>
      <c r="F355" s="46"/>
      <c r="G355" s="46"/>
      <c r="H355" s="46"/>
      <c r="I355" s="46"/>
      <c r="J355" s="48"/>
    </row>
    <row r="356">
      <c r="A356" s="31" t="s">
        <v>622</v>
      </c>
      <c r="B356" s="32"/>
      <c r="C356" s="33" t="s">
        <v>676</v>
      </c>
      <c r="D356" s="34"/>
      <c r="E356" s="31" t="s">
        <v>677</v>
      </c>
      <c r="F356" s="34"/>
      <c r="G356" s="34"/>
      <c r="H356" s="34"/>
      <c r="I356" s="35">
        <f>SUMIFS(I357:I372,A357:A372,"P")</f>
        <v>0</v>
      </c>
      <c r="J356" s="36"/>
    </row>
    <row r="357" ht="45">
      <c r="A357" s="37" t="s">
        <v>625</v>
      </c>
      <c r="B357" s="37">
        <v>86</v>
      </c>
      <c r="C357" s="38" t="s">
        <v>678</v>
      </c>
      <c r="D357" s="37" t="s">
        <v>679</v>
      </c>
      <c r="E357" s="39" t="s">
        <v>680</v>
      </c>
      <c r="F357" s="40" t="s">
        <v>673</v>
      </c>
      <c r="G357" s="41">
        <v>25340.027999999998</v>
      </c>
      <c r="H357" s="42">
        <v>0</v>
      </c>
      <c r="I357" s="43">
        <f>ROUND(G357*H357,P4)</f>
        <v>0</v>
      </c>
      <c r="J357" s="37"/>
      <c r="O357" s="44">
        <f>I357*0.21</f>
        <v>0</v>
      </c>
      <c r="P357">
        <v>3</v>
      </c>
    </row>
    <row r="358">
      <c r="A358" s="37" t="s">
        <v>630</v>
      </c>
      <c r="B358" s="45"/>
      <c r="C358" s="46"/>
      <c r="D358" s="46"/>
      <c r="E358" s="39" t="s">
        <v>681</v>
      </c>
      <c r="F358" s="46"/>
      <c r="G358" s="46"/>
      <c r="H358" s="46"/>
      <c r="I358" s="46"/>
      <c r="J358" s="48"/>
    </row>
    <row r="359" ht="105">
      <c r="A359" s="37" t="s">
        <v>631</v>
      </c>
      <c r="B359" s="45"/>
      <c r="C359" s="46"/>
      <c r="D359" s="46"/>
      <c r="E359" s="49" t="s">
        <v>9267</v>
      </c>
      <c r="F359" s="46"/>
      <c r="G359" s="46"/>
      <c r="H359" s="46"/>
      <c r="I359" s="46"/>
      <c r="J359" s="48"/>
    </row>
    <row r="360" ht="120">
      <c r="A360" s="37" t="s">
        <v>633</v>
      </c>
      <c r="B360" s="45"/>
      <c r="C360" s="46"/>
      <c r="D360" s="46"/>
      <c r="E360" s="39" t="s">
        <v>713</v>
      </c>
      <c r="F360" s="46"/>
      <c r="G360" s="46"/>
      <c r="H360" s="46"/>
      <c r="I360" s="46"/>
      <c r="J360" s="48"/>
    </row>
    <row r="361" ht="45">
      <c r="A361" s="37" t="s">
        <v>625</v>
      </c>
      <c r="B361" s="37">
        <v>87</v>
      </c>
      <c r="C361" s="38" t="s">
        <v>991</v>
      </c>
      <c r="D361" s="37" t="s">
        <v>992</v>
      </c>
      <c r="E361" s="39" t="s">
        <v>993</v>
      </c>
      <c r="F361" s="40" t="s">
        <v>673</v>
      </c>
      <c r="G361" s="41">
        <v>158.97900000000001</v>
      </c>
      <c r="H361" s="42">
        <v>0</v>
      </c>
      <c r="I361" s="43">
        <f>ROUND(G361*H361,P4)</f>
        <v>0</v>
      </c>
      <c r="J361" s="37"/>
      <c r="O361" s="44">
        <f>I361*0.21</f>
        <v>0</v>
      </c>
      <c r="P361">
        <v>3</v>
      </c>
    </row>
    <row r="362">
      <c r="A362" s="37" t="s">
        <v>630</v>
      </c>
      <c r="B362" s="45"/>
      <c r="C362" s="46"/>
      <c r="D362" s="46"/>
      <c r="E362" s="39" t="s">
        <v>681</v>
      </c>
      <c r="F362" s="46"/>
      <c r="G362" s="46"/>
      <c r="H362" s="46"/>
      <c r="I362" s="46"/>
      <c r="J362" s="48"/>
    </row>
    <row r="363" ht="45">
      <c r="A363" s="37" t="s">
        <v>631</v>
      </c>
      <c r="B363" s="45"/>
      <c r="C363" s="46"/>
      <c r="D363" s="46"/>
      <c r="E363" s="49" t="s">
        <v>9268</v>
      </c>
      <c r="F363" s="46"/>
      <c r="G363" s="46"/>
      <c r="H363" s="46"/>
      <c r="I363" s="46"/>
      <c r="J363" s="48"/>
    </row>
    <row r="364" ht="120">
      <c r="A364" s="37" t="s">
        <v>633</v>
      </c>
      <c r="B364" s="45"/>
      <c r="C364" s="46"/>
      <c r="D364" s="46"/>
      <c r="E364" s="39" t="s">
        <v>713</v>
      </c>
      <c r="F364" s="46"/>
      <c r="G364" s="46"/>
      <c r="H364" s="46"/>
      <c r="I364" s="46"/>
      <c r="J364" s="48"/>
    </row>
    <row r="365" ht="60">
      <c r="A365" s="37" t="s">
        <v>625</v>
      </c>
      <c r="B365" s="37">
        <v>88</v>
      </c>
      <c r="C365" s="38" t="s">
        <v>684</v>
      </c>
      <c r="D365" s="37" t="s">
        <v>685</v>
      </c>
      <c r="E365" s="39" t="s">
        <v>686</v>
      </c>
      <c r="F365" s="40" t="s">
        <v>673</v>
      </c>
      <c r="G365" s="41">
        <v>870.37699999999995</v>
      </c>
      <c r="H365" s="42">
        <v>0</v>
      </c>
      <c r="I365" s="43">
        <f>ROUND(G365*H365,P4)</f>
        <v>0</v>
      </c>
      <c r="J365" s="37"/>
      <c r="O365" s="44">
        <f>I365*0.21</f>
        <v>0</v>
      </c>
      <c r="P365">
        <v>3</v>
      </c>
    </row>
    <row r="366">
      <c r="A366" s="37" t="s">
        <v>630</v>
      </c>
      <c r="B366" s="45"/>
      <c r="C366" s="46"/>
      <c r="D366" s="46"/>
      <c r="E366" s="39" t="s">
        <v>681</v>
      </c>
      <c r="F366" s="46"/>
      <c r="G366" s="46"/>
      <c r="H366" s="46"/>
      <c r="I366" s="46"/>
      <c r="J366" s="48"/>
    </row>
    <row r="367" ht="180">
      <c r="A367" s="37" t="s">
        <v>631</v>
      </c>
      <c r="B367" s="45"/>
      <c r="C367" s="46"/>
      <c r="D367" s="46"/>
      <c r="E367" s="49" t="s">
        <v>9269</v>
      </c>
      <c r="F367" s="46"/>
      <c r="G367" s="46"/>
      <c r="H367" s="46"/>
      <c r="I367" s="46"/>
      <c r="J367" s="48"/>
    </row>
    <row r="368" ht="120">
      <c r="A368" s="37" t="s">
        <v>633</v>
      </c>
      <c r="B368" s="45"/>
      <c r="C368" s="46"/>
      <c r="D368" s="46"/>
      <c r="E368" s="39" t="s">
        <v>713</v>
      </c>
      <c r="F368" s="46"/>
      <c r="G368" s="46"/>
      <c r="H368" s="46"/>
      <c r="I368" s="46"/>
      <c r="J368" s="48"/>
    </row>
    <row r="369" ht="45">
      <c r="A369" s="37" t="s">
        <v>625</v>
      </c>
      <c r="B369" s="37">
        <v>89</v>
      </c>
      <c r="C369" s="38" t="s">
        <v>1454</v>
      </c>
      <c r="D369" s="37" t="s">
        <v>1455</v>
      </c>
      <c r="E369" s="39" t="s">
        <v>1456</v>
      </c>
      <c r="F369" s="40" t="s">
        <v>673</v>
      </c>
      <c r="G369" s="41">
        <v>1154.154</v>
      </c>
      <c r="H369" s="42">
        <v>0</v>
      </c>
      <c r="I369" s="43">
        <f>ROUND(G369*H369,P4)</f>
        <v>0</v>
      </c>
      <c r="J369" s="37"/>
      <c r="O369" s="44">
        <f>I369*0.21</f>
        <v>0</v>
      </c>
      <c r="P369">
        <v>3</v>
      </c>
    </row>
    <row r="370">
      <c r="A370" s="37" t="s">
        <v>630</v>
      </c>
      <c r="B370" s="45"/>
      <c r="C370" s="46"/>
      <c r="D370" s="46"/>
      <c r="E370" s="39" t="s">
        <v>681</v>
      </c>
      <c r="F370" s="46"/>
      <c r="G370" s="46"/>
      <c r="H370" s="46"/>
      <c r="I370" s="46"/>
      <c r="J370" s="48"/>
    </row>
    <row r="371" ht="75">
      <c r="A371" s="37" t="s">
        <v>631</v>
      </c>
      <c r="B371" s="45"/>
      <c r="C371" s="46"/>
      <c r="D371" s="46"/>
      <c r="E371" s="49" t="s">
        <v>9270</v>
      </c>
      <c r="F371" s="46"/>
      <c r="G371" s="46"/>
      <c r="H371" s="46"/>
      <c r="I371" s="46"/>
      <c r="J371" s="48"/>
    </row>
    <row r="372" ht="120">
      <c r="A372" s="37" t="s">
        <v>633</v>
      </c>
      <c r="B372" s="50"/>
      <c r="C372" s="51"/>
      <c r="D372" s="51"/>
      <c r="E372" s="39" t="s">
        <v>713</v>
      </c>
      <c r="F372" s="51"/>
      <c r="G372" s="51"/>
      <c r="H372" s="51"/>
      <c r="I372" s="51"/>
      <c r="J372" s="52"/>
    </row>
  </sheetData>
  <sheetProtection sheet="1" objects="1" scenarios="1" spinCount="100000" saltValue="PFU+3nAt/xTwG4ytTYP0y4Xo8+xxQ9N9HMHOdyuWSvCuO/KB/fIrumfs63uKX5bnXpIqMy1nzqmeyNKq3POo2Q==" hashValue="7iYmDZDukfuVOvOixkEYH4pSHw7NqLl9OXYl0FcFbQZdyo5vPj2e1rxhYcne0HnDoX4IvD/9UiemXV0KdPQO+A=="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9271</v>
      </c>
      <c r="I3" s="25">
        <f>SUMIFS(I10:I304,A10:A304,"SD")</f>
        <v>0</v>
      </c>
      <c r="J3" s="19"/>
      <c r="O3">
        <v>0</v>
      </c>
      <c r="P3">
        <v>2</v>
      </c>
    </row>
    <row r="4">
      <c r="A4" s="3" t="s">
        <v>607</v>
      </c>
      <c r="B4" s="20" t="s">
        <v>608</v>
      </c>
      <c r="C4" s="21" t="s">
        <v>377</v>
      </c>
      <c r="D4" s="22"/>
      <c r="E4" s="23" t="s">
        <v>378</v>
      </c>
      <c r="F4" s="17"/>
      <c r="G4" s="17"/>
      <c r="H4" s="17"/>
      <c r="I4" s="17"/>
      <c r="J4" s="19"/>
      <c r="O4">
        <v>0.12</v>
      </c>
      <c r="P4">
        <v>2</v>
      </c>
    </row>
    <row r="5" ht="30">
      <c r="A5" s="3" t="s">
        <v>609</v>
      </c>
      <c r="B5" s="20" t="s">
        <v>608</v>
      </c>
      <c r="C5" s="21" t="s">
        <v>9118</v>
      </c>
      <c r="D5" s="22"/>
      <c r="E5" s="23" t="s">
        <v>392</v>
      </c>
      <c r="F5" s="17"/>
      <c r="G5" s="17"/>
      <c r="H5" s="17"/>
      <c r="I5" s="17"/>
      <c r="J5" s="19"/>
      <c r="O5">
        <v>0.20999999999999999</v>
      </c>
    </row>
    <row r="6" ht="30">
      <c r="A6" s="3" t="s">
        <v>2757</v>
      </c>
      <c r="B6" s="20" t="s">
        <v>610</v>
      </c>
      <c r="C6" s="21" t="s">
        <v>9271</v>
      </c>
      <c r="D6" s="22"/>
      <c r="E6" s="23" t="s">
        <v>396</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SUMIFS(I11:I94,A11:A94,"P")</f>
        <v>0</v>
      </c>
      <c r="J10" s="36"/>
    </row>
    <row r="11">
      <c r="A11" s="37" t="s">
        <v>625</v>
      </c>
      <c r="B11" s="37">
        <v>1</v>
      </c>
      <c r="C11" s="38" t="s">
        <v>695</v>
      </c>
      <c r="D11" s="37" t="s">
        <v>627</v>
      </c>
      <c r="E11" s="39" t="s">
        <v>696</v>
      </c>
      <c r="F11" s="40" t="s">
        <v>697</v>
      </c>
      <c r="G11" s="41">
        <v>1</v>
      </c>
      <c r="H11" s="42">
        <v>0</v>
      </c>
      <c r="I11" s="43">
        <f>ROUND(G11*H11,P4)</f>
        <v>0</v>
      </c>
      <c r="J11" s="37"/>
      <c r="O11" s="44">
        <f>I11*0.21</f>
        <v>0</v>
      </c>
      <c r="P11">
        <v>3</v>
      </c>
    </row>
    <row r="12">
      <c r="A12" s="37" t="s">
        <v>630</v>
      </c>
      <c r="B12" s="45"/>
      <c r="C12" s="46"/>
      <c r="D12" s="46"/>
      <c r="E12" s="47" t="s">
        <v>627</v>
      </c>
      <c r="F12" s="46"/>
      <c r="G12" s="46"/>
      <c r="H12" s="46"/>
      <c r="I12" s="46"/>
      <c r="J12" s="48"/>
    </row>
    <row r="13" ht="120">
      <c r="A13" s="37" t="s">
        <v>631</v>
      </c>
      <c r="B13" s="45"/>
      <c r="C13" s="46"/>
      <c r="D13" s="46"/>
      <c r="E13" s="49" t="s">
        <v>9119</v>
      </c>
      <c r="F13" s="46"/>
      <c r="G13" s="46"/>
      <c r="H13" s="46"/>
      <c r="I13" s="46"/>
      <c r="J13" s="48"/>
    </row>
    <row r="14" ht="60">
      <c r="A14" s="37" t="s">
        <v>633</v>
      </c>
      <c r="B14" s="45"/>
      <c r="C14" s="46"/>
      <c r="D14" s="46"/>
      <c r="E14" s="39" t="s">
        <v>700</v>
      </c>
      <c r="F14" s="46"/>
      <c r="G14" s="46"/>
      <c r="H14" s="46"/>
      <c r="I14" s="46"/>
      <c r="J14" s="48"/>
    </row>
    <row r="15">
      <c r="A15" s="37" t="s">
        <v>625</v>
      </c>
      <c r="B15" s="37">
        <v>2</v>
      </c>
      <c r="C15" s="38" t="s">
        <v>4407</v>
      </c>
      <c r="D15" s="37" t="s">
        <v>627</v>
      </c>
      <c r="E15" s="39" t="s">
        <v>4408</v>
      </c>
      <c r="F15" s="40" t="s">
        <v>832</v>
      </c>
      <c r="G15" s="41">
        <v>6521</v>
      </c>
      <c r="H15" s="42">
        <v>0</v>
      </c>
      <c r="I15" s="43">
        <f>ROUND(G15*H15,P4)</f>
        <v>0</v>
      </c>
      <c r="J15" s="37"/>
      <c r="O15" s="44">
        <f>I15*0.21</f>
        <v>0</v>
      </c>
      <c r="P15">
        <v>3</v>
      </c>
    </row>
    <row r="16">
      <c r="A16" s="37" t="s">
        <v>630</v>
      </c>
      <c r="B16" s="45"/>
      <c r="C16" s="46"/>
      <c r="D16" s="46"/>
      <c r="E16" s="47" t="s">
        <v>627</v>
      </c>
      <c r="F16" s="46"/>
      <c r="G16" s="46"/>
      <c r="H16" s="46"/>
      <c r="I16" s="46"/>
      <c r="J16" s="48"/>
    </row>
    <row r="17" ht="135">
      <c r="A17" s="37" t="s">
        <v>631</v>
      </c>
      <c r="B17" s="45"/>
      <c r="C17" s="46"/>
      <c r="D17" s="46"/>
      <c r="E17" s="49" t="s">
        <v>9272</v>
      </c>
      <c r="F17" s="46"/>
      <c r="G17" s="46"/>
      <c r="H17" s="46"/>
      <c r="I17" s="46"/>
      <c r="J17" s="48"/>
    </row>
    <row r="18" ht="60">
      <c r="A18" s="37" t="s">
        <v>633</v>
      </c>
      <c r="B18" s="45"/>
      <c r="C18" s="46"/>
      <c r="D18" s="46"/>
      <c r="E18" s="39" t="s">
        <v>4410</v>
      </c>
      <c r="F18" s="46"/>
      <c r="G18" s="46"/>
      <c r="H18" s="46"/>
      <c r="I18" s="46"/>
      <c r="J18" s="48"/>
    </row>
    <row r="19">
      <c r="A19" s="37" t="s">
        <v>625</v>
      </c>
      <c r="B19" s="37">
        <v>3</v>
      </c>
      <c r="C19" s="38" t="s">
        <v>1139</v>
      </c>
      <c r="D19" s="37" t="s">
        <v>627</v>
      </c>
      <c r="E19" s="39" t="s">
        <v>1140</v>
      </c>
      <c r="F19" s="40" t="s">
        <v>629</v>
      </c>
      <c r="G19" s="41">
        <v>33.494999999999997</v>
      </c>
      <c r="H19" s="42">
        <v>0</v>
      </c>
      <c r="I19" s="43">
        <f>ROUND(G19*H19,P4)</f>
        <v>0</v>
      </c>
      <c r="J19" s="37"/>
      <c r="O19" s="44">
        <f>I19*0.21</f>
        <v>0</v>
      </c>
      <c r="P19">
        <v>3</v>
      </c>
    </row>
    <row r="20">
      <c r="A20" s="37" t="s">
        <v>630</v>
      </c>
      <c r="B20" s="45"/>
      <c r="C20" s="46"/>
      <c r="D20" s="46"/>
      <c r="E20" s="47" t="s">
        <v>627</v>
      </c>
      <c r="F20" s="46"/>
      <c r="G20" s="46"/>
      <c r="H20" s="46"/>
      <c r="I20" s="46"/>
      <c r="J20" s="48"/>
    </row>
    <row r="21" ht="300">
      <c r="A21" s="37" t="s">
        <v>631</v>
      </c>
      <c r="B21" s="45"/>
      <c r="C21" s="46"/>
      <c r="D21" s="46"/>
      <c r="E21" s="49" t="s">
        <v>9273</v>
      </c>
      <c r="F21" s="46"/>
      <c r="G21" s="46"/>
      <c r="H21" s="46"/>
      <c r="I21" s="46"/>
      <c r="J21" s="48"/>
    </row>
    <row r="22" ht="120">
      <c r="A22" s="37" t="s">
        <v>633</v>
      </c>
      <c r="B22" s="45"/>
      <c r="C22" s="46"/>
      <c r="D22" s="46"/>
      <c r="E22" s="39" t="s">
        <v>829</v>
      </c>
      <c r="F22" s="46"/>
      <c r="G22" s="46"/>
      <c r="H22" s="46"/>
      <c r="I22" s="46"/>
      <c r="J22" s="48"/>
    </row>
    <row r="23" ht="30">
      <c r="A23" s="37" t="s">
        <v>625</v>
      </c>
      <c r="B23" s="37">
        <v>4</v>
      </c>
      <c r="C23" s="38" t="s">
        <v>2507</v>
      </c>
      <c r="D23" s="37" t="s">
        <v>627</v>
      </c>
      <c r="E23" s="39" t="s">
        <v>2508</v>
      </c>
      <c r="F23" s="40" t="s">
        <v>629</v>
      </c>
      <c r="G23" s="41">
        <v>302.84800000000001</v>
      </c>
      <c r="H23" s="42">
        <v>0</v>
      </c>
      <c r="I23" s="43">
        <f>ROUND(G23*H23,P4)</f>
        <v>0</v>
      </c>
      <c r="J23" s="37"/>
      <c r="O23" s="44">
        <f>I23*0.21</f>
        <v>0</v>
      </c>
      <c r="P23">
        <v>3</v>
      </c>
    </row>
    <row r="24">
      <c r="A24" s="37" t="s">
        <v>630</v>
      </c>
      <c r="B24" s="45"/>
      <c r="C24" s="46"/>
      <c r="D24" s="46"/>
      <c r="E24" s="47" t="s">
        <v>627</v>
      </c>
      <c r="F24" s="46"/>
      <c r="G24" s="46"/>
      <c r="H24" s="46"/>
      <c r="I24" s="46"/>
      <c r="J24" s="48"/>
    </row>
    <row r="25" ht="409.5">
      <c r="A25" s="37" t="s">
        <v>631</v>
      </c>
      <c r="B25" s="45"/>
      <c r="C25" s="46"/>
      <c r="D25" s="46"/>
      <c r="E25" s="49" t="s">
        <v>9274</v>
      </c>
      <c r="F25" s="46"/>
      <c r="G25" s="46"/>
      <c r="H25" s="46"/>
      <c r="I25" s="46"/>
      <c r="J25" s="48"/>
    </row>
    <row r="26" ht="120">
      <c r="A26" s="37" t="s">
        <v>633</v>
      </c>
      <c r="B26" s="45"/>
      <c r="C26" s="46"/>
      <c r="D26" s="46"/>
      <c r="E26" s="39" t="s">
        <v>829</v>
      </c>
      <c r="F26" s="46"/>
      <c r="G26" s="46"/>
      <c r="H26" s="46"/>
      <c r="I26" s="46"/>
      <c r="J26" s="48"/>
    </row>
    <row r="27">
      <c r="A27" s="37" t="s">
        <v>625</v>
      </c>
      <c r="B27" s="37">
        <v>5</v>
      </c>
      <c r="C27" s="38" t="s">
        <v>9127</v>
      </c>
      <c r="D27" s="37" t="s">
        <v>627</v>
      </c>
      <c r="E27" s="39" t="s">
        <v>9128</v>
      </c>
      <c r="F27" s="40" t="s">
        <v>629</v>
      </c>
      <c r="G27" s="41">
        <v>31.271000000000001</v>
      </c>
      <c r="H27" s="42">
        <v>0</v>
      </c>
      <c r="I27" s="43">
        <f>ROUND(G27*H27,P4)</f>
        <v>0</v>
      </c>
      <c r="J27" s="37"/>
      <c r="O27" s="44">
        <f>I27*0.21</f>
        <v>0</v>
      </c>
      <c r="P27">
        <v>3</v>
      </c>
    </row>
    <row r="28">
      <c r="A28" s="37" t="s">
        <v>630</v>
      </c>
      <c r="B28" s="45"/>
      <c r="C28" s="46"/>
      <c r="D28" s="46"/>
      <c r="E28" s="47" t="s">
        <v>627</v>
      </c>
      <c r="F28" s="46"/>
      <c r="G28" s="46"/>
      <c r="H28" s="46"/>
      <c r="I28" s="46"/>
      <c r="J28" s="48"/>
    </row>
    <row r="29" ht="240">
      <c r="A29" s="37" t="s">
        <v>631</v>
      </c>
      <c r="B29" s="45"/>
      <c r="C29" s="46"/>
      <c r="D29" s="46"/>
      <c r="E29" s="49" t="s">
        <v>9275</v>
      </c>
      <c r="F29" s="46"/>
      <c r="G29" s="46"/>
      <c r="H29" s="46"/>
      <c r="I29" s="46"/>
      <c r="J29" s="48"/>
    </row>
    <row r="30" ht="120">
      <c r="A30" s="37" t="s">
        <v>633</v>
      </c>
      <c r="B30" s="45"/>
      <c r="C30" s="46"/>
      <c r="D30" s="46"/>
      <c r="E30" s="39" t="s">
        <v>829</v>
      </c>
      <c r="F30" s="46"/>
      <c r="G30" s="46"/>
      <c r="H30" s="46"/>
      <c r="I30" s="46"/>
      <c r="J30" s="48"/>
    </row>
    <row r="31">
      <c r="A31" s="37" t="s">
        <v>625</v>
      </c>
      <c r="B31" s="37">
        <v>6</v>
      </c>
      <c r="C31" s="38" t="s">
        <v>2393</v>
      </c>
      <c r="D31" s="37" t="s">
        <v>627</v>
      </c>
      <c r="E31" s="39" t="s">
        <v>2394</v>
      </c>
      <c r="F31" s="40" t="s">
        <v>744</v>
      </c>
      <c r="G31" s="41">
        <v>29</v>
      </c>
      <c r="H31" s="42">
        <v>0</v>
      </c>
      <c r="I31" s="43">
        <f>ROUND(G31*H31,P4)</f>
        <v>0</v>
      </c>
      <c r="J31" s="37"/>
      <c r="O31" s="44">
        <f>I31*0.21</f>
        <v>0</v>
      </c>
      <c r="P31">
        <v>3</v>
      </c>
    </row>
    <row r="32">
      <c r="A32" s="37" t="s">
        <v>630</v>
      </c>
      <c r="B32" s="45"/>
      <c r="C32" s="46"/>
      <c r="D32" s="46"/>
      <c r="E32" s="47" t="s">
        <v>627</v>
      </c>
      <c r="F32" s="46"/>
      <c r="G32" s="46"/>
      <c r="H32" s="46"/>
      <c r="I32" s="46"/>
      <c r="J32" s="48"/>
    </row>
    <row r="33" ht="150">
      <c r="A33" s="37" t="s">
        <v>631</v>
      </c>
      <c r="B33" s="45"/>
      <c r="C33" s="46"/>
      <c r="D33" s="46"/>
      <c r="E33" s="49" t="s">
        <v>9276</v>
      </c>
      <c r="F33" s="46"/>
      <c r="G33" s="46"/>
      <c r="H33" s="46"/>
      <c r="I33" s="46"/>
      <c r="J33" s="48"/>
    </row>
    <row r="34" ht="120">
      <c r="A34" s="37" t="s">
        <v>633</v>
      </c>
      <c r="B34" s="45"/>
      <c r="C34" s="46"/>
      <c r="D34" s="46"/>
      <c r="E34" s="39" t="s">
        <v>829</v>
      </c>
      <c r="F34" s="46"/>
      <c r="G34" s="46"/>
      <c r="H34" s="46"/>
      <c r="I34" s="46"/>
      <c r="J34" s="48"/>
    </row>
    <row r="35">
      <c r="A35" s="37" t="s">
        <v>625</v>
      </c>
      <c r="B35" s="37">
        <v>7</v>
      </c>
      <c r="C35" s="38" t="s">
        <v>9277</v>
      </c>
      <c r="D35" s="37" t="s">
        <v>627</v>
      </c>
      <c r="E35" s="39" t="s">
        <v>9278</v>
      </c>
      <c r="F35" s="40" t="s">
        <v>744</v>
      </c>
      <c r="G35" s="41">
        <v>71</v>
      </c>
      <c r="H35" s="42">
        <v>0</v>
      </c>
      <c r="I35" s="43">
        <f>ROUND(G35*H35,P4)</f>
        <v>0</v>
      </c>
      <c r="J35" s="37"/>
      <c r="O35" s="44">
        <f>I35*0.21</f>
        <v>0</v>
      </c>
      <c r="P35">
        <v>3</v>
      </c>
    </row>
    <row r="36">
      <c r="A36" s="37" t="s">
        <v>630</v>
      </c>
      <c r="B36" s="45"/>
      <c r="C36" s="46"/>
      <c r="D36" s="46"/>
      <c r="E36" s="47" t="s">
        <v>627</v>
      </c>
      <c r="F36" s="46"/>
      <c r="G36" s="46"/>
      <c r="H36" s="46"/>
      <c r="I36" s="46"/>
      <c r="J36" s="48"/>
    </row>
    <row r="37" ht="135">
      <c r="A37" s="37" t="s">
        <v>631</v>
      </c>
      <c r="B37" s="45"/>
      <c r="C37" s="46"/>
      <c r="D37" s="46"/>
      <c r="E37" s="49" t="s">
        <v>9279</v>
      </c>
      <c r="F37" s="46"/>
      <c r="G37" s="46"/>
      <c r="H37" s="46"/>
      <c r="I37" s="46"/>
      <c r="J37" s="48"/>
    </row>
    <row r="38" ht="120">
      <c r="A38" s="37" t="s">
        <v>633</v>
      </c>
      <c r="B38" s="45"/>
      <c r="C38" s="46"/>
      <c r="D38" s="46"/>
      <c r="E38" s="39" t="s">
        <v>829</v>
      </c>
      <c r="F38" s="46"/>
      <c r="G38" s="46"/>
      <c r="H38" s="46"/>
      <c r="I38" s="46"/>
      <c r="J38" s="48"/>
    </row>
    <row r="39">
      <c r="A39" s="37" t="s">
        <v>625</v>
      </c>
      <c r="B39" s="37">
        <v>8</v>
      </c>
      <c r="C39" s="38" t="s">
        <v>1261</v>
      </c>
      <c r="D39" s="37" t="s">
        <v>627</v>
      </c>
      <c r="E39" s="39" t="s">
        <v>1262</v>
      </c>
      <c r="F39" s="40" t="s">
        <v>629</v>
      </c>
      <c r="G39" s="41">
        <v>2716.0999999999999</v>
      </c>
      <c r="H39" s="42">
        <v>0</v>
      </c>
      <c r="I39" s="43">
        <f>ROUND(G39*H39,P4)</f>
        <v>0</v>
      </c>
      <c r="J39" s="37"/>
      <c r="O39" s="44">
        <f>I39*0.21</f>
        <v>0</v>
      </c>
      <c r="P39">
        <v>3</v>
      </c>
    </row>
    <row r="40">
      <c r="A40" s="37" t="s">
        <v>630</v>
      </c>
      <c r="B40" s="45"/>
      <c r="C40" s="46"/>
      <c r="D40" s="46"/>
      <c r="E40" s="47" t="s">
        <v>627</v>
      </c>
      <c r="F40" s="46"/>
      <c r="G40" s="46"/>
      <c r="H40" s="46"/>
      <c r="I40" s="46"/>
      <c r="J40" s="48"/>
    </row>
    <row r="41" ht="300">
      <c r="A41" s="37" t="s">
        <v>631</v>
      </c>
      <c r="B41" s="45"/>
      <c r="C41" s="46"/>
      <c r="D41" s="46"/>
      <c r="E41" s="49" t="s">
        <v>9280</v>
      </c>
      <c r="F41" s="46"/>
      <c r="G41" s="46"/>
      <c r="H41" s="46"/>
      <c r="I41" s="46"/>
      <c r="J41" s="48"/>
    </row>
    <row r="42" ht="75">
      <c r="A42" s="37" t="s">
        <v>633</v>
      </c>
      <c r="B42" s="45"/>
      <c r="C42" s="46"/>
      <c r="D42" s="46"/>
      <c r="E42" s="39" t="s">
        <v>1264</v>
      </c>
      <c r="F42" s="46"/>
      <c r="G42" s="46"/>
      <c r="H42" s="46"/>
      <c r="I42" s="46"/>
      <c r="J42" s="48"/>
    </row>
    <row r="43">
      <c r="A43" s="37" t="s">
        <v>625</v>
      </c>
      <c r="B43" s="37">
        <v>9</v>
      </c>
      <c r="C43" s="38" t="s">
        <v>1143</v>
      </c>
      <c r="D43" s="37" t="s">
        <v>627</v>
      </c>
      <c r="E43" s="39" t="s">
        <v>1144</v>
      </c>
      <c r="F43" s="40" t="s">
        <v>629</v>
      </c>
      <c r="G43" s="41">
        <v>1578.2840000000001</v>
      </c>
      <c r="H43" s="42">
        <v>0</v>
      </c>
      <c r="I43" s="43">
        <f>ROUND(G43*H43,P4)</f>
        <v>0</v>
      </c>
      <c r="J43" s="37"/>
      <c r="O43" s="44">
        <f>I43*0.21</f>
        <v>0</v>
      </c>
      <c r="P43">
        <v>3</v>
      </c>
    </row>
    <row r="44">
      <c r="A44" s="37" t="s">
        <v>630</v>
      </c>
      <c r="B44" s="45"/>
      <c r="C44" s="46"/>
      <c r="D44" s="46"/>
      <c r="E44" s="47" t="s">
        <v>627</v>
      </c>
      <c r="F44" s="46"/>
      <c r="G44" s="46"/>
      <c r="H44" s="46"/>
      <c r="I44" s="46"/>
      <c r="J44" s="48"/>
    </row>
    <row r="45" ht="390">
      <c r="A45" s="37" t="s">
        <v>631</v>
      </c>
      <c r="B45" s="45"/>
      <c r="C45" s="46"/>
      <c r="D45" s="46"/>
      <c r="E45" s="49" t="s">
        <v>9281</v>
      </c>
      <c r="F45" s="46"/>
      <c r="G45" s="46"/>
      <c r="H45" s="46"/>
      <c r="I45" s="46"/>
      <c r="J45" s="48"/>
    </row>
    <row r="46" ht="409.5">
      <c r="A46" s="37" t="s">
        <v>633</v>
      </c>
      <c r="B46" s="45"/>
      <c r="C46" s="46"/>
      <c r="D46" s="46"/>
      <c r="E46" s="39" t="s">
        <v>1147</v>
      </c>
      <c r="F46" s="46"/>
      <c r="G46" s="46"/>
      <c r="H46" s="46"/>
      <c r="I46" s="46"/>
      <c r="J46" s="48"/>
    </row>
    <row r="47">
      <c r="A47" s="37" t="s">
        <v>625</v>
      </c>
      <c r="B47" s="37">
        <v>10</v>
      </c>
      <c r="C47" s="38" t="s">
        <v>1269</v>
      </c>
      <c r="D47" s="37" t="s">
        <v>627</v>
      </c>
      <c r="E47" s="39" t="s">
        <v>1270</v>
      </c>
      <c r="F47" s="40" t="s">
        <v>629</v>
      </c>
      <c r="G47" s="41">
        <v>460</v>
      </c>
      <c r="H47" s="42">
        <v>0</v>
      </c>
      <c r="I47" s="43">
        <f>ROUND(G47*H47,P4)</f>
        <v>0</v>
      </c>
      <c r="J47" s="37"/>
      <c r="O47" s="44">
        <f>I47*0.21</f>
        <v>0</v>
      </c>
      <c r="P47">
        <v>3</v>
      </c>
    </row>
    <row r="48">
      <c r="A48" s="37" t="s">
        <v>630</v>
      </c>
      <c r="B48" s="45"/>
      <c r="C48" s="46"/>
      <c r="D48" s="46"/>
      <c r="E48" s="47" t="s">
        <v>627</v>
      </c>
      <c r="F48" s="46"/>
      <c r="G48" s="46"/>
      <c r="H48" s="46"/>
      <c r="I48" s="46"/>
      <c r="J48" s="48"/>
    </row>
    <row r="49" ht="90">
      <c r="A49" s="37" t="s">
        <v>631</v>
      </c>
      <c r="B49" s="45"/>
      <c r="C49" s="46"/>
      <c r="D49" s="46"/>
      <c r="E49" s="49" t="s">
        <v>9282</v>
      </c>
      <c r="F49" s="46"/>
      <c r="G49" s="46"/>
      <c r="H49" s="46"/>
      <c r="I49" s="46"/>
      <c r="J49" s="48"/>
    </row>
    <row r="50" ht="405">
      <c r="A50" s="37" t="s">
        <v>633</v>
      </c>
      <c r="B50" s="45"/>
      <c r="C50" s="46"/>
      <c r="D50" s="46"/>
      <c r="E50" s="39" t="s">
        <v>1272</v>
      </c>
      <c r="F50" s="46"/>
      <c r="G50" s="46"/>
      <c r="H50" s="46"/>
      <c r="I50" s="46"/>
      <c r="J50" s="48"/>
    </row>
    <row r="51">
      <c r="A51" s="37" t="s">
        <v>625</v>
      </c>
      <c r="B51" s="37">
        <v>11</v>
      </c>
      <c r="C51" s="38" t="s">
        <v>9283</v>
      </c>
      <c r="D51" s="37" t="s">
        <v>627</v>
      </c>
      <c r="E51" s="39" t="s">
        <v>9284</v>
      </c>
      <c r="F51" s="40" t="s">
        <v>744</v>
      </c>
      <c r="G51" s="41">
        <v>5</v>
      </c>
      <c r="H51" s="42">
        <v>0</v>
      </c>
      <c r="I51" s="43">
        <f>ROUND(G51*H51,P4)</f>
        <v>0</v>
      </c>
      <c r="J51" s="37"/>
      <c r="O51" s="44">
        <f>I51*0.21</f>
        <v>0</v>
      </c>
      <c r="P51">
        <v>3</v>
      </c>
    </row>
    <row r="52">
      <c r="A52" s="37" t="s">
        <v>630</v>
      </c>
      <c r="B52" s="45"/>
      <c r="C52" s="46"/>
      <c r="D52" s="46"/>
      <c r="E52" s="47" t="s">
        <v>627</v>
      </c>
      <c r="F52" s="46"/>
      <c r="G52" s="46"/>
      <c r="H52" s="46"/>
      <c r="I52" s="46"/>
      <c r="J52" s="48"/>
    </row>
    <row r="53" ht="135">
      <c r="A53" s="37" t="s">
        <v>631</v>
      </c>
      <c r="B53" s="45"/>
      <c r="C53" s="46"/>
      <c r="D53" s="46"/>
      <c r="E53" s="49" t="s">
        <v>9285</v>
      </c>
      <c r="F53" s="46"/>
      <c r="G53" s="46"/>
      <c r="H53" s="46"/>
      <c r="I53" s="46"/>
      <c r="J53" s="48"/>
    </row>
    <row r="54" ht="120">
      <c r="A54" s="37" t="s">
        <v>633</v>
      </c>
      <c r="B54" s="45"/>
      <c r="C54" s="46"/>
      <c r="D54" s="46"/>
      <c r="E54" s="39" t="s">
        <v>4359</v>
      </c>
      <c r="F54" s="46"/>
      <c r="G54" s="46"/>
      <c r="H54" s="46"/>
      <c r="I54" s="46"/>
      <c r="J54" s="48"/>
    </row>
    <row r="55">
      <c r="A55" s="37" t="s">
        <v>625</v>
      </c>
      <c r="B55" s="37">
        <v>12</v>
      </c>
      <c r="C55" s="38" t="s">
        <v>1153</v>
      </c>
      <c r="D55" s="37" t="s">
        <v>627</v>
      </c>
      <c r="E55" s="39" t="s">
        <v>1154</v>
      </c>
      <c r="F55" s="40" t="s">
        <v>629</v>
      </c>
      <c r="G55" s="41">
        <v>1.4550000000000001</v>
      </c>
      <c r="H55" s="42">
        <v>0</v>
      </c>
      <c r="I55" s="43">
        <f>ROUND(G55*H55,P4)</f>
        <v>0</v>
      </c>
      <c r="J55" s="37"/>
      <c r="O55" s="44">
        <f>I55*0.21</f>
        <v>0</v>
      </c>
      <c r="P55">
        <v>3</v>
      </c>
    </row>
    <row r="56">
      <c r="A56" s="37" t="s">
        <v>630</v>
      </c>
      <c r="B56" s="45"/>
      <c r="C56" s="46"/>
      <c r="D56" s="46"/>
      <c r="E56" s="47" t="s">
        <v>627</v>
      </c>
      <c r="F56" s="46"/>
      <c r="G56" s="46"/>
      <c r="H56" s="46"/>
      <c r="I56" s="46"/>
      <c r="J56" s="48"/>
    </row>
    <row r="57" ht="135">
      <c r="A57" s="37" t="s">
        <v>631</v>
      </c>
      <c r="B57" s="45"/>
      <c r="C57" s="46"/>
      <c r="D57" s="46"/>
      <c r="E57" s="49" t="s">
        <v>9286</v>
      </c>
      <c r="F57" s="46"/>
      <c r="G57" s="46"/>
      <c r="H57" s="46"/>
      <c r="I57" s="46"/>
      <c r="J57" s="48"/>
    </row>
    <row r="58" ht="409.5">
      <c r="A58" s="37" t="s">
        <v>633</v>
      </c>
      <c r="B58" s="45"/>
      <c r="C58" s="46"/>
      <c r="D58" s="46"/>
      <c r="E58" s="39" t="s">
        <v>1152</v>
      </c>
      <c r="F58" s="46"/>
      <c r="G58" s="46"/>
      <c r="H58" s="46"/>
      <c r="I58" s="46"/>
      <c r="J58" s="48"/>
    </row>
    <row r="59">
      <c r="A59" s="37" t="s">
        <v>625</v>
      </c>
      <c r="B59" s="37">
        <v>13</v>
      </c>
      <c r="C59" s="38" t="s">
        <v>1281</v>
      </c>
      <c r="D59" s="37" t="s">
        <v>627</v>
      </c>
      <c r="E59" s="39" t="s">
        <v>1282</v>
      </c>
      <c r="F59" s="40" t="s">
        <v>629</v>
      </c>
      <c r="G59" s="41">
        <v>2716.0999999999999</v>
      </c>
      <c r="H59" s="42">
        <v>0</v>
      </c>
      <c r="I59" s="43">
        <f>ROUND(G59*H59,P4)</f>
        <v>0</v>
      </c>
      <c r="J59" s="37"/>
      <c r="O59" s="44">
        <f>I59*0.21</f>
        <v>0</v>
      </c>
      <c r="P59">
        <v>3</v>
      </c>
    </row>
    <row r="60">
      <c r="A60" s="37" t="s">
        <v>630</v>
      </c>
      <c r="B60" s="45"/>
      <c r="C60" s="46"/>
      <c r="D60" s="46"/>
      <c r="E60" s="47" t="s">
        <v>627</v>
      </c>
      <c r="F60" s="46"/>
      <c r="G60" s="46"/>
      <c r="H60" s="46"/>
      <c r="I60" s="46"/>
      <c r="J60" s="48"/>
    </row>
    <row r="61" ht="90">
      <c r="A61" s="37" t="s">
        <v>631</v>
      </c>
      <c r="B61" s="45"/>
      <c r="C61" s="46"/>
      <c r="D61" s="46"/>
      <c r="E61" s="49" t="s">
        <v>9287</v>
      </c>
      <c r="F61" s="46"/>
      <c r="G61" s="46"/>
      <c r="H61" s="46"/>
      <c r="I61" s="46"/>
      <c r="J61" s="48"/>
    </row>
    <row r="62" ht="270">
      <c r="A62" s="37" t="s">
        <v>633</v>
      </c>
      <c r="B62" s="45"/>
      <c r="C62" s="46"/>
      <c r="D62" s="46"/>
      <c r="E62" s="39" t="s">
        <v>1284</v>
      </c>
      <c r="F62" s="46"/>
      <c r="G62" s="46"/>
      <c r="H62" s="46"/>
      <c r="I62" s="46"/>
      <c r="J62" s="48"/>
    </row>
    <row r="63">
      <c r="A63" s="37" t="s">
        <v>625</v>
      </c>
      <c r="B63" s="37">
        <v>14</v>
      </c>
      <c r="C63" s="38" t="s">
        <v>1292</v>
      </c>
      <c r="D63" s="37" t="s">
        <v>627</v>
      </c>
      <c r="E63" s="39" t="s">
        <v>1293</v>
      </c>
      <c r="F63" s="40" t="s">
        <v>629</v>
      </c>
      <c r="G63" s="41">
        <v>3343.7080000000001</v>
      </c>
      <c r="H63" s="42">
        <v>0</v>
      </c>
      <c r="I63" s="43">
        <f>ROUND(G63*H63,P4)</f>
        <v>0</v>
      </c>
      <c r="J63" s="37"/>
      <c r="O63" s="44">
        <f>I63*0.21</f>
        <v>0</v>
      </c>
      <c r="P63">
        <v>3</v>
      </c>
    </row>
    <row r="64">
      <c r="A64" s="37" t="s">
        <v>630</v>
      </c>
      <c r="B64" s="45"/>
      <c r="C64" s="46"/>
      <c r="D64" s="46"/>
      <c r="E64" s="47" t="s">
        <v>627</v>
      </c>
      <c r="F64" s="46"/>
      <c r="G64" s="46"/>
      <c r="H64" s="46"/>
      <c r="I64" s="46"/>
      <c r="J64" s="48"/>
    </row>
    <row r="65" ht="255">
      <c r="A65" s="37" t="s">
        <v>631</v>
      </c>
      <c r="B65" s="45"/>
      <c r="C65" s="46"/>
      <c r="D65" s="46"/>
      <c r="E65" s="49" t="s">
        <v>9288</v>
      </c>
      <c r="F65" s="46"/>
      <c r="G65" s="46"/>
      <c r="H65" s="46"/>
      <c r="I65" s="46"/>
      <c r="J65" s="48"/>
    </row>
    <row r="66" ht="405">
      <c r="A66" s="37" t="s">
        <v>633</v>
      </c>
      <c r="B66" s="45"/>
      <c r="C66" s="46"/>
      <c r="D66" s="46"/>
      <c r="E66" s="39" t="s">
        <v>1295</v>
      </c>
      <c r="F66" s="46"/>
      <c r="G66" s="46"/>
      <c r="H66" s="46"/>
      <c r="I66" s="46"/>
      <c r="J66" s="48"/>
    </row>
    <row r="67">
      <c r="A67" s="37" t="s">
        <v>625</v>
      </c>
      <c r="B67" s="37">
        <v>15</v>
      </c>
      <c r="C67" s="38" t="s">
        <v>9138</v>
      </c>
      <c r="D67" s="37" t="s">
        <v>627</v>
      </c>
      <c r="E67" s="39" t="s">
        <v>9139</v>
      </c>
      <c r="F67" s="40" t="s">
        <v>629</v>
      </c>
      <c r="G67" s="41">
        <v>268.02999999999997</v>
      </c>
      <c r="H67" s="42">
        <v>0</v>
      </c>
      <c r="I67" s="43">
        <f>ROUND(G67*H67,P4)</f>
        <v>0</v>
      </c>
      <c r="J67" s="37"/>
      <c r="O67" s="44">
        <f>I67*0.21</f>
        <v>0</v>
      </c>
      <c r="P67">
        <v>3</v>
      </c>
    </row>
    <row r="68">
      <c r="A68" s="37" t="s">
        <v>630</v>
      </c>
      <c r="B68" s="45"/>
      <c r="C68" s="46"/>
      <c r="D68" s="46"/>
      <c r="E68" s="47" t="s">
        <v>627</v>
      </c>
      <c r="F68" s="46"/>
      <c r="G68" s="46"/>
      <c r="H68" s="46"/>
      <c r="I68" s="46"/>
      <c r="J68" s="48"/>
    </row>
    <row r="69" ht="210">
      <c r="A69" s="37" t="s">
        <v>631</v>
      </c>
      <c r="B69" s="45"/>
      <c r="C69" s="46"/>
      <c r="D69" s="46"/>
      <c r="E69" s="49" t="s">
        <v>9289</v>
      </c>
      <c r="F69" s="46"/>
      <c r="G69" s="46"/>
      <c r="H69" s="46"/>
      <c r="I69" s="46"/>
      <c r="J69" s="48"/>
    </row>
    <row r="70" ht="345">
      <c r="A70" s="37" t="s">
        <v>633</v>
      </c>
      <c r="B70" s="45"/>
      <c r="C70" s="46"/>
      <c r="D70" s="46"/>
      <c r="E70" s="39" t="s">
        <v>9141</v>
      </c>
      <c r="F70" s="46"/>
      <c r="G70" s="46"/>
      <c r="H70" s="46"/>
      <c r="I70" s="46"/>
      <c r="J70" s="48"/>
    </row>
    <row r="71">
      <c r="A71" s="37" t="s">
        <v>625</v>
      </c>
      <c r="B71" s="37">
        <v>16</v>
      </c>
      <c r="C71" s="38" t="s">
        <v>1308</v>
      </c>
      <c r="D71" s="37" t="s">
        <v>627</v>
      </c>
      <c r="E71" s="39" t="s">
        <v>1309</v>
      </c>
      <c r="F71" s="40" t="s">
        <v>832</v>
      </c>
      <c r="G71" s="41">
        <v>5778.75</v>
      </c>
      <c r="H71" s="42">
        <v>0</v>
      </c>
      <c r="I71" s="43">
        <f>ROUND(G71*H71,P4)</f>
        <v>0</v>
      </c>
      <c r="J71" s="37"/>
      <c r="O71" s="44">
        <f>I71*0.21</f>
        <v>0</v>
      </c>
      <c r="P71">
        <v>3</v>
      </c>
    </row>
    <row r="72">
      <c r="A72" s="37" t="s">
        <v>630</v>
      </c>
      <c r="B72" s="45"/>
      <c r="C72" s="46"/>
      <c r="D72" s="46"/>
      <c r="E72" s="47" t="s">
        <v>627</v>
      </c>
      <c r="F72" s="46"/>
      <c r="G72" s="46"/>
      <c r="H72" s="46"/>
      <c r="I72" s="46"/>
      <c r="J72" s="48"/>
    </row>
    <row r="73" ht="210">
      <c r="A73" s="37" t="s">
        <v>631</v>
      </c>
      <c r="B73" s="45"/>
      <c r="C73" s="46"/>
      <c r="D73" s="46"/>
      <c r="E73" s="49" t="s">
        <v>9290</v>
      </c>
      <c r="F73" s="46"/>
      <c r="G73" s="46"/>
      <c r="H73" s="46"/>
      <c r="I73" s="46"/>
      <c r="J73" s="48"/>
    </row>
    <row r="74" ht="75">
      <c r="A74" s="37" t="s">
        <v>633</v>
      </c>
      <c r="B74" s="45"/>
      <c r="C74" s="46"/>
      <c r="D74" s="46"/>
      <c r="E74" s="39" t="s">
        <v>1311</v>
      </c>
      <c r="F74" s="46"/>
      <c r="G74" s="46"/>
      <c r="H74" s="46"/>
      <c r="I74" s="46"/>
      <c r="J74" s="48"/>
    </row>
    <row r="75">
      <c r="A75" s="37" t="s">
        <v>625</v>
      </c>
      <c r="B75" s="37">
        <v>17</v>
      </c>
      <c r="C75" s="38" t="s">
        <v>2522</v>
      </c>
      <c r="D75" s="37" t="s">
        <v>627</v>
      </c>
      <c r="E75" s="39" t="s">
        <v>2523</v>
      </c>
      <c r="F75" s="40" t="s">
        <v>832</v>
      </c>
      <c r="G75" s="41">
        <v>4600</v>
      </c>
      <c r="H75" s="42">
        <v>0</v>
      </c>
      <c r="I75" s="43">
        <f>ROUND(G75*H75,P4)</f>
        <v>0</v>
      </c>
      <c r="J75" s="37"/>
      <c r="O75" s="44">
        <f>I75*0.21</f>
        <v>0</v>
      </c>
      <c r="P75">
        <v>3</v>
      </c>
    </row>
    <row r="76">
      <c r="A76" s="37" t="s">
        <v>630</v>
      </c>
      <c r="B76" s="45"/>
      <c r="C76" s="46"/>
      <c r="D76" s="46"/>
      <c r="E76" s="47" t="s">
        <v>627</v>
      </c>
      <c r="F76" s="46"/>
      <c r="G76" s="46"/>
      <c r="H76" s="46"/>
      <c r="I76" s="46"/>
      <c r="J76" s="48"/>
    </row>
    <row r="77" ht="135">
      <c r="A77" s="37" t="s">
        <v>631</v>
      </c>
      <c r="B77" s="45"/>
      <c r="C77" s="46"/>
      <c r="D77" s="46"/>
      <c r="E77" s="49" t="s">
        <v>9291</v>
      </c>
      <c r="F77" s="46"/>
      <c r="G77" s="46"/>
      <c r="H77" s="46"/>
      <c r="I77" s="46"/>
      <c r="J77" s="48"/>
    </row>
    <row r="78" ht="75">
      <c r="A78" s="37" t="s">
        <v>633</v>
      </c>
      <c r="B78" s="45"/>
      <c r="C78" s="46"/>
      <c r="D78" s="46"/>
      <c r="E78" s="39" t="s">
        <v>1622</v>
      </c>
      <c r="F78" s="46"/>
      <c r="G78" s="46"/>
      <c r="H78" s="46"/>
      <c r="I78" s="46"/>
      <c r="J78" s="48"/>
    </row>
    <row r="79">
      <c r="A79" s="37" t="s">
        <v>625</v>
      </c>
      <c r="B79" s="37">
        <v>18</v>
      </c>
      <c r="C79" s="38" t="s">
        <v>1320</v>
      </c>
      <c r="D79" s="37" t="s">
        <v>627</v>
      </c>
      <c r="E79" s="39" t="s">
        <v>1321</v>
      </c>
      <c r="F79" s="40" t="s">
        <v>832</v>
      </c>
      <c r="G79" s="41">
        <v>4600</v>
      </c>
      <c r="H79" s="42">
        <v>0</v>
      </c>
      <c r="I79" s="43">
        <f>ROUND(G79*H79,P4)</f>
        <v>0</v>
      </c>
      <c r="J79" s="37"/>
      <c r="O79" s="44">
        <f>I79*0.21</f>
        <v>0</v>
      </c>
      <c r="P79">
        <v>3</v>
      </c>
    </row>
    <row r="80">
      <c r="A80" s="37" t="s">
        <v>630</v>
      </c>
      <c r="B80" s="45"/>
      <c r="C80" s="46"/>
      <c r="D80" s="46"/>
      <c r="E80" s="47" t="s">
        <v>627</v>
      </c>
      <c r="F80" s="46"/>
      <c r="G80" s="46"/>
      <c r="H80" s="46"/>
      <c r="I80" s="46"/>
      <c r="J80" s="48"/>
    </row>
    <row r="81" ht="75">
      <c r="A81" s="37" t="s">
        <v>631</v>
      </c>
      <c r="B81" s="45"/>
      <c r="C81" s="46"/>
      <c r="D81" s="46"/>
      <c r="E81" s="49" t="s">
        <v>9292</v>
      </c>
      <c r="F81" s="46"/>
      <c r="G81" s="46"/>
      <c r="H81" s="46"/>
      <c r="I81" s="46"/>
      <c r="J81" s="48"/>
    </row>
    <row r="82" ht="75">
      <c r="A82" s="37" t="s">
        <v>633</v>
      </c>
      <c r="B82" s="45"/>
      <c r="C82" s="46"/>
      <c r="D82" s="46"/>
      <c r="E82" s="39" t="s">
        <v>1323</v>
      </c>
      <c r="F82" s="46"/>
      <c r="G82" s="46"/>
      <c r="H82" s="46"/>
      <c r="I82" s="46"/>
      <c r="J82" s="48"/>
    </row>
    <row r="83">
      <c r="A83" s="37" t="s">
        <v>625</v>
      </c>
      <c r="B83" s="37">
        <v>19</v>
      </c>
      <c r="C83" s="38" t="s">
        <v>1324</v>
      </c>
      <c r="D83" s="37" t="s">
        <v>627</v>
      </c>
      <c r="E83" s="39" t="s">
        <v>1325</v>
      </c>
      <c r="F83" s="40" t="s">
        <v>832</v>
      </c>
      <c r="G83" s="41">
        <v>4600</v>
      </c>
      <c r="H83" s="42">
        <v>0</v>
      </c>
      <c r="I83" s="43">
        <f>ROUND(G83*H83,P4)</f>
        <v>0</v>
      </c>
      <c r="J83" s="37"/>
      <c r="O83" s="44">
        <f>I83*0.21</f>
        <v>0</v>
      </c>
      <c r="P83">
        <v>3</v>
      </c>
    </row>
    <row r="84">
      <c r="A84" s="37" t="s">
        <v>630</v>
      </c>
      <c r="B84" s="45"/>
      <c r="C84" s="46"/>
      <c r="D84" s="46"/>
      <c r="E84" s="47" t="s">
        <v>627</v>
      </c>
      <c r="F84" s="46"/>
      <c r="G84" s="46"/>
      <c r="H84" s="46"/>
      <c r="I84" s="46"/>
      <c r="J84" s="48"/>
    </row>
    <row r="85" ht="45">
      <c r="A85" s="37" t="s">
        <v>631</v>
      </c>
      <c r="B85" s="45"/>
      <c r="C85" s="46"/>
      <c r="D85" s="46"/>
      <c r="E85" s="49" t="s">
        <v>9293</v>
      </c>
      <c r="F85" s="46"/>
      <c r="G85" s="46"/>
      <c r="H85" s="46"/>
      <c r="I85" s="46"/>
      <c r="J85" s="48"/>
    </row>
    <row r="86" ht="90">
      <c r="A86" s="37" t="s">
        <v>633</v>
      </c>
      <c r="B86" s="45"/>
      <c r="C86" s="46"/>
      <c r="D86" s="46"/>
      <c r="E86" s="39" t="s">
        <v>1327</v>
      </c>
      <c r="F86" s="46"/>
      <c r="G86" s="46"/>
      <c r="H86" s="46"/>
      <c r="I86" s="46"/>
      <c r="J86" s="48"/>
    </row>
    <row r="87">
      <c r="A87" s="37" t="s">
        <v>625</v>
      </c>
      <c r="B87" s="37">
        <v>20</v>
      </c>
      <c r="C87" s="38" t="s">
        <v>9149</v>
      </c>
      <c r="D87" s="37" t="s">
        <v>627</v>
      </c>
      <c r="E87" s="39" t="s">
        <v>9150</v>
      </c>
      <c r="F87" s="40" t="s">
        <v>832</v>
      </c>
      <c r="G87" s="41">
        <v>157</v>
      </c>
      <c r="H87" s="42">
        <v>0</v>
      </c>
      <c r="I87" s="43">
        <f>ROUND(G87*H87,P4)</f>
        <v>0</v>
      </c>
      <c r="J87" s="37"/>
      <c r="O87" s="44">
        <f>I87*0.21</f>
        <v>0</v>
      </c>
      <c r="P87">
        <v>3</v>
      </c>
    </row>
    <row r="88">
      <c r="A88" s="37" t="s">
        <v>630</v>
      </c>
      <c r="B88" s="45"/>
      <c r="C88" s="46"/>
      <c r="D88" s="46"/>
      <c r="E88" s="47" t="s">
        <v>627</v>
      </c>
      <c r="F88" s="46"/>
      <c r="G88" s="46"/>
      <c r="H88" s="46"/>
      <c r="I88" s="46"/>
      <c r="J88" s="48"/>
    </row>
    <row r="89" ht="120">
      <c r="A89" s="37" t="s">
        <v>631</v>
      </c>
      <c r="B89" s="45"/>
      <c r="C89" s="46"/>
      <c r="D89" s="46"/>
      <c r="E89" s="49" t="s">
        <v>9294</v>
      </c>
      <c r="F89" s="46"/>
      <c r="G89" s="46"/>
      <c r="H89" s="46"/>
      <c r="I89" s="46"/>
      <c r="J89" s="48"/>
    </row>
    <row r="90" ht="90">
      <c r="A90" s="37" t="s">
        <v>633</v>
      </c>
      <c r="B90" s="45"/>
      <c r="C90" s="46"/>
      <c r="D90" s="46"/>
      <c r="E90" s="39" t="s">
        <v>9152</v>
      </c>
      <c r="F90" s="46"/>
      <c r="G90" s="46"/>
      <c r="H90" s="46"/>
      <c r="I90" s="46"/>
      <c r="J90" s="48"/>
    </row>
    <row r="91">
      <c r="A91" s="37" t="s">
        <v>625</v>
      </c>
      <c r="B91" s="37">
        <v>21</v>
      </c>
      <c r="C91" s="38" t="s">
        <v>9153</v>
      </c>
      <c r="D91" s="37" t="s">
        <v>627</v>
      </c>
      <c r="E91" s="39" t="s">
        <v>9154</v>
      </c>
      <c r="F91" s="40" t="s">
        <v>629</v>
      </c>
      <c r="G91" s="41">
        <v>2716.0999999999999</v>
      </c>
      <c r="H91" s="42">
        <v>0</v>
      </c>
      <c r="I91" s="43">
        <f>ROUND(G91*H91,P4)</f>
        <v>0</v>
      </c>
      <c r="J91" s="37"/>
      <c r="O91" s="44">
        <f>I91*0.21</f>
        <v>0</v>
      </c>
      <c r="P91">
        <v>3</v>
      </c>
    </row>
    <row r="92">
      <c r="A92" s="37" t="s">
        <v>630</v>
      </c>
      <c r="B92" s="45"/>
      <c r="C92" s="46"/>
      <c r="D92" s="46"/>
      <c r="E92" s="47" t="s">
        <v>627</v>
      </c>
      <c r="F92" s="46"/>
      <c r="G92" s="46"/>
      <c r="H92" s="46"/>
      <c r="I92" s="46"/>
      <c r="J92" s="48"/>
    </row>
    <row r="93" ht="75">
      <c r="A93" s="37" t="s">
        <v>631</v>
      </c>
      <c r="B93" s="45"/>
      <c r="C93" s="46"/>
      <c r="D93" s="46"/>
      <c r="E93" s="49" t="s">
        <v>9295</v>
      </c>
      <c r="F93" s="46"/>
      <c r="G93" s="46"/>
      <c r="H93" s="46"/>
      <c r="I93" s="46"/>
      <c r="J93" s="48"/>
    </row>
    <row r="94" ht="120">
      <c r="A94" s="37" t="s">
        <v>633</v>
      </c>
      <c r="B94" s="45"/>
      <c r="C94" s="46"/>
      <c r="D94" s="46"/>
      <c r="E94" s="39" t="s">
        <v>9156</v>
      </c>
      <c r="F94" s="46"/>
      <c r="G94" s="46"/>
      <c r="H94" s="46"/>
      <c r="I94" s="46"/>
      <c r="J94" s="48"/>
    </row>
    <row r="95">
      <c r="A95" s="31" t="s">
        <v>622</v>
      </c>
      <c r="B95" s="32"/>
      <c r="C95" s="33" t="s">
        <v>1162</v>
      </c>
      <c r="D95" s="34"/>
      <c r="E95" s="31" t="s">
        <v>1328</v>
      </c>
      <c r="F95" s="34"/>
      <c r="G95" s="34"/>
      <c r="H95" s="34"/>
      <c r="I95" s="35">
        <f>SUMIFS(I96:I107,A96:A107,"P")</f>
        <v>0</v>
      </c>
      <c r="J95" s="36"/>
    </row>
    <row r="96">
      <c r="A96" s="37" t="s">
        <v>625</v>
      </c>
      <c r="B96" s="37">
        <v>22</v>
      </c>
      <c r="C96" s="38" t="s">
        <v>2860</v>
      </c>
      <c r="D96" s="37" t="s">
        <v>627</v>
      </c>
      <c r="E96" s="39" t="s">
        <v>2861</v>
      </c>
      <c r="F96" s="40" t="s">
        <v>629</v>
      </c>
      <c r="G96" s="41">
        <v>801.5</v>
      </c>
      <c r="H96" s="42">
        <v>0</v>
      </c>
      <c r="I96" s="43">
        <f>ROUND(G96*H96,P4)</f>
        <v>0</v>
      </c>
      <c r="J96" s="37"/>
      <c r="O96" s="44">
        <f>I96*0.21</f>
        <v>0</v>
      </c>
      <c r="P96">
        <v>3</v>
      </c>
    </row>
    <row r="97">
      <c r="A97" s="37" t="s">
        <v>630</v>
      </c>
      <c r="B97" s="45"/>
      <c r="C97" s="46"/>
      <c r="D97" s="46"/>
      <c r="E97" s="47" t="s">
        <v>627</v>
      </c>
      <c r="F97" s="46"/>
      <c r="G97" s="46"/>
      <c r="H97" s="46"/>
      <c r="I97" s="46"/>
      <c r="J97" s="48"/>
    </row>
    <row r="98" ht="315">
      <c r="A98" s="37" t="s">
        <v>631</v>
      </c>
      <c r="B98" s="45"/>
      <c r="C98" s="46"/>
      <c r="D98" s="46"/>
      <c r="E98" s="49" t="s">
        <v>9296</v>
      </c>
      <c r="F98" s="46"/>
      <c r="G98" s="46"/>
      <c r="H98" s="46"/>
      <c r="I98" s="46"/>
      <c r="J98" s="48"/>
    </row>
    <row r="99" ht="105">
      <c r="A99" s="37" t="s">
        <v>633</v>
      </c>
      <c r="B99" s="45"/>
      <c r="C99" s="46"/>
      <c r="D99" s="46"/>
      <c r="E99" s="39" t="s">
        <v>840</v>
      </c>
      <c r="F99" s="46"/>
      <c r="G99" s="46"/>
      <c r="H99" s="46"/>
      <c r="I99" s="46"/>
      <c r="J99" s="48"/>
    </row>
    <row r="100">
      <c r="A100" s="37" t="s">
        <v>625</v>
      </c>
      <c r="B100" s="37">
        <v>23</v>
      </c>
      <c r="C100" s="38" t="s">
        <v>1509</v>
      </c>
      <c r="D100" s="37" t="s">
        <v>627</v>
      </c>
      <c r="E100" s="39" t="s">
        <v>1510</v>
      </c>
      <c r="F100" s="40" t="s">
        <v>832</v>
      </c>
      <c r="G100" s="41">
        <v>160.65000000000001</v>
      </c>
      <c r="H100" s="42">
        <v>0</v>
      </c>
      <c r="I100" s="43">
        <f>ROUND(G100*H100,P4)</f>
        <v>0</v>
      </c>
      <c r="J100" s="37"/>
      <c r="O100" s="44">
        <f>I100*0.21</f>
        <v>0</v>
      </c>
      <c r="P100">
        <v>3</v>
      </c>
    </row>
    <row r="101">
      <c r="A101" s="37" t="s">
        <v>630</v>
      </c>
      <c r="B101" s="45"/>
      <c r="C101" s="46"/>
      <c r="D101" s="46"/>
      <c r="E101" s="47" t="s">
        <v>627</v>
      </c>
      <c r="F101" s="46"/>
      <c r="G101" s="46"/>
      <c r="H101" s="46"/>
      <c r="I101" s="46"/>
      <c r="J101" s="48"/>
    </row>
    <row r="102" ht="165">
      <c r="A102" s="37" t="s">
        <v>631</v>
      </c>
      <c r="B102" s="45"/>
      <c r="C102" s="46"/>
      <c r="D102" s="46"/>
      <c r="E102" s="49" t="s">
        <v>9297</v>
      </c>
      <c r="F102" s="46"/>
      <c r="G102" s="46"/>
      <c r="H102" s="46"/>
      <c r="I102" s="46"/>
      <c r="J102" s="48"/>
    </row>
    <row r="103" ht="150">
      <c r="A103" s="37" t="s">
        <v>633</v>
      </c>
      <c r="B103" s="45"/>
      <c r="C103" s="46"/>
      <c r="D103" s="46"/>
      <c r="E103" s="39" t="s">
        <v>1628</v>
      </c>
      <c r="F103" s="46"/>
      <c r="G103" s="46"/>
      <c r="H103" s="46"/>
      <c r="I103" s="46"/>
      <c r="J103" s="48"/>
    </row>
    <row r="104">
      <c r="A104" s="37" t="s">
        <v>625</v>
      </c>
      <c r="B104" s="37">
        <v>24</v>
      </c>
      <c r="C104" s="38" t="s">
        <v>3085</v>
      </c>
      <c r="D104" s="37" t="s">
        <v>627</v>
      </c>
      <c r="E104" s="39" t="s">
        <v>3086</v>
      </c>
      <c r="F104" s="40" t="s">
        <v>832</v>
      </c>
      <c r="G104" s="41">
        <v>7296</v>
      </c>
      <c r="H104" s="42">
        <v>0</v>
      </c>
      <c r="I104" s="43">
        <f>ROUND(G104*H104,P4)</f>
        <v>0</v>
      </c>
      <c r="J104" s="37"/>
      <c r="O104" s="44">
        <f>I104*0.21</f>
        <v>0</v>
      </c>
      <c r="P104">
        <v>3</v>
      </c>
    </row>
    <row r="105">
      <c r="A105" s="37" t="s">
        <v>630</v>
      </c>
      <c r="B105" s="45"/>
      <c r="C105" s="46"/>
      <c r="D105" s="46"/>
      <c r="E105" s="47" t="s">
        <v>627</v>
      </c>
      <c r="F105" s="46"/>
      <c r="G105" s="46"/>
      <c r="H105" s="46"/>
      <c r="I105" s="46"/>
      <c r="J105" s="48"/>
    </row>
    <row r="106" ht="135">
      <c r="A106" s="37" t="s">
        <v>631</v>
      </c>
      <c r="B106" s="45"/>
      <c r="C106" s="46"/>
      <c r="D106" s="46"/>
      <c r="E106" s="49" t="s">
        <v>9298</v>
      </c>
      <c r="F106" s="46"/>
      <c r="G106" s="46"/>
      <c r="H106" s="46"/>
      <c r="I106" s="46"/>
      <c r="J106" s="48"/>
    </row>
    <row r="107" ht="150">
      <c r="A107" s="37" t="s">
        <v>633</v>
      </c>
      <c r="B107" s="45"/>
      <c r="C107" s="46"/>
      <c r="D107" s="46"/>
      <c r="E107" s="39" t="s">
        <v>1628</v>
      </c>
      <c r="F107" s="46"/>
      <c r="G107" s="46"/>
      <c r="H107" s="46"/>
      <c r="I107" s="46"/>
      <c r="J107" s="48"/>
    </row>
    <row r="108">
      <c r="A108" s="31" t="s">
        <v>622</v>
      </c>
      <c r="B108" s="32"/>
      <c r="C108" s="33" t="s">
        <v>835</v>
      </c>
      <c r="D108" s="34"/>
      <c r="E108" s="31" t="s">
        <v>836</v>
      </c>
      <c r="F108" s="34"/>
      <c r="G108" s="34"/>
      <c r="H108" s="34"/>
      <c r="I108" s="35">
        <f>SUMIFS(I109:I112,A109:A112,"P")</f>
        <v>0</v>
      </c>
      <c r="J108" s="36"/>
    </row>
    <row r="109">
      <c r="A109" s="37" t="s">
        <v>625</v>
      </c>
      <c r="B109" s="37">
        <v>25</v>
      </c>
      <c r="C109" s="38" t="s">
        <v>1358</v>
      </c>
      <c r="D109" s="37" t="s">
        <v>627</v>
      </c>
      <c r="E109" s="39" t="s">
        <v>1359</v>
      </c>
      <c r="F109" s="40" t="s">
        <v>629</v>
      </c>
      <c r="G109" s="41">
        <v>1.0800000000000001</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ht="135">
      <c r="A111" s="37" t="s">
        <v>631</v>
      </c>
      <c r="B111" s="45"/>
      <c r="C111" s="46"/>
      <c r="D111" s="46"/>
      <c r="E111" s="49" t="s">
        <v>9299</v>
      </c>
      <c r="F111" s="46"/>
      <c r="G111" s="46"/>
      <c r="H111" s="46"/>
      <c r="I111" s="46"/>
      <c r="J111" s="48"/>
    </row>
    <row r="112" ht="409.5">
      <c r="A112" s="37" t="s">
        <v>633</v>
      </c>
      <c r="B112" s="45"/>
      <c r="C112" s="46"/>
      <c r="D112" s="46"/>
      <c r="E112" s="39" t="s">
        <v>1337</v>
      </c>
      <c r="F112" s="46"/>
      <c r="G112" s="46"/>
      <c r="H112" s="46"/>
      <c r="I112" s="46"/>
      <c r="J112" s="48"/>
    </row>
    <row r="113">
      <c r="A113" s="31" t="s">
        <v>622</v>
      </c>
      <c r="B113" s="32"/>
      <c r="C113" s="33" t="s">
        <v>731</v>
      </c>
      <c r="D113" s="34"/>
      <c r="E113" s="31" t="s">
        <v>2438</v>
      </c>
      <c r="F113" s="34"/>
      <c r="G113" s="34"/>
      <c r="H113" s="34"/>
      <c r="I113" s="35">
        <f>SUMIFS(I114:I181,A114:A181,"P")</f>
        <v>0</v>
      </c>
      <c r="J113" s="36"/>
    </row>
    <row r="114">
      <c r="A114" s="37" t="s">
        <v>625</v>
      </c>
      <c r="B114" s="37">
        <v>26</v>
      </c>
      <c r="C114" s="38" t="s">
        <v>9168</v>
      </c>
      <c r="D114" s="37" t="s">
        <v>627</v>
      </c>
      <c r="E114" s="39" t="s">
        <v>9169</v>
      </c>
      <c r="F114" s="40" t="s">
        <v>629</v>
      </c>
      <c r="G114" s="41">
        <v>0.95999999999999996</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ht="135">
      <c r="A116" s="37" t="s">
        <v>631</v>
      </c>
      <c r="B116" s="45"/>
      <c r="C116" s="46"/>
      <c r="D116" s="46"/>
      <c r="E116" s="49" t="s">
        <v>9300</v>
      </c>
      <c r="F116" s="46"/>
      <c r="G116" s="46"/>
      <c r="H116" s="46"/>
      <c r="I116" s="46"/>
      <c r="J116" s="48"/>
    </row>
    <row r="117" ht="165">
      <c r="A117" s="37" t="s">
        <v>633</v>
      </c>
      <c r="B117" s="45"/>
      <c r="C117" s="46"/>
      <c r="D117" s="46"/>
      <c r="E117" s="39" t="s">
        <v>5620</v>
      </c>
      <c r="F117" s="46"/>
      <c r="G117" s="46"/>
      <c r="H117" s="46"/>
      <c r="I117" s="46"/>
      <c r="J117" s="48"/>
    </row>
    <row r="118" ht="30">
      <c r="A118" s="37" t="s">
        <v>625</v>
      </c>
      <c r="B118" s="37">
        <v>27</v>
      </c>
      <c r="C118" s="38" t="s">
        <v>9171</v>
      </c>
      <c r="D118" s="37" t="s">
        <v>627</v>
      </c>
      <c r="E118" s="39" t="s">
        <v>9172</v>
      </c>
      <c r="F118" s="40" t="s">
        <v>832</v>
      </c>
      <c r="G118" s="41">
        <v>3218.8800000000001</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ht="150">
      <c r="A120" s="37" t="s">
        <v>631</v>
      </c>
      <c r="B120" s="45"/>
      <c r="C120" s="46"/>
      <c r="D120" s="46"/>
      <c r="E120" s="49" t="s">
        <v>9301</v>
      </c>
      <c r="F120" s="46"/>
      <c r="G120" s="46"/>
      <c r="H120" s="46"/>
      <c r="I120" s="46"/>
      <c r="J120" s="48"/>
    </row>
    <row r="121" ht="90">
      <c r="A121" s="37" t="s">
        <v>633</v>
      </c>
      <c r="B121" s="45"/>
      <c r="C121" s="46"/>
      <c r="D121" s="46"/>
      <c r="E121" s="39" t="s">
        <v>2442</v>
      </c>
      <c r="F121" s="46"/>
      <c r="G121" s="46"/>
      <c r="H121" s="46"/>
      <c r="I121" s="46"/>
      <c r="J121" s="48"/>
    </row>
    <row r="122">
      <c r="A122" s="37" t="s">
        <v>625</v>
      </c>
      <c r="B122" s="37">
        <v>28</v>
      </c>
      <c r="C122" s="38" t="s">
        <v>2439</v>
      </c>
      <c r="D122" s="37" t="s">
        <v>627</v>
      </c>
      <c r="E122" s="39" t="s">
        <v>2440</v>
      </c>
      <c r="F122" s="40" t="s">
        <v>629</v>
      </c>
      <c r="G122" s="41">
        <v>40.810000000000002</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ht="120">
      <c r="A124" s="37" t="s">
        <v>631</v>
      </c>
      <c r="B124" s="45"/>
      <c r="C124" s="46"/>
      <c r="D124" s="46"/>
      <c r="E124" s="49" t="s">
        <v>9302</v>
      </c>
      <c r="F124" s="46"/>
      <c r="G124" s="46"/>
      <c r="H124" s="46"/>
      <c r="I124" s="46"/>
      <c r="J124" s="48"/>
    </row>
    <row r="125" ht="90">
      <c r="A125" s="37" t="s">
        <v>633</v>
      </c>
      <c r="B125" s="45"/>
      <c r="C125" s="46"/>
      <c r="D125" s="46"/>
      <c r="E125" s="39" t="s">
        <v>2442</v>
      </c>
      <c r="F125" s="46"/>
      <c r="G125" s="46"/>
      <c r="H125" s="46"/>
      <c r="I125" s="46"/>
      <c r="J125" s="48"/>
    </row>
    <row r="126">
      <c r="A126" s="37" t="s">
        <v>625</v>
      </c>
      <c r="B126" s="37">
        <v>29</v>
      </c>
      <c r="C126" s="38" t="s">
        <v>1537</v>
      </c>
      <c r="D126" s="37" t="s">
        <v>627</v>
      </c>
      <c r="E126" s="39" t="s">
        <v>1538</v>
      </c>
      <c r="F126" s="40" t="s">
        <v>832</v>
      </c>
      <c r="G126" s="41">
        <v>1090.1600000000001</v>
      </c>
      <c r="H126" s="42">
        <v>0</v>
      </c>
      <c r="I126" s="43">
        <f>ROUND(G126*H126,P4)</f>
        <v>0</v>
      </c>
      <c r="J126" s="37"/>
      <c r="O126" s="44">
        <f>I126*0.21</f>
        <v>0</v>
      </c>
      <c r="P126">
        <v>3</v>
      </c>
    </row>
    <row r="127">
      <c r="A127" s="37" t="s">
        <v>630</v>
      </c>
      <c r="B127" s="45"/>
      <c r="C127" s="46"/>
      <c r="D127" s="46"/>
      <c r="E127" s="47" t="s">
        <v>627</v>
      </c>
      <c r="F127" s="46"/>
      <c r="G127" s="46"/>
      <c r="H127" s="46"/>
      <c r="I127" s="46"/>
      <c r="J127" s="48"/>
    </row>
    <row r="128" ht="285">
      <c r="A128" s="37" t="s">
        <v>631</v>
      </c>
      <c r="B128" s="45"/>
      <c r="C128" s="46"/>
      <c r="D128" s="46"/>
      <c r="E128" s="49" t="s">
        <v>9303</v>
      </c>
      <c r="F128" s="46"/>
      <c r="G128" s="46"/>
      <c r="H128" s="46"/>
      <c r="I128" s="46"/>
      <c r="J128" s="48"/>
    </row>
    <row r="129" ht="90">
      <c r="A129" s="37" t="s">
        <v>633</v>
      </c>
      <c r="B129" s="45"/>
      <c r="C129" s="46"/>
      <c r="D129" s="46"/>
      <c r="E129" s="39" t="s">
        <v>2442</v>
      </c>
      <c r="F129" s="46"/>
      <c r="G129" s="46"/>
      <c r="H129" s="46"/>
      <c r="I129" s="46"/>
      <c r="J129" s="48"/>
    </row>
    <row r="130">
      <c r="A130" s="37" t="s">
        <v>625</v>
      </c>
      <c r="B130" s="37">
        <v>30</v>
      </c>
      <c r="C130" s="38" t="s">
        <v>1540</v>
      </c>
      <c r="D130" s="37" t="s">
        <v>627</v>
      </c>
      <c r="E130" s="39" t="s">
        <v>1541</v>
      </c>
      <c r="F130" s="40" t="s">
        <v>832</v>
      </c>
      <c r="G130" s="41">
        <v>970.74000000000001</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ht="255">
      <c r="A132" s="37" t="s">
        <v>631</v>
      </c>
      <c r="B132" s="45"/>
      <c r="C132" s="46"/>
      <c r="D132" s="46"/>
      <c r="E132" s="49" t="s">
        <v>9304</v>
      </c>
      <c r="F132" s="46"/>
      <c r="G132" s="46"/>
      <c r="H132" s="46"/>
      <c r="I132" s="46"/>
      <c r="J132" s="48"/>
    </row>
    <row r="133" ht="90">
      <c r="A133" s="37" t="s">
        <v>633</v>
      </c>
      <c r="B133" s="45"/>
      <c r="C133" s="46"/>
      <c r="D133" s="46"/>
      <c r="E133" s="39" t="s">
        <v>2442</v>
      </c>
      <c r="F133" s="46"/>
      <c r="G133" s="46"/>
      <c r="H133" s="46"/>
      <c r="I133" s="46"/>
      <c r="J133" s="48"/>
    </row>
    <row r="134">
      <c r="A134" s="37" t="s">
        <v>625</v>
      </c>
      <c r="B134" s="37">
        <v>31</v>
      </c>
      <c r="C134" s="38" t="s">
        <v>2633</v>
      </c>
      <c r="D134" s="37" t="s">
        <v>627</v>
      </c>
      <c r="E134" s="39" t="s">
        <v>2634</v>
      </c>
      <c r="F134" s="40" t="s">
        <v>832</v>
      </c>
      <c r="G134" s="41">
        <v>3560.1799999999998</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ht="225">
      <c r="A136" s="37" t="s">
        <v>631</v>
      </c>
      <c r="B136" s="45"/>
      <c r="C136" s="46"/>
      <c r="D136" s="46"/>
      <c r="E136" s="49" t="s">
        <v>9305</v>
      </c>
      <c r="F136" s="46"/>
      <c r="G136" s="46"/>
      <c r="H136" s="46"/>
      <c r="I136" s="46"/>
      <c r="J136" s="48"/>
    </row>
    <row r="137" ht="90">
      <c r="A137" s="37" t="s">
        <v>633</v>
      </c>
      <c r="B137" s="45"/>
      <c r="C137" s="46"/>
      <c r="D137" s="46"/>
      <c r="E137" s="39" t="s">
        <v>2442</v>
      </c>
      <c r="F137" s="46"/>
      <c r="G137" s="46"/>
      <c r="H137" s="46"/>
      <c r="I137" s="46"/>
      <c r="J137" s="48"/>
    </row>
    <row r="138">
      <c r="A138" s="37" t="s">
        <v>625</v>
      </c>
      <c r="B138" s="37">
        <v>32</v>
      </c>
      <c r="C138" s="38" t="s">
        <v>9177</v>
      </c>
      <c r="D138" s="37" t="s">
        <v>627</v>
      </c>
      <c r="E138" s="39" t="s">
        <v>9178</v>
      </c>
      <c r="F138" s="40" t="s">
        <v>832</v>
      </c>
      <c r="G138" s="41">
        <v>751</v>
      </c>
      <c r="H138" s="42">
        <v>0</v>
      </c>
      <c r="I138" s="43">
        <f>ROUND(G138*H138,P4)</f>
        <v>0</v>
      </c>
      <c r="J138" s="37"/>
      <c r="O138" s="44">
        <f>I138*0.21</f>
        <v>0</v>
      </c>
      <c r="P138">
        <v>3</v>
      </c>
    </row>
    <row r="139">
      <c r="A139" s="37" t="s">
        <v>630</v>
      </c>
      <c r="B139" s="45"/>
      <c r="C139" s="46"/>
      <c r="D139" s="46"/>
      <c r="E139" s="47" t="s">
        <v>627</v>
      </c>
      <c r="F139" s="46"/>
      <c r="G139" s="46"/>
      <c r="H139" s="46"/>
      <c r="I139" s="46"/>
      <c r="J139" s="48"/>
    </row>
    <row r="140" ht="225">
      <c r="A140" s="37" t="s">
        <v>631</v>
      </c>
      <c r="B140" s="45"/>
      <c r="C140" s="46"/>
      <c r="D140" s="46"/>
      <c r="E140" s="49" t="s">
        <v>9306</v>
      </c>
      <c r="F140" s="46"/>
      <c r="G140" s="46"/>
      <c r="H140" s="46"/>
      <c r="I140" s="46"/>
      <c r="J140" s="48"/>
    </row>
    <row r="141" ht="120">
      <c r="A141" s="37" t="s">
        <v>633</v>
      </c>
      <c r="B141" s="45"/>
      <c r="C141" s="46"/>
      <c r="D141" s="46"/>
      <c r="E141" s="39" t="s">
        <v>9180</v>
      </c>
      <c r="F141" s="46"/>
      <c r="G141" s="46"/>
      <c r="H141" s="46"/>
      <c r="I141" s="46"/>
      <c r="J141" s="48"/>
    </row>
    <row r="142">
      <c r="A142" s="37" t="s">
        <v>625</v>
      </c>
      <c r="B142" s="37">
        <v>33</v>
      </c>
      <c r="C142" s="38" t="s">
        <v>2872</v>
      </c>
      <c r="D142" s="37" t="s">
        <v>627</v>
      </c>
      <c r="E142" s="39" t="s">
        <v>2873</v>
      </c>
      <c r="F142" s="40" t="s">
        <v>832</v>
      </c>
      <c r="G142" s="41">
        <v>3717.2800000000002</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ht="210">
      <c r="A144" s="37" t="s">
        <v>631</v>
      </c>
      <c r="B144" s="45"/>
      <c r="C144" s="46"/>
      <c r="D144" s="46"/>
      <c r="E144" s="49" t="s">
        <v>9307</v>
      </c>
      <c r="F144" s="46"/>
      <c r="G144" s="46"/>
      <c r="H144" s="46"/>
      <c r="I144" s="46"/>
      <c r="J144" s="48"/>
    </row>
    <row r="145" ht="120">
      <c r="A145" s="37" t="s">
        <v>633</v>
      </c>
      <c r="B145" s="45"/>
      <c r="C145" s="46"/>
      <c r="D145" s="46"/>
      <c r="E145" s="39" t="s">
        <v>2727</v>
      </c>
      <c r="F145" s="46"/>
      <c r="G145" s="46"/>
      <c r="H145" s="46"/>
      <c r="I145" s="46"/>
      <c r="J145" s="48"/>
    </row>
    <row r="146">
      <c r="A146" s="37" t="s">
        <v>625</v>
      </c>
      <c r="B146" s="37">
        <v>34</v>
      </c>
      <c r="C146" s="38" t="s">
        <v>4636</v>
      </c>
      <c r="D146" s="37" t="s">
        <v>627</v>
      </c>
      <c r="E146" s="39" t="s">
        <v>4637</v>
      </c>
      <c r="F146" s="40" t="s">
        <v>832</v>
      </c>
      <c r="G146" s="41">
        <v>6440.7200000000003</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ht="225">
      <c r="A148" s="37" t="s">
        <v>631</v>
      </c>
      <c r="B148" s="45"/>
      <c r="C148" s="46"/>
      <c r="D148" s="46"/>
      <c r="E148" s="49" t="s">
        <v>9308</v>
      </c>
      <c r="F148" s="46"/>
      <c r="G148" s="46"/>
      <c r="H148" s="46"/>
      <c r="I148" s="46"/>
      <c r="J148" s="48"/>
    </row>
    <row r="149" ht="120">
      <c r="A149" s="37" t="s">
        <v>633</v>
      </c>
      <c r="B149" s="45"/>
      <c r="C149" s="46"/>
      <c r="D149" s="46"/>
      <c r="E149" s="39" t="s">
        <v>2727</v>
      </c>
      <c r="F149" s="46"/>
      <c r="G149" s="46"/>
      <c r="H149" s="46"/>
      <c r="I149" s="46"/>
      <c r="J149" s="48"/>
    </row>
    <row r="150">
      <c r="A150" s="37" t="s">
        <v>625</v>
      </c>
      <c r="B150" s="37">
        <v>35</v>
      </c>
      <c r="C150" s="38" t="s">
        <v>2730</v>
      </c>
      <c r="D150" s="37" t="s">
        <v>627</v>
      </c>
      <c r="E150" s="39" t="s">
        <v>2731</v>
      </c>
      <c r="F150" s="40" t="s">
        <v>832</v>
      </c>
      <c r="G150" s="41">
        <v>3319</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ht="210">
      <c r="A152" s="37" t="s">
        <v>631</v>
      </c>
      <c r="B152" s="45"/>
      <c r="C152" s="46"/>
      <c r="D152" s="46"/>
      <c r="E152" s="49" t="s">
        <v>9309</v>
      </c>
      <c r="F152" s="46"/>
      <c r="G152" s="46"/>
      <c r="H152" s="46"/>
      <c r="I152" s="46"/>
      <c r="J152" s="48"/>
    </row>
    <row r="153" ht="195">
      <c r="A153" s="37" t="s">
        <v>633</v>
      </c>
      <c r="B153" s="45"/>
      <c r="C153" s="46"/>
      <c r="D153" s="46"/>
      <c r="E153" s="39" t="s">
        <v>2732</v>
      </c>
      <c r="F153" s="46"/>
      <c r="G153" s="46"/>
      <c r="H153" s="46"/>
      <c r="I153" s="46"/>
      <c r="J153" s="48"/>
    </row>
    <row r="154">
      <c r="A154" s="37" t="s">
        <v>625</v>
      </c>
      <c r="B154" s="37">
        <v>36</v>
      </c>
      <c r="C154" s="38" t="s">
        <v>2881</v>
      </c>
      <c r="D154" s="37" t="s">
        <v>627</v>
      </c>
      <c r="E154" s="39" t="s">
        <v>2882</v>
      </c>
      <c r="F154" s="40" t="s">
        <v>832</v>
      </c>
      <c r="G154" s="41">
        <v>2960.2199999999998</v>
      </c>
      <c r="H154" s="42">
        <v>0</v>
      </c>
      <c r="I154" s="43">
        <f>ROUND(G154*H154,P4)</f>
        <v>0</v>
      </c>
      <c r="J154" s="37"/>
      <c r="O154" s="44">
        <f>I154*0.21</f>
        <v>0</v>
      </c>
      <c r="P154">
        <v>3</v>
      </c>
    </row>
    <row r="155">
      <c r="A155" s="37" t="s">
        <v>630</v>
      </c>
      <c r="B155" s="45"/>
      <c r="C155" s="46"/>
      <c r="D155" s="46"/>
      <c r="E155" s="47" t="s">
        <v>627</v>
      </c>
      <c r="F155" s="46"/>
      <c r="G155" s="46"/>
      <c r="H155" s="46"/>
      <c r="I155" s="46"/>
      <c r="J155" s="48"/>
    </row>
    <row r="156" ht="150">
      <c r="A156" s="37" t="s">
        <v>631</v>
      </c>
      <c r="B156" s="45"/>
      <c r="C156" s="46"/>
      <c r="D156" s="46"/>
      <c r="E156" s="49" t="s">
        <v>9310</v>
      </c>
      <c r="F156" s="46"/>
      <c r="G156" s="46"/>
      <c r="H156" s="46"/>
      <c r="I156" s="46"/>
      <c r="J156" s="48"/>
    </row>
    <row r="157" ht="195">
      <c r="A157" s="37" t="s">
        <v>633</v>
      </c>
      <c r="B157" s="45"/>
      <c r="C157" s="46"/>
      <c r="D157" s="46"/>
      <c r="E157" s="39" t="s">
        <v>2732</v>
      </c>
      <c r="F157" s="46"/>
      <c r="G157" s="46"/>
      <c r="H157" s="46"/>
      <c r="I157" s="46"/>
      <c r="J157" s="48"/>
    </row>
    <row r="158" ht="30">
      <c r="A158" s="37" t="s">
        <v>625</v>
      </c>
      <c r="B158" s="37">
        <v>37</v>
      </c>
      <c r="C158" s="38" t="s">
        <v>9311</v>
      </c>
      <c r="D158" s="37" t="s">
        <v>627</v>
      </c>
      <c r="E158" s="39" t="s">
        <v>9312</v>
      </c>
      <c r="F158" s="40" t="s">
        <v>832</v>
      </c>
      <c r="G158" s="41">
        <v>3017.6999999999998</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ht="150">
      <c r="A160" s="37" t="s">
        <v>631</v>
      </c>
      <c r="B160" s="45"/>
      <c r="C160" s="46"/>
      <c r="D160" s="46"/>
      <c r="E160" s="49" t="s">
        <v>9313</v>
      </c>
      <c r="F160" s="46"/>
      <c r="G160" s="46"/>
      <c r="H160" s="46"/>
      <c r="I160" s="46"/>
      <c r="J160" s="48"/>
    </row>
    <row r="161" ht="195">
      <c r="A161" s="37" t="s">
        <v>633</v>
      </c>
      <c r="B161" s="45"/>
      <c r="C161" s="46"/>
      <c r="D161" s="46"/>
      <c r="E161" s="39" t="s">
        <v>2732</v>
      </c>
      <c r="F161" s="46"/>
      <c r="G161" s="46"/>
      <c r="H161" s="46"/>
      <c r="I161" s="46"/>
      <c r="J161" s="48"/>
    </row>
    <row r="162" ht="30">
      <c r="A162" s="37" t="s">
        <v>625</v>
      </c>
      <c r="B162" s="37">
        <v>38</v>
      </c>
      <c r="C162" s="38" t="s">
        <v>9314</v>
      </c>
      <c r="D162" s="37" t="s">
        <v>627</v>
      </c>
      <c r="E162" s="39" t="s">
        <v>9315</v>
      </c>
      <c r="F162" s="40" t="s">
        <v>832</v>
      </c>
      <c r="G162" s="41">
        <v>65.519999999999996</v>
      </c>
      <c r="H162" s="42">
        <v>0</v>
      </c>
      <c r="I162" s="43">
        <f>ROUND(G162*H162,P4)</f>
        <v>0</v>
      </c>
      <c r="J162" s="37"/>
      <c r="O162" s="44">
        <f>I162*0.21</f>
        <v>0</v>
      </c>
      <c r="P162">
        <v>3</v>
      </c>
    </row>
    <row r="163">
      <c r="A163" s="37" t="s">
        <v>630</v>
      </c>
      <c r="B163" s="45"/>
      <c r="C163" s="46"/>
      <c r="D163" s="46"/>
      <c r="E163" s="47" t="s">
        <v>627</v>
      </c>
      <c r="F163" s="46"/>
      <c r="G163" s="46"/>
      <c r="H163" s="46"/>
      <c r="I163" s="46"/>
      <c r="J163" s="48"/>
    </row>
    <row r="164" ht="150">
      <c r="A164" s="37" t="s">
        <v>631</v>
      </c>
      <c r="B164" s="45"/>
      <c r="C164" s="46"/>
      <c r="D164" s="46"/>
      <c r="E164" s="49" t="s">
        <v>9316</v>
      </c>
      <c r="F164" s="46"/>
      <c r="G164" s="46"/>
      <c r="H164" s="46"/>
      <c r="I164" s="46"/>
      <c r="J164" s="48"/>
    </row>
    <row r="165" ht="195">
      <c r="A165" s="37" t="s">
        <v>633</v>
      </c>
      <c r="B165" s="45"/>
      <c r="C165" s="46"/>
      <c r="D165" s="46"/>
      <c r="E165" s="39" t="s">
        <v>2732</v>
      </c>
      <c r="F165" s="46"/>
      <c r="G165" s="46"/>
      <c r="H165" s="46"/>
      <c r="I165" s="46"/>
      <c r="J165" s="48"/>
    </row>
    <row r="166" ht="30">
      <c r="A166" s="37" t="s">
        <v>625</v>
      </c>
      <c r="B166" s="37">
        <v>39</v>
      </c>
      <c r="C166" s="38" t="s">
        <v>4926</v>
      </c>
      <c r="D166" s="37" t="s">
        <v>627</v>
      </c>
      <c r="E166" s="39" t="s">
        <v>4927</v>
      </c>
      <c r="F166" s="40" t="s">
        <v>832</v>
      </c>
      <c r="G166" s="41">
        <v>397.27999999999997</v>
      </c>
      <c r="H166" s="42">
        <v>0</v>
      </c>
      <c r="I166" s="43">
        <f>ROUND(G166*H166,P4)</f>
        <v>0</v>
      </c>
      <c r="J166" s="37"/>
      <c r="O166" s="44">
        <f>I166*0.21</f>
        <v>0</v>
      </c>
      <c r="P166">
        <v>3</v>
      </c>
    </row>
    <row r="167">
      <c r="A167" s="37" t="s">
        <v>630</v>
      </c>
      <c r="B167" s="45"/>
      <c r="C167" s="46"/>
      <c r="D167" s="46"/>
      <c r="E167" s="47" t="s">
        <v>627</v>
      </c>
      <c r="F167" s="46"/>
      <c r="G167" s="46"/>
      <c r="H167" s="46"/>
      <c r="I167" s="46"/>
      <c r="J167" s="48"/>
    </row>
    <row r="168" ht="150">
      <c r="A168" s="37" t="s">
        <v>631</v>
      </c>
      <c r="B168" s="45"/>
      <c r="C168" s="46"/>
      <c r="D168" s="46"/>
      <c r="E168" s="49" t="s">
        <v>9317</v>
      </c>
      <c r="F168" s="46"/>
      <c r="G168" s="46"/>
      <c r="H168" s="46"/>
      <c r="I168" s="46"/>
      <c r="J168" s="48"/>
    </row>
    <row r="169" ht="195">
      <c r="A169" s="37" t="s">
        <v>633</v>
      </c>
      <c r="B169" s="45"/>
      <c r="C169" s="46"/>
      <c r="D169" s="46"/>
      <c r="E169" s="39" t="s">
        <v>2732</v>
      </c>
      <c r="F169" s="46"/>
      <c r="G169" s="46"/>
      <c r="H169" s="46"/>
      <c r="I169" s="46"/>
      <c r="J169" s="48"/>
    </row>
    <row r="170">
      <c r="A170" s="37" t="s">
        <v>625</v>
      </c>
      <c r="B170" s="37">
        <v>40</v>
      </c>
      <c r="C170" s="38" t="s">
        <v>2780</v>
      </c>
      <c r="D170" s="37" t="s">
        <v>627</v>
      </c>
      <c r="E170" s="39" t="s">
        <v>2781</v>
      </c>
      <c r="F170" s="40" t="s">
        <v>832</v>
      </c>
      <c r="G170" s="41">
        <v>16</v>
      </c>
      <c r="H170" s="42">
        <v>0</v>
      </c>
      <c r="I170" s="43">
        <f>ROUND(G170*H170,P4)</f>
        <v>0</v>
      </c>
      <c r="J170" s="37"/>
      <c r="O170" s="44">
        <f>I170*0.21</f>
        <v>0</v>
      </c>
      <c r="P170">
        <v>3</v>
      </c>
    </row>
    <row r="171">
      <c r="A171" s="37" t="s">
        <v>630</v>
      </c>
      <c r="B171" s="45"/>
      <c r="C171" s="46"/>
      <c r="D171" s="46"/>
      <c r="E171" s="47" t="s">
        <v>627</v>
      </c>
      <c r="F171" s="46"/>
      <c r="G171" s="46"/>
      <c r="H171" s="46"/>
      <c r="I171" s="46"/>
      <c r="J171" s="48"/>
    </row>
    <row r="172" ht="135">
      <c r="A172" s="37" t="s">
        <v>631</v>
      </c>
      <c r="B172" s="45"/>
      <c r="C172" s="46"/>
      <c r="D172" s="46"/>
      <c r="E172" s="49" t="s">
        <v>9318</v>
      </c>
      <c r="F172" s="46"/>
      <c r="G172" s="46"/>
      <c r="H172" s="46"/>
      <c r="I172" s="46"/>
      <c r="J172" s="48"/>
    </row>
    <row r="173" ht="225">
      <c r="A173" s="37" t="s">
        <v>633</v>
      </c>
      <c r="B173" s="45"/>
      <c r="C173" s="46"/>
      <c r="D173" s="46"/>
      <c r="E173" s="39" t="s">
        <v>2328</v>
      </c>
      <c r="F173" s="46"/>
      <c r="G173" s="46"/>
      <c r="H173" s="46"/>
      <c r="I173" s="46"/>
      <c r="J173" s="48"/>
    </row>
    <row r="174">
      <c r="A174" s="37" t="s">
        <v>625</v>
      </c>
      <c r="B174" s="37">
        <v>41</v>
      </c>
      <c r="C174" s="38" t="s">
        <v>2595</v>
      </c>
      <c r="D174" s="37" t="s">
        <v>627</v>
      </c>
      <c r="E174" s="39" t="s">
        <v>2596</v>
      </c>
      <c r="F174" s="40" t="s">
        <v>832</v>
      </c>
      <c r="G174" s="41">
        <v>43</v>
      </c>
      <c r="H174" s="42">
        <v>0</v>
      </c>
      <c r="I174" s="43">
        <f>ROUND(G174*H174,P4)</f>
        <v>0</v>
      </c>
      <c r="J174" s="37"/>
      <c r="O174" s="44">
        <f>I174*0.21</f>
        <v>0</v>
      </c>
      <c r="P174">
        <v>3</v>
      </c>
    </row>
    <row r="175">
      <c r="A175" s="37" t="s">
        <v>630</v>
      </c>
      <c r="B175" s="45"/>
      <c r="C175" s="46"/>
      <c r="D175" s="46"/>
      <c r="E175" s="47" t="s">
        <v>627</v>
      </c>
      <c r="F175" s="46"/>
      <c r="G175" s="46"/>
      <c r="H175" s="46"/>
      <c r="I175" s="46"/>
      <c r="J175" s="48"/>
    </row>
    <row r="176" ht="225">
      <c r="A176" s="37" t="s">
        <v>631</v>
      </c>
      <c r="B176" s="45"/>
      <c r="C176" s="46"/>
      <c r="D176" s="46"/>
      <c r="E176" s="49" t="s">
        <v>9319</v>
      </c>
      <c r="F176" s="46"/>
      <c r="G176" s="46"/>
      <c r="H176" s="46"/>
      <c r="I176" s="46"/>
      <c r="J176" s="48"/>
    </row>
    <row r="177" ht="225">
      <c r="A177" s="37" t="s">
        <v>633</v>
      </c>
      <c r="B177" s="45"/>
      <c r="C177" s="46"/>
      <c r="D177" s="46"/>
      <c r="E177" s="39" t="s">
        <v>2328</v>
      </c>
      <c r="F177" s="46"/>
      <c r="G177" s="46"/>
      <c r="H177" s="46"/>
      <c r="I177" s="46"/>
      <c r="J177" s="48"/>
    </row>
    <row r="178" ht="30">
      <c r="A178" s="37" t="s">
        <v>625</v>
      </c>
      <c r="B178" s="37">
        <v>42</v>
      </c>
      <c r="C178" s="38" t="s">
        <v>2890</v>
      </c>
      <c r="D178" s="37" t="s">
        <v>627</v>
      </c>
      <c r="E178" s="39" t="s">
        <v>2891</v>
      </c>
      <c r="F178" s="40" t="s">
        <v>832</v>
      </c>
      <c r="G178" s="41">
        <v>6</v>
      </c>
      <c r="H178" s="42">
        <v>0</v>
      </c>
      <c r="I178" s="43">
        <f>ROUND(G178*H178,P4)</f>
        <v>0</v>
      </c>
      <c r="J178" s="37"/>
      <c r="O178" s="44">
        <f>I178*0.21</f>
        <v>0</v>
      </c>
      <c r="P178">
        <v>3</v>
      </c>
    </row>
    <row r="179">
      <c r="A179" s="37" t="s">
        <v>630</v>
      </c>
      <c r="B179" s="45"/>
      <c r="C179" s="46"/>
      <c r="D179" s="46"/>
      <c r="E179" s="47" t="s">
        <v>627</v>
      </c>
      <c r="F179" s="46"/>
      <c r="G179" s="46"/>
      <c r="H179" s="46"/>
      <c r="I179" s="46"/>
      <c r="J179" s="48"/>
    </row>
    <row r="180" ht="180">
      <c r="A180" s="37" t="s">
        <v>631</v>
      </c>
      <c r="B180" s="45"/>
      <c r="C180" s="46"/>
      <c r="D180" s="46"/>
      <c r="E180" s="49" t="s">
        <v>9320</v>
      </c>
      <c r="F180" s="46"/>
      <c r="G180" s="46"/>
      <c r="H180" s="46"/>
      <c r="I180" s="46"/>
      <c r="J180" s="48"/>
    </row>
    <row r="181" ht="225">
      <c r="A181" s="37" t="s">
        <v>633</v>
      </c>
      <c r="B181" s="45"/>
      <c r="C181" s="46"/>
      <c r="D181" s="46"/>
      <c r="E181" s="39" t="s">
        <v>2328</v>
      </c>
      <c r="F181" s="46"/>
      <c r="G181" s="46"/>
      <c r="H181" s="46"/>
      <c r="I181" s="46"/>
      <c r="J181" s="48"/>
    </row>
    <row r="182">
      <c r="A182" s="31" t="s">
        <v>622</v>
      </c>
      <c r="B182" s="32"/>
      <c r="C182" s="33" t="s">
        <v>1203</v>
      </c>
      <c r="D182" s="34"/>
      <c r="E182" s="31" t="s">
        <v>1388</v>
      </c>
      <c r="F182" s="34"/>
      <c r="G182" s="34"/>
      <c r="H182" s="34"/>
      <c r="I182" s="35">
        <f>SUMIFS(I183:I194,A183:A194,"P")</f>
        <v>0</v>
      </c>
      <c r="J182" s="36"/>
    </row>
    <row r="183">
      <c r="A183" s="37" t="s">
        <v>625</v>
      </c>
      <c r="B183" s="37">
        <v>43</v>
      </c>
      <c r="C183" s="38" t="s">
        <v>9321</v>
      </c>
      <c r="D183" s="37" t="s">
        <v>627</v>
      </c>
      <c r="E183" s="39" t="s">
        <v>9322</v>
      </c>
      <c r="F183" s="40" t="s">
        <v>639</v>
      </c>
      <c r="G183" s="41">
        <v>1</v>
      </c>
      <c r="H183" s="42">
        <v>0</v>
      </c>
      <c r="I183" s="43">
        <f>ROUND(G183*H183,P4)</f>
        <v>0</v>
      </c>
      <c r="J183" s="37"/>
      <c r="O183" s="44">
        <f>I183*0.21</f>
        <v>0</v>
      </c>
      <c r="P183">
        <v>3</v>
      </c>
    </row>
    <row r="184">
      <c r="A184" s="37" t="s">
        <v>630</v>
      </c>
      <c r="B184" s="45"/>
      <c r="C184" s="46"/>
      <c r="D184" s="46"/>
      <c r="E184" s="47" t="s">
        <v>627</v>
      </c>
      <c r="F184" s="46"/>
      <c r="G184" s="46"/>
      <c r="H184" s="46"/>
      <c r="I184" s="46"/>
      <c r="J184" s="48"/>
    </row>
    <row r="185" ht="135">
      <c r="A185" s="37" t="s">
        <v>631</v>
      </c>
      <c r="B185" s="45"/>
      <c r="C185" s="46"/>
      <c r="D185" s="46"/>
      <c r="E185" s="49" t="s">
        <v>9323</v>
      </c>
      <c r="F185" s="46"/>
      <c r="G185" s="46"/>
      <c r="H185" s="46"/>
      <c r="I185" s="46"/>
      <c r="J185" s="48"/>
    </row>
    <row r="186" ht="60">
      <c r="A186" s="37" t="s">
        <v>633</v>
      </c>
      <c r="B186" s="45"/>
      <c r="C186" s="46"/>
      <c r="D186" s="46"/>
      <c r="E186" s="39" t="s">
        <v>2452</v>
      </c>
      <c r="F186" s="46"/>
      <c r="G186" s="46"/>
      <c r="H186" s="46"/>
      <c r="I186" s="46"/>
      <c r="J186" s="48"/>
    </row>
    <row r="187">
      <c r="A187" s="37" t="s">
        <v>625</v>
      </c>
      <c r="B187" s="37">
        <v>44</v>
      </c>
      <c r="C187" s="38" t="s">
        <v>2909</v>
      </c>
      <c r="D187" s="37" t="s">
        <v>627</v>
      </c>
      <c r="E187" s="39" t="s">
        <v>2910</v>
      </c>
      <c r="F187" s="40" t="s">
        <v>639</v>
      </c>
      <c r="G187" s="41">
        <v>1</v>
      </c>
      <c r="H187" s="42">
        <v>0</v>
      </c>
      <c r="I187" s="43">
        <f>ROUND(G187*H187,P4)</f>
        <v>0</v>
      </c>
      <c r="J187" s="37"/>
      <c r="O187" s="44">
        <f>I187*0.21</f>
        <v>0</v>
      </c>
      <c r="P187">
        <v>3</v>
      </c>
    </row>
    <row r="188">
      <c r="A188" s="37" t="s">
        <v>630</v>
      </c>
      <c r="B188" s="45"/>
      <c r="C188" s="46"/>
      <c r="D188" s="46"/>
      <c r="E188" s="47" t="s">
        <v>627</v>
      </c>
      <c r="F188" s="46"/>
      <c r="G188" s="46"/>
      <c r="H188" s="46"/>
      <c r="I188" s="46"/>
      <c r="J188" s="48"/>
    </row>
    <row r="189" ht="105">
      <c r="A189" s="37" t="s">
        <v>631</v>
      </c>
      <c r="B189" s="45"/>
      <c r="C189" s="46"/>
      <c r="D189" s="46"/>
      <c r="E189" s="49" t="s">
        <v>9324</v>
      </c>
      <c r="F189" s="46"/>
      <c r="G189" s="46"/>
      <c r="H189" s="46"/>
      <c r="I189" s="46"/>
      <c r="J189" s="48"/>
    </row>
    <row r="190" ht="75">
      <c r="A190" s="37" t="s">
        <v>633</v>
      </c>
      <c r="B190" s="45"/>
      <c r="C190" s="46"/>
      <c r="D190" s="46"/>
      <c r="E190" s="39" t="s">
        <v>2912</v>
      </c>
      <c r="F190" s="46"/>
      <c r="G190" s="46"/>
      <c r="H190" s="46"/>
      <c r="I190" s="46"/>
      <c r="J190" s="48"/>
    </row>
    <row r="191">
      <c r="A191" s="37" t="s">
        <v>625</v>
      </c>
      <c r="B191" s="37">
        <v>45</v>
      </c>
      <c r="C191" s="38" t="s">
        <v>9193</v>
      </c>
      <c r="D191" s="37" t="s">
        <v>627</v>
      </c>
      <c r="E191" s="39" t="s">
        <v>9194</v>
      </c>
      <c r="F191" s="40" t="s">
        <v>639</v>
      </c>
      <c r="G191" s="41">
        <v>1</v>
      </c>
      <c r="H191" s="42">
        <v>0</v>
      </c>
      <c r="I191" s="43">
        <f>ROUND(G191*H191,P4)</f>
        <v>0</v>
      </c>
      <c r="J191" s="37"/>
      <c r="O191" s="44">
        <f>I191*0.21</f>
        <v>0</v>
      </c>
      <c r="P191">
        <v>3</v>
      </c>
    </row>
    <row r="192">
      <c r="A192" s="37" t="s">
        <v>630</v>
      </c>
      <c r="B192" s="45"/>
      <c r="C192" s="46"/>
      <c r="D192" s="46"/>
      <c r="E192" s="47" t="s">
        <v>627</v>
      </c>
      <c r="F192" s="46"/>
      <c r="G192" s="46"/>
      <c r="H192" s="46"/>
      <c r="I192" s="46"/>
      <c r="J192" s="48"/>
    </row>
    <row r="193" ht="105">
      <c r="A193" s="37" t="s">
        <v>631</v>
      </c>
      <c r="B193" s="45"/>
      <c r="C193" s="46"/>
      <c r="D193" s="46"/>
      <c r="E193" s="49" t="s">
        <v>9325</v>
      </c>
      <c r="F193" s="46"/>
      <c r="G193" s="46"/>
      <c r="H193" s="46"/>
      <c r="I193" s="46"/>
      <c r="J193" s="48"/>
    </row>
    <row r="194" ht="75">
      <c r="A194" s="37" t="s">
        <v>633</v>
      </c>
      <c r="B194" s="45"/>
      <c r="C194" s="46"/>
      <c r="D194" s="46"/>
      <c r="E194" s="39" t="s">
        <v>2912</v>
      </c>
      <c r="F194" s="46"/>
      <c r="G194" s="46"/>
      <c r="H194" s="46"/>
      <c r="I194" s="46"/>
      <c r="J194" s="48"/>
    </row>
    <row r="195">
      <c r="A195" s="31" t="s">
        <v>622</v>
      </c>
      <c r="B195" s="32"/>
      <c r="C195" s="33" t="s">
        <v>794</v>
      </c>
      <c r="D195" s="34"/>
      <c r="E195" s="31" t="s">
        <v>1415</v>
      </c>
      <c r="F195" s="34"/>
      <c r="G195" s="34"/>
      <c r="H195" s="34"/>
      <c r="I195" s="35">
        <f>SUMIFS(I196:I283,A196:A283,"P")</f>
        <v>0</v>
      </c>
      <c r="J195" s="36"/>
    </row>
    <row r="196" ht="30">
      <c r="A196" s="37" t="s">
        <v>625</v>
      </c>
      <c r="B196" s="37">
        <v>46</v>
      </c>
      <c r="C196" s="38" t="s">
        <v>9196</v>
      </c>
      <c r="D196" s="37" t="s">
        <v>627</v>
      </c>
      <c r="E196" s="39" t="s">
        <v>9197</v>
      </c>
      <c r="F196" s="40" t="s">
        <v>744</v>
      </c>
      <c r="G196" s="41">
        <v>65</v>
      </c>
      <c r="H196" s="42">
        <v>0</v>
      </c>
      <c r="I196" s="43">
        <f>ROUND(G196*H196,P4)</f>
        <v>0</v>
      </c>
      <c r="J196" s="37"/>
      <c r="O196" s="44">
        <f>I196*0.21</f>
        <v>0</v>
      </c>
      <c r="P196">
        <v>3</v>
      </c>
    </row>
    <row r="197">
      <c r="A197" s="37" t="s">
        <v>630</v>
      </c>
      <c r="B197" s="45"/>
      <c r="C197" s="46"/>
      <c r="D197" s="46"/>
      <c r="E197" s="47" t="s">
        <v>627</v>
      </c>
      <c r="F197" s="46"/>
      <c r="G197" s="46"/>
      <c r="H197" s="46"/>
      <c r="I197" s="46"/>
      <c r="J197" s="48"/>
    </row>
    <row r="198" ht="135">
      <c r="A198" s="37" t="s">
        <v>631</v>
      </c>
      <c r="B198" s="45"/>
      <c r="C198" s="46"/>
      <c r="D198" s="46"/>
      <c r="E198" s="49" t="s">
        <v>9326</v>
      </c>
      <c r="F198" s="46"/>
      <c r="G198" s="46"/>
      <c r="H198" s="46"/>
      <c r="I198" s="46"/>
      <c r="J198" s="48"/>
    </row>
    <row r="199" ht="225">
      <c r="A199" s="37" t="s">
        <v>633</v>
      </c>
      <c r="B199" s="45"/>
      <c r="C199" s="46"/>
      <c r="D199" s="46"/>
      <c r="E199" s="39" t="s">
        <v>9036</v>
      </c>
      <c r="F199" s="46"/>
      <c r="G199" s="46"/>
      <c r="H199" s="46"/>
      <c r="I199" s="46"/>
      <c r="J199" s="48"/>
    </row>
    <row r="200">
      <c r="A200" s="37" t="s">
        <v>625</v>
      </c>
      <c r="B200" s="37">
        <v>47</v>
      </c>
      <c r="C200" s="38" t="s">
        <v>9080</v>
      </c>
      <c r="D200" s="37" t="s">
        <v>627</v>
      </c>
      <c r="E200" s="39" t="s">
        <v>9081</v>
      </c>
      <c r="F200" s="40" t="s">
        <v>639</v>
      </c>
      <c r="G200" s="41">
        <v>112</v>
      </c>
      <c r="H200" s="42">
        <v>0</v>
      </c>
      <c r="I200" s="43">
        <f>ROUND(G200*H200,P4)</f>
        <v>0</v>
      </c>
      <c r="J200" s="37"/>
      <c r="O200" s="44">
        <f>I200*0.21</f>
        <v>0</v>
      </c>
      <c r="P200">
        <v>3</v>
      </c>
    </row>
    <row r="201">
      <c r="A201" s="37" t="s">
        <v>630</v>
      </c>
      <c r="B201" s="45"/>
      <c r="C201" s="46"/>
      <c r="D201" s="46"/>
      <c r="E201" s="47" t="s">
        <v>627</v>
      </c>
      <c r="F201" s="46"/>
      <c r="G201" s="46"/>
      <c r="H201" s="46"/>
      <c r="I201" s="46"/>
      <c r="J201" s="48"/>
    </row>
    <row r="202" ht="165">
      <c r="A202" s="37" t="s">
        <v>631</v>
      </c>
      <c r="B202" s="45"/>
      <c r="C202" s="46"/>
      <c r="D202" s="46"/>
      <c r="E202" s="49" t="s">
        <v>9327</v>
      </c>
      <c r="F202" s="46"/>
      <c r="G202" s="46"/>
      <c r="H202" s="46"/>
      <c r="I202" s="46"/>
      <c r="J202" s="48"/>
    </row>
    <row r="203" ht="90">
      <c r="A203" s="37" t="s">
        <v>633</v>
      </c>
      <c r="B203" s="45"/>
      <c r="C203" s="46"/>
      <c r="D203" s="46"/>
      <c r="E203" s="39" t="s">
        <v>9083</v>
      </c>
      <c r="F203" s="46"/>
      <c r="G203" s="46"/>
      <c r="H203" s="46"/>
      <c r="I203" s="46"/>
      <c r="J203" s="48"/>
    </row>
    <row r="204">
      <c r="A204" s="37" t="s">
        <v>625</v>
      </c>
      <c r="B204" s="37">
        <v>48</v>
      </c>
      <c r="C204" s="38" t="s">
        <v>9200</v>
      </c>
      <c r="D204" s="37" t="s">
        <v>627</v>
      </c>
      <c r="E204" s="39" t="s">
        <v>9201</v>
      </c>
      <c r="F204" s="40" t="s">
        <v>639</v>
      </c>
      <c r="G204" s="41">
        <v>13</v>
      </c>
      <c r="H204" s="42">
        <v>0</v>
      </c>
      <c r="I204" s="43">
        <f>ROUND(G204*H204,P4)</f>
        <v>0</v>
      </c>
      <c r="J204" s="37"/>
      <c r="O204" s="44">
        <f>I204*0.21</f>
        <v>0</v>
      </c>
      <c r="P204">
        <v>3</v>
      </c>
    </row>
    <row r="205">
      <c r="A205" s="37" t="s">
        <v>630</v>
      </c>
      <c r="B205" s="45"/>
      <c r="C205" s="46"/>
      <c r="D205" s="46"/>
      <c r="E205" s="47" t="s">
        <v>627</v>
      </c>
      <c r="F205" s="46"/>
      <c r="G205" s="46"/>
      <c r="H205" s="46"/>
      <c r="I205" s="46"/>
      <c r="J205" s="48"/>
    </row>
    <row r="206" ht="150">
      <c r="A206" s="37" t="s">
        <v>631</v>
      </c>
      <c r="B206" s="45"/>
      <c r="C206" s="46"/>
      <c r="D206" s="46"/>
      <c r="E206" s="49" t="s">
        <v>9328</v>
      </c>
      <c r="F206" s="46"/>
      <c r="G206" s="46"/>
      <c r="H206" s="46"/>
      <c r="I206" s="46"/>
      <c r="J206" s="48"/>
    </row>
    <row r="207" ht="75">
      <c r="A207" s="37" t="s">
        <v>633</v>
      </c>
      <c r="B207" s="45"/>
      <c r="C207" s="46"/>
      <c r="D207" s="46"/>
      <c r="E207" s="39" t="s">
        <v>9203</v>
      </c>
      <c r="F207" s="46"/>
      <c r="G207" s="46"/>
      <c r="H207" s="46"/>
      <c r="I207" s="46"/>
      <c r="J207" s="48"/>
    </row>
    <row r="208" ht="30">
      <c r="A208" s="37" t="s">
        <v>625</v>
      </c>
      <c r="B208" s="37">
        <v>49</v>
      </c>
      <c r="C208" s="38" t="s">
        <v>2920</v>
      </c>
      <c r="D208" s="37" t="s">
        <v>627</v>
      </c>
      <c r="E208" s="39" t="s">
        <v>2921</v>
      </c>
      <c r="F208" s="40" t="s">
        <v>639</v>
      </c>
      <c r="G208" s="41">
        <v>9</v>
      </c>
      <c r="H208" s="42">
        <v>0</v>
      </c>
      <c r="I208" s="43">
        <f>ROUND(G208*H208,P4)</f>
        <v>0</v>
      </c>
      <c r="J208" s="37"/>
      <c r="O208" s="44">
        <f>I208*0.21</f>
        <v>0</v>
      </c>
      <c r="P208">
        <v>3</v>
      </c>
    </row>
    <row r="209">
      <c r="A209" s="37" t="s">
        <v>630</v>
      </c>
      <c r="B209" s="45"/>
      <c r="C209" s="46"/>
      <c r="D209" s="46"/>
      <c r="E209" s="47" t="s">
        <v>627</v>
      </c>
      <c r="F209" s="46"/>
      <c r="G209" s="46"/>
      <c r="H209" s="46"/>
      <c r="I209" s="46"/>
      <c r="J209" s="48"/>
    </row>
    <row r="210" ht="180">
      <c r="A210" s="37" t="s">
        <v>631</v>
      </c>
      <c r="B210" s="45"/>
      <c r="C210" s="46"/>
      <c r="D210" s="46"/>
      <c r="E210" s="49" t="s">
        <v>9329</v>
      </c>
      <c r="F210" s="46"/>
      <c r="G210" s="46"/>
      <c r="H210" s="46"/>
      <c r="I210" s="46"/>
      <c r="J210" s="48"/>
    </row>
    <row r="211" ht="60">
      <c r="A211" s="37" t="s">
        <v>633</v>
      </c>
      <c r="B211" s="45"/>
      <c r="C211" s="46"/>
      <c r="D211" s="46"/>
      <c r="E211" s="39" t="s">
        <v>2659</v>
      </c>
      <c r="F211" s="46"/>
      <c r="G211" s="46"/>
      <c r="H211" s="46"/>
      <c r="I211" s="46"/>
      <c r="J211" s="48"/>
    </row>
    <row r="212">
      <c r="A212" s="37" t="s">
        <v>625</v>
      </c>
      <c r="B212" s="37">
        <v>50</v>
      </c>
      <c r="C212" s="38" t="s">
        <v>9205</v>
      </c>
      <c r="D212" s="37" t="s">
        <v>627</v>
      </c>
      <c r="E212" s="39" t="s">
        <v>9206</v>
      </c>
      <c r="F212" s="40" t="s">
        <v>639</v>
      </c>
      <c r="G212" s="41">
        <v>13</v>
      </c>
      <c r="H212" s="42">
        <v>0</v>
      </c>
      <c r="I212" s="43">
        <f>ROUND(G212*H212,P4)</f>
        <v>0</v>
      </c>
      <c r="J212" s="37"/>
      <c r="O212" s="44">
        <f>I212*0.21</f>
        <v>0</v>
      </c>
      <c r="P212">
        <v>3</v>
      </c>
    </row>
    <row r="213">
      <c r="A213" s="37" t="s">
        <v>630</v>
      </c>
      <c r="B213" s="45"/>
      <c r="C213" s="46"/>
      <c r="D213" s="46"/>
      <c r="E213" s="47" t="s">
        <v>627</v>
      </c>
      <c r="F213" s="46"/>
      <c r="G213" s="46"/>
      <c r="H213" s="46"/>
      <c r="I213" s="46"/>
      <c r="J213" s="48"/>
    </row>
    <row r="214" ht="165">
      <c r="A214" s="37" t="s">
        <v>631</v>
      </c>
      <c r="B214" s="45"/>
      <c r="C214" s="46"/>
      <c r="D214" s="46"/>
      <c r="E214" s="49" t="s">
        <v>9330</v>
      </c>
      <c r="F214" s="46"/>
      <c r="G214" s="46"/>
      <c r="H214" s="46"/>
      <c r="I214" s="46"/>
      <c r="J214" s="48"/>
    </row>
    <row r="215" ht="75">
      <c r="A215" s="37" t="s">
        <v>633</v>
      </c>
      <c r="B215" s="45"/>
      <c r="C215" s="46"/>
      <c r="D215" s="46"/>
      <c r="E215" s="39" t="s">
        <v>9208</v>
      </c>
      <c r="F215" s="46"/>
      <c r="G215" s="46"/>
      <c r="H215" s="46"/>
      <c r="I215" s="46"/>
      <c r="J215" s="48"/>
    </row>
    <row r="216" ht="30">
      <c r="A216" s="37" t="s">
        <v>625</v>
      </c>
      <c r="B216" s="37">
        <v>51</v>
      </c>
      <c r="C216" s="38" t="s">
        <v>2923</v>
      </c>
      <c r="D216" s="37" t="s">
        <v>627</v>
      </c>
      <c r="E216" s="39" t="s">
        <v>2924</v>
      </c>
      <c r="F216" s="40" t="s">
        <v>639</v>
      </c>
      <c r="G216" s="41">
        <v>6</v>
      </c>
      <c r="H216" s="42">
        <v>0</v>
      </c>
      <c r="I216" s="43">
        <f>ROUND(G216*H216,P4)</f>
        <v>0</v>
      </c>
      <c r="J216" s="37"/>
      <c r="O216" s="44">
        <f>I216*0.21</f>
        <v>0</v>
      </c>
      <c r="P216">
        <v>3</v>
      </c>
    </row>
    <row r="217">
      <c r="A217" s="37" t="s">
        <v>630</v>
      </c>
      <c r="B217" s="45"/>
      <c r="C217" s="46"/>
      <c r="D217" s="46"/>
      <c r="E217" s="47" t="s">
        <v>627</v>
      </c>
      <c r="F217" s="46"/>
      <c r="G217" s="46"/>
      <c r="H217" s="46"/>
      <c r="I217" s="46"/>
      <c r="J217" s="48"/>
    </row>
    <row r="218" ht="135">
      <c r="A218" s="37" t="s">
        <v>631</v>
      </c>
      <c r="B218" s="45"/>
      <c r="C218" s="46"/>
      <c r="D218" s="46"/>
      <c r="E218" s="49" t="s">
        <v>9331</v>
      </c>
      <c r="F218" s="46"/>
      <c r="G218" s="46"/>
      <c r="H218" s="46"/>
      <c r="I218" s="46"/>
      <c r="J218" s="48"/>
    </row>
    <row r="219" ht="90">
      <c r="A219" s="37" t="s">
        <v>633</v>
      </c>
      <c r="B219" s="45"/>
      <c r="C219" s="46"/>
      <c r="D219" s="46"/>
      <c r="E219" s="39" t="s">
        <v>2662</v>
      </c>
      <c r="F219" s="46"/>
      <c r="G219" s="46"/>
      <c r="H219" s="46"/>
      <c r="I219" s="46"/>
      <c r="J219" s="48"/>
    </row>
    <row r="220">
      <c r="A220" s="37" t="s">
        <v>625</v>
      </c>
      <c r="B220" s="37">
        <v>52</v>
      </c>
      <c r="C220" s="38" t="s">
        <v>9222</v>
      </c>
      <c r="D220" s="37" t="s">
        <v>627</v>
      </c>
      <c r="E220" s="39" t="s">
        <v>9223</v>
      </c>
      <c r="F220" s="40" t="s">
        <v>639</v>
      </c>
      <c r="G220" s="41">
        <v>6</v>
      </c>
      <c r="H220" s="42">
        <v>0</v>
      </c>
      <c r="I220" s="43">
        <f>ROUND(G220*H220,P4)</f>
        <v>0</v>
      </c>
      <c r="J220" s="37"/>
      <c r="O220" s="44">
        <f>I220*0.21</f>
        <v>0</v>
      </c>
      <c r="P220">
        <v>3</v>
      </c>
    </row>
    <row r="221">
      <c r="A221" s="37" t="s">
        <v>630</v>
      </c>
      <c r="B221" s="45"/>
      <c r="C221" s="46"/>
      <c r="D221" s="46"/>
      <c r="E221" s="47" t="s">
        <v>627</v>
      </c>
      <c r="F221" s="46"/>
      <c r="G221" s="46"/>
      <c r="H221" s="46"/>
      <c r="I221" s="46"/>
      <c r="J221" s="48"/>
    </row>
    <row r="222" ht="135">
      <c r="A222" s="37" t="s">
        <v>631</v>
      </c>
      <c r="B222" s="45"/>
      <c r="C222" s="46"/>
      <c r="D222" s="46"/>
      <c r="E222" s="49" t="s">
        <v>9332</v>
      </c>
      <c r="F222" s="46"/>
      <c r="G222" s="46"/>
      <c r="H222" s="46"/>
      <c r="I222" s="46"/>
      <c r="J222" s="48"/>
    </row>
    <row r="223" ht="75">
      <c r="A223" s="37" t="s">
        <v>633</v>
      </c>
      <c r="B223" s="45"/>
      <c r="C223" s="46"/>
      <c r="D223" s="46"/>
      <c r="E223" s="39" t="s">
        <v>9208</v>
      </c>
      <c r="F223" s="46"/>
      <c r="G223" s="46"/>
      <c r="H223" s="46"/>
      <c r="I223" s="46"/>
      <c r="J223" s="48"/>
    </row>
    <row r="224" ht="30">
      <c r="A224" s="37" t="s">
        <v>625</v>
      </c>
      <c r="B224" s="37">
        <v>53</v>
      </c>
      <c r="C224" s="38" t="s">
        <v>3115</v>
      </c>
      <c r="D224" s="37" t="s">
        <v>627</v>
      </c>
      <c r="E224" s="39" t="s">
        <v>3116</v>
      </c>
      <c r="F224" s="40" t="s">
        <v>832</v>
      </c>
      <c r="G224" s="41">
        <v>283.75</v>
      </c>
      <c r="H224" s="42">
        <v>0</v>
      </c>
      <c r="I224" s="43">
        <f>ROUND(G224*H224,P4)</f>
        <v>0</v>
      </c>
      <c r="J224" s="37"/>
      <c r="O224" s="44">
        <f>I224*0.21</f>
        <v>0</v>
      </c>
      <c r="P224">
        <v>3</v>
      </c>
    </row>
    <row r="225">
      <c r="A225" s="37" t="s">
        <v>630</v>
      </c>
      <c r="B225" s="45"/>
      <c r="C225" s="46"/>
      <c r="D225" s="46"/>
      <c r="E225" s="47" t="s">
        <v>627</v>
      </c>
      <c r="F225" s="46"/>
      <c r="G225" s="46"/>
      <c r="H225" s="46"/>
      <c r="I225" s="46"/>
      <c r="J225" s="48"/>
    </row>
    <row r="226" ht="240">
      <c r="A226" s="37" t="s">
        <v>631</v>
      </c>
      <c r="B226" s="45"/>
      <c r="C226" s="46"/>
      <c r="D226" s="46"/>
      <c r="E226" s="49" t="s">
        <v>9333</v>
      </c>
      <c r="F226" s="46"/>
      <c r="G226" s="46"/>
      <c r="H226" s="46"/>
      <c r="I226" s="46"/>
      <c r="J226" s="48"/>
    </row>
    <row r="227" ht="105">
      <c r="A227" s="37" t="s">
        <v>633</v>
      </c>
      <c r="B227" s="45"/>
      <c r="C227" s="46"/>
      <c r="D227" s="46"/>
      <c r="E227" s="39" t="s">
        <v>2793</v>
      </c>
      <c r="F227" s="46"/>
      <c r="G227" s="46"/>
      <c r="H227" s="46"/>
      <c r="I227" s="46"/>
      <c r="J227" s="48"/>
    </row>
    <row r="228" ht="30">
      <c r="A228" s="37" t="s">
        <v>625</v>
      </c>
      <c r="B228" s="37">
        <v>54</v>
      </c>
      <c r="C228" s="38" t="s">
        <v>2790</v>
      </c>
      <c r="D228" s="37" t="s">
        <v>627</v>
      </c>
      <c r="E228" s="39" t="s">
        <v>2791</v>
      </c>
      <c r="F228" s="40" t="s">
        <v>832</v>
      </c>
      <c r="G228" s="41">
        <v>283.75</v>
      </c>
      <c r="H228" s="42">
        <v>0</v>
      </c>
      <c r="I228" s="43">
        <f>ROUND(G228*H228,P4)</f>
        <v>0</v>
      </c>
      <c r="J228" s="37"/>
      <c r="O228" s="44">
        <f>I228*0.21</f>
        <v>0</v>
      </c>
      <c r="P228">
        <v>3</v>
      </c>
    </row>
    <row r="229">
      <c r="A229" s="37" t="s">
        <v>630</v>
      </c>
      <c r="B229" s="45"/>
      <c r="C229" s="46"/>
      <c r="D229" s="46"/>
      <c r="E229" s="47" t="s">
        <v>627</v>
      </c>
      <c r="F229" s="46"/>
      <c r="G229" s="46"/>
      <c r="H229" s="46"/>
      <c r="I229" s="46"/>
      <c r="J229" s="48"/>
    </row>
    <row r="230" ht="240">
      <c r="A230" s="37" t="s">
        <v>631</v>
      </c>
      <c r="B230" s="45"/>
      <c r="C230" s="46"/>
      <c r="D230" s="46"/>
      <c r="E230" s="49" t="s">
        <v>9333</v>
      </c>
      <c r="F230" s="46"/>
      <c r="G230" s="46"/>
      <c r="H230" s="46"/>
      <c r="I230" s="46"/>
      <c r="J230" s="48"/>
    </row>
    <row r="231" ht="105">
      <c r="A231" s="37" t="s">
        <v>633</v>
      </c>
      <c r="B231" s="45"/>
      <c r="C231" s="46"/>
      <c r="D231" s="46"/>
      <c r="E231" s="39" t="s">
        <v>2793</v>
      </c>
      <c r="F231" s="46"/>
      <c r="G231" s="46"/>
      <c r="H231" s="46"/>
      <c r="I231" s="46"/>
      <c r="J231" s="48"/>
    </row>
    <row r="232">
      <c r="A232" s="37" t="s">
        <v>625</v>
      </c>
      <c r="B232" s="37">
        <v>55</v>
      </c>
      <c r="C232" s="38" t="s">
        <v>9334</v>
      </c>
      <c r="D232" s="37" t="s">
        <v>627</v>
      </c>
      <c r="E232" s="39" t="s">
        <v>9335</v>
      </c>
      <c r="F232" s="40" t="s">
        <v>639</v>
      </c>
      <c r="G232" s="41">
        <v>4</v>
      </c>
      <c r="H232" s="42">
        <v>0</v>
      </c>
      <c r="I232" s="43">
        <f>ROUND(G232*H232,P4)</f>
        <v>0</v>
      </c>
      <c r="J232" s="37"/>
      <c r="O232" s="44">
        <f>I232*0.21</f>
        <v>0</v>
      </c>
      <c r="P232">
        <v>3</v>
      </c>
    </row>
    <row r="233">
      <c r="A233" s="37" t="s">
        <v>630</v>
      </c>
      <c r="B233" s="45"/>
      <c r="C233" s="46"/>
      <c r="D233" s="46"/>
      <c r="E233" s="47" t="s">
        <v>627</v>
      </c>
      <c r="F233" s="46"/>
      <c r="G233" s="46"/>
      <c r="H233" s="46"/>
      <c r="I233" s="46"/>
      <c r="J233" s="48"/>
    </row>
    <row r="234" ht="135">
      <c r="A234" s="37" t="s">
        <v>631</v>
      </c>
      <c r="B234" s="45"/>
      <c r="C234" s="46"/>
      <c r="D234" s="46"/>
      <c r="E234" s="49" t="s">
        <v>9336</v>
      </c>
      <c r="F234" s="46"/>
      <c r="G234" s="46"/>
      <c r="H234" s="46"/>
      <c r="I234" s="46"/>
      <c r="J234" s="48"/>
    </row>
    <row r="235" ht="75">
      <c r="A235" s="37" t="s">
        <v>633</v>
      </c>
      <c r="B235" s="45"/>
      <c r="C235" s="46"/>
      <c r="D235" s="46"/>
      <c r="E235" s="39" t="s">
        <v>9337</v>
      </c>
      <c r="F235" s="46"/>
      <c r="G235" s="46"/>
      <c r="H235" s="46"/>
      <c r="I235" s="46"/>
      <c r="J235" s="48"/>
    </row>
    <row r="236" ht="30">
      <c r="A236" s="37" t="s">
        <v>625</v>
      </c>
      <c r="B236" s="37">
        <v>56</v>
      </c>
      <c r="C236" s="38" t="s">
        <v>1630</v>
      </c>
      <c r="D236" s="37" t="s">
        <v>627</v>
      </c>
      <c r="E236" s="39" t="s">
        <v>1631</v>
      </c>
      <c r="F236" s="40" t="s">
        <v>744</v>
      </c>
      <c r="G236" s="41">
        <v>45</v>
      </c>
      <c r="H236" s="42">
        <v>0</v>
      </c>
      <c r="I236" s="43">
        <f>ROUND(G236*H236,P4)</f>
        <v>0</v>
      </c>
      <c r="J236" s="37"/>
      <c r="O236" s="44">
        <f>I236*0.21</f>
        <v>0</v>
      </c>
      <c r="P236">
        <v>3</v>
      </c>
    </row>
    <row r="237">
      <c r="A237" s="37" t="s">
        <v>630</v>
      </c>
      <c r="B237" s="45"/>
      <c r="C237" s="46"/>
      <c r="D237" s="46"/>
      <c r="E237" s="47" t="s">
        <v>627</v>
      </c>
      <c r="F237" s="46"/>
      <c r="G237" s="46"/>
      <c r="H237" s="46"/>
      <c r="I237" s="46"/>
      <c r="J237" s="48"/>
    </row>
    <row r="238" ht="135">
      <c r="A238" s="37" t="s">
        <v>631</v>
      </c>
      <c r="B238" s="45"/>
      <c r="C238" s="46"/>
      <c r="D238" s="46"/>
      <c r="E238" s="49" t="s">
        <v>9338</v>
      </c>
      <c r="F238" s="46"/>
      <c r="G238" s="46"/>
      <c r="H238" s="46"/>
      <c r="I238" s="46"/>
      <c r="J238" s="48"/>
    </row>
    <row r="239" ht="90">
      <c r="A239" s="37" t="s">
        <v>633</v>
      </c>
      <c r="B239" s="45"/>
      <c r="C239" s="46"/>
      <c r="D239" s="46"/>
      <c r="E239" s="39" t="s">
        <v>1632</v>
      </c>
      <c r="F239" s="46"/>
      <c r="G239" s="46"/>
      <c r="H239" s="46"/>
      <c r="I239" s="46"/>
      <c r="J239" s="48"/>
    </row>
    <row r="240" ht="30">
      <c r="A240" s="37" t="s">
        <v>625</v>
      </c>
      <c r="B240" s="37">
        <v>57</v>
      </c>
      <c r="C240" s="38" t="s">
        <v>2364</v>
      </c>
      <c r="D240" s="37" t="s">
        <v>627</v>
      </c>
      <c r="E240" s="39" t="s">
        <v>2365</v>
      </c>
      <c r="F240" s="40" t="s">
        <v>744</v>
      </c>
      <c r="G240" s="41">
        <v>111</v>
      </c>
      <c r="H240" s="42">
        <v>0</v>
      </c>
      <c r="I240" s="43">
        <f>ROUND(G240*H240,P4)</f>
        <v>0</v>
      </c>
      <c r="J240" s="37"/>
      <c r="O240" s="44">
        <f>I240*0.21</f>
        <v>0</v>
      </c>
      <c r="P240">
        <v>3</v>
      </c>
    </row>
    <row r="241">
      <c r="A241" s="37" t="s">
        <v>630</v>
      </c>
      <c r="B241" s="45"/>
      <c r="C241" s="46"/>
      <c r="D241" s="46"/>
      <c r="E241" s="47" t="s">
        <v>627</v>
      </c>
      <c r="F241" s="46"/>
      <c r="G241" s="46"/>
      <c r="H241" s="46"/>
      <c r="I241" s="46"/>
      <c r="J241" s="48"/>
    </row>
    <row r="242" ht="165">
      <c r="A242" s="37" t="s">
        <v>631</v>
      </c>
      <c r="B242" s="45"/>
      <c r="C242" s="46"/>
      <c r="D242" s="46"/>
      <c r="E242" s="49" t="s">
        <v>9339</v>
      </c>
      <c r="F242" s="46"/>
      <c r="G242" s="46"/>
      <c r="H242" s="46"/>
      <c r="I242" s="46"/>
      <c r="J242" s="48"/>
    </row>
    <row r="243" ht="90">
      <c r="A243" s="37" t="s">
        <v>633</v>
      </c>
      <c r="B243" s="45"/>
      <c r="C243" s="46"/>
      <c r="D243" s="46"/>
      <c r="E243" s="39" t="s">
        <v>1632</v>
      </c>
      <c r="F243" s="46"/>
      <c r="G243" s="46"/>
      <c r="H243" s="46"/>
      <c r="I243" s="46"/>
      <c r="J243" s="48"/>
    </row>
    <row r="244">
      <c r="A244" s="37" t="s">
        <v>625</v>
      </c>
      <c r="B244" s="37">
        <v>58</v>
      </c>
      <c r="C244" s="38" t="s">
        <v>9340</v>
      </c>
      <c r="D244" s="37" t="s">
        <v>627</v>
      </c>
      <c r="E244" s="39" t="s">
        <v>9341</v>
      </c>
      <c r="F244" s="40" t="s">
        <v>744</v>
      </c>
      <c r="G244" s="41">
        <v>8</v>
      </c>
      <c r="H244" s="42">
        <v>0</v>
      </c>
      <c r="I244" s="43">
        <f>ROUND(G244*H244,P4)</f>
        <v>0</v>
      </c>
      <c r="J244" s="37"/>
      <c r="O244" s="44">
        <f>I244*0.21</f>
        <v>0</v>
      </c>
      <c r="P244">
        <v>3</v>
      </c>
    </row>
    <row r="245">
      <c r="A245" s="37" t="s">
        <v>630</v>
      </c>
      <c r="B245" s="45"/>
      <c r="C245" s="46"/>
      <c r="D245" s="46"/>
      <c r="E245" s="47" t="s">
        <v>627</v>
      </c>
      <c r="F245" s="46"/>
      <c r="G245" s="46"/>
      <c r="H245" s="46"/>
      <c r="I245" s="46"/>
      <c r="J245" s="48"/>
    </row>
    <row r="246" ht="135">
      <c r="A246" s="37" t="s">
        <v>631</v>
      </c>
      <c r="B246" s="45"/>
      <c r="C246" s="46"/>
      <c r="D246" s="46"/>
      <c r="E246" s="49" t="s">
        <v>9342</v>
      </c>
      <c r="F246" s="46"/>
      <c r="G246" s="46"/>
      <c r="H246" s="46"/>
      <c r="I246" s="46"/>
      <c r="J246" s="48"/>
    </row>
    <row r="247" ht="90">
      <c r="A247" s="37" t="s">
        <v>633</v>
      </c>
      <c r="B247" s="45"/>
      <c r="C247" s="46"/>
      <c r="D247" s="46"/>
      <c r="E247" s="39" t="s">
        <v>9343</v>
      </c>
      <c r="F247" s="46"/>
      <c r="G247" s="46"/>
      <c r="H247" s="46"/>
      <c r="I247" s="46"/>
      <c r="J247" s="48"/>
    </row>
    <row r="248">
      <c r="A248" s="37" t="s">
        <v>625</v>
      </c>
      <c r="B248" s="37">
        <v>59</v>
      </c>
      <c r="C248" s="38" t="s">
        <v>3060</v>
      </c>
      <c r="D248" s="37" t="s">
        <v>627</v>
      </c>
      <c r="E248" s="39" t="s">
        <v>3061</v>
      </c>
      <c r="F248" s="40" t="s">
        <v>744</v>
      </c>
      <c r="G248" s="41">
        <v>70</v>
      </c>
      <c r="H248" s="42">
        <v>0</v>
      </c>
      <c r="I248" s="43">
        <f>ROUND(G248*H248,P4)</f>
        <v>0</v>
      </c>
      <c r="J248" s="37"/>
      <c r="O248" s="44">
        <f>I248*0.21</f>
        <v>0</v>
      </c>
      <c r="P248">
        <v>3</v>
      </c>
    </row>
    <row r="249">
      <c r="A249" s="37" t="s">
        <v>630</v>
      </c>
      <c r="B249" s="45"/>
      <c r="C249" s="46"/>
      <c r="D249" s="46"/>
      <c r="E249" s="47" t="s">
        <v>627</v>
      </c>
      <c r="F249" s="46"/>
      <c r="G249" s="46"/>
      <c r="H249" s="46"/>
      <c r="I249" s="46"/>
      <c r="J249" s="48"/>
    </row>
    <row r="250" ht="120">
      <c r="A250" s="37" t="s">
        <v>631</v>
      </c>
      <c r="B250" s="45"/>
      <c r="C250" s="46"/>
      <c r="D250" s="46"/>
      <c r="E250" s="49" t="s">
        <v>9344</v>
      </c>
      <c r="F250" s="46"/>
      <c r="G250" s="46"/>
      <c r="H250" s="46"/>
      <c r="I250" s="46"/>
      <c r="J250" s="48"/>
    </row>
    <row r="251" ht="90">
      <c r="A251" s="37" t="s">
        <v>633</v>
      </c>
      <c r="B251" s="45"/>
      <c r="C251" s="46"/>
      <c r="D251" s="46"/>
      <c r="E251" s="39" t="s">
        <v>2932</v>
      </c>
      <c r="F251" s="46"/>
      <c r="G251" s="46"/>
      <c r="H251" s="46"/>
      <c r="I251" s="46"/>
      <c r="J251" s="48"/>
    </row>
    <row r="252">
      <c r="A252" s="37" t="s">
        <v>625</v>
      </c>
      <c r="B252" s="37">
        <v>60</v>
      </c>
      <c r="C252" s="38" t="s">
        <v>9115</v>
      </c>
      <c r="D252" s="37" t="s">
        <v>627</v>
      </c>
      <c r="E252" s="39" t="s">
        <v>9116</v>
      </c>
      <c r="F252" s="40" t="s">
        <v>744</v>
      </c>
      <c r="G252" s="41">
        <v>649</v>
      </c>
      <c r="H252" s="42">
        <v>0</v>
      </c>
      <c r="I252" s="43">
        <f>ROUND(G252*H252,P4)</f>
        <v>0</v>
      </c>
      <c r="J252" s="37"/>
      <c r="O252" s="44">
        <f>I252*0.21</f>
        <v>0</v>
      </c>
      <c r="P252">
        <v>3</v>
      </c>
    </row>
    <row r="253">
      <c r="A253" s="37" t="s">
        <v>630</v>
      </c>
      <c r="B253" s="45"/>
      <c r="C253" s="46"/>
      <c r="D253" s="46"/>
      <c r="E253" s="47" t="s">
        <v>627</v>
      </c>
      <c r="F253" s="46"/>
      <c r="G253" s="46"/>
      <c r="H253" s="46"/>
      <c r="I253" s="46"/>
      <c r="J253" s="48"/>
    </row>
    <row r="254" ht="120">
      <c r="A254" s="37" t="s">
        <v>631</v>
      </c>
      <c r="B254" s="45"/>
      <c r="C254" s="46"/>
      <c r="D254" s="46"/>
      <c r="E254" s="49" t="s">
        <v>9345</v>
      </c>
      <c r="F254" s="46"/>
      <c r="G254" s="46"/>
      <c r="H254" s="46"/>
      <c r="I254" s="46"/>
      <c r="J254" s="48"/>
    </row>
    <row r="255" ht="75">
      <c r="A255" s="37" t="s">
        <v>633</v>
      </c>
      <c r="B255" s="45"/>
      <c r="C255" s="46"/>
      <c r="D255" s="46"/>
      <c r="E255" s="39" t="s">
        <v>2667</v>
      </c>
      <c r="F255" s="46"/>
      <c r="G255" s="46"/>
      <c r="H255" s="46"/>
      <c r="I255" s="46"/>
      <c r="J255" s="48"/>
    </row>
    <row r="256">
      <c r="A256" s="37" t="s">
        <v>625</v>
      </c>
      <c r="B256" s="37">
        <v>61</v>
      </c>
      <c r="C256" s="38" t="s">
        <v>2937</v>
      </c>
      <c r="D256" s="37" t="s">
        <v>627</v>
      </c>
      <c r="E256" s="39" t="s">
        <v>2938</v>
      </c>
      <c r="F256" s="40" t="s">
        <v>744</v>
      </c>
      <c r="G256" s="41">
        <v>649</v>
      </c>
      <c r="H256" s="42">
        <v>0</v>
      </c>
      <c r="I256" s="43">
        <f>ROUND(G256*H256,P4)</f>
        <v>0</v>
      </c>
      <c r="J256" s="37"/>
      <c r="O256" s="44">
        <f>I256*0.21</f>
        <v>0</v>
      </c>
      <c r="P256">
        <v>3</v>
      </c>
    </row>
    <row r="257">
      <c r="A257" s="37" t="s">
        <v>630</v>
      </c>
      <c r="B257" s="45"/>
      <c r="C257" s="46"/>
      <c r="D257" s="46"/>
      <c r="E257" s="47" t="s">
        <v>627</v>
      </c>
      <c r="F257" s="46"/>
      <c r="G257" s="46"/>
      <c r="H257" s="46"/>
      <c r="I257" s="46"/>
      <c r="J257" s="48"/>
    </row>
    <row r="258" ht="120">
      <c r="A258" s="37" t="s">
        <v>631</v>
      </c>
      <c r="B258" s="45"/>
      <c r="C258" s="46"/>
      <c r="D258" s="46"/>
      <c r="E258" s="49" t="s">
        <v>9346</v>
      </c>
      <c r="F258" s="46"/>
      <c r="G258" s="46"/>
      <c r="H258" s="46"/>
      <c r="I258" s="46"/>
      <c r="J258" s="48"/>
    </row>
    <row r="259" ht="90">
      <c r="A259" s="37" t="s">
        <v>633</v>
      </c>
      <c r="B259" s="45"/>
      <c r="C259" s="46"/>
      <c r="D259" s="46"/>
      <c r="E259" s="39" t="s">
        <v>2940</v>
      </c>
      <c r="F259" s="46"/>
      <c r="G259" s="46"/>
      <c r="H259" s="46"/>
      <c r="I259" s="46"/>
      <c r="J259" s="48"/>
    </row>
    <row r="260" ht="30">
      <c r="A260" s="37" t="s">
        <v>625</v>
      </c>
      <c r="B260" s="37">
        <v>62</v>
      </c>
      <c r="C260" s="38" t="s">
        <v>1589</v>
      </c>
      <c r="D260" s="37" t="s">
        <v>627</v>
      </c>
      <c r="E260" s="39" t="s">
        <v>1590</v>
      </c>
      <c r="F260" s="40" t="s">
        <v>744</v>
      </c>
      <c r="G260" s="41">
        <v>125</v>
      </c>
      <c r="H260" s="42">
        <v>0</v>
      </c>
      <c r="I260" s="43">
        <f>ROUND(G260*H260,P4)</f>
        <v>0</v>
      </c>
      <c r="J260" s="37"/>
      <c r="O260" s="44">
        <f>I260*0.21</f>
        <v>0</v>
      </c>
      <c r="P260">
        <v>3</v>
      </c>
    </row>
    <row r="261">
      <c r="A261" s="37" t="s">
        <v>630</v>
      </c>
      <c r="B261" s="45"/>
      <c r="C261" s="46"/>
      <c r="D261" s="46"/>
      <c r="E261" s="47" t="s">
        <v>627</v>
      </c>
      <c r="F261" s="46"/>
      <c r="G261" s="46"/>
      <c r="H261" s="46"/>
      <c r="I261" s="46"/>
      <c r="J261" s="48"/>
    </row>
    <row r="262" ht="150">
      <c r="A262" s="37" t="s">
        <v>631</v>
      </c>
      <c r="B262" s="45"/>
      <c r="C262" s="46"/>
      <c r="D262" s="46"/>
      <c r="E262" s="49" t="s">
        <v>9347</v>
      </c>
      <c r="F262" s="46"/>
      <c r="G262" s="46"/>
      <c r="H262" s="46"/>
      <c r="I262" s="46"/>
      <c r="J262" s="48"/>
    </row>
    <row r="263" ht="165">
      <c r="A263" s="37" t="s">
        <v>633</v>
      </c>
      <c r="B263" s="45"/>
      <c r="C263" s="46"/>
      <c r="D263" s="46"/>
      <c r="E263" s="39" t="s">
        <v>1244</v>
      </c>
      <c r="F263" s="46"/>
      <c r="G263" s="46"/>
      <c r="H263" s="46"/>
      <c r="I263" s="46"/>
      <c r="J263" s="48"/>
    </row>
    <row r="264" ht="30">
      <c r="A264" s="37" t="s">
        <v>625</v>
      </c>
      <c r="B264" s="37">
        <v>63</v>
      </c>
      <c r="C264" s="38" t="s">
        <v>9348</v>
      </c>
      <c r="D264" s="37" t="s">
        <v>627</v>
      </c>
      <c r="E264" s="39" t="s">
        <v>9349</v>
      </c>
      <c r="F264" s="40" t="s">
        <v>744</v>
      </c>
      <c r="G264" s="41">
        <v>4.5</v>
      </c>
      <c r="H264" s="42">
        <v>0</v>
      </c>
      <c r="I264" s="43">
        <f>ROUND(G264*H264,P4)</f>
        <v>0</v>
      </c>
      <c r="J264" s="37"/>
      <c r="O264" s="44">
        <f>I264*0.21</f>
        <v>0</v>
      </c>
      <c r="P264">
        <v>3</v>
      </c>
    </row>
    <row r="265">
      <c r="A265" s="37" t="s">
        <v>630</v>
      </c>
      <c r="B265" s="45"/>
      <c r="C265" s="46"/>
      <c r="D265" s="46"/>
      <c r="E265" s="47" t="s">
        <v>627</v>
      </c>
      <c r="F265" s="46"/>
      <c r="G265" s="46"/>
      <c r="H265" s="46"/>
      <c r="I265" s="46"/>
      <c r="J265" s="48"/>
    </row>
    <row r="266" ht="195">
      <c r="A266" s="37" t="s">
        <v>631</v>
      </c>
      <c r="B266" s="45"/>
      <c r="C266" s="46"/>
      <c r="D266" s="46"/>
      <c r="E266" s="49" t="s">
        <v>9350</v>
      </c>
      <c r="F266" s="46"/>
      <c r="G266" s="46"/>
      <c r="H266" s="46"/>
      <c r="I266" s="46"/>
      <c r="J266" s="48"/>
    </row>
    <row r="267" ht="135">
      <c r="A267" s="37" t="s">
        <v>633</v>
      </c>
      <c r="B267" s="45"/>
      <c r="C267" s="46"/>
      <c r="D267" s="46"/>
      <c r="E267" s="39" t="s">
        <v>2463</v>
      </c>
      <c r="F267" s="46"/>
      <c r="G267" s="46"/>
      <c r="H267" s="46"/>
      <c r="I267" s="46"/>
      <c r="J267" s="48"/>
    </row>
    <row r="268">
      <c r="A268" s="37" t="s">
        <v>625</v>
      </c>
      <c r="B268" s="37">
        <v>64</v>
      </c>
      <c r="C268" s="38" t="s">
        <v>667</v>
      </c>
      <c r="D268" s="37" t="s">
        <v>627</v>
      </c>
      <c r="E268" s="39" t="s">
        <v>668</v>
      </c>
      <c r="F268" s="40" t="s">
        <v>629</v>
      </c>
      <c r="G268" s="41">
        <v>32.572000000000003</v>
      </c>
      <c r="H268" s="42">
        <v>0</v>
      </c>
      <c r="I268" s="43">
        <f>ROUND(G268*H268,P4)</f>
        <v>0</v>
      </c>
      <c r="J268" s="37"/>
      <c r="O268" s="44">
        <f>I268*0.21</f>
        <v>0</v>
      </c>
      <c r="P268">
        <v>3</v>
      </c>
    </row>
    <row r="269">
      <c r="A269" s="37" t="s">
        <v>630</v>
      </c>
      <c r="B269" s="45"/>
      <c r="C269" s="46"/>
      <c r="D269" s="46"/>
      <c r="E269" s="47" t="s">
        <v>627</v>
      </c>
      <c r="F269" s="46"/>
      <c r="G269" s="46"/>
      <c r="H269" s="46"/>
      <c r="I269" s="46"/>
      <c r="J269" s="48"/>
    </row>
    <row r="270" ht="120">
      <c r="A270" s="37" t="s">
        <v>631</v>
      </c>
      <c r="B270" s="45"/>
      <c r="C270" s="46"/>
      <c r="D270" s="46"/>
      <c r="E270" s="49" t="s">
        <v>9351</v>
      </c>
      <c r="F270" s="46"/>
      <c r="G270" s="46"/>
      <c r="H270" s="46"/>
      <c r="I270" s="46"/>
      <c r="J270" s="48"/>
    </row>
    <row r="271" ht="180">
      <c r="A271" s="37" t="s">
        <v>633</v>
      </c>
      <c r="B271" s="45"/>
      <c r="C271" s="46"/>
      <c r="D271" s="46"/>
      <c r="E271" s="39" t="s">
        <v>985</v>
      </c>
      <c r="F271" s="46"/>
      <c r="G271" s="46"/>
      <c r="H271" s="46"/>
      <c r="I271" s="46"/>
      <c r="J271" s="48"/>
    </row>
    <row r="272">
      <c r="A272" s="37" t="s">
        <v>625</v>
      </c>
      <c r="B272" s="37">
        <v>65</v>
      </c>
      <c r="C272" s="38" t="s">
        <v>1256</v>
      </c>
      <c r="D272" s="37" t="s">
        <v>627</v>
      </c>
      <c r="E272" s="39" t="s">
        <v>1257</v>
      </c>
      <c r="F272" s="40" t="s">
        <v>629</v>
      </c>
      <c r="G272" s="41">
        <v>16.286000000000001</v>
      </c>
      <c r="H272" s="42">
        <v>0</v>
      </c>
      <c r="I272" s="43">
        <f>ROUND(G272*H272,P4)</f>
        <v>0</v>
      </c>
      <c r="J272" s="37"/>
      <c r="O272" s="44">
        <f>I272*0.21</f>
        <v>0</v>
      </c>
      <c r="P272">
        <v>3</v>
      </c>
    </row>
    <row r="273">
      <c r="A273" s="37" t="s">
        <v>630</v>
      </c>
      <c r="B273" s="45"/>
      <c r="C273" s="46"/>
      <c r="D273" s="46"/>
      <c r="E273" s="47" t="s">
        <v>627</v>
      </c>
      <c r="F273" s="46"/>
      <c r="G273" s="46"/>
      <c r="H273" s="46"/>
      <c r="I273" s="46"/>
      <c r="J273" s="48"/>
    </row>
    <row r="274" ht="120">
      <c r="A274" s="37" t="s">
        <v>631</v>
      </c>
      <c r="B274" s="45"/>
      <c r="C274" s="46"/>
      <c r="D274" s="46"/>
      <c r="E274" s="49" t="s">
        <v>9352</v>
      </c>
      <c r="F274" s="46"/>
      <c r="G274" s="46"/>
      <c r="H274" s="46"/>
      <c r="I274" s="46"/>
      <c r="J274" s="48"/>
    </row>
    <row r="275" ht="180">
      <c r="A275" s="37" t="s">
        <v>633</v>
      </c>
      <c r="B275" s="45"/>
      <c r="C275" s="46"/>
      <c r="D275" s="46"/>
      <c r="E275" s="39" t="s">
        <v>985</v>
      </c>
      <c r="F275" s="46"/>
      <c r="G275" s="46"/>
      <c r="H275" s="46"/>
      <c r="I275" s="46"/>
      <c r="J275" s="48"/>
    </row>
    <row r="276" ht="30">
      <c r="A276" s="37" t="s">
        <v>625</v>
      </c>
      <c r="B276" s="37">
        <v>66</v>
      </c>
      <c r="C276" s="38" t="s">
        <v>9353</v>
      </c>
      <c r="D276" s="37" t="s">
        <v>627</v>
      </c>
      <c r="E276" s="39" t="s">
        <v>9251</v>
      </c>
      <c r="F276" s="40" t="s">
        <v>697</v>
      </c>
      <c r="G276" s="41">
        <v>1</v>
      </c>
      <c r="H276" s="42">
        <v>0</v>
      </c>
      <c r="I276" s="43">
        <f>ROUND(G276*H276,P4)</f>
        <v>0</v>
      </c>
      <c r="J276" s="37"/>
      <c r="O276" s="44">
        <f>I276*0.21</f>
        <v>0</v>
      </c>
      <c r="P276">
        <v>3</v>
      </c>
    </row>
    <row r="277" ht="30">
      <c r="A277" s="37" t="s">
        <v>630</v>
      </c>
      <c r="B277" s="45"/>
      <c r="C277" s="46"/>
      <c r="D277" s="46"/>
      <c r="E277" s="39" t="s">
        <v>9251</v>
      </c>
      <c r="F277" s="46"/>
      <c r="G277" s="46"/>
      <c r="H277" s="46"/>
      <c r="I277" s="46"/>
      <c r="J277" s="48"/>
    </row>
    <row r="278" ht="30">
      <c r="A278" s="37" t="s">
        <v>631</v>
      </c>
      <c r="B278" s="45"/>
      <c r="C278" s="46"/>
      <c r="D278" s="46"/>
      <c r="E278" s="49" t="s">
        <v>9252</v>
      </c>
      <c r="F278" s="46"/>
      <c r="G278" s="46"/>
      <c r="H278" s="46"/>
      <c r="I278" s="46"/>
      <c r="J278" s="48"/>
    </row>
    <row r="279" ht="90">
      <c r="A279" s="37" t="s">
        <v>633</v>
      </c>
      <c r="B279" s="45"/>
      <c r="C279" s="46"/>
      <c r="D279" s="46"/>
      <c r="E279" s="39" t="s">
        <v>9253</v>
      </c>
      <c r="F279" s="46"/>
      <c r="G279" s="46"/>
      <c r="H279" s="46"/>
      <c r="I279" s="46"/>
      <c r="J279" s="48"/>
    </row>
    <row r="280">
      <c r="A280" s="37" t="s">
        <v>625</v>
      </c>
      <c r="B280" s="37">
        <v>67</v>
      </c>
      <c r="C280" s="38" t="s">
        <v>9354</v>
      </c>
      <c r="D280" s="37" t="s">
        <v>627</v>
      </c>
      <c r="E280" s="39" t="s">
        <v>9255</v>
      </c>
      <c r="F280" s="40" t="s">
        <v>697</v>
      </c>
      <c r="G280" s="41">
        <v>1</v>
      </c>
      <c r="H280" s="42">
        <v>0</v>
      </c>
      <c r="I280" s="43">
        <f>ROUND(G280*H280,P4)</f>
        <v>0</v>
      </c>
      <c r="J280" s="37"/>
      <c r="O280" s="44">
        <f>I280*0.21</f>
        <v>0</v>
      </c>
      <c r="P280">
        <v>3</v>
      </c>
    </row>
    <row r="281">
      <c r="A281" s="37" t="s">
        <v>630</v>
      </c>
      <c r="B281" s="45"/>
      <c r="C281" s="46"/>
      <c r="D281" s="46"/>
      <c r="E281" s="39" t="s">
        <v>9255</v>
      </c>
      <c r="F281" s="46"/>
      <c r="G281" s="46"/>
      <c r="H281" s="46"/>
      <c r="I281" s="46"/>
      <c r="J281" s="48"/>
    </row>
    <row r="282" ht="150">
      <c r="A282" s="37" t="s">
        <v>631</v>
      </c>
      <c r="B282" s="45"/>
      <c r="C282" s="46"/>
      <c r="D282" s="46"/>
      <c r="E282" s="49" t="s">
        <v>9256</v>
      </c>
      <c r="F282" s="46"/>
      <c r="G282" s="46"/>
      <c r="H282" s="46"/>
      <c r="I282" s="46"/>
      <c r="J282" s="48"/>
    </row>
    <row r="283" ht="135">
      <c r="A283" s="37" t="s">
        <v>633</v>
      </c>
      <c r="B283" s="45"/>
      <c r="C283" s="46"/>
      <c r="D283" s="46"/>
      <c r="E283" s="39" t="s">
        <v>9257</v>
      </c>
      <c r="F283" s="46"/>
      <c r="G283" s="46"/>
      <c r="H283" s="46"/>
      <c r="I283" s="46"/>
      <c r="J283" s="48"/>
    </row>
    <row r="284">
      <c r="A284" s="31" t="s">
        <v>622</v>
      </c>
      <c r="B284" s="32"/>
      <c r="C284" s="33" t="s">
        <v>676</v>
      </c>
      <c r="D284" s="34"/>
      <c r="E284" s="31" t="s">
        <v>1015</v>
      </c>
      <c r="F284" s="34"/>
      <c r="G284" s="34"/>
      <c r="H284" s="34"/>
      <c r="I284" s="35">
        <f>SUMIFS(I285:I304,A285:A304,"P")</f>
        <v>0</v>
      </c>
      <c r="J284" s="36"/>
    </row>
    <row r="285" ht="45">
      <c r="A285" s="37" t="s">
        <v>625</v>
      </c>
      <c r="B285" s="37">
        <v>68</v>
      </c>
      <c r="C285" s="38" t="s">
        <v>678</v>
      </c>
      <c r="D285" s="37" t="s">
        <v>679</v>
      </c>
      <c r="E285" s="39" t="s">
        <v>680</v>
      </c>
      <c r="F285" s="40" t="s">
        <v>673</v>
      </c>
      <c r="G285" s="41">
        <v>4240.4949999999999</v>
      </c>
      <c r="H285" s="42">
        <v>0</v>
      </c>
      <c r="I285" s="43">
        <f>ROUND(G285*H285,P4)</f>
        <v>0</v>
      </c>
      <c r="J285" s="37"/>
      <c r="O285" s="44">
        <f>I285*0.21</f>
        <v>0</v>
      </c>
      <c r="P285">
        <v>3</v>
      </c>
    </row>
    <row r="286">
      <c r="A286" s="37" t="s">
        <v>630</v>
      </c>
      <c r="B286" s="45"/>
      <c r="C286" s="46"/>
      <c r="D286" s="46"/>
      <c r="E286" s="39" t="s">
        <v>681</v>
      </c>
      <c r="F286" s="46"/>
      <c r="G286" s="46"/>
      <c r="H286" s="46"/>
      <c r="I286" s="46"/>
      <c r="J286" s="48"/>
    </row>
    <row r="287" ht="150">
      <c r="A287" s="37" t="s">
        <v>631</v>
      </c>
      <c r="B287" s="45"/>
      <c r="C287" s="46"/>
      <c r="D287" s="46"/>
      <c r="E287" s="49" t="s">
        <v>9355</v>
      </c>
      <c r="F287" s="46"/>
      <c r="G287" s="46"/>
      <c r="H287" s="46"/>
      <c r="I287" s="46"/>
      <c r="J287" s="48"/>
    </row>
    <row r="288" ht="120">
      <c r="A288" s="37" t="s">
        <v>633</v>
      </c>
      <c r="B288" s="45"/>
      <c r="C288" s="46"/>
      <c r="D288" s="46"/>
      <c r="E288" s="39" t="s">
        <v>713</v>
      </c>
      <c r="F288" s="46"/>
      <c r="G288" s="46"/>
      <c r="H288" s="46"/>
      <c r="I288" s="46"/>
      <c r="J288" s="48"/>
    </row>
    <row r="289" ht="45">
      <c r="A289" s="37" t="s">
        <v>625</v>
      </c>
      <c r="B289" s="37">
        <v>69</v>
      </c>
      <c r="C289" s="38" t="s">
        <v>991</v>
      </c>
      <c r="D289" s="37" t="s">
        <v>992</v>
      </c>
      <c r="E289" s="39" t="s">
        <v>993</v>
      </c>
      <c r="F289" s="40" t="s">
        <v>673</v>
      </c>
      <c r="G289" s="41">
        <v>103.23699999999999</v>
      </c>
      <c r="H289" s="42">
        <v>0</v>
      </c>
      <c r="I289" s="43">
        <f>ROUND(G289*H289,P4)</f>
        <v>0</v>
      </c>
      <c r="J289" s="37"/>
      <c r="O289" s="44">
        <f>I289*0.21</f>
        <v>0</v>
      </c>
      <c r="P289">
        <v>3</v>
      </c>
    </row>
    <row r="290">
      <c r="A290" s="37" t="s">
        <v>630</v>
      </c>
      <c r="B290" s="45"/>
      <c r="C290" s="46"/>
      <c r="D290" s="46"/>
      <c r="E290" s="39" t="s">
        <v>681</v>
      </c>
      <c r="F290" s="46"/>
      <c r="G290" s="46"/>
      <c r="H290" s="46"/>
      <c r="I290" s="46"/>
      <c r="J290" s="48"/>
    </row>
    <row r="291" ht="45">
      <c r="A291" s="37" t="s">
        <v>631</v>
      </c>
      <c r="B291" s="45"/>
      <c r="C291" s="46"/>
      <c r="D291" s="46"/>
      <c r="E291" s="49" t="s">
        <v>9356</v>
      </c>
      <c r="F291" s="46"/>
      <c r="G291" s="46"/>
      <c r="H291" s="46"/>
      <c r="I291" s="46"/>
      <c r="J291" s="48"/>
    </row>
    <row r="292" ht="120">
      <c r="A292" s="37" t="s">
        <v>633</v>
      </c>
      <c r="B292" s="45"/>
      <c r="C292" s="46"/>
      <c r="D292" s="46"/>
      <c r="E292" s="39" t="s">
        <v>713</v>
      </c>
      <c r="F292" s="46"/>
      <c r="G292" s="46"/>
      <c r="H292" s="46"/>
      <c r="I292" s="46"/>
      <c r="J292" s="48"/>
    </row>
    <row r="293" ht="60">
      <c r="A293" s="37" t="s">
        <v>625</v>
      </c>
      <c r="B293" s="37">
        <v>70</v>
      </c>
      <c r="C293" s="38" t="s">
        <v>684</v>
      </c>
      <c r="D293" s="37" t="s">
        <v>685</v>
      </c>
      <c r="E293" s="39" t="s">
        <v>686</v>
      </c>
      <c r="F293" s="40" t="s">
        <v>673</v>
      </c>
      <c r="G293" s="41">
        <v>131.244</v>
      </c>
      <c r="H293" s="42">
        <v>0</v>
      </c>
      <c r="I293" s="43">
        <f>ROUND(G293*H293,P4)</f>
        <v>0</v>
      </c>
      <c r="J293" s="37"/>
      <c r="O293" s="44">
        <f>I293*0.21</f>
        <v>0</v>
      </c>
      <c r="P293">
        <v>3</v>
      </c>
    </row>
    <row r="294">
      <c r="A294" s="37" t="s">
        <v>630</v>
      </c>
      <c r="B294" s="45"/>
      <c r="C294" s="46"/>
      <c r="D294" s="46"/>
      <c r="E294" s="39" t="s">
        <v>681</v>
      </c>
      <c r="F294" s="46"/>
      <c r="G294" s="46"/>
      <c r="H294" s="46"/>
      <c r="I294" s="46"/>
      <c r="J294" s="48"/>
    </row>
    <row r="295" ht="135">
      <c r="A295" s="37" t="s">
        <v>631</v>
      </c>
      <c r="B295" s="45"/>
      <c r="C295" s="46"/>
      <c r="D295" s="46"/>
      <c r="E295" s="49" t="s">
        <v>9357</v>
      </c>
      <c r="F295" s="46"/>
      <c r="G295" s="46"/>
      <c r="H295" s="46"/>
      <c r="I295" s="46"/>
      <c r="J295" s="48"/>
    </row>
    <row r="296" ht="120">
      <c r="A296" s="37" t="s">
        <v>633</v>
      </c>
      <c r="B296" s="45"/>
      <c r="C296" s="46"/>
      <c r="D296" s="46"/>
      <c r="E296" s="39" t="s">
        <v>713</v>
      </c>
      <c r="F296" s="46"/>
      <c r="G296" s="46"/>
      <c r="H296" s="46"/>
      <c r="I296" s="46"/>
      <c r="J296" s="48"/>
    </row>
    <row r="297" ht="45">
      <c r="A297" s="37" t="s">
        <v>625</v>
      </c>
      <c r="B297" s="37">
        <v>71</v>
      </c>
      <c r="C297" s="38" t="s">
        <v>1454</v>
      </c>
      <c r="D297" s="37" t="s">
        <v>1455</v>
      </c>
      <c r="E297" s="39" t="s">
        <v>1456</v>
      </c>
      <c r="F297" s="40" t="s">
        <v>673</v>
      </c>
      <c r="G297" s="41">
        <v>620.83799999999997</v>
      </c>
      <c r="H297" s="42">
        <v>0</v>
      </c>
      <c r="I297" s="43">
        <f>ROUND(G297*H297,P4)</f>
        <v>0</v>
      </c>
      <c r="J297" s="37"/>
      <c r="O297" s="44">
        <f>I297*0.21</f>
        <v>0</v>
      </c>
      <c r="P297">
        <v>3</v>
      </c>
    </row>
    <row r="298">
      <c r="A298" s="37" t="s">
        <v>630</v>
      </c>
      <c r="B298" s="45"/>
      <c r="C298" s="46"/>
      <c r="D298" s="46"/>
      <c r="E298" s="39" t="s">
        <v>681</v>
      </c>
      <c r="F298" s="46"/>
      <c r="G298" s="46"/>
      <c r="H298" s="46"/>
      <c r="I298" s="46"/>
      <c r="J298" s="48"/>
    </row>
    <row r="299" ht="45">
      <c r="A299" s="37" t="s">
        <v>631</v>
      </c>
      <c r="B299" s="45"/>
      <c r="C299" s="46"/>
      <c r="D299" s="46"/>
      <c r="E299" s="49" t="s">
        <v>9358</v>
      </c>
      <c r="F299" s="46"/>
      <c r="G299" s="46"/>
      <c r="H299" s="46"/>
      <c r="I299" s="46"/>
      <c r="J299" s="48"/>
    </row>
    <row r="300" ht="120">
      <c r="A300" s="37" t="s">
        <v>633</v>
      </c>
      <c r="B300" s="45"/>
      <c r="C300" s="46"/>
      <c r="D300" s="46"/>
      <c r="E300" s="39" t="s">
        <v>713</v>
      </c>
      <c r="F300" s="46"/>
      <c r="G300" s="46"/>
      <c r="H300" s="46"/>
      <c r="I300" s="46"/>
      <c r="J300" s="48"/>
    </row>
    <row r="301" ht="45">
      <c r="A301" s="37" t="s">
        <v>625</v>
      </c>
      <c r="B301" s="37">
        <v>72</v>
      </c>
      <c r="C301" s="38" t="s">
        <v>6737</v>
      </c>
      <c r="D301" s="37" t="s">
        <v>6738</v>
      </c>
      <c r="E301" s="39" t="s">
        <v>9088</v>
      </c>
      <c r="F301" s="40" t="s">
        <v>673</v>
      </c>
      <c r="G301" s="41">
        <v>39.247999999999998</v>
      </c>
      <c r="H301" s="42">
        <v>0</v>
      </c>
      <c r="I301" s="43">
        <f>ROUND(G301*H301,P4)</f>
        <v>0</v>
      </c>
      <c r="J301" s="37"/>
      <c r="O301" s="44">
        <f>I301*0.21</f>
        <v>0</v>
      </c>
      <c r="P301">
        <v>3</v>
      </c>
    </row>
    <row r="302">
      <c r="A302" s="37" t="s">
        <v>630</v>
      </c>
      <c r="B302" s="45"/>
      <c r="C302" s="46"/>
      <c r="D302" s="46"/>
      <c r="E302" s="39" t="s">
        <v>681</v>
      </c>
      <c r="F302" s="46"/>
      <c r="G302" s="46"/>
      <c r="H302" s="46"/>
      <c r="I302" s="46"/>
      <c r="J302" s="48"/>
    </row>
    <row r="303">
      <c r="A303" s="37" t="s">
        <v>631</v>
      </c>
      <c r="B303" s="45"/>
      <c r="C303" s="46"/>
      <c r="D303" s="46"/>
      <c r="E303" s="49" t="s">
        <v>9359</v>
      </c>
      <c r="F303" s="46"/>
      <c r="G303" s="46"/>
      <c r="H303" s="46"/>
      <c r="I303" s="46"/>
      <c r="J303" s="48"/>
    </row>
    <row r="304" ht="120">
      <c r="A304" s="37" t="s">
        <v>633</v>
      </c>
      <c r="B304" s="50"/>
      <c r="C304" s="51"/>
      <c r="D304" s="51"/>
      <c r="E304" s="39" t="s">
        <v>713</v>
      </c>
      <c r="F304" s="51"/>
      <c r="G304" s="51"/>
      <c r="H304" s="51"/>
      <c r="I304" s="51"/>
      <c r="J304" s="52"/>
    </row>
  </sheetData>
  <sheetProtection sheet="1" objects="1" scenarios="1" spinCount="100000" saltValue="5iqmTvfpvFuD1gwaXdP7kMQscYCOUSdQCs9yE9RrJebAfaogjy9R0xQFyNDKPPgEt1RlUI0W8OyLiYUtAfWykQ==" hashValue="6aHwSXf9+Pb17u3L1ZdvguR/JoY8+7+67d/76Z+in/Y/5yFu+uWLDf6UoRAf1D4e+J68MhhKipiFOUxZGK9B6g=="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9360</v>
      </c>
      <c r="I3" s="25">
        <f>SUMIFS(I10:I312,A10:A312,"SD")</f>
        <v>0</v>
      </c>
      <c r="J3" s="19"/>
      <c r="O3">
        <v>0</v>
      </c>
      <c r="P3">
        <v>2</v>
      </c>
    </row>
    <row r="4">
      <c r="A4" s="3" t="s">
        <v>607</v>
      </c>
      <c r="B4" s="20" t="s">
        <v>608</v>
      </c>
      <c r="C4" s="21" t="s">
        <v>377</v>
      </c>
      <c r="D4" s="22"/>
      <c r="E4" s="23" t="s">
        <v>378</v>
      </c>
      <c r="F4" s="17"/>
      <c r="G4" s="17"/>
      <c r="H4" s="17"/>
      <c r="I4" s="17"/>
      <c r="J4" s="19"/>
      <c r="O4">
        <v>0.12</v>
      </c>
      <c r="P4">
        <v>2</v>
      </c>
    </row>
    <row r="5" ht="30">
      <c r="A5" s="3" t="s">
        <v>609</v>
      </c>
      <c r="B5" s="20" t="s">
        <v>608</v>
      </c>
      <c r="C5" s="21" t="s">
        <v>9118</v>
      </c>
      <c r="D5" s="22"/>
      <c r="E5" s="23" t="s">
        <v>392</v>
      </c>
      <c r="F5" s="17"/>
      <c r="G5" s="17"/>
      <c r="H5" s="17"/>
      <c r="I5" s="17"/>
      <c r="J5" s="19"/>
      <c r="O5">
        <v>0.20999999999999999</v>
      </c>
    </row>
    <row r="6" ht="30">
      <c r="A6" s="3" t="s">
        <v>2757</v>
      </c>
      <c r="B6" s="20" t="s">
        <v>610</v>
      </c>
      <c r="C6" s="21" t="s">
        <v>9360</v>
      </c>
      <c r="D6" s="22"/>
      <c r="E6" s="23" t="s">
        <v>398</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SUMIFS(I11:I90,A11:A90,"P")</f>
        <v>0</v>
      </c>
      <c r="J10" s="36"/>
    </row>
    <row r="11">
      <c r="A11" s="37" t="s">
        <v>625</v>
      </c>
      <c r="B11" s="37">
        <v>1</v>
      </c>
      <c r="C11" s="38" t="s">
        <v>695</v>
      </c>
      <c r="D11" s="37" t="s">
        <v>627</v>
      </c>
      <c r="E11" s="39" t="s">
        <v>696</v>
      </c>
      <c r="F11" s="40" t="s">
        <v>697</v>
      </c>
      <c r="G11" s="41">
        <v>1</v>
      </c>
      <c r="H11" s="42">
        <v>0</v>
      </c>
      <c r="I11" s="43">
        <f>ROUND(G11*H11,P4)</f>
        <v>0</v>
      </c>
      <c r="J11" s="37"/>
      <c r="O11" s="44">
        <f>I11*0.21</f>
        <v>0</v>
      </c>
      <c r="P11">
        <v>3</v>
      </c>
    </row>
    <row r="12">
      <c r="A12" s="37" t="s">
        <v>630</v>
      </c>
      <c r="B12" s="45"/>
      <c r="C12" s="46"/>
      <c r="D12" s="46"/>
      <c r="E12" s="47" t="s">
        <v>627</v>
      </c>
      <c r="F12" s="46"/>
      <c r="G12" s="46"/>
      <c r="H12" s="46"/>
      <c r="I12" s="46"/>
      <c r="J12" s="48"/>
    </row>
    <row r="13" ht="105">
      <c r="A13" s="37" t="s">
        <v>631</v>
      </c>
      <c r="B13" s="45"/>
      <c r="C13" s="46"/>
      <c r="D13" s="46"/>
      <c r="E13" s="49" t="s">
        <v>9361</v>
      </c>
      <c r="F13" s="46"/>
      <c r="G13" s="46"/>
      <c r="H13" s="46"/>
      <c r="I13" s="46"/>
      <c r="J13" s="48"/>
    </row>
    <row r="14" ht="60">
      <c r="A14" s="37" t="s">
        <v>633</v>
      </c>
      <c r="B14" s="45"/>
      <c r="C14" s="46"/>
      <c r="D14" s="46"/>
      <c r="E14" s="39" t="s">
        <v>700</v>
      </c>
      <c r="F14" s="46"/>
      <c r="G14" s="46"/>
      <c r="H14" s="46"/>
      <c r="I14" s="46"/>
      <c r="J14" s="48"/>
    </row>
    <row r="15">
      <c r="A15" s="37" t="s">
        <v>625</v>
      </c>
      <c r="B15" s="37">
        <v>2</v>
      </c>
      <c r="C15" s="38" t="s">
        <v>4407</v>
      </c>
      <c r="D15" s="37" t="s">
        <v>627</v>
      </c>
      <c r="E15" s="39" t="s">
        <v>4408</v>
      </c>
      <c r="F15" s="40" t="s">
        <v>832</v>
      </c>
      <c r="G15" s="41">
        <v>1114</v>
      </c>
      <c r="H15" s="42">
        <v>0</v>
      </c>
      <c r="I15" s="43">
        <f>ROUND(G15*H15,P4)</f>
        <v>0</v>
      </c>
      <c r="J15" s="37"/>
      <c r="O15" s="44">
        <f>I15*0.21</f>
        <v>0</v>
      </c>
      <c r="P15">
        <v>3</v>
      </c>
    </row>
    <row r="16">
      <c r="A16" s="37" t="s">
        <v>630</v>
      </c>
      <c r="B16" s="45"/>
      <c r="C16" s="46"/>
      <c r="D16" s="46"/>
      <c r="E16" s="47" t="s">
        <v>627</v>
      </c>
      <c r="F16" s="46"/>
      <c r="G16" s="46"/>
      <c r="H16" s="46"/>
      <c r="I16" s="46"/>
      <c r="J16" s="48"/>
    </row>
    <row r="17" ht="105">
      <c r="A17" s="37" t="s">
        <v>631</v>
      </c>
      <c r="B17" s="45"/>
      <c r="C17" s="46"/>
      <c r="D17" s="46"/>
      <c r="E17" s="49" t="s">
        <v>9362</v>
      </c>
      <c r="F17" s="46"/>
      <c r="G17" s="46"/>
      <c r="H17" s="46"/>
      <c r="I17" s="46"/>
      <c r="J17" s="48"/>
    </row>
    <row r="18" ht="60">
      <c r="A18" s="37" t="s">
        <v>633</v>
      </c>
      <c r="B18" s="45"/>
      <c r="C18" s="46"/>
      <c r="D18" s="46"/>
      <c r="E18" s="39" t="s">
        <v>4410</v>
      </c>
      <c r="F18" s="46"/>
      <c r="G18" s="46"/>
      <c r="H18" s="46"/>
      <c r="I18" s="46"/>
      <c r="J18" s="48"/>
    </row>
    <row r="19">
      <c r="A19" s="37" t="s">
        <v>625</v>
      </c>
      <c r="B19" s="37">
        <v>3</v>
      </c>
      <c r="C19" s="38" t="s">
        <v>1139</v>
      </c>
      <c r="D19" s="37" t="s">
        <v>627</v>
      </c>
      <c r="E19" s="39" t="s">
        <v>1140</v>
      </c>
      <c r="F19" s="40" t="s">
        <v>629</v>
      </c>
      <c r="G19" s="41">
        <v>20.399999999999999</v>
      </c>
      <c r="H19" s="42">
        <v>0</v>
      </c>
      <c r="I19" s="43">
        <f>ROUND(G19*H19,P4)</f>
        <v>0</v>
      </c>
      <c r="J19" s="37"/>
      <c r="O19" s="44">
        <f>I19*0.21</f>
        <v>0</v>
      </c>
      <c r="P19">
        <v>3</v>
      </c>
    </row>
    <row r="20">
      <c r="A20" s="37" t="s">
        <v>630</v>
      </c>
      <c r="B20" s="45"/>
      <c r="C20" s="46"/>
      <c r="D20" s="46"/>
      <c r="E20" s="47" t="s">
        <v>627</v>
      </c>
      <c r="F20" s="46"/>
      <c r="G20" s="46"/>
      <c r="H20" s="46"/>
      <c r="I20" s="46"/>
      <c r="J20" s="48"/>
    </row>
    <row r="21" ht="150">
      <c r="A21" s="37" t="s">
        <v>631</v>
      </c>
      <c r="B21" s="45"/>
      <c r="C21" s="46"/>
      <c r="D21" s="46"/>
      <c r="E21" s="49" t="s">
        <v>9363</v>
      </c>
      <c r="F21" s="46"/>
      <c r="G21" s="46"/>
      <c r="H21" s="46"/>
      <c r="I21" s="46"/>
      <c r="J21" s="48"/>
    </row>
    <row r="22" ht="120">
      <c r="A22" s="37" t="s">
        <v>633</v>
      </c>
      <c r="B22" s="45"/>
      <c r="C22" s="46"/>
      <c r="D22" s="46"/>
      <c r="E22" s="39" t="s">
        <v>829</v>
      </c>
      <c r="F22" s="46"/>
      <c r="G22" s="46"/>
      <c r="H22" s="46"/>
      <c r="I22" s="46"/>
      <c r="J22" s="48"/>
    </row>
    <row r="23">
      <c r="A23" s="37" t="s">
        <v>625</v>
      </c>
      <c r="B23" s="37">
        <v>4</v>
      </c>
      <c r="C23" s="38" t="s">
        <v>9122</v>
      </c>
      <c r="D23" s="37" t="s">
        <v>627</v>
      </c>
      <c r="E23" s="39" t="s">
        <v>9123</v>
      </c>
      <c r="F23" s="40" t="s">
        <v>629</v>
      </c>
      <c r="G23" s="41">
        <v>26.399999999999999</v>
      </c>
      <c r="H23" s="42">
        <v>0</v>
      </c>
      <c r="I23" s="43">
        <f>ROUND(G23*H23,P4)</f>
        <v>0</v>
      </c>
      <c r="J23" s="37"/>
      <c r="O23" s="44">
        <f>I23*0.21</f>
        <v>0</v>
      </c>
      <c r="P23">
        <v>3</v>
      </c>
    </row>
    <row r="24">
      <c r="A24" s="37" t="s">
        <v>630</v>
      </c>
      <c r="B24" s="45"/>
      <c r="C24" s="46"/>
      <c r="D24" s="46"/>
      <c r="E24" s="47" t="s">
        <v>627</v>
      </c>
      <c r="F24" s="46"/>
      <c r="G24" s="46"/>
      <c r="H24" s="46"/>
      <c r="I24" s="46"/>
      <c r="J24" s="48"/>
    </row>
    <row r="25" ht="135">
      <c r="A25" s="37" t="s">
        <v>631</v>
      </c>
      <c r="B25" s="45"/>
      <c r="C25" s="46"/>
      <c r="D25" s="46"/>
      <c r="E25" s="49" t="s">
        <v>9364</v>
      </c>
      <c r="F25" s="46"/>
      <c r="G25" s="46"/>
      <c r="H25" s="46"/>
      <c r="I25" s="46"/>
      <c r="J25" s="48"/>
    </row>
    <row r="26" ht="135">
      <c r="A26" s="37" t="s">
        <v>633</v>
      </c>
      <c r="B26" s="45"/>
      <c r="C26" s="46"/>
      <c r="D26" s="46"/>
      <c r="E26" s="39" t="s">
        <v>2290</v>
      </c>
      <c r="F26" s="46"/>
      <c r="G26" s="46"/>
      <c r="H26" s="46"/>
      <c r="I26" s="46"/>
      <c r="J26" s="48"/>
    </row>
    <row r="27">
      <c r="A27" s="37" t="s">
        <v>625</v>
      </c>
      <c r="B27" s="37">
        <v>5</v>
      </c>
      <c r="C27" s="38" t="s">
        <v>2286</v>
      </c>
      <c r="D27" s="37" t="s">
        <v>627</v>
      </c>
      <c r="E27" s="39" t="s">
        <v>2287</v>
      </c>
      <c r="F27" s="40" t="s">
        <v>629</v>
      </c>
      <c r="G27" s="41">
        <v>21.600000000000001</v>
      </c>
      <c r="H27" s="42">
        <v>0</v>
      </c>
      <c r="I27" s="43">
        <f>ROUND(G27*H27,P4)</f>
        <v>0</v>
      </c>
      <c r="J27" s="37"/>
      <c r="O27" s="44">
        <f>I27*0.21</f>
        <v>0</v>
      </c>
      <c r="P27">
        <v>3</v>
      </c>
    </row>
    <row r="28">
      <c r="A28" s="37" t="s">
        <v>630</v>
      </c>
      <c r="B28" s="45"/>
      <c r="C28" s="46"/>
      <c r="D28" s="46"/>
      <c r="E28" s="47" t="s">
        <v>627</v>
      </c>
      <c r="F28" s="46"/>
      <c r="G28" s="46"/>
      <c r="H28" s="46"/>
      <c r="I28" s="46"/>
      <c r="J28" s="48"/>
    </row>
    <row r="29" ht="180">
      <c r="A29" s="37" t="s">
        <v>631</v>
      </c>
      <c r="B29" s="45"/>
      <c r="C29" s="46"/>
      <c r="D29" s="46"/>
      <c r="E29" s="49" t="s">
        <v>9365</v>
      </c>
      <c r="F29" s="46"/>
      <c r="G29" s="46"/>
      <c r="H29" s="46"/>
      <c r="I29" s="46"/>
      <c r="J29" s="48"/>
    </row>
    <row r="30" ht="135">
      <c r="A30" s="37" t="s">
        <v>633</v>
      </c>
      <c r="B30" s="45"/>
      <c r="C30" s="46"/>
      <c r="D30" s="46"/>
      <c r="E30" s="39" t="s">
        <v>2290</v>
      </c>
      <c r="F30" s="46"/>
      <c r="G30" s="46"/>
      <c r="H30" s="46"/>
      <c r="I30" s="46"/>
      <c r="J30" s="48"/>
    </row>
    <row r="31" ht="30">
      <c r="A31" s="37" t="s">
        <v>625</v>
      </c>
      <c r="B31" s="37">
        <v>6</v>
      </c>
      <c r="C31" s="38" t="s">
        <v>2507</v>
      </c>
      <c r="D31" s="37" t="s">
        <v>627</v>
      </c>
      <c r="E31" s="39" t="s">
        <v>2508</v>
      </c>
      <c r="F31" s="40" t="s">
        <v>629</v>
      </c>
      <c r="G31" s="41">
        <v>375.56900000000002</v>
      </c>
      <c r="H31" s="42">
        <v>0</v>
      </c>
      <c r="I31" s="43">
        <f>ROUND(G31*H31,P4)</f>
        <v>0</v>
      </c>
      <c r="J31" s="37"/>
      <c r="O31" s="44">
        <f>I31*0.21</f>
        <v>0</v>
      </c>
      <c r="P31">
        <v>3</v>
      </c>
    </row>
    <row r="32">
      <c r="A32" s="37" t="s">
        <v>630</v>
      </c>
      <c r="B32" s="45"/>
      <c r="C32" s="46"/>
      <c r="D32" s="46"/>
      <c r="E32" s="47" t="s">
        <v>627</v>
      </c>
      <c r="F32" s="46"/>
      <c r="G32" s="46"/>
      <c r="H32" s="46"/>
      <c r="I32" s="46"/>
      <c r="J32" s="48"/>
    </row>
    <row r="33" ht="315">
      <c r="A33" s="37" t="s">
        <v>631</v>
      </c>
      <c r="B33" s="45"/>
      <c r="C33" s="46"/>
      <c r="D33" s="46"/>
      <c r="E33" s="49" t="s">
        <v>9366</v>
      </c>
      <c r="F33" s="46"/>
      <c r="G33" s="46"/>
      <c r="H33" s="46"/>
      <c r="I33" s="46"/>
      <c r="J33" s="48"/>
    </row>
    <row r="34" ht="120">
      <c r="A34" s="37" t="s">
        <v>633</v>
      </c>
      <c r="B34" s="45"/>
      <c r="C34" s="46"/>
      <c r="D34" s="46"/>
      <c r="E34" s="39" t="s">
        <v>829</v>
      </c>
      <c r="F34" s="46"/>
      <c r="G34" s="46"/>
      <c r="H34" s="46"/>
      <c r="I34" s="46"/>
      <c r="J34" s="48"/>
    </row>
    <row r="35">
      <c r="A35" s="37" t="s">
        <v>625</v>
      </c>
      <c r="B35" s="37">
        <v>7</v>
      </c>
      <c r="C35" s="38" t="s">
        <v>9127</v>
      </c>
      <c r="D35" s="37" t="s">
        <v>627</v>
      </c>
      <c r="E35" s="39" t="s">
        <v>9128</v>
      </c>
      <c r="F35" s="40" t="s">
        <v>629</v>
      </c>
      <c r="G35" s="41">
        <v>21.420000000000002</v>
      </c>
      <c r="H35" s="42">
        <v>0</v>
      </c>
      <c r="I35" s="43">
        <f>ROUND(G35*H35,P4)</f>
        <v>0</v>
      </c>
      <c r="J35" s="37"/>
      <c r="O35" s="44">
        <f>I35*0.21</f>
        <v>0</v>
      </c>
      <c r="P35">
        <v>3</v>
      </c>
    </row>
    <row r="36">
      <c r="A36" s="37" t="s">
        <v>630</v>
      </c>
      <c r="B36" s="45"/>
      <c r="C36" s="46"/>
      <c r="D36" s="46"/>
      <c r="E36" s="47" t="s">
        <v>627</v>
      </c>
      <c r="F36" s="46"/>
      <c r="G36" s="46"/>
      <c r="H36" s="46"/>
      <c r="I36" s="46"/>
      <c r="J36" s="48"/>
    </row>
    <row r="37" ht="135">
      <c r="A37" s="37" t="s">
        <v>631</v>
      </c>
      <c r="B37" s="45"/>
      <c r="C37" s="46"/>
      <c r="D37" s="46"/>
      <c r="E37" s="49" t="s">
        <v>9367</v>
      </c>
      <c r="F37" s="46"/>
      <c r="G37" s="46"/>
      <c r="H37" s="46"/>
      <c r="I37" s="46"/>
      <c r="J37" s="48"/>
    </row>
    <row r="38" ht="120">
      <c r="A38" s="37" t="s">
        <v>633</v>
      </c>
      <c r="B38" s="45"/>
      <c r="C38" s="46"/>
      <c r="D38" s="46"/>
      <c r="E38" s="39" t="s">
        <v>829</v>
      </c>
      <c r="F38" s="46"/>
      <c r="G38" s="46"/>
      <c r="H38" s="46"/>
      <c r="I38" s="46"/>
      <c r="J38" s="48"/>
    </row>
    <row r="39">
      <c r="A39" s="37" t="s">
        <v>625</v>
      </c>
      <c r="B39" s="37">
        <v>8</v>
      </c>
      <c r="C39" s="38" t="s">
        <v>2393</v>
      </c>
      <c r="D39" s="37" t="s">
        <v>627</v>
      </c>
      <c r="E39" s="39" t="s">
        <v>2394</v>
      </c>
      <c r="F39" s="40" t="s">
        <v>744</v>
      </c>
      <c r="G39" s="41">
        <v>199</v>
      </c>
      <c r="H39" s="42">
        <v>0</v>
      </c>
      <c r="I39" s="43">
        <f>ROUND(G39*H39,P4)</f>
        <v>0</v>
      </c>
      <c r="J39" s="37"/>
      <c r="O39" s="44">
        <f>I39*0.21</f>
        <v>0</v>
      </c>
      <c r="P39">
        <v>3</v>
      </c>
    </row>
    <row r="40">
      <c r="A40" s="37" t="s">
        <v>630</v>
      </c>
      <c r="B40" s="45"/>
      <c r="C40" s="46"/>
      <c r="D40" s="46"/>
      <c r="E40" s="47" t="s">
        <v>627</v>
      </c>
      <c r="F40" s="46"/>
      <c r="G40" s="46"/>
      <c r="H40" s="46"/>
      <c r="I40" s="46"/>
      <c r="J40" s="48"/>
    </row>
    <row r="41" ht="225">
      <c r="A41" s="37" t="s">
        <v>631</v>
      </c>
      <c r="B41" s="45"/>
      <c r="C41" s="46"/>
      <c r="D41" s="46"/>
      <c r="E41" s="49" t="s">
        <v>9368</v>
      </c>
      <c r="F41" s="46"/>
      <c r="G41" s="46"/>
      <c r="H41" s="46"/>
      <c r="I41" s="46"/>
      <c r="J41" s="48"/>
    </row>
    <row r="42" ht="120">
      <c r="A42" s="37" t="s">
        <v>633</v>
      </c>
      <c r="B42" s="45"/>
      <c r="C42" s="46"/>
      <c r="D42" s="46"/>
      <c r="E42" s="39" t="s">
        <v>829</v>
      </c>
      <c r="F42" s="46"/>
      <c r="G42" s="46"/>
      <c r="H42" s="46"/>
      <c r="I42" s="46"/>
      <c r="J42" s="48"/>
    </row>
    <row r="43">
      <c r="A43" s="37" t="s">
        <v>625</v>
      </c>
      <c r="B43" s="37">
        <v>9</v>
      </c>
      <c r="C43" s="38" t="s">
        <v>1143</v>
      </c>
      <c r="D43" s="37" t="s">
        <v>627</v>
      </c>
      <c r="E43" s="39" t="s">
        <v>1144</v>
      </c>
      <c r="F43" s="40" t="s">
        <v>629</v>
      </c>
      <c r="G43" s="41">
        <v>894.75199999999995</v>
      </c>
      <c r="H43" s="42">
        <v>0</v>
      </c>
      <c r="I43" s="43">
        <f>ROUND(G43*H43,P4)</f>
        <v>0</v>
      </c>
      <c r="J43" s="37"/>
      <c r="O43" s="44">
        <f>I43*0.21</f>
        <v>0</v>
      </c>
      <c r="P43">
        <v>3</v>
      </c>
    </row>
    <row r="44">
      <c r="A44" s="37" t="s">
        <v>630</v>
      </c>
      <c r="B44" s="45"/>
      <c r="C44" s="46"/>
      <c r="D44" s="46"/>
      <c r="E44" s="47" t="s">
        <v>627</v>
      </c>
      <c r="F44" s="46"/>
      <c r="G44" s="46"/>
      <c r="H44" s="46"/>
      <c r="I44" s="46"/>
      <c r="J44" s="48"/>
    </row>
    <row r="45" ht="330">
      <c r="A45" s="37" t="s">
        <v>631</v>
      </c>
      <c r="B45" s="45"/>
      <c r="C45" s="46"/>
      <c r="D45" s="46"/>
      <c r="E45" s="49" t="s">
        <v>9369</v>
      </c>
      <c r="F45" s="46"/>
      <c r="G45" s="46"/>
      <c r="H45" s="46"/>
      <c r="I45" s="46"/>
      <c r="J45" s="48"/>
    </row>
    <row r="46" ht="409.5">
      <c r="A46" s="37" t="s">
        <v>633</v>
      </c>
      <c r="B46" s="45"/>
      <c r="C46" s="46"/>
      <c r="D46" s="46"/>
      <c r="E46" s="39" t="s">
        <v>1147</v>
      </c>
      <c r="F46" s="46"/>
      <c r="G46" s="46"/>
      <c r="H46" s="46"/>
      <c r="I46" s="46"/>
      <c r="J46" s="48"/>
    </row>
    <row r="47">
      <c r="A47" s="37" t="s">
        <v>625</v>
      </c>
      <c r="B47" s="37">
        <v>10</v>
      </c>
      <c r="C47" s="38" t="s">
        <v>1269</v>
      </c>
      <c r="D47" s="37" t="s">
        <v>627</v>
      </c>
      <c r="E47" s="39" t="s">
        <v>1270</v>
      </c>
      <c r="F47" s="40" t="s">
        <v>629</v>
      </c>
      <c r="G47" s="41">
        <v>60.399999999999999</v>
      </c>
      <c r="H47" s="42">
        <v>0</v>
      </c>
      <c r="I47" s="43">
        <f>ROUND(G47*H47,P4)</f>
        <v>0</v>
      </c>
      <c r="J47" s="37"/>
      <c r="O47" s="44">
        <f>I47*0.21</f>
        <v>0</v>
      </c>
      <c r="P47">
        <v>3</v>
      </c>
    </row>
    <row r="48">
      <c r="A48" s="37" t="s">
        <v>630</v>
      </c>
      <c r="B48" s="45"/>
      <c r="C48" s="46"/>
      <c r="D48" s="46"/>
      <c r="E48" s="47" t="s">
        <v>627</v>
      </c>
      <c r="F48" s="46"/>
      <c r="G48" s="46"/>
      <c r="H48" s="46"/>
      <c r="I48" s="46"/>
      <c r="J48" s="48"/>
    </row>
    <row r="49" ht="90">
      <c r="A49" s="37" t="s">
        <v>631</v>
      </c>
      <c r="B49" s="45"/>
      <c r="C49" s="46"/>
      <c r="D49" s="46"/>
      <c r="E49" s="49" t="s">
        <v>9370</v>
      </c>
      <c r="F49" s="46"/>
      <c r="G49" s="46"/>
      <c r="H49" s="46"/>
      <c r="I49" s="46"/>
      <c r="J49" s="48"/>
    </row>
    <row r="50" ht="405">
      <c r="A50" s="37" t="s">
        <v>633</v>
      </c>
      <c r="B50" s="45"/>
      <c r="C50" s="46"/>
      <c r="D50" s="46"/>
      <c r="E50" s="39" t="s">
        <v>1272</v>
      </c>
      <c r="F50" s="46"/>
      <c r="G50" s="46"/>
      <c r="H50" s="46"/>
      <c r="I50" s="46"/>
      <c r="J50" s="48"/>
    </row>
    <row r="51">
      <c r="A51" s="37" t="s">
        <v>625</v>
      </c>
      <c r="B51" s="37">
        <v>11</v>
      </c>
      <c r="C51" s="38" t="s">
        <v>1153</v>
      </c>
      <c r="D51" s="37" t="s">
        <v>627</v>
      </c>
      <c r="E51" s="39" t="s">
        <v>1154</v>
      </c>
      <c r="F51" s="40" t="s">
        <v>629</v>
      </c>
      <c r="G51" s="41">
        <v>10.971</v>
      </c>
      <c r="H51" s="42">
        <v>0</v>
      </c>
      <c r="I51" s="43">
        <f>ROUND(G51*H51,P4)</f>
        <v>0</v>
      </c>
      <c r="J51" s="37"/>
      <c r="O51" s="44">
        <f>I51*0.21</f>
        <v>0</v>
      </c>
      <c r="P51">
        <v>3</v>
      </c>
    </row>
    <row r="52">
      <c r="A52" s="37" t="s">
        <v>630</v>
      </c>
      <c r="B52" s="45"/>
      <c r="C52" s="46"/>
      <c r="D52" s="46"/>
      <c r="E52" s="47" t="s">
        <v>627</v>
      </c>
      <c r="F52" s="46"/>
      <c r="G52" s="46"/>
      <c r="H52" s="46"/>
      <c r="I52" s="46"/>
      <c r="J52" s="48"/>
    </row>
    <row r="53" ht="105">
      <c r="A53" s="37" t="s">
        <v>631</v>
      </c>
      <c r="B53" s="45"/>
      <c r="C53" s="46"/>
      <c r="D53" s="46"/>
      <c r="E53" s="49" t="s">
        <v>9371</v>
      </c>
      <c r="F53" s="46"/>
      <c r="G53" s="46"/>
      <c r="H53" s="46"/>
      <c r="I53" s="46"/>
      <c r="J53" s="48"/>
    </row>
    <row r="54" ht="409.5">
      <c r="A54" s="37" t="s">
        <v>633</v>
      </c>
      <c r="B54" s="45"/>
      <c r="C54" s="46"/>
      <c r="D54" s="46"/>
      <c r="E54" s="39" t="s">
        <v>1152</v>
      </c>
      <c r="F54" s="46"/>
      <c r="G54" s="46"/>
      <c r="H54" s="46"/>
      <c r="I54" s="46"/>
      <c r="J54" s="48"/>
    </row>
    <row r="55">
      <c r="A55" s="37" t="s">
        <v>625</v>
      </c>
      <c r="B55" s="37">
        <v>12</v>
      </c>
      <c r="C55" s="38" t="s">
        <v>626</v>
      </c>
      <c r="D55" s="37" t="s">
        <v>627</v>
      </c>
      <c r="E55" s="39" t="s">
        <v>628</v>
      </c>
      <c r="F55" s="40" t="s">
        <v>629</v>
      </c>
      <c r="G55" s="41">
        <v>1.796</v>
      </c>
      <c r="H55" s="42">
        <v>0</v>
      </c>
      <c r="I55" s="43">
        <f>ROUND(G55*H55,P4)</f>
        <v>0</v>
      </c>
      <c r="J55" s="37"/>
      <c r="O55" s="44">
        <f>I55*0.21</f>
        <v>0</v>
      </c>
      <c r="P55">
        <v>3</v>
      </c>
    </row>
    <row r="56">
      <c r="A56" s="37" t="s">
        <v>630</v>
      </c>
      <c r="B56" s="45"/>
      <c r="C56" s="46"/>
      <c r="D56" s="46"/>
      <c r="E56" s="47" t="s">
        <v>627</v>
      </c>
      <c r="F56" s="46"/>
      <c r="G56" s="46"/>
      <c r="H56" s="46"/>
      <c r="I56" s="46"/>
      <c r="J56" s="48"/>
    </row>
    <row r="57" ht="105">
      <c r="A57" s="37" t="s">
        <v>631</v>
      </c>
      <c r="B57" s="45"/>
      <c r="C57" s="46"/>
      <c r="D57" s="46"/>
      <c r="E57" s="49" t="s">
        <v>9372</v>
      </c>
      <c r="F57" s="46"/>
      <c r="G57" s="46"/>
      <c r="H57" s="46"/>
      <c r="I57" s="46"/>
      <c r="J57" s="48"/>
    </row>
    <row r="58" ht="409.5">
      <c r="A58" s="37" t="s">
        <v>633</v>
      </c>
      <c r="B58" s="45"/>
      <c r="C58" s="46"/>
      <c r="D58" s="46"/>
      <c r="E58" s="39" t="s">
        <v>1152</v>
      </c>
      <c r="F58" s="46"/>
      <c r="G58" s="46"/>
      <c r="H58" s="46"/>
      <c r="I58" s="46"/>
      <c r="J58" s="48"/>
    </row>
    <row r="59">
      <c r="A59" s="37" t="s">
        <v>625</v>
      </c>
      <c r="B59" s="37">
        <v>13</v>
      </c>
      <c r="C59" s="38" t="s">
        <v>1292</v>
      </c>
      <c r="D59" s="37" t="s">
        <v>627</v>
      </c>
      <c r="E59" s="39" t="s">
        <v>1293</v>
      </c>
      <c r="F59" s="40" t="s">
        <v>629</v>
      </c>
      <c r="G59" s="41">
        <v>58.479999999999997</v>
      </c>
      <c r="H59" s="42">
        <v>0</v>
      </c>
      <c r="I59" s="43">
        <f>ROUND(G59*H59,P4)</f>
        <v>0</v>
      </c>
      <c r="J59" s="37"/>
      <c r="O59" s="44">
        <f>I59*0.21</f>
        <v>0</v>
      </c>
      <c r="P59">
        <v>3</v>
      </c>
    </row>
    <row r="60">
      <c r="A60" s="37" t="s">
        <v>630</v>
      </c>
      <c r="B60" s="45"/>
      <c r="C60" s="46"/>
      <c r="D60" s="46"/>
      <c r="E60" s="47" t="s">
        <v>627</v>
      </c>
      <c r="F60" s="46"/>
      <c r="G60" s="46"/>
      <c r="H60" s="46"/>
      <c r="I60" s="46"/>
      <c r="J60" s="48"/>
    </row>
    <row r="61" ht="165">
      <c r="A61" s="37" t="s">
        <v>631</v>
      </c>
      <c r="B61" s="45"/>
      <c r="C61" s="46"/>
      <c r="D61" s="46"/>
      <c r="E61" s="49" t="s">
        <v>9373</v>
      </c>
      <c r="F61" s="46"/>
      <c r="G61" s="46"/>
      <c r="H61" s="46"/>
      <c r="I61" s="46"/>
      <c r="J61" s="48"/>
    </row>
    <row r="62" ht="405">
      <c r="A62" s="37" t="s">
        <v>633</v>
      </c>
      <c r="B62" s="45"/>
      <c r="C62" s="46"/>
      <c r="D62" s="46"/>
      <c r="E62" s="39" t="s">
        <v>1295</v>
      </c>
      <c r="F62" s="46"/>
      <c r="G62" s="46"/>
      <c r="H62" s="46"/>
      <c r="I62" s="46"/>
      <c r="J62" s="48"/>
    </row>
    <row r="63">
      <c r="A63" s="37" t="s">
        <v>625</v>
      </c>
      <c r="B63" s="37">
        <v>14</v>
      </c>
      <c r="C63" s="38" t="s">
        <v>9138</v>
      </c>
      <c r="D63" s="37" t="s">
        <v>627</v>
      </c>
      <c r="E63" s="39" t="s">
        <v>9139</v>
      </c>
      <c r="F63" s="40" t="s">
        <v>629</v>
      </c>
      <c r="G63" s="41">
        <v>116.59999999999999</v>
      </c>
      <c r="H63" s="42">
        <v>0</v>
      </c>
      <c r="I63" s="43">
        <f>ROUND(G63*H63,P4)</f>
        <v>0</v>
      </c>
      <c r="J63" s="37"/>
      <c r="O63" s="44">
        <f>I63*0.21</f>
        <v>0</v>
      </c>
      <c r="P63">
        <v>3</v>
      </c>
    </row>
    <row r="64">
      <c r="A64" s="37" t="s">
        <v>630</v>
      </c>
      <c r="B64" s="45"/>
      <c r="C64" s="46"/>
      <c r="D64" s="46"/>
      <c r="E64" s="47" t="s">
        <v>627</v>
      </c>
      <c r="F64" s="46"/>
      <c r="G64" s="46"/>
      <c r="H64" s="46"/>
      <c r="I64" s="46"/>
      <c r="J64" s="48"/>
    </row>
    <row r="65" ht="150">
      <c r="A65" s="37" t="s">
        <v>631</v>
      </c>
      <c r="B65" s="45"/>
      <c r="C65" s="46"/>
      <c r="D65" s="46"/>
      <c r="E65" s="49" t="s">
        <v>9374</v>
      </c>
      <c r="F65" s="46"/>
      <c r="G65" s="46"/>
      <c r="H65" s="46"/>
      <c r="I65" s="46"/>
      <c r="J65" s="48"/>
    </row>
    <row r="66" ht="345">
      <c r="A66" s="37" t="s">
        <v>633</v>
      </c>
      <c r="B66" s="45"/>
      <c r="C66" s="46"/>
      <c r="D66" s="46"/>
      <c r="E66" s="39" t="s">
        <v>9141</v>
      </c>
      <c r="F66" s="46"/>
      <c r="G66" s="46"/>
      <c r="H66" s="46"/>
      <c r="I66" s="46"/>
      <c r="J66" s="48"/>
    </row>
    <row r="67">
      <c r="A67" s="37" t="s">
        <v>625</v>
      </c>
      <c r="B67" s="37">
        <v>15</v>
      </c>
      <c r="C67" s="38" t="s">
        <v>1693</v>
      </c>
      <c r="D67" s="37" t="s">
        <v>627</v>
      </c>
      <c r="E67" s="39" t="s">
        <v>1694</v>
      </c>
      <c r="F67" s="40" t="s">
        <v>629</v>
      </c>
      <c r="G67" s="41">
        <v>4.2619999999999996</v>
      </c>
      <c r="H67" s="42">
        <v>0</v>
      </c>
      <c r="I67" s="43">
        <f>ROUND(G67*H67,P4)</f>
        <v>0</v>
      </c>
      <c r="J67" s="37"/>
      <c r="O67" s="44">
        <f>I67*0.21</f>
        <v>0</v>
      </c>
      <c r="P67">
        <v>3</v>
      </c>
    </row>
    <row r="68">
      <c r="A68" s="37" t="s">
        <v>630</v>
      </c>
      <c r="B68" s="45"/>
      <c r="C68" s="46"/>
      <c r="D68" s="46"/>
      <c r="E68" s="47" t="s">
        <v>627</v>
      </c>
      <c r="F68" s="46"/>
      <c r="G68" s="46"/>
      <c r="H68" s="46"/>
      <c r="I68" s="46"/>
      <c r="J68" s="48"/>
    </row>
    <row r="69" ht="135">
      <c r="A69" s="37" t="s">
        <v>631</v>
      </c>
      <c r="B69" s="45"/>
      <c r="C69" s="46"/>
      <c r="D69" s="46"/>
      <c r="E69" s="49" t="s">
        <v>9375</v>
      </c>
      <c r="F69" s="46"/>
      <c r="G69" s="46"/>
      <c r="H69" s="46"/>
      <c r="I69" s="46"/>
      <c r="J69" s="48"/>
    </row>
    <row r="70" ht="330">
      <c r="A70" s="37" t="s">
        <v>633</v>
      </c>
      <c r="B70" s="45"/>
      <c r="C70" s="46"/>
      <c r="D70" s="46"/>
      <c r="E70" s="39" t="s">
        <v>1696</v>
      </c>
      <c r="F70" s="46"/>
      <c r="G70" s="46"/>
      <c r="H70" s="46"/>
      <c r="I70" s="46"/>
      <c r="J70" s="48"/>
    </row>
    <row r="71">
      <c r="A71" s="37" t="s">
        <v>625</v>
      </c>
      <c r="B71" s="37">
        <v>16</v>
      </c>
      <c r="C71" s="38" t="s">
        <v>1304</v>
      </c>
      <c r="D71" s="37" t="s">
        <v>627</v>
      </c>
      <c r="E71" s="39" t="s">
        <v>1305</v>
      </c>
      <c r="F71" s="40" t="s">
        <v>629</v>
      </c>
      <c r="G71" s="41">
        <v>11.699999999999999</v>
      </c>
      <c r="H71" s="42">
        <v>0</v>
      </c>
      <c r="I71" s="43">
        <f>ROUND(G71*H71,P4)</f>
        <v>0</v>
      </c>
      <c r="J71" s="37"/>
      <c r="O71" s="44">
        <f>I71*0.21</f>
        <v>0</v>
      </c>
      <c r="P71">
        <v>3</v>
      </c>
    </row>
    <row r="72">
      <c r="A72" s="37" t="s">
        <v>630</v>
      </c>
      <c r="B72" s="45"/>
      <c r="C72" s="46"/>
      <c r="D72" s="46"/>
      <c r="E72" s="47" t="s">
        <v>627</v>
      </c>
      <c r="F72" s="46"/>
      <c r="G72" s="46"/>
      <c r="H72" s="46"/>
      <c r="I72" s="46"/>
      <c r="J72" s="48"/>
    </row>
    <row r="73" ht="105">
      <c r="A73" s="37" t="s">
        <v>631</v>
      </c>
      <c r="B73" s="45"/>
      <c r="C73" s="46"/>
      <c r="D73" s="46"/>
      <c r="E73" s="49" t="s">
        <v>9376</v>
      </c>
      <c r="F73" s="46"/>
      <c r="G73" s="46"/>
      <c r="H73" s="46"/>
      <c r="I73" s="46"/>
      <c r="J73" s="48"/>
    </row>
    <row r="74" ht="409.5">
      <c r="A74" s="37" t="s">
        <v>633</v>
      </c>
      <c r="B74" s="45"/>
      <c r="C74" s="46"/>
      <c r="D74" s="46"/>
      <c r="E74" s="39" t="s">
        <v>1307</v>
      </c>
      <c r="F74" s="46"/>
      <c r="G74" s="46"/>
      <c r="H74" s="46"/>
      <c r="I74" s="46"/>
      <c r="J74" s="48"/>
    </row>
    <row r="75">
      <c r="A75" s="37" t="s">
        <v>625</v>
      </c>
      <c r="B75" s="37">
        <v>17</v>
      </c>
      <c r="C75" s="38" t="s">
        <v>1308</v>
      </c>
      <c r="D75" s="37" t="s">
        <v>627</v>
      </c>
      <c r="E75" s="39" t="s">
        <v>1309</v>
      </c>
      <c r="F75" s="40" t="s">
        <v>832</v>
      </c>
      <c r="G75" s="41">
        <v>1346.0999999999999</v>
      </c>
      <c r="H75" s="42">
        <v>0</v>
      </c>
      <c r="I75" s="43">
        <f>ROUND(G75*H75,P4)</f>
        <v>0</v>
      </c>
      <c r="J75" s="37"/>
      <c r="O75" s="44">
        <f>I75*0.21</f>
        <v>0</v>
      </c>
      <c r="P75">
        <v>3</v>
      </c>
    </row>
    <row r="76">
      <c r="A76" s="37" t="s">
        <v>630</v>
      </c>
      <c r="B76" s="45"/>
      <c r="C76" s="46"/>
      <c r="D76" s="46"/>
      <c r="E76" s="47" t="s">
        <v>627</v>
      </c>
      <c r="F76" s="46"/>
      <c r="G76" s="46"/>
      <c r="H76" s="46"/>
      <c r="I76" s="46"/>
      <c r="J76" s="48"/>
    </row>
    <row r="77" ht="225">
      <c r="A77" s="37" t="s">
        <v>631</v>
      </c>
      <c r="B77" s="45"/>
      <c r="C77" s="46"/>
      <c r="D77" s="46"/>
      <c r="E77" s="49" t="s">
        <v>9377</v>
      </c>
      <c r="F77" s="46"/>
      <c r="G77" s="46"/>
      <c r="H77" s="46"/>
      <c r="I77" s="46"/>
      <c r="J77" s="48"/>
    </row>
    <row r="78" ht="75">
      <c r="A78" s="37" t="s">
        <v>633</v>
      </c>
      <c r="B78" s="45"/>
      <c r="C78" s="46"/>
      <c r="D78" s="46"/>
      <c r="E78" s="39" t="s">
        <v>1311</v>
      </c>
      <c r="F78" s="46"/>
      <c r="G78" s="46"/>
      <c r="H78" s="46"/>
      <c r="I78" s="46"/>
      <c r="J78" s="48"/>
    </row>
    <row r="79">
      <c r="A79" s="37" t="s">
        <v>625</v>
      </c>
      <c r="B79" s="37">
        <v>18</v>
      </c>
      <c r="C79" s="38" t="s">
        <v>2522</v>
      </c>
      <c r="D79" s="37" t="s">
        <v>627</v>
      </c>
      <c r="E79" s="39" t="s">
        <v>2523</v>
      </c>
      <c r="F79" s="40" t="s">
        <v>832</v>
      </c>
      <c r="G79" s="41">
        <v>604</v>
      </c>
      <c r="H79" s="42">
        <v>0</v>
      </c>
      <c r="I79" s="43">
        <f>ROUND(G79*H79,P4)</f>
        <v>0</v>
      </c>
      <c r="J79" s="37"/>
      <c r="O79" s="44">
        <f>I79*0.21</f>
        <v>0</v>
      </c>
      <c r="P79">
        <v>3</v>
      </c>
    </row>
    <row r="80">
      <c r="A80" s="37" t="s">
        <v>630</v>
      </c>
      <c r="B80" s="45"/>
      <c r="C80" s="46"/>
      <c r="D80" s="46"/>
      <c r="E80" s="47" t="s">
        <v>627</v>
      </c>
      <c r="F80" s="46"/>
      <c r="G80" s="46"/>
      <c r="H80" s="46"/>
      <c r="I80" s="46"/>
      <c r="J80" s="48"/>
    </row>
    <row r="81" ht="120">
      <c r="A81" s="37" t="s">
        <v>631</v>
      </c>
      <c r="B81" s="45"/>
      <c r="C81" s="46"/>
      <c r="D81" s="46"/>
      <c r="E81" s="49" t="s">
        <v>9378</v>
      </c>
      <c r="F81" s="46"/>
      <c r="G81" s="46"/>
      <c r="H81" s="46"/>
      <c r="I81" s="46"/>
      <c r="J81" s="48"/>
    </row>
    <row r="82" ht="75">
      <c r="A82" s="37" t="s">
        <v>633</v>
      </c>
      <c r="B82" s="45"/>
      <c r="C82" s="46"/>
      <c r="D82" s="46"/>
      <c r="E82" s="39" t="s">
        <v>1622</v>
      </c>
      <c r="F82" s="46"/>
      <c r="G82" s="46"/>
      <c r="H82" s="46"/>
      <c r="I82" s="46"/>
      <c r="J82" s="48"/>
    </row>
    <row r="83">
      <c r="A83" s="37" t="s">
        <v>625</v>
      </c>
      <c r="B83" s="37">
        <v>19</v>
      </c>
      <c r="C83" s="38" t="s">
        <v>1320</v>
      </c>
      <c r="D83" s="37" t="s">
        <v>627</v>
      </c>
      <c r="E83" s="39" t="s">
        <v>1321</v>
      </c>
      <c r="F83" s="40" t="s">
        <v>832</v>
      </c>
      <c r="G83" s="41">
        <v>604</v>
      </c>
      <c r="H83" s="42">
        <v>0</v>
      </c>
      <c r="I83" s="43">
        <f>ROUND(G83*H83,P4)</f>
        <v>0</v>
      </c>
      <c r="J83" s="37"/>
      <c r="O83" s="44">
        <f>I83*0.21</f>
        <v>0</v>
      </c>
      <c r="P83">
        <v>3</v>
      </c>
    </row>
    <row r="84">
      <c r="A84" s="37" t="s">
        <v>630</v>
      </c>
      <c r="B84" s="45"/>
      <c r="C84" s="46"/>
      <c r="D84" s="46"/>
      <c r="E84" s="47" t="s">
        <v>627</v>
      </c>
      <c r="F84" s="46"/>
      <c r="G84" s="46"/>
      <c r="H84" s="46"/>
      <c r="I84" s="46"/>
      <c r="J84" s="48"/>
    </row>
    <row r="85" ht="75">
      <c r="A85" s="37" t="s">
        <v>631</v>
      </c>
      <c r="B85" s="45"/>
      <c r="C85" s="46"/>
      <c r="D85" s="46"/>
      <c r="E85" s="49" t="s">
        <v>9379</v>
      </c>
      <c r="F85" s="46"/>
      <c r="G85" s="46"/>
      <c r="H85" s="46"/>
      <c r="I85" s="46"/>
      <c r="J85" s="48"/>
    </row>
    <row r="86" ht="75">
      <c r="A86" s="37" t="s">
        <v>633</v>
      </c>
      <c r="B86" s="45"/>
      <c r="C86" s="46"/>
      <c r="D86" s="46"/>
      <c r="E86" s="39" t="s">
        <v>1323</v>
      </c>
      <c r="F86" s="46"/>
      <c r="G86" s="46"/>
      <c r="H86" s="46"/>
      <c r="I86" s="46"/>
      <c r="J86" s="48"/>
    </row>
    <row r="87">
      <c r="A87" s="37" t="s">
        <v>625</v>
      </c>
      <c r="B87" s="37">
        <v>20</v>
      </c>
      <c r="C87" s="38" t="s">
        <v>1324</v>
      </c>
      <c r="D87" s="37" t="s">
        <v>627</v>
      </c>
      <c r="E87" s="39" t="s">
        <v>1325</v>
      </c>
      <c r="F87" s="40" t="s">
        <v>832</v>
      </c>
      <c r="G87" s="41">
        <v>604</v>
      </c>
      <c r="H87" s="42">
        <v>0</v>
      </c>
      <c r="I87" s="43">
        <f>ROUND(G87*H87,P4)</f>
        <v>0</v>
      </c>
      <c r="J87" s="37"/>
      <c r="O87" s="44">
        <f>I87*0.21</f>
        <v>0</v>
      </c>
      <c r="P87">
        <v>3</v>
      </c>
    </row>
    <row r="88">
      <c r="A88" s="37" t="s">
        <v>630</v>
      </c>
      <c r="B88" s="45"/>
      <c r="C88" s="46"/>
      <c r="D88" s="46"/>
      <c r="E88" s="47" t="s">
        <v>627</v>
      </c>
      <c r="F88" s="46"/>
      <c r="G88" s="46"/>
      <c r="H88" s="46"/>
      <c r="I88" s="46"/>
      <c r="J88" s="48"/>
    </row>
    <row r="89" ht="45">
      <c r="A89" s="37" t="s">
        <v>631</v>
      </c>
      <c r="B89" s="45"/>
      <c r="C89" s="46"/>
      <c r="D89" s="46"/>
      <c r="E89" s="49" t="s">
        <v>9380</v>
      </c>
      <c r="F89" s="46"/>
      <c r="G89" s="46"/>
      <c r="H89" s="46"/>
      <c r="I89" s="46"/>
      <c r="J89" s="48"/>
    </row>
    <row r="90" ht="90">
      <c r="A90" s="37" t="s">
        <v>633</v>
      </c>
      <c r="B90" s="45"/>
      <c r="C90" s="46"/>
      <c r="D90" s="46"/>
      <c r="E90" s="39" t="s">
        <v>1327</v>
      </c>
      <c r="F90" s="46"/>
      <c r="G90" s="46"/>
      <c r="H90" s="46"/>
      <c r="I90" s="46"/>
      <c r="J90" s="48"/>
    </row>
    <row r="91">
      <c r="A91" s="31" t="s">
        <v>622</v>
      </c>
      <c r="B91" s="32"/>
      <c r="C91" s="33" t="s">
        <v>1162</v>
      </c>
      <c r="D91" s="34"/>
      <c r="E91" s="31" t="s">
        <v>1328</v>
      </c>
      <c r="F91" s="34"/>
      <c r="G91" s="34"/>
      <c r="H91" s="34"/>
      <c r="I91" s="35">
        <f>SUMIFS(I92:I119,A92:A119,"P")</f>
        <v>0</v>
      </c>
      <c r="J91" s="36"/>
    </row>
    <row r="92">
      <c r="A92" s="37" t="s">
        <v>625</v>
      </c>
      <c r="B92" s="37">
        <v>21</v>
      </c>
      <c r="C92" s="38" t="s">
        <v>1329</v>
      </c>
      <c r="D92" s="37" t="s">
        <v>627</v>
      </c>
      <c r="E92" s="39" t="s">
        <v>1330</v>
      </c>
      <c r="F92" s="40" t="s">
        <v>629</v>
      </c>
      <c r="G92" s="41">
        <v>43.5</v>
      </c>
      <c r="H92" s="42">
        <v>0</v>
      </c>
      <c r="I92" s="43">
        <f>ROUND(G92*H92,P4)</f>
        <v>0</v>
      </c>
      <c r="J92" s="37"/>
      <c r="O92" s="44">
        <f>I92*0.21</f>
        <v>0</v>
      </c>
      <c r="P92">
        <v>3</v>
      </c>
    </row>
    <row r="93">
      <c r="A93" s="37" t="s">
        <v>630</v>
      </c>
      <c r="B93" s="45"/>
      <c r="C93" s="46"/>
      <c r="D93" s="46"/>
      <c r="E93" s="47" t="s">
        <v>627</v>
      </c>
      <c r="F93" s="46"/>
      <c r="G93" s="46"/>
      <c r="H93" s="46"/>
      <c r="I93" s="46"/>
      <c r="J93" s="48"/>
    </row>
    <row r="94" ht="105">
      <c r="A94" s="37" t="s">
        <v>631</v>
      </c>
      <c r="B94" s="45"/>
      <c r="C94" s="46"/>
      <c r="D94" s="46"/>
      <c r="E94" s="49" t="s">
        <v>9381</v>
      </c>
      <c r="F94" s="46"/>
      <c r="G94" s="46"/>
      <c r="H94" s="46"/>
      <c r="I94" s="46"/>
      <c r="J94" s="48"/>
    </row>
    <row r="95" ht="105">
      <c r="A95" s="37" t="s">
        <v>633</v>
      </c>
      <c r="B95" s="45"/>
      <c r="C95" s="46"/>
      <c r="D95" s="46"/>
      <c r="E95" s="39" t="s">
        <v>1332</v>
      </c>
      <c r="F95" s="46"/>
      <c r="G95" s="46"/>
      <c r="H95" s="46"/>
      <c r="I95" s="46"/>
      <c r="J95" s="48"/>
    </row>
    <row r="96">
      <c r="A96" s="37" t="s">
        <v>625</v>
      </c>
      <c r="B96" s="37">
        <v>22</v>
      </c>
      <c r="C96" s="38" t="s">
        <v>1164</v>
      </c>
      <c r="D96" s="37" t="s">
        <v>627</v>
      </c>
      <c r="E96" s="39" t="s">
        <v>1165</v>
      </c>
      <c r="F96" s="40" t="s">
        <v>832</v>
      </c>
      <c r="G96" s="41">
        <v>222</v>
      </c>
      <c r="H96" s="42">
        <v>0</v>
      </c>
      <c r="I96" s="43">
        <f>ROUND(G96*H96,P4)</f>
        <v>0</v>
      </c>
      <c r="J96" s="37"/>
      <c r="O96" s="44">
        <f>I96*0.21</f>
        <v>0</v>
      </c>
      <c r="P96">
        <v>3</v>
      </c>
    </row>
    <row r="97">
      <c r="A97" s="37" t="s">
        <v>630</v>
      </c>
      <c r="B97" s="45"/>
      <c r="C97" s="46"/>
      <c r="D97" s="46"/>
      <c r="E97" s="47" t="s">
        <v>627</v>
      </c>
      <c r="F97" s="46"/>
      <c r="G97" s="46"/>
      <c r="H97" s="46"/>
      <c r="I97" s="46"/>
      <c r="J97" s="48"/>
    </row>
    <row r="98" ht="90">
      <c r="A98" s="37" t="s">
        <v>631</v>
      </c>
      <c r="B98" s="45"/>
      <c r="C98" s="46"/>
      <c r="D98" s="46"/>
      <c r="E98" s="49" t="s">
        <v>9382</v>
      </c>
      <c r="F98" s="46"/>
      <c r="G98" s="46"/>
      <c r="H98" s="46"/>
      <c r="I98" s="46"/>
      <c r="J98" s="48"/>
    </row>
    <row r="99" ht="105">
      <c r="A99" s="37" t="s">
        <v>633</v>
      </c>
      <c r="B99" s="45"/>
      <c r="C99" s="46"/>
      <c r="D99" s="46"/>
      <c r="E99" s="39" t="s">
        <v>1168</v>
      </c>
      <c r="F99" s="46"/>
      <c r="G99" s="46"/>
      <c r="H99" s="46"/>
      <c r="I99" s="46"/>
      <c r="J99" s="48"/>
    </row>
    <row r="100">
      <c r="A100" s="37" t="s">
        <v>625</v>
      </c>
      <c r="B100" s="37">
        <v>23</v>
      </c>
      <c r="C100" s="38" t="s">
        <v>1169</v>
      </c>
      <c r="D100" s="37" t="s">
        <v>627</v>
      </c>
      <c r="E100" s="39" t="s">
        <v>1170</v>
      </c>
      <c r="F100" s="40" t="s">
        <v>744</v>
      </c>
      <c r="G100" s="41">
        <v>111</v>
      </c>
      <c r="H100" s="42">
        <v>0</v>
      </c>
      <c r="I100" s="43">
        <f>ROUND(G100*H100,P4)</f>
        <v>0</v>
      </c>
      <c r="J100" s="37"/>
      <c r="O100" s="44">
        <f>I100*0.21</f>
        <v>0</v>
      </c>
      <c r="P100">
        <v>3</v>
      </c>
    </row>
    <row r="101">
      <c r="A101" s="37" t="s">
        <v>630</v>
      </c>
      <c r="B101" s="45"/>
      <c r="C101" s="46"/>
      <c r="D101" s="46"/>
      <c r="E101" s="47" t="s">
        <v>627</v>
      </c>
      <c r="F101" s="46"/>
      <c r="G101" s="46"/>
      <c r="H101" s="46"/>
      <c r="I101" s="46"/>
      <c r="J101" s="48"/>
    </row>
    <row r="102" ht="195">
      <c r="A102" s="37" t="s">
        <v>631</v>
      </c>
      <c r="B102" s="45"/>
      <c r="C102" s="46"/>
      <c r="D102" s="46"/>
      <c r="E102" s="49" t="s">
        <v>9383</v>
      </c>
      <c r="F102" s="46"/>
      <c r="G102" s="46"/>
      <c r="H102" s="46"/>
      <c r="I102" s="46"/>
      <c r="J102" s="48"/>
    </row>
    <row r="103" ht="225">
      <c r="A103" s="37" t="s">
        <v>633</v>
      </c>
      <c r="B103" s="45"/>
      <c r="C103" s="46"/>
      <c r="D103" s="46"/>
      <c r="E103" s="39" t="s">
        <v>1173</v>
      </c>
      <c r="F103" s="46"/>
      <c r="G103" s="46"/>
      <c r="H103" s="46"/>
      <c r="I103" s="46"/>
      <c r="J103" s="48"/>
    </row>
    <row r="104">
      <c r="A104" s="37" t="s">
        <v>625</v>
      </c>
      <c r="B104" s="37">
        <v>24</v>
      </c>
      <c r="C104" s="38" t="s">
        <v>2860</v>
      </c>
      <c r="D104" s="37" t="s">
        <v>627</v>
      </c>
      <c r="E104" s="39" t="s">
        <v>2861</v>
      </c>
      <c r="F104" s="40" t="s">
        <v>629</v>
      </c>
      <c r="G104" s="41">
        <v>466.39999999999998</v>
      </c>
      <c r="H104" s="42">
        <v>0</v>
      </c>
      <c r="I104" s="43">
        <f>ROUND(G104*H104,P4)</f>
        <v>0</v>
      </c>
      <c r="J104" s="37"/>
      <c r="O104" s="44">
        <f>I104*0.21</f>
        <v>0</v>
      </c>
      <c r="P104">
        <v>3</v>
      </c>
    </row>
    <row r="105">
      <c r="A105" s="37" t="s">
        <v>630</v>
      </c>
      <c r="B105" s="45"/>
      <c r="C105" s="46"/>
      <c r="D105" s="46"/>
      <c r="E105" s="47" t="s">
        <v>627</v>
      </c>
      <c r="F105" s="46"/>
      <c r="G105" s="46"/>
      <c r="H105" s="46"/>
      <c r="I105" s="46"/>
      <c r="J105" s="48"/>
    </row>
    <row r="106" ht="240">
      <c r="A106" s="37" t="s">
        <v>631</v>
      </c>
      <c r="B106" s="45"/>
      <c r="C106" s="46"/>
      <c r="D106" s="46"/>
      <c r="E106" s="49" t="s">
        <v>9384</v>
      </c>
      <c r="F106" s="46"/>
      <c r="G106" s="46"/>
      <c r="H106" s="46"/>
      <c r="I106" s="46"/>
      <c r="J106" s="48"/>
    </row>
    <row r="107" ht="105">
      <c r="A107" s="37" t="s">
        <v>633</v>
      </c>
      <c r="B107" s="45"/>
      <c r="C107" s="46"/>
      <c r="D107" s="46"/>
      <c r="E107" s="39" t="s">
        <v>840</v>
      </c>
      <c r="F107" s="46"/>
      <c r="G107" s="46"/>
      <c r="H107" s="46"/>
      <c r="I107" s="46"/>
      <c r="J107" s="48"/>
    </row>
    <row r="108">
      <c r="A108" s="37" t="s">
        <v>625</v>
      </c>
      <c r="B108" s="37">
        <v>25</v>
      </c>
      <c r="C108" s="38" t="s">
        <v>1507</v>
      </c>
      <c r="D108" s="37" t="s">
        <v>627</v>
      </c>
      <c r="E108" s="39" t="s">
        <v>1508</v>
      </c>
      <c r="F108" s="40" t="s">
        <v>832</v>
      </c>
      <c r="G108" s="41">
        <v>217.5</v>
      </c>
      <c r="H108" s="42">
        <v>0</v>
      </c>
      <c r="I108" s="43">
        <f>ROUND(G108*H108,P4)</f>
        <v>0</v>
      </c>
      <c r="J108" s="37"/>
      <c r="O108" s="44">
        <f>I108*0.21</f>
        <v>0</v>
      </c>
      <c r="P108">
        <v>3</v>
      </c>
    </row>
    <row r="109">
      <c r="A109" s="37" t="s">
        <v>630</v>
      </c>
      <c r="B109" s="45"/>
      <c r="C109" s="46"/>
      <c r="D109" s="46"/>
      <c r="E109" s="47" t="s">
        <v>627</v>
      </c>
      <c r="F109" s="46"/>
      <c r="G109" s="46"/>
      <c r="H109" s="46"/>
      <c r="I109" s="46"/>
      <c r="J109" s="48"/>
    </row>
    <row r="110" ht="105">
      <c r="A110" s="37" t="s">
        <v>631</v>
      </c>
      <c r="B110" s="45"/>
      <c r="C110" s="46"/>
      <c r="D110" s="46"/>
      <c r="E110" s="49" t="s">
        <v>9385</v>
      </c>
      <c r="F110" s="46"/>
      <c r="G110" s="46"/>
      <c r="H110" s="46"/>
      <c r="I110" s="46"/>
      <c r="J110" s="48"/>
    </row>
    <row r="111" ht="150">
      <c r="A111" s="37" t="s">
        <v>633</v>
      </c>
      <c r="B111" s="45"/>
      <c r="C111" s="46"/>
      <c r="D111" s="46"/>
      <c r="E111" s="39" t="s">
        <v>1628</v>
      </c>
      <c r="F111" s="46"/>
      <c r="G111" s="46"/>
      <c r="H111" s="46"/>
      <c r="I111" s="46"/>
      <c r="J111" s="48"/>
    </row>
    <row r="112">
      <c r="A112" s="37" t="s">
        <v>625</v>
      </c>
      <c r="B112" s="37">
        <v>26</v>
      </c>
      <c r="C112" s="38" t="s">
        <v>1509</v>
      </c>
      <c r="D112" s="37" t="s">
        <v>627</v>
      </c>
      <c r="E112" s="39" t="s">
        <v>1510</v>
      </c>
      <c r="F112" s="40" t="s">
        <v>832</v>
      </c>
      <c r="G112" s="41">
        <v>598.64999999999998</v>
      </c>
      <c r="H112" s="42">
        <v>0</v>
      </c>
      <c r="I112" s="43">
        <f>ROUND(G112*H112,P4)</f>
        <v>0</v>
      </c>
      <c r="J112" s="37"/>
      <c r="O112" s="44">
        <f>I112*0.21</f>
        <v>0</v>
      </c>
      <c r="P112">
        <v>3</v>
      </c>
    </row>
    <row r="113">
      <c r="A113" s="37" t="s">
        <v>630</v>
      </c>
      <c r="B113" s="45"/>
      <c r="C113" s="46"/>
      <c r="D113" s="46"/>
      <c r="E113" s="47" t="s">
        <v>627</v>
      </c>
      <c r="F113" s="46"/>
      <c r="G113" s="46"/>
      <c r="H113" s="46"/>
      <c r="I113" s="46"/>
      <c r="J113" s="48"/>
    </row>
    <row r="114" ht="180">
      <c r="A114" s="37" t="s">
        <v>631</v>
      </c>
      <c r="B114" s="45"/>
      <c r="C114" s="46"/>
      <c r="D114" s="46"/>
      <c r="E114" s="49" t="s">
        <v>9386</v>
      </c>
      <c r="F114" s="46"/>
      <c r="G114" s="46"/>
      <c r="H114" s="46"/>
      <c r="I114" s="46"/>
      <c r="J114" s="48"/>
    </row>
    <row r="115" ht="150">
      <c r="A115" s="37" t="s">
        <v>633</v>
      </c>
      <c r="B115" s="45"/>
      <c r="C115" s="46"/>
      <c r="D115" s="46"/>
      <c r="E115" s="39" t="s">
        <v>1628</v>
      </c>
      <c r="F115" s="46"/>
      <c r="G115" s="46"/>
      <c r="H115" s="46"/>
      <c r="I115" s="46"/>
      <c r="J115" s="48"/>
    </row>
    <row r="116">
      <c r="A116" s="37" t="s">
        <v>625</v>
      </c>
      <c r="B116" s="37">
        <v>27</v>
      </c>
      <c r="C116" s="38" t="s">
        <v>3085</v>
      </c>
      <c r="D116" s="37" t="s">
        <v>627</v>
      </c>
      <c r="E116" s="39" t="s">
        <v>3086</v>
      </c>
      <c r="F116" s="40" t="s">
        <v>832</v>
      </c>
      <c r="G116" s="41">
        <v>695.20000000000005</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ht="120">
      <c r="A118" s="37" t="s">
        <v>631</v>
      </c>
      <c r="B118" s="45"/>
      <c r="C118" s="46"/>
      <c r="D118" s="46"/>
      <c r="E118" s="49" t="s">
        <v>9387</v>
      </c>
      <c r="F118" s="46"/>
      <c r="G118" s="46"/>
      <c r="H118" s="46"/>
      <c r="I118" s="46"/>
      <c r="J118" s="48"/>
    </row>
    <row r="119" ht="150">
      <c r="A119" s="37" t="s">
        <v>633</v>
      </c>
      <c r="B119" s="45"/>
      <c r="C119" s="46"/>
      <c r="D119" s="46"/>
      <c r="E119" s="39" t="s">
        <v>1628</v>
      </c>
      <c r="F119" s="46"/>
      <c r="G119" s="46"/>
      <c r="H119" s="46"/>
      <c r="I119" s="46"/>
      <c r="J119" s="48"/>
    </row>
    <row r="120">
      <c r="A120" s="31" t="s">
        <v>622</v>
      </c>
      <c r="B120" s="32"/>
      <c r="C120" s="33" t="s">
        <v>835</v>
      </c>
      <c r="D120" s="34"/>
      <c r="E120" s="31" t="s">
        <v>836</v>
      </c>
      <c r="F120" s="34"/>
      <c r="G120" s="34"/>
      <c r="H120" s="34"/>
      <c r="I120" s="35">
        <f>SUMIFS(I121:I132,A121:A132,"P")</f>
        <v>0</v>
      </c>
      <c r="J120" s="36"/>
    </row>
    <row r="121">
      <c r="A121" s="37" t="s">
        <v>625</v>
      </c>
      <c r="B121" s="37">
        <v>28</v>
      </c>
      <c r="C121" s="38" t="s">
        <v>1358</v>
      </c>
      <c r="D121" s="37" t="s">
        <v>627</v>
      </c>
      <c r="E121" s="39" t="s">
        <v>1359</v>
      </c>
      <c r="F121" s="40" t="s">
        <v>629</v>
      </c>
      <c r="G121" s="41">
        <v>2.7999999999999998</v>
      </c>
      <c r="H121" s="42">
        <v>0</v>
      </c>
      <c r="I121" s="43">
        <f>ROUND(G121*H121,P4)</f>
        <v>0</v>
      </c>
      <c r="J121" s="37"/>
      <c r="O121" s="44">
        <f>I121*0.21</f>
        <v>0</v>
      </c>
      <c r="P121">
        <v>3</v>
      </c>
    </row>
    <row r="122">
      <c r="A122" s="37" t="s">
        <v>630</v>
      </c>
      <c r="B122" s="45"/>
      <c r="C122" s="46"/>
      <c r="D122" s="46"/>
      <c r="E122" s="47" t="s">
        <v>627</v>
      </c>
      <c r="F122" s="46"/>
      <c r="G122" s="46"/>
      <c r="H122" s="46"/>
      <c r="I122" s="46"/>
      <c r="J122" s="48"/>
    </row>
    <row r="123" ht="135">
      <c r="A123" s="37" t="s">
        <v>631</v>
      </c>
      <c r="B123" s="45"/>
      <c r="C123" s="46"/>
      <c r="D123" s="46"/>
      <c r="E123" s="49" t="s">
        <v>9388</v>
      </c>
      <c r="F123" s="46"/>
      <c r="G123" s="46"/>
      <c r="H123" s="46"/>
      <c r="I123" s="46"/>
      <c r="J123" s="48"/>
    </row>
    <row r="124" ht="409.5">
      <c r="A124" s="37" t="s">
        <v>633</v>
      </c>
      <c r="B124" s="45"/>
      <c r="C124" s="46"/>
      <c r="D124" s="46"/>
      <c r="E124" s="39" t="s">
        <v>1337</v>
      </c>
      <c r="F124" s="46"/>
      <c r="G124" s="46"/>
      <c r="H124" s="46"/>
      <c r="I124" s="46"/>
      <c r="J124" s="48"/>
    </row>
    <row r="125">
      <c r="A125" s="37" t="s">
        <v>625</v>
      </c>
      <c r="B125" s="37">
        <v>29</v>
      </c>
      <c r="C125" s="38" t="s">
        <v>1361</v>
      </c>
      <c r="D125" s="37" t="s">
        <v>627</v>
      </c>
      <c r="E125" s="39" t="s">
        <v>1362</v>
      </c>
      <c r="F125" s="40" t="s">
        <v>629</v>
      </c>
      <c r="G125" s="41">
        <v>5.0620000000000003</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ht="150">
      <c r="A127" s="37" t="s">
        <v>631</v>
      </c>
      <c r="B127" s="45"/>
      <c r="C127" s="46"/>
      <c r="D127" s="46"/>
      <c r="E127" s="49" t="s">
        <v>9389</v>
      </c>
      <c r="F127" s="46"/>
      <c r="G127" s="46"/>
      <c r="H127" s="46"/>
      <c r="I127" s="46"/>
      <c r="J127" s="48"/>
    </row>
    <row r="128" ht="105">
      <c r="A128" s="37" t="s">
        <v>633</v>
      </c>
      <c r="B128" s="45"/>
      <c r="C128" s="46"/>
      <c r="D128" s="46"/>
      <c r="E128" s="39" t="s">
        <v>840</v>
      </c>
      <c r="F128" s="46"/>
      <c r="G128" s="46"/>
      <c r="H128" s="46"/>
      <c r="I128" s="46"/>
      <c r="J128" s="48"/>
    </row>
    <row r="129">
      <c r="A129" s="37" t="s">
        <v>625</v>
      </c>
      <c r="B129" s="37">
        <v>30</v>
      </c>
      <c r="C129" s="38" t="s">
        <v>1368</v>
      </c>
      <c r="D129" s="37" t="s">
        <v>627</v>
      </c>
      <c r="E129" s="39" t="s">
        <v>1369</v>
      </c>
      <c r="F129" s="40" t="s">
        <v>629</v>
      </c>
      <c r="G129" s="41">
        <v>4.2000000000000002</v>
      </c>
      <c r="H129" s="42">
        <v>0</v>
      </c>
      <c r="I129" s="43">
        <f>ROUND(G129*H129,P4)</f>
        <v>0</v>
      </c>
      <c r="J129" s="37"/>
      <c r="O129" s="44">
        <f>I129*0.21</f>
        <v>0</v>
      </c>
      <c r="P129">
        <v>3</v>
      </c>
    </row>
    <row r="130">
      <c r="A130" s="37" t="s">
        <v>630</v>
      </c>
      <c r="B130" s="45"/>
      <c r="C130" s="46"/>
      <c r="D130" s="46"/>
      <c r="E130" s="47" t="s">
        <v>627</v>
      </c>
      <c r="F130" s="46"/>
      <c r="G130" s="46"/>
      <c r="H130" s="46"/>
      <c r="I130" s="46"/>
      <c r="J130" s="48"/>
    </row>
    <row r="131" ht="150">
      <c r="A131" s="37" t="s">
        <v>631</v>
      </c>
      <c r="B131" s="45"/>
      <c r="C131" s="46"/>
      <c r="D131" s="46"/>
      <c r="E131" s="49" t="s">
        <v>9390</v>
      </c>
      <c r="F131" s="46"/>
      <c r="G131" s="46"/>
      <c r="H131" s="46"/>
      <c r="I131" s="46"/>
      <c r="J131" s="48"/>
    </row>
    <row r="132" ht="150">
      <c r="A132" s="37" t="s">
        <v>633</v>
      </c>
      <c r="B132" s="45"/>
      <c r="C132" s="46"/>
      <c r="D132" s="46"/>
      <c r="E132" s="39" t="s">
        <v>1371</v>
      </c>
      <c r="F132" s="46"/>
      <c r="G132" s="46"/>
      <c r="H132" s="46"/>
      <c r="I132" s="46"/>
      <c r="J132" s="48"/>
    </row>
    <row r="133">
      <c r="A133" s="31" t="s">
        <v>622</v>
      </c>
      <c r="B133" s="32"/>
      <c r="C133" s="33" t="s">
        <v>731</v>
      </c>
      <c r="D133" s="34"/>
      <c r="E133" s="31" t="s">
        <v>2438</v>
      </c>
      <c r="F133" s="34"/>
      <c r="G133" s="34"/>
      <c r="H133" s="34"/>
      <c r="I133" s="35">
        <f>SUMIFS(I134:I197,A134:A197,"P")</f>
        <v>0</v>
      </c>
      <c r="J133" s="36"/>
    </row>
    <row r="134">
      <c r="A134" s="37" t="s">
        <v>625</v>
      </c>
      <c r="B134" s="37">
        <v>31</v>
      </c>
      <c r="C134" s="38" t="s">
        <v>9168</v>
      </c>
      <c r="D134" s="37" t="s">
        <v>627</v>
      </c>
      <c r="E134" s="39" t="s">
        <v>9169</v>
      </c>
      <c r="F134" s="40" t="s">
        <v>629</v>
      </c>
      <c r="G134" s="41">
        <v>1.8</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ht="135">
      <c r="A136" s="37" t="s">
        <v>631</v>
      </c>
      <c r="B136" s="45"/>
      <c r="C136" s="46"/>
      <c r="D136" s="46"/>
      <c r="E136" s="49" t="s">
        <v>9391</v>
      </c>
      <c r="F136" s="46"/>
      <c r="G136" s="46"/>
      <c r="H136" s="46"/>
      <c r="I136" s="46"/>
      <c r="J136" s="48"/>
    </row>
    <row r="137" ht="165">
      <c r="A137" s="37" t="s">
        <v>633</v>
      </c>
      <c r="B137" s="45"/>
      <c r="C137" s="46"/>
      <c r="D137" s="46"/>
      <c r="E137" s="39" t="s">
        <v>5620</v>
      </c>
      <c r="F137" s="46"/>
      <c r="G137" s="46"/>
      <c r="H137" s="46"/>
      <c r="I137" s="46"/>
      <c r="J137" s="48"/>
    </row>
    <row r="138" ht="30">
      <c r="A138" s="37" t="s">
        <v>625</v>
      </c>
      <c r="B138" s="37">
        <v>32</v>
      </c>
      <c r="C138" s="38" t="s">
        <v>9171</v>
      </c>
      <c r="D138" s="37" t="s">
        <v>627</v>
      </c>
      <c r="E138" s="39" t="s">
        <v>9172</v>
      </c>
      <c r="F138" s="40" t="s">
        <v>832</v>
      </c>
      <c r="G138" s="41">
        <v>549.84000000000003</v>
      </c>
      <c r="H138" s="42">
        <v>0</v>
      </c>
      <c r="I138" s="43">
        <f>ROUND(G138*H138,P4)</f>
        <v>0</v>
      </c>
      <c r="J138" s="37"/>
      <c r="O138" s="44">
        <f>I138*0.21</f>
        <v>0</v>
      </c>
      <c r="P138">
        <v>3</v>
      </c>
    </row>
    <row r="139">
      <c r="A139" s="37" t="s">
        <v>630</v>
      </c>
      <c r="B139" s="45"/>
      <c r="C139" s="46"/>
      <c r="D139" s="46"/>
      <c r="E139" s="47" t="s">
        <v>627</v>
      </c>
      <c r="F139" s="46"/>
      <c r="G139" s="46"/>
      <c r="H139" s="46"/>
      <c r="I139" s="46"/>
      <c r="J139" s="48"/>
    </row>
    <row r="140" ht="150">
      <c r="A140" s="37" t="s">
        <v>631</v>
      </c>
      <c r="B140" s="45"/>
      <c r="C140" s="46"/>
      <c r="D140" s="46"/>
      <c r="E140" s="49" t="s">
        <v>9392</v>
      </c>
      <c r="F140" s="46"/>
      <c r="G140" s="46"/>
      <c r="H140" s="46"/>
      <c r="I140" s="46"/>
      <c r="J140" s="48"/>
    </row>
    <row r="141" ht="90">
      <c r="A141" s="37" t="s">
        <v>633</v>
      </c>
      <c r="B141" s="45"/>
      <c r="C141" s="46"/>
      <c r="D141" s="46"/>
      <c r="E141" s="39" t="s">
        <v>2442</v>
      </c>
      <c r="F141" s="46"/>
      <c r="G141" s="46"/>
      <c r="H141" s="46"/>
      <c r="I141" s="46"/>
      <c r="J141" s="48"/>
    </row>
    <row r="142">
      <c r="A142" s="37" t="s">
        <v>625</v>
      </c>
      <c r="B142" s="37">
        <v>33</v>
      </c>
      <c r="C142" s="38" t="s">
        <v>2439</v>
      </c>
      <c r="D142" s="37" t="s">
        <v>627</v>
      </c>
      <c r="E142" s="39" t="s">
        <v>2440</v>
      </c>
      <c r="F142" s="40" t="s">
        <v>629</v>
      </c>
      <c r="G142" s="41">
        <v>15.75</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ht="120">
      <c r="A144" s="37" t="s">
        <v>631</v>
      </c>
      <c r="B144" s="45"/>
      <c r="C144" s="46"/>
      <c r="D144" s="46"/>
      <c r="E144" s="49" t="s">
        <v>9393</v>
      </c>
      <c r="F144" s="46"/>
      <c r="G144" s="46"/>
      <c r="H144" s="46"/>
      <c r="I144" s="46"/>
      <c r="J144" s="48"/>
    </row>
    <row r="145" ht="90">
      <c r="A145" s="37" t="s">
        <v>633</v>
      </c>
      <c r="B145" s="45"/>
      <c r="C145" s="46"/>
      <c r="D145" s="46"/>
      <c r="E145" s="39" t="s">
        <v>2442</v>
      </c>
      <c r="F145" s="46"/>
      <c r="G145" s="46"/>
      <c r="H145" s="46"/>
      <c r="I145" s="46"/>
      <c r="J145" s="48"/>
    </row>
    <row r="146">
      <c r="A146" s="37" t="s">
        <v>625</v>
      </c>
      <c r="B146" s="37">
        <v>34</v>
      </c>
      <c r="C146" s="38" t="s">
        <v>1537</v>
      </c>
      <c r="D146" s="37" t="s">
        <v>627</v>
      </c>
      <c r="E146" s="39" t="s">
        <v>1538</v>
      </c>
      <c r="F146" s="40" t="s">
        <v>832</v>
      </c>
      <c r="G146" s="41">
        <v>634.01999999999998</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ht="210">
      <c r="A148" s="37" t="s">
        <v>631</v>
      </c>
      <c r="B148" s="45"/>
      <c r="C148" s="46"/>
      <c r="D148" s="46"/>
      <c r="E148" s="49" t="s">
        <v>9394</v>
      </c>
      <c r="F148" s="46"/>
      <c r="G148" s="46"/>
      <c r="H148" s="46"/>
      <c r="I148" s="46"/>
      <c r="J148" s="48"/>
    </row>
    <row r="149" ht="90">
      <c r="A149" s="37" t="s">
        <v>633</v>
      </c>
      <c r="B149" s="45"/>
      <c r="C149" s="46"/>
      <c r="D149" s="46"/>
      <c r="E149" s="39" t="s">
        <v>2442</v>
      </c>
      <c r="F149" s="46"/>
      <c r="G149" s="46"/>
      <c r="H149" s="46"/>
      <c r="I149" s="46"/>
      <c r="J149" s="48"/>
    </row>
    <row r="150">
      <c r="A150" s="37" t="s">
        <v>625</v>
      </c>
      <c r="B150" s="37">
        <v>35</v>
      </c>
      <c r="C150" s="38" t="s">
        <v>1540</v>
      </c>
      <c r="D150" s="37" t="s">
        <v>627</v>
      </c>
      <c r="E150" s="39" t="s">
        <v>1541</v>
      </c>
      <c r="F150" s="40" t="s">
        <v>832</v>
      </c>
      <c r="G150" s="41">
        <v>26.25</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ht="150">
      <c r="A152" s="37" t="s">
        <v>631</v>
      </c>
      <c r="B152" s="45"/>
      <c r="C152" s="46"/>
      <c r="D152" s="46"/>
      <c r="E152" s="49" t="s">
        <v>9395</v>
      </c>
      <c r="F152" s="46"/>
      <c r="G152" s="46"/>
      <c r="H152" s="46"/>
      <c r="I152" s="46"/>
      <c r="J152" s="48"/>
    </row>
    <row r="153" ht="90">
      <c r="A153" s="37" t="s">
        <v>633</v>
      </c>
      <c r="B153" s="45"/>
      <c r="C153" s="46"/>
      <c r="D153" s="46"/>
      <c r="E153" s="39" t="s">
        <v>2442</v>
      </c>
      <c r="F153" s="46"/>
      <c r="G153" s="46"/>
      <c r="H153" s="46"/>
      <c r="I153" s="46"/>
      <c r="J153" s="48"/>
    </row>
    <row r="154">
      <c r="A154" s="37" t="s">
        <v>625</v>
      </c>
      <c r="B154" s="37">
        <v>36</v>
      </c>
      <c r="C154" s="38" t="s">
        <v>2633</v>
      </c>
      <c r="D154" s="37" t="s">
        <v>627</v>
      </c>
      <c r="E154" s="39" t="s">
        <v>2634</v>
      </c>
      <c r="F154" s="40" t="s">
        <v>832</v>
      </c>
      <c r="G154" s="41">
        <v>1167.05</v>
      </c>
      <c r="H154" s="42">
        <v>0</v>
      </c>
      <c r="I154" s="43">
        <f>ROUND(G154*H154,P4)</f>
        <v>0</v>
      </c>
      <c r="J154" s="37"/>
      <c r="O154" s="44">
        <f>I154*0.21</f>
        <v>0</v>
      </c>
      <c r="P154">
        <v>3</v>
      </c>
    </row>
    <row r="155">
      <c r="A155" s="37" t="s">
        <v>630</v>
      </c>
      <c r="B155" s="45"/>
      <c r="C155" s="46"/>
      <c r="D155" s="46"/>
      <c r="E155" s="47" t="s">
        <v>627</v>
      </c>
      <c r="F155" s="46"/>
      <c r="G155" s="46"/>
      <c r="H155" s="46"/>
      <c r="I155" s="46"/>
      <c r="J155" s="48"/>
    </row>
    <row r="156" ht="270">
      <c r="A156" s="37" t="s">
        <v>631</v>
      </c>
      <c r="B156" s="45"/>
      <c r="C156" s="46"/>
      <c r="D156" s="46"/>
      <c r="E156" s="49" t="s">
        <v>9396</v>
      </c>
      <c r="F156" s="46"/>
      <c r="G156" s="46"/>
      <c r="H156" s="46"/>
      <c r="I156" s="46"/>
      <c r="J156" s="48"/>
    </row>
    <row r="157" ht="90">
      <c r="A157" s="37" t="s">
        <v>633</v>
      </c>
      <c r="B157" s="45"/>
      <c r="C157" s="46"/>
      <c r="D157" s="46"/>
      <c r="E157" s="39" t="s">
        <v>2442</v>
      </c>
      <c r="F157" s="46"/>
      <c r="G157" s="46"/>
      <c r="H157" s="46"/>
      <c r="I157" s="46"/>
      <c r="J157" s="48"/>
    </row>
    <row r="158">
      <c r="A158" s="37" t="s">
        <v>625</v>
      </c>
      <c r="B158" s="37">
        <v>37</v>
      </c>
      <c r="C158" s="38" t="s">
        <v>9177</v>
      </c>
      <c r="D158" s="37" t="s">
        <v>627</v>
      </c>
      <c r="E158" s="39" t="s">
        <v>9178</v>
      </c>
      <c r="F158" s="40" t="s">
        <v>832</v>
      </c>
      <c r="G158" s="41">
        <v>52.5</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ht="120">
      <c r="A160" s="37" t="s">
        <v>631</v>
      </c>
      <c r="B160" s="45"/>
      <c r="C160" s="46"/>
      <c r="D160" s="46"/>
      <c r="E160" s="49" t="s">
        <v>9397</v>
      </c>
      <c r="F160" s="46"/>
      <c r="G160" s="46"/>
      <c r="H160" s="46"/>
      <c r="I160" s="46"/>
      <c r="J160" s="48"/>
    </row>
    <row r="161" ht="120">
      <c r="A161" s="37" t="s">
        <v>633</v>
      </c>
      <c r="B161" s="45"/>
      <c r="C161" s="46"/>
      <c r="D161" s="46"/>
      <c r="E161" s="39" t="s">
        <v>9180</v>
      </c>
      <c r="F161" s="46"/>
      <c r="G161" s="46"/>
      <c r="H161" s="46"/>
      <c r="I161" s="46"/>
      <c r="J161" s="48"/>
    </row>
    <row r="162">
      <c r="A162" s="37" t="s">
        <v>625</v>
      </c>
      <c r="B162" s="37">
        <v>38</v>
      </c>
      <c r="C162" s="38" t="s">
        <v>2872</v>
      </c>
      <c r="D162" s="37" t="s">
        <v>627</v>
      </c>
      <c r="E162" s="39" t="s">
        <v>2873</v>
      </c>
      <c r="F162" s="40" t="s">
        <v>832</v>
      </c>
      <c r="G162" s="41">
        <v>549.84000000000003</v>
      </c>
      <c r="H162" s="42">
        <v>0</v>
      </c>
      <c r="I162" s="43">
        <f>ROUND(G162*H162,P4)</f>
        <v>0</v>
      </c>
      <c r="J162" s="37"/>
      <c r="O162" s="44">
        <f>I162*0.21</f>
        <v>0</v>
      </c>
      <c r="P162">
        <v>3</v>
      </c>
    </row>
    <row r="163">
      <c r="A163" s="37" t="s">
        <v>630</v>
      </c>
      <c r="B163" s="45"/>
      <c r="C163" s="46"/>
      <c r="D163" s="46"/>
      <c r="E163" s="47" t="s">
        <v>627</v>
      </c>
      <c r="F163" s="46"/>
      <c r="G163" s="46"/>
      <c r="H163" s="46"/>
      <c r="I163" s="46"/>
      <c r="J163" s="48"/>
    </row>
    <row r="164" ht="150">
      <c r="A164" s="37" t="s">
        <v>631</v>
      </c>
      <c r="B164" s="45"/>
      <c r="C164" s="46"/>
      <c r="D164" s="46"/>
      <c r="E164" s="49" t="s">
        <v>9398</v>
      </c>
      <c r="F164" s="46"/>
      <c r="G164" s="46"/>
      <c r="H164" s="46"/>
      <c r="I164" s="46"/>
      <c r="J164" s="48"/>
    </row>
    <row r="165" ht="120">
      <c r="A165" s="37" t="s">
        <v>633</v>
      </c>
      <c r="B165" s="45"/>
      <c r="C165" s="46"/>
      <c r="D165" s="46"/>
      <c r="E165" s="39" t="s">
        <v>2727</v>
      </c>
      <c r="F165" s="46"/>
      <c r="G165" s="46"/>
      <c r="H165" s="46"/>
      <c r="I165" s="46"/>
      <c r="J165" s="48"/>
    </row>
    <row r="166">
      <c r="A166" s="37" t="s">
        <v>625</v>
      </c>
      <c r="B166" s="37">
        <v>39</v>
      </c>
      <c r="C166" s="38" t="s">
        <v>4636</v>
      </c>
      <c r="D166" s="37" t="s">
        <v>627</v>
      </c>
      <c r="E166" s="39" t="s">
        <v>4637</v>
      </c>
      <c r="F166" s="40" t="s">
        <v>832</v>
      </c>
      <c r="G166" s="41">
        <v>971.70000000000005</v>
      </c>
      <c r="H166" s="42">
        <v>0</v>
      </c>
      <c r="I166" s="43">
        <f>ROUND(G166*H166,P4)</f>
        <v>0</v>
      </c>
      <c r="J166" s="37"/>
      <c r="O166" s="44">
        <f>I166*0.21</f>
        <v>0</v>
      </c>
      <c r="P166">
        <v>3</v>
      </c>
    </row>
    <row r="167">
      <c r="A167" s="37" t="s">
        <v>630</v>
      </c>
      <c r="B167" s="45"/>
      <c r="C167" s="46"/>
      <c r="D167" s="46"/>
      <c r="E167" s="47" t="s">
        <v>627</v>
      </c>
      <c r="F167" s="46"/>
      <c r="G167" s="46"/>
      <c r="H167" s="46"/>
      <c r="I167" s="46"/>
      <c r="J167" s="48"/>
    </row>
    <row r="168" ht="165">
      <c r="A168" s="37" t="s">
        <v>631</v>
      </c>
      <c r="B168" s="45"/>
      <c r="C168" s="46"/>
      <c r="D168" s="46"/>
      <c r="E168" s="49" t="s">
        <v>9399</v>
      </c>
      <c r="F168" s="46"/>
      <c r="G168" s="46"/>
      <c r="H168" s="46"/>
      <c r="I168" s="46"/>
      <c r="J168" s="48"/>
    </row>
    <row r="169" ht="120">
      <c r="A169" s="37" t="s">
        <v>633</v>
      </c>
      <c r="B169" s="45"/>
      <c r="C169" s="46"/>
      <c r="D169" s="46"/>
      <c r="E169" s="39" t="s">
        <v>2727</v>
      </c>
      <c r="F169" s="46"/>
      <c r="G169" s="46"/>
      <c r="H169" s="46"/>
      <c r="I169" s="46"/>
      <c r="J169" s="48"/>
    </row>
    <row r="170">
      <c r="A170" s="37" t="s">
        <v>625</v>
      </c>
      <c r="B170" s="37">
        <v>40</v>
      </c>
      <c r="C170" s="38" t="s">
        <v>2878</v>
      </c>
      <c r="D170" s="37" t="s">
        <v>627</v>
      </c>
      <c r="E170" s="39" t="s">
        <v>2879</v>
      </c>
      <c r="F170" s="40" t="s">
        <v>832</v>
      </c>
      <c r="G170" s="41">
        <v>474</v>
      </c>
      <c r="H170" s="42">
        <v>0</v>
      </c>
      <c r="I170" s="43">
        <f>ROUND(G170*H170,P4)</f>
        <v>0</v>
      </c>
      <c r="J170" s="37"/>
      <c r="O170" s="44">
        <f>I170*0.21</f>
        <v>0</v>
      </c>
      <c r="P170">
        <v>3</v>
      </c>
    </row>
    <row r="171">
      <c r="A171" s="37" t="s">
        <v>630</v>
      </c>
      <c r="B171" s="45"/>
      <c r="C171" s="46"/>
      <c r="D171" s="46"/>
      <c r="E171" s="47" t="s">
        <v>627</v>
      </c>
      <c r="F171" s="46"/>
      <c r="G171" s="46"/>
      <c r="H171" s="46"/>
      <c r="I171" s="46"/>
      <c r="J171" s="48"/>
    </row>
    <row r="172" ht="150">
      <c r="A172" s="37" t="s">
        <v>631</v>
      </c>
      <c r="B172" s="45"/>
      <c r="C172" s="46"/>
      <c r="D172" s="46"/>
      <c r="E172" s="49" t="s">
        <v>9400</v>
      </c>
      <c r="F172" s="46"/>
      <c r="G172" s="46"/>
      <c r="H172" s="46"/>
      <c r="I172" s="46"/>
      <c r="J172" s="48"/>
    </row>
    <row r="173" ht="195">
      <c r="A173" s="37" t="s">
        <v>633</v>
      </c>
      <c r="B173" s="45"/>
      <c r="C173" s="46"/>
      <c r="D173" s="46"/>
      <c r="E173" s="39" t="s">
        <v>2732</v>
      </c>
      <c r="F173" s="46"/>
      <c r="G173" s="46"/>
      <c r="H173" s="46"/>
      <c r="I173" s="46"/>
      <c r="J173" s="48"/>
    </row>
    <row r="174">
      <c r="A174" s="37" t="s">
        <v>625</v>
      </c>
      <c r="B174" s="37">
        <v>41</v>
      </c>
      <c r="C174" s="38" t="s">
        <v>9401</v>
      </c>
      <c r="D174" s="37" t="s">
        <v>627</v>
      </c>
      <c r="E174" s="39" t="s">
        <v>9402</v>
      </c>
      <c r="F174" s="40" t="s">
        <v>832</v>
      </c>
      <c r="G174" s="41">
        <v>483.48000000000002</v>
      </c>
      <c r="H174" s="42">
        <v>0</v>
      </c>
      <c r="I174" s="43">
        <f>ROUND(G174*H174,P4)</f>
        <v>0</v>
      </c>
      <c r="J174" s="37"/>
      <c r="O174" s="44">
        <f>I174*0.21</f>
        <v>0</v>
      </c>
      <c r="P174">
        <v>3</v>
      </c>
    </row>
    <row r="175">
      <c r="A175" s="37" t="s">
        <v>630</v>
      </c>
      <c r="B175" s="45"/>
      <c r="C175" s="46"/>
      <c r="D175" s="46"/>
      <c r="E175" s="47" t="s">
        <v>627</v>
      </c>
      <c r="F175" s="46"/>
      <c r="G175" s="46"/>
      <c r="H175" s="46"/>
      <c r="I175" s="46"/>
      <c r="J175" s="48"/>
    </row>
    <row r="176" ht="135">
      <c r="A176" s="37" t="s">
        <v>631</v>
      </c>
      <c r="B176" s="45"/>
      <c r="C176" s="46"/>
      <c r="D176" s="46"/>
      <c r="E176" s="49" t="s">
        <v>9403</v>
      </c>
      <c r="F176" s="46"/>
      <c r="G176" s="46"/>
      <c r="H176" s="46"/>
      <c r="I176" s="46"/>
      <c r="J176" s="48"/>
    </row>
    <row r="177" ht="195">
      <c r="A177" s="37" t="s">
        <v>633</v>
      </c>
      <c r="B177" s="45"/>
      <c r="C177" s="46"/>
      <c r="D177" s="46"/>
      <c r="E177" s="39" t="s">
        <v>2732</v>
      </c>
      <c r="F177" s="46"/>
      <c r="G177" s="46"/>
      <c r="H177" s="46"/>
      <c r="I177" s="46"/>
      <c r="J177" s="48"/>
    </row>
    <row r="178" ht="30">
      <c r="A178" s="37" t="s">
        <v>625</v>
      </c>
      <c r="B178" s="37">
        <v>42</v>
      </c>
      <c r="C178" s="38" t="s">
        <v>2733</v>
      </c>
      <c r="D178" s="37" t="s">
        <v>627</v>
      </c>
      <c r="E178" s="39" t="s">
        <v>2734</v>
      </c>
      <c r="F178" s="40" t="s">
        <v>832</v>
      </c>
      <c r="G178" s="41">
        <v>488.22000000000003</v>
      </c>
      <c r="H178" s="42">
        <v>0</v>
      </c>
      <c r="I178" s="43">
        <f>ROUND(G178*H178,P4)</f>
        <v>0</v>
      </c>
      <c r="J178" s="37"/>
      <c r="O178" s="44">
        <f>I178*0.21</f>
        <v>0</v>
      </c>
      <c r="P178">
        <v>3</v>
      </c>
    </row>
    <row r="179">
      <c r="A179" s="37" t="s">
        <v>630</v>
      </c>
      <c r="B179" s="45"/>
      <c r="C179" s="46"/>
      <c r="D179" s="46"/>
      <c r="E179" s="47" t="s">
        <v>627</v>
      </c>
      <c r="F179" s="46"/>
      <c r="G179" s="46"/>
      <c r="H179" s="46"/>
      <c r="I179" s="46"/>
      <c r="J179" s="48"/>
    </row>
    <row r="180" ht="150">
      <c r="A180" s="37" t="s">
        <v>631</v>
      </c>
      <c r="B180" s="45"/>
      <c r="C180" s="46"/>
      <c r="D180" s="46"/>
      <c r="E180" s="49" t="s">
        <v>9404</v>
      </c>
      <c r="F180" s="46"/>
      <c r="G180" s="46"/>
      <c r="H180" s="46"/>
      <c r="I180" s="46"/>
      <c r="J180" s="48"/>
    </row>
    <row r="181" ht="195">
      <c r="A181" s="37" t="s">
        <v>633</v>
      </c>
      <c r="B181" s="45"/>
      <c r="C181" s="46"/>
      <c r="D181" s="46"/>
      <c r="E181" s="39" t="s">
        <v>2732</v>
      </c>
      <c r="F181" s="46"/>
      <c r="G181" s="46"/>
      <c r="H181" s="46"/>
      <c r="I181" s="46"/>
      <c r="J181" s="48"/>
    </row>
    <row r="182">
      <c r="A182" s="37" t="s">
        <v>625</v>
      </c>
      <c r="B182" s="37">
        <v>43</v>
      </c>
      <c r="C182" s="38" t="s">
        <v>2780</v>
      </c>
      <c r="D182" s="37" t="s">
        <v>627</v>
      </c>
      <c r="E182" s="39" t="s">
        <v>2781</v>
      </c>
      <c r="F182" s="40" t="s">
        <v>832</v>
      </c>
      <c r="G182" s="41">
        <v>30</v>
      </c>
      <c r="H182" s="42">
        <v>0</v>
      </c>
      <c r="I182" s="43">
        <f>ROUND(G182*H182,P4)</f>
        <v>0</v>
      </c>
      <c r="J182" s="37"/>
      <c r="O182" s="44">
        <f>I182*0.21</f>
        <v>0</v>
      </c>
      <c r="P182">
        <v>3</v>
      </c>
    </row>
    <row r="183">
      <c r="A183" s="37" t="s">
        <v>630</v>
      </c>
      <c r="B183" s="45"/>
      <c r="C183" s="46"/>
      <c r="D183" s="46"/>
      <c r="E183" s="47" t="s">
        <v>627</v>
      </c>
      <c r="F183" s="46"/>
      <c r="G183" s="46"/>
      <c r="H183" s="46"/>
      <c r="I183" s="46"/>
      <c r="J183" s="48"/>
    </row>
    <row r="184" ht="135">
      <c r="A184" s="37" t="s">
        <v>631</v>
      </c>
      <c r="B184" s="45"/>
      <c r="C184" s="46"/>
      <c r="D184" s="46"/>
      <c r="E184" s="49" t="s">
        <v>9405</v>
      </c>
      <c r="F184" s="46"/>
      <c r="G184" s="46"/>
      <c r="H184" s="46"/>
      <c r="I184" s="46"/>
      <c r="J184" s="48"/>
    </row>
    <row r="185" ht="225">
      <c r="A185" s="37" t="s">
        <v>633</v>
      </c>
      <c r="B185" s="45"/>
      <c r="C185" s="46"/>
      <c r="D185" s="46"/>
      <c r="E185" s="39" t="s">
        <v>2328</v>
      </c>
      <c r="F185" s="46"/>
      <c r="G185" s="46"/>
      <c r="H185" s="46"/>
      <c r="I185" s="46"/>
      <c r="J185" s="48"/>
    </row>
    <row r="186">
      <c r="A186" s="37" t="s">
        <v>625</v>
      </c>
      <c r="B186" s="37">
        <v>44</v>
      </c>
      <c r="C186" s="38" t="s">
        <v>2443</v>
      </c>
      <c r="D186" s="37" t="s">
        <v>627</v>
      </c>
      <c r="E186" s="39" t="s">
        <v>2444</v>
      </c>
      <c r="F186" s="40" t="s">
        <v>832</v>
      </c>
      <c r="G186" s="41">
        <v>25</v>
      </c>
      <c r="H186" s="42">
        <v>0</v>
      </c>
      <c r="I186" s="43">
        <f>ROUND(G186*H186,P4)</f>
        <v>0</v>
      </c>
      <c r="J186" s="37"/>
      <c r="O186" s="44">
        <f>I186*0.21</f>
        <v>0</v>
      </c>
      <c r="P186">
        <v>3</v>
      </c>
    </row>
    <row r="187">
      <c r="A187" s="37" t="s">
        <v>630</v>
      </c>
      <c r="B187" s="45"/>
      <c r="C187" s="46"/>
      <c r="D187" s="46"/>
      <c r="E187" s="47" t="s">
        <v>627</v>
      </c>
      <c r="F187" s="46"/>
      <c r="G187" s="46"/>
      <c r="H187" s="46"/>
      <c r="I187" s="46"/>
      <c r="J187" s="48"/>
    </row>
    <row r="188" ht="180">
      <c r="A188" s="37" t="s">
        <v>631</v>
      </c>
      <c r="B188" s="45"/>
      <c r="C188" s="46"/>
      <c r="D188" s="46"/>
      <c r="E188" s="49" t="s">
        <v>9406</v>
      </c>
      <c r="F188" s="46"/>
      <c r="G188" s="46"/>
      <c r="H188" s="46"/>
      <c r="I188" s="46"/>
      <c r="J188" s="48"/>
    </row>
    <row r="189" ht="225">
      <c r="A189" s="37" t="s">
        <v>633</v>
      </c>
      <c r="B189" s="45"/>
      <c r="C189" s="46"/>
      <c r="D189" s="46"/>
      <c r="E189" s="39" t="s">
        <v>2328</v>
      </c>
      <c r="F189" s="46"/>
      <c r="G189" s="46"/>
      <c r="H189" s="46"/>
      <c r="I189" s="46"/>
      <c r="J189" s="48"/>
    </row>
    <row r="190">
      <c r="A190" s="37" t="s">
        <v>625</v>
      </c>
      <c r="B190" s="37">
        <v>45</v>
      </c>
      <c r="C190" s="38" t="s">
        <v>2595</v>
      </c>
      <c r="D190" s="37" t="s">
        <v>627</v>
      </c>
      <c r="E190" s="39" t="s">
        <v>2596</v>
      </c>
      <c r="F190" s="40" t="s">
        <v>832</v>
      </c>
      <c r="G190" s="41">
        <v>521</v>
      </c>
      <c r="H190" s="42">
        <v>0</v>
      </c>
      <c r="I190" s="43">
        <f>ROUND(G190*H190,P4)</f>
        <v>0</v>
      </c>
      <c r="J190" s="37"/>
      <c r="O190" s="44">
        <f>I190*0.21</f>
        <v>0</v>
      </c>
      <c r="P190">
        <v>3</v>
      </c>
    </row>
    <row r="191">
      <c r="A191" s="37" t="s">
        <v>630</v>
      </c>
      <c r="B191" s="45"/>
      <c r="C191" s="46"/>
      <c r="D191" s="46"/>
      <c r="E191" s="47" t="s">
        <v>627</v>
      </c>
      <c r="F191" s="46"/>
      <c r="G191" s="46"/>
      <c r="H191" s="46"/>
      <c r="I191" s="46"/>
      <c r="J191" s="48"/>
    </row>
    <row r="192" ht="360">
      <c r="A192" s="37" t="s">
        <v>631</v>
      </c>
      <c r="B192" s="45"/>
      <c r="C192" s="46"/>
      <c r="D192" s="46"/>
      <c r="E192" s="49" t="s">
        <v>9407</v>
      </c>
      <c r="F192" s="46"/>
      <c r="G192" s="46"/>
      <c r="H192" s="46"/>
      <c r="I192" s="46"/>
      <c r="J192" s="48"/>
    </row>
    <row r="193" ht="225">
      <c r="A193" s="37" t="s">
        <v>633</v>
      </c>
      <c r="B193" s="45"/>
      <c r="C193" s="46"/>
      <c r="D193" s="46"/>
      <c r="E193" s="39" t="s">
        <v>2328</v>
      </c>
      <c r="F193" s="46"/>
      <c r="G193" s="46"/>
      <c r="H193" s="46"/>
      <c r="I193" s="46"/>
      <c r="J193" s="48"/>
    </row>
    <row r="194" ht="30">
      <c r="A194" s="37" t="s">
        <v>625</v>
      </c>
      <c r="B194" s="37">
        <v>46</v>
      </c>
      <c r="C194" s="38" t="s">
        <v>2890</v>
      </c>
      <c r="D194" s="37" t="s">
        <v>627</v>
      </c>
      <c r="E194" s="39" t="s">
        <v>2891</v>
      </c>
      <c r="F194" s="40" t="s">
        <v>832</v>
      </c>
      <c r="G194" s="41">
        <v>13</v>
      </c>
      <c r="H194" s="42">
        <v>0</v>
      </c>
      <c r="I194" s="43">
        <f>ROUND(G194*H194,P4)</f>
        <v>0</v>
      </c>
      <c r="J194" s="37"/>
      <c r="O194" s="44">
        <f>I194*0.21</f>
        <v>0</v>
      </c>
      <c r="P194">
        <v>3</v>
      </c>
    </row>
    <row r="195">
      <c r="A195" s="37" t="s">
        <v>630</v>
      </c>
      <c r="B195" s="45"/>
      <c r="C195" s="46"/>
      <c r="D195" s="46"/>
      <c r="E195" s="47" t="s">
        <v>627</v>
      </c>
      <c r="F195" s="46"/>
      <c r="G195" s="46"/>
      <c r="H195" s="46"/>
      <c r="I195" s="46"/>
      <c r="J195" s="48"/>
    </row>
    <row r="196" ht="180">
      <c r="A196" s="37" t="s">
        <v>631</v>
      </c>
      <c r="B196" s="45"/>
      <c r="C196" s="46"/>
      <c r="D196" s="46"/>
      <c r="E196" s="49" t="s">
        <v>9408</v>
      </c>
      <c r="F196" s="46"/>
      <c r="G196" s="46"/>
      <c r="H196" s="46"/>
      <c r="I196" s="46"/>
      <c r="J196" s="48"/>
    </row>
    <row r="197" ht="225">
      <c r="A197" s="37" t="s">
        <v>633</v>
      </c>
      <c r="B197" s="45"/>
      <c r="C197" s="46"/>
      <c r="D197" s="46"/>
      <c r="E197" s="39" t="s">
        <v>2328</v>
      </c>
      <c r="F197" s="46"/>
      <c r="G197" s="46"/>
      <c r="H197" s="46"/>
      <c r="I197" s="46"/>
      <c r="J197" s="48"/>
    </row>
    <row r="198">
      <c r="A198" s="31" t="s">
        <v>622</v>
      </c>
      <c r="B198" s="32"/>
      <c r="C198" s="33" t="s">
        <v>1203</v>
      </c>
      <c r="D198" s="34"/>
      <c r="E198" s="31" t="s">
        <v>1388</v>
      </c>
      <c r="F198" s="34"/>
      <c r="G198" s="34"/>
      <c r="H198" s="34"/>
      <c r="I198" s="35">
        <f>SUMIFS(I199:I206,A199:A206,"P")</f>
        <v>0</v>
      </c>
      <c r="J198" s="36"/>
    </row>
    <row r="199">
      <c r="A199" s="37" t="s">
        <v>625</v>
      </c>
      <c r="B199" s="37">
        <v>47</v>
      </c>
      <c r="C199" s="38" t="s">
        <v>1205</v>
      </c>
      <c r="D199" s="37" t="s">
        <v>627</v>
      </c>
      <c r="E199" s="39" t="s">
        <v>1206</v>
      </c>
      <c r="F199" s="40" t="s">
        <v>744</v>
      </c>
      <c r="G199" s="41">
        <v>26</v>
      </c>
      <c r="H199" s="42">
        <v>0</v>
      </c>
      <c r="I199" s="43">
        <f>ROUND(G199*H199,P4)</f>
        <v>0</v>
      </c>
      <c r="J199" s="37"/>
      <c r="O199" s="44">
        <f>I199*0.21</f>
        <v>0</v>
      </c>
      <c r="P199">
        <v>3</v>
      </c>
    </row>
    <row r="200">
      <c r="A200" s="37" t="s">
        <v>630</v>
      </c>
      <c r="B200" s="45"/>
      <c r="C200" s="46"/>
      <c r="D200" s="46"/>
      <c r="E200" s="47" t="s">
        <v>627</v>
      </c>
      <c r="F200" s="46"/>
      <c r="G200" s="46"/>
      <c r="H200" s="46"/>
      <c r="I200" s="46"/>
      <c r="J200" s="48"/>
    </row>
    <row r="201" ht="120">
      <c r="A201" s="37" t="s">
        <v>631</v>
      </c>
      <c r="B201" s="45"/>
      <c r="C201" s="46"/>
      <c r="D201" s="46"/>
      <c r="E201" s="49" t="s">
        <v>9409</v>
      </c>
      <c r="F201" s="46"/>
      <c r="G201" s="46"/>
      <c r="H201" s="46"/>
      <c r="I201" s="46"/>
      <c r="J201" s="48"/>
    </row>
    <row r="202" ht="330">
      <c r="A202" s="37" t="s">
        <v>633</v>
      </c>
      <c r="B202" s="45"/>
      <c r="C202" s="46"/>
      <c r="D202" s="46"/>
      <c r="E202" s="39" t="s">
        <v>1209</v>
      </c>
      <c r="F202" s="46"/>
      <c r="G202" s="46"/>
      <c r="H202" s="46"/>
      <c r="I202" s="46"/>
      <c r="J202" s="48"/>
    </row>
    <row r="203">
      <c r="A203" s="37" t="s">
        <v>625</v>
      </c>
      <c r="B203" s="37">
        <v>48</v>
      </c>
      <c r="C203" s="38" t="s">
        <v>2906</v>
      </c>
      <c r="D203" s="37" t="s">
        <v>627</v>
      </c>
      <c r="E203" s="39" t="s">
        <v>2907</v>
      </c>
      <c r="F203" s="40" t="s">
        <v>639</v>
      </c>
      <c r="G203" s="41">
        <v>2</v>
      </c>
      <c r="H203" s="42">
        <v>0</v>
      </c>
      <c r="I203" s="43">
        <f>ROUND(G203*H203,P4)</f>
        <v>0</v>
      </c>
      <c r="J203" s="37"/>
      <c r="O203" s="44">
        <f>I203*0.21</f>
        <v>0</v>
      </c>
      <c r="P203">
        <v>3</v>
      </c>
    </row>
    <row r="204">
      <c r="A204" s="37" t="s">
        <v>630</v>
      </c>
      <c r="B204" s="45"/>
      <c r="C204" s="46"/>
      <c r="D204" s="46"/>
      <c r="E204" s="47" t="s">
        <v>627</v>
      </c>
      <c r="F204" s="46"/>
      <c r="G204" s="46"/>
      <c r="H204" s="46"/>
      <c r="I204" s="46"/>
      <c r="J204" s="48"/>
    </row>
    <row r="205" ht="135">
      <c r="A205" s="37" t="s">
        <v>631</v>
      </c>
      <c r="B205" s="45"/>
      <c r="C205" s="46"/>
      <c r="D205" s="46"/>
      <c r="E205" s="49" t="s">
        <v>9410</v>
      </c>
      <c r="F205" s="46"/>
      <c r="G205" s="46"/>
      <c r="H205" s="46"/>
      <c r="I205" s="46"/>
      <c r="J205" s="48"/>
    </row>
    <row r="206" ht="120">
      <c r="A206" s="37" t="s">
        <v>633</v>
      </c>
      <c r="B206" s="45"/>
      <c r="C206" s="46"/>
      <c r="D206" s="46"/>
      <c r="E206" s="39" t="s">
        <v>1234</v>
      </c>
      <c r="F206" s="46"/>
      <c r="G206" s="46"/>
      <c r="H206" s="46"/>
      <c r="I206" s="46"/>
      <c r="J206" s="48"/>
    </row>
    <row r="207">
      <c r="A207" s="31" t="s">
        <v>622</v>
      </c>
      <c r="B207" s="32"/>
      <c r="C207" s="33" t="s">
        <v>794</v>
      </c>
      <c r="D207" s="34"/>
      <c r="E207" s="31" t="s">
        <v>1415</v>
      </c>
      <c r="F207" s="34"/>
      <c r="G207" s="34"/>
      <c r="H207" s="34"/>
      <c r="I207" s="35">
        <f>SUMIFS(I208:I291,A208:A291,"P")</f>
        <v>0</v>
      </c>
      <c r="J207" s="36"/>
    </row>
    <row r="208">
      <c r="A208" s="37" t="s">
        <v>625</v>
      </c>
      <c r="B208" s="37">
        <v>49</v>
      </c>
      <c r="C208" s="38" t="s">
        <v>9080</v>
      </c>
      <c r="D208" s="37" t="s">
        <v>627</v>
      </c>
      <c r="E208" s="39" t="s">
        <v>9081</v>
      </c>
      <c r="F208" s="40" t="s">
        <v>639</v>
      </c>
      <c r="G208" s="41">
        <v>14</v>
      </c>
      <c r="H208" s="42">
        <v>0</v>
      </c>
      <c r="I208" s="43">
        <f>ROUND(G208*H208,P4)</f>
        <v>0</v>
      </c>
      <c r="J208" s="37"/>
      <c r="O208" s="44">
        <f>I208*0.21</f>
        <v>0</v>
      </c>
      <c r="P208">
        <v>3</v>
      </c>
    </row>
    <row r="209">
      <c r="A209" s="37" t="s">
        <v>630</v>
      </c>
      <c r="B209" s="45"/>
      <c r="C209" s="46"/>
      <c r="D209" s="46"/>
      <c r="E209" s="47" t="s">
        <v>627</v>
      </c>
      <c r="F209" s="46"/>
      <c r="G209" s="46"/>
      <c r="H209" s="46"/>
      <c r="I209" s="46"/>
      <c r="J209" s="48"/>
    </row>
    <row r="210" ht="120">
      <c r="A210" s="37" t="s">
        <v>631</v>
      </c>
      <c r="B210" s="45"/>
      <c r="C210" s="46"/>
      <c r="D210" s="46"/>
      <c r="E210" s="49" t="s">
        <v>9411</v>
      </c>
      <c r="F210" s="46"/>
      <c r="G210" s="46"/>
      <c r="H210" s="46"/>
      <c r="I210" s="46"/>
      <c r="J210" s="48"/>
    </row>
    <row r="211" ht="90">
      <c r="A211" s="37" t="s">
        <v>633</v>
      </c>
      <c r="B211" s="45"/>
      <c r="C211" s="46"/>
      <c r="D211" s="46"/>
      <c r="E211" s="39" t="s">
        <v>9083</v>
      </c>
      <c r="F211" s="46"/>
      <c r="G211" s="46"/>
      <c r="H211" s="46"/>
      <c r="I211" s="46"/>
      <c r="J211" s="48"/>
    </row>
    <row r="212" ht="30">
      <c r="A212" s="37" t="s">
        <v>625</v>
      </c>
      <c r="B212" s="37">
        <v>50</v>
      </c>
      <c r="C212" s="38" t="s">
        <v>2920</v>
      </c>
      <c r="D212" s="37" t="s">
        <v>627</v>
      </c>
      <c r="E212" s="39" t="s">
        <v>2921</v>
      </c>
      <c r="F212" s="40" t="s">
        <v>639</v>
      </c>
      <c r="G212" s="41">
        <v>24</v>
      </c>
      <c r="H212" s="42">
        <v>0</v>
      </c>
      <c r="I212" s="43">
        <f>ROUND(G212*H212,P4)</f>
        <v>0</v>
      </c>
      <c r="J212" s="37"/>
      <c r="O212" s="44">
        <f>I212*0.21</f>
        <v>0</v>
      </c>
      <c r="P212">
        <v>3</v>
      </c>
    </row>
    <row r="213">
      <c r="A213" s="37" t="s">
        <v>630</v>
      </c>
      <c r="B213" s="45"/>
      <c r="C213" s="46"/>
      <c r="D213" s="46"/>
      <c r="E213" s="47" t="s">
        <v>627</v>
      </c>
      <c r="F213" s="46"/>
      <c r="G213" s="46"/>
      <c r="H213" s="46"/>
      <c r="I213" s="46"/>
      <c r="J213" s="48"/>
    </row>
    <row r="214" ht="195">
      <c r="A214" s="37" t="s">
        <v>631</v>
      </c>
      <c r="B214" s="45"/>
      <c r="C214" s="46"/>
      <c r="D214" s="46"/>
      <c r="E214" s="49" t="s">
        <v>9412</v>
      </c>
      <c r="F214" s="46"/>
      <c r="G214" s="46"/>
      <c r="H214" s="46"/>
      <c r="I214" s="46"/>
      <c r="J214" s="48"/>
    </row>
    <row r="215" ht="60">
      <c r="A215" s="37" t="s">
        <v>633</v>
      </c>
      <c r="B215" s="45"/>
      <c r="C215" s="46"/>
      <c r="D215" s="46"/>
      <c r="E215" s="39" t="s">
        <v>2659</v>
      </c>
      <c r="F215" s="46"/>
      <c r="G215" s="46"/>
      <c r="H215" s="46"/>
      <c r="I215" s="46"/>
      <c r="J215" s="48"/>
    </row>
    <row r="216">
      <c r="A216" s="37" t="s">
        <v>625</v>
      </c>
      <c r="B216" s="37">
        <v>51</v>
      </c>
      <c r="C216" s="38" t="s">
        <v>9205</v>
      </c>
      <c r="D216" s="37" t="s">
        <v>627</v>
      </c>
      <c r="E216" s="39" t="s">
        <v>9206</v>
      </c>
      <c r="F216" s="40" t="s">
        <v>639</v>
      </c>
      <c r="G216" s="41">
        <v>14</v>
      </c>
      <c r="H216" s="42">
        <v>0</v>
      </c>
      <c r="I216" s="43">
        <f>ROUND(G216*H216,P4)</f>
        <v>0</v>
      </c>
      <c r="J216" s="37"/>
      <c r="O216" s="44">
        <f>I216*0.21</f>
        <v>0</v>
      </c>
      <c r="P216">
        <v>3</v>
      </c>
    </row>
    <row r="217">
      <c r="A217" s="37" t="s">
        <v>630</v>
      </c>
      <c r="B217" s="45"/>
      <c r="C217" s="46"/>
      <c r="D217" s="46"/>
      <c r="E217" s="47" t="s">
        <v>627</v>
      </c>
      <c r="F217" s="46"/>
      <c r="G217" s="46"/>
      <c r="H217" s="46"/>
      <c r="I217" s="46"/>
      <c r="J217" s="48"/>
    </row>
    <row r="218" ht="150">
      <c r="A218" s="37" t="s">
        <v>631</v>
      </c>
      <c r="B218" s="45"/>
      <c r="C218" s="46"/>
      <c r="D218" s="46"/>
      <c r="E218" s="49" t="s">
        <v>9413</v>
      </c>
      <c r="F218" s="46"/>
      <c r="G218" s="46"/>
      <c r="H218" s="46"/>
      <c r="I218" s="46"/>
      <c r="J218" s="48"/>
    </row>
    <row r="219" ht="75">
      <c r="A219" s="37" t="s">
        <v>633</v>
      </c>
      <c r="B219" s="45"/>
      <c r="C219" s="46"/>
      <c r="D219" s="46"/>
      <c r="E219" s="39" t="s">
        <v>9208</v>
      </c>
      <c r="F219" s="46"/>
      <c r="G219" s="46"/>
      <c r="H219" s="46"/>
      <c r="I219" s="46"/>
      <c r="J219" s="48"/>
    </row>
    <row r="220">
      <c r="A220" s="37" t="s">
        <v>625</v>
      </c>
      <c r="B220" s="37">
        <v>52</v>
      </c>
      <c r="C220" s="38" t="s">
        <v>9414</v>
      </c>
      <c r="D220" s="37" t="s">
        <v>627</v>
      </c>
      <c r="E220" s="39" t="s">
        <v>9415</v>
      </c>
      <c r="F220" s="40" t="s">
        <v>832</v>
      </c>
      <c r="G220" s="41">
        <v>40</v>
      </c>
      <c r="H220" s="42">
        <v>0</v>
      </c>
      <c r="I220" s="43">
        <f>ROUND(G220*H220,P4)</f>
        <v>0</v>
      </c>
      <c r="J220" s="37"/>
      <c r="O220" s="44">
        <f>I220*0.21</f>
        <v>0</v>
      </c>
      <c r="P220">
        <v>3</v>
      </c>
    </row>
    <row r="221">
      <c r="A221" s="37" t="s">
        <v>630</v>
      </c>
      <c r="B221" s="45"/>
      <c r="C221" s="46"/>
      <c r="D221" s="46"/>
      <c r="E221" s="47" t="s">
        <v>627</v>
      </c>
      <c r="F221" s="46"/>
      <c r="G221" s="46"/>
      <c r="H221" s="46"/>
      <c r="I221" s="46"/>
      <c r="J221" s="48"/>
    </row>
    <row r="222" ht="195">
      <c r="A222" s="37" t="s">
        <v>631</v>
      </c>
      <c r="B222" s="45"/>
      <c r="C222" s="46"/>
      <c r="D222" s="46"/>
      <c r="E222" s="49" t="s">
        <v>9416</v>
      </c>
      <c r="F222" s="46"/>
      <c r="G222" s="46"/>
      <c r="H222" s="46"/>
      <c r="I222" s="46"/>
      <c r="J222" s="48"/>
    </row>
    <row r="223" ht="60">
      <c r="A223" s="37" t="s">
        <v>633</v>
      </c>
      <c r="B223" s="45"/>
      <c r="C223" s="46"/>
      <c r="D223" s="46"/>
      <c r="E223" s="39" t="s">
        <v>2659</v>
      </c>
      <c r="F223" s="46"/>
      <c r="G223" s="46"/>
      <c r="H223" s="46"/>
      <c r="I223" s="46"/>
      <c r="J223" s="48"/>
    </row>
    <row r="224" ht="30">
      <c r="A224" s="37" t="s">
        <v>625</v>
      </c>
      <c r="B224" s="37">
        <v>53</v>
      </c>
      <c r="C224" s="38" t="s">
        <v>2923</v>
      </c>
      <c r="D224" s="37" t="s">
        <v>627</v>
      </c>
      <c r="E224" s="39" t="s">
        <v>2924</v>
      </c>
      <c r="F224" s="40" t="s">
        <v>639</v>
      </c>
      <c r="G224" s="41">
        <v>13</v>
      </c>
      <c r="H224" s="42">
        <v>0</v>
      </c>
      <c r="I224" s="43">
        <f>ROUND(G224*H224,P4)</f>
        <v>0</v>
      </c>
      <c r="J224" s="37"/>
      <c r="O224" s="44">
        <f>I224*0.21</f>
        <v>0</v>
      </c>
      <c r="P224">
        <v>3</v>
      </c>
    </row>
    <row r="225">
      <c r="A225" s="37" t="s">
        <v>630</v>
      </c>
      <c r="B225" s="45"/>
      <c r="C225" s="46"/>
      <c r="D225" s="46"/>
      <c r="E225" s="47" t="s">
        <v>627</v>
      </c>
      <c r="F225" s="46"/>
      <c r="G225" s="46"/>
      <c r="H225" s="46"/>
      <c r="I225" s="46"/>
      <c r="J225" s="48"/>
    </row>
    <row r="226" ht="120">
      <c r="A226" s="37" t="s">
        <v>631</v>
      </c>
      <c r="B226" s="45"/>
      <c r="C226" s="46"/>
      <c r="D226" s="46"/>
      <c r="E226" s="49" t="s">
        <v>9417</v>
      </c>
      <c r="F226" s="46"/>
      <c r="G226" s="46"/>
      <c r="H226" s="46"/>
      <c r="I226" s="46"/>
      <c r="J226" s="48"/>
    </row>
    <row r="227" ht="90">
      <c r="A227" s="37" t="s">
        <v>633</v>
      </c>
      <c r="B227" s="45"/>
      <c r="C227" s="46"/>
      <c r="D227" s="46"/>
      <c r="E227" s="39" t="s">
        <v>2662</v>
      </c>
      <c r="F227" s="46"/>
      <c r="G227" s="46"/>
      <c r="H227" s="46"/>
      <c r="I227" s="46"/>
      <c r="J227" s="48"/>
    </row>
    <row r="228">
      <c r="A228" s="37" t="s">
        <v>625</v>
      </c>
      <c r="B228" s="37">
        <v>54</v>
      </c>
      <c r="C228" s="38" t="s">
        <v>9222</v>
      </c>
      <c r="D228" s="37" t="s">
        <v>627</v>
      </c>
      <c r="E228" s="39" t="s">
        <v>9223</v>
      </c>
      <c r="F228" s="40" t="s">
        <v>639</v>
      </c>
      <c r="G228" s="41">
        <v>4</v>
      </c>
      <c r="H228" s="42">
        <v>0</v>
      </c>
      <c r="I228" s="43">
        <f>ROUND(G228*H228,P4)</f>
        <v>0</v>
      </c>
      <c r="J228" s="37"/>
      <c r="O228" s="44">
        <f>I228*0.21</f>
        <v>0</v>
      </c>
      <c r="P228">
        <v>3</v>
      </c>
    </row>
    <row r="229">
      <c r="A229" s="37" t="s">
        <v>630</v>
      </c>
      <c r="B229" s="45"/>
      <c r="C229" s="46"/>
      <c r="D229" s="46"/>
      <c r="E229" s="47" t="s">
        <v>627</v>
      </c>
      <c r="F229" s="46"/>
      <c r="G229" s="46"/>
      <c r="H229" s="46"/>
      <c r="I229" s="46"/>
      <c r="J229" s="48"/>
    </row>
    <row r="230" ht="120">
      <c r="A230" s="37" t="s">
        <v>631</v>
      </c>
      <c r="B230" s="45"/>
      <c r="C230" s="46"/>
      <c r="D230" s="46"/>
      <c r="E230" s="49" t="s">
        <v>9418</v>
      </c>
      <c r="F230" s="46"/>
      <c r="G230" s="46"/>
      <c r="H230" s="46"/>
      <c r="I230" s="46"/>
      <c r="J230" s="48"/>
    </row>
    <row r="231" ht="75">
      <c r="A231" s="37" t="s">
        <v>633</v>
      </c>
      <c r="B231" s="45"/>
      <c r="C231" s="46"/>
      <c r="D231" s="46"/>
      <c r="E231" s="39" t="s">
        <v>9208</v>
      </c>
      <c r="F231" s="46"/>
      <c r="G231" s="46"/>
      <c r="H231" s="46"/>
      <c r="I231" s="46"/>
      <c r="J231" s="48"/>
    </row>
    <row r="232">
      <c r="A232" s="37" t="s">
        <v>625</v>
      </c>
      <c r="B232" s="37">
        <v>55</v>
      </c>
      <c r="C232" s="38" t="s">
        <v>9225</v>
      </c>
      <c r="D232" s="37" t="s">
        <v>627</v>
      </c>
      <c r="E232" s="39" t="s">
        <v>9226</v>
      </c>
      <c r="F232" s="40" t="s">
        <v>639</v>
      </c>
      <c r="G232" s="41">
        <v>4</v>
      </c>
      <c r="H232" s="42">
        <v>0</v>
      </c>
      <c r="I232" s="43">
        <f>ROUND(G232*H232,P4)</f>
        <v>0</v>
      </c>
      <c r="J232" s="37"/>
      <c r="O232" s="44">
        <f>I232*0.21</f>
        <v>0</v>
      </c>
      <c r="P232">
        <v>3</v>
      </c>
    </row>
    <row r="233">
      <c r="A233" s="37" t="s">
        <v>630</v>
      </c>
      <c r="B233" s="45"/>
      <c r="C233" s="46"/>
      <c r="D233" s="46"/>
      <c r="E233" s="47" t="s">
        <v>627</v>
      </c>
      <c r="F233" s="46"/>
      <c r="G233" s="46"/>
      <c r="H233" s="46"/>
      <c r="I233" s="46"/>
      <c r="J233" s="48"/>
    </row>
    <row r="234" ht="120">
      <c r="A234" s="37" t="s">
        <v>631</v>
      </c>
      <c r="B234" s="45"/>
      <c r="C234" s="46"/>
      <c r="D234" s="46"/>
      <c r="E234" s="49" t="s">
        <v>9419</v>
      </c>
      <c r="F234" s="46"/>
      <c r="G234" s="46"/>
      <c r="H234" s="46"/>
      <c r="I234" s="46"/>
      <c r="J234" s="48"/>
    </row>
    <row r="235" ht="90">
      <c r="A235" s="37" t="s">
        <v>633</v>
      </c>
      <c r="B235" s="45"/>
      <c r="C235" s="46"/>
      <c r="D235" s="46"/>
      <c r="E235" s="39" t="s">
        <v>2662</v>
      </c>
      <c r="F235" s="46"/>
      <c r="G235" s="46"/>
      <c r="H235" s="46"/>
      <c r="I235" s="46"/>
      <c r="J235" s="48"/>
    </row>
    <row r="236" ht="30">
      <c r="A236" s="37" t="s">
        <v>625</v>
      </c>
      <c r="B236" s="37">
        <v>56</v>
      </c>
      <c r="C236" s="38" t="s">
        <v>3115</v>
      </c>
      <c r="D236" s="37" t="s">
        <v>627</v>
      </c>
      <c r="E236" s="39" t="s">
        <v>3116</v>
      </c>
      <c r="F236" s="40" t="s">
        <v>832</v>
      </c>
      <c r="G236" s="41">
        <v>54.512999999999998</v>
      </c>
      <c r="H236" s="42">
        <v>0</v>
      </c>
      <c r="I236" s="43">
        <f>ROUND(G236*H236,P4)</f>
        <v>0</v>
      </c>
      <c r="J236" s="37"/>
      <c r="O236" s="44">
        <f>I236*0.21</f>
        <v>0</v>
      </c>
      <c r="P236">
        <v>3</v>
      </c>
    </row>
    <row r="237">
      <c r="A237" s="37" t="s">
        <v>630</v>
      </c>
      <c r="B237" s="45"/>
      <c r="C237" s="46"/>
      <c r="D237" s="46"/>
      <c r="E237" s="47" t="s">
        <v>627</v>
      </c>
      <c r="F237" s="46"/>
      <c r="G237" s="46"/>
      <c r="H237" s="46"/>
      <c r="I237" s="46"/>
      <c r="J237" s="48"/>
    </row>
    <row r="238" ht="240">
      <c r="A238" s="37" t="s">
        <v>631</v>
      </c>
      <c r="B238" s="45"/>
      <c r="C238" s="46"/>
      <c r="D238" s="46"/>
      <c r="E238" s="49" t="s">
        <v>9420</v>
      </c>
      <c r="F238" s="46"/>
      <c r="G238" s="46"/>
      <c r="H238" s="46"/>
      <c r="I238" s="46"/>
      <c r="J238" s="48"/>
    </row>
    <row r="239" ht="105">
      <c r="A239" s="37" t="s">
        <v>633</v>
      </c>
      <c r="B239" s="45"/>
      <c r="C239" s="46"/>
      <c r="D239" s="46"/>
      <c r="E239" s="39" t="s">
        <v>2793</v>
      </c>
      <c r="F239" s="46"/>
      <c r="G239" s="46"/>
      <c r="H239" s="46"/>
      <c r="I239" s="46"/>
      <c r="J239" s="48"/>
    </row>
    <row r="240" ht="30">
      <c r="A240" s="37" t="s">
        <v>625</v>
      </c>
      <c r="B240" s="37">
        <v>57</v>
      </c>
      <c r="C240" s="38" t="s">
        <v>2790</v>
      </c>
      <c r="D240" s="37" t="s">
        <v>627</v>
      </c>
      <c r="E240" s="39" t="s">
        <v>2791</v>
      </c>
      <c r="F240" s="40" t="s">
        <v>832</v>
      </c>
      <c r="G240" s="41">
        <v>54.512999999999998</v>
      </c>
      <c r="H240" s="42">
        <v>0</v>
      </c>
      <c r="I240" s="43">
        <f>ROUND(G240*H240,P4)</f>
        <v>0</v>
      </c>
      <c r="J240" s="37"/>
      <c r="O240" s="44">
        <f>I240*0.21</f>
        <v>0</v>
      </c>
      <c r="P240">
        <v>3</v>
      </c>
    </row>
    <row r="241">
      <c r="A241" s="37" t="s">
        <v>630</v>
      </c>
      <c r="B241" s="45"/>
      <c r="C241" s="46"/>
      <c r="D241" s="46"/>
      <c r="E241" s="47" t="s">
        <v>627</v>
      </c>
      <c r="F241" s="46"/>
      <c r="G241" s="46"/>
      <c r="H241" s="46"/>
      <c r="I241" s="46"/>
      <c r="J241" s="48"/>
    </row>
    <row r="242" ht="240">
      <c r="A242" s="37" t="s">
        <v>631</v>
      </c>
      <c r="B242" s="45"/>
      <c r="C242" s="46"/>
      <c r="D242" s="46"/>
      <c r="E242" s="49" t="s">
        <v>9420</v>
      </c>
      <c r="F242" s="46"/>
      <c r="G242" s="46"/>
      <c r="H242" s="46"/>
      <c r="I242" s="46"/>
      <c r="J242" s="48"/>
    </row>
    <row r="243" ht="105">
      <c r="A243" s="37" t="s">
        <v>633</v>
      </c>
      <c r="B243" s="45"/>
      <c r="C243" s="46"/>
      <c r="D243" s="46"/>
      <c r="E243" s="39" t="s">
        <v>2793</v>
      </c>
      <c r="F243" s="46"/>
      <c r="G243" s="46"/>
      <c r="H243" s="46"/>
      <c r="I243" s="46"/>
      <c r="J243" s="48"/>
    </row>
    <row r="244">
      <c r="A244" s="37" t="s">
        <v>625</v>
      </c>
      <c r="B244" s="37">
        <v>58</v>
      </c>
      <c r="C244" s="38" t="s">
        <v>9232</v>
      </c>
      <c r="D244" s="37" t="s">
        <v>627</v>
      </c>
      <c r="E244" s="39" t="s">
        <v>9233</v>
      </c>
      <c r="F244" s="40" t="s">
        <v>639</v>
      </c>
      <c r="G244" s="41">
        <v>1</v>
      </c>
      <c r="H244" s="42">
        <v>0</v>
      </c>
      <c r="I244" s="43">
        <f>ROUND(G244*H244,P4)</f>
        <v>0</v>
      </c>
      <c r="J244" s="37"/>
      <c r="O244" s="44">
        <f>I244*0.21</f>
        <v>0</v>
      </c>
      <c r="P244">
        <v>3</v>
      </c>
    </row>
    <row r="245">
      <c r="A245" s="37" t="s">
        <v>630</v>
      </c>
      <c r="B245" s="45"/>
      <c r="C245" s="46"/>
      <c r="D245" s="46"/>
      <c r="E245" s="47" t="s">
        <v>627</v>
      </c>
      <c r="F245" s="46"/>
      <c r="G245" s="46"/>
      <c r="H245" s="46"/>
      <c r="I245" s="46"/>
      <c r="J245" s="48"/>
    </row>
    <row r="246" ht="150">
      <c r="A246" s="37" t="s">
        <v>631</v>
      </c>
      <c r="B246" s="45"/>
      <c r="C246" s="46"/>
      <c r="D246" s="46"/>
      <c r="E246" s="49" t="s">
        <v>9421</v>
      </c>
      <c r="F246" s="46"/>
      <c r="G246" s="46"/>
      <c r="H246" s="46"/>
      <c r="I246" s="46"/>
      <c r="J246" s="48"/>
    </row>
    <row r="247" ht="75">
      <c r="A247" s="37" t="s">
        <v>633</v>
      </c>
      <c r="B247" s="45"/>
      <c r="C247" s="46"/>
      <c r="D247" s="46"/>
      <c r="E247" s="39" t="s">
        <v>9235</v>
      </c>
      <c r="F247" s="46"/>
      <c r="G247" s="46"/>
      <c r="H247" s="46"/>
      <c r="I247" s="46"/>
      <c r="J247" s="48"/>
    </row>
    <row r="248" ht="30">
      <c r="A248" s="37" t="s">
        <v>625</v>
      </c>
      <c r="B248" s="37">
        <v>59</v>
      </c>
      <c r="C248" s="38" t="s">
        <v>1630</v>
      </c>
      <c r="D248" s="37" t="s">
        <v>627</v>
      </c>
      <c r="E248" s="39" t="s">
        <v>1631</v>
      </c>
      <c r="F248" s="40" t="s">
        <v>744</v>
      </c>
      <c r="G248" s="41">
        <v>167</v>
      </c>
      <c r="H248" s="42">
        <v>0</v>
      </c>
      <c r="I248" s="43">
        <f>ROUND(G248*H248,P4)</f>
        <v>0</v>
      </c>
      <c r="J248" s="37"/>
      <c r="O248" s="44">
        <f>I248*0.21</f>
        <v>0</v>
      </c>
      <c r="P248">
        <v>3</v>
      </c>
    </row>
    <row r="249">
      <c r="A249" s="37" t="s">
        <v>630</v>
      </c>
      <c r="B249" s="45"/>
      <c r="C249" s="46"/>
      <c r="D249" s="46"/>
      <c r="E249" s="47" t="s">
        <v>627</v>
      </c>
      <c r="F249" s="46"/>
      <c r="G249" s="46"/>
      <c r="H249" s="46"/>
      <c r="I249" s="46"/>
      <c r="J249" s="48"/>
    </row>
    <row r="250" ht="120">
      <c r="A250" s="37" t="s">
        <v>631</v>
      </c>
      <c r="B250" s="45"/>
      <c r="C250" s="46"/>
      <c r="D250" s="46"/>
      <c r="E250" s="49" t="s">
        <v>9422</v>
      </c>
      <c r="F250" s="46"/>
      <c r="G250" s="46"/>
      <c r="H250" s="46"/>
      <c r="I250" s="46"/>
      <c r="J250" s="48"/>
    </row>
    <row r="251" ht="90">
      <c r="A251" s="37" t="s">
        <v>633</v>
      </c>
      <c r="B251" s="45"/>
      <c r="C251" s="46"/>
      <c r="D251" s="46"/>
      <c r="E251" s="39" t="s">
        <v>1632</v>
      </c>
      <c r="F251" s="46"/>
      <c r="G251" s="46"/>
      <c r="H251" s="46"/>
      <c r="I251" s="46"/>
      <c r="J251" s="48"/>
    </row>
    <row r="252" ht="30">
      <c r="A252" s="37" t="s">
        <v>625</v>
      </c>
      <c r="B252" s="37">
        <v>60</v>
      </c>
      <c r="C252" s="38" t="s">
        <v>2364</v>
      </c>
      <c r="D252" s="37" t="s">
        <v>627</v>
      </c>
      <c r="E252" s="39" t="s">
        <v>2365</v>
      </c>
      <c r="F252" s="40" t="s">
        <v>744</v>
      </c>
      <c r="G252" s="41">
        <v>320</v>
      </c>
      <c r="H252" s="42">
        <v>0</v>
      </c>
      <c r="I252" s="43">
        <f>ROUND(G252*H252,P4)</f>
        <v>0</v>
      </c>
      <c r="J252" s="37"/>
      <c r="O252" s="44">
        <f>I252*0.21</f>
        <v>0</v>
      </c>
      <c r="P252">
        <v>3</v>
      </c>
    </row>
    <row r="253">
      <c r="A253" s="37" t="s">
        <v>630</v>
      </c>
      <c r="B253" s="45"/>
      <c r="C253" s="46"/>
      <c r="D253" s="46"/>
      <c r="E253" s="47" t="s">
        <v>627</v>
      </c>
      <c r="F253" s="46"/>
      <c r="G253" s="46"/>
      <c r="H253" s="46"/>
      <c r="I253" s="46"/>
      <c r="J253" s="48"/>
    </row>
    <row r="254" ht="120">
      <c r="A254" s="37" t="s">
        <v>631</v>
      </c>
      <c r="B254" s="45"/>
      <c r="C254" s="46"/>
      <c r="D254" s="46"/>
      <c r="E254" s="49" t="s">
        <v>9423</v>
      </c>
      <c r="F254" s="46"/>
      <c r="G254" s="46"/>
      <c r="H254" s="46"/>
      <c r="I254" s="46"/>
      <c r="J254" s="48"/>
    </row>
    <row r="255" ht="90">
      <c r="A255" s="37" t="s">
        <v>633</v>
      </c>
      <c r="B255" s="45"/>
      <c r="C255" s="46"/>
      <c r="D255" s="46"/>
      <c r="E255" s="39" t="s">
        <v>1632</v>
      </c>
      <c r="F255" s="46"/>
      <c r="G255" s="46"/>
      <c r="H255" s="46"/>
      <c r="I255" s="46"/>
      <c r="J255" s="48"/>
    </row>
    <row r="256">
      <c r="A256" s="37" t="s">
        <v>625</v>
      </c>
      <c r="B256" s="37">
        <v>61</v>
      </c>
      <c r="C256" s="38" t="s">
        <v>9241</v>
      </c>
      <c r="D256" s="37" t="s">
        <v>627</v>
      </c>
      <c r="E256" s="39" t="s">
        <v>9242</v>
      </c>
      <c r="F256" s="40" t="s">
        <v>744</v>
      </c>
      <c r="G256" s="41">
        <v>40</v>
      </c>
      <c r="H256" s="42">
        <v>0</v>
      </c>
      <c r="I256" s="43">
        <f>ROUND(G256*H256,P4)</f>
        <v>0</v>
      </c>
      <c r="J256" s="37"/>
      <c r="O256" s="44">
        <f>I256*0.21</f>
        <v>0</v>
      </c>
      <c r="P256">
        <v>3</v>
      </c>
    </row>
    <row r="257">
      <c r="A257" s="37" t="s">
        <v>630</v>
      </c>
      <c r="B257" s="45"/>
      <c r="C257" s="46"/>
      <c r="D257" s="46"/>
      <c r="E257" s="47" t="s">
        <v>627</v>
      </c>
      <c r="F257" s="46"/>
      <c r="G257" s="46"/>
      <c r="H257" s="46"/>
      <c r="I257" s="46"/>
      <c r="J257" s="48"/>
    </row>
    <row r="258" ht="120">
      <c r="A258" s="37" t="s">
        <v>631</v>
      </c>
      <c r="B258" s="45"/>
      <c r="C258" s="46"/>
      <c r="D258" s="46"/>
      <c r="E258" s="49" t="s">
        <v>9424</v>
      </c>
      <c r="F258" s="46"/>
      <c r="G258" s="46"/>
      <c r="H258" s="46"/>
      <c r="I258" s="46"/>
      <c r="J258" s="48"/>
    </row>
    <row r="259" ht="90">
      <c r="A259" s="37" t="s">
        <v>633</v>
      </c>
      <c r="B259" s="45"/>
      <c r="C259" s="46"/>
      <c r="D259" s="46"/>
      <c r="E259" s="39" t="s">
        <v>1632</v>
      </c>
      <c r="F259" s="46"/>
      <c r="G259" s="46"/>
      <c r="H259" s="46"/>
      <c r="I259" s="46"/>
      <c r="J259" s="48"/>
    </row>
    <row r="260">
      <c r="A260" s="37" t="s">
        <v>625</v>
      </c>
      <c r="B260" s="37">
        <v>62</v>
      </c>
      <c r="C260" s="38" t="s">
        <v>3060</v>
      </c>
      <c r="D260" s="37" t="s">
        <v>627</v>
      </c>
      <c r="E260" s="39" t="s">
        <v>3061</v>
      </c>
      <c r="F260" s="40" t="s">
        <v>744</v>
      </c>
      <c r="G260" s="41">
        <v>320</v>
      </c>
      <c r="H260" s="42">
        <v>0</v>
      </c>
      <c r="I260" s="43">
        <f>ROUND(G260*H260,P4)</f>
        <v>0</v>
      </c>
      <c r="J260" s="37"/>
      <c r="O260" s="44">
        <f>I260*0.21</f>
        <v>0</v>
      </c>
      <c r="P260">
        <v>3</v>
      </c>
    </row>
    <row r="261">
      <c r="A261" s="37" t="s">
        <v>630</v>
      </c>
      <c r="B261" s="45"/>
      <c r="C261" s="46"/>
      <c r="D261" s="46"/>
      <c r="E261" s="47" t="s">
        <v>627</v>
      </c>
      <c r="F261" s="46"/>
      <c r="G261" s="46"/>
      <c r="H261" s="46"/>
      <c r="I261" s="46"/>
      <c r="J261" s="48"/>
    </row>
    <row r="262" ht="165">
      <c r="A262" s="37" t="s">
        <v>631</v>
      </c>
      <c r="B262" s="45"/>
      <c r="C262" s="46"/>
      <c r="D262" s="46"/>
      <c r="E262" s="49" t="s">
        <v>9425</v>
      </c>
      <c r="F262" s="46"/>
      <c r="G262" s="46"/>
      <c r="H262" s="46"/>
      <c r="I262" s="46"/>
      <c r="J262" s="48"/>
    </row>
    <row r="263" ht="90">
      <c r="A263" s="37" t="s">
        <v>633</v>
      </c>
      <c r="B263" s="45"/>
      <c r="C263" s="46"/>
      <c r="D263" s="46"/>
      <c r="E263" s="39" t="s">
        <v>2932</v>
      </c>
      <c r="F263" s="46"/>
      <c r="G263" s="46"/>
      <c r="H263" s="46"/>
      <c r="I263" s="46"/>
      <c r="J263" s="48"/>
    </row>
    <row r="264">
      <c r="A264" s="37" t="s">
        <v>625</v>
      </c>
      <c r="B264" s="37">
        <v>63</v>
      </c>
      <c r="C264" s="38" t="s">
        <v>9115</v>
      </c>
      <c r="D264" s="37" t="s">
        <v>627</v>
      </c>
      <c r="E264" s="39" t="s">
        <v>9116</v>
      </c>
      <c r="F264" s="40" t="s">
        <v>744</v>
      </c>
      <c r="G264" s="41">
        <v>214</v>
      </c>
      <c r="H264" s="42">
        <v>0</v>
      </c>
      <c r="I264" s="43">
        <f>ROUND(G264*H264,P4)</f>
        <v>0</v>
      </c>
      <c r="J264" s="37"/>
      <c r="O264" s="44">
        <f>I264*0.21</f>
        <v>0</v>
      </c>
      <c r="P264">
        <v>3</v>
      </c>
    </row>
    <row r="265">
      <c r="A265" s="37" t="s">
        <v>630</v>
      </c>
      <c r="B265" s="45"/>
      <c r="C265" s="46"/>
      <c r="D265" s="46"/>
      <c r="E265" s="47" t="s">
        <v>627</v>
      </c>
      <c r="F265" s="46"/>
      <c r="G265" s="46"/>
      <c r="H265" s="46"/>
      <c r="I265" s="46"/>
      <c r="J265" s="48"/>
    </row>
    <row r="266" ht="105">
      <c r="A266" s="37" t="s">
        <v>631</v>
      </c>
      <c r="B266" s="45"/>
      <c r="C266" s="46"/>
      <c r="D266" s="46"/>
      <c r="E266" s="49" t="s">
        <v>9426</v>
      </c>
      <c r="F266" s="46"/>
      <c r="G266" s="46"/>
      <c r="H266" s="46"/>
      <c r="I266" s="46"/>
      <c r="J266" s="48"/>
    </row>
    <row r="267" ht="75">
      <c r="A267" s="37" t="s">
        <v>633</v>
      </c>
      <c r="B267" s="45"/>
      <c r="C267" s="46"/>
      <c r="D267" s="46"/>
      <c r="E267" s="39" t="s">
        <v>2667</v>
      </c>
      <c r="F267" s="46"/>
      <c r="G267" s="46"/>
      <c r="H267" s="46"/>
      <c r="I267" s="46"/>
      <c r="J267" s="48"/>
    </row>
    <row r="268">
      <c r="A268" s="37" t="s">
        <v>625</v>
      </c>
      <c r="B268" s="37">
        <v>64</v>
      </c>
      <c r="C268" s="38" t="s">
        <v>2937</v>
      </c>
      <c r="D268" s="37" t="s">
        <v>627</v>
      </c>
      <c r="E268" s="39" t="s">
        <v>2938</v>
      </c>
      <c r="F268" s="40" t="s">
        <v>744</v>
      </c>
      <c r="G268" s="41">
        <v>214</v>
      </c>
      <c r="H268" s="42">
        <v>0</v>
      </c>
      <c r="I268" s="43">
        <f>ROUND(G268*H268,P4)</f>
        <v>0</v>
      </c>
      <c r="J268" s="37"/>
      <c r="O268" s="44">
        <f>I268*0.21</f>
        <v>0</v>
      </c>
      <c r="P268">
        <v>3</v>
      </c>
    </row>
    <row r="269">
      <c r="A269" s="37" t="s">
        <v>630</v>
      </c>
      <c r="B269" s="45"/>
      <c r="C269" s="46"/>
      <c r="D269" s="46"/>
      <c r="E269" s="47" t="s">
        <v>627</v>
      </c>
      <c r="F269" s="46"/>
      <c r="G269" s="46"/>
      <c r="H269" s="46"/>
      <c r="I269" s="46"/>
      <c r="J269" s="48"/>
    </row>
    <row r="270" ht="105">
      <c r="A270" s="37" t="s">
        <v>631</v>
      </c>
      <c r="B270" s="45"/>
      <c r="C270" s="46"/>
      <c r="D270" s="46"/>
      <c r="E270" s="49" t="s">
        <v>9427</v>
      </c>
      <c r="F270" s="46"/>
      <c r="G270" s="46"/>
      <c r="H270" s="46"/>
      <c r="I270" s="46"/>
      <c r="J270" s="48"/>
    </row>
    <row r="271" ht="90">
      <c r="A271" s="37" t="s">
        <v>633</v>
      </c>
      <c r="B271" s="45"/>
      <c r="C271" s="46"/>
      <c r="D271" s="46"/>
      <c r="E271" s="39" t="s">
        <v>2940</v>
      </c>
      <c r="F271" s="46"/>
      <c r="G271" s="46"/>
      <c r="H271" s="46"/>
      <c r="I271" s="46"/>
      <c r="J271" s="48"/>
    </row>
    <row r="272">
      <c r="A272" s="37" t="s">
        <v>625</v>
      </c>
      <c r="B272" s="37">
        <v>65</v>
      </c>
      <c r="C272" s="38" t="s">
        <v>667</v>
      </c>
      <c r="D272" s="37" t="s">
        <v>627</v>
      </c>
      <c r="E272" s="39" t="s">
        <v>668</v>
      </c>
      <c r="F272" s="40" t="s">
        <v>629</v>
      </c>
      <c r="G272" s="41">
        <v>19.280999999999999</v>
      </c>
      <c r="H272" s="42">
        <v>0</v>
      </c>
      <c r="I272" s="43">
        <f>ROUND(G272*H272,P4)</f>
        <v>0</v>
      </c>
      <c r="J272" s="37"/>
      <c r="O272" s="44">
        <f>I272*0.21</f>
        <v>0</v>
      </c>
      <c r="P272">
        <v>3</v>
      </c>
    </row>
    <row r="273">
      <c r="A273" s="37" t="s">
        <v>630</v>
      </c>
      <c r="B273" s="45"/>
      <c r="C273" s="46"/>
      <c r="D273" s="46"/>
      <c r="E273" s="47" t="s">
        <v>627</v>
      </c>
      <c r="F273" s="46"/>
      <c r="G273" s="46"/>
      <c r="H273" s="46"/>
      <c r="I273" s="46"/>
      <c r="J273" s="48"/>
    </row>
    <row r="274" ht="120">
      <c r="A274" s="37" t="s">
        <v>631</v>
      </c>
      <c r="B274" s="45"/>
      <c r="C274" s="46"/>
      <c r="D274" s="46"/>
      <c r="E274" s="49" t="s">
        <v>9428</v>
      </c>
      <c r="F274" s="46"/>
      <c r="G274" s="46"/>
      <c r="H274" s="46"/>
      <c r="I274" s="46"/>
      <c r="J274" s="48"/>
    </row>
    <row r="275" ht="180">
      <c r="A275" s="37" t="s">
        <v>633</v>
      </c>
      <c r="B275" s="45"/>
      <c r="C275" s="46"/>
      <c r="D275" s="46"/>
      <c r="E275" s="39" t="s">
        <v>985</v>
      </c>
      <c r="F275" s="46"/>
      <c r="G275" s="46"/>
      <c r="H275" s="46"/>
      <c r="I275" s="46"/>
      <c r="J275" s="48"/>
    </row>
    <row r="276">
      <c r="A276" s="37" t="s">
        <v>625</v>
      </c>
      <c r="B276" s="37">
        <v>66</v>
      </c>
      <c r="C276" s="38" t="s">
        <v>1256</v>
      </c>
      <c r="D276" s="37" t="s">
        <v>627</v>
      </c>
      <c r="E276" s="39" t="s">
        <v>1257</v>
      </c>
      <c r="F276" s="40" t="s">
        <v>629</v>
      </c>
      <c r="G276" s="41">
        <v>9.641</v>
      </c>
      <c r="H276" s="42">
        <v>0</v>
      </c>
      <c r="I276" s="43">
        <f>ROUND(G276*H276,P4)</f>
        <v>0</v>
      </c>
      <c r="J276" s="37"/>
      <c r="O276" s="44">
        <f>I276*0.21</f>
        <v>0</v>
      </c>
      <c r="P276">
        <v>3</v>
      </c>
    </row>
    <row r="277">
      <c r="A277" s="37" t="s">
        <v>630</v>
      </c>
      <c r="B277" s="45"/>
      <c r="C277" s="46"/>
      <c r="D277" s="46"/>
      <c r="E277" s="47" t="s">
        <v>627</v>
      </c>
      <c r="F277" s="46"/>
      <c r="G277" s="46"/>
      <c r="H277" s="46"/>
      <c r="I277" s="46"/>
      <c r="J277" s="48"/>
    </row>
    <row r="278" ht="120">
      <c r="A278" s="37" t="s">
        <v>631</v>
      </c>
      <c r="B278" s="45"/>
      <c r="C278" s="46"/>
      <c r="D278" s="46"/>
      <c r="E278" s="49" t="s">
        <v>9429</v>
      </c>
      <c r="F278" s="46"/>
      <c r="G278" s="46"/>
      <c r="H278" s="46"/>
      <c r="I278" s="46"/>
      <c r="J278" s="48"/>
    </row>
    <row r="279" ht="180">
      <c r="A279" s="37" t="s">
        <v>633</v>
      </c>
      <c r="B279" s="45"/>
      <c r="C279" s="46"/>
      <c r="D279" s="46"/>
      <c r="E279" s="39" t="s">
        <v>985</v>
      </c>
      <c r="F279" s="46"/>
      <c r="G279" s="46"/>
      <c r="H279" s="46"/>
      <c r="I279" s="46"/>
      <c r="J279" s="48"/>
    </row>
    <row r="280">
      <c r="A280" s="37" t="s">
        <v>625</v>
      </c>
      <c r="B280" s="37">
        <v>67</v>
      </c>
      <c r="C280" s="38" t="s">
        <v>4254</v>
      </c>
      <c r="D280" s="37" t="s">
        <v>627</v>
      </c>
      <c r="E280" s="39" t="s">
        <v>4255</v>
      </c>
      <c r="F280" s="40" t="s">
        <v>629</v>
      </c>
      <c r="G280" s="41">
        <v>0.77700000000000002</v>
      </c>
      <c r="H280" s="42">
        <v>0</v>
      </c>
      <c r="I280" s="43">
        <f>ROUND(G280*H280,P4)</f>
        <v>0</v>
      </c>
      <c r="J280" s="37"/>
      <c r="O280" s="44">
        <f>I280*0.21</f>
        <v>0</v>
      </c>
      <c r="P280">
        <v>3</v>
      </c>
    </row>
    <row r="281">
      <c r="A281" s="37" t="s">
        <v>630</v>
      </c>
      <c r="B281" s="45"/>
      <c r="C281" s="46"/>
      <c r="D281" s="46"/>
      <c r="E281" s="47" t="s">
        <v>627</v>
      </c>
      <c r="F281" s="46"/>
      <c r="G281" s="46"/>
      <c r="H281" s="46"/>
      <c r="I281" s="46"/>
      <c r="J281" s="48"/>
    </row>
    <row r="282" ht="135">
      <c r="A282" s="37" t="s">
        <v>631</v>
      </c>
      <c r="B282" s="45"/>
      <c r="C282" s="46"/>
      <c r="D282" s="46"/>
      <c r="E282" s="49" t="s">
        <v>9430</v>
      </c>
      <c r="F282" s="46"/>
      <c r="G282" s="46"/>
      <c r="H282" s="46"/>
      <c r="I282" s="46"/>
      <c r="J282" s="48"/>
    </row>
    <row r="283" ht="180">
      <c r="A283" s="37" t="s">
        <v>633</v>
      </c>
      <c r="B283" s="45"/>
      <c r="C283" s="46"/>
      <c r="D283" s="46"/>
      <c r="E283" s="39" t="s">
        <v>985</v>
      </c>
      <c r="F283" s="46"/>
      <c r="G283" s="46"/>
      <c r="H283" s="46"/>
      <c r="I283" s="46"/>
      <c r="J283" s="48"/>
    </row>
    <row r="284" ht="30">
      <c r="A284" s="37" t="s">
        <v>625</v>
      </c>
      <c r="B284" s="37">
        <v>68</v>
      </c>
      <c r="C284" s="38" t="s">
        <v>9431</v>
      </c>
      <c r="D284" s="37" t="s">
        <v>627</v>
      </c>
      <c r="E284" s="39" t="s">
        <v>9251</v>
      </c>
      <c r="F284" s="40" t="s">
        <v>697</v>
      </c>
      <c r="G284" s="41">
        <v>1</v>
      </c>
      <c r="H284" s="42">
        <v>0</v>
      </c>
      <c r="I284" s="43">
        <f>ROUND(G284*H284,P4)</f>
        <v>0</v>
      </c>
      <c r="J284" s="37"/>
      <c r="O284" s="44">
        <f>I284*0.21</f>
        <v>0</v>
      </c>
      <c r="P284">
        <v>3</v>
      </c>
    </row>
    <row r="285" ht="30">
      <c r="A285" s="37" t="s">
        <v>630</v>
      </c>
      <c r="B285" s="45"/>
      <c r="C285" s="46"/>
      <c r="D285" s="46"/>
      <c r="E285" s="39" t="s">
        <v>9251</v>
      </c>
      <c r="F285" s="46"/>
      <c r="G285" s="46"/>
      <c r="H285" s="46"/>
      <c r="I285" s="46"/>
      <c r="J285" s="48"/>
    </row>
    <row r="286" ht="30">
      <c r="A286" s="37" t="s">
        <v>631</v>
      </c>
      <c r="B286" s="45"/>
      <c r="C286" s="46"/>
      <c r="D286" s="46"/>
      <c r="E286" s="49" t="s">
        <v>9252</v>
      </c>
      <c r="F286" s="46"/>
      <c r="G286" s="46"/>
      <c r="H286" s="46"/>
      <c r="I286" s="46"/>
      <c r="J286" s="48"/>
    </row>
    <row r="287" ht="90">
      <c r="A287" s="37" t="s">
        <v>633</v>
      </c>
      <c r="B287" s="45"/>
      <c r="C287" s="46"/>
      <c r="D287" s="46"/>
      <c r="E287" s="39" t="s">
        <v>9253</v>
      </c>
      <c r="F287" s="46"/>
      <c r="G287" s="46"/>
      <c r="H287" s="46"/>
      <c r="I287" s="46"/>
      <c r="J287" s="48"/>
    </row>
    <row r="288">
      <c r="A288" s="37" t="s">
        <v>625</v>
      </c>
      <c r="B288" s="37">
        <v>69</v>
      </c>
      <c r="C288" s="38" t="s">
        <v>9432</v>
      </c>
      <c r="D288" s="37" t="s">
        <v>627</v>
      </c>
      <c r="E288" s="39" t="s">
        <v>9255</v>
      </c>
      <c r="F288" s="40" t="s">
        <v>697</v>
      </c>
      <c r="G288" s="41">
        <v>1</v>
      </c>
      <c r="H288" s="42">
        <v>0</v>
      </c>
      <c r="I288" s="43">
        <f>ROUND(G288*H288,P4)</f>
        <v>0</v>
      </c>
      <c r="J288" s="37"/>
      <c r="O288" s="44">
        <f>I288*0.21</f>
        <v>0</v>
      </c>
      <c r="P288">
        <v>3</v>
      </c>
    </row>
    <row r="289">
      <c r="A289" s="37" t="s">
        <v>630</v>
      </c>
      <c r="B289" s="45"/>
      <c r="C289" s="46"/>
      <c r="D289" s="46"/>
      <c r="E289" s="39" t="s">
        <v>9255</v>
      </c>
      <c r="F289" s="46"/>
      <c r="G289" s="46"/>
      <c r="H289" s="46"/>
      <c r="I289" s="46"/>
      <c r="J289" s="48"/>
    </row>
    <row r="290" ht="150">
      <c r="A290" s="37" t="s">
        <v>631</v>
      </c>
      <c r="B290" s="45"/>
      <c r="C290" s="46"/>
      <c r="D290" s="46"/>
      <c r="E290" s="49" t="s">
        <v>9256</v>
      </c>
      <c r="F290" s="46"/>
      <c r="G290" s="46"/>
      <c r="H290" s="46"/>
      <c r="I290" s="46"/>
      <c r="J290" s="48"/>
    </row>
    <row r="291" ht="135">
      <c r="A291" s="37" t="s">
        <v>633</v>
      </c>
      <c r="B291" s="45"/>
      <c r="C291" s="46"/>
      <c r="D291" s="46"/>
      <c r="E291" s="39" t="s">
        <v>9257</v>
      </c>
      <c r="F291" s="46"/>
      <c r="G291" s="46"/>
      <c r="H291" s="46"/>
      <c r="I291" s="46"/>
      <c r="J291" s="48"/>
    </row>
    <row r="292">
      <c r="A292" s="31" t="s">
        <v>622</v>
      </c>
      <c r="B292" s="32"/>
      <c r="C292" s="33" t="s">
        <v>676</v>
      </c>
      <c r="D292" s="34"/>
      <c r="E292" s="31" t="s">
        <v>1015</v>
      </c>
      <c r="F292" s="34"/>
      <c r="G292" s="34"/>
      <c r="H292" s="34"/>
      <c r="I292" s="35">
        <f>SUMIFS(I293:I312,A293:A312,"P")</f>
        <v>0</v>
      </c>
      <c r="J292" s="36"/>
    </row>
    <row r="293" ht="45">
      <c r="A293" s="37" t="s">
        <v>625</v>
      </c>
      <c r="B293" s="37">
        <v>70</v>
      </c>
      <c r="C293" s="38" t="s">
        <v>678</v>
      </c>
      <c r="D293" s="37" t="s">
        <v>679</v>
      </c>
      <c r="E293" s="39" t="s">
        <v>680</v>
      </c>
      <c r="F293" s="40" t="s">
        <v>673</v>
      </c>
      <c r="G293" s="41">
        <v>1986.3510000000001</v>
      </c>
      <c r="H293" s="42">
        <v>0</v>
      </c>
      <c r="I293" s="43">
        <f>ROUND(G293*H293,P4)</f>
        <v>0</v>
      </c>
      <c r="J293" s="37"/>
      <c r="O293" s="44">
        <f>I293*0.21</f>
        <v>0</v>
      </c>
      <c r="P293">
        <v>3</v>
      </c>
    </row>
    <row r="294">
      <c r="A294" s="37" t="s">
        <v>630</v>
      </c>
      <c r="B294" s="45"/>
      <c r="C294" s="46"/>
      <c r="D294" s="46"/>
      <c r="E294" s="39" t="s">
        <v>681</v>
      </c>
      <c r="F294" s="46"/>
      <c r="G294" s="46"/>
      <c r="H294" s="46"/>
      <c r="I294" s="46"/>
      <c r="J294" s="48"/>
    </row>
    <row r="295" ht="165">
      <c r="A295" s="37" t="s">
        <v>631</v>
      </c>
      <c r="B295" s="45"/>
      <c r="C295" s="46"/>
      <c r="D295" s="46"/>
      <c r="E295" s="49" t="s">
        <v>9433</v>
      </c>
      <c r="F295" s="46"/>
      <c r="G295" s="46"/>
      <c r="H295" s="46"/>
      <c r="I295" s="46"/>
      <c r="J295" s="48"/>
    </row>
    <row r="296" ht="120">
      <c r="A296" s="37" t="s">
        <v>633</v>
      </c>
      <c r="B296" s="45"/>
      <c r="C296" s="46"/>
      <c r="D296" s="46"/>
      <c r="E296" s="39" t="s">
        <v>713</v>
      </c>
      <c r="F296" s="46"/>
      <c r="G296" s="46"/>
      <c r="H296" s="46"/>
      <c r="I296" s="46"/>
      <c r="J296" s="48"/>
    </row>
    <row r="297" ht="45">
      <c r="A297" s="37" t="s">
        <v>625</v>
      </c>
      <c r="B297" s="37">
        <v>71</v>
      </c>
      <c r="C297" s="38" t="s">
        <v>991</v>
      </c>
      <c r="D297" s="37" t="s">
        <v>992</v>
      </c>
      <c r="E297" s="39" t="s">
        <v>993</v>
      </c>
      <c r="F297" s="40" t="s">
        <v>673</v>
      </c>
      <c r="G297" s="41">
        <v>92.004000000000005</v>
      </c>
      <c r="H297" s="42">
        <v>0</v>
      </c>
      <c r="I297" s="43">
        <f>ROUND(G297*H297,P4)</f>
        <v>0</v>
      </c>
      <c r="J297" s="37"/>
      <c r="O297" s="44">
        <f>I297*0.21</f>
        <v>0</v>
      </c>
      <c r="P297">
        <v>3</v>
      </c>
    </row>
    <row r="298">
      <c r="A298" s="37" t="s">
        <v>630</v>
      </c>
      <c r="B298" s="45"/>
      <c r="C298" s="46"/>
      <c r="D298" s="46"/>
      <c r="E298" s="39" t="s">
        <v>681</v>
      </c>
      <c r="F298" s="46"/>
      <c r="G298" s="46"/>
      <c r="H298" s="46"/>
      <c r="I298" s="46"/>
      <c r="J298" s="48"/>
    </row>
    <row r="299" ht="45">
      <c r="A299" s="37" t="s">
        <v>631</v>
      </c>
      <c r="B299" s="45"/>
      <c r="C299" s="46"/>
      <c r="D299" s="46"/>
      <c r="E299" s="49" t="s">
        <v>9434</v>
      </c>
      <c r="F299" s="46"/>
      <c r="G299" s="46"/>
      <c r="H299" s="46"/>
      <c r="I299" s="46"/>
      <c r="J299" s="48"/>
    </row>
    <row r="300" ht="120">
      <c r="A300" s="37" t="s">
        <v>633</v>
      </c>
      <c r="B300" s="45"/>
      <c r="C300" s="46"/>
      <c r="D300" s="46"/>
      <c r="E300" s="39" t="s">
        <v>713</v>
      </c>
      <c r="F300" s="46"/>
      <c r="G300" s="46"/>
      <c r="H300" s="46"/>
      <c r="I300" s="46"/>
      <c r="J300" s="48"/>
    </row>
    <row r="301" ht="60">
      <c r="A301" s="37" t="s">
        <v>625</v>
      </c>
      <c r="B301" s="37">
        <v>72</v>
      </c>
      <c r="C301" s="38" t="s">
        <v>684</v>
      </c>
      <c r="D301" s="37" t="s">
        <v>685</v>
      </c>
      <c r="E301" s="39" t="s">
        <v>686</v>
      </c>
      <c r="F301" s="40" t="s">
        <v>673</v>
      </c>
      <c r="G301" s="41">
        <v>217.23099999999999</v>
      </c>
      <c r="H301" s="42">
        <v>0</v>
      </c>
      <c r="I301" s="43">
        <f>ROUND(G301*H301,P4)</f>
        <v>0</v>
      </c>
      <c r="J301" s="37"/>
      <c r="O301" s="44">
        <f>I301*0.21</f>
        <v>0</v>
      </c>
      <c r="P301">
        <v>3</v>
      </c>
    </row>
    <row r="302">
      <c r="A302" s="37" t="s">
        <v>630</v>
      </c>
      <c r="B302" s="45"/>
      <c r="C302" s="46"/>
      <c r="D302" s="46"/>
      <c r="E302" s="39" t="s">
        <v>681</v>
      </c>
      <c r="F302" s="46"/>
      <c r="G302" s="46"/>
      <c r="H302" s="46"/>
      <c r="I302" s="46"/>
      <c r="J302" s="48"/>
    </row>
    <row r="303" ht="180">
      <c r="A303" s="37" t="s">
        <v>631</v>
      </c>
      <c r="B303" s="45"/>
      <c r="C303" s="46"/>
      <c r="D303" s="46"/>
      <c r="E303" s="49" t="s">
        <v>9435</v>
      </c>
      <c r="F303" s="46"/>
      <c r="G303" s="46"/>
      <c r="H303" s="46"/>
      <c r="I303" s="46"/>
      <c r="J303" s="48"/>
    </row>
    <row r="304" ht="120">
      <c r="A304" s="37" t="s">
        <v>633</v>
      </c>
      <c r="B304" s="45"/>
      <c r="C304" s="46"/>
      <c r="D304" s="46"/>
      <c r="E304" s="39" t="s">
        <v>713</v>
      </c>
      <c r="F304" s="46"/>
      <c r="G304" s="46"/>
      <c r="H304" s="46"/>
      <c r="I304" s="46"/>
      <c r="J304" s="48"/>
    </row>
    <row r="305" ht="45">
      <c r="A305" s="37" t="s">
        <v>625</v>
      </c>
      <c r="B305" s="37">
        <v>73</v>
      </c>
      <c r="C305" s="38" t="s">
        <v>2487</v>
      </c>
      <c r="D305" s="37" t="s">
        <v>2488</v>
      </c>
      <c r="E305" s="39" t="s">
        <v>2489</v>
      </c>
      <c r="F305" s="40" t="s">
        <v>673</v>
      </c>
      <c r="G305" s="41">
        <v>0.622</v>
      </c>
      <c r="H305" s="42">
        <v>0</v>
      </c>
      <c r="I305" s="43">
        <f>ROUND(G305*H305,P4)</f>
        <v>0</v>
      </c>
      <c r="J305" s="37"/>
      <c r="O305" s="44">
        <f>I305*0.21</f>
        <v>0</v>
      </c>
      <c r="P305">
        <v>3</v>
      </c>
    </row>
    <row r="306">
      <c r="A306" s="37" t="s">
        <v>630</v>
      </c>
      <c r="B306" s="45"/>
      <c r="C306" s="46"/>
      <c r="D306" s="46"/>
      <c r="E306" s="39" t="s">
        <v>681</v>
      </c>
      <c r="F306" s="46"/>
      <c r="G306" s="46"/>
      <c r="H306" s="46"/>
      <c r="I306" s="46"/>
      <c r="J306" s="48"/>
    </row>
    <row r="307">
      <c r="A307" s="37" t="s">
        <v>631</v>
      </c>
      <c r="B307" s="45"/>
      <c r="C307" s="46"/>
      <c r="D307" s="46"/>
      <c r="E307" s="49" t="s">
        <v>9436</v>
      </c>
      <c r="F307" s="46"/>
      <c r="G307" s="46"/>
      <c r="H307" s="46"/>
      <c r="I307" s="46"/>
      <c r="J307" s="48"/>
    </row>
    <row r="308" ht="120">
      <c r="A308" s="37" t="s">
        <v>633</v>
      </c>
      <c r="B308" s="45"/>
      <c r="C308" s="46"/>
      <c r="D308" s="46"/>
      <c r="E308" s="39" t="s">
        <v>713</v>
      </c>
      <c r="F308" s="46"/>
      <c r="G308" s="46"/>
      <c r="H308" s="46"/>
      <c r="I308" s="46"/>
      <c r="J308" s="48"/>
    </row>
    <row r="309" ht="45">
      <c r="A309" s="37" t="s">
        <v>625</v>
      </c>
      <c r="B309" s="37">
        <v>74</v>
      </c>
      <c r="C309" s="38" t="s">
        <v>1454</v>
      </c>
      <c r="D309" s="37" t="s">
        <v>1455</v>
      </c>
      <c r="E309" s="39" t="s">
        <v>1456</v>
      </c>
      <c r="F309" s="40" t="s">
        <v>673</v>
      </c>
      <c r="G309" s="41">
        <v>769.91600000000005</v>
      </c>
      <c r="H309" s="42">
        <v>0</v>
      </c>
      <c r="I309" s="43">
        <f>ROUND(G309*H309,P4)</f>
        <v>0</v>
      </c>
      <c r="J309" s="37"/>
      <c r="O309" s="44">
        <f>I309*0.21</f>
        <v>0</v>
      </c>
      <c r="P309">
        <v>3</v>
      </c>
    </row>
    <row r="310">
      <c r="A310" s="37" t="s">
        <v>630</v>
      </c>
      <c r="B310" s="45"/>
      <c r="C310" s="46"/>
      <c r="D310" s="46"/>
      <c r="E310" s="39" t="s">
        <v>681</v>
      </c>
      <c r="F310" s="46"/>
      <c r="G310" s="46"/>
      <c r="H310" s="46"/>
      <c r="I310" s="46"/>
      <c r="J310" s="48"/>
    </row>
    <row r="311" ht="45">
      <c r="A311" s="37" t="s">
        <v>631</v>
      </c>
      <c r="B311" s="45"/>
      <c r="C311" s="46"/>
      <c r="D311" s="46"/>
      <c r="E311" s="49" t="s">
        <v>9437</v>
      </c>
      <c r="F311" s="46"/>
      <c r="G311" s="46"/>
      <c r="H311" s="46"/>
      <c r="I311" s="46"/>
      <c r="J311" s="48"/>
    </row>
    <row r="312" ht="120">
      <c r="A312" s="37" t="s">
        <v>633</v>
      </c>
      <c r="B312" s="50"/>
      <c r="C312" s="51"/>
      <c r="D312" s="51"/>
      <c r="E312" s="39" t="s">
        <v>713</v>
      </c>
      <c r="F312" s="51"/>
      <c r="G312" s="51"/>
      <c r="H312" s="51"/>
      <c r="I312" s="51"/>
      <c r="J312" s="52"/>
    </row>
  </sheetData>
  <sheetProtection sheet="1" objects="1" scenarios="1" spinCount="100000" saltValue="zS2oa8ZrfiB/FEeiQBej6+pQRJEZeOPQ6lPGkz+nq196rumeBDPYU89DSi2xik4k4y+kqCaA+3S2EFW698SHMQ==" hashValue="t6P1szCAQQxkh1OK6dRlQpp02OKou1qnac5HnSr3LNADDTXL9j/4RHRGGt6I8NpyoeSSQzzvhr+gIegwLDc4vQ=="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9438</v>
      </c>
      <c r="I3" s="25">
        <f>SUMIFS(I10:I130,A10:A130,"SD")</f>
        <v>0</v>
      </c>
      <c r="J3" s="19"/>
      <c r="O3">
        <v>0</v>
      </c>
      <c r="P3">
        <v>2</v>
      </c>
    </row>
    <row r="4">
      <c r="A4" s="3" t="s">
        <v>607</v>
      </c>
      <c r="B4" s="20" t="s">
        <v>608</v>
      </c>
      <c r="C4" s="21" t="s">
        <v>377</v>
      </c>
      <c r="D4" s="22"/>
      <c r="E4" s="23" t="s">
        <v>378</v>
      </c>
      <c r="F4" s="17"/>
      <c r="G4" s="17"/>
      <c r="H4" s="17"/>
      <c r="I4" s="17"/>
      <c r="J4" s="19"/>
      <c r="O4">
        <v>0.12</v>
      </c>
      <c r="P4">
        <v>2</v>
      </c>
    </row>
    <row r="5" ht="30">
      <c r="A5" s="3" t="s">
        <v>609</v>
      </c>
      <c r="B5" s="20" t="s">
        <v>608</v>
      </c>
      <c r="C5" s="21" t="s">
        <v>9118</v>
      </c>
      <c r="D5" s="22"/>
      <c r="E5" s="23" t="s">
        <v>392</v>
      </c>
      <c r="F5" s="17"/>
      <c r="G5" s="17"/>
      <c r="H5" s="17"/>
      <c r="I5" s="17"/>
      <c r="J5" s="19"/>
      <c r="O5">
        <v>0.20999999999999999</v>
      </c>
    </row>
    <row r="6" ht="30">
      <c r="A6" s="3" t="s">
        <v>2757</v>
      </c>
      <c r="B6" s="20" t="s">
        <v>610</v>
      </c>
      <c r="C6" s="21" t="s">
        <v>9438</v>
      </c>
      <c r="D6" s="22"/>
      <c r="E6" s="23" t="s">
        <v>400</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SUMIFS(I11:I50,A11:A50,"P")</f>
        <v>0</v>
      </c>
      <c r="J10" s="36"/>
    </row>
    <row r="11">
      <c r="A11" s="37" t="s">
        <v>625</v>
      </c>
      <c r="B11" s="37">
        <v>1</v>
      </c>
      <c r="C11" s="38" t="s">
        <v>4407</v>
      </c>
      <c r="D11" s="37" t="s">
        <v>627</v>
      </c>
      <c r="E11" s="39" t="s">
        <v>4408</v>
      </c>
      <c r="F11" s="40" t="s">
        <v>832</v>
      </c>
      <c r="G11" s="41">
        <v>1049</v>
      </c>
      <c r="H11" s="42">
        <v>0</v>
      </c>
      <c r="I11" s="43">
        <f>ROUND(G11*H11,P4)</f>
        <v>0</v>
      </c>
      <c r="J11" s="37"/>
      <c r="O11" s="44">
        <f>I11*0.21</f>
        <v>0</v>
      </c>
      <c r="P11">
        <v>3</v>
      </c>
    </row>
    <row r="12">
      <c r="A12" s="37" t="s">
        <v>630</v>
      </c>
      <c r="B12" s="45"/>
      <c r="C12" s="46"/>
      <c r="D12" s="46"/>
      <c r="E12" s="47" t="s">
        <v>627</v>
      </c>
      <c r="F12" s="46"/>
      <c r="G12" s="46"/>
      <c r="H12" s="46"/>
      <c r="I12" s="46"/>
      <c r="J12" s="48"/>
    </row>
    <row r="13" ht="120">
      <c r="A13" s="37" t="s">
        <v>631</v>
      </c>
      <c r="B13" s="45"/>
      <c r="C13" s="46"/>
      <c r="D13" s="46"/>
      <c r="E13" s="49" t="s">
        <v>9439</v>
      </c>
      <c r="F13" s="46"/>
      <c r="G13" s="46"/>
      <c r="H13" s="46"/>
      <c r="I13" s="46"/>
      <c r="J13" s="48"/>
    </row>
    <row r="14" ht="60">
      <c r="A14" s="37" t="s">
        <v>633</v>
      </c>
      <c r="B14" s="45"/>
      <c r="C14" s="46"/>
      <c r="D14" s="46"/>
      <c r="E14" s="39" t="s">
        <v>4410</v>
      </c>
      <c r="F14" s="46"/>
      <c r="G14" s="46"/>
      <c r="H14" s="46"/>
      <c r="I14" s="46"/>
      <c r="J14" s="48"/>
    </row>
    <row r="15">
      <c r="A15" s="37" t="s">
        <v>625</v>
      </c>
      <c r="B15" s="37">
        <v>2</v>
      </c>
      <c r="C15" s="38" t="s">
        <v>1143</v>
      </c>
      <c r="D15" s="37" t="s">
        <v>627</v>
      </c>
      <c r="E15" s="39" t="s">
        <v>1144</v>
      </c>
      <c r="F15" s="40" t="s">
        <v>629</v>
      </c>
      <c r="G15" s="41">
        <v>132.01300000000001</v>
      </c>
      <c r="H15" s="42">
        <v>0</v>
      </c>
      <c r="I15" s="43">
        <f>ROUND(G15*H15,P4)</f>
        <v>0</v>
      </c>
      <c r="J15" s="37"/>
      <c r="O15" s="44">
        <f>I15*0.21</f>
        <v>0</v>
      </c>
      <c r="P15">
        <v>3</v>
      </c>
    </row>
    <row r="16">
      <c r="A16" s="37" t="s">
        <v>630</v>
      </c>
      <c r="B16" s="45"/>
      <c r="C16" s="46"/>
      <c r="D16" s="46"/>
      <c r="E16" s="47" t="s">
        <v>627</v>
      </c>
      <c r="F16" s="46"/>
      <c r="G16" s="46"/>
      <c r="H16" s="46"/>
      <c r="I16" s="46"/>
      <c r="J16" s="48"/>
    </row>
    <row r="17" ht="210">
      <c r="A17" s="37" t="s">
        <v>631</v>
      </c>
      <c r="B17" s="45"/>
      <c r="C17" s="46"/>
      <c r="D17" s="46"/>
      <c r="E17" s="49" t="s">
        <v>9440</v>
      </c>
      <c r="F17" s="46"/>
      <c r="G17" s="46"/>
      <c r="H17" s="46"/>
      <c r="I17" s="46"/>
      <c r="J17" s="48"/>
    </row>
    <row r="18" ht="409.5">
      <c r="A18" s="37" t="s">
        <v>633</v>
      </c>
      <c r="B18" s="45"/>
      <c r="C18" s="46"/>
      <c r="D18" s="46"/>
      <c r="E18" s="39" t="s">
        <v>1147</v>
      </c>
      <c r="F18" s="46"/>
      <c r="G18" s="46"/>
      <c r="H18" s="46"/>
      <c r="I18" s="46"/>
      <c r="J18" s="48"/>
    </row>
    <row r="19">
      <c r="A19" s="37" t="s">
        <v>625</v>
      </c>
      <c r="B19" s="37">
        <v>3</v>
      </c>
      <c r="C19" s="38" t="s">
        <v>1269</v>
      </c>
      <c r="D19" s="37" t="s">
        <v>627</v>
      </c>
      <c r="E19" s="39" t="s">
        <v>1270</v>
      </c>
      <c r="F19" s="40" t="s">
        <v>629</v>
      </c>
      <c r="G19" s="41">
        <v>425</v>
      </c>
      <c r="H19" s="42">
        <v>0</v>
      </c>
      <c r="I19" s="43">
        <f>ROUND(G19*H19,P4)</f>
        <v>0</v>
      </c>
      <c r="J19" s="37"/>
      <c r="O19" s="44">
        <f>I19*0.21</f>
        <v>0</v>
      </c>
      <c r="P19">
        <v>3</v>
      </c>
    </row>
    <row r="20">
      <c r="A20" s="37" t="s">
        <v>630</v>
      </c>
      <c r="B20" s="45"/>
      <c r="C20" s="46"/>
      <c r="D20" s="46"/>
      <c r="E20" s="47" t="s">
        <v>627</v>
      </c>
      <c r="F20" s="46"/>
      <c r="G20" s="46"/>
      <c r="H20" s="46"/>
      <c r="I20" s="46"/>
      <c r="J20" s="48"/>
    </row>
    <row r="21" ht="90">
      <c r="A21" s="37" t="s">
        <v>631</v>
      </c>
      <c r="B21" s="45"/>
      <c r="C21" s="46"/>
      <c r="D21" s="46"/>
      <c r="E21" s="49" t="s">
        <v>9441</v>
      </c>
      <c r="F21" s="46"/>
      <c r="G21" s="46"/>
      <c r="H21" s="46"/>
      <c r="I21" s="46"/>
      <c r="J21" s="48"/>
    </row>
    <row r="22" ht="405">
      <c r="A22" s="37" t="s">
        <v>633</v>
      </c>
      <c r="B22" s="45"/>
      <c r="C22" s="46"/>
      <c r="D22" s="46"/>
      <c r="E22" s="39" t="s">
        <v>1272</v>
      </c>
      <c r="F22" s="46"/>
      <c r="G22" s="46"/>
      <c r="H22" s="46"/>
      <c r="I22" s="46"/>
      <c r="J22" s="48"/>
    </row>
    <row r="23">
      <c r="A23" s="37" t="s">
        <v>625</v>
      </c>
      <c r="B23" s="37">
        <v>4</v>
      </c>
      <c r="C23" s="38" t="s">
        <v>1292</v>
      </c>
      <c r="D23" s="37" t="s">
        <v>627</v>
      </c>
      <c r="E23" s="39" t="s">
        <v>1293</v>
      </c>
      <c r="F23" s="40" t="s">
        <v>629</v>
      </c>
      <c r="G23" s="41">
        <v>271.04000000000002</v>
      </c>
      <c r="H23" s="42">
        <v>0</v>
      </c>
      <c r="I23" s="43">
        <f>ROUND(G23*H23,P4)</f>
        <v>0</v>
      </c>
      <c r="J23" s="37"/>
      <c r="O23" s="44">
        <f>I23*0.21</f>
        <v>0</v>
      </c>
      <c r="P23">
        <v>3</v>
      </c>
    </row>
    <row r="24">
      <c r="A24" s="37" t="s">
        <v>630</v>
      </c>
      <c r="B24" s="45"/>
      <c r="C24" s="46"/>
      <c r="D24" s="46"/>
      <c r="E24" s="47" t="s">
        <v>627</v>
      </c>
      <c r="F24" s="46"/>
      <c r="G24" s="46"/>
      <c r="H24" s="46"/>
      <c r="I24" s="46"/>
      <c r="J24" s="48"/>
    </row>
    <row r="25" ht="195">
      <c r="A25" s="37" t="s">
        <v>631</v>
      </c>
      <c r="B25" s="45"/>
      <c r="C25" s="46"/>
      <c r="D25" s="46"/>
      <c r="E25" s="49" t="s">
        <v>9442</v>
      </c>
      <c r="F25" s="46"/>
      <c r="G25" s="46"/>
      <c r="H25" s="46"/>
      <c r="I25" s="46"/>
      <c r="J25" s="48"/>
    </row>
    <row r="26" ht="405">
      <c r="A26" s="37" t="s">
        <v>633</v>
      </c>
      <c r="B26" s="45"/>
      <c r="C26" s="46"/>
      <c r="D26" s="46"/>
      <c r="E26" s="39" t="s">
        <v>1295</v>
      </c>
      <c r="F26" s="46"/>
      <c r="G26" s="46"/>
      <c r="H26" s="46"/>
      <c r="I26" s="46"/>
      <c r="J26" s="48"/>
    </row>
    <row r="27">
      <c r="A27" s="37" t="s">
        <v>625</v>
      </c>
      <c r="B27" s="37">
        <v>5</v>
      </c>
      <c r="C27" s="38" t="s">
        <v>9138</v>
      </c>
      <c r="D27" s="37" t="s">
        <v>627</v>
      </c>
      <c r="E27" s="39" t="s">
        <v>9139</v>
      </c>
      <c r="F27" s="40" t="s">
        <v>629</v>
      </c>
      <c r="G27" s="41">
        <v>5.0439999999999996</v>
      </c>
      <c r="H27" s="42">
        <v>0</v>
      </c>
      <c r="I27" s="43">
        <f>ROUND(G27*H27,P4)</f>
        <v>0</v>
      </c>
      <c r="J27" s="37"/>
      <c r="O27" s="44">
        <f>I27*0.21</f>
        <v>0</v>
      </c>
      <c r="P27">
        <v>3</v>
      </c>
    </row>
    <row r="28">
      <c r="A28" s="37" t="s">
        <v>630</v>
      </c>
      <c r="B28" s="45"/>
      <c r="C28" s="46"/>
      <c r="D28" s="46"/>
      <c r="E28" s="47" t="s">
        <v>627</v>
      </c>
      <c r="F28" s="46"/>
      <c r="G28" s="46"/>
      <c r="H28" s="46"/>
      <c r="I28" s="46"/>
      <c r="J28" s="48"/>
    </row>
    <row r="29" ht="180">
      <c r="A29" s="37" t="s">
        <v>631</v>
      </c>
      <c r="B29" s="45"/>
      <c r="C29" s="46"/>
      <c r="D29" s="46"/>
      <c r="E29" s="49" t="s">
        <v>9443</v>
      </c>
      <c r="F29" s="46"/>
      <c r="G29" s="46"/>
      <c r="H29" s="46"/>
      <c r="I29" s="46"/>
      <c r="J29" s="48"/>
    </row>
    <row r="30" ht="345">
      <c r="A30" s="37" t="s">
        <v>633</v>
      </c>
      <c r="B30" s="45"/>
      <c r="C30" s="46"/>
      <c r="D30" s="46"/>
      <c r="E30" s="39" t="s">
        <v>9141</v>
      </c>
      <c r="F30" s="46"/>
      <c r="G30" s="46"/>
      <c r="H30" s="46"/>
      <c r="I30" s="46"/>
      <c r="J30" s="48"/>
    </row>
    <row r="31">
      <c r="A31" s="37" t="s">
        <v>625</v>
      </c>
      <c r="B31" s="37">
        <v>6</v>
      </c>
      <c r="C31" s="38" t="s">
        <v>1308</v>
      </c>
      <c r="D31" s="37" t="s">
        <v>627</v>
      </c>
      <c r="E31" s="39" t="s">
        <v>1309</v>
      </c>
      <c r="F31" s="40" t="s">
        <v>832</v>
      </c>
      <c r="G31" s="41">
        <v>591.79999999999995</v>
      </c>
      <c r="H31" s="42">
        <v>0</v>
      </c>
      <c r="I31" s="43">
        <f>ROUND(G31*H31,P4)</f>
        <v>0</v>
      </c>
      <c r="J31" s="37"/>
      <c r="O31" s="44">
        <f>I31*0.21</f>
        <v>0</v>
      </c>
      <c r="P31">
        <v>3</v>
      </c>
    </row>
    <row r="32">
      <c r="A32" s="37" t="s">
        <v>630</v>
      </c>
      <c r="B32" s="45"/>
      <c r="C32" s="46"/>
      <c r="D32" s="46"/>
      <c r="E32" s="47" t="s">
        <v>627</v>
      </c>
      <c r="F32" s="46"/>
      <c r="G32" s="46"/>
      <c r="H32" s="46"/>
      <c r="I32" s="46"/>
      <c r="J32" s="48"/>
    </row>
    <row r="33" ht="135">
      <c r="A33" s="37" t="s">
        <v>631</v>
      </c>
      <c r="B33" s="45"/>
      <c r="C33" s="46"/>
      <c r="D33" s="46"/>
      <c r="E33" s="49" t="s">
        <v>9444</v>
      </c>
      <c r="F33" s="46"/>
      <c r="G33" s="46"/>
      <c r="H33" s="46"/>
      <c r="I33" s="46"/>
      <c r="J33" s="48"/>
    </row>
    <row r="34" ht="75">
      <c r="A34" s="37" t="s">
        <v>633</v>
      </c>
      <c r="B34" s="45"/>
      <c r="C34" s="46"/>
      <c r="D34" s="46"/>
      <c r="E34" s="39" t="s">
        <v>1311</v>
      </c>
      <c r="F34" s="46"/>
      <c r="G34" s="46"/>
      <c r="H34" s="46"/>
      <c r="I34" s="46"/>
      <c r="J34" s="48"/>
    </row>
    <row r="35">
      <c r="A35" s="37" t="s">
        <v>625</v>
      </c>
      <c r="B35" s="37">
        <v>7</v>
      </c>
      <c r="C35" s="38" t="s">
        <v>2522</v>
      </c>
      <c r="D35" s="37" t="s">
        <v>627</v>
      </c>
      <c r="E35" s="39" t="s">
        <v>2523</v>
      </c>
      <c r="F35" s="40" t="s">
        <v>832</v>
      </c>
      <c r="G35" s="41">
        <v>4250</v>
      </c>
      <c r="H35" s="42">
        <v>0</v>
      </c>
      <c r="I35" s="43">
        <f>ROUND(G35*H35,P4)</f>
        <v>0</v>
      </c>
      <c r="J35" s="37"/>
      <c r="O35" s="44">
        <f>I35*0.21</f>
        <v>0</v>
      </c>
      <c r="P35">
        <v>3</v>
      </c>
    </row>
    <row r="36">
      <c r="A36" s="37" t="s">
        <v>630</v>
      </c>
      <c r="B36" s="45"/>
      <c r="C36" s="46"/>
      <c r="D36" s="46"/>
      <c r="E36" s="47" t="s">
        <v>627</v>
      </c>
      <c r="F36" s="46"/>
      <c r="G36" s="46"/>
      <c r="H36" s="46"/>
      <c r="I36" s="46"/>
      <c r="J36" s="48"/>
    </row>
    <row r="37" ht="135">
      <c r="A37" s="37" t="s">
        <v>631</v>
      </c>
      <c r="B37" s="45"/>
      <c r="C37" s="46"/>
      <c r="D37" s="46"/>
      <c r="E37" s="49" t="s">
        <v>9445</v>
      </c>
      <c r="F37" s="46"/>
      <c r="G37" s="46"/>
      <c r="H37" s="46"/>
      <c r="I37" s="46"/>
      <c r="J37" s="48"/>
    </row>
    <row r="38" ht="75">
      <c r="A38" s="37" t="s">
        <v>633</v>
      </c>
      <c r="B38" s="45"/>
      <c r="C38" s="46"/>
      <c r="D38" s="46"/>
      <c r="E38" s="39" t="s">
        <v>1622</v>
      </c>
      <c r="F38" s="46"/>
      <c r="G38" s="46"/>
      <c r="H38" s="46"/>
      <c r="I38" s="46"/>
      <c r="J38" s="48"/>
    </row>
    <row r="39">
      <c r="A39" s="37" t="s">
        <v>625</v>
      </c>
      <c r="B39" s="37">
        <v>8</v>
      </c>
      <c r="C39" s="38" t="s">
        <v>1320</v>
      </c>
      <c r="D39" s="37" t="s">
        <v>627</v>
      </c>
      <c r="E39" s="39" t="s">
        <v>1321</v>
      </c>
      <c r="F39" s="40" t="s">
        <v>832</v>
      </c>
      <c r="G39" s="41">
        <v>4250</v>
      </c>
      <c r="H39" s="42">
        <v>0</v>
      </c>
      <c r="I39" s="43">
        <f>ROUND(G39*H39,P4)</f>
        <v>0</v>
      </c>
      <c r="J39" s="37"/>
      <c r="O39" s="44">
        <f>I39*0.21</f>
        <v>0</v>
      </c>
      <c r="P39">
        <v>3</v>
      </c>
    </row>
    <row r="40">
      <c r="A40" s="37" t="s">
        <v>630</v>
      </c>
      <c r="B40" s="45"/>
      <c r="C40" s="46"/>
      <c r="D40" s="46"/>
      <c r="E40" s="47" t="s">
        <v>627</v>
      </c>
      <c r="F40" s="46"/>
      <c r="G40" s="46"/>
      <c r="H40" s="46"/>
      <c r="I40" s="46"/>
      <c r="J40" s="48"/>
    </row>
    <row r="41" ht="75">
      <c r="A41" s="37" t="s">
        <v>631</v>
      </c>
      <c r="B41" s="45"/>
      <c r="C41" s="46"/>
      <c r="D41" s="46"/>
      <c r="E41" s="49" t="s">
        <v>9446</v>
      </c>
      <c r="F41" s="46"/>
      <c r="G41" s="46"/>
      <c r="H41" s="46"/>
      <c r="I41" s="46"/>
      <c r="J41" s="48"/>
    </row>
    <row r="42" ht="75">
      <c r="A42" s="37" t="s">
        <v>633</v>
      </c>
      <c r="B42" s="45"/>
      <c r="C42" s="46"/>
      <c r="D42" s="46"/>
      <c r="E42" s="39" t="s">
        <v>1323</v>
      </c>
      <c r="F42" s="46"/>
      <c r="G42" s="46"/>
      <c r="H42" s="46"/>
      <c r="I42" s="46"/>
      <c r="J42" s="48"/>
    </row>
    <row r="43">
      <c r="A43" s="37" t="s">
        <v>625</v>
      </c>
      <c r="B43" s="37">
        <v>9</v>
      </c>
      <c r="C43" s="38" t="s">
        <v>1324</v>
      </c>
      <c r="D43" s="37" t="s">
        <v>627</v>
      </c>
      <c r="E43" s="39" t="s">
        <v>1325</v>
      </c>
      <c r="F43" s="40" t="s">
        <v>832</v>
      </c>
      <c r="G43" s="41">
        <v>4250</v>
      </c>
      <c r="H43" s="42">
        <v>0</v>
      </c>
      <c r="I43" s="43">
        <f>ROUND(G43*H43,P4)</f>
        <v>0</v>
      </c>
      <c r="J43" s="37"/>
      <c r="O43" s="44">
        <f>I43*0.21</f>
        <v>0</v>
      </c>
      <c r="P43">
        <v>3</v>
      </c>
    </row>
    <row r="44">
      <c r="A44" s="37" t="s">
        <v>630</v>
      </c>
      <c r="B44" s="45"/>
      <c r="C44" s="46"/>
      <c r="D44" s="46"/>
      <c r="E44" s="47" t="s">
        <v>627</v>
      </c>
      <c r="F44" s="46"/>
      <c r="G44" s="46"/>
      <c r="H44" s="46"/>
      <c r="I44" s="46"/>
      <c r="J44" s="48"/>
    </row>
    <row r="45" ht="45">
      <c r="A45" s="37" t="s">
        <v>631</v>
      </c>
      <c r="B45" s="45"/>
      <c r="C45" s="46"/>
      <c r="D45" s="46"/>
      <c r="E45" s="49" t="s">
        <v>9447</v>
      </c>
      <c r="F45" s="46"/>
      <c r="G45" s="46"/>
      <c r="H45" s="46"/>
      <c r="I45" s="46"/>
      <c r="J45" s="48"/>
    </row>
    <row r="46" ht="90">
      <c r="A46" s="37" t="s">
        <v>633</v>
      </c>
      <c r="B46" s="45"/>
      <c r="C46" s="46"/>
      <c r="D46" s="46"/>
      <c r="E46" s="39" t="s">
        <v>1327</v>
      </c>
      <c r="F46" s="46"/>
      <c r="G46" s="46"/>
      <c r="H46" s="46"/>
      <c r="I46" s="46"/>
      <c r="J46" s="48"/>
    </row>
    <row r="47">
      <c r="A47" s="37" t="s">
        <v>625</v>
      </c>
      <c r="B47" s="37">
        <v>10</v>
      </c>
      <c r="C47" s="38" t="s">
        <v>9149</v>
      </c>
      <c r="D47" s="37" t="s">
        <v>627</v>
      </c>
      <c r="E47" s="39" t="s">
        <v>9150</v>
      </c>
      <c r="F47" s="40" t="s">
        <v>832</v>
      </c>
      <c r="G47" s="41">
        <v>157</v>
      </c>
      <c r="H47" s="42">
        <v>0</v>
      </c>
      <c r="I47" s="43">
        <f>ROUND(G47*H47,P4)</f>
        <v>0</v>
      </c>
      <c r="J47" s="37"/>
      <c r="O47" s="44">
        <f>I47*0.21</f>
        <v>0</v>
      </c>
      <c r="P47">
        <v>3</v>
      </c>
    </row>
    <row r="48">
      <c r="A48" s="37" t="s">
        <v>630</v>
      </c>
      <c r="B48" s="45"/>
      <c r="C48" s="46"/>
      <c r="D48" s="46"/>
      <c r="E48" s="47" t="s">
        <v>627</v>
      </c>
      <c r="F48" s="46"/>
      <c r="G48" s="46"/>
      <c r="H48" s="46"/>
      <c r="I48" s="46"/>
      <c r="J48" s="48"/>
    </row>
    <row r="49" ht="135">
      <c r="A49" s="37" t="s">
        <v>631</v>
      </c>
      <c r="B49" s="45"/>
      <c r="C49" s="46"/>
      <c r="D49" s="46"/>
      <c r="E49" s="49" t="s">
        <v>9448</v>
      </c>
      <c r="F49" s="46"/>
      <c r="G49" s="46"/>
      <c r="H49" s="46"/>
      <c r="I49" s="46"/>
      <c r="J49" s="48"/>
    </row>
    <row r="50" ht="90">
      <c r="A50" s="37" t="s">
        <v>633</v>
      </c>
      <c r="B50" s="45"/>
      <c r="C50" s="46"/>
      <c r="D50" s="46"/>
      <c r="E50" s="39" t="s">
        <v>9152</v>
      </c>
      <c r="F50" s="46"/>
      <c r="G50" s="46"/>
      <c r="H50" s="46"/>
      <c r="I50" s="46"/>
      <c r="J50" s="48"/>
    </row>
    <row r="51">
      <c r="A51" s="31" t="s">
        <v>622</v>
      </c>
      <c r="B51" s="32"/>
      <c r="C51" s="33" t="s">
        <v>1162</v>
      </c>
      <c r="D51" s="34"/>
      <c r="E51" s="31" t="s">
        <v>1328</v>
      </c>
      <c r="F51" s="34"/>
      <c r="G51" s="34"/>
      <c r="H51" s="34"/>
      <c r="I51" s="35">
        <f>SUMIFS(I52:I59,A52:A59,"P")</f>
        <v>0</v>
      </c>
      <c r="J51" s="36"/>
    </row>
    <row r="52">
      <c r="A52" s="37" t="s">
        <v>625</v>
      </c>
      <c r="B52" s="37">
        <v>11</v>
      </c>
      <c r="C52" s="38" t="s">
        <v>2860</v>
      </c>
      <c r="D52" s="37" t="s">
        <v>627</v>
      </c>
      <c r="E52" s="39" t="s">
        <v>2861</v>
      </c>
      <c r="F52" s="40" t="s">
        <v>629</v>
      </c>
      <c r="G52" s="41">
        <v>109.72499999999999</v>
      </c>
      <c r="H52" s="42">
        <v>0</v>
      </c>
      <c r="I52" s="43">
        <f>ROUND(G52*H52,P4)</f>
        <v>0</v>
      </c>
      <c r="J52" s="37"/>
      <c r="O52" s="44">
        <f>I52*0.21</f>
        <v>0</v>
      </c>
      <c r="P52">
        <v>3</v>
      </c>
    </row>
    <row r="53">
      <c r="A53" s="37" t="s">
        <v>630</v>
      </c>
      <c r="B53" s="45"/>
      <c r="C53" s="46"/>
      <c r="D53" s="46"/>
      <c r="E53" s="47" t="s">
        <v>627</v>
      </c>
      <c r="F53" s="46"/>
      <c r="G53" s="46"/>
      <c r="H53" s="46"/>
      <c r="I53" s="46"/>
      <c r="J53" s="48"/>
    </row>
    <row r="54" ht="195">
      <c r="A54" s="37" t="s">
        <v>631</v>
      </c>
      <c r="B54" s="45"/>
      <c r="C54" s="46"/>
      <c r="D54" s="46"/>
      <c r="E54" s="49" t="s">
        <v>9449</v>
      </c>
      <c r="F54" s="46"/>
      <c r="G54" s="46"/>
      <c r="H54" s="46"/>
      <c r="I54" s="46"/>
      <c r="J54" s="48"/>
    </row>
    <row r="55" ht="105">
      <c r="A55" s="37" t="s">
        <v>633</v>
      </c>
      <c r="B55" s="45"/>
      <c r="C55" s="46"/>
      <c r="D55" s="46"/>
      <c r="E55" s="39" t="s">
        <v>840</v>
      </c>
      <c r="F55" s="46"/>
      <c r="G55" s="46"/>
      <c r="H55" s="46"/>
      <c r="I55" s="46"/>
      <c r="J55" s="48"/>
    </row>
    <row r="56">
      <c r="A56" s="37" t="s">
        <v>625</v>
      </c>
      <c r="B56" s="37">
        <v>12</v>
      </c>
      <c r="C56" s="38" t="s">
        <v>1509</v>
      </c>
      <c r="D56" s="37" t="s">
        <v>627</v>
      </c>
      <c r="E56" s="39" t="s">
        <v>1510</v>
      </c>
      <c r="F56" s="40" t="s">
        <v>832</v>
      </c>
      <c r="G56" s="41">
        <v>1049</v>
      </c>
      <c r="H56" s="42">
        <v>0</v>
      </c>
      <c r="I56" s="43">
        <f>ROUND(G56*H56,P4)</f>
        <v>0</v>
      </c>
      <c r="J56" s="37"/>
      <c r="O56" s="44">
        <f>I56*0.21</f>
        <v>0</v>
      </c>
      <c r="P56">
        <v>3</v>
      </c>
    </row>
    <row r="57">
      <c r="A57" s="37" t="s">
        <v>630</v>
      </c>
      <c r="B57" s="45"/>
      <c r="C57" s="46"/>
      <c r="D57" s="46"/>
      <c r="E57" s="47" t="s">
        <v>627</v>
      </c>
      <c r="F57" s="46"/>
      <c r="G57" s="46"/>
      <c r="H57" s="46"/>
      <c r="I57" s="46"/>
      <c r="J57" s="48"/>
    </row>
    <row r="58" ht="135">
      <c r="A58" s="37" t="s">
        <v>631</v>
      </c>
      <c r="B58" s="45"/>
      <c r="C58" s="46"/>
      <c r="D58" s="46"/>
      <c r="E58" s="49" t="s">
        <v>9450</v>
      </c>
      <c r="F58" s="46"/>
      <c r="G58" s="46"/>
      <c r="H58" s="46"/>
      <c r="I58" s="46"/>
      <c r="J58" s="48"/>
    </row>
    <row r="59" ht="150">
      <c r="A59" s="37" t="s">
        <v>633</v>
      </c>
      <c r="B59" s="45"/>
      <c r="C59" s="46"/>
      <c r="D59" s="46"/>
      <c r="E59" s="39" t="s">
        <v>1628</v>
      </c>
      <c r="F59" s="46"/>
      <c r="G59" s="46"/>
      <c r="H59" s="46"/>
      <c r="I59" s="46"/>
      <c r="J59" s="48"/>
    </row>
    <row r="60">
      <c r="A60" s="31" t="s">
        <v>622</v>
      </c>
      <c r="B60" s="32"/>
      <c r="C60" s="33" t="s">
        <v>731</v>
      </c>
      <c r="D60" s="34"/>
      <c r="E60" s="31" t="s">
        <v>2438</v>
      </c>
      <c r="F60" s="34"/>
      <c r="G60" s="34"/>
      <c r="H60" s="34"/>
      <c r="I60" s="35">
        <f>SUMIFS(I61:I80,A61:A80,"P")</f>
        <v>0</v>
      </c>
      <c r="J60" s="36"/>
    </row>
    <row r="61">
      <c r="A61" s="37" t="s">
        <v>625</v>
      </c>
      <c r="B61" s="37">
        <v>13</v>
      </c>
      <c r="C61" s="38" t="s">
        <v>2633</v>
      </c>
      <c r="D61" s="37" t="s">
        <v>627</v>
      </c>
      <c r="E61" s="39" t="s">
        <v>2634</v>
      </c>
      <c r="F61" s="40" t="s">
        <v>832</v>
      </c>
      <c r="G61" s="41">
        <v>551.95000000000005</v>
      </c>
      <c r="H61" s="42">
        <v>0</v>
      </c>
      <c r="I61" s="43">
        <f>ROUND(G61*H61,P4)</f>
        <v>0</v>
      </c>
      <c r="J61" s="37"/>
      <c r="O61" s="44">
        <f>I61*0.21</f>
        <v>0</v>
      </c>
      <c r="P61">
        <v>3</v>
      </c>
    </row>
    <row r="62">
      <c r="A62" s="37" t="s">
        <v>630</v>
      </c>
      <c r="B62" s="45"/>
      <c r="C62" s="46"/>
      <c r="D62" s="46"/>
      <c r="E62" s="47" t="s">
        <v>627</v>
      </c>
      <c r="F62" s="46"/>
      <c r="G62" s="46"/>
      <c r="H62" s="46"/>
      <c r="I62" s="46"/>
      <c r="J62" s="48"/>
    </row>
    <row r="63" ht="150">
      <c r="A63" s="37" t="s">
        <v>631</v>
      </c>
      <c r="B63" s="45"/>
      <c r="C63" s="46"/>
      <c r="D63" s="46"/>
      <c r="E63" s="49" t="s">
        <v>9451</v>
      </c>
      <c r="F63" s="46"/>
      <c r="G63" s="46"/>
      <c r="H63" s="46"/>
      <c r="I63" s="46"/>
      <c r="J63" s="48"/>
    </row>
    <row r="64" ht="90">
      <c r="A64" s="37" t="s">
        <v>633</v>
      </c>
      <c r="B64" s="45"/>
      <c r="C64" s="46"/>
      <c r="D64" s="46"/>
      <c r="E64" s="39" t="s">
        <v>2442</v>
      </c>
      <c r="F64" s="46"/>
      <c r="G64" s="46"/>
      <c r="H64" s="46"/>
      <c r="I64" s="46"/>
      <c r="J64" s="48"/>
    </row>
    <row r="65">
      <c r="A65" s="37" t="s">
        <v>625</v>
      </c>
      <c r="B65" s="37">
        <v>14</v>
      </c>
      <c r="C65" s="38" t="s">
        <v>3027</v>
      </c>
      <c r="D65" s="37" t="s">
        <v>627</v>
      </c>
      <c r="E65" s="39" t="s">
        <v>3028</v>
      </c>
      <c r="F65" s="40" t="s">
        <v>832</v>
      </c>
      <c r="G65" s="41">
        <v>431.60000000000002</v>
      </c>
      <c r="H65" s="42">
        <v>0</v>
      </c>
      <c r="I65" s="43">
        <f>ROUND(G65*H65,P4)</f>
        <v>0</v>
      </c>
      <c r="J65" s="37"/>
      <c r="O65" s="44">
        <f>I65*0.21</f>
        <v>0</v>
      </c>
      <c r="P65">
        <v>3</v>
      </c>
    </row>
    <row r="66">
      <c r="A66" s="37" t="s">
        <v>630</v>
      </c>
      <c r="B66" s="45"/>
      <c r="C66" s="46"/>
      <c r="D66" s="46"/>
      <c r="E66" s="47" t="s">
        <v>627</v>
      </c>
      <c r="F66" s="46"/>
      <c r="G66" s="46"/>
      <c r="H66" s="46"/>
      <c r="I66" s="46"/>
      <c r="J66" s="48"/>
    </row>
    <row r="67" ht="150">
      <c r="A67" s="37" t="s">
        <v>631</v>
      </c>
      <c r="B67" s="45"/>
      <c r="C67" s="46"/>
      <c r="D67" s="46"/>
      <c r="E67" s="49" t="s">
        <v>9452</v>
      </c>
      <c r="F67" s="46"/>
      <c r="G67" s="46"/>
      <c r="H67" s="46"/>
      <c r="I67" s="46"/>
      <c r="J67" s="48"/>
    </row>
    <row r="68" ht="150">
      <c r="A68" s="37" t="s">
        <v>633</v>
      </c>
      <c r="B68" s="45"/>
      <c r="C68" s="46"/>
      <c r="D68" s="46"/>
      <c r="E68" s="39" t="s">
        <v>3030</v>
      </c>
      <c r="F68" s="46"/>
      <c r="G68" s="46"/>
      <c r="H68" s="46"/>
      <c r="I68" s="46"/>
      <c r="J68" s="48"/>
    </row>
    <row r="69">
      <c r="A69" s="37" t="s">
        <v>625</v>
      </c>
      <c r="B69" s="37">
        <v>15</v>
      </c>
      <c r="C69" s="38" t="s">
        <v>9453</v>
      </c>
      <c r="D69" s="37" t="s">
        <v>627</v>
      </c>
      <c r="E69" s="39" t="s">
        <v>9454</v>
      </c>
      <c r="F69" s="40" t="s">
        <v>832</v>
      </c>
      <c r="G69" s="41">
        <v>64</v>
      </c>
      <c r="H69" s="42">
        <v>0</v>
      </c>
      <c r="I69" s="43">
        <f>ROUND(G69*H69,P4)</f>
        <v>0</v>
      </c>
      <c r="J69" s="37"/>
      <c r="O69" s="44">
        <f>I69*0.21</f>
        <v>0</v>
      </c>
      <c r="P69">
        <v>3</v>
      </c>
    </row>
    <row r="70">
      <c r="A70" s="37" t="s">
        <v>630</v>
      </c>
      <c r="B70" s="45"/>
      <c r="C70" s="46"/>
      <c r="D70" s="46"/>
      <c r="E70" s="47" t="s">
        <v>627</v>
      </c>
      <c r="F70" s="46"/>
      <c r="G70" s="46"/>
      <c r="H70" s="46"/>
      <c r="I70" s="46"/>
      <c r="J70" s="48"/>
    </row>
    <row r="71" ht="135">
      <c r="A71" s="37" t="s">
        <v>631</v>
      </c>
      <c r="B71" s="45"/>
      <c r="C71" s="46"/>
      <c r="D71" s="46"/>
      <c r="E71" s="49" t="s">
        <v>9455</v>
      </c>
      <c r="F71" s="46"/>
      <c r="G71" s="46"/>
      <c r="H71" s="46"/>
      <c r="I71" s="46"/>
      <c r="J71" s="48"/>
    </row>
    <row r="72" ht="120">
      <c r="A72" s="37" t="s">
        <v>633</v>
      </c>
      <c r="B72" s="45"/>
      <c r="C72" s="46"/>
      <c r="D72" s="46"/>
      <c r="E72" s="39" t="s">
        <v>9180</v>
      </c>
      <c r="F72" s="46"/>
      <c r="G72" s="46"/>
      <c r="H72" s="46"/>
      <c r="I72" s="46"/>
      <c r="J72" s="48"/>
    </row>
    <row r="73">
      <c r="A73" s="37" t="s">
        <v>625</v>
      </c>
      <c r="B73" s="37">
        <v>16</v>
      </c>
      <c r="C73" s="38" t="s">
        <v>2872</v>
      </c>
      <c r="D73" s="37" t="s">
        <v>627</v>
      </c>
      <c r="E73" s="39" t="s">
        <v>2873</v>
      </c>
      <c r="F73" s="40" t="s">
        <v>832</v>
      </c>
      <c r="G73" s="41">
        <v>431.60000000000002</v>
      </c>
      <c r="H73" s="42">
        <v>0</v>
      </c>
      <c r="I73" s="43">
        <f>ROUND(G73*H73,P4)</f>
        <v>0</v>
      </c>
      <c r="J73" s="37"/>
      <c r="O73" s="44">
        <f>I73*0.21</f>
        <v>0</v>
      </c>
      <c r="P73">
        <v>3</v>
      </c>
    </row>
    <row r="74">
      <c r="A74" s="37" t="s">
        <v>630</v>
      </c>
      <c r="B74" s="45"/>
      <c r="C74" s="46"/>
      <c r="D74" s="46"/>
      <c r="E74" s="47" t="s">
        <v>627</v>
      </c>
      <c r="F74" s="46"/>
      <c r="G74" s="46"/>
      <c r="H74" s="46"/>
      <c r="I74" s="46"/>
      <c r="J74" s="48"/>
    </row>
    <row r="75" ht="150">
      <c r="A75" s="37" t="s">
        <v>631</v>
      </c>
      <c r="B75" s="45"/>
      <c r="C75" s="46"/>
      <c r="D75" s="46"/>
      <c r="E75" s="49" t="s">
        <v>9456</v>
      </c>
      <c r="F75" s="46"/>
      <c r="G75" s="46"/>
      <c r="H75" s="46"/>
      <c r="I75" s="46"/>
      <c r="J75" s="48"/>
    </row>
    <row r="76" ht="120">
      <c r="A76" s="37" t="s">
        <v>633</v>
      </c>
      <c r="B76" s="45"/>
      <c r="C76" s="46"/>
      <c r="D76" s="46"/>
      <c r="E76" s="39" t="s">
        <v>2727</v>
      </c>
      <c r="F76" s="46"/>
      <c r="G76" s="46"/>
      <c r="H76" s="46"/>
      <c r="I76" s="46"/>
      <c r="J76" s="48"/>
    </row>
    <row r="77">
      <c r="A77" s="37" t="s">
        <v>625</v>
      </c>
      <c r="B77" s="37">
        <v>17</v>
      </c>
      <c r="C77" s="38" t="s">
        <v>9457</v>
      </c>
      <c r="D77" s="37" t="s">
        <v>627</v>
      </c>
      <c r="E77" s="39" t="s">
        <v>9458</v>
      </c>
      <c r="F77" s="40" t="s">
        <v>832</v>
      </c>
      <c r="G77" s="41">
        <v>415</v>
      </c>
      <c r="H77" s="42">
        <v>0</v>
      </c>
      <c r="I77" s="43">
        <f>ROUND(G77*H77,P4)</f>
        <v>0</v>
      </c>
      <c r="J77" s="37"/>
      <c r="O77" s="44">
        <f>I77*0.21</f>
        <v>0</v>
      </c>
      <c r="P77">
        <v>3</v>
      </c>
    </row>
    <row r="78">
      <c r="A78" s="37" t="s">
        <v>630</v>
      </c>
      <c r="B78" s="45"/>
      <c r="C78" s="46"/>
      <c r="D78" s="46"/>
      <c r="E78" s="47" t="s">
        <v>627</v>
      </c>
      <c r="F78" s="46"/>
      <c r="G78" s="46"/>
      <c r="H78" s="46"/>
      <c r="I78" s="46"/>
      <c r="J78" s="48"/>
    </row>
    <row r="79" ht="150">
      <c r="A79" s="37" t="s">
        <v>631</v>
      </c>
      <c r="B79" s="45"/>
      <c r="C79" s="46"/>
      <c r="D79" s="46"/>
      <c r="E79" s="49" t="s">
        <v>9459</v>
      </c>
      <c r="F79" s="46"/>
      <c r="G79" s="46"/>
      <c r="H79" s="46"/>
      <c r="I79" s="46"/>
      <c r="J79" s="48"/>
    </row>
    <row r="80" ht="195">
      <c r="A80" s="37" t="s">
        <v>633</v>
      </c>
      <c r="B80" s="45"/>
      <c r="C80" s="46"/>
      <c r="D80" s="46"/>
      <c r="E80" s="39" t="s">
        <v>2732</v>
      </c>
      <c r="F80" s="46"/>
      <c r="G80" s="46"/>
      <c r="H80" s="46"/>
      <c r="I80" s="46"/>
      <c r="J80" s="48"/>
    </row>
    <row r="81">
      <c r="A81" s="31" t="s">
        <v>622</v>
      </c>
      <c r="B81" s="32"/>
      <c r="C81" s="33" t="s">
        <v>794</v>
      </c>
      <c r="D81" s="34"/>
      <c r="E81" s="31" t="s">
        <v>1415</v>
      </c>
      <c r="F81" s="34"/>
      <c r="G81" s="34"/>
      <c r="H81" s="34"/>
      <c r="I81" s="35">
        <f>SUMIFS(I82:I121,A82:A121,"P")</f>
        <v>0</v>
      </c>
      <c r="J81" s="36"/>
    </row>
    <row r="82">
      <c r="A82" s="37" t="s">
        <v>625</v>
      </c>
      <c r="B82" s="37">
        <v>18</v>
      </c>
      <c r="C82" s="38" t="s">
        <v>9460</v>
      </c>
      <c r="D82" s="37" t="s">
        <v>627</v>
      </c>
      <c r="E82" s="39" t="s">
        <v>9461</v>
      </c>
      <c r="F82" s="40" t="s">
        <v>639</v>
      </c>
      <c r="G82" s="41">
        <v>4</v>
      </c>
      <c r="H82" s="42">
        <v>0</v>
      </c>
      <c r="I82" s="43">
        <f>ROUND(G82*H82,P4)</f>
        <v>0</v>
      </c>
      <c r="J82" s="37"/>
      <c r="O82" s="44">
        <f>I82*0.21</f>
        <v>0</v>
      </c>
      <c r="P82">
        <v>3</v>
      </c>
    </row>
    <row r="83">
      <c r="A83" s="37" t="s">
        <v>630</v>
      </c>
      <c r="B83" s="45"/>
      <c r="C83" s="46"/>
      <c r="D83" s="46"/>
      <c r="E83" s="47" t="s">
        <v>627</v>
      </c>
      <c r="F83" s="46"/>
      <c r="G83" s="46"/>
      <c r="H83" s="46"/>
      <c r="I83" s="46"/>
      <c r="J83" s="48"/>
    </row>
    <row r="84" ht="210">
      <c r="A84" s="37" t="s">
        <v>631</v>
      </c>
      <c r="B84" s="45"/>
      <c r="C84" s="46"/>
      <c r="D84" s="46"/>
      <c r="E84" s="49" t="s">
        <v>9462</v>
      </c>
      <c r="F84" s="46"/>
      <c r="G84" s="46"/>
      <c r="H84" s="46"/>
      <c r="I84" s="46"/>
      <c r="J84" s="48"/>
    </row>
    <row r="85" ht="90">
      <c r="A85" s="37" t="s">
        <v>633</v>
      </c>
      <c r="B85" s="45"/>
      <c r="C85" s="46"/>
      <c r="D85" s="46"/>
      <c r="E85" s="39" t="s">
        <v>9083</v>
      </c>
      <c r="F85" s="46"/>
      <c r="G85" s="46"/>
      <c r="H85" s="46"/>
      <c r="I85" s="46"/>
      <c r="J85" s="48"/>
    </row>
    <row r="86" ht="30">
      <c r="A86" s="37" t="s">
        <v>625</v>
      </c>
      <c r="B86" s="37">
        <v>19</v>
      </c>
      <c r="C86" s="38" t="s">
        <v>2920</v>
      </c>
      <c r="D86" s="37" t="s">
        <v>627</v>
      </c>
      <c r="E86" s="39" t="s">
        <v>2921</v>
      </c>
      <c r="F86" s="40" t="s">
        <v>639</v>
      </c>
      <c r="G86" s="41">
        <v>4</v>
      </c>
      <c r="H86" s="42">
        <v>0</v>
      </c>
      <c r="I86" s="43">
        <f>ROUND(G86*H86,P4)</f>
        <v>0</v>
      </c>
      <c r="J86" s="37"/>
      <c r="O86" s="44">
        <f>I86*0.21</f>
        <v>0</v>
      </c>
      <c r="P86">
        <v>3</v>
      </c>
    </row>
    <row r="87">
      <c r="A87" s="37" t="s">
        <v>630</v>
      </c>
      <c r="B87" s="45"/>
      <c r="C87" s="46"/>
      <c r="D87" s="46"/>
      <c r="E87" s="47" t="s">
        <v>627</v>
      </c>
      <c r="F87" s="46"/>
      <c r="G87" s="46"/>
      <c r="H87" s="46"/>
      <c r="I87" s="46"/>
      <c r="J87" s="48"/>
    </row>
    <row r="88" ht="210">
      <c r="A88" s="37" t="s">
        <v>631</v>
      </c>
      <c r="B88" s="45"/>
      <c r="C88" s="46"/>
      <c r="D88" s="46"/>
      <c r="E88" s="49" t="s">
        <v>9463</v>
      </c>
      <c r="F88" s="46"/>
      <c r="G88" s="46"/>
      <c r="H88" s="46"/>
      <c r="I88" s="46"/>
      <c r="J88" s="48"/>
    </row>
    <row r="89" ht="60">
      <c r="A89" s="37" t="s">
        <v>633</v>
      </c>
      <c r="B89" s="45"/>
      <c r="C89" s="46"/>
      <c r="D89" s="46"/>
      <c r="E89" s="39" t="s">
        <v>2659</v>
      </c>
      <c r="F89" s="46"/>
      <c r="G89" s="46"/>
      <c r="H89" s="46"/>
      <c r="I89" s="46"/>
      <c r="J89" s="48"/>
    </row>
    <row r="90" ht="30">
      <c r="A90" s="37" t="s">
        <v>625</v>
      </c>
      <c r="B90" s="37">
        <v>20</v>
      </c>
      <c r="C90" s="38" t="s">
        <v>2923</v>
      </c>
      <c r="D90" s="37" t="s">
        <v>627</v>
      </c>
      <c r="E90" s="39" t="s">
        <v>2924</v>
      </c>
      <c r="F90" s="40" t="s">
        <v>639</v>
      </c>
      <c r="G90" s="41">
        <v>2</v>
      </c>
      <c r="H90" s="42">
        <v>0</v>
      </c>
      <c r="I90" s="43">
        <f>ROUND(G90*H90,P4)</f>
        <v>0</v>
      </c>
      <c r="J90" s="37"/>
      <c r="O90" s="44">
        <f>I90*0.21</f>
        <v>0</v>
      </c>
      <c r="P90">
        <v>3</v>
      </c>
    </row>
    <row r="91">
      <c r="A91" s="37" t="s">
        <v>630</v>
      </c>
      <c r="B91" s="45"/>
      <c r="C91" s="46"/>
      <c r="D91" s="46"/>
      <c r="E91" s="47" t="s">
        <v>627</v>
      </c>
      <c r="F91" s="46"/>
      <c r="G91" s="46"/>
      <c r="H91" s="46"/>
      <c r="I91" s="46"/>
      <c r="J91" s="48"/>
    </row>
    <row r="92" ht="150">
      <c r="A92" s="37" t="s">
        <v>631</v>
      </c>
      <c r="B92" s="45"/>
      <c r="C92" s="46"/>
      <c r="D92" s="46"/>
      <c r="E92" s="49" t="s">
        <v>9464</v>
      </c>
      <c r="F92" s="46"/>
      <c r="G92" s="46"/>
      <c r="H92" s="46"/>
      <c r="I92" s="46"/>
      <c r="J92" s="48"/>
    </row>
    <row r="93" ht="90">
      <c r="A93" s="37" t="s">
        <v>633</v>
      </c>
      <c r="B93" s="45"/>
      <c r="C93" s="46"/>
      <c r="D93" s="46"/>
      <c r="E93" s="39" t="s">
        <v>2662</v>
      </c>
      <c r="F93" s="46"/>
      <c r="G93" s="46"/>
      <c r="H93" s="46"/>
      <c r="I93" s="46"/>
      <c r="J93" s="48"/>
    </row>
    <row r="94">
      <c r="A94" s="37" t="s">
        <v>625</v>
      </c>
      <c r="B94" s="37">
        <v>21</v>
      </c>
      <c r="C94" s="38" t="s">
        <v>3060</v>
      </c>
      <c r="D94" s="37" t="s">
        <v>627</v>
      </c>
      <c r="E94" s="39" t="s">
        <v>3061</v>
      </c>
      <c r="F94" s="40" t="s">
        <v>744</v>
      </c>
      <c r="G94" s="41">
        <v>200</v>
      </c>
      <c r="H94" s="42">
        <v>0</v>
      </c>
      <c r="I94" s="43">
        <f>ROUND(G94*H94,P4)</f>
        <v>0</v>
      </c>
      <c r="J94" s="37"/>
      <c r="O94" s="44">
        <f>I94*0.21</f>
        <v>0</v>
      </c>
      <c r="P94">
        <v>3</v>
      </c>
    </row>
    <row r="95">
      <c r="A95" s="37" t="s">
        <v>630</v>
      </c>
      <c r="B95" s="45"/>
      <c r="C95" s="46"/>
      <c r="D95" s="46"/>
      <c r="E95" s="47" t="s">
        <v>627</v>
      </c>
      <c r="F95" s="46"/>
      <c r="G95" s="46"/>
      <c r="H95" s="46"/>
      <c r="I95" s="46"/>
      <c r="J95" s="48"/>
    </row>
    <row r="96" ht="135">
      <c r="A96" s="37" t="s">
        <v>631</v>
      </c>
      <c r="B96" s="45"/>
      <c r="C96" s="46"/>
      <c r="D96" s="46"/>
      <c r="E96" s="49" t="s">
        <v>9465</v>
      </c>
      <c r="F96" s="46"/>
      <c r="G96" s="46"/>
      <c r="H96" s="46"/>
      <c r="I96" s="46"/>
      <c r="J96" s="48"/>
    </row>
    <row r="97" ht="90">
      <c r="A97" s="37" t="s">
        <v>633</v>
      </c>
      <c r="B97" s="45"/>
      <c r="C97" s="46"/>
      <c r="D97" s="46"/>
      <c r="E97" s="39" t="s">
        <v>2932</v>
      </c>
      <c r="F97" s="46"/>
      <c r="G97" s="46"/>
      <c r="H97" s="46"/>
      <c r="I97" s="46"/>
      <c r="J97" s="48"/>
    </row>
    <row r="98">
      <c r="A98" s="37" t="s">
        <v>625</v>
      </c>
      <c r="B98" s="37">
        <v>22</v>
      </c>
      <c r="C98" s="38" t="s">
        <v>9115</v>
      </c>
      <c r="D98" s="37" t="s">
        <v>627</v>
      </c>
      <c r="E98" s="39" t="s">
        <v>9116</v>
      </c>
      <c r="F98" s="40" t="s">
        <v>744</v>
      </c>
      <c r="G98" s="41">
        <v>102</v>
      </c>
      <c r="H98" s="42">
        <v>0</v>
      </c>
      <c r="I98" s="43">
        <f>ROUND(G98*H98,P4)</f>
        <v>0</v>
      </c>
      <c r="J98" s="37"/>
      <c r="O98" s="44">
        <f>I98*0.21</f>
        <v>0</v>
      </c>
      <c r="P98">
        <v>3</v>
      </c>
    </row>
    <row r="99">
      <c r="A99" s="37" t="s">
        <v>630</v>
      </c>
      <c r="B99" s="45"/>
      <c r="C99" s="46"/>
      <c r="D99" s="46"/>
      <c r="E99" s="47" t="s">
        <v>627</v>
      </c>
      <c r="F99" s="46"/>
      <c r="G99" s="46"/>
      <c r="H99" s="46"/>
      <c r="I99" s="46"/>
      <c r="J99" s="48"/>
    </row>
    <row r="100" ht="120">
      <c r="A100" s="37" t="s">
        <v>631</v>
      </c>
      <c r="B100" s="45"/>
      <c r="C100" s="46"/>
      <c r="D100" s="46"/>
      <c r="E100" s="49" t="s">
        <v>9466</v>
      </c>
      <c r="F100" s="46"/>
      <c r="G100" s="46"/>
      <c r="H100" s="46"/>
      <c r="I100" s="46"/>
      <c r="J100" s="48"/>
    </row>
    <row r="101" ht="75">
      <c r="A101" s="37" t="s">
        <v>633</v>
      </c>
      <c r="B101" s="45"/>
      <c r="C101" s="46"/>
      <c r="D101" s="46"/>
      <c r="E101" s="39" t="s">
        <v>2667</v>
      </c>
      <c r="F101" s="46"/>
      <c r="G101" s="46"/>
      <c r="H101" s="46"/>
      <c r="I101" s="46"/>
      <c r="J101" s="48"/>
    </row>
    <row r="102">
      <c r="A102" s="37" t="s">
        <v>625</v>
      </c>
      <c r="B102" s="37">
        <v>23</v>
      </c>
      <c r="C102" s="38" t="s">
        <v>2937</v>
      </c>
      <c r="D102" s="37" t="s">
        <v>627</v>
      </c>
      <c r="E102" s="39" t="s">
        <v>2938</v>
      </c>
      <c r="F102" s="40" t="s">
        <v>744</v>
      </c>
      <c r="G102" s="41">
        <v>102</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ht="120">
      <c r="A104" s="37" t="s">
        <v>631</v>
      </c>
      <c r="B104" s="45"/>
      <c r="C104" s="46"/>
      <c r="D104" s="46"/>
      <c r="E104" s="49" t="s">
        <v>9467</v>
      </c>
      <c r="F104" s="46"/>
      <c r="G104" s="46"/>
      <c r="H104" s="46"/>
      <c r="I104" s="46"/>
      <c r="J104" s="48"/>
    </row>
    <row r="105" ht="90">
      <c r="A105" s="37" t="s">
        <v>633</v>
      </c>
      <c r="B105" s="45"/>
      <c r="C105" s="46"/>
      <c r="D105" s="46"/>
      <c r="E105" s="39" t="s">
        <v>2940</v>
      </c>
      <c r="F105" s="46"/>
      <c r="G105" s="46"/>
      <c r="H105" s="46"/>
      <c r="I105" s="46"/>
      <c r="J105" s="48"/>
    </row>
    <row r="106">
      <c r="A106" s="37" t="s">
        <v>625</v>
      </c>
      <c r="B106" s="37">
        <v>24</v>
      </c>
      <c r="C106" s="38" t="s">
        <v>667</v>
      </c>
      <c r="D106" s="37" t="s">
        <v>627</v>
      </c>
      <c r="E106" s="39" t="s">
        <v>668</v>
      </c>
      <c r="F106" s="40" t="s">
        <v>629</v>
      </c>
      <c r="G106" s="41">
        <v>2.722</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ht="105">
      <c r="A108" s="37" t="s">
        <v>631</v>
      </c>
      <c r="B108" s="45"/>
      <c r="C108" s="46"/>
      <c r="D108" s="46"/>
      <c r="E108" s="49" t="s">
        <v>9468</v>
      </c>
      <c r="F108" s="46"/>
      <c r="G108" s="46"/>
      <c r="H108" s="46"/>
      <c r="I108" s="46"/>
      <c r="J108" s="48"/>
    </row>
    <row r="109" ht="180">
      <c r="A109" s="37" t="s">
        <v>633</v>
      </c>
      <c r="B109" s="45"/>
      <c r="C109" s="46"/>
      <c r="D109" s="46"/>
      <c r="E109" s="39" t="s">
        <v>985</v>
      </c>
      <c r="F109" s="46"/>
      <c r="G109" s="46"/>
      <c r="H109" s="46"/>
      <c r="I109" s="46"/>
      <c r="J109" s="48"/>
    </row>
    <row r="110">
      <c r="A110" s="37" t="s">
        <v>625</v>
      </c>
      <c r="B110" s="37">
        <v>25</v>
      </c>
      <c r="C110" s="38" t="s">
        <v>1256</v>
      </c>
      <c r="D110" s="37" t="s">
        <v>627</v>
      </c>
      <c r="E110" s="39" t="s">
        <v>1257</v>
      </c>
      <c r="F110" s="40" t="s">
        <v>629</v>
      </c>
      <c r="G110" s="41">
        <v>1.361</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ht="105">
      <c r="A112" s="37" t="s">
        <v>631</v>
      </c>
      <c r="B112" s="45"/>
      <c r="C112" s="46"/>
      <c r="D112" s="46"/>
      <c r="E112" s="49" t="s">
        <v>9469</v>
      </c>
      <c r="F112" s="46"/>
      <c r="G112" s="46"/>
      <c r="H112" s="46"/>
      <c r="I112" s="46"/>
      <c r="J112" s="48"/>
    </row>
    <row r="113" ht="180">
      <c r="A113" s="37" t="s">
        <v>633</v>
      </c>
      <c r="B113" s="45"/>
      <c r="C113" s="46"/>
      <c r="D113" s="46"/>
      <c r="E113" s="39" t="s">
        <v>985</v>
      </c>
      <c r="F113" s="46"/>
      <c r="G113" s="46"/>
      <c r="H113" s="46"/>
      <c r="I113" s="46"/>
      <c r="J113" s="48"/>
    </row>
    <row r="114" ht="30">
      <c r="A114" s="37" t="s">
        <v>625</v>
      </c>
      <c r="B114" s="37">
        <v>26</v>
      </c>
      <c r="C114" s="38" t="s">
        <v>9470</v>
      </c>
      <c r="D114" s="37" t="s">
        <v>627</v>
      </c>
      <c r="E114" s="39" t="s">
        <v>9251</v>
      </c>
      <c r="F114" s="40" t="s">
        <v>697</v>
      </c>
      <c r="G114" s="41">
        <v>1</v>
      </c>
      <c r="H114" s="42">
        <v>0</v>
      </c>
      <c r="I114" s="43">
        <f>ROUND(G114*H114,P4)</f>
        <v>0</v>
      </c>
      <c r="J114" s="37"/>
      <c r="O114" s="44">
        <f>I114*0.21</f>
        <v>0</v>
      </c>
      <c r="P114">
        <v>3</v>
      </c>
    </row>
    <row r="115" ht="30">
      <c r="A115" s="37" t="s">
        <v>630</v>
      </c>
      <c r="B115" s="45"/>
      <c r="C115" s="46"/>
      <c r="D115" s="46"/>
      <c r="E115" s="39" t="s">
        <v>9251</v>
      </c>
      <c r="F115" s="46"/>
      <c r="G115" s="46"/>
      <c r="H115" s="46"/>
      <c r="I115" s="46"/>
      <c r="J115" s="48"/>
    </row>
    <row r="116" ht="30">
      <c r="A116" s="37" t="s">
        <v>631</v>
      </c>
      <c r="B116" s="45"/>
      <c r="C116" s="46"/>
      <c r="D116" s="46"/>
      <c r="E116" s="49" t="s">
        <v>9252</v>
      </c>
      <c r="F116" s="46"/>
      <c r="G116" s="46"/>
      <c r="H116" s="46"/>
      <c r="I116" s="46"/>
      <c r="J116" s="48"/>
    </row>
    <row r="117" ht="90">
      <c r="A117" s="37" t="s">
        <v>633</v>
      </c>
      <c r="B117" s="45"/>
      <c r="C117" s="46"/>
      <c r="D117" s="46"/>
      <c r="E117" s="39" t="s">
        <v>9253</v>
      </c>
      <c r="F117" s="46"/>
      <c r="G117" s="46"/>
      <c r="H117" s="46"/>
      <c r="I117" s="46"/>
      <c r="J117" s="48"/>
    </row>
    <row r="118">
      <c r="A118" s="37" t="s">
        <v>625</v>
      </c>
      <c r="B118" s="37">
        <v>27</v>
      </c>
      <c r="C118" s="38" t="s">
        <v>9471</v>
      </c>
      <c r="D118" s="37" t="s">
        <v>627</v>
      </c>
      <c r="E118" s="39" t="s">
        <v>9255</v>
      </c>
      <c r="F118" s="40" t="s">
        <v>697</v>
      </c>
      <c r="G118" s="41">
        <v>1</v>
      </c>
      <c r="H118" s="42">
        <v>0</v>
      </c>
      <c r="I118" s="43">
        <f>ROUND(G118*H118,P4)</f>
        <v>0</v>
      </c>
      <c r="J118" s="37"/>
      <c r="O118" s="44">
        <f>I118*0.21</f>
        <v>0</v>
      </c>
      <c r="P118">
        <v>3</v>
      </c>
    </row>
    <row r="119">
      <c r="A119" s="37" t="s">
        <v>630</v>
      </c>
      <c r="B119" s="45"/>
      <c r="C119" s="46"/>
      <c r="D119" s="46"/>
      <c r="E119" s="39" t="s">
        <v>9255</v>
      </c>
      <c r="F119" s="46"/>
      <c r="G119" s="46"/>
      <c r="H119" s="46"/>
      <c r="I119" s="46"/>
      <c r="J119" s="48"/>
    </row>
    <row r="120" ht="150">
      <c r="A120" s="37" t="s">
        <v>631</v>
      </c>
      <c r="B120" s="45"/>
      <c r="C120" s="46"/>
      <c r="D120" s="46"/>
      <c r="E120" s="49" t="s">
        <v>9256</v>
      </c>
      <c r="F120" s="46"/>
      <c r="G120" s="46"/>
      <c r="H120" s="46"/>
      <c r="I120" s="46"/>
      <c r="J120" s="48"/>
    </row>
    <row r="121" ht="135">
      <c r="A121" s="37" t="s">
        <v>633</v>
      </c>
      <c r="B121" s="45"/>
      <c r="C121" s="46"/>
      <c r="D121" s="46"/>
      <c r="E121" s="39" t="s">
        <v>9257</v>
      </c>
      <c r="F121" s="46"/>
      <c r="G121" s="46"/>
      <c r="H121" s="46"/>
      <c r="I121" s="46"/>
      <c r="J121" s="48"/>
    </row>
    <row r="122">
      <c r="A122" s="31" t="s">
        <v>622</v>
      </c>
      <c r="B122" s="32"/>
      <c r="C122" s="33" t="s">
        <v>676</v>
      </c>
      <c r="D122" s="34"/>
      <c r="E122" s="31" t="s">
        <v>677</v>
      </c>
      <c r="F122" s="34"/>
      <c r="G122" s="34"/>
      <c r="H122" s="34"/>
      <c r="I122" s="35">
        <f>SUMIFS(I123:I130,A123:A130,"P")</f>
        <v>0</v>
      </c>
      <c r="J122" s="36"/>
    </row>
    <row r="123" ht="45">
      <c r="A123" s="37" t="s">
        <v>625</v>
      </c>
      <c r="B123" s="37">
        <v>28</v>
      </c>
      <c r="C123" s="38" t="s">
        <v>678</v>
      </c>
      <c r="D123" s="37" t="s">
        <v>679</v>
      </c>
      <c r="E123" s="39" t="s">
        <v>680</v>
      </c>
      <c r="F123" s="40" t="s">
        <v>673</v>
      </c>
      <c r="G123" s="41">
        <v>450.13499999999999</v>
      </c>
      <c r="H123" s="42">
        <v>0</v>
      </c>
      <c r="I123" s="43">
        <f>ROUND(G123*H123,P4)</f>
        <v>0</v>
      </c>
      <c r="J123" s="37"/>
      <c r="O123" s="44">
        <f>I123*0.21</f>
        <v>0</v>
      </c>
      <c r="P123">
        <v>3</v>
      </c>
    </row>
    <row r="124">
      <c r="A124" s="37" t="s">
        <v>630</v>
      </c>
      <c r="B124" s="45"/>
      <c r="C124" s="46"/>
      <c r="D124" s="46"/>
      <c r="E124" s="39" t="s">
        <v>681</v>
      </c>
      <c r="F124" s="46"/>
      <c r="G124" s="46"/>
      <c r="H124" s="46"/>
      <c r="I124" s="46"/>
      <c r="J124" s="48"/>
    </row>
    <row r="125" ht="105">
      <c r="A125" s="37" t="s">
        <v>631</v>
      </c>
      <c r="B125" s="45"/>
      <c r="C125" s="46"/>
      <c r="D125" s="46"/>
      <c r="E125" s="49" t="s">
        <v>9472</v>
      </c>
      <c r="F125" s="46"/>
      <c r="G125" s="46"/>
      <c r="H125" s="46"/>
      <c r="I125" s="46"/>
      <c r="J125" s="48"/>
    </row>
    <row r="126" ht="120">
      <c r="A126" s="37" t="s">
        <v>633</v>
      </c>
      <c r="B126" s="45"/>
      <c r="C126" s="46"/>
      <c r="D126" s="46"/>
      <c r="E126" s="39" t="s">
        <v>713</v>
      </c>
      <c r="F126" s="46"/>
      <c r="G126" s="46"/>
      <c r="H126" s="46"/>
      <c r="I126" s="46"/>
      <c r="J126" s="48"/>
    </row>
    <row r="127" ht="60">
      <c r="A127" s="37" t="s">
        <v>625</v>
      </c>
      <c r="B127" s="37">
        <v>29</v>
      </c>
      <c r="C127" s="38" t="s">
        <v>684</v>
      </c>
      <c r="D127" s="37" t="s">
        <v>685</v>
      </c>
      <c r="E127" s="39" t="s">
        <v>686</v>
      </c>
      <c r="F127" s="40" t="s">
        <v>673</v>
      </c>
      <c r="G127" s="41">
        <v>9.2539999999999996</v>
      </c>
      <c r="H127" s="42">
        <v>0</v>
      </c>
      <c r="I127" s="43">
        <f>ROUND(G127*H127,P4)</f>
        <v>0</v>
      </c>
      <c r="J127" s="37"/>
      <c r="O127" s="44">
        <f>I127*0.21</f>
        <v>0</v>
      </c>
      <c r="P127">
        <v>3</v>
      </c>
    </row>
    <row r="128">
      <c r="A128" s="37" t="s">
        <v>630</v>
      </c>
      <c r="B128" s="45"/>
      <c r="C128" s="46"/>
      <c r="D128" s="46"/>
      <c r="E128" s="39" t="s">
        <v>681</v>
      </c>
      <c r="F128" s="46"/>
      <c r="G128" s="46"/>
      <c r="H128" s="46"/>
      <c r="I128" s="46"/>
      <c r="J128" s="48"/>
    </row>
    <row r="129" ht="75">
      <c r="A129" s="37" t="s">
        <v>631</v>
      </c>
      <c r="B129" s="45"/>
      <c r="C129" s="46"/>
      <c r="D129" s="46"/>
      <c r="E129" s="49" t="s">
        <v>9473</v>
      </c>
      <c r="F129" s="46"/>
      <c r="G129" s="46"/>
      <c r="H129" s="46"/>
      <c r="I129" s="46"/>
      <c r="J129" s="48"/>
    </row>
    <row r="130" ht="120">
      <c r="A130" s="37" t="s">
        <v>633</v>
      </c>
      <c r="B130" s="50"/>
      <c r="C130" s="51"/>
      <c r="D130" s="51"/>
      <c r="E130" s="39" t="s">
        <v>713</v>
      </c>
      <c r="F130" s="51"/>
      <c r="G130" s="51"/>
      <c r="H130" s="51"/>
      <c r="I130" s="51"/>
      <c r="J130" s="52"/>
    </row>
  </sheetData>
  <sheetProtection sheet="1" objects="1" scenarios="1" spinCount="100000" saltValue="sRjxhKNx/b0/gibyW5RM3mxBtMAOIH3HBZToPlEMFcxtUUKzvPV9mi6BEXexE3W4MqkGGiupMtHD/XVYtv8Csg==" hashValue="I0zOwLXm7QjIN57YrUedtFWvxHWkroiIfav1t82xaox/ENXKWSFE/yrqSNngbyFF4gMtMPJoCOZLyUSq9v5iGA=="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9474</v>
      </c>
      <c r="I3" s="25">
        <f>SUMIFS(I10:I234,A10:A234,"SD")</f>
        <v>0</v>
      </c>
      <c r="J3" s="19"/>
      <c r="O3">
        <v>0</v>
      </c>
      <c r="P3">
        <v>2</v>
      </c>
    </row>
    <row r="4">
      <c r="A4" s="3" t="s">
        <v>607</v>
      </c>
      <c r="B4" s="20" t="s">
        <v>608</v>
      </c>
      <c r="C4" s="21" t="s">
        <v>377</v>
      </c>
      <c r="D4" s="22"/>
      <c r="E4" s="23" t="s">
        <v>378</v>
      </c>
      <c r="F4" s="17"/>
      <c r="G4" s="17"/>
      <c r="H4" s="17"/>
      <c r="I4" s="17"/>
      <c r="J4" s="19"/>
      <c r="O4">
        <v>0.12</v>
      </c>
      <c r="P4">
        <v>2</v>
      </c>
    </row>
    <row r="5" ht="30">
      <c r="A5" s="3" t="s">
        <v>609</v>
      </c>
      <c r="B5" s="20" t="s">
        <v>608</v>
      </c>
      <c r="C5" s="21" t="s">
        <v>9118</v>
      </c>
      <c r="D5" s="22"/>
      <c r="E5" s="23" t="s">
        <v>392</v>
      </c>
      <c r="F5" s="17"/>
      <c r="G5" s="17"/>
      <c r="H5" s="17"/>
      <c r="I5" s="17"/>
      <c r="J5" s="19"/>
      <c r="O5">
        <v>0.20999999999999999</v>
      </c>
    </row>
    <row r="6" ht="30">
      <c r="A6" s="3" t="s">
        <v>2757</v>
      </c>
      <c r="B6" s="20" t="s">
        <v>610</v>
      </c>
      <c r="C6" s="21" t="s">
        <v>9474</v>
      </c>
      <c r="D6" s="22"/>
      <c r="E6" s="23" t="s">
        <v>402</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SUMIFS(I11:I82,A11:A82,"P")</f>
        <v>0</v>
      </c>
      <c r="J10" s="36"/>
    </row>
    <row r="11">
      <c r="A11" s="37" t="s">
        <v>625</v>
      </c>
      <c r="B11" s="37">
        <v>1</v>
      </c>
      <c r="C11" s="38" t="s">
        <v>695</v>
      </c>
      <c r="D11" s="37" t="s">
        <v>627</v>
      </c>
      <c r="E11" s="39" t="s">
        <v>696</v>
      </c>
      <c r="F11" s="40" t="s">
        <v>697</v>
      </c>
      <c r="G11" s="41">
        <v>1</v>
      </c>
      <c r="H11" s="42">
        <v>0</v>
      </c>
      <c r="I11" s="43">
        <f>ROUND(G11*H11,P4)</f>
        <v>0</v>
      </c>
      <c r="J11" s="37"/>
      <c r="O11" s="44">
        <f>I11*0.21</f>
        <v>0</v>
      </c>
      <c r="P11">
        <v>3</v>
      </c>
    </row>
    <row r="12">
      <c r="A12" s="37" t="s">
        <v>630</v>
      </c>
      <c r="B12" s="45"/>
      <c r="C12" s="46"/>
      <c r="D12" s="46"/>
      <c r="E12" s="47" t="s">
        <v>627</v>
      </c>
      <c r="F12" s="46"/>
      <c r="G12" s="46"/>
      <c r="H12" s="46"/>
      <c r="I12" s="46"/>
      <c r="J12" s="48"/>
    </row>
    <row r="13" ht="105">
      <c r="A13" s="37" t="s">
        <v>631</v>
      </c>
      <c r="B13" s="45"/>
      <c r="C13" s="46"/>
      <c r="D13" s="46"/>
      <c r="E13" s="49" t="s">
        <v>9361</v>
      </c>
      <c r="F13" s="46"/>
      <c r="G13" s="46"/>
      <c r="H13" s="46"/>
      <c r="I13" s="46"/>
      <c r="J13" s="48"/>
    </row>
    <row r="14" ht="60">
      <c r="A14" s="37" t="s">
        <v>633</v>
      </c>
      <c r="B14" s="45"/>
      <c r="C14" s="46"/>
      <c r="D14" s="46"/>
      <c r="E14" s="39" t="s">
        <v>700</v>
      </c>
      <c r="F14" s="46"/>
      <c r="G14" s="46"/>
      <c r="H14" s="46"/>
      <c r="I14" s="46"/>
      <c r="J14" s="48"/>
    </row>
    <row r="15">
      <c r="A15" s="37" t="s">
        <v>625</v>
      </c>
      <c r="B15" s="37">
        <v>2</v>
      </c>
      <c r="C15" s="38" t="s">
        <v>4407</v>
      </c>
      <c r="D15" s="37" t="s">
        <v>627</v>
      </c>
      <c r="E15" s="39" t="s">
        <v>4408</v>
      </c>
      <c r="F15" s="40" t="s">
        <v>832</v>
      </c>
      <c r="G15" s="41">
        <v>16146</v>
      </c>
      <c r="H15" s="42">
        <v>0</v>
      </c>
      <c r="I15" s="43">
        <f>ROUND(G15*H15,P4)</f>
        <v>0</v>
      </c>
      <c r="J15" s="37"/>
      <c r="O15" s="44">
        <f>I15*0.21</f>
        <v>0</v>
      </c>
      <c r="P15">
        <v>3</v>
      </c>
    </row>
    <row r="16">
      <c r="A16" s="37" t="s">
        <v>630</v>
      </c>
      <c r="B16" s="45"/>
      <c r="C16" s="46"/>
      <c r="D16" s="46"/>
      <c r="E16" s="47" t="s">
        <v>627</v>
      </c>
      <c r="F16" s="46"/>
      <c r="G16" s="46"/>
      <c r="H16" s="46"/>
      <c r="I16" s="46"/>
      <c r="J16" s="48"/>
    </row>
    <row r="17" ht="120">
      <c r="A17" s="37" t="s">
        <v>631</v>
      </c>
      <c r="B17" s="45"/>
      <c r="C17" s="46"/>
      <c r="D17" s="46"/>
      <c r="E17" s="49" t="s">
        <v>9475</v>
      </c>
      <c r="F17" s="46"/>
      <c r="G17" s="46"/>
      <c r="H17" s="46"/>
      <c r="I17" s="46"/>
      <c r="J17" s="48"/>
    </row>
    <row r="18" ht="60">
      <c r="A18" s="37" t="s">
        <v>633</v>
      </c>
      <c r="B18" s="45"/>
      <c r="C18" s="46"/>
      <c r="D18" s="46"/>
      <c r="E18" s="39" t="s">
        <v>4410</v>
      </c>
      <c r="F18" s="46"/>
      <c r="G18" s="46"/>
      <c r="H18" s="46"/>
      <c r="I18" s="46"/>
      <c r="J18" s="48"/>
    </row>
    <row r="19">
      <c r="A19" s="37" t="s">
        <v>625</v>
      </c>
      <c r="B19" s="37">
        <v>3</v>
      </c>
      <c r="C19" s="38" t="s">
        <v>1139</v>
      </c>
      <c r="D19" s="37" t="s">
        <v>627</v>
      </c>
      <c r="E19" s="39" t="s">
        <v>1140</v>
      </c>
      <c r="F19" s="40" t="s">
        <v>629</v>
      </c>
      <c r="G19" s="41">
        <v>774.75800000000004</v>
      </c>
      <c r="H19" s="42">
        <v>0</v>
      </c>
      <c r="I19" s="43">
        <f>ROUND(G19*H19,P4)</f>
        <v>0</v>
      </c>
      <c r="J19" s="37"/>
      <c r="O19" s="44">
        <f>I19*0.21</f>
        <v>0</v>
      </c>
      <c r="P19">
        <v>3</v>
      </c>
    </row>
    <row r="20">
      <c r="A20" s="37" t="s">
        <v>630</v>
      </c>
      <c r="B20" s="45"/>
      <c r="C20" s="46"/>
      <c r="D20" s="46"/>
      <c r="E20" s="47" t="s">
        <v>627</v>
      </c>
      <c r="F20" s="46"/>
      <c r="G20" s="46"/>
      <c r="H20" s="46"/>
      <c r="I20" s="46"/>
      <c r="J20" s="48"/>
    </row>
    <row r="21" ht="285">
      <c r="A21" s="37" t="s">
        <v>631</v>
      </c>
      <c r="B21" s="45"/>
      <c r="C21" s="46"/>
      <c r="D21" s="46"/>
      <c r="E21" s="49" t="s">
        <v>9476</v>
      </c>
      <c r="F21" s="46"/>
      <c r="G21" s="46"/>
      <c r="H21" s="46"/>
      <c r="I21" s="46"/>
      <c r="J21" s="48"/>
    </row>
    <row r="22" ht="120">
      <c r="A22" s="37" t="s">
        <v>633</v>
      </c>
      <c r="B22" s="45"/>
      <c r="C22" s="46"/>
      <c r="D22" s="46"/>
      <c r="E22" s="39" t="s">
        <v>829</v>
      </c>
      <c r="F22" s="46"/>
      <c r="G22" s="46"/>
      <c r="H22" s="46"/>
      <c r="I22" s="46"/>
      <c r="J22" s="48"/>
    </row>
    <row r="23" ht="30">
      <c r="A23" s="37" t="s">
        <v>625</v>
      </c>
      <c r="B23" s="37">
        <v>4</v>
      </c>
      <c r="C23" s="38" t="s">
        <v>2507</v>
      </c>
      <c r="D23" s="37" t="s">
        <v>627</v>
      </c>
      <c r="E23" s="39" t="s">
        <v>2508</v>
      </c>
      <c r="F23" s="40" t="s">
        <v>629</v>
      </c>
      <c r="G23" s="41">
        <v>4543.6549999999997</v>
      </c>
      <c r="H23" s="42">
        <v>0</v>
      </c>
      <c r="I23" s="43">
        <f>ROUND(G23*H23,P4)</f>
        <v>0</v>
      </c>
      <c r="J23" s="37"/>
      <c r="O23" s="44">
        <f>I23*0.21</f>
        <v>0</v>
      </c>
      <c r="P23">
        <v>3</v>
      </c>
    </row>
    <row r="24">
      <c r="A24" s="37" t="s">
        <v>630</v>
      </c>
      <c r="B24" s="45"/>
      <c r="C24" s="46"/>
      <c r="D24" s="46"/>
      <c r="E24" s="47" t="s">
        <v>627</v>
      </c>
      <c r="F24" s="46"/>
      <c r="G24" s="46"/>
      <c r="H24" s="46"/>
      <c r="I24" s="46"/>
      <c r="J24" s="48"/>
    </row>
    <row r="25" ht="375">
      <c r="A25" s="37" t="s">
        <v>631</v>
      </c>
      <c r="B25" s="45"/>
      <c r="C25" s="46"/>
      <c r="D25" s="46"/>
      <c r="E25" s="49" t="s">
        <v>9477</v>
      </c>
      <c r="F25" s="46"/>
      <c r="G25" s="46"/>
      <c r="H25" s="46"/>
      <c r="I25" s="46"/>
      <c r="J25" s="48"/>
    </row>
    <row r="26" ht="120">
      <c r="A26" s="37" t="s">
        <v>633</v>
      </c>
      <c r="B26" s="45"/>
      <c r="C26" s="46"/>
      <c r="D26" s="46"/>
      <c r="E26" s="39" t="s">
        <v>829</v>
      </c>
      <c r="F26" s="46"/>
      <c r="G26" s="46"/>
      <c r="H26" s="46"/>
      <c r="I26" s="46"/>
      <c r="J26" s="48"/>
    </row>
    <row r="27">
      <c r="A27" s="37" t="s">
        <v>625</v>
      </c>
      <c r="B27" s="37">
        <v>5</v>
      </c>
      <c r="C27" s="38" t="s">
        <v>9127</v>
      </c>
      <c r="D27" s="37" t="s">
        <v>627</v>
      </c>
      <c r="E27" s="39" t="s">
        <v>9128</v>
      </c>
      <c r="F27" s="40" t="s">
        <v>629</v>
      </c>
      <c r="G27" s="41">
        <v>683.85900000000004</v>
      </c>
      <c r="H27" s="42">
        <v>0</v>
      </c>
      <c r="I27" s="43">
        <f>ROUND(G27*H27,P4)</f>
        <v>0</v>
      </c>
      <c r="J27" s="37"/>
      <c r="O27" s="44">
        <f>I27*0.21</f>
        <v>0</v>
      </c>
      <c r="P27">
        <v>3</v>
      </c>
    </row>
    <row r="28">
      <c r="A28" s="37" t="s">
        <v>630</v>
      </c>
      <c r="B28" s="45"/>
      <c r="C28" s="46"/>
      <c r="D28" s="46"/>
      <c r="E28" s="47" t="s">
        <v>627</v>
      </c>
      <c r="F28" s="46"/>
      <c r="G28" s="46"/>
      <c r="H28" s="46"/>
      <c r="I28" s="46"/>
      <c r="J28" s="48"/>
    </row>
    <row r="29" ht="195">
      <c r="A29" s="37" t="s">
        <v>631</v>
      </c>
      <c r="B29" s="45"/>
      <c r="C29" s="46"/>
      <c r="D29" s="46"/>
      <c r="E29" s="49" t="s">
        <v>9478</v>
      </c>
      <c r="F29" s="46"/>
      <c r="G29" s="46"/>
      <c r="H29" s="46"/>
      <c r="I29" s="46"/>
      <c r="J29" s="48"/>
    </row>
    <row r="30" ht="120">
      <c r="A30" s="37" t="s">
        <v>633</v>
      </c>
      <c r="B30" s="45"/>
      <c r="C30" s="46"/>
      <c r="D30" s="46"/>
      <c r="E30" s="39" t="s">
        <v>829</v>
      </c>
      <c r="F30" s="46"/>
      <c r="G30" s="46"/>
      <c r="H30" s="46"/>
      <c r="I30" s="46"/>
      <c r="J30" s="48"/>
    </row>
    <row r="31">
      <c r="A31" s="37" t="s">
        <v>625</v>
      </c>
      <c r="B31" s="37">
        <v>6</v>
      </c>
      <c r="C31" s="38" t="s">
        <v>9277</v>
      </c>
      <c r="D31" s="37" t="s">
        <v>627</v>
      </c>
      <c r="E31" s="39" t="s">
        <v>9278</v>
      </c>
      <c r="F31" s="40" t="s">
        <v>744</v>
      </c>
      <c r="G31" s="41">
        <v>20</v>
      </c>
      <c r="H31" s="42">
        <v>0</v>
      </c>
      <c r="I31" s="43">
        <f>ROUND(G31*H31,P4)</f>
        <v>0</v>
      </c>
      <c r="J31" s="37"/>
      <c r="O31" s="44">
        <f>I31*0.21</f>
        <v>0</v>
      </c>
      <c r="P31">
        <v>3</v>
      </c>
    </row>
    <row r="32">
      <c r="A32" s="37" t="s">
        <v>630</v>
      </c>
      <c r="B32" s="45"/>
      <c r="C32" s="46"/>
      <c r="D32" s="46"/>
      <c r="E32" s="47" t="s">
        <v>627</v>
      </c>
      <c r="F32" s="46"/>
      <c r="G32" s="46"/>
      <c r="H32" s="46"/>
      <c r="I32" s="46"/>
      <c r="J32" s="48"/>
    </row>
    <row r="33" ht="135">
      <c r="A33" s="37" t="s">
        <v>631</v>
      </c>
      <c r="B33" s="45"/>
      <c r="C33" s="46"/>
      <c r="D33" s="46"/>
      <c r="E33" s="49" t="s">
        <v>9479</v>
      </c>
      <c r="F33" s="46"/>
      <c r="G33" s="46"/>
      <c r="H33" s="46"/>
      <c r="I33" s="46"/>
      <c r="J33" s="48"/>
    </row>
    <row r="34" ht="120">
      <c r="A34" s="37" t="s">
        <v>633</v>
      </c>
      <c r="B34" s="45"/>
      <c r="C34" s="46"/>
      <c r="D34" s="46"/>
      <c r="E34" s="39" t="s">
        <v>829</v>
      </c>
      <c r="F34" s="46"/>
      <c r="G34" s="46"/>
      <c r="H34" s="46"/>
      <c r="I34" s="46"/>
      <c r="J34" s="48"/>
    </row>
    <row r="35">
      <c r="A35" s="37" t="s">
        <v>625</v>
      </c>
      <c r="B35" s="37">
        <v>7</v>
      </c>
      <c r="C35" s="38" t="s">
        <v>1261</v>
      </c>
      <c r="D35" s="37" t="s">
        <v>627</v>
      </c>
      <c r="E35" s="39" t="s">
        <v>1262</v>
      </c>
      <c r="F35" s="40" t="s">
        <v>629</v>
      </c>
      <c r="G35" s="41">
        <v>103.59</v>
      </c>
      <c r="H35" s="42">
        <v>0</v>
      </c>
      <c r="I35" s="43">
        <f>ROUND(G35*H35,P4)</f>
        <v>0</v>
      </c>
      <c r="J35" s="37"/>
      <c r="O35" s="44">
        <f>I35*0.21</f>
        <v>0</v>
      </c>
      <c r="P35">
        <v>3</v>
      </c>
    </row>
    <row r="36">
      <c r="A36" s="37" t="s">
        <v>630</v>
      </c>
      <c r="B36" s="45"/>
      <c r="C36" s="46"/>
      <c r="D36" s="46"/>
      <c r="E36" s="47" t="s">
        <v>627</v>
      </c>
      <c r="F36" s="46"/>
      <c r="G36" s="46"/>
      <c r="H36" s="46"/>
      <c r="I36" s="46"/>
      <c r="J36" s="48"/>
    </row>
    <row r="37" ht="409.5">
      <c r="A37" s="37" t="s">
        <v>631</v>
      </c>
      <c r="B37" s="45"/>
      <c r="C37" s="46"/>
      <c r="D37" s="46"/>
      <c r="E37" s="49" t="s">
        <v>9480</v>
      </c>
      <c r="F37" s="46"/>
      <c r="G37" s="46"/>
      <c r="H37" s="46"/>
      <c r="I37" s="46"/>
      <c r="J37" s="48"/>
    </row>
    <row r="38" ht="75">
      <c r="A38" s="37" t="s">
        <v>633</v>
      </c>
      <c r="B38" s="45"/>
      <c r="C38" s="46"/>
      <c r="D38" s="46"/>
      <c r="E38" s="39" t="s">
        <v>1264</v>
      </c>
      <c r="F38" s="46"/>
      <c r="G38" s="46"/>
      <c r="H38" s="46"/>
      <c r="I38" s="46"/>
      <c r="J38" s="48"/>
    </row>
    <row r="39">
      <c r="A39" s="37" t="s">
        <v>625</v>
      </c>
      <c r="B39" s="37">
        <v>8</v>
      </c>
      <c r="C39" s="38" t="s">
        <v>1143</v>
      </c>
      <c r="D39" s="37" t="s">
        <v>627</v>
      </c>
      <c r="E39" s="39" t="s">
        <v>1144</v>
      </c>
      <c r="F39" s="40" t="s">
        <v>629</v>
      </c>
      <c r="G39" s="41">
        <v>17068.454000000002</v>
      </c>
      <c r="H39" s="42">
        <v>0</v>
      </c>
      <c r="I39" s="43">
        <f>ROUND(G39*H39,P4)</f>
        <v>0</v>
      </c>
      <c r="J39" s="37"/>
      <c r="O39" s="44">
        <f>I39*0.21</f>
        <v>0</v>
      </c>
      <c r="P39">
        <v>3</v>
      </c>
    </row>
    <row r="40">
      <c r="A40" s="37" t="s">
        <v>630</v>
      </c>
      <c r="B40" s="45"/>
      <c r="C40" s="46"/>
      <c r="D40" s="46"/>
      <c r="E40" s="47" t="s">
        <v>627</v>
      </c>
      <c r="F40" s="46"/>
      <c r="G40" s="46"/>
      <c r="H40" s="46"/>
      <c r="I40" s="46"/>
      <c r="J40" s="48"/>
    </row>
    <row r="41" ht="180">
      <c r="A41" s="37" t="s">
        <v>631</v>
      </c>
      <c r="B41" s="45"/>
      <c r="C41" s="46"/>
      <c r="D41" s="46"/>
      <c r="E41" s="49" t="s">
        <v>9481</v>
      </c>
      <c r="F41" s="46"/>
      <c r="G41" s="46"/>
      <c r="H41" s="46"/>
      <c r="I41" s="46"/>
      <c r="J41" s="48"/>
    </row>
    <row r="42" ht="409.5">
      <c r="A42" s="37" t="s">
        <v>633</v>
      </c>
      <c r="B42" s="45"/>
      <c r="C42" s="46"/>
      <c r="D42" s="46"/>
      <c r="E42" s="39" t="s">
        <v>1147</v>
      </c>
      <c r="F42" s="46"/>
      <c r="G42" s="46"/>
      <c r="H42" s="46"/>
      <c r="I42" s="46"/>
      <c r="J42" s="48"/>
    </row>
    <row r="43">
      <c r="A43" s="37" t="s">
        <v>625</v>
      </c>
      <c r="B43" s="37">
        <v>9</v>
      </c>
      <c r="C43" s="38" t="s">
        <v>1269</v>
      </c>
      <c r="D43" s="37" t="s">
        <v>627</v>
      </c>
      <c r="E43" s="39" t="s">
        <v>1270</v>
      </c>
      <c r="F43" s="40" t="s">
        <v>629</v>
      </c>
      <c r="G43" s="41">
        <v>1214.0999999999999</v>
      </c>
      <c r="H43" s="42">
        <v>0</v>
      </c>
      <c r="I43" s="43">
        <f>ROUND(G43*H43,P4)</f>
        <v>0</v>
      </c>
      <c r="J43" s="37"/>
      <c r="O43" s="44">
        <f>I43*0.21</f>
        <v>0</v>
      </c>
      <c r="P43">
        <v>3</v>
      </c>
    </row>
    <row r="44">
      <c r="A44" s="37" t="s">
        <v>630</v>
      </c>
      <c r="B44" s="45"/>
      <c r="C44" s="46"/>
      <c r="D44" s="46"/>
      <c r="E44" s="47" t="s">
        <v>627</v>
      </c>
      <c r="F44" s="46"/>
      <c r="G44" s="46"/>
      <c r="H44" s="46"/>
      <c r="I44" s="46"/>
      <c r="J44" s="48"/>
    </row>
    <row r="45" ht="90">
      <c r="A45" s="37" t="s">
        <v>631</v>
      </c>
      <c r="B45" s="45"/>
      <c r="C45" s="46"/>
      <c r="D45" s="46"/>
      <c r="E45" s="49" t="s">
        <v>9482</v>
      </c>
      <c r="F45" s="46"/>
      <c r="G45" s="46"/>
      <c r="H45" s="46"/>
      <c r="I45" s="46"/>
      <c r="J45" s="48"/>
    </row>
    <row r="46" ht="405">
      <c r="A46" s="37" t="s">
        <v>633</v>
      </c>
      <c r="B46" s="45"/>
      <c r="C46" s="46"/>
      <c r="D46" s="46"/>
      <c r="E46" s="39" t="s">
        <v>1272</v>
      </c>
      <c r="F46" s="46"/>
      <c r="G46" s="46"/>
      <c r="H46" s="46"/>
      <c r="I46" s="46"/>
      <c r="J46" s="48"/>
    </row>
    <row r="47">
      <c r="A47" s="37" t="s">
        <v>625</v>
      </c>
      <c r="B47" s="37">
        <v>10</v>
      </c>
      <c r="C47" s="38" t="s">
        <v>1281</v>
      </c>
      <c r="D47" s="37" t="s">
        <v>627</v>
      </c>
      <c r="E47" s="39" t="s">
        <v>1282</v>
      </c>
      <c r="F47" s="40" t="s">
        <v>629</v>
      </c>
      <c r="G47" s="41">
        <v>103.59</v>
      </c>
      <c r="H47" s="42">
        <v>0</v>
      </c>
      <c r="I47" s="43">
        <f>ROUND(G47*H47,P4)</f>
        <v>0</v>
      </c>
      <c r="J47" s="37"/>
      <c r="O47" s="44">
        <f>I47*0.21</f>
        <v>0</v>
      </c>
      <c r="P47">
        <v>3</v>
      </c>
    </row>
    <row r="48">
      <c r="A48" s="37" t="s">
        <v>630</v>
      </c>
      <c r="B48" s="45"/>
      <c r="C48" s="46"/>
      <c r="D48" s="46"/>
      <c r="E48" s="47" t="s">
        <v>627</v>
      </c>
      <c r="F48" s="46"/>
      <c r="G48" s="46"/>
      <c r="H48" s="46"/>
      <c r="I48" s="46"/>
      <c r="J48" s="48"/>
    </row>
    <row r="49" ht="90">
      <c r="A49" s="37" t="s">
        <v>631</v>
      </c>
      <c r="B49" s="45"/>
      <c r="C49" s="46"/>
      <c r="D49" s="46"/>
      <c r="E49" s="49" t="s">
        <v>9483</v>
      </c>
      <c r="F49" s="46"/>
      <c r="G49" s="46"/>
      <c r="H49" s="46"/>
      <c r="I49" s="46"/>
      <c r="J49" s="48"/>
    </row>
    <row r="50" ht="270">
      <c r="A50" s="37" t="s">
        <v>633</v>
      </c>
      <c r="B50" s="45"/>
      <c r="C50" s="46"/>
      <c r="D50" s="46"/>
      <c r="E50" s="39" t="s">
        <v>1284</v>
      </c>
      <c r="F50" s="46"/>
      <c r="G50" s="46"/>
      <c r="H50" s="46"/>
      <c r="I50" s="46"/>
      <c r="J50" s="48"/>
    </row>
    <row r="51">
      <c r="A51" s="37" t="s">
        <v>625</v>
      </c>
      <c r="B51" s="37">
        <v>11</v>
      </c>
      <c r="C51" s="38" t="s">
        <v>1292</v>
      </c>
      <c r="D51" s="37" t="s">
        <v>627</v>
      </c>
      <c r="E51" s="39" t="s">
        <v>1293</v>
      </c>
      <c r="F51" s="40" t="s">
        <v>629</v>
      </c>
      <c r="G51" s="41">
        <v>942.70000000000005</v>
      </c>
      <c r="H51" s="42">
        <v>0</v>
      </c>
      <c r="I51" s="43">
        <f>ROUND(G51*H51,P4)</f>
        <v>0</v>
      </c>
      <c r="J51" s="37"/>
      <c r="O51" s="44">
        <f>I51*0.21</f>
        <v>0</v>
      </c>
      <c r="P51">
        <v>3</v>
      </c>
    </row>
    <row r="52">
      <c r="A52" s="37" t="s">
        <v>630</v>
      </c>
      <c r="B52" s="45"/>
      <c r="C52" s="46"/>
      <c r="D52" s="46"/>
      <c r="E52" s="47" t="s">
        <v>627</v>
      </c>
      <c r="F52" s="46"/>
      <c r="G52" s="46"/>
      <c r="H52" s="46"/>
      <c r="I52" s="46"/>
      <c r="J52" s="48"/>
    </row>
    <row r="53" ht="120">
      <c r="A53" s="37" t="s">
        <v>631</v>
      </c>
      <c r="B53" s="45"/>
      <c r="C53" s="46"/>
      <c r="D53" s="46"/>
      <c r="E53" s="49" t="s">
        <v>9484</v>
      </c>
      <c r="F53" s="46"/>
      <c r="G53" s="46"/>
      <c r="H53" s="46"/>
      <c r="I53" s="46"/>
      <c r="J53" s="48"/>
    </row>
    <row r="54" ht="405">
      <c r="A54" s="37" t="s">
        <v>633</v>
      </c>
      <c r="B54" s="45"/>
      <c r="C54" s="46"/>
      <c r="D54" s="46"/>
      <c r="E54" s="39" t="s">
        <v>1295</v>
      </c>
      <c r="F54" s="46"/>
      <c r="G54" s="46"/>
      <c r="H54" s="46"/>
      <c r="I54" s="46"/>
      <c r="J54" s="48"/>
    </row>
    <row r="55">
      <c r="A55" s="37" t="s">
        <v>625</v>
      </c>
      <c r="B55" s="37">
        <v>12</v>
      </c>
      <c r="C55" s="38" t="s">
        <v>9138</v>
      </c>
      <c r="D55" s="37" t="s">
        <v>627</v>
      </c>
      <c r="E55" s="39" t="s">
        <v>9139</v>
      </c>
      <c r="F55" s="40" t="s">
        <v>629</v>
      </c>
      <c r="G55" s="41">
        <v>763.39999999999998</v>
      </c>
      <c r="H55" s="42">
        <v>0</v>
      </c>
      <c r="I55" s="43">
        <f>ROUND(G55*H55,P4)</f>
        <v>0</v>
      </c>
      <c r="J55" s="37"/>
      <c r="O55" s="44">
        <f>I55*0.21</f>
        <v>0</v>
      </c>
      <c r="P55">
        <v>3</v>
      </c>
    </row>
    <row r="56">
      <c r="A56" s="37" t="s">
        <v>630</v>
      </c>
      <c r="B56" s="45"/>
      <c r="C56" s="46"/>
      <c r="D56" s="46"/>
      <c r="E56" s="47" t="s">
        <v>627</v>
      </c>
      <c r="F56" s="46"/>
      <c r="G56" s="46"/>
      <c r="H56" s="46"/>
      <c r="I56" s="46"/>
      <c r="J56" s="48"/>
    </row>
    <row r="57" ht="105">
      <c r="A57" s="37" t="s">
        <v>631</v>
      </c>
      <c r="B57" s="45"/>
      <c r="C57" s="46"/>
      <c r="D57" s="46"/>
      <c r="E57" s="49" t="s">
        <v>9485</v>
      </c>
      <c r="F57" s="46"/>
      <c r="G57" s="46"/>
      <c r="H57" s="46"/>
      <c r="I57" s="46"/>
      <c r="J57" s="48"/>
    </row>
    <row r="58" ht="345">
      <c r="A58" s="37" t="s">
        <v>633</v>
      </c>
      <c r="B58" s="45"/>
      <c r="C58" s="46"/>
      <c r="D58" s="46"/>
      <c r="E58" s="39" t="s">
        <v>9141</v>
      </c>
      <c r="F58" s="46"/>
      <c r="G58" s="46"/>
      <c r="H58" s="46"/>
      <c r="I58" s="46"/>
      <c r="J58" s="48"/>
    </row>
    <row r="59">
      <c r="A59" s="37" t="s">
        <v>625</v>
      </c>
      <c r="B59" s="37">
        <v>13</v>
      </c>
      <c r="C59" s="38" t="s">
        <v>1308</v>
      </c>
      <c r="D59" s="37" t="s">
        <v>627</v>
      </c>
      <c r="E59" s="39" t="s">
        <v>1309</v>
      </c>
      <c r="F59" s="40" t="s">
        <v>832</v>
      </c>
      <c r="G59" s="41">
        <v>14672.9</v>
      </c>
      <c r="H59" s="42">
        <v>0</v>
      </c>
      <c r="I59" s="43">
        <f>ROUND(G59*H59,P4)</f>
        <v>0</v>
      </c>
      <c r="J59" s="37"/>
      <c r="O59" s="44">
        <f>I59*0.21</f>
        <v>0</v>
      </c>
      <c r="P59">
        <v>3</v>
      </c>
    </row>
    <row r="60">
      <c r="A60" s="37" t="s">
        <v>630</v>
      </c>
      <c r="B60" s="45"/>
      <c r="C60" s="46"/>
      <c r="D60" s="46"/>
      <c r="E60" s="47" t="s">
        <v>627</v>
      </c>
      <c r="F60" s="46"/>
      <c r="G60" s="46"/>
      <c r="H60" s="46"/>
      <c r="I60" s="46"/>
      <c r="J60" s="48"/>
    </row>
    <row r="61" ht="105">
      <c r="A61" s="37" t="s">
        <v>631</v>
      </c>
      <c r="B61" s="45"/>
      <c r="C61" s="46"/>
      <c r="D61" s="46"/>
      <c r="E61" s="49" t="s">
        <v>9486</v>
      </c>
      <c r="F61" s="46"/>
      <c r="G61" s="46"/>
      <c r="H61" s="46"/>
      <c r="I61" s="46"/>
      <c r="J61" s="48"/>
    </row>
    <row r="62" ht="75">
      <c r="A62" s="37" t="s">
        <v>633</v>
      </c>
      <c r="B62" s="45"/>
      <c r="C62" s="46"/>
      <c r="D62" s="46"/>
      <c r="E62" s="39" t="s">
        <v>1311</v>
      </c>
      <c r="F62" s="46"/>
      <c r="G62" s="46"/>
      <c r="H62" s="46"/>
      <c r="I62" s="46"/>
      <c r="J62" s="48"/>
    </row>
    <row r="63">
      <c r="A63" s="37" t="s">
        <v>625</v>
      </c>
      <c r="B63" s="37">
        <v>14</v>
      </c>
      <c r="C63" s="38" t="s">
        <v>2522</v>
      </c>
      <c r="D63" s="37" t="s">
        <v>627</v>
      </c>
      <c r="E63" s="39" t="s">
        <v>2523</v>
      </c>
      <c r="F63" s="40" t="s">
        <v>832</v>
      </c>
      <c r="G63" s="41">
        <v>12141</v>
      </c>
      <c r="H63" s="42">
        <v>0</v>
      </c>
      <c r="I63" s="43">
        <f>ROUND(G63*H63,P4)</f>
        <v>0</v>
      </c>
      <c r="J63" s="37"/>
      <c r="O63" s="44">
        <f>I63*0.21</f>
        <v>0</v>
      </c>
      <c r="P63">
        <v>3</v>
      </c>
    </row>
    <row r="64">
      <c r="A64" s="37" t="s">
        <v>630</v>
      </c>
      <c r="B64" s="45"/>
      <c r="C64" s="46"/>
      <c r="D64" s="46"/>
      <c r="E64" s="47" t="s">
        <v>627</v>
      </c>
      <c r="F64" s="46"/>
      <c r="G64" s="46"/>
      <c r="H64" s="46"/>
      <c r="I64" s="46"/>
      <c r="J64" s="48"/>
    </row>
    <row r="65" ht="135">
      <c r="A65" s="37" t="s">
        <v>631</v>
      </c>
      <c r="B65" s="45"/>
      <c r="C65" s="46"/>
      <c r="D65" s="46"/>
      <c r="E65" s="49" t="s">
        <v>9487</v>
      </c>
      <c r="F65" s="46"/>
      <c r="G65" s="46"/>
      <c r="H65" s="46"/>
      <c r="I65" s="46"/>
      <c r="J65" s="48"/>
    </row>
    <row r="66" ht="75">
      <c r="A66" s="37" t="s">
        <v>633</v>
      </c>
      <c r="B66" s="45"/>
      <c r="C66" s="46"/>
      <c r="D66" s="46"/>
      <c r="E66" s="39" t="s">
        <v>1622</v>
      </c>
      <c r="F66" s="46"/>
      <c r="G66" s="46"/>
      <c r="H66" s="46"/>
      <c r="I66" s="46"/>
      <c r="J66" s="48"/>
    </row>
    <row r="67">
      <c r="A67" s="37" t="s">
        <v>625</v>
      </c>
      <c r="B67" s="37">
        <v>15</v>
      </c>
      <c r="C67" s="38" t="s">
        <v>1320</v>
      </c>
      <c r="D67" s="37" t="s">
        <v>627</v>
      </c>
      <c r="E67" s="39" t="s">
        <v>1321</v>
      </c>
      <c r="F67" s="40" t="s">
        <v>832</v>
      </c>
      <c r="G67" s="41">
        <v>12141</v>
      </c>
      <c r="H67" s="42">
        <v>0</v>
      </c>
      <c r="I67" s="43">
        <f>ROUND(G67*H67,P4)</f>
        <v>0</v>
      </c>
      <c r="J67" s="37"/>
      <c r="O67" s="44">
        <f>I67*0.21</f>
        <v>0</v>
      </c>
      <c r="P67">
        <v>3</v>
      </c>
    </row>
    <row r="68">
      <c r="A68" s="37" t="s">
        <v>630</v>
      </c>
      <c r="B68" s="45"/>
      <c r="C68" s="46"/>
      <c r="D68" s="46"/>
      <c r="E68" s="47" t="s">
        <v>627</v>
      </c>
      <c r="F68" s="46"/>
      <c r="G68" s="46"/>
      <c r="H68" s="46"/>
      <c r="I68" s="46"/>
      <c r="J68" s="48"/>
    </row>
    <row r="69" ht="75">
      <c r="A69" s="37" t="s">
        <v>631</v>
      </c>
      <c r="B69" s="45"/>
      <c r="C69" s="46"/>
      <c r="D69" s="46"/>
      <c r="E69" s="49" t="s">
        <v>9488</v>
      </c>
      <c r="F69" s="46"/>
      <c r="G69" s="46"/>
      <c r="H69" s="46"/>
      <c r="I69" s="46"/>
      <c r="J69" s="48"/>
    </row>
    <row r="70" ht="75">
      <c r="A70" s="37" t="s">
        <v>633</v>
      </c>
      <c r="B70" s="45"/>
      <c r="C70" s="46"/>
      <c r="D70" s="46"/>
      <c r="E70" s="39" t="s">
        <v>1323</v>
      </c>
      <c r="F70" s="46"/>
      <c r="G70" s="46"/>
      <c r="H70" s="46"/>
      <c r="I70" s="46"/>
      <c r="J70" s="48"/>
    </row>
    <row r="71">
      <c r="A71" s="37" t="s">
        <v>625</v>
      </c>
      <c r="B71" s="37">
        <v>16</v>
      </c>
      <c r="C71" s="38" t="s">
        <v>1324</v>
      </c>
      <c r="D71" s="37" t="s">
        <v>627</v>
      </c>
      <c r="E71" s="39" t="s">
        <v>1325</v>
      </c>
      <c r="F71" s="40" t="s">
        <v>832</v>
      </c>
      <c r="G71" s="41">
        <v>12141</v>
      </c>
      <c r="H71" s="42">
        <v>0</v>
      </c>
      <c r="I71" s="43">
        <f>ROUND(G71*H71,P4)</f>
        <v>0</v>
      </c>
      <c r="J71" s="37"/>
      <c r="O71" s="44">
        <f>I71*0.21</f>
        <v>0</v>
      </c>
      <c r="P71">
        <v>3</v>
      </c>
    </row>
    <row r="72">
      <c r="A72" s="37" t="s">
        <v>630</v>
      </c>
      <c r="B72" s="45"/>
      <c r="C72" s="46"/>
      <c r="D72" s="46"/>
      <c r="E72" s="47" t="s">
        <v>627</v>
      </c>
      <c r="F72" s="46"/>
      <c r="G72" s="46"/>
      <c r="H72" s="46"/>
      <c r="I72" s="46"/>
      <c r="J72" s="48"/>
    </row>
    <row r="73" ht="45">
      <c r="A73" s="37" t="s">
        <v>631</v>
      </c>
      <c r="B73" s="45"/>
      <c r="C73" s="46"/>
      <c r="D73" s="46"/>
      <c r="E73" s="49" t="s">
        <v>9489</v>
      </c>
      <c r="F73" s="46"/>
      <c r="G73" s="46"/>
      <c r="H73" s="46"/>
      <c r="I73" s="46"/>
      <c r="J73" s="48"/>
    </row>
    <row r="74" ht="90">
      <c r="A74" s="37" t="s">
        <v>633</v>
      </c>
      <c r="B74" s="45"/>
      <c r="C74" s="46"/>
      <c r="D74" s="46"/>
      <c r="E74" s="39" t="s">
        <v>1327</v>
      </c>
      <c r="F74" s="46"/>
      <c r="G74" s="46"/>
      <c r="H74" s="46"/>
      <c r="I74" s="46"/>
      <c r="J74" s="48"/>
    </row>
    <row r="75">
      <c r="A75" s="37" t="s">
        <v>625</v>
      </c>
      <c r="B75" s="37">
        <v>17</v>
      </c>
      <c r="C75" s="38" t="s">
        <v>9149</v>
      </c>
      <c r="D75" s="37" t="s">
        <v>627</v>
      </c>
      <c r="E75" s="39" t="s">
        <v>9150</v>
      </c>
      <c r="F75" s="40" t="s">
        <v>832</v>
      </c>
      <c r="G75" s="41">
        <v>314</v>
      </c>
      <c r="H75" s="42">
        <v>0</v>
      </c>
      <c r="I75" s="43">
        <f>ROUND(G75*H75,P4)</f>
        <v>0</v>
      </c>
      <c r="J75" s="37"/>
      <c r="O75" s="44">
        <f>I75*0.21</f>
        <v>0</v>
      </c>
      <c r="P75">
        <v>3</v>
      </c>
    </row>
    <row r="76">
      <c r="A76" s="37" t="s">
        <v>630</v>
      </c>
      <c r="B76" s="45"/>
      <c r="C76" s="46"/>
      <c r="D76" s="46"/>
      <c r="E76" s="47" t="s">
        <v>627</v>
      </c>
      <c r="F76" s="46"/>
      <c r="G76" s="46"/>
      <c r="H76" s="46"/>
      <c r="I76" s="46"/>
      <c r="J76" s="48"/>
    </row>
    <row r="77" ht="135">
      <c r="A77" s="37" t="s">
        <v>631</v>
      </c>
      <c r="B77" s="45"/>
      <c r="C77" s="46"/>
      <c r="D77" s="46"/>
      <c r="E77" s="49" t="s">
        <v>9490</v>
      </c>
      <c r="F77" s="46"/>
      <c r="G77" s="46"/>
      <c r="H77" s="46"/>
      <c r="I77" s="46"/>
      <c r="J77" s="48"/>
    </row>
    <row r="78" ht="90">
      <c r="A78" s="37" t="s">
        <v>633</v>
      </c>
      <c r="B78" s="45"/>
      <c r="C78" s="46"/>
      <c r="D78" s="46"/>
      <c r="E78" s="39" t="s">
        <v>9152</v>
      </c>
      <c r="F78" s="46"/>
      <c r="G78" s="46"/>
      <c r="H78" s="46"/>
      <c r="I78" s="46"/>
      <c r="J78" s="48"/>
    </row>
    <row r="79">
      <c r="A79" s="37" t="s">
        <v>625</v>
      </c>
      <c r="B79" s="37">
        <v>18</v>
      </c>
      <c r="C79" s="38" t="s">
        <v>9153</v>
      </c>
      <c r="D79" s="37" t="s">
        <v>627</v>
      </c>
      <c r="E79" s="39" t="s">
        <v>9154</v>
      </c>
      <c r="F79" s="40" t="s">
        <v>629</v>
      </c>
      <c r="G79" s="41">
        <v>103.59</v>
      </c>
      <c r="H79" s="42">
        <v>0</v>
      </c>
      <c r="I79" s="43">
        <f>ROUND(G79*H79,P4)</f>
        <v>0</v>
      </c>
      <c r="J79" s="37"/>
      <c r="O79" s="44">
        <f>I79*0.21</f>
        <v>0</v>
      </c>
      <c r="P79">
        <v>3</v>
      </c>
    </row>
    <row r="80">
      <c r="A80" s="37" t="s">
        <v>630</v>
      </c>
      <c r="B80" s="45"/>
      <c r="C80" s="46"/>
      <c r="D80" s="46"/>
      <c r="E80" s="47" t="s">
        <v>627</v>
      </c>
      <c r="F80" s="46"/>
      <c r="G80" s="46"/>
      <c r="H80" s="46"/>
      <c r="I80" s="46"/>
      <c r="J80" s="48"/>
    </row>
    <row r="81" ht="75">
      <c r="A81" s="37" t="s">
        <v>631</v>
      </c>
      <c r="B81" s="45"/>
      <c r="C81" s="46"/>
      <c r="D81" s="46"/>
      <c r="E81" s="49" t="s">
        <v>9491</v>
      </c>
      <c r="F81" s="46"/>
      <c r="G81" s="46"/>
      <c r="H81" s="46"/>
      <c r="I81" s="46"/>
      <c r="J81" s="48"/>
    </row>
    <row r="82" ht="120">
      <c r="A82" s="37" t="s">
        <v>633</v>
      </c>
      <c r="B82" s="45"/>
      <c r="C82" s="46"/>
      <c r="D82" s="46"/>
      <c r="E82" s="39" t="s">
        <v>9156</v>
      </c>
      <c r="F82" s="46"/>
      <c r="G82" s="46"/>
      <c r="H82" s="46"/>
      <c r="I82" s="46"/>
      <c r="J82" s="48"/>
    </row>
    <row r="83">
      <c r="A83" s="31" t="s">
        <v>622</v>
      </c>
      <c r="B83" s="32"/>
      <c r="C83" s="33" t="s">
        <v>1162</v>
      </c>
      <c r="D83" s="34"/>
      <c r="E83" s="31" t="s">
        <v>1328</v>
      </c>
      <c r="F83" s="34"/>
      <c r="G83" s="34"/>
      <c r="H83" s="34"/>
      <c r="I83" s="35">
        <f>SUMIFS(I84:I91,A84:A91,"P")</f>
        <v>0</v>
      </c>
      <c r="J83" s="36"/>
    </row>
    <row r="84">
      <c r="A84" s="37" t="s">
        <v>625</v>
      </c>
      <c r="B84" s="37">
        <v>19</v>
      </c>
      <c r="C84" s="38" t="s">
        <v>2860</v>
      </c>
      <c r="D84" s="37" t="s">
        <v>627</v>
      </c>
      <c r="E84" s="39" t="s">
        <v>2861</v>
      </c>
      <c r="F84" s="40" t="s">
        <v>629</v>
      </c>
      <c r="G84" s="41">
        <v>7319.3999999999996</v>
      </c>
      <c r="H84" s="42">
        <v>0</v>
      </c>
      <c r="I84" s="43">
        <f>ROUND(G84*H84,P4)</f>
        <v>0</v>
      </c>
      <c r="J84" s="37"/>
      <c r="O84" s="44">
        <f>I84*0.21</f>
        <v>0</v>
      </c>
      <c r="P84">
        <v>3</v>
      </c>
    </row>
    <row r="85">
      <c r="A85" s="37" t="s">
        <v>630</v>
      </c>
      <c r="B85" s="45"/>
      <c r="C85" s="46"/>
      <c r="D85" s="46"/>
      <c r="E85" s="47" t="s">
        <v>627</v>
      </c>
      <c r="F85" s="46"/>
      <c r="G85" s="46"/>
      <c r="H85" s="46"/>
      <c r="I85" s="46"/>
      <c r="J85" s="48"/>
    </row>
    <row r="86" ht="120">
      <c r="A86" s="37" t="s">
        <v>631</v>
      </c>
      <c r="B86" s="45"/>
      <c r="C86" s="46"/>
      <c r="D86" s="46"/>
      <c r="E86" s="49" t="s">
        <v>9492</v>
      </c>
      <c r="F86" s="46"/>
      <c r="G86" s="46"/>
      <c r="H86" s="46"/>
      <c r="I86" s="46"/>
      <c r="J86" s="48"/>
    </row>
    <row r="87" ht="105">
      <c r="A87" s="37" t="s">
        <v>633</v>
      </c>
      <c r="B87" s="45"/>
      <c r="C87" s="46"/>
      <c r="D87" s="46"/>
      <c r="E87" s="39" t="s">
        <v>840</v>
      </c>
      <c r="F87" s="46"/>
      <c r="G87" s="46"/>
      <c r="H87" s="46"/>
      <c r="I87" s="46"/>
      <c r="J87" s="48"/>
    </row>
    <row r="88">
      <c r="A88" s="37" t="s">
        <v>625</v>
      </c>
      <c r="B88" s="37">
        <v>20</v>
      </c>
      <c r="C88" s="38" t="s">
        <v>3085</v>
      </c>
      <c r="D88" s="37" t="s">
        <v>627</v>
      </c>
      <c r="E88" s="39" t="s">
        <v>3086</v>
      </c>
      <c r="F88" s="40" t="s">
        <v>832</v>
      </c>
      <c r="G88" s="41">
        <v>17234.799999999999</v>
      </c>
      <c r="H88" s="42">
        <v>0</v>
      </c>
      <c r="I88" s="43">
        <f>ROUND(G88*H88,P4)</f>
        <v>0</v>
      </c>
      <c r="J88" s="37"/>
      <c r="O88" s="44">
        <f>I88*0.21</f>
        <v>0</v>
      </c>
      <c r="P88">
        <v>3</v>
      </c>
    </row>
    <row r="89">
      <c r="A89" s="37" t="s">
        <v>630</v>
      </c>
      <c r="B89" s="45"/>
      <c r="C89" s="46"/>
      <c r="D89" s="46"/>
      <c r="E89" s="47" t="s">
        <v>627</v>
      </c>
      <c r="F89" s="46"/>
      <c r="G89" s="46"/>
      <c r="H89" s="46"/>
      <c r="I89" s="46"/>
      <c r="J89" s="48"/>
    </row>
    <row r="90" ht="105">
      <c r="A90" s="37" t="s">
        <v>631</v>
      </c>
      <c r="B90" s="45"/>
      <c r="C90" s="46"/>
      <c r="D90" s="46"/>
      <c r="E90" s="49" t="s">
        <v>9493</v>
      </c>
      <c r="F90" s="46"/>
      <c r="G90" s="46"/>
      <c r="H90" s="46"/>
      <c r="I90" s="46"/>
      <c r="J90" s="48"/>
    </row>
    <row r="91" ht="150">
      <c r="A91" s="37" t="s">
        <v>633</v>
      </c>
      <c r="B91" s="45"/>
      <c r="C91" s="46"/>
      <c r="D91" s="46"/>
      <c r="E91" s="39" t="s">
        <v>1628</v>
      </c>
      <c r="F91" s="46"/>
      <c r="G91" s="46"/>
      <c r="H91" s="46"/>
      <c r="I91" s="46"/>
      <c r="J91" s="48"/>
    </row>
    <row r="92">
      <c r="A92" s="31" t="s">
        <v>622</v>
      </c>
      <c r="B92" s="32"/>
      <c r="C92" s="33" t="s">
        <v>731</v>
      </c>
      <c r="D92" s="34"/>
      <c r="E92" s="31" t="s">
        <v>2438</v>
      </c>
      <c r="F92" s="34"/>
      <c r="G92" s="34"/>
      <c r="H92" s="34"/>
      <c r="I92" s="35">
        <f>SUMIFS(I93:I128,A93:A128,"P")</f>
        <v>0</v>
      </c>
      <c r="J92" s="36"/>
    </row>
    <row r="93" ht="30">
      <c r="A93" s="37" t="s">
        <v>625</v>
      </c>
      <c r="B93" s="37">
        <v>21</v>
      </c>
      <c r="C93" s="38" t="s">
        <v>2868</v>
      </c>
      <c r="D93" s="37" t="s">
        <v>627</v>
      </c>
      <c r="E93" s="39" t="s">
        <v>2869</v>
      </c>
      <c r="F93" s="40" t="s">
        <v>832</v>
      </c>
      <c r="G93" s="41">
        <v>10010.639999999999</v>
      </c>
      <c r="H93" s="42">
        <v>0</v>
      </c>
      <c r="I93" s="43">
        <f>ROUND(G93*H93,P4)</f>
        <v>0</v>
      </c>
      <c r="J93" s="37"/>
      <c r="O93" s="44">
        <f>I93*0.21</f>
        <v>0</v>
      </c>
      <c r="P93">
        <v>3</v>
      </c>
    </row>
    <row r="94">
      <c r="A94" s="37" t="s">
        <v>630</v>
      </c>
      <c r="B94" s="45"/>
      <c r="C94" s="46"/>
      <c r="D94" s="46"/>
      <c r="E94" s="47" t="s">
        <v>627</v>
      </c>
      <c r="F94" s="46"/>
      <c r="G94" s="46"/>
      <c r="H94" s="46"/>
      <c r="I94" s="46"/>
      <c r="J94" s="48"/>
    </row>
    <row r="95" ht="150">
      <c r="A95" s="37" t="s">
        <v>631</v>
      </c>
      <c r="B95" s="45"/>
      <c r="C95" s="46"/>
      <c r="D95" s="46"/>
      <c r="E95" s="49" t="s">
        <v>9494</v>
      </c>
      <c r="F95" s="46"/>
      <c r="G95" s="46"/>
      <c r="H95" s="46"/>
      <c r="I95" s="46"/>
      <c r="J95" s="48"/>
    </row>
    <row r="96" ht="90">
      <c r="A96" s="37" t="s">
        <v>633</v>
      </c>
      <c r="B96" s="45"/>
      <c r="C96" s="46"/>
      <c r="D96" s="46"/>
      <c r="E96" s="39" t="s">
        <v>2442</v>
      </c>
      <c r="F96" s="46"/>
      <c r="G96" s="46"/>
      <c r="H96" s="46"/>
      <c r="I96" s="46"/>
      <c r="J96" s="48"/>
    </row>
    <row r="97">
      <c r="A97" s="37" t="s">
        <v>625</v>
      </c>
      <c r="B97" s="37">
        <v>22</v>
      </c>
      <c r="C97" s="38" t="s">
        <v>1537</v>
      </c>
      <c r="D97" s="37" t="s">
        <v>627</v>
      </c>
      <c r="E97" s="39" t="s">
        <v>1538</v>
      </c>
      <c r="F97" s="40" t="s">
        <v>832</v>
      </c>
      <c r="G97" s="41">
        <v>13018.959999999999</v>
      </c>
      <c r="H97" s="42">
        <v>0</v>
      </c>
      <c r="I97" s="43">
        <f>ROUND(G97*H97,P4)</f>
        <v>0</v>
      </c>
      <c r="J97" s="37"/>
      <c r="O97" s="44">
        <f>I97*0.21</f>
        <v>0</v>
      </c>
      <c r="P97">
        <v>3</v>
      </c>
    </row>
    <row r="98">
      <c r="A98" s="37" t="s">
        <v>630</v>
      </c>
      <c r="B98" s="45"/>
      <c r="C98" s="46"/>
      <c r="D98" s="46"/>
      <c r="E98" s="47" t="s">
        <v>627</v>
      </c>
      <c r="F98" s="46"/>
      <c r="G98" s="46"/>
      <c r="H98" s="46"/>
      <c r="I98" s="46"/>
      <c r="J98" s="48"/>
    </row>
    <row r="99" ht="210">
      <c r="A99" s="37" t="s">
        <v>631</v>
      </c>
      <c r="B99" s="45"/>
      <c r="C99" s="46"/>
      <c r="D99" s="46"/>
      <c r="E99" s="49" t="s">
        <v>9495</v>
      </c>
      <c r="F99" s="46"/>
      <c r="G99" s="46"/>
      <c r="H99" s="46"/>
      <c r="I99" s="46"/>
      <c r="J99" s="48"/>
    </row>
    <row r="100" ht="90">
      <c r="A100" s="37" t="s">
        <v>633</v>
      </c>
      <c r="B100" s="45"/>
      <c r="C100" s="46"/>
      <c r="D100" s="46"/>
      <c r="E100" s="39" t="s">
        <v>2442</v>
      </c>
      <c r="F100" s="46"/>
      <c r="G100" s="46"/>
      <c r="H100" s="46"/>
      <c r="I100" s="46"/>
      <c r="J100" s="48"/>
    </row>
    <row r="101">
      <c r="A101" s="37" t="s">
        <v>625</v>
      </c>
      <c r="B101" s="37">
        <v>23</v>
      </c>
      <c r="C101" s="38" t="s">
        <v>2633</v>
      </c>
      <c r="D101" s="37" t="s">
        <v>627</v>
      </c>
      <c r="E101" s="39" t="s">
        <v>2634</v>
      </c>
      <c r="F101" s="40" t="s">
        <v>832</v>
      </c>
      <c r="G101" s="41">
        <v>10766.16</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ht="150">
      <c r="A103" s="37" t="s">
        <v>631</v>
      </c>
      <c r="B103" s="45"/>
      <c r="C103" s="46"/>
      <c r="D103" s="46"/>
      <c r="E103" s="49" t="s">
        <v>9496</v>
      </c>
      <c r="F103" s="46"/>
      <c r="G103" s="46"/>
      <c r="H103" s="46"/>
      <c r="I103" s="46"/>
      <c r="J103" s="48"/>
    </row>
    <row r="104" ht="90">
      <c r="A104" s="37" t="s">
        <v>633</v>
      </c>
      <c r="B104" s="45"/>
      <c r="C104" s="46"/>
      <c r="D104" s="46"/>
      <c r="E104" s="39" t="s">
        <v>2442</v>
      </c>
      <c r="F104" s="46"/>
      <c r="G104" s="46"/>
      <c r="H104" s="46"/>
      <c r="I104" s="46"/>
      <c r="J104" s="48"/>
    </row>
    <row r="105">
      <c r="A105" s="37" t="s">
        <v>625</v>
      </c>
      <c r="B105" s="37">
        <v>24</v>
      </c>
      <c r="C105" s="38" t="s">
        <v>9177</v>
      </c>
      <c r="D105" s="37" t="s">
        <v>627</v>
      </c>
      <c r="E105" s="39" t="s">
        <v>9178</v>
      </c>
      <c r="F105" s="40" t="s">
        <v>832</v>
      </c>
      <c r="G105" s="41">
        <v>1221.75</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ht="180">
      <c r="A107" s="37" t="s">
        <v>631</v>
      </c>
      <c r="B107" s="45"/>
      <c r="C107" s="46"/>
      <c r="D107" s="46"/>
      <c r="E107" s="49" t="s">
        <v>9497</v>
      </c>
      <c r="F107" s="46"/>
      <c r="G107" s="46"/>
      <c r="H107" s="46"/>
      <c r="I107" s="46"/>
      <c r="J107" s="48"/>
    </row>
    <row r="108" ht="120">
      <c r="A108" s="37" t="s">
        <v>633</v>
      </c>
      <c r="B108" s="45"/>
      <c r="C108" s="46"/>
      <c r="D108" s="46"/>
      <c r="E108" s="39" t="s">
        <v>9180</v>
      </c>
      <c r="F108" s="46"/>
      <c r="G108" s="46"/>
      <c r="H108" s="46"/>
      <c r="I108" s="46"/>
      <c r="J108" s="48"/>
    </row>
    <row r="109">
      <c r="A109" s="37" t="s">
        <v>625</v>
      </c>
      <c r="B109" s="37">
        <v>25</v>
      </c>
      <c r="C109" s="38" t="s">
        <v>2872</v>
      </c>
      <c r="D109" s="37" t="s">
        <v>627</v>
      </c>
      <c r="E109" s="39" t="s">
        <v>2873</v>
      </c>
      <c r="F109" s="40" t="s">
        <v>832</v>
      </c>
      <c r="G109" s="41">
        <v>10010.639999999999</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ht="150">
      <c r="A111" s="37" t="s">
        <v>631</v>
      </c>
      <c r="B111" s="45"/>
      <c r="C111" s="46"/>
      <c r="D111" s="46"/>
      <c r="E111" s="49" t="s">
        <v>9498</v>
      </c>
      <c r="F111" s="46"/>
      <c r="G111" s="46"/>
      <c r="H111" s="46"/>
      <c r="I111" s="46"/>
      <c r="J111" s="48"/>
    </row>
    <row r="112" ht="120">
      <c r="A112" s="37" t="s">
        <v>633</v>
      </c>
      <c r="B112" s="45"/>
      <c r="C112" s="46"/>
      <c r="D112" s="46"/>
      <c r="E112" s="39" t="s">
        <v>2727</v>
      </c>
      <c r="F112" s="46"/>
      <c r="G112" s="46"/>
      <c r="H112" s="46"/>
      <c r="I112" s="46"/>
      <c r="J112" s="48"/>
    </row>
    <row r="113">
      <c r="A113" s="37" t="s">
        <v>625</v>
      </c>
      <c r="B113" s="37">
        <v>26</v>
      </c>
      <c r="C113" s="38" t="s">
        <v>4636</v>
      </c>
      <c r="D113" s="37" t="s">
        <v>627</v>
      </c>
      <c r="E113" s="39" t="s">
        <v>4637</v>
      </c>
      <c r="F113" s="40" t="s">
        <v>832</v>
      </c>
      <c r="G113" s="41">
        <v>19360.200000000001</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ht="165">
      <c r="A115" s="37" t="s">
        <v>631</v>
      </c>
      <c r="B115" s="45"/>
      <c r="C115" s="46"/>
      <c r="D115" s="46"/>
      <c r="E115" s="49" t="s">
        <v>9499</v>
      </c>
      <c r="F115" s="46"/>
      <c r="G115" s="46"/>
      <c r="H115" s="46"/>
      <c r="I115" s="46"/>
      <c r="J115" s="48"/>
    </row>
    <row r="116" ht="120">
      <c r="A116" s="37" t="s">
        <v>633</v>
      </c>
      <c r="B116" s="45"/>
      <c r="C116" s="46"/>
      <c r="D116" s="46"/>
      <c r="E116" s="39" t="s">
        <v>2727</v>
      </c>
      <c r="F116" s="46"/>
      <c r="G116" s="46"/>
      <c r="H116" s="46"/>
      <c r="I116" s="46"/>
      <c r="J116" s="48"/>
    </row>
    <row r="117">
      <c r="A117" s="37" t="s">
        <v>625</v>
      </c>
      <c r="B117" s="37">
        <v>27</v>
      </c>
      <c r="C117" s="38" t="s">
        <v>9500</v>
      </c>
      <c r="D117" s="37" t="s">
        <v>627</v>
      </c>
      <c r="E117" s="39" t="s">
        <v>9501</v>
      </c>
      <c r="F117" s="40" t="s">
        <v>832</v>
      </c>
      <c r="G117" s="41">
        <v>9632.8799999999992</v>
      </c>
      <c r="H117" s="42">
        <v>0</v>
      </c>
      <c r="I117" s="43">
        <f>ROUND(G117*H117,P4)</f>
        <v>0</v>
      </c>
      <c r="J117" s="37"/>
      <c r="O117" s="44">
        <f>I117*0.21</f>
        <v>0</v>
      </c>
      <c r="P117">
        <v>3</v>
      </c>
    </row>
    <row r="118">
      <c r="A118" s="37" t="s">
        <v>630</v>
      </c>
      <c r="B118" s="45"/>
      <c r="C118" s="46"/>
      <c r="D118" s="46"/>
      <c r="E118" s="47" t="s">
        <v>627</v>
      </c>
      <c r="F118" s="46"/>
      <c r="G118" s="46"/>
      <c r="H118" s="46"/>
      <c r="I118" s="46"/>
      <c r="J118" s="48"/>
    </row>
    <row r="119" ht="150">
      <c r="A119" s="37" t="s">
        <v>631</v>
      </c>
      <c r="B119" s="45"/>
      <c r="C119" s="46"/>
      <c r="D119" s="46"/>
      <c r="E119" s="49" t="s">
        <v>9502</v>
      </c>
      <c r="F119" s="46"/>
      <c r="G119" s="46"/>
      <c r="H119" s="46"/>
      <c r="I119" s="46"/>
      <c r="J119" s="48"/>
    </row>
    <row r="120" ht="195">
      <c r="A120" s="37" t="s">
        <v>633</v>
      </c>
      <c r="B120" s="45"/>
      <c r="C120" s="46"/>
      <c r="D120" s="46"/>
      <c r="E120" s="39" t="s">
        <v>2732</v>
      </c>
      <c r="F120" s="46"/>
      <c r="G120" s="46"/>
      <c r="H120" s="46"/>
      <c r="I120" s="46"/>
      <c r="J120" s="48"/>
    </row>
    <row r="121">
      <c r="A121" s="37" t="s">
        <v>625</v>
      </c>
      <c r="B121" s="37">
        <v>28</v>
      </c>
      <c r="C121" s="38" t="s">
        <v>3913</v>
      </c>
      <c r="D121" s="37" t="s">
        <v>627</v>
      </c>
      <c r="E121" s="39" t="s">
        <v>3914</v>
      </c>
      <c r="F121" s="40" t="s">
        <v>832</v>
      </c>
      <c r="G121" s="41">
        <v>9444</v>
      </c>
      <c r="H121" s="42">
        <v>0</v>
      </c>
      <c r="I121" s="43">
        <f>ROUND(G121*H121,P4)</f>
        <v>0</v>
      </c>
      <c r="J121" s="37"/>
      <c r="O121" s="44">
        <f>I121*0.21</f>
        <v>0</v>
      </c>
      <c r="P121">
        <v>3</v>
      </c>
    </row>
    <row r="122">
      <c r="A122" s="37" t="s">
        <v>630</v>
      </c>
      <c r="B122" s="45"/>
      <c r="C122" s="46"/>
      <c r="D122" s="46"/>
      <c r="E122" s="47" t="s">
        <v>627</v>
      </c>
      <c r="F122" s="46"/>
      <c r="G122" s="46"/>
      <c r="H122" s="46"/>
      <c r="I122" s="46"/>
      <c r="J122" s="48"/>
    </row>
    <row r="123" ht="150">
      <c r="A123" s="37" t="s">
        <v>631</v>
      </c>
      <c r="B123" s="45"/>
      <c r="C123" s="46"/>
      <c r="D123" s="46"/>
      <c r="E123" s="49" t="s">
        <v>9503</v>
      </c>
      <c r="F123" s="46"/>
      <c r="G123" s="46"/>
      <c r="H123" s="46"/>
      <c r="I123" s="46"/>
      <c r="J123" s="48"/>
    </row>
    <row r="124" ht="195">
      <c r="A124" s="37" t="s">
        <v>633</v>
      </c>
      <c r="B124" s="45"/>
      <c r="C124" s="46"/>
      <c r="D124" s="46"/>
      <c r="E124" s="39" t="s">
        <v>2732</v>
      </c>
      <c r="F124" s="46"/>
      <c r="G124" s="46"/>
      <c r="H124" s="46"/>
      <c r="I124" s="46"/>
      <c r="J124" s="48"/>
    </row>
    <row r="125" ht="30">
      <c r="A125" s="37" t="s">
        <v>625</v>
      </c>
      <c r="B125" s="37">
        <v>29</v>
      </c>
      <c r="C125" s="38" t="s">
        <v>9504</v>
      </c>
      <c r="D125" s="37" t="s">
        <v>627</v>
      </c>
      <c r="E125" s="39" t="s">
        <v>9505</v>
      </c>
      <c r="F125" s="40" t="s">
        <v>832</v>
      </c>
      <c r="G125" s="41">
        <v>9727.3199999999997</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ht="135">
      <c r="A127" s="37" t="s">
        <v>631</v>
      </c>
      <c r="B127" s="45"/>
      <c r="C127" s="46"/>
      <c r="D127" s="46"/>
      <c r="E127" s="49" t="s">
        <v>9506</v>
      </c>
      <c r="F127" s="46"/>
      <c r="G127" s="46"/>
      <c r="H127" s="46"/>
      <c r="I127" s="46"/>
      <c r="J127" s="48"/>
    </row>
    <row r="128" ht="195">
      <c r="A128" s="37" t="s">
        <v>633</v>
      </c>
      <c r="B128" s="45"/>
      <c r="C128" s="46"/>
      <c r="D128" s="46"/>
      <c r="E128" s="39" t="s">
        <v>2732</v>
      </c>
      <c r="F128" s="46"/>
      <c r="G128" s="46"/>
      <c r="H128" s="46"/>
      <c r="I128" s="46"/>
      <c r="J128" s="48"/>
    </row>
    <row r="129">
      <c r="A129" s="31" t="s">
        <v>622</v>
      </c>
      <c r="B129" s="32"/>
      <c r="C129" s="33" t="s">
        <v>794</v>
      </c>
      <c r="D129" s="34"/>
      <c r="E129" s="31" t="s">
        <v>1415</v>
      </c>
      <c r="F129" s="34"/>
      <c r="G129" s="34"/>
      <c r="H129" s="34"/>
      <c r="I129" s="35">
        <f>SUMIFS(I130:I217,A130:A217,"P")</f>
        <v>0</v>
      </c>
      <c r="J129" s="36"/>
    </row>
    <row r="130" ht="30">
      <c r="A130" s="37" t="s">
        <v>625</v>
      </c>
      <c r="B130" s="37">
        <v>30</v>
      </c>
      <c r="C130" s="38" t="s">
        <v>9196</v>
      </c>
      <c r="D130" s="37" t="s">
        <v>627</v>
      </c>
      <c r="E130" s="39" t="s">
        <v>9197</v>
      </c>
      <c r="F130" s="40" t="s">
        <v>744</v>
      </c>
      <c r="G130" s="41">
        <v>134</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ht="135">
      <c r="A132" s="37" t="s">
        <v>631</v>
      </c>
      <c r="B132" s="45"/>
      <c r="C132" s="46"/>
      <c r="D132" s="46"/>
      <c r="E132" s="49" t="s">
        <v>9507</v>
      </c>
      <c r="F132" s="46"/>
      <c r="G132" s="46"/>
      <c r="H132" s="46"/>
      <c r="I132" s="46"/>
      <c r="J132" s="48"/>
    </row>
    <row r="133" ht="225">
      <c r="A133" s="37" t="s">
        <v>633</v>
      </c>
      <c r="B133" s="45"/>
      <c r="C133" s="46"/>
      <c r="D133" s="46"/>
      <c r="E133" s="39" t="s">
        <v>9036</v>
      </c>
      <c r="F133" s="46"/>
      <c r="G133" s="46"/>
      <c r="H133" s="46"/>
      <c r="I133" s="46"/>
      <c r="J133" s="48"/>
    </row>
    <row r="134">
      <c r="A134" s="37" t="s">
        <v>625</v>
      </c>
      <c r="B134" s="37">
        <v>31</v>
      </c>
      <c r="C134" s="38" t="s">
        <v>9080</v>
      </c>
      <c r="D134" s="37" t="s">
        <v>627</v>
      </c>
      <c r="E134" s="39" t="s">
        <v>9081</v>
      </c>
      <c r="F134" s="40" t="s">
        <v>639</v>
      </c>
      <c r="G134" s="41">
        <v>135</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ht="165">
      <c r="A136" s="37" t="s">
        <v>631</v>
      </c>
      <c r="B136" s="45"/>
      <c r="C136" s="46"/>
      <c r="D136" s="46"/>
      <c r="E136" s="49" t="s">
        <v>9508</v>
      </c>
      <c r="F136" s="46"/>
      <c r="G136" s="46"/>
      <c r="H136" s="46"/>
      <c r="I136" s="46"/>
      <c r="J136" s="48"/>
    </row>
    <row r="137" ht="90">
      <c r="A137" s="37" t="s">
        <v>633</v>
      </c>
      <c r="B137" s="45"/>
      <c r="C137" s="46"/>
      <c r="D137" s="46"/>
      <c r="E137" s="39" t="s">
        <v>9083</v>
      </c>
      <c r="F137" s="46"/>
      <c r="G137" s="46"/>
      <c r="H137" s="46"/>
      <c r="I137" s="46"/>
      <c r="J137" s="48"/>
    </row>
    <row r="138">
      <c r="A138" s="37" t="s">
        <v>625</v>
      </c>
      <c r="B138" s="37">
        <v>32</v>
      </c>
      <c r="C138" s="38" t="s">
        <v>9509</v>
      </c>
      <c r="D138" s="37" t="s">
        <v>627</v>
      </c>
      <c r="E138" s="39" t="s">
        <v>9510</v>
      </c>
      <c r="F138" s="40" t="s">
        <v>639</v>
      </c>
      <c r="G138" s="41">
        <v>50</v>
      </c>
      <c r="H138" s="42">
        <v>0</v>
      </c>
      <c r="I138" s="43">
        <f>ROUND(G138*H138,P4)</f>
        <v>0</v>
      </c>
      <c r="J138" s="37"/>
      <c r="O138" s="44">
        <f>I138*0.21</f>
        <v>0</v>
      </c>
      <c r="P138">
        <v>3</v>
      </c>
    </row>
    <row r="139">
      <c r="A139" s="37" t="s">
        <v>630</v>
      </c>
      <c r="B139" s="45"/>
      <c r="C139" s="46"/>
      <c r="D139" s="46"/>
      <c r="E139" s="47" t="s">
        <v>627</v>
      </c>
      <c r="F139" s="46"/>
      <c r="G139" s="46"/>
      <c r="H139" s="46"/>
      <c r="I139" s="46"/>
      <c r="J139" s="48"/>
    </row>
    <row r="140" ht="105">
      <c r="A140" s="37" t="s">
        <v>631</v>
      </c>
      <c r="B140" s="45"/>
      <c r="C140" s="46"/>
      <c r="D140" s="46"/>
      <c r="E140" s="49" t="s">
        <v>9511</v>
      </c>
      <c r="F140" s="46"/>
      <c r="G140" s="46"/>
      <c r="H140" s="46"/>
      <c r="I140" s="46"/>
      <c r="J140" s="48"/>
    </row>
    <row r="141" ht="75">
      <c r="A141" s="37" t="s">
        <v>633</v>
      </c>
      <c r="B141" s="45"/>
      <c r="C141" s="46"/>
      <c r="D141" s="46"/>
      <c r="E141" s="39" t="s">
        <v>9512</v>
      </c>
      <c r="F141" s="46"/>
      <c r="G141" s="46"/>
      <c r="H141" s="46"/>
      <c r="I141" s="46"/>
      <c r="J141" s="48"/>
    </row>
    <row r="142">
      <c r="A142" s="37" t="s">
        <v>625</v>
      </c>
      <c r="B142" s="37">
        <v>33</v>
      </c>
      <c r="C142" s="38" t="s">
        <v>9200</v>
      </c>
      <c r="D142" s="37" t="s">
        <v>627</v>
      </c>
      <c r="E142" s="39" t="s">
        <v>9201</v>
      </c>
      <c r="F142" s="40" t="s">
        <v>639</v>
      </c>
      <c r="G142" s="41">
        <v>26.800000000000001</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ht="165">
      <c r="A144" s="37" t="s">
        <v>631</v>
      </c>
      <c r="B144" s="45"/>
      <c r="C144" s="46"/>
      <c r="D144" s="46"/>
      <c r="E144" s="49" t="s">
        <v>9513</v>
      </c>
      <c r="F144" s="46"/>
      <c r="G144" s="46"/>
      <c r="H144" s="46"/>
      <c r="I144" s="46"/>
      <c r="J144" s="48"/>
    </row>
    <row r="145" ht="75">
      <c r="A145" s="37" t="s">
        <v>633</v>
      </c>
      <c r="B145" s="45"/>
      <c r="C145" s="46"/>
      <c r="D145" s="46"/>
      <c r="E145" s="39" t="s">
        <v>9203</v>
      </c>
      <c r="F145" s="46"/>
      <c r="G145" s="46"/>
      <c r="H145" s="46"/>
      <c r="I145" s="46"/>
      <c r="J145" s="48"/>
    </row>
    <row r="146">
      <c r="A146" s="37" t="s">
        <v>625</v>
      </c>
      <c r="B146" s="37">
        <v>34</v>
      </c>
      <c r="C146" s="38" t="s">
        <v>9514</v>
      </c>
      <c r="D146" s="37" t="s">
        <v>627</v>
      </c>
      <c r="E146" s="39" t="s">
        <v>9515</v>
      </c>
      <c r="F146" s="40" t="s">
        <v>639</v>
      </c>
      <c r="G146" s="41">
        <v>4</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ht="210">
      <c r="A148" s="37" t="s">
        <v>631</v>
      </c>
      <c r="B148" s="45"/>
      <c r="C148" s="46"/>
      <c r="D148" s="46"/>
      <c r="E148" s="49" t="s">
        <v>9516</v>
      </c>
      <c r="F148" s="46"/>
      <c r="G148" s="46"/>
      <c r="H148" s="46"/>
      <c r="I148" s="46"/>
      <c r="J148" s="48"/>
    </row>
    <row r="149" ht="90">
      <c r="A149" s="37" t="s">
        <v>633</v>
      </c>
      <c r="B149" s="45"/>
      <c r="C149" s="46"/>
      <c r="D149" s="46"/>
      <c r="E149" s="39" t="s">
        <v>9517</v>
      </c>
      <c r="F149" s="46"/>
      <c r="G149" s="46"/>
      <c r="H149" s="46"/>
      <c r="I149" s="46"/>
      <c r="J149" s="48"/>
    </row>
    <row r="150" ht="30">
      <c r="A150" s="37" t="s">
        <v>625</v>
      </c>
      <c r="B150" s="37">
        <v>35</v>
      </c>
      <c r="C150" s="38" t="s">
        <v>2920</v>
      </c>
      <c r="D150" s="37" t="s">
        <v>627</v>
      </c>
      <c r="E150" s="39" t="s">
        <v>2921</v>
      </c>
      <c r="F150" s="40" t="s">
        <v>639</v>
      </c>
      <c r="G150" s="41">
        <v>19</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ht="210">
      <c r="A152" s="37" t="s">
        <v>631</v>
      </c>
      <c r="B152" s="45"/>
      <c r="C152" s="46"/>
      <c r="D152" s="46"/>
      <c r="E152" s="49" t="s">
        <v>9518</v>
      </c>
      <c r="F152" s="46"/>
      <c r="G152" s="46"/>
      <c r="H152" s="46"/>
      <c r="I152" s="46"/>
      <c r="J152" s="48"/>
    </row>
    <row r="153" ht="60">
      <c r="A153" s="37" t="s">
        <v>633</v>
      </c>
      <c r="B153" s="45"/>
      <c r="C153" s="46"/>
      <c r="D153" s="46"/>
      <c r="E153" s="39" t="s">
        <v>2659</v>
      </c>
      <c r="F153" s="46"/>
      <c r="G153" s="46"/>
      <c r="H153" s="46"/>
      <c r="I153" s="46"/>
      <c r="J153" s="48"/>
    </row>
    <row r="154">
      <c r="A154" s="37" t="s">
        <v>625</v>
      </c>
      <c r="B154" s="37">
        <v>36</v>
      </c>
      <c r="C154" s="38" t="s">
        <v>9205</v>
      </c>
      <c r="D154" s="37" t="s">
        <v>627</v>
      </c>
      <c r="E154" s="39" t="s">
        <v>9206</v>
      </c>
      <c r="F154" s="40" t="s">
        <v>639</v>
      </c>
      <c r="G154" s="41">
        <v>31</v>
      </c>
      <c r="H154" s="42">
        <v>0</v>
      </c>
      <c r="I154" s="43">
        <f>ROUND(G154*H154,P4)</f>
        <v>0</v>
      </c>
      <c r="J154" s="37"/>
      <c r="O154" s="44">
        <f>I154*0.21</f>
        <v>0</v>
      </c>
      <c r="P154">
        <v>3</v>
      </c>
    </row>
    <row r="155">
      <c r="A155" s="37" t="s">
        <v>630</v>
      </c>
      <c r="B155" s="45"/>
      <c r="C155" s="46"/>
      <c r="D155" s="46"/>
      <c r="E155" s="47" t="s">
        <v>627</v>
      </c>
      <c r="F155" s="46"/>
      <c r="G155" s="46"/>
      <c r="H155" s="46"/>
      <c r="I155" s="46"/>
      <c r="J155" s="48"/>
    </row>
    <row r="156" ht="195">
      <c r="A156" s="37" t="s">
        <v>631</v>
      </c>
      <c r="B156" s="45"/>
      <c r="C156" s="46"/>
      <c r="D156" s="46"/>
      <c r="E156" s="49" t="s">
        <v>9519</v>
      </c>
      <c r="F156" s="46"/>
      <c r="G156" s="46"/>
      <c r="H156" s="46"/>
      <c r="I156" s="46"/>
      <c r="J156" s="48"/>
    </row>
    <row r="157" ht="75">
      <c r="A157" s="37" t="s">
        <v>633</v>
      </c>
      <c r="B157" s="45"/>
      <c r="C157" s="46"/>
      <c r="D157" s="46"/>
      <c r="E157" s="39" t="s">
        <v>9208</v>
      </c>
      <c r="F157" s="46"/>
      <c r="G157" s="46"/>
      <c r="H157" s="46"/>
      <c r="I157" s="46"/>
      <c r="J157" s="48"/>
    </row>
    <row r="158">
      <c r="A158" s="37" t="s">
        <v>625</v>
      </c>
      <c r="B158" s="37">
        <v>37</v>
      </c>
      <c r="C158" s="38" t="s">
        <v>9209</v>
      </c>
      <c r="D158" s="37" t="s">
        <v>627</v>
      </c>
      <c r="E158" s="39" t="s">
        <v>9210</v>
      </c>
      <c r="F158" s="40" t="s">
        <v>639</v>
      </c>
      <c r="G158" s="41">
        <v>2</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ht="210">
      <c r="A160" s="37" t="s">
        <v>631</v>
      </c>
      <c r="B160" s="45"/>
      <c r="C160" s="46"/>
      <c r="D160" s="46"/>
      <c r="E160" s="49" t="s">
        <v>9520</v>
      </c>
      <c r="F160" s="46"/>
      <c r="G160" s="46"/>
      <c r="H160" s="46"/>
      <c r="I160" s="46"/>
      <c r="J160" s="48"/>
    </row>
    <row r="161" ht="60">
      <c r="A161" s="37" t="s">
        <v>633</v>
      </c>
      <c r="B161" s="45"/>
      <c r="C161" s="46"/>
      <c r="D161" s="46"/>
      <c r="E161" s="39" t="s">
        <v>2659</v>
      </c>
      <c r="F161" s="46"/>
      <c r="G161" s="46"/>
      <c r="H161" s="46"/>
      <c r="I161" s="46"/>
      <c r="J161" s="48"/>
    </row>
    <row r="162" ht="30">
      <c r="A162" s="37" t="s">
        <v>625</v>
      </c>
      <c r="B162" s="37">
        <v>38</v>
      </c>
      <c r="C162" s="38" t="s">
        <v>9212</v>
      </c>
      <c r="D162" s="37" t="s">
        <v>627</v>
      </c>
      <c r="E162" s="39" t="s">
        <v>9213</v>
      </c>
      <c r="F162" s="40" t="s">
        <v>639</v>
      </c>
      <c r="G162" s="41">
        <v>4</v>
      </c>
      <c r="H162" s="42">
        <v>0</v>
      </c>
      <c r="I162" s="43">
        <f>ROUND(G162*H162,P4)</f>
        <v>0</v>
      </c>
      <c r="J162" s="37"/>
      <c r="O162" s="44">
        <f>I162*0.21</f>
        <v>0</v>
      </c>
      <c r="P162">
        <v>3</v>
      </c>
    </row>
    <row r="163">
      <c r="A163" s="37" t="s">
        <v>630</v>
      </c>
      <c r="B163" s="45"/>
      <c r="C163" s="46"/>
      <c r="D163" s="46"/>
      <c r="E163" s="47" t="s">
        <v>627</v>
      </c>
      <c r="F163" s="46"/>
      <c r="G163" s="46"/>
      <c r="H163" s="46"/>
      <c r="I163" s="46"/>
      <c r="J163" s="48"/>
    </row>
    <row r="164" ht="210">
      <c r="A164" s="37" t="s">
        <v>631</v>
      </c>
      <c r="B164" s="45"/>
      <c r="C164" s="46"/>
      <c r="D164" s="46"/>
      <c r="E164" s="49" t="s">
        <v>9521</v>
      </c>
      <c r="F164" s="46"/>
      <c r="G164" s="46"/>
      <c r="H164" s="46"/>
      <c r="I164" s="46"/>
      <c r="J164" s="48"/>
    </row>
    <row r="165" ht="60">
      <c r="A165" s="37" t="s">
        <v>633</v>
      </c>
      <c r="B165" s="45"/>
      <c r="C165" s="46"/>
      <c r="D165" s="46"/>
      <c r="E165" s="39" t="s">
        <v>2659</v>
      </c>
      <c r="F165" s="46"/>
      <c r="G165" s="46"/>
      <c r="H165" s="46"/>
      <c r="I165" s="46"/>
      <c r="J165" s="48"/>
    </row>
    <row r="166">
      <c r="A166" s="37" t="s">
        <v>625</v>
      </c>
      <c r="B166" s="37">
        <v>39</v>
      </c>
      <c r="C166" s="38" t="s">
        <v>9215</v>
      </c>
      <c r="D166" s="37" t="s">
        <v>627</v>
      </c>
      <c r="E166" s="39" t="s">
        <v>9216</v>
      </c>
      <c r="F166" s="40" t="s">
        <v>832</v>
      </c>
      <c r="G166" s="41">
        <v>45</v>
      </c>
      <c r="H166" s="42">
        <v>0</v>
      </c>
      <c r="I166" s="43">
        <f>ROUND(G166*H166,P4)</f>
        <v>0</v>
      </c>
      <c r="J166" s="37"/>
      <c r="O166" s="44">
        <f>I166*0.21</f>
        <v>0</v>
      </c>
      <c r="P166">
        <v>3</v>
      </c>
    </row>
    <row r="167">
      <c r="A167" s="37" t="s">
        <v>630</v>
      </c>
      <c r="B167" s="45"/>
      <c r="C167" s="46"/>
      <c r="D167" s="46"/>
      <c r="E167" s="47" t="s">
        <v>627</v>
      </c>
      <c r="F167" s="46"/>
      <c r="G167" s="46"/>
      <c r="H167" s="46"/>
      <c r="I167" s="46"/>
      <c r="J167" s="48"/>
    </row>
    <row r="168" ht="225">
      <c r="A168" s="37" t="s">
        <v>631</v>
      </c>
      <c r="B168" s="45"/>
      <c r="C168" s="46"/>
      <c r="D168" s="46"/>
      <c r="E168" s="49" t="s">
        <v>9522</v>
      </c>
      <c r="F168" s="46"/>
      <c r="G168" s="46"/>
      <c r="H168" s="46"/>
      <c r="I168" s="46"/>
      <c r="J168" s="48"/>
    </row>
    <row r="169" ht="60">
      <c r="A169" s="37" t="s">
        <v>633</v>
      </c>
      <c r="B169" s="45"/>
      <c r="C169" s="46"/>
      <c r="D169" s="46"/>
      <c r="E169" s="39" t="s">
        <v>2659</v>
      </c>
      <c r="F169" s="46"/>
      <c r="G169" s="46"/>
      <c r="H169" s="46"/>
      <c r="I169" s="46"/>
      <c r="J169" s="48"/>
    </row>
    <row r="170">
      <c r="A170" s="37" t="s">
        <v>625</v>
      </c>
      <c r="B170" s="37">
        <v>40</v>
      </c>
      <c r="C170" s="38" t="s">
        <v>9523</v>
      </c>
      <c r="D170" s="37" t="s">
        <v>627</v>
      </c>
      <c r="E170" s="39" t="s">
        <v>9524</v>
      </c>
      <c r="F170" s="40" t="s">
        <v>832</v>
      </c>
      <c r="G170" s="41">
        <v>5</v>
      </c>
      <c r="H170" s="42">
        <v>0</v>
      </c>
      <c r="I170" s="43">
        <f>ROUND(G170*H170,P4)</f>
        <v>0</v>
      </c>
      <c r="J170" s="37"/>
      <c r="O170" s="44">
        <f>I170*0.21</f>
        <v>0</v>
      </c>
      <c r="P170">
        <v>3</v>
      </c>
    </row>
    <row r="171">
      <c r="A171" s="37" t="s">
        <v>630</v>
      </c>
      <c r="B171" s="45"/>
      <c r="C171" s="46"/>
      <c r="D171" s="46"/>
      <c r="E171" s="47" t="s">
        <v>627</v>
      </c>
      <c r="F171" s="46"/>
      <c r="G171" s="46"/>
      <c r="H171" s="46"/>
      <c r="I171" s="46"/>
      <c r="J171" s="48"/>
    </row>
    <row r="172" ht="165">
      <c r="A172" s="37" t="s">
        <v>631</v>
      </c>
      <c r="B172" s="45"/>
      <c r="C172" s="46"/>
      <c r="D172" s="46"/>
      <c r="E172" s="49" t="s">
        <v>9525</v>
      </c>
      <c r="F172" s="46"/>
      <c r="G172" s="46"/>
      <c r="H172" s="46"/>
      <c r="I172" s="46"/>
      <c r="J172" s="48"/>
    </row>
    <row r="173" ht="75">
      <c r="A173" s="37" t="s">
        <v>633</v>
      </c>
      <c r="B173" s="45"/>
      <c r="C173" s="46"/>
      <c r="D173" s="46"/>
      <c r="E173" s="39" t="s">
        <v>9208</v>
      </c>
      <c r="F173" s="46"/>
      <c r="G173" s="46"/>
      <c r="H173" s="46"/>
      <c r="I173" s="46"/>
      <c r="J173" s="48"/>
    </row>
    <row r="174" ht="30">
      <c r="A174" s="37" t="s">
        <v>625</v>
      </c>
      <c r="B174" s="37">
        <v>41</v>
      </c>
      <c r="C174" s="38" t="s">
        <v>2923</v>
      </c>
      <c r="D174" s="37" t="s">
        <v>627</v>
      </c>
      <c r="E174" s="39" t="s">
        <v>2924</v>
      </c>
      <c r="F174" s="40" t="s">
        <v>639</v>
      </c>
      <c r="G174" s="41">
        <v>22</v>
      </c>
      <c r="H174" s="42">
        <v>0</v>
      </c>
      <c r="I174" s="43">
        <f>ROUND(G174*H174,P4)</f>
        <v>0</v>
      </c>
      <c r="J174" s="37"/>
      <c r="O174" s="44">
        <f>I174*0.21</f>
        <v>0</v>
      </c>
      <c r="P174">
        <v>3</v>
      </c>
    </row>
    <row r="175">
      <c r="A175" s="37" t="s">
        <v>630</v>
      </c>
      <c r="B175" s="45"/>
      <c r="C175" s="46"/>
      <c r="D175" s="46"/>
      <c r="E175" s="47" t="s">
        <v>627</v>
      </c>
      <c r="F175" s="46"/>
      <c r="G175" s="46"/>
      <c r="H175" s="46"/>
      <c r="I175" s="46"/>
      <c r="J175" s="48"/>
    </row>
    <row r="176" ht="150">
      <c r="A176" s="37" t="s">
        <v>631</v>
      </c>
      <c r="B176" s="45"/>
      <c r="C176" s="46"/>
      <c r="D176" s="46"/>
      <c r="E176" s="49" t="s">
        <v>9526</v>
      </c>
      <c r="F176" s="46"/>
      <c r="G176" s="46"/>
      <c r="H176" s="46"/>
      <c r="I176" s="46"/>
      <c r="J176" s="48"/>
    </row>
    <row r="177" ht="90">
      <c r="A177" s="37" t="s">
        <v>633</v>
      </c>
      <c r="B177" s="45"/>
      <c r="C177" s="46"/>
      <c r="D177" s="46"/>
      <c r="E177" s="39" t="s">
        <v>2662</v>
      </c>
      <c r="F177" s="46"/>
      <c r="G177" s="46"/>
      <c r="H177" s="46"/>
      <c r="I177" s="46"/>
      <c r="J177" s="48"/>
    </row>
    <row r="178">
      <c r="A178" s="37" t="s">
        <v>625</v>
      </c>
      <c r="B178" s="37">
        <v>42</v>
      </c>
      <c r="C178" s="38" t="s">
        <v>9222</v>
      </c>
      <c r="D178" s="37" t="s">
        <v>627</v>
      </c>
      <c r="E178" s="39" t="s">
        <v>9223</v>
      </c>
      <c r="F178" s="40" t="s">
        <v>639</v>
      </c>
      <c r="G178" s="41">
        <v>18</v>
      </c>
      <c r="H178" s="42">
        <v>0</v>
      </c>
      <c r="I178" s="43">
        <f>ROUND(G178*H178,P4)</f>
        <v>0</v>
      </c>
      <c r="J178" s="37"/>
      <c r="O178" s="44">
        <f>I178*0.21</f>
        <v>0</v>
      </c>
      <c r="P178">
        <v>3</v>
      </c>
    </row>
    <row r="179">
      <c r="A179" s="37" t="s">
        <v>630</v>
      </c>
      <c r="B179" s="45"/>
      <c r="C179" s="46"/>
      <c r="D179" s="46"/>
      <c r="E179" s="47" t="s">
        <v>627</v>
      </c>
      <c r="F179" s="46"/>
      <c r="G179" s="46"/>
      <c r="H179" s="46"/>
      <c r="I179" s="46"/>
      <c r="J179" s="48"/>
    </row>
    <row r="180" ht="150">
      <c r="A180" s="37" t="s">
        <v>631</v>
      </c>
      <c r="B180" s="45"/>
      <c r="C180" s="46"/>
      <c r="D180" s="46"/>
      <c r="E180" s="49" t="s">
        <v>9527</v>
      </c>
      <c r="F180" s="46"/>
      <c r="G180" s="46"/>
      <c r="H180" s="46"/>
      <c r="I180" s="46"/>
      <c r="J180" s="48"/>
    </row>
    <row r="181" ht="75">
      <c r="A181" s="37" t="s">
        <v>633</v>
      </c>
      <c r="B181" s="45"/>
      <c r="C181" s="46"/>
      <c r="D181" s="46"/>
      <c r="E181" s="39" t="s">
        <v>9208</v>
      </c>
      <c r="F181" s="46"/>
      <c r="G181" s="46"/>
      <c r="H181" s="46"/>
      <c r="I181" s="46"/>
      <c r="J181" s="48"/>
    </row>
    <row r="182">
      <c r="A182" s="37" t="s">
        <v>625</v>
      </c>
      <c r="B182" s="37">
        <v>43</v>
      </c>
      <c r="C182" s="38" t="s">
        <v>9225</v>
      </c>
      <c r="D182" s="37" t="s">
        <v>627</v>
      </c>
      <c r="E182" s="39" t="s">
        <v>9226</v>
      </c>
      <c r="F182" s="40" t="s">
        <v>639</v>
      </c>
      <c r="G182" s="41">
        <v>6</v>
      </c>
      <c r="H182" s="42">
        <v>0</v>
      </c>
      <c r="I182" s="43">
        <f>ROUND(G182*H182,P4)</f>
        <v>0</v>
      </c>
      <c r="J182" s="37"/>
      <c r="O182" s="44">
        <f>I182*0.21</f>
        <v>0</v>
      </c>
      <c r="P182">
        <v>3</v>
      </c>
    </row>
    <row r="183">
      <c r="A183" s="37" t="s">
        <v>630</v>
      </c>
      <c r="B183" s="45"/>
      <c r="C183" s="46"/>
      <c r="D183" s="46"/>
      <c r="E183" s="47" t="s">
        <v>627</v>
      </c>
      <c r="F183" s="46"/>
      <c r="G183" s="46"/>
      <c r="H183" s="46"/>
      <c r="I183" s="46"/>
      <c r="J183" s="48"/>
    </row>
    <row r="184" ht="150">
      <c r="A184" s="37" t="s">
        <v>631</v>
      </c>
      <c r="B184" s="45"/>
      <c r="C184" s="46"/>
      <c r="D184" s="46"/>
      <c r="E184" s="49" t="s">
        <v>9528</v>
      </c>
      <c r="F184" s="46"/>
      <c r="G184" s="46"/>
      <c r="H184" s="46"/>
      <c r="I184" s="46"/>
      <c r="J184" s="48"/>
    </row>
    <row r="185" ht="90">
      <c r="A185" s="37" t="s">
        <v>633</v>
      </c>
      <c r="B185" s="45"/>
      <c r="C185" s="46"/>
      <c r="D185" s="46"/>
      <c r="E185" s="39" t="s">
        <v>2662</v>
      </c>
      <c r="F185" s="46"/>
      <c r="G185" s="46"/>
      <c r="H185" s="46"/>
      <c r="I185" s="46"/>
      <c r="J185" s="48"/>
    </row>
    <row r="186">
      <c r="A186" s="37" t="s">
        <v>625</v>
      </c>
      <c r="B186" s="37">
        <v>44</v>
      </c>
      <c r="C186" s="38" t="s">
        <v>9529</v>
      </c>
      <c r="D186" s="37" t="s">
        <v>627</v>
      </c>
      <c r="E186" s="39" t="s">
        <v>9530</v>
      </c>
      <c r="F186" s="40" t="s">
        <v>639</v>
      </c>
      <c r="G186" s="41">
        <v>2</v>
      </c>
      <c r="H186" s="42">
        <v>0</v>
      </c>
      <c r="I186" s="43">
        <f>ROUND(G186*H186,P4)</f>
        <v>0</v>
      </c>
      <c r="J186" s="37"/>
      <c r="O186" s="44">
        <f>I186*0.21</f>
        <v>0</v>
      </c>
      <c r="P186">
        <v>3</v>
      </c>
    </row>
    <row r="187">
      <c r="A187" s="37" t="s">
        <v>630</v>
      </c>
      <c r="B187" s="45"/>
      <c r="C187" s="46"/>
      <c r="D187" s="46"/>
      <c r="E187" s="47" t="s">
        <v>627</v>
      </c>
      <c r="F187" s="46"/>
      <c r="G187" s="46"/>
      <c r="H187" s="46"/>
      <c r="I187" s="46"/>
      <c r="J187" s="48"/>
    </row>
    <row r="188" ht="150">
      <c r="A188" s="37" t="s">
        <v>631</v>
      </c>
      <c r="B188" s="45"/>
      <c r="C188" s="46"/>
      <c r="D188" s="46"/>
      <c r="E188" s="49" t="s">
        <v>9531</v>
      </c>
      <c r="F188" s="46"/>
      <c r="G188" s="46"/>
      <c r="H188" s="46"/>
      <c r="I188" s="46"/>
      <c r="J188" s="48"/>
    </row>
    <row r="189" ht="75">
      <c r="A189" s="37" t="s">
        <v>633</v>
      </c>
      <c r="B189" s="45"/>
      <c r="C189" s="46"/>
      <c r="D189" s="46"/>
      <c r="E189" s="39" t="s">
        <v>9208</v>
      </c>
      <c r="F189" s="46"/>
      <c r="G189" s="46"/>
      <c r="H189" s="46"/>
      <c r="I189" s="46"/>
      <c r="J189" s="48"/>
    </row>
    <row r="190" ht="30">
      <c r="A190" s="37" t="s">
        <v>625</v>
      </c>
      <c r="B190" s="37">
        <v>45</v>
      </c>
      <c r="C190" s="38" t="s">
        <v>3115</v>
      </c>
      <c r="D190" s="37" t="s">
        <v>627</v>
      </c>
      <c r="E190" s="39" t="s">
        <v>3116</v>
      </c>
      <c r="F190" s="40" t="s">
        <v>832</v>
      </c>
      <c r="G190" s="41">
        <v>930.33299999999997</v>
      </c>
      <c r="H190" s="42">
        <v>0</v>
      </c>
      <c r="I190" s="43">
        <f>ROUND(G190*H190,P4)</f>
        <v>0</v>
      </c>
      <c r="J190" s="37"/>
      <c r="O190" s="44">
        <f>I190*0.21</f>
        <v>0</v>
      </c>
      <c r="P190">
        <v>3</v>
      </c>
    </row>
    <row r="191">
      <c r="A191" s="37" t="s">
        <v>630</v>
      </c>
      <c r="B191" s="45"/>
      <c r="C191" s="46"/>
      <c r="D191" s="46"/>
      <c r="E191" s="47" t="s">
        <v>627</v>
      </c>
      <c r="F191" s="46"/>
      <c r="G191" s="46"/>
      <c r="H191" s="46"/>
      <c r="I191" s="46"/>
      <c r="J191" s="48"/>
    </row>
    <row r="192" ht="390">
      <c r="A192" s="37" t="s">
        <v>631</v>
      </c>
      <c r="B192" s="45"/>
      <c r="C192" s="46"/>
      <c r="D192" s="46"/>
      <c r="E192" s="49" t="s">
        <v>9532</v>
      </c>
      <c r="F192" s="46"/>
      <c r="G192" s="46"/>
      <c r="H192" s="46"/>
      <c r="I192" s="46"/>
      <c r="J192" s="48"/>
    </row>
    <row r="193" ht="105">
      <c r="A193" s="37" t="s">
        <v>633</v>
      </c>
      <c r="B193" s="45"/>
      <c r="C193" s="46"/>
      <c r="D193" s="46"/>
      <c r="E193" s="39" t="s">
        <v>2793</v>
      </c>
      <c r="F193" s="46"/>
      <c r="G193" s="46"/>
      <c r="H193" s="46"/>
      <c r="I193" s="46"/>
      <c r="J193" s="48"/>
    </row>
    <row r="194" ht="30">
      <c r="A194" s="37" t="s">
        <v>625</v>
      </c>
      <c r="B194" s="37">
        <v>46</v>
      </c>
      <c r="C194" s="38" t="s">
        <v>2790</v>
      </c>
      <c r="D194" s="37" t="s">
        <v>627</v>
      </c>
      <c r="E194" s="39" t="s">
        <v>2791</v>
      </c>
      <c r="F194" s="40" t="s">
        <v>832</v>
      </c>
      <c r="G194" s="41">
        <v>930.33299999999997</v>
      </c>
      <c r="H194" s="42">
        <v>0</v>
      </c>
      <c r="I194" s="43">
        <f>ROUND(G194*H194,P4)</f>
        <v>0</v>
      </c>
      <c r="J194" s="37"/>
      <c r="O194" s="44">
        <f>I194*0.21</f>
        <v>0</v>
      </c>
      <c r="P194">
        <v>3</v>
      </c>
    </row>
    <row r="195">
      <c r="A195" s="37" t="s">
        <v>630</v>
      </c>
      <c r="B195" s="45"/>
      <c r="C195" s="46"/>
      <c r="D195" s="46"/>
      <c r="E195" s="47" t="s">
        <v>627</v>
      </c>
      <c r="F195" s="46"/>
      <c r="G195" s="46"/>
      <c r="H195" s="46"/>
      <c r="I195" s="46"/>
      <c r="J195" s="48"/>
    </row>
    <row r="196" ht="390">
      <c r="A196" s="37" t="s">
        <v>631</v>
      </c>
      <c r="B196" s="45"/>
      <c r="C196" s="46"/>
      <c r="D196" s="46"/>
      <c r="E196" s="49" t="s">
        <v>9532</v>
      </c>
      <c r="F196" s="46"/>
      <c r="G196" s="46"/>
      <c r="H196" s="46"/>
      <c r="I196" s="46"/>
      <c r="J196" s="48"/>
    </row>
    <row r="197" ht="105">
      <c r="A197" s="37" t="s">
        <v>633</v>
      </c>
      <c r="B197" s="45"/>
      <c r="C197" s="46"/>
      <c r="D197" s="46"/>
      <c r="E197" s="39" t="s">
        <v>2793</v>
      </c>
      <c r="F197" s="46"/>
      <c r="G197" s="46"/>
      <c r="H197" s="46"/>
      <c r="I197" s="46"/>
      <c r="J197" s="48"/>
    </row>
    <row r="198">
      <c r="A198" s="37" t="s">
        <v>625</v>
      </c>
      <c r="B198" s="37">
        <v>47</v>
      </c>
      <c r="C198" s="38" t="s">
        <v>9232</v>
      </c>
      <c r="D198" s="37" t="s">
        <v>627</v>
      </c>
      <c r="E198" s="39" t="s">
        <v>9233</v>
      </c>
      <c r="F198" s="40" t="s">
        <v>639</v>
      </c>
      <c r="G198" s="41">
        <v>33</v>
      </c>
      <c r="H198" s="42">
        <v>0</v>
      </c>
      <c r="I198" s="43">
        <f>ROUND(G198*H198,P4)</f>
        <v>0</v>
      </c>
      <c r="J198" s="37"/>
      <c r="O198" s="44">
        <f>I198*0.21</f>
        <v>0</v>
      </c>
      <c r="P198">
        <v>3</v>
      </c>
    </row>
    <row r="199">
      <c r="A199" s="37" t="s">
        <v>630</v>
      </c>
      <c r="B199" s="45"/>
      <c r="C199" s="46"/>
      <c r="D199" s="46"/>
      <c r="E199" s="47" t="s">
        <v>627</v>
      </c>
      <c r="F199" s="46"/>
      <c r="G199" s="46"/>
      <c r="H199" s="46"/>
      <c r="I199" s="46"/>
      <c r="J199" s="48"/>
    </row>
    <row r="200" ht="180">
      <c r="A200" s="37" t="s">
        <v>631</v>
      </c>
      <c r="B200" s="45"/>
      <c r="C200" s="46"/>
      <c r="D200" s="46"/>
      <c r="E200" s="49" t="s">
        <v>9533</v>
      </c>
      <c r="F200" s="46"/>
      <c r="G200" s="46"/>
      <c r="H200" s="46"/>
      <c r="I200" s="46"/>
      <c r="J200" s="48"/>
    </row>
    <row r="201" ht="75">
      <c r="A201" s="37" t="s">
        <v>633</v>
      </c>
      <c r="B201" s="45"/>
      <c r="C201" s="46"/>
      <c r="D201" s="46"/>
      <c r="E201" s="39" t="s">
        <v>9235</v>
      </c>
      <c r="F201" s="46"/>
      <c r="G201" s="46"/>
      <c r="H201" s="46"/>
      <c r="I201" s="46"/>
      <c r="J201" s="48"/>
    </row>
    <row r="202">
      <c r="A202" s="37" t="s">
        <v>625</v>
      </c>
      <c r="B202" s="37">
        <v>48</v>
      </c>
      <c r="C202" s="38" t="s">
        <v>667</v>
      </c>
      <c r="D202" s="37" t="s">
        <v>627</v>
      </c>
      <c r="E202" s="39" t="s">
        <v>668</v>
      </c>
      <c r="F202" s="40" t="s">
        <v>629</v>
      </c>
      <c r="G202" s="41">
        <v>351.92700000000002</v>
      </c>
      <c r="H202" s="42">
        <v>0</v>
      </c>
      <c r="I202" s="43">
        <f>ROUND(G202*H202,P4)</f>
        <v>0</v>
      </c>
      <c r="J202" s="37"/>
      <c r="O202" s="44">
        <f>I202*0.21</f>
        <v>0</v>
      </c>
      <c r="P202">
        <v>3</v>
      </c>
    </row>
    <row r="203">
      <c r="A203" s="37" t="s">
        <v>630</v>
      </c>
      <c r="B203" s="45"/>
      <c r="C203" s="46"/>
      <c r="D203" s="46"/>
      <c r="E203" s="47" t="s">
        <v>627</v>
      </c>
      <c r="F203" s="46"/>
      <c r="G203" s="46"/>
      <c r="H203" s="46"/>
      <c r="I203" s="46"/>
      <c r="J203" s="48"/>
    </row>
    <row r="204" ht="105">
      <c r="A204" s="37" t="s">
        <v>631</v>
      </c>
      <c r="B204" s="45"/>
      <c r="C204" s="46"/>
      <c r="D204" s="46"/>
      <c r="E204" s="49" t="s">
        <v>9534</v>
      </c>
      <c r="F204" s="46"/>
      <c r="G204" s="46"/>
      <c r="H204" s="46"/>
      <c r="I204" s="46"/>
      <c r="J204" s="48"/>
    </row>
    <row r="205" ht="180">
      <c r="A205" s="37" t="s">
        <v>633</v>
      </c>
      <c r="B205" s="45"/>
      <c r="C205" s="46"/>
      <c r="D205" s="46"/>
      <c r="E205" s="39" t="s">
        <v>985</v>
      </c>
      <c r="F205" s="46"/>
      <c r="G205" s="46"/>
      <c r="H205" s="46"/>
      <c r="I205" s="46"/>
      <c r="J205" s="48"/>
    </row>
    <row r="206">
      <c r="A206" s="37" t="s">
        <v>625</v>
      </c>
      <c r="B206" s="37">
        <v>49</v>
      </c>
      <c r="C206" s="38" t="s">
        <v>1256</v>
      </c>
      <c r="D206" s="37" t="s">
        <v>627</v>
      </c>
      <c r="E206" s="39" t="s">
        <v>1257</v>
      </c>
      <c r="F206" s="40" t="s">
        <v>629</v>
      </c>
      <c r="G206" s="41">
        <v>175.96299999999999</v>
      </c>
      <c r="H206" s="42">
        <v>0</v>
      </c>
      <c r="I206" s="43">
        <f>ROUND(G206*H206,P4)</f>
        <v>0</v>
      </c>
      <c r="J206" s="37"/>
      <c r="O206" s="44">
        <f>I206*0.21</f>
        <v>0</v>
      </c>
      <c r="P206">
        <v>3</v>
      </c>
    </row>
    <row r="207">
      <c r="A207" s="37" t="s">
        <v>630</v>
      </c>
      <c r="B207" s="45"/>
      <c r="C207" s="46"/>
      <c r="D207" s="46"/>
      <c r="E207" s="47" t="s">
        <v>627</v>
      </c>
      <c r="F207" s="46"/>
      <c r="G207" s="46"/>
      <c r="H207" s="46"/>
      <c r="I207" s="46"/>
      <c r="J207" s="48"/>
    </row>
    <row r="208" ht="105">
      <c r="A208" s="37" t="s">
        <v>631</v>
      </c>
      <c r="B208" s="45"/>
      <c r="C208" s="46"/>
      <c r="D208" s="46"/>
      <c r="E208" s="49" t="s">
        <v>9535</v>
      </c>
      <c r="F208" s="46"/>
      <c r="G208" s="46"/>
      <c r="H208" s="46"/>
      <c r="I208" s="46"/>
      <c r="J208" s="48"/>
    </row>
    <row r="209" ht="180">
      <c r="A209" s="37" t="s">
        <v>633</v>
      </c>
      <c r="B209" s="45"/>
      <c r="C209" s="46"/>
      <c r="D209" s="46"/>
      <c r="E209" s="39" t="s">
        <v>985</v>
      </c>
      <c r="F209" s="46"/>
      <c r="G209" s="46"/>
      <c r="H209" s="46"/>
      <c r="I209" s="46"/>
      <c r="J209" s="48"/>
    </row>
    <row r="210" ht="30">
      <c r="A210" s="37" t="s">
        <v>625</v>
      </c>
      <c r="B210" s="37">
        <v>50</v>
      </c>
      <c r="C210" s="38" t="s">
        <v>9536</v>
      </c>
      <c r="D210" s="37" t="s">
        <v>627</v>
      </c>
      <c r="E210" s="39" t="s">
        <v>9251</v>
      </c>
      <c r="F210" s="40" t="s">
        <v>697</v>
      </c>
      <c r="G210" s="41">
        <v>1</v>
      </c>
      <c r="H210" s="42">
        <v>0</v>
      </c>
      <c r="I210" s="43">
        <f>ROUND(G210*H210,P4)</f>
        <v>0</v>
      </c>
      <c r="J210" s="37"/>
      <c r="O210" s="44">
        <f>I210*0.21</f>
        <v>0</v>
      </c>
      <c r="P210">
        <v>3</v>
      </c>
    </row>
    <row r="211" ht="30">
      <c r="A211" s="37" t="s">
        <v>630</v>
      </c>
      <c r="B211" s="45"/>
      <c r="C211" s="46"/>
      <c r="D211" s="46"/>
      <c r="E211" s="39" t="s">
        <v>9251</v>
      </c>
      <c r="F211" s="46"/>
      <c r="G211" s="46"/>
      <c r="H211" s="46"/>
      <c r="I211" s="46"/>
      <c r="J211" s="48"/>
    </row>
    <row r="212" ht="30">
      <c r="A212" s="37" t="s">
        <v>631</v>
      </c>
      <c r="B212" s="45"/>
      <c r="C212" s="46"/>
      <c r="D212" s="46"/>
      <c r="E212" s="49" t="s">
        <v>9252</v>
      </c>
      <c r="F212" s="46"/>
      <c r="G212" s="46"/>
      <c r="H212" s="46"/>
      <c r="I212" s="46"/>
      <c r="J212" s="48"/>
    </row>
    <row r="213" ht="90">
      <c r="A213" s="37" t="s">
        <v>633</v>
      </c>
      <c r="B213" s="45"/>
      <c r="C213" s="46"/>
      <c r="D213" s="46"/>
      <c r="E213" s="39" t="s">
        <v>9253</v>
      </c>
      <c r="F213" s="46"/>
      <c r="G213" s="46"/>
      <c r="H213" s="46"/>
      <c r="I213" s="46"/>
      <c r="J213" s="48"/>
    </row>
    <row r="214">
      <c r="A214" s="37" t="s">
        <v>625</v>
      </c>
      <c r="B214" s="37">
        <v>51</v>
      </c>
      <c r="C214" s="38" t="s">
        <v>9537</v>
      </c>
      <c r="D214" s="37" t="s">
        <v>627</v>
      </c>
      <c r="E214" s="39" t="s">
        <v>9255</v>
      </c>
      <c r="F214" s="40" t="s">
        <v>697</v>
      </c>
      <c r="G214" s="41">
        <v>1</v>
      </c>
      <c r="H214" s="42">
        <v>0</v>
      </c>
      <c r="I214" s="43">
        <f>ROUND(G214*H214,P4)</f>
        <v>0</v>
      </c>
      <c r="J214" s="37"/>
      <c r="O214" s="44">
        <f>I214*0.21</f>
        <v>0</v>
      </c>
      <c r="P214">
        <v>3</v>
      </c>
    </row>
    <row r="215">
      <c r="A215" s="37" t="s">
        <v>630</v>
      </c>
      <c r="B215" s="45"/>
      <c r="C215" s="46"/>
      <c r="D215" s="46"/>
      <c r="E215" s="39" t="s">
        <v>9255</v>
      </c>
      <c r="F215" s="46"/>
      <c r="G215" s="46"/>
      <c r="H215" s="46"/>
      <c r="I215" s="46"/>
      <c r="J215" s="48"/>
    </row>
    <row r="216" ht="150">
      <c r="A216" s="37" t="s">
        <v>631</v>
      </c>
      <c r="B216" s="45"/>
      <c r="C216" s="46"/>
      <c r="D216" s="46"/>
      <c r="E216" s="49" t="s">
        <v>9256</v>
      </c>
      <c r="F216" s="46"/>
      <c r="G216" s="46"/>
      <c r="H216" s="46"/>
      <c r="I216" s="46"/>
      <c r="J216" s="48"/>
    </row>
    <row r="217" ht="135">
      <c r="A217" s="37" t="s">
        <v>633</v>
      </c>
      <c r="B217" s="45"/>
      <c r="C217" s="46"/>
      <c r="D217" s="46"/>
      <c r="E217" s="39" t="s">
        <v>9257</v>
      </c>
      <c r="F217" s="46"/>
      <c r="G217" s="46"/>
      <c r="H217" s="46"/>
      <c r="I217" s="46"/>
      <c r="J217" s="48"/>
    </row>
    <row r="218">
      <c r="A218" s="31" t="s">
        <v>622</v>
      </c>
      <c r="B218" s="32"/>
      <c r="C218" s="33" t="s">
        <v>676</v>
      </c>
      <c r="D218" s="34"/>
      <c r="E218" s="31" t="s">
        <v>1015</v>
      </c>
      <c r="F218" s="34"/>
      <c r="G218" s="34"/>
      <c r="H218" s="34"/>
      <c r="I218" s="35">
        <f>SUMIFS(I219:I234,A219:A234,"P")</f>
        <v>0</v>
      </c>
      <c r="J218" s="36"/>
    </row>
    <row r="219" ht="45">
      <c r="A219" s="37" t="s">
        <v>625</v>
      </c>
      <c r="B219" s="37">
        <v>52</v>
      </c>
      <c r="C219" s="38" t="s">
        <v>678</v>
      </c>
      <c r="D219" s="37" t="s">
        <v>679</v>
      </c>
      <c r="E219" s="39" t="s">
        <v>680</v>
      </c>
      <c r="F219" s="40" t="s">
        <v>673</v>
      </c>
      <c r="G219" s="41">
        <v>35497.803</v>
      </c>
      <c r="H219" s="42">
        <v>0</v>
      </c>
      <c r="I219" s="43">
        <f>ROUND(G219*H219,P4)</f>
        <v>0</v>
      </c>
      <c r="J219" s="37"/>
      <c r="O219" s="44">
        <f>I219*0.21</f>
        <v>0</v>
      </c>
      <c r="P219">
        <v>3</v>
      </c>
    </row>
    <row r="220">
      <c r="A220" s="37" t="s">
        <v>630</v>
      </c>
      <c r="B220" s="45"/>
      <c r="C220" s="46"/>
      <c r="D220" s="46"/>
      <c r="E220" s="39" t="s">
        <v>681</v>
      </c>
      <c r="F220" s="46"/>
      <c r="G220" s="46"/>
      <c r="H220" s="46"/>
      <c r="I220" s="46"/>
      <c r="J220" s="48"/>
    </row>
    <row r="221" ht="105">
      <c r="A221" s="37" t="s">
        <v>631</v>
      </c>
      <c r="B221" s="45"/>
      <c r="C221" s="46"/>
      <c r="D221" s="46"/>
      <c r="E221" s="49" t="s">
        <v>9538</v>
      </c>
      <c r="F221" s="46"/>
      <c r="G221" s="46"/>
      <c r="H221" s="46"/>
      <c r="I221" s="46"/>
      <c r="J221" s="48"/>
    </row>
    <row r="222" ht="120">
      <c r="A222" s="37" t="s">
        <v>633</v>
      </c>
      <c r="B222" s="45"/>
      <c r="C222" s="46"/>
      <c r="D222" s="46"/>
      <c r="E222" s="39" t="s">
        <v>713</v>
      </c>
      <c r="F222" s="46"/>
      <c r="G222" s="46"/>
      <c r="H222" s="46"/>
      <c r="I222" s="46"/>
      <c r="J222" s="48"/>
    </row>
    <row r="223" ht="45">
      <c r="A223" s="37" t="s">
        <v>625</v>
      </c>
      <c r="B223" s="37">
        <v>53</v>
      </c>
      <c r="C223" s="38" t="s">
        <v>991</v>
      </c>
      <c r="D223" s="37" t="s">
        <v>992</v>
      </c>
      <c r="E223" s="39" t="s">
        <v>993</v>
      </c>
      <c r="F223" s="40" t="s">
        <v>673</v>
      </c>
      <c r="G223" s="41">
        <v>3208.9569999999999</v>
      </c>
      <c r="H223" s="42">
        <v>0</v>
      </c>
      <c r="I223" s="43">
        <f>ROUND(G223*H223,P4)</f>
        <v>0</v>
      </c>
      <c r="J223" s="37"/>
      <c r="O223" s="44">
        <f>I223*0.21</f>
        <v>0</v>
      </c>
      <c r="P223">
        <v>3</v>
      </c>
    </row>
    <row r="224">
      <c r="A224" s="37" t="s">
        <v>630</v>
      </c>
      <c r="B224" s="45"/>
      <c r="C224" s="46"/>
      <c r="D224" s="46"/>
      <c r="E224" s="39" t="s">
        <v>681</v>
      </c>
      <c r="F224" s="46"/>
      <c r="G224" s="46"/>
      <c r="H224" s="46"/>
      <c r="I224" s="46"/>
      <c r="J224" s="48"/>
    </row>
    <row r="225" ht="45">
      <c r="A225" s="37" t="s">
        <v>631</v>
      </c>
      <c r="B225" s="45"/>
      <c r="C225" s="46"/>
      <c r="D225" s="46"/>
      <c r="E225" s="49" t="s">
        <v>9539</v>
      </c>
      <c r="F225" s="46"/>
      <c r="G225" s="46"/>
      <c r="H225" s="46"/>
      <c r="I225" s="46"/>
      <c r="J225" s="48"/>
    </row>
    <row r="226" ht="120">
      <c r="A226" s="37" t="s">
        <v>633</v>
      </c>
      <c r="B226" s="45"/>
      <c r="C226" s="46"/>
      <c r="D226" s="46"/>
      <c r="E226" s="39" t="s">
        <v>713</v>
      </c>
      <c r="F226" s="46"/>
      <c r="G226" s="46"/>
      <c r="H226" s="46"/>
      <c r="I226" s="46"/>
      <c r="J226" s="48"/>
    </row>
    <row r="227" ht="60">
      <c r="A227" s="37" t="s">
        <v>625</v>
      </c>
      <c r="B227" s="37">
        <v>54</v>
      </c>
      <c r="C227" s="38" t="s">
        <v>684</v>
      </c>
      <c r="D227" s="37" t="s">
        <v>685</v>
      </c>
      <c r="E227" s="39" t="s">
        <v>686</v>
      </c>
      <c r="F227" s="40" t="s">
        <v>673</v>
      </c>
      <c r="G227" s="41">
        <v>1200.6500000000001</v>
      </c>
      <c r="H227" s="42">
        <v>0</v>
      </c>
      <c r="I227" s="43">
        <f>ROUND(G227*H227,P4)</f>
        <v>0</v>
      </c>
      <c r="J227" s="37"/>
      <c r="O227" s="44">
        <f>I227*0.21</f>
        <v>0</v>
      </c>
      <c r="P227">
        <v>3</v>
      </c>
    </row>
    <row r="228">
      <c r="A228" s="37" t="s">
        <v>630</v>
      </c>
      <c r="B228" s="45"/>
      <c r="C228" s="46"/>
      <c r="D228" s="46"/>
      <c r="E228" s="39" t="s">
        <v>681</v>
      </c>
      <c r="F228" s="46"/>
      <c r="G228" s="46"/>
      <c r="H228" s="46"/>
      <c r="I228" s="46"/>
      <c r="J228" s="48"/>
    </row>
    <row r="229" ht="120">
      <c r="A229" s="37" t="s">
        <v>631</v>
      </c>
      <c r="B229" s="45"/>
      <c r="C229" s="46"/>
      <c r="D229" s="46"/>
      <c r="E229" s="49" t="s">
        <v>9540</v>
      </c>
      <c r="F229" s="46"/>
      <c r="G229" s="46"/>
      <c r="H229" s="46"/>
      <c r="I229" s="46"/>
      <c r="J229" s="48"/>
    </row>
    <row r="230" ht="120">
      <c r="A230" s="37" t="s">
        <v>633</v>
      </c>
      <c r="B230" s="45"/>
      <c r="C230" s="46"/>
      <c r="D230" s="46"/>
      <c r="E230" s="39" t="s">
        <v>713</v>
      </c>
      <c r="F230" s="46"/>
      <c r="G230" s="46"/>
      <c r="H230" s="46"/>
      <c r="I230" s="46"/>
      <c r="J230" s="48"/>
    </row>
    <row r="231" ht="45">
      <c r="A231" s="37" t="s">
        <v>625</v>
      </c>
      <c r="B231" s="37">
        <v>55</v>
      </c>
      <c r="C231" s="38" t="s">
        <v>1454</v>
      </c>
      <c r="D231" s="37" t="s">
        <v>1455</v>
      </c>
      <c r="E231" s="39" t="s">
        <v>1456</v>
      </c>
      <c r="F231" s="40" t="s">
        <v>673</v>
      </c>
      <c r="G231" s="41">
        <v>9314.4930000000004</v>
      </c>
      <c r="H231" s="42">
        <v>0</v>
      </c>
      <c r="I231" s="43">
        <f>ROUND(G231*H231,P4)</f>
        <v>0</v>
      </c>
      <c r="J231" s="37"/>
      <c r="O231" s="44">
        <f>I231*0.21</f>
        <v>0</v>
      </c>
      <c r="P231">
        <v>3</v>
      </c>
    </row>
    <row r="232">
      <c r="A232" s="37" t="s">
        <v>630</v>
      </c>
      <c r="B232" s="45"/>
      <c r="C232" s="46"/>
      <c r="D232" s="46"/>
      <c r="E232" s="39" t="s">
        <v>681</v>
      </c>
      <c r="F232" s="46"/>
      <c r="G232" s="46"/>
      <c r="H232" s="46"/>
      <c r="I232" s="46"/>
      <c r="J232" s="48"/>
    </row>
    <row r="233" ht="45">
      <c r="A233" s="37" t="s">
        <v>631</v>
      </c>
      <c r="B233" s="45"/>
      <c r="C233" s="46"/>
      <c r="D233" s="46"/>
      <c r="E233" s="49" t="s">
        <v>9541</v>
      </c>
      <c r="F233" s="46"/>
      <c r="G233" s="46"/>
      <c r="H233" s="46"/>
      <c r="I233" s="46"/>
      <c r="J233" s="48"/>
    </row>
    <row r="234" ht="120">
      <c r="A234" s="37" t="s">
        <v>633</v>
      </c>
      <c r="B234" s="50"/>
      <c r="C234" s="51"/>
      <c r="D234" s="51"/>
      <c r="E234" s="39" t="s">
        <v>713</v>
      </c>
      <c r="F234" s="51"/>
      <c r="G234" s="51"/>
      <c r="H234" s="51"/>
      <c r="I234" s="51"/>
      <c r="J234" s="52"/>
    </row>
  </sheetData>
  <sheetProtection sheet="1" objects="1" scenarios="1" spinCount="100000" saltValue="DhP0wt5a9YmOtD6mUfJW5QkxUBVpf50ibWweu+Ic5Ec38wosywozH9c0ZHQMEeE7IUka+WI+boX525ekB4zN9g==" hashValue="o/u0u85Q5/n11wYn+ph7UKMpq1ToYUbnT/y4+QQyy3X8cHrXNIdys+J3NxZ3BNo0sldcUjwmCcH/wJNcPHXPsQ=="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9542</v>
      </c>
      <c r="I3" s="25">
        <f>SUMIFS(I9:I139,A9:A139,"SD")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9542</v>
      </c>
      <c r="D5" s="22"/>
      <c r="E5" s="23" t="s">
        <v>404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ht="45">
      <c r="A10" s="37" t="s">
        <v>625</v>
      </c>
      <c r="B10" s="37">
        <v>1</v>
      </c>
      <c r="C10" s="38" t="s">
        <v>678</v>
      </c>
      <c r="D10" s="37" t="s">
        <v>679</v>
      </c>
      <c r="E10" s="39" t="s">
        <v>680</v>
      </c>
      <c r="F10" s="40" t="s">
        <v>3984</v>
      </c>
      <c r="G10" s="41">
        <v>705.60000000000002</v>
      </c>
      <c r="H10" s="42">
        <v>0</v>
      </c>
      <c r="I10" s="43">
        <f>ROUND(G10*H10,P4)</f>
        <v>0</v>
      </c>
      <c r="J10" s="37"/>
      <c r="O10" s="44">
        <f>I10*0.21</f>
        <v>0</v>
      </c>
      <c r="P10">
        <v>3</v>
      </c>
    </row>
    <row r="11">
      <c r="A11" s="37" t="s">
        <v>630</v>
      </c>
      <c r="B11" s="45"/>
      <c r="C11" s="46"/>
      <c r="D11" s="46"/>
      <c r="E11" s="39" t="s">
        <v>681</v>
      </c>
      <c r="F11" s="46"/>
      <c r="G11" s="46"/>
      <c r="H11" s="46"/>
      <c r="I11" s="46"/>
      <c r="J11" s="48"/>
    </row>
    <row r="12" ht="30">
      <c r="A12" s="37" t="s">
        <v>631</v>
      </c>
      <c r="B12" s="45"/>
      <c r="C12" s="46"/>
      <c r="D12" s="46"/>
      <c r="E12" s="49" t="s">
        <v>9543</v>
      </c>
      <c r="F12" s="46"/>
      <c r="G12" s="46"/>
      <c r="H12" s="46"/>
      <c r="I12" s="46"/>
      <c r="J12" s="48"/>
    </row>
    <row r="13" ht="120">
      <c r="A13" s="37" t="s">
        <v>633</v>
      </c>
      <c r="B13" s="45"/>
      <c r="C13" s="46"/>
      <c r="D13" s="46"/>
      <c r="E13" s="39" t="s">
        <v>713</v>
      </c>
      <c r="F13" s="46"/>
      <c r="G13" s="46"/>
      <c r="H13" s="46"/>
      <c r="I13" s="46"/>
      <c r="J13" s="48"/>
    </row>
    <row r="14" ht="45">
      <c r="A14" s="37" t="s">
        <v>625</v>
      </c>
      <c r="B14" s="37">
        <v>2</v>
      </c>
      <c r="C14" s="38" t="s">
        <v>1432</v>
      </c>
      <c r="D14" s="37" t="s">
        <v>1433</v>
      </c>
      <c r="E14" s="39" t="s">
        <v>1434</v>
      </c>
      <c r="F14" s="40" t="s">
        <v>3984</v>
      </c>
      <c r="G14" s="41">
        <v>169.28</v>
      </c>
      <c r="H14" s="42">
        <v>0</v>
      </c>
      <c r="I14" s="43">
        <f>ROUND(G14*H14,P4)</f>
        <v>0</v>
      </c>
      <c r="J14" s="37"/>
      <c r="O14" s="44">
        <f>I14*0.21</f>
        <v>0</v>
      </c>
      <c r="P14">
        <v>3</v>
      </c>
    </row>
    <row r="15">
      <c r="A15" s="37" t="s">
        <v>630</v>
      </c>
      <c r="B15" s="45"/>
      <c r="C15" s="46"/>
      <c r="D15" s="46"/>
      <c r="E15" s="39" t="s">
        <v>681</v>
      </c>
      <c r="F15" s="46"/>
      <c r="G15" s="46"/>
      <c r="H15" s="46"/>
      <c r="I15" s="46"/>
      <c r="J15" s="48"/>
    </row>
    <row r="16" ht="60">
      <c r="A16" s="37" t="s">
        <v>631</v>
      </c>
      <c r="B16" s="45"/>
      <c r="C16" s="46"/>
      <c r="D16" s="46"/>
      <c r="E16" s="49" t="s">
        <v>9544</v>
      </c>
      <c r="F16" s="46"/>
      <c r="G16" s="46"/>
      <c r="H16" s="46"/>
      <c r="I16" s="46"/>
      <c r="J16" s="48"/>
    </row>
    <row r="17" ht="120">
      <c r="A17" s="37" t="s">
        <v>633</v>
      </c>
      <c r="B17" s="45"/>
      <c r="C17" s="46"/>
      <c r="D17" s="46"/>
      <c r="E17" s="39" t="s">
        <v>713</v>
      </c>
      <c r="F17" s="46"/>
      <c r="G17" s="46"/>
      <c r="H17" s="46"/>
      <c r="I17" s="46"/>
      <c r="J17" s="48"/>
    </row>
    <row r="18" ht="45">
      <c r="A18" s="37" t="s">
        <v>625</v>
      </c>
      <c r="B18" s="37">
        <v>3</v>
      </c>
      <c r="C18" s="38" t="s">
        <v>2979</v>
      </c>
      <c r="D18" s="37" t="s">
        <v>2980</v>
      </c>
      <c r="E18" s="39" t="s">
        <v>2981</v>
      </c>
      <c r="F18" s="40" t="s">
        <v>3984</v>
      </c>
      <c r="G18" s="41">
        <v>804.31299999999999</v>
      </c>
      <c r="H18" s="42">
        <v>0</v>
      </c>
      <c r="I18" s="43">
        <f>ROUND(G18*H18,P4)</f>
        <v>0</v>
      </c>
      <c r="J18" s="37"/>
      <c r="O18" s="44">
        <f>I18*0.21</f>
        <v>0</v>
      </c>
      <c r="P18">
        <v>3</v>
      </c>
    </row>
    <row r="19">
      <c r="A19" s="37" t="s">
        <v>630</v>
      </c>
      <c r="B19" s="45"/>
      <c r="C19" s="46"/>
      <c r="D19" s="46"/>
      <c r="E19" s="39" t="s">
        <v>681</v>
      </c>
      <c r="F19" s="46"/>
      <c r="G19" s="46"/>
      <c r="H19" s="46"/>
      <c r="I19" s="46"/>
      <c r="J19" s="48"/>
    </row>
    <row r="20" ht="30">
      <c r="A20" s="37" t="s">
        <v>631</v>
      </c>
      <c r="B20" s="45"/>
      <c r="C20" s="46"/>
      <c r="D20" s="46"/>
      <c r="E20" s="49" t="s">
        <v>9545</v>
      </c>
      <c r="F20" s="46"/>
      <c r="G20" s="46"/>
      <c r="H20" s="46"/>
      <c r="I20" s="46"/>
      <c r="J20" s="48"/>
    </row>
    <row r="21" ht="120">
      <c r="A21" s="37" t="s">
        <v>633</v>
      </c>
      <c r="B21" s="45"/>
      <c r="C21" s="46"/>
      <c r="D21" s="46"/>
      <c r="E21" s="39" t="s">
        <v>713</v>
      </c>
      <c r="F21" s="46"/>
      <c r="G21" s="46"/>
      <c r="H21" s="46"/>
      <c r="I21" s="46"/>
      <c r="J21" s="48"/>
    </row>
    <row r="22" ht="45">
      <c r="A22" s="37" t="s">
        <v>625</v>
      </c>
      <c r="B22" s="37">
        <v>4</v>
      </c>
      <c r="C22" s="38" t="s">
        <v>6737</v>
      </c>
      <c r="D22" s="37" t="s">
        <v>6738</v>
      </c>
      <c r="E22" s="39" t="s">
        <v>9088</v>
      </c>
      <c r="F22" s="40" t="s">
        <v>3984</v>
      </c>
      <c r="G22" s="41">
        <v>283.11799999999999</v>
      </c>
      <c r="H22" s="42">
        <v>0</v>
      </c>
      <c r="I22" s="43">
        <f>ROUND(G22*H22,P4)</f>
        <v>0</v>
      </c>
      <c r="J22" s="37"/>
      <c r="O22" s="44">
        <f>I22*0.21</f>
        <v>0</v>
      </c>
      <c r="P22">
        <v>3</v>
      </c>
    </row>
    <row r="23">
      <c r="A23" s="37" t="s">
        <v>630</v>
      </c>
      <c r="B23" s="45"/>
      <c r="C23" s="46"/>
      <c r="D23" s="46"/>
      <c r="E23" s="39" t="s">
        <v>681</v>
      </c>
      <c r="F23" s="46"/>
      <c r="G23" s="46"/>
      <c r="H23" s="46"/>
      <c r="I23" s="46"/>
      <c r="J23" s="48"/>
    </row>
    <row r="24" ht="30">
      <c r="A24" s="37" t="s">
        <v>631</v>
      </c>
      <c r="B24" s="45"/>
      <c r="C24" s="46"/>
      <c r="D24" s="46"/>
      <c r="E24" s="49" t="s">
        <v>9546</v>
      </c>
      <c r="F24" s="46"/>
      <c r="G24" s="46"/>
      <c r="H24" s="46"/>
      <c r="I24" s="46"/>
      <c r="J24" s="48"/>
    </row>
    <row r="25" ht="120">
      <c r="A25" s="37" t="s">
        <v>633</v>
      </c>
      <c r="B25" s="45"/>
      <c r="C25" s="46"/>
      <c r="D25" s="46"/>
      <c r="E25" s="39" t="s">
        <v>713</v>
      </c>
      <c r="F25" s="46"/>
      <c r="G25" s="46"/>
      <c r="H25" s="46"/>
      <c r="I25" s="46"/>
      <c r="J25" s="48"/>
    </row>
    <row r="26">
      <c r="A26" s="31" t="s">
        <v>622</v>
      </c>
      <c r="B26" s="32"/>
      <c r="C26" s="33" t="s">
        <v>623</v>
      </c>
      <c r="D26" s="34"/>
      <c r="E26" s="31" t="s">
        <v>624</v>
      </c>
      <c r="F26" s="34"/>
      <c r="G26" s="34"/>
      <c r="H26" s="34"/>
      <c r="I26" s="35">
        <f>SUMIFS(I27:I74,A27:A74,"P")</f>
        <v>0</v>
      </c>
      <c r="J26" s="36"/>
    </row>
    <row r="27" ht="30">
      <c r="A27" s="37" t="s">
        <v>625</v>
      </c>
      <c r="B27" s="37">
        <v>5</v>
      </c>
      <c r="C27" s="38" t="s">
        <v>2507</v>
      </c>
      <c r="D27" s="37" t="s">
        <v>627</v>
      </c>
      <c r="E27" s="39" t="s">
        <v>2508</v>
      </c>
      <c r="F27" s="40" t="s">
        <v>629</v>
      </c>
      <c r="G27" s="41">
        <v>321.72500000000002</v>
      </c>
      <c r="H27" s="42">
        <v>0</v>
      </c>
      <c r="I27" s="43">
        <f>ROUND(G27*H27,P4)</f>
        <v>0</v>
      </c>
      <c r="J27" s="37"/>
      <c r="O27" s="44">
        <f>I27*0.21</f>
        <v>0</v>
      </c>
      <c r="P27">
        <v>3</v>
      </c>
    </row>
    <row r="28" ht="45">
      <c r="A28" s="37" t="s">
        <v>630</v>
      </c>
      <c r="B28" s="45"/>
      <c r="C28" s="46"/>
      <c r="D28" s="46"/>
      <c r="E28" s="39" t="s">
        <v>9547</v>
      </c>
      <c r="F28" s="46"/>
      <c r="G28" s="46"/>
      <c r="H28" s="46"/>
      <c r="I28" s="46"/>
      <c r="J28" s="48"/>
    </row>
    <row r="29" ht="30">
      <c r="A29" s="37" t="s">
        <v>631</v>
      </c>
      <c r="B29" s="45"/>
      <c r="C29" s="46"/>
      <c r="D29" s="46"/>
      <c r="E29" s="49" t="s">
        <v>9548</v>
      </c>
      <c r="F29" s="46"/>
      <c r="G29" s="46"/>
      <c r="H29" s="46"/>
      <c r="I29" s="46"/>
      <c r="J29" s="48"/>
    </row>
    <row r="30" ht="120">
      <c r="A30" s="37" t="s">
        <v>633</v>
      </c>
      <c r="B30" s="45"/>
      <c r="C30" s="46"/>
      <c r="D30" s="46"/>
      <c r="E30" s="39" t="s">
        <v>829</v>
      </c>
      <c r="F30" s="46"/>
      <c r="G30" s="46"/>
      <c r="H30" s="46"/>
      <c r="I30" s="46"/>
      <c r="J30" s="48"/>
    </row>
    <row r="31">
      <c r="A31" s="37" t="s">
        <v>625</v>
      </c>
      <c r="B31" s="37">
        <v>6</v>
      </c>
      <c r="C31" s="38" t="s">
        <v>1617</v>
      </c>
      <c r="D31" s="37" t="s">
        <v>627</v>
      </c>
      <c r="E31" s="39" t="s">
        <v>1618</v>
      </c>
      <c r="F31" s="40" t="s">
        <v>629</v>
      </c>
      <c r="G31" s="41">
        <v>128.69</v>
      </c>
      <c r="H31" s="42">
        <v>0</v>
      </c>
      <c r="I31" s="43">
        <f>ROUND(G31*H31,P4)</f>
        <v>0</v>
      </c>
      <c r="J31" s="37"/>
      <c r="O31" s="44">
        <f>I31*0.21</f>
        <v>0</v>
      </c>
      <c r="P31">
        <v>3</v>
      </c>
    </row>
    <row r="32" ht="45">
      <c r="A32" s="37" t="s">
        <v>630</v>
      </c>
      <c r="B32" s="45"/>
      <c r="C32" s="46"/>
      <c r="D32" s="46"/>
      <c r="E32" s="39" t="s">
        <v>9547</v>
      </c>
      <c r="F32" s="46"/>
      <c r="G32" s="46"/>
      <c r="H32" s="46"/>
      <c r="I32" s="46"/>
      <c r="J32" s="48"/>
    </row>
    <row r="33" ht="30">
      <c r="A33" s="37" t="s">
        <v>631</v>
      </c>
      <c r="B33" s="45"/>
      <c r="C33" s="46"/>
      <c r="D33" s="46"/>
      <c r="E33" s="49" t="s">
        <v>9549</v>
      </c>
      <c r="F33" s="46"/>
      <c r="G33" s="46"/>
      <c r="H33" s="46"/>
      <c r="I33" s="46"/>
      <c r="J33" s="48"/>
    </row>
    <row r="34" ht="120">
      <c r="A34" s="37" t="s">
        <v>633</v>
      </c>
      <c r="B34" s="45"/>
      <c r="C34" s="46"/>
      <c r="D34" s="46"/>
      <c r="E34" s="39" t="s">
        <v>829</v>
      </c>
      <c r="F34" s="46"/>
      <c r="G34" s="46"/>
      <c r="H34" s="46"/>
      <c r="I34" s="46"/>
      <c r="J34" s="48"/>
    </row>
    <row r="35">
      <c r="A35" s="37" t="s">
        <v>625</v>
      </c>
      <c r="B35" s="37">
        <v>7</v>
      </c>
      <c r="C35" s="38" t="s">
        <v>1261</v>
      </c>
      <c r="D35" s="37" t="s">
        <v>627</v>
      </c>
      <c r="E35" s="39" t="s">
        <v>1262</v>
      </c>
      <c r="F35" s="40" t="s">
        <v>629</v>
      </c>
      <c r="G35" s="41">
        <v>336</v>
      </c>
      <c r="H35" s="42">
        <v>0</v>
      </c>
      <c r="I35" s="43">
        <f>ROUND(G35*H35,P4)</f>
        <v>0</v>
      </c>
      <c r="J35" s="37"/>
      <c r="O35" s="44">
        <f>I35*0.21</f>
        <v>0</v>
      </c>
      <c r="P35">
        <v>3</v>
      </c>
    </row>
    <row r="36" ht="45">
      <c r="A36" s="37" t="s">
        <v>630</v>
      </c>
      <c r="B36" s="45"/>
      <c r="C36" s="46"/>
      <c r="D36" s="46"/>
      <c r="E36" s="39" t="s">
        <v>9547</v>
      </c>
      <c r="F36" s="46"/>
      <c r="G36" s="46"/>
      <c r="H36" s="46"/>
      <c r="I36" s="46"/>
      <c r="J36" s="48"/>
    </row>
    <row r="37" ht="30">
      <c r="A37" s="37" t="s">
        <v>631</v>
      </c>
      <c r="B37" s="45"/>
      <c r="C37" s="46"/>
      <c r="D37" s="46"/>
      <c r="E37" s="49" t="s">
        <v>9550</v>
      </c>
      <c r="F37" s="46"/>
      <c r="G37" s="46"/>
      <c r="H37" s="46"/>
      <c r="I37" s="46"/>
      <c r="J37" s="48"/>
    </row>
    <row r="38" ht="75">
      <c r="A38" s="37" t="s">
        <v>633</v>
      </c>
      <c r="B38" s="45"/>
      <c r="C38" s="46"/>
      <c r="D38" s="46"/>
      <c r="E38" s="39" t="s">
        <v>1264</v>
      </c>
      <c r="F38" s="46"/>
      <c r="G38" s="46"/>
      <c r="H38" s="46"/>
      <c r="I38" s="46"/>
      <c r="J38" s="48"/>
    </row>
    <row r="39">
      <c r="A39" s="37" t="s">
        <v>625</v>
      </c>
      <c r="B39" s="37">
        <v>8</v>
      </c>
      <c r="C39" s="38" t="s">
        <v>3840</v>
      </c>
      <c r="D39" s="37" t="s">
        <v>627</v>
      </c>
      <c r="E39" s="39" t="s">
        <v>3841</v>
      </c>
      <c r="F39" s="40" t="s">
        <v>629</v>
      </c>
      <c r="G39" s="41">
        <v>66.799999999999997</v>
      </c>
      <c r="H39" s="42">
        <v>0</v>
      </c>
      <c r="I39" s="43">
        <f>ROUND(G39*H39,P4)</f>
        <v>0</v>
      </c>
      <c r="J39" s="37"/>
      <c r="O39" s="44">
        <f>I39*0.21</f>
        <v>0</v>
      </c>
      <c r="P39">
        <v>3</v>
      </c>
    </row>
    <row r="40" ht="45">
      <c r="A40" s="37" t="s">
        <v>630</v>
      </c>
      <c r="B40" s="45"/>
      <c r="C40" s="46"/>
      <c r="D40" s="46"/>
      <c r="E40" s="39" t="s">
        <v>9547</v>
      </c>
      <c r="F40" s="46"/>
      <c r="G40" s="46"/>
      <c r="H40" s="46"/>
      <c r="I40" s="46"/>
      <c r="J40" s="48"/>
    </row>
    <row r="41" ht="30">
      <c r="A41" s="37" t="s">
        <v>631</v>
      </c>
      <c r="B41" s="45"/>
      <c r="C41" s="46"/>
      <c r="D41" s="46"/>
      <c r="E41" s="49" t="s">
        <v>9551</v>
      </c>
      <c r="F41" s="46"/>
      <c r="G41" s="46"/>
      <c r="H41" s="46"/>
      <c r="I41" s="46"/>
      <c r="J41" s="48"/>
    </row>
    <row r="42" ht="409.5">
      <c r="A42" s="37" t="s">
        <v>633</v>
      </c>
      <c r="B42" s="45"/>
      <c r="C42" s="46"/>
      <c r="D42" s="46"/>
      <c r="E42" s="39" t="s">
        <v>1147</v>
      </c>
      <c r="F42" s="46"/>
      <c r="G42" s="46"/>
      <c r="H42" s="46"/>
      <c r="I42" s="46"/>
      <c r="J42" s="48"/>
    </row>
    <row r="43">
      <c r="A43" s="37" t="s">
        <v>625</v>
      </c>
      <c r="B43" s="37">
        <v>9</v>
      </c>
      <c r="C43" s="38" t="s">
        <v>1274</v>
      </c>
      <c r="D43" s="37" t="s">
        <v>627</v>
      </c>
      <c r="E43" s="39" t="s">
        <v>1275</v>
      </c>
      <c r="F43" s="40" t="s">
        <v>629</v>
      </c>
      <c r="G43" s="41">
        <v>29</v>
      </c>
      <c r="H43" s="42">
        <v>0</v>
      </c>
      <c r="I43" s="43">
        <f>ROUND(G43*H43,P4)</f>
        <v>0</v>
      </c>
      <c r="J43" s="37"/>
      <c r="O43" s="44">
        <f>I43*0.21</f>
        <v>0</v>
      </c>
      <c r="P43">
        <v>3</v>
      </c>
    </row>
    <row r="44" ht="45">
      <c r="A44" s="37" t="s">
        <v>630</v>
      </c>
      <c r="B44" s="45"/>
      <c r="C44" s="46"/>
      <c r="D44" s="46"/>
      <c r="E44" s="39" t="s">
        <v>9547</v>
      </c>
      <c r="F44" s="46"/>
      <c r="G44" s="46"/>
      <c r="H44" s="46"/>
      <c r="I44" s="46"/>
      <c r="J44" s="48"/>
    </row>
    <row r="45" ht="60">
      <c r="A45" s="37" t="s">
        <v>631</v>
      </c>
      <c r="B45" s="45"/>
      <c r="C45" s="46"/>
      <c r="D45" s="46"/>
      <c r="E45" s="49" t="s">
        <v>9552</v>
      </c>
      <c r="F45" s="46"/>
      <c r="G45" s="46"/>
      <c r="H45" s="46"/>
      <c r="I45" s="46"/>
      <c r="J45" s="48"/>
    </row>
    <row r="46" ht="409.5">
      <c r="A46" s="37" t="s">
        <v>633</v>
      </c>
      <c r="B46" s="45"/>
      <c r="C46" s="46"/>
      <c r="D46" s="46"/>
      <c r="E46" s="39" t="s">
        <v>1152</v>
      </c>
      <c r="F46" s="46"/>
      <c r="G46" s="46"/>
      <c r="H46" s="46"/>
      <c r="I46" s="46"/>
      <c r="J46" s="48"/>
    </row>
    <row r="47">
      <c r="A47" s="37" t="s">
        <v>625</v>
      </c>
      <c r="B47" s="37">
        <v>10</v>
      </c>
      <c r="C47" s="38" t="s">
        <v>1281</v>
      </c>
      <c r="D47" s="37" t="s">
        <v>627</v>
      </c>
      <c r="E47" s="39" t="s">
        <v>1282</v>
      </c>
      <c r="F47" s="40" t="s">
        <v>629</v>
      </c>
      <c r="G47" s="41">
        <v>431.80000000000001</v>
      </c>
      <c r="H47" s="42">
        <v>0</v>
      </c>
      <c r="I47" s="43">
        <f>ROUND(G47*H47,P4)</f>
        <v>0</v>
      </c>
      <c r="J47" s="37"/>
      <c r="O47" s="44">
        <f>I47*0.21</f>
        <v>0</v>
      </c>
      <c r="P47">
        <v>3</v>
      </c>
    </row>
    <row r="48" ht="45">
      <c r="A48" s="37" t="s">
        <v>630</v>
      </c>
      <c r="B48" s="45"/>
      <c r="C48" s="46"/>
      <c r="D48" s="46"/>
      <c r="E48" s="39" t="s">
        <v>9547</v>
      </c>
      <c r="F48" s="46"/>
      <c r="G48" s="46"/>
      <c r="H48" s="46"/>
      <c r="I48" s="46"/>
      <c r="J48" s="48"/>
    </row>
    <row r="49" ht="75">
      <c r="A49" s="37" t="s">
        <v>631</v>
      </c>
      <c r="B49" s="45"/>
      <c r="C49" s="46"/>
      <c r="D49" s="46"/>
      <c r="E49" s="49" t="s">
        <v>9553</v>
      </c>
      <c r="F49" s="46"/>
      <c r="G49" s="46"/>
      <c r="H49" s="46"/>
      <c r="I49" s="46"/>
      <c r="J49" s="48"/>
    </row>
    <row r="50" ht="270">
      <c r="A50" s="37" t="s">
        <v>633</v>
      </c>
      <c r="B50" s="45"/>
      <c r="C50" s="46"/>
      <c r="D50" s="46"/>
      <c r="E50" s="39" t="s">
        <v>1284</v>
      </c>
      <c r="F50" s="46"/>
      <c r="G50" s="46"/>
      <c r="H50" s="46"/>
      <c r="I50" s="46"/>
      <c r="J50" s="48"/>
    </row>
    <row r="51" ht="30">
      <c r="A51" s="37" t="s">
        <v>625</v>
      </c>
      <c r="B51" s="37">
        <v>11</v>
      </c>
      <c r="C51" s="38" t="s">
        <v>9013</v>
      </c>
      <c r="D51" s="37" t="s">
        <v>627</v>
      </c>
      <c r="E51" s="39" t="s">
        <v>9014</v>
      </c>
      <c r="F51" s="40" t="s">
        <v>629</v>
      </c>
      <c r="G51" s="41">
        <v>1748.7</v>
      </c>
      <c r="H51" s="42">
        <v>0</v>
      </c>
      <c r="I51" s="43">
        <f>ROUND(G51*H51,P4)</f>
        <v>0</v>
      </c>
      <c r="J51" s="37"/>
      <c r="O51" s="44">
        <f>I51*0.21</f>
        <v>0</v>
      </c>
      <c r="P51">
        <v>3</v>
      </c>
    </row>
    <row r="52" ht="45">
      <c r="A52" s="37" t="s">
        <v>630</v>
      </c>
      <c r="B52" s="45"/>
      <c r="C52" s="46"/>
      <c r="D52" s="46"/>
      <c r="E52" s="39" t="s">
        <v>9547</v>
      </c>
      <c r="F52" s="46"/>
      <c r="G52" s="46"/>
      <c r="H52" s="46"/>
      <c r="I52" s="46"/>
      <c r="J52" s="48"/>
    </row>
    <row r="53" ht="30">
      <c r="A53" s="37" t="s">
        <v>631</v>
      </c>
      <c r="B53" s="45"/>
      <c r="C53" s="46"/>
      <c r="D53" s="46"/>
      <c r="E53" s="49" t="s">
        <v>9554</v>
      </c>
      <c r="F53" s="46"/>
      <c r="G53" s="46"/>
      <c r="H53" s="46"/>
      <c r="I53" s="46"/>
      <c r="J53" s="48"/>
    </row>
    <row r="54" ht="405">
      <c r="A54" s="37" t="s">
        <v>633</v>
      </c>
      <c r="B54" s="45"/>
      <c r="C54" s="46"/>
      <c r="D54" s="46"/>
      <c r="E54" s="39" t="s">
        <v>9016</v>
      </c>
      <c r="F54" s="46"/>
      <c r="G54" s="46"/>
      <c r="H54" s="46"/>
      <c r="I54" s="46"/>
      <c r="J54" s="48"/>
    </row>
    <row r="55">
      <c r="A55" s="37" t="s">
        <v>625</v>
      </c>
      <c r="B55" s="37">
        <v>12</v>
      </c>
      <c r="C55" s="38" t="s">
        <v>1693</v>
      </c>
      <c r="D55" s="37" t="s">
        <v>627</v>
      </c>
      <c r="E55" s="39" t="s">
        <v>1694</v>
      </c>
      <c r="F55" s="40" t="s">
        <v>629</v>
      </c>
      <c r="G55" s="41">
        <v>17.399999999999999</v>
      </c>
      <c r="H55" s="42">
        <v>0</v>
      </c>
      <c r="I55" s="43">
        <f>ROUND(G55*H55,P4)</f>
        <v>0</v>
      </c>
      <c r="J55" s="37"/>
      <c r="O55" s="44">
        <f>I55*0.21</f>
        <v>0</v>
      </c>
      <c r="P55">
        <v>3</v>
      </c>
    </row>
    <row r="56" ht="45">
      <c r="A56" s="37" t="s">
        <v>630</v>
      </c>
      <c r="B56" s="45"/>
      <c r="C56" s="46"/>
      <c r="D56" s="46"/>
      <c r="E56" s="39" t="s">
        <v>9547</v>
      </c>
      <c r="F56" s="46"/>
      <c r="G56" s="46"/>
      <c r="H56" s="46"/>
      <c r="I56" s="46"/>
      <c r="J56" s="48"/>
    </row>
    <row r="57" ht="60">
      <c r="A57" s="37" t="s">
        <v>631</v>
      </c>
      <c r="B57" s="45"/>
      <c r="C57" s="46"/>
      <c r="D57" s="46"/>
      <c r="E57" s="49" t="s">
        <v>9555</v>
      </c>
      <c r="F57" s="46"/>
      <c r="G57" s="46"/>
      <c r="H57" s="46"/>
      <c r="I57" s="46"/>
      <c r="J57" s="48"/>
    </row>
    <row r="58" ht="330">
      <c r="A58" s="37" t="s">
        <v>633</v>
      </c>
      <c r="B58" s="45"/>
      <c r="C58" s="46"/>
      <c r="D58" s="46"/>
      <c r="E58" s="39" t="s">
        <v>1696</v>
      </c>
      <c r="F58" s="46"/>
      <c r="G58" s="46"/>
      <c r="H58" s="46"/>
      <c r="I58" s="46"/>
      <c r="J58" s="48"/>
    </row>
    <row r="59">
      <c r="A59" s="37" t="s">
        <v>625</v>
      </c>
      <c r="B59" s="37">
        <v>13</v>
      </c>
      <c r="C59" s="38" t="s">
        <v>1304</v>
      </c>
      <c r="D59" s="37" t="s">
        <v>627</v>
      </c>
      <c r="E59" s="39" t="s">
        <v>1305</v>
      </c>
      <c r="F59" s="40" t="s">
        <v>629</v>
      </c>
      <c r="G59" s="41">
        <v>8.6999999999999993</v>
      </c>
      <c r="H59" s="42">
        <v>0</v>
      </c>
      <c r="I59" s="43">
        <f>ROUND(G59*H59,P4)</f>
        <v>0</v>
      </c>
      <c r="J59" s="37"/>
      <c r="O59" s="44">
        <f>I59*0.21</f>
        <v>0</v>
      </c>
      <c r="P59">
        <v>3</v>
      </c>
    </row>
    <row r="60" ht="45">
      <c r="A60" s="37" t="s">
        <v>630</v>
      </c>
      <c r="B60" s="45"/>
      <c r="C60" s="46"/>
      <c r="D60" s="46"/>
      <c r="E60" s="39" t="s">
        <v>9547</v>
      </c>
      <c r="F60" s="46"/>
      <c r="G60" s="46"/>
      <c r="H60" s="46"/>
      <c r="I60" s="46"/>
      <c r="J60" s="48"/>
    </row>
    <row r="61" ht="60">
      <c r="A61" s="37" t="s">
        <v>631</v>
      </c>
      <c r="B61" s="45"/>
      <c r="C61" s="46"/>
      <c r="D61" s="46"/>
      <c r="E61" s="49" t="s">
        <v>9556</v>
      </c>
      <c r="F61" s="46"/>
      <c r="G61" s="46"/>
      <c r="H61" s="46"/>
      <c r="I61" s="46"/>
      <c r="J61" s="48"/>
    </row>
    <row r="62" ht="409.5">
      <c r="A62" s="37" t="s">
        <v>633</v>
      </c>
      <c r="B62" s="45"/>
      <c r="C62" s="46"/>
      <c r="D62" s="46"/>
      <c r="E62" s="39" t="s">
        <v>1307</v>
      </c>
      <c r="F62" s="46"/>
      <c r="G62" s="46"/>
      <c r="H62" s="46"/>
      <c r="I62" s="46"/>
      <c r="J62" s="48"/>
    </row>
    <row r="63">
      <c r="A63" s="37" t="s">
        <v>625</v>
      </c>
      <c r="B63" s="37">
        <v>14</v>
      </c>
      <c r="C63" s="38" t="s">
        <v>3989</v>
      </c>
      <c r="D63" s="37" t="s">
        <v>627</v>
      </c>
      <c r="E63" s="39" t="s">
        <v>3990</v>
      </c>
      <c r="F63" s="40" t="s">
        <v>832</v>
      </c>
      <c r="G63" s="41">
        <v>1050</v>
      </c>
      <c r="H63" s="42">
        <v>0</v>
      </c>
      <c r="I63" s="43">
        <f>ROUND(G63*H63,P4)</f>
        <v>0</v>
      </c>
      <c r="J63" s="37"/>
      <c r="O63" s="44">
        <f>I63*0.21</f>
        <v>0</v>
      </c>
      <c r="P63">
        <v>3</v>
      </c>
    </row>
    <row r="64" ht="45">
      <c r="A64" s="37" t="s">
        <v>630</v>
      </c>
      <c r="B64" s="45"/>
      <c r="C64" s="46"/>
      <c r="D64" s="46"/>
      <c r="E64" s="39" t="s">
        <v>9547</v>
      </c>
      <c r="F64" s="46"/>
      <c r="G64" s="46"/>
      <c r="H64" s="46"/>
      <c r="I64" s="46"/>
      <c r="J64" s="48"/>
    </row>
    <row r="65" ht="30">
      <c r="A65" s="37" t="s">
        <v>631</v>
      </c>
      <c r="B65" s="45"/>
      <c r="C65" s="46"/>
      <c r="D65" s="46"/>
      <c r="E65" s="49" t="s">
        <v>9557</v>
      </c>
      <c r="F65" s="46"/>
      <c r="G65" s="46"/>
      <c r="H65" s="46"/>
      <c r="I65" s="46"/>
      <c r="J65" s="48"/>
    </row>
    <row r="66" ht="75">
      <c r="A66" s="37" t="s">
        <v>633</v>
      </c>
      <c r="B66" s="45"/>
      <c r="C66" s="46"/>
      <c r="D66" s="46"/>
      <c r="E66" s="39" t="s">
        <v>1311</v>
      </c>
      <c r="F66" s="46"/>
      <c r="G66" s="46"/>
      <c r="H66" s="46"/>
      <c r="I66" s="46"/>
      <c r="J66" s="48"/>
    </row>
    <row r="67">
      <c r="A67" s="37" t="s">
        <v>625</v>
      </c>
      <c r="B67" s="37">
        <v>15</v>
      </c>
      <c r="C67" s="38" t="s">
        <v>1316</v>
      </c>
      <c r="D67" s="37" t="s">
        <v>627</v>
      </c>
      <c r="E67" s="39" t="s">
        <v>1317</v>
      </c>
      <c r="F67" s="40" t="s">
        <v>832</v>
      </c>
      <c r="G67" s="41">
        <v>1546.3800000000001</v>
      </c>
      <c r="H67" s="42">
        <v>0</v>
      </c>
      <c r="I67" s="43">
        <f>ROUND(G67*H67,P4)</f>
        <v>0</v>
      </c>
      <c r="J67" s="37"/>
      <c r="O67" s="44">
        <f>I67*0.21</f>
        <v>0</v>
      </c>
      <c r="P67">
        <v>3</v>
      </c>
    </row>
    <row r="68" ht="45">
      <c r="A68" s="37" t="s">
        <v>630</v>
      </c>
      <c r="B68" s="45"/>
      <c r="C68" s="46"/>
      <c r="D68" s="46"/>
      <c r="E68" s="39" t="s">
        <v>9547</v>
      </c>
      <c r="F68" s="46"/>
      <c r="G68" s="46"/>
      <c r="H68" s="46"/>
      <c r="I68" s="46"/>
      <c r="J68" s="48"/>
    </row>
    <row r="69" ht="30">
      <c r="A69" s="37" t="s">
        <v>631</v>
      </c>
      <c r="B69" s="45"/>
      <c r="C69" s="46"/>
      <c r="D69" s="46"/>
      <c r="E69" s="49" t="s">
        <v>9558</v>
      </c>
      <c r="F69" s="46"/>
      <c r="G69" s="46"/>
      <c r="H69" s="46"/>
      <c r="I69" s="46"/>
      <c r="J69" s="48"/>
    </row>
    <row r="70" ht="75">
      <c r="A70" s="37" t="s">
        <v>633</v>
      </c>
      <c r="B70" s="45"/>
      <c r="C70" s="46"/>
      <c r="D70" s="46"/>
      <c r="E70" s="39" t="s">
        <v>1319</v>
      </c>
      <c r="F70" s="46"/>
      <c r="G70" s="46"/>
      <c r="H70" s="46"/>
      <c r="I70" s="46"/>
      <c r="J70" s="48"/>
    </row>
    <row r="71">
      <c r="A71" s="37" t="s">
        <v>625</v>
      </c>
      <c r="B71" s="37">
        <v>16</v>
      </c>
      <c r="C71" s="38" t="s">
        <v>1320</v>
      </c>
      <c r="D71" s="37" t="s">
        <v>627</v>
      </c>
      <c r="E71" s="39" t="s">
        <v>1321</v>
      </c>
      <c r="F71" s="40" t="s">
        <v>832</v>
      </c>
      <c r="G71" s="41">
        <v>1546.3800000000001</v>
      </c>
      <c r="H71" s="42">
        <v>0</v>
      </c>
      <c r="I71" s="43">
        <f>ROUND(G71*H71,P4)</f>
        <v>0</v>
      </c>
      <c r="J71" s="37"/>
      <c r="O71" s="44">
        <f>I71*0.21</f>
        <v>0</v>
      </c>
      <c r="P71">
        <v>3</v>
      </c>
    </row>
    <row r="72" ht="45">
      <c r="A72" s="37" t="s">
        <v>630</v>
      </c>
      <c r="B72" s="45"/>
      <c r="C72" s="46"/>
      <c r="D72" s="46"/>
      <c r="E72" s="39" t="s">
        <v>9547</v>
      </c>
      <c r="F72" s="46"/>
      <c r="G72" s="46"/>
      <c r="H72" s="46"/>
      <c r="I72" s="46"/>
      <c r="J72" s="48"/>
    </row>
    <row r="73" ht="30">
      <c r="A73" s="37" t="s">
        <v>631</v>
      </c>
      <c r="B73" s="45"/>
      <c r="C73" s="46"/>
      <c r="D73" s="46"/>
      <c r="E73" s="49" t="s">
        <v>9559</v>
      </c>
      <c r="F73" s="46"/>
      <c r="G73" s="46"/>
      <c r="H73" s="46"/>
      <c r="I73" s="46"/>
      <c r="J73" s="48"/>
    </row>
    <row r="74" ht="75">
      <c r="A74" s="37" t="s">
        <v>633</v>
      </c>
      <c r="B74" s="45"/>
      <c r="C74" s="46"/>
      <c r="D74" s="46"/>
      <c r="E74" s="39" t="s">
        <v>1323</v>
      </c>
      <c r="F74" s="46"/>
      <c r="G74" s="46"/>
      <c r="H74" s="46"/>
      <c r="I74" s="46"/>
      <c r="J74" s="48"/>
    </row>
    <row r="75">
      <c r="A75" s="31" t="s">
        <v>622</v>
      </c>
      <c r="B75" s="32"/>
      <c r="C75" s="33" t="s">
        <v>1162</v>
      </c>
      <c r="D75" s="34"/>
      <c r="E75" s="31" t="s">
        <v>1496</v>
      </c>
      <c r="F75" s="34"/>
      <c r="G75" s="34"/>
      <c r="H75" s="34"/>
      <c r="I75" s="35">
        <f>SUMIFS(I76:I79,A76:A79,"P")</f>
        <v>0</v>
      </c>
      <c r="J75" s="36"/>
    </row>
    <row r="76">
      <c r="A76" s="37" t="s">
        <v>625</v>
      </c>
      <c r="B76" s="37">
        <v>17</v>
      </c>
      <c r="C76" s="38" t="s">
        <v>3085</v>
      </c>
      <c r="D76" s="37" t="s">
        <v>627</v>
      </c>
      <c r="E76" s="39" t="s">
        <v>3086</v>
      </c>
      <c r="F76" s="40" t="s">
        <v>832</v>
      </c>
      <c r="G76" s="41">
        <v>1050</v>
      </c>
      <c r="H76" s="42">
        <v>0</v>
      </c>
      <c r="I76" s="43">
        <f>ROUND(G76*H76,P4)</f>
        <v>0</v>
      </c>
      <c r="J76" s="37"/>
      <c r="O76" s="44">
        <f>I76*0.21</f>
        <v>0</v>
      </c>
      <c r="P76">
        <v>3</v>
      </c>
    </row>
    <row r="77" ht="45">
      <c r="A77" s="37" t="s">
        <v>630</v>
      </c>
      <c r="B77" s="45"/>
      <c r="C77" s="46"/>
      <c r="D77" s="46"/>
      <c r="E77" s="39" t="s">
        <v>9547</v>
      </c>
      <c r="F77" s="46"/>
      <c r="G77" s="46"/>
      <c r="H77" s="46"/>
      <c r="I77" s="46"/>
      <c r="J77" s="48"/>
    </row>
    <row r="78" ht="30">
      <c r="A78" s="37" t="s">
        <v>631</v>
      </c>
      <c r="B78" s="45"/>
      <c r="C78" s="46"/>
      <c r="D78" s="46"/>
      <c r="E78" s="49" t="s">
        <v>9557</v>
      </c>
      <c r="F78" s="46"/>
      <c r="G78" s="46"/>
      <c r="H78" s="46"/>
      <c r="I78" s="46"/>
      <c r="J78" s="48"/>
    </row>
    <row r="79" ht="150">
      <c r="A79" s="37" t="s">
        <v>633</v>
      </c>
      <c r="B79" s="45"/>
      <c r="C79" s="46"/>
      <c r="D79" s="46"/>
      <c r="E79" s="39" t="s">
        <v>1628</v>
      </c>
      <c r="F79" s="46"/>
      <c r="G79" s="46"/>
      <c r="H79" s="46"/>
      <c r="I79" s="46"/>
      <c r="J79" s="48"/>
    </row>
    <row r="80">
      <c r="A80" s="31" t="s">
        <v>622</v>
      </c>
      <c r="B80" s="32"/>
      <c r="C80" s="33" t="s">
        <v>835</v>
      </c>
      <c r="D80" s="34"/>
      <c r="E80" s="31" t="s">
        <v>836</v>
      </c>
      <c r="F80" s="34"/>
      <c r="G80" s="34"/>
      <c r="H80" s="34"/>
      <c r="I80" s="35">
        <f>SUMIFS(I81:I88,A81:A88,"P")</f>
        <v>0</v>
      </c>
      <c r="J80" s="36"/>
    </row>
    <row r="81">
      <c r="A81" s="37" t="s">
        <v>625</v>
      </c>
      <c r="B81" s="37">
        <v>18</v>
      </c>
      <c r="C81" s="38" t="s">
        <v>9560</v>
      </c>
      <c r="D81" s="37" t="s">
        <v>627</v>
      </c>
      <c r="E81" s="39" t="s">
        <v>9561</v>
      </c>
      <c r="F81" s="40" t="s">
        <v>629</v>
      </c>
      <c r="G81" s="41">
        <v>77.847999999999999</v>
      </c>
      <c r="H81" s="42">
        <v>0</v>
      </c>
      <c r="I81" s="43">
        <f>ROUND(G81*H81,P4)</f>
        <v>0</v>
      </c>
      <c r="J81" s="37"/>
      <c r="O81" s="44">
        <f>I81*0.21</f>
        <v>0</v>
      </c>
      <c r="P81">
        <v>3</v>
      </c>
    </row>
    <row r="82" ht="45">
      <c r="A82" s="37" t="s">
        <v>630</v>
      </c>
      <c r="B82" s="45"/>
      <c r="C82" s="46"/>
      <c r="D82" s="46"/>
      <c r="E82" s="39" t="s">
        <v>9547</v>
      </c>
      <c r="F82" s="46"/>
      <c r="G82" s="46"/>
      <c r="H82" s="46"/>
      <c r="I82" s="46"/>
      <c r="J82" s="48"/>
    </row>
    <row r="83" ht="45">
      <c r="A83" s="37" t="s">
        <v>631</v>
      </c>
      <c r="B83" s="45"/>
      <c r="C83" s="46"/>
      <c r="D83" s="46"/>
      <c r="E83" s="49" t="s">
        <v>9562</v>
      </c>
      <c r="F83" s="46"/>
      <c r="G83" s="46"/>
      <c r="H83" s="46"/>
      <c r="I83" s="46"/>
      <c r="J83" s="48"/>
    </row>
    <row r="84" ht="75">
      <c r="A84" s="37" t="s">
        <v>633</v>
      </c>
      <c r="B84" s="45"/>
      <c r="C84" s="46"/>
      <c r="D84" s="46"/>
      <c r="E84" s="39" t="s">
        <v>9563</v>
      </c>
      <c r="F84" s="46"/>
      <c r="G84" s="46"/>
      <c r="H84" s="46"/>
      <c r="I84" s="46"/>
      <c r="J84" s="48"/>
    </row>
    <row r="85">
      <c r="A85" s="37" t="s">
        <v>625</v>
      </c>
      <c r="B85" s="37">
        <v>19</v>
      </c>
      <c r="C85" s="38" t="s">
        <v>1361</v>
      </c>
      <c r="D85" s="37" t="s">
        <v>627</v>
      </c>
      <c r="E85" s="39" t="s">
        <v>1362</v>
      </c>
      <c r="F85" s="40" t="s">
        <v>629</v>
      </c>
      <c r="G85" s="41">
        <v>2.8999999999999999</v>
      </c>
      <c r="H85" s="42">
        <v>0</v>
      </c>
      <c r="I85" s="43">
        <f>ROUND(G85*H85,P4)</f>
        <v>0</v>
      </c>
      <c r="J85" s="37"/>
      <c r="O85" s="44">
        <f>I85*0.21</f>
        <v>0</v>
      </c>
      <c r="P85">
        <v>3</v>
      </c>
    </row>
    <row r="86" ht="45">
      <c r="A86" s="37" t="s">
        <v>630</v>
      </c>
      <c r="B86" s="45"/>
      <c r="C86" s="46"/>
      <c r="D86" s="46"/>
      <c r="E86" s="39" t="s">
        <v>9547</v>
      </c>
      <c r="F86" s="46"/>
      <c r="G86" s="46"/>
      <c r="H86" s="46"/>
      <c r="I86" s="46"/>
      <c r="J86" s="48"/>
    </row>
    <row r="87" ht="60">
      <c r="A87" s="37" t="s">
        <v>631</v>
      </c>
      <c r="B87" s="45"/>
      <c r="C87" s="46"/>
      <c r="D87" s="46"/>
      <c r="E87" s="49" t="s">
        <v>9564</v>
      </c>
      <c r="F87" s="46"/>
      <c r="G87" s="46"/>
      <c r="H87" s="46"/>
      <c r="I87" s="46"/>
      <c r="J87" s="48"/>
    </row>
    <row r="88" ht="105">
      <c r="A88" s="37" t="s">
        <v>633</v>
      </c>
      <c r="B88" s="45"/>
      <c r="C88" s="46"/>
      <c r="D88" s="46"/>
      <c r="E88" s="39" t="s">
        <v>840</v>
      </c>
      <c r="F88" s="46"/>
      <c r="G88" s="46"/>
      <c r="H88" s="46"/>
      <c r="I88" s="46"/>
      <c r="J88" s="48"/>
    </row>
    <row r="89">
      <c r="A89" s="31" t="s">
        <v>622</v>
      </c>
      <c r="B89" s="32"/>
      <c r="C89" s="33" t="s">
        <v>731</v>
      </c>
      <c r="D89" s="34"/>
      <c r="E89" s="31" t="s">
        <v>1019</v>
      </c>
      <c r="F89" s="34"/>
      <c r="G89" s="34"/>
      <c r="H89" s="34"/>
      <c r="I89" s="35">
        <f>SUMIFS(I90:I117,A90:A117,"P")</f>
        <v>0</v>
      </c>
      <c r="J89" s="36"/>
    </row>
    <row r="90">
      <c r="A90" s="37" t="s">
        <v>625</v>
      </c>
      <c r="B90" s="37">
        <v>20</v>
      </c>
      <c r="C90" s="38" t="s">
        <v>1540</v>
      </c>
      <c r="D90" s="37" t="s">
        <v>627</v>
      </c>
      <c r="E90" s="39" t="s">
        <v>1541</v>
      </c>
      <c r="F90" s="40" t="s">
        <v>832</v>
      </c>
      <c r="G90" s="41">
        <v>1050</v>
      </c>
      <c r="H90" s="42">
        <v>0</v>
      </c>
      <c r="I90" s="43">
        <f>ROUND(G90*H90,P4)</f>
        <v>0</v>
      </c>
      <c r="J90" s="37"/>
      <c r="O90" s="44">
        <f>I90*0.21</f>
        <v>0</v>
      </c>
      <c r="P90">
        <v>3</v>
      </c>
    </row>
    <row r="91" ht="45">
      <c r="A91" s="37" t="s">
        <v>630</v>
      </c>
      <c r="B91" s="45"/>
      <c r="C91" s="46"/>
      <c r="D91" s="46"/>
      <c r="E91" s="39" t="s">
        <v>9547</v>
      </c>
      <c r="F91" s="46"/>
      <c r="G91" s="46"/>
      <c r="H91" s="46"/>
      <c r="I91" s="46"/>
      <c r="J91" s="48"/>
    </row>
    <row r="92" ht="30">
      <c r="A92" s="37" t="s">
        <v>631</v>
      </c>
      <c r="B92" s="45"/>
      <c r="C92" s="46"/>
      <c r="D92" s="46"/>
      <c r="E92" s="49" t="s">
        <v>9565</v>
      </c>
      <c r="F92" s="46"/>
      <c r="G92" s="46"/>
      <c r="H92" s="46"/>
      <c r="I92" s="46"/>
      <c r="J92" s="48"/>
    </row>
    <row r="93" ht="90">
      <c r="A93" s="37" t="s">
        <v>633</v>
      </c>
      <c r="B93" s="45"/>
      <c r="C93" s="46"/>
      <c r="D93" s="46"/>
      <c r="E93" s="39" t="s">
        <v>2442</v>
      </c>
      <c r="F93" s="46"/>
      <c r="G93" s="46"/>
      <c r="H93" s="46"/>
      <c r="I93" s="46"/>
      <c r="J93" s="48"/>
    </row>
    <row r="94">
      <c r="A94" s="37" t="s">
        <v>625</v>
      </c>
      <c r="B94" s="37">
        <v>21</v>
      </c>
      <c r="C94" s="38" t="s">
        <v>2633</v>
      </c>
      <c r="D94" s="37" t="s">
        <v>627</v>
      </c>
      <c r="E94" s="39" t="s">
        <v>2634</v>
      </c>
      <c r="F94" s="40" t="s">
        <v>832</v>
      </c>
      <c r="G94" s="41">
        <v>1758.4100000000001</v>
      </c>
      <c r="H94" s="42">
        <v>0</v>
      </c>
      <c r="I94" s="43">
        <f>ROUND(G94*H94,P4)</f>
        <v>0</v>
      </c>
      <c r="J94" s="37"/>
      <c r="O94" s="44">
        <f>I94*0.21</f>
        <v>0</v>
      </c>
      <c r="P94">
        <v>3</v>
      </c>
    </row>
    <row r="95" ht="45">
      <c r="A95" s="37" t="s">
        <v>630</v>
      </c>
      <c r="B95" s="45"/>
      <c r="C95" s="46"/>
      <c r="D95" s="46"/>
      <c r="E95" s="39" t="s">
        <v>9547</v>
      </c>
      <c r="F95" s="46"/>
      <c r="G95" s="46"/>
      <c r="H95" s="46"/>
      <c r="I95" s="46"/>
      <c r="J95" s="48"/>
    </row>
    <row r="96" ht="30">
      <c r="A96" s="37" t="s">
        <v>631</v>
      </c>
      <c r="B96" s="45"/>
      <c r="C96" s="46"/>
      <c r="D96" s="46"/>
      <c r="E96" s="49" t="s">
        <v>9566</v>
      </c>
      <c r="F96" s="46"/>
      <c r="G96" s="46"/>
      <c r="H96" s="46"/>
      <c r="I96" s="46"/>
      <c r="J96" s="48"/>
    </row>
    <row r="97" ht="90">
      <c r="A97" s="37" t="s">
        <v>633</v>
      </c>
      <c r="B97" s="45"/>
      <c r="C97" s="46"/>
      <c r="D97" s="46"/>
      <c r="E97" s="39" t="s">
        <v>2442</v>
      </c>
      <c r="F97" s="46"/>
      <c r="G97" s="46"/>
      <c r="H97" s="46"/>
      <c r="I97" s="46"/>
      <c r="J97" s="48"/>
    </row>
    <row r="98">
      <c r="A98" s="37" t="s">
        <v>625</v>
      </c>
      <c r="B98" s="37">
        <v>22</v>
      </c>
      <c r="C98" s="38" t="s">
        <v>3027</v>
      </c>
      <c r="D98" s="37" t="s">
        <v>627</v>
      </c>
      <c r="E98" s="39" t="s">
        <v>3028</v>
      </c>
      <c r="F98" s="40" t="s">
        <v>832</v>
      </c>
      <c r="G98" s="41">
        <v>981.30999999999995</v>
      </c>
      <c r="H98" s="42">
        <v>0</v>
      </c>
      <c r="I98" s="43">
        <f>ROUND(G98*H98,P4)</f>
        <v>0</v>
      </c>
      <c r="J98" s="37"/>
      <c r="O98" s="44">
        <f>I98*0.21</f>
        <v>0</v>
      </c>
      <c r="P98">
        <v>3</v>
      </c>
    </row>
    <row r="99" ht="45">
      <c r="A99" s="37" t="s">
        <v>630</v>
      </c>
      <c r="B99" s="45"/>
      <c r="C99" s="46"/>
      <c r="D99" s="46"/>
      <c r="E99" s="39" t="s">
        <v>9547</v>
      </c>
      <c r="F99" s="46"/>
      <c r="G99" s="46"/>
      <c r="H99" s="46"/>
      <c r="I99" s="46"/>
      <c r="J99" s="48"/>
    </row>
    <row r="100" ht="30">
      <c r="A100" s="37" t="s">
        <v>631</v>
      </c>
      <c r="B100" s="45"/>
      <c r="C100" s="46"/>
      <c r="D100" s="46"/>
      <c r="E100" s="49" t="s">
        <v>9567</v>
      </c>
      <c r="F100" s="46"/>
      <c r="G100" s="46"/>
      <c r="H100" s="46"/>
      <c r="I100" s="46"/>
      <c r="J100" s="48"/>
    </row>
    <row r="101" ht="150">
      <c r="A101" s="37" t="s">
        <v>633</v>
      </c>
      <c r="B101" s="45"/>
      <c r="C101" s="46"/>
      <c r="D101" s="46"/>
      <c r="E101" s="39" t="s">
        <v>3030</v>
      </c>
      <c r="F101" s="46"/>
      <c r="G101" s="46"/>
      <c r="H101" s="46"/>
      <c r="I101" s="46"/>
      <c r="J101" s="48"/>
    </row>
    <row r="102">
      <c r="A102" s="37" t="s">
        <v>625</v>
      </c>
      <c r="B102" s="37">
        <v>23</v>
      </c>
      <c r="C102" s="38" t="s">
        <v>4917</v>
      </c>
      <c r="D102" s="37" t="s">
        <v>627</v>
      </c>
      <c r="E102" s="39" t="s">
        <v>4918</v>
      </c>
      <c r="F102" s="40" t="s">
        <v>832</v>
      </c>
      <c r="G102" s="41">
        <v>177.12</v>
      </c>
      <c r="H102" s="42">
        <v>0</v>
      </c>
      <c r="I102" s="43">
        <f>ROUND(G102*H102,P4)</f>
        <v>0</v>
      </c>
      <c r="J102" s="37"/>
      <c r="O102" s="44">
        <f>I102*0.21</f>
        <v>0</v>
      </c>
      <c r="P102">
        <v>3</v>
      </c>
    </row>
    <row r="103" ht="45">
      <c r="A103" s="37" t="s">
        <v>630</v>
      </c>
      <c r="B103" s="45"/>
      <c r="C103" s="46"/>
      <c r="D103" s="46"/>
      <c r="E103" s="39" t="s">
        <v>9547</v>
      </c>
      <c r="F103" s="46"/>
      <c r="G103" s="46"/>
      <c r="H103" s="46"/>
      <c r="I103" s="46"/>
      <c r="J103" s="48"/>
    </row>
    <row r="104" ht="30">
      <c r="A104" s="37" t="s">
        <v>631</v>
      </c>
      <c r="B104" s="45"/>
      <c r="C104" s="46"/>
      <c r="D104" s="46"/>
      <c r="E104" s="49" t="s">
        <v>9568</v>
      </c>
      <c r="F104" s="46"/>
      <c r="G104" s="46"/>
      <c r="H104" s="46"/>
      <c r="I104" s="46"/>
      <c r="J104" s="48"/>
    </row>
    <row r="105" ht="120">
      <c r="A105" s="37" t="s">
        <v>633</v>
      </c>
      <c r="B105" s="45"/>
      <c r="C105" s="46"/>
      <c r="D105" s="46"/>
      <c r="E105" s="39" t="s">
        <v>4920</v>
      </c>
      <c r="F105" s="46"/>
      <c r="G105" s="46"/>
      <c r="H105" s="46"/>
      <c r="I105" s="46"/>
      <c r="J105" s="48"/>
    </row>
    <row r="106">
      <c r="A106" s="37" t="s">
        <v>625</v>
      </c>
      <c r="B106" s="37">
        <v>24</v>
      </c>
      <c r="C106" s="38" t="s">
        <v>4922</v>
      </c>
      <c r="D106" s="37" t="s">
        <v>627</v>
      </c>
      <c r="E106" s="39" t="s">
        <v>4923</v>
      </c>
      <c r="F106" s="40" t="s">
        <v>832</v>
      </c>
      <c r="G106" s="41">
        <v>981.30999999999995</v>
      </c>
      <c r="H106" s="42">
        <v>0</v>
      </c>
      <c r="I106" s="43">
        <f>ROUND(G106*H106,P4)</f>
        <v>0</v>
      </c>
      <c r="J106" s="37"/>
      <c r="O106" s="44">
        <f>I106*0.21</f>
        <v>0</v>
      </c>
      <c r="P106">
        <v>3</v>
      </c>
    </row>
    <row r="107" ht="45">
      <c r="A107" s="37" t="s">
        <v>630</v>
      </c>
      <c r="B107" s="45"/>
      <c r="C107" s="46"/>
      <c r="D107" s="46"/>
      <c r="E107" s="39" t="s">
        <v>9547</v>
      </c>
      <c r="F107" s="46"/>
      <c r="G107" s="46"/>
      <c r="H107" s="46"/>
      <c r="I107" s="46"/>
      <c r="J107" s="48"/>
    </row>
    <row r="108" ht="30">
      <c r="A108" s="37" t="s">
        <v>631</v>
      </c>
      <c r="B108" s="45"/>
      <c r="C108" s="46"/>
      <c r="D108" s="46"/>
      <c r="E108" s="49" t="s">
        <v>9569</v>
      </c>
      <c r="F108" s="46"/>
      <c r="G108" s="46"/>
      <c r="H108" s="46"/>
      <c r="I108" s="46"/>
      <c r="J108" s="48"/>
    </row>
    <row r="109" ht="120">
      <c r="A109" s="37" t="s">
        <v>633</v>
      </c>
      <c r="B109" s="45"/>
      <c r="C109" s="46"/>
      <c r="D109" s="46"/>
      <c r="E109" s="39" t="s">
        <v>2727</v>
      </c>
      <c r="F109" s="46"/>
      <c r="G109" s="46"/>
      <c r="H109" s="46"/>
      <c r="I109" s="46"/>
      <c r="J109" s="48"/>
    </row>
    <row r="110">
      <c r="A110" s="37" t="s">
        <v>625</v>
      </c>
      <c r="B110" s="37">
        <v>25</v>
      </c>
      <c r="C110" s="38" t="s">
        <v>3907</v>
      </c>
      <c r="D110" s="37" t="s">
        <v>627</v>
      </c>
      <c r="E110" s="39" t="s">
        <v>3908</v>
      </c>
      <c r="F110" s="40" t="s">
        <v>832</v>
      </c>
      <c r="G110" s="41">
        <v>920</v>
      </c>
      <c r="H110" s="42">
        <v>0</v>
      </c>
      <c r="I110" s="43">
        <f>ROUND(G110*H110,P4)</f>
        <v>0</v>
      </c>
      <c r="J110" s="37"/>
      <c r="O110" s="44">
        <f>I110*0.21</f>
        <v>0</v>
      </c>
      <c r="P110">
        <v>3</v>
      </c>
    </row>
    <row r="111" ht="45">
      <c r="A111" s="37" t="s">
        <v>630</v>
      </c>
      <c r="B111" s="45"/>
      <c r="C111" s="46"/>
      <c r="D111" s="46"/>
      <c r="E111" s="39" t="s">
        <v>9547</v>
      </c>
      <c r="F111" s="46"/>
      <c r="G111" s="46"/>
      <c r="H111" s="46"/>
      <c r="I111" s="46"/>
      <c r="J111" s="48"/>
    </row>
    <row r="112" ht="30">
      <c r="A112" s="37" t="s">
        <v>631</v>
      </c>
      <c r="B112" s="45"/>
      <c r="C112" s="46"/>
      <c r="D112" s="46"/>
      <c r="E112" s="49" t="s">
        <v>9570</v>
      </c>
      <c r="F112" s="46"/>
      <c r="G112" s="46"/>
      <c r="H112" s="46"/>
      <c r="I112" s="46"/>
      <c r="J112" s="48"/>
    </row>
    <row r="113" ht="195">
      <c r="A113" s="37" t="s">
        <v>633</v>
      </c>
      <c r="B113" s="45"/>
      <c r="C113" s="46"/>
      <c r="D113" s="46"/>
      <c r="E113" s="39" t="s">
        <v>2732</v>
      </c>
      <c r="F113" s="46"/>
      <c r="G113" s="46"/>
      <c r="H113" s="46"/>
      <c r="I113" s="46"/>
      <c r="J113" s="48"/>
    </row>
    <row r="114" ht="30">
      <c r="A114" s="37" t="s">
        <v>625</v>
      </c>
      <c r="B114" s="37">
        <v>26</v>
      </c>
      <c r="C114" s="38" t="s">
        <v>2890</v>
      </c>
      <c r="D114" s="37" t="s">
        <v>627</v>
      </c>
      <c r="E114" s="39" t="s">
        <v>2891</v>
      </c>
      <c r="F114" s="40" t="s">
        <v>832</v>
      </c>
      <c r="G114" s="41">
        <v>9.4900000000000002</v>
      </c>
      <c r="H114" s="42">
        <v>0</v>
      </c>
      <c r="I114" s="43">
        <f>ROUND(G114*H114,P4)</f>
        <v>0</v>
      </c>
      <c r="J114" s="37"/>
      <c r="O114" s="44">
        <f>I114*0.21</f>
        <v>0</v>
      </c>
      <c r="P114">
        <v>3</v>
      </c>
    </row>
    <row r="115" ht="45">
      <c r="A115" s="37" t="s">
        <v>630</v>
      </c>
      <c r="B115" s="45"/>
      <c r="C115" s="46"/>
      <c r="D115" s="46"/>
      <c r="E115" s="39" t="s">
        <v>9547</v>
      </c>
      <c r="F115" s="46"/>
      <c r="G115" s="46"/>
      <c r="H115" s="46"/>
      <c r="I115" s="46"/>
      <c r="J115" s="48"/>
    </row>
    <row r="116" ht="30">
      <c r="A116" s="37" t="s">
        <v>631</v>
      </c>
      <c r="B116" s="45"/>
      <c r="C116" s="46"/>
      <c r="D116" s="46"/>
      <c r="E116" s="49" t="s">
        <v>9571</v>
      </c>
      <c r="F116" s="46"/>
      <c r="G116" s="46"/>
      <c r="H116" s="46"/>
      <c r="I116" s="46"/>
      <c r="J116" s="48"/>
    </row>
    <row r="117" ht="225">
      <c r="A117" s="37" t="s">
        <v>633</v>
      </c>
      <c r="B117" s="45"/>
      <c r="C117" s="46"/>
      <c r="D117" s="46"/>
      <c r="E117" s="39" t="s">
        <v>2328</v>
      </c>
      <c r="F117" s="46"/>
      <c r="G117" s="46"/>
      <c r="H117" s="46"/>
      <c r="I117" s="46"/>
      <c r="J117" s="48"/>
    </row>
    <row r="118">
      <c r="A118" s="31" t="s">
        <v>622</v>
      </c>
      <c r="B118" s="32"/>
      <c r="C118" s="33" t="s">
        <v>787</v>
      </c>
      <c r="D118" s="34"/>
      <c r="E118" s="31" t="s">
        <v>1028</v>
      </c>
      <c r="F118" s="34"/>
      <c r="G118" s="34"/>
      <c r="H118" s="34"/>
      <c r="I118" s="35">
        <f>SUMIFS(I119:I122,A119:A122,"P")</f>
        <v>0</v>
      </c>
      <c r="J118" s="36"/>
    </row>
    <row r="119">
      <c r="A119" s="37" t="s">
        <v>625</v>
      </c>
      <c r="B119" s="37">
        <v>27</v>
      </c>
      <c r="C119" s="38" t="s">
        <v>9572</v>
      </c>
      <c r="D119" s="37" t="s">
        <v>627</v>
      </c>
      <c r="E119" s="39" t="s">
        <v>9573</v>
      </c>
      <c r="F119" s="40" t="s">
        <v>744</v>
      </c>
      <c r="G119" s="41">
        <v>29</v>
      </c>
      <c r="H119" s="42">
        <v>0</v>
      </c>
      <c r="I119" s="43">
        <f>ROUND(G119*H119,P4)</f>
        <v>0</v>
      </c>
      <c r="J119" s="37"/>
      <c r="O119" s="44">
        <f>I119*0.21</f>
        <v>0</v>
      </c>
      <c r="P119">
        <v>3</v>
      </c>
    </row>
    <row r="120" ht="45">
      <c r="A120" s="37" t="s">
        <v>630</v>
      </c>
      <c r="B120" s="45"/>
      <c r="C120" s="46"/>
      <c r="D120" s="46"/>
      <c r="E120" s="39" t="s">
        <v>9547</v>
      </c>
      <c r="F120" s="46"/>
      <c r="G120" s="46"/>
      <c r="H120" s="46"/>
      <c r="I120" s="46"/>
      <c r="J120" s="48"/>
    </row>
    <row r="121" ht="60">
      <c r="A121" s="37" t="s">
        <v>631</v>
      </c>
      <c r="B121" s="45"/>
      <c r="C121" s="46"/>
      <c r="D121" s="46"/>
      <c r="E121" s="49" t="s">
        <v>9574</v>
      </c>
      <c r="F121" s="46"/>
      <c r="G121" s="46"/>
      <c r="H121" s="46"/>
      <c r="I121" s="46"/>
      <c r="J121" s="48"/>
    </row>
    <row r="122" ht="90">
      <c r="A122" s="37" t="s">
        <v>633</v>
      </c>
      <c r="B122" s="45"/>
      <c r="C122" s="46"/>
      <c r="D122" s="46"/>
      <c r="E122" s="39" t="s">
        <v>1202</v>
      </c>
      <c r="F122" s="46"/>
      <c r="G122" s="46"/>
      <c r="H122" s="46"/>
      <c r="I122" s="46"/>
      <c r="J122" s="48"/>
    </row>
    <row r="123">
      <c r="A123" s="31" t="s">
        <v>622</v>
      </c>
      <c r="B123" s="32"/>
      <c r="C123" s="33" t="s">
        <v>794</v>
      </c>
      <c r="D123" s="34"/>
      <c r="E123" s="31" t="s">
        <v>1032</v>
      </c>
      <c r="F123" s="34"/>
      <c r="G123" s="34"/>
      <c r="H123" s="34"/>
      <c r="I123" s="35">
        <f>SUMIFS(I124:I139,A124:A139,"P")</f>
        <v>0</v>
      </c>
      <c r="J123" s="36"/>
    </row>
    <row r="124">
      <c r="A124" s="37" t="s">
        <v>625</v>
      </c>
      <c r="B124" s="37">
        <v>28</v>
      </c>
      <c r="C124" s="38" t="s">
        <v>9575</v>
      </c>
      <c r="D124" s="37" t="s">
        <v>627</v>
      </c>
      <c r="E124" s="39" t="s">
        <v>9576</v>
      </c>
      <c r="F124" s="40" t="s">
        <v>639</v>
      </c>
      <c r="G124" s="41">
        <v>2</v>
      </c>
      <c r="H124" s="42">
        <v>0</v>
      </c>
      <c r="I124" s="43">
        <f>ROUND(G124*H124,P4)</f>
        <v>0</v>
      </c>
      <c r="J124" s="37"/>
      <c r="O124" s="44">
        <f>I124*0.21</f>
        <v>0</v>
      </c>
      <c r="P124">
        <v>3</v>
      </c>
    </row>
    <row r="125" ht="45">
      <c r="A125" s="37" t="s">
        <v>630</v>
      </c>
      <c r="B125" s="45"/>
      <c r="C125" s="46"/>
      <c r="D125" s="46"/>
      <c r="E125" s="39" t="s">
        <v>9547</v>
      </c>
      <c r="F125" s="46"/>
      <c r="G125" s="46"/>
      <c r="H125" s="46"/>
      <c r="I125" s="46"/>
      <c r="J125" s="48"/>
    </row>
    <row r="126" ht="30">
      <c r="A126" s="37" t="s">
        <v>631</v>
      </c>
      <c r="B126" s="45"/>
      <c r="C126" s="46"/>
      <c r="D126" s="46"/>
      <c r="E126" s="49" t="s">
        <v>9577</v>
      </c>
      <c r="F126" s="46"/>
      <c r="G126" s="46"/>
      <c r="H126" s="46"/>
      <c r="I126" s="46"/>
      <c r="J126" s="48"/>
    </row>
    <row r="127" ht="75">
      <c r="A127" s="37" t="s">
        <v>633</v>
      </c>
      <c r="B127" s="45"/>
      <c r="C127" s="46"/>
      <c r="D127" s="46"/>
      <c r="E127" s="39" t="s">
        <v>9208</v>
      </c>
      <c r="F127" s="46"/>
      <c r="G127" s="46"/>
      <c r="H127" s="46"/>
      <c r="I127" s="46"/>
      <c r="J127" s="48"/>
    </row>
    <row r="128">
      <c r="A128" s="37" t="s">
        <v>625</v>
      </c>
      <c r="B128" s="37">
        <v>29</v>
      </c>
      <c r="C128" s="38" t="s">
        <v>9109</v>
      </c>
      <c r="D128" s="37" t="s">
        <v>627</v>
      </c>
      <c r="E128" s="39" t="s">
        <v>9110</v>
      </c>
      <c r="F128" s="40" t="s">
        <v>639</v>
      </c>
      <c r="G128" s="41">
        <v>6</v>
      </c>
      <c r="H128" s="42">
        <v>0</v>
      </c>
      <c r="I128" s="43">
        <f>ROUND(G128*H128,P4)</f>
        <v>0</v>
      </c>
      <c r="J128" s="37"/>
      <c r="O128" s="44">
        <f>I128*0.21</f>
        <v>0</v>
      </c>
      <c r="P128">
        <v>3</v>
      </c>
    </row>
    <row r="129" ht="45">
      <c r="A129" s="37" t="s">
        <v>630</v>
      </c>
      <c r="B129" s="45"/>
      <c r="C129" s="46"/>
      <c r="D129" s="46"/>
      <c r="E129" s="39" t="s">
        <v>9547</v>
      </c>
      <c r="F129" s="46"/>
      <c r="G129" s="46"/>
      <c r="H129" s="46"/>
      <c r="I129" s="46"/>
      <c r="J129" s="48"/>
    </row>
    <row r="130" ht="30">
      <c r="A130" s="37" t="s">
        <v>631</v>
      </c>
      <c r="B130" s="45"/>
      <c r="C130" s="46"/>
      <c r="D130" s="46"/>
      <c r="E130" s="49" t="s">
        <v>9578</v>
      </c>
      <c r="F130" s="46"/>
      <c r="G130" s="46"/>
      <c r="H130" s="46"/>
      <c r="I130" s="46"/>
      <c r="J130" s="48"/>
    </row>
    <row r="131" ht="60">
      <c r="A131" s="37" t="s">
        <v>633</v>
      </c>
      <c r="B131" s="45"/>
      <c r="C131" s="46"/>
      <c r="D131" s="46"/>
      <c r="E131" s="39" t="s">
        <v>2659</v>
      </c>
      <c r="F131" s="46"/>
      <c r="G131" s="46"/>
      <c r="H131" s="46"/>
      <c r="I131" s="46"/>
      <c r="J131" s="48"/>
    </row>
    <row r="132" ht="30">
      <c r="A132" s="37" t="s">
        <v>625</v>
      </c>
      <c r="B132" s="37">
        <v>30</v>
      </c>
      <c r="C132" s="38" t="s">
        <v>2660</v>
      </c>
      <c r="D132" s="37" t="s">
        <v>627</v>
      </c>
      <c r="E132" s="39" t="s">
        <v>2661</v>
      </c>
      <c r="F132" s="40" t="s">
        <v>639</v>
      </c>
      <c r="G132" s="41">
        <v>6</v>
      </c>
      <c r="H132" s="42">
        <v>0</v>
      </c>
      <c r="I132" s="43">
        <f>ROUND(G132*H132,P4)</f>
        <v>0</v>
      </c>
      <c r="J132" s="37"/>
      <c r="O132" s="44">
        <f>I132*0.21</f>
        <v>0</v>
      </c>
      <c r="P132">
        <v>3</v>
      </c>
    </row>
    <row r="133" ht="45">
      <c r="A133" s="37" t="s">
        <v>630</v>
      </c>
      <c r="B133" s="45"/>
      <c r="C133" s="46"/>
      <c r="D133" s="46"/>
      <c r="E133" s="39" t="s">
        <v>9547</v>
      </c>
      <c r="F133" s="46"/>
      <c r="G133" s="46"/>
      <c r="H133" s="46"/>
      <c r="I133" s="46"/>
      <c r="J133" s="48"/>
    </row>
    <row r="134" ht="30">
      <c r="A134" s="37" t="s">
        <v>631</v>
      </c>
      <c r="B134" s="45"/>
      <c r="C134" s="46"/>
      <c r="D134" s="46"/>
      <c r="E134" s="49" t="s">
        <v>9579</v>
      </c>
      <c r="F134" s="46"/>
      <c r="G134" s="46"/>
      <c r="H134" s="46"/>
      <c r="I134" s="46"/>
      <c r="J134" s="48"/>
    </row>
    <row r="135" ht="90">
      <c r="A135" s="37" t="s">
        <v>633</v>
      </c>
      <c r="B135" s="45"/>
      <c r="C135" s="46"/>
      <c r="D135" s="46"/>
      <c r="E135" s="39" t="s">
        <v>2662</v>
      </c>
      <c r="F135" s="46"/>
      <c r="G135" s="46"/>
      <c r="H135" s="46"/>
      <c r="I135" s="46"/>
      <c r="J135" s="48"/>
    </row>
    <row r="136">
      <c r="A136" s="37" t="s">
        <v>625</v>
      </c>
      <c r="B136" s="37">
        <v>31</v>
      </c>
      <c r="C136" s="38" t="s">
        <v>9580</v>
      </c>
      <c r="D136" s="37" t="s">
        <v>627</v>
      </c>
      <c r="E136" s="39" t="s">
        <v>9581</v>
      </c>
      <c r="F136" s="40" t="s">
        <v>744</v>
      </c>
      <c r="G136" s="41">
        <v>88.859999999999999</v>
      </c>
      <c r="H136" s="42">
        <v>0</v>
      </c>
      <c r="I136" s="43">
        <f>ROUND(G136*H136,P4)</f>
        <v>0</v>
      </c>
      <c r="J136" s="37"/>
      <c r="O136" s="44">
        <f>I136*0.21</f>
        <v>0</v>
      </c>
      <c r="P136">
        <v>3</v>
      </c>
    </row>
    <row r="137" ht="45">
      <c r="A137" s="37" t="s">
        <v>630</v>
      </c>
      <c r="B137" s="45"/>
      <c r="C137" s="46"/>
      <c r="D137" s="46"/>
      <c r="E137" s="39" t="s">
        <v>9547</v>
      </c>
      <c r="F137" s="46"/>
      <c r="G137" s="46"/>
      <c r="H137" s="46"/>
      <c r="I137" s="46"/>
      <c r="J137" s="48"/>
    </row>
    <row r="138" ht="90">
      <c r="A138" s="37" t="s">
        <v>631</v>
      </c>
      <c r="B138" s="45"/>
      <c r="C138" s="46"/>
      <c r="D138" s="46"/>
      <c r="E138" s="49" t="s">
        <v>9582</v>
      </c>
      <c r="F138" s="46"/>
      <c r="G138" s="46"/>
      <c r="H138" s="46"/>
      <c r="I138" s="46"/>
      <c r="J138" s="48"/>
    </row>
    <row r="139" ht="90">
      <c r="A139" s="37" t="s">
        <v>633</v>
      </c>
      <c r="B139" s="50"/>
      <c r="C139" s="51"/>
      <c r="D139" s="51"/>
      <c r="E139" s="39" t="s">
        <v>1632</v>
      </c>
      <c r="F139" s="51"/>
      <c r="G139" s="51"/>
      <c r="H139" s="51"/>
      <c r="I139" s="51"/>
      <c r="J139" s="52"/>
    </row>
  </sheetData>
  <sheetProtection sheet="1" objects="1" scenarios="1" spinCount="100000" saltValue="FnQvM64pl35DqOijZhl6qeoBox1uRD5zMzENNtlgniCyFBZD2RAHIOQTZdih2RbpWtYSFd/z9lt2pXLUED8I5w==" hashValue="0Y6xE8woH9yitSKKaPJZzEf9jITFYHDWSVnsV/RZkS88BoPnHjpDqqA6NKI3JMu9qAhtfJZNbsn395mALZo/L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9583</v>
      </c>
      <c r="I3" s="25">
        <f>SUMIFS(I9:I214,A9:A214,"SD")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9583</v>
      </c>
      <c r="D5" s="22"/>
      <c r="E5" s="23" t="s">
        <v>406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SUMIFS(I10:I17,A10:A17,"P")</f>
        <v>0</v>
      </c>
      <c r="J9" s="36"/>
    </row>
    <row r="10" ht="45">
      <c r="A10" s="37" t="s">
        <v>625</v>
      </c>
      <c r="B10" s="37">
        <v>1</v>
      </c>
      <c r="C10" s="38" t="s">
        <v>678</v>
      </c>
      <c r="D10" s="37" t="s">
        <v>679</v>
      </c>
      <c r="E10" s="39" t="s">
        <v>680</v>
      </c>
      <c r="F10" s="40" t="s">
        <v>3984</v>
      </c>
      <c r="G10" s="41">
        <v>1647.5740000000001</v>
      </c>
      <c r="H10" s="42">
        <v>0</v>
      </c>
      <c r="I10" s="43">
        <f>ROUND(G10*H10,P4)</f>
        <v>0</v>
      </c>
      <c r="J10" s="37"/>
      <c r="O10" s="44">
        <f>I10*0.21</f>
        <v>0</v>
      </c>
      <c r="P10">
        <v>3</v>
      </c>
    </row>
    <row r="11">
      <c r="A11" s="37" t="s">
        <v>630</v>
      </c>
      <c r="B11" s="45"/>
      <c r="C11" s="46"/>
      <c r="D11" s="46"/>
      <c r="E11" s="39" t="s">
        <v>681</v>
      </c>
      <c r="F11" s="46"/>
      <c r="G11" s="46"/>
      <c r="H11" s="46"/>
      <c r="I11" s="46"/>
      <c r="J11" s="48"/>
    </row>
    <row r="12" ht="30">
      <c r="A12" s="37" t="s">
        <v>631</v>
      </c>
      <c r="B12" s="45"/>
      <c r="C12" s="46"/>
      <c r="D12" s="46"/>
      <c r="E12" s="49" t="s">
        <v>9584</v>
      </c>
      <c r="F12" s="46"/>
      <c r="G12" s="46"/>
      <c r="H12" s="46"/>
      <c r="I12" s="46"/>
      <c r="J12" s="48"/>
    </row>
    <row r="13" ht="120">
      <c r="A13" s="37" t="s">
        <v>633</v>
      </c>
      <c r="B13" s="45"/>
      <c r="C13" s="46"/>
      <c r="D13" s="46"/>
      <c r="E13" s="39" t="s">
        <v>713</v>
      </c>
      <c r="F13" s="46"/>
      <c r="G13" s="46"/>
      <c r="H13" s="46"/>
      <c r="I13" s="46"/>
      <c r="J13" s="48"/>
    </row>
    <row r="14" ht="45">
      <c r="A14" s="37" t="s">
        <v>625</v>
      </c>
      <c r="B14" s="37">
        <v>2</v>
      </c>
      <c r="C14" s="38" t="s">
        <v>1432</v>
      </c>
      <c r="D14" s="37" t="s">
        <v>1433</v>
      </c>
      <c r="E14" s="39" t="s">
        <v>1434</v>
      </c>
      <c r="F14" s="40" t="s">
        <v>3984</v>
      </c>
      <c r="G14" s="41">
        <v>13311.644</v>
      </c>
      <c r="H14" s="42">
        <v>0</v>
      </c>
      <c r="I14" s="43">
        <f>ROUND(G14*H14,P4)</f>
        <v>0</v>
      </c>
      <c r="J14" s="37"/>
      <c r="O14" s="44">
        <f>I14*0.21</f>
        <v>0</v>
      </c>
      <c r="P14">
        <v>3</v>
      </c>
    </row>
    <row r="15">
      <c r="A15" s="37" t="s">
        <v>630</v>
      </c>
      <c r="B15" s="45"/>
      <c r="C15" s="46"/>
      <c r="D15" s="46"/>
      <c r="E15" s="39" t="s">
        <v>681</v>
      </c>
      <c r="F15" s="46"/>
      <c r="G15" s="46"/>
      <c r="H15" s="46"/>
      <c r="I15" s="46"/>
      <c r="J15" s="48"/>
    </row>
    <row r="16" ht="75">
      <c r="A16" s="37" t="s">
        <v>631</v>
      </c>
      <c r="B16" s="45"/>
      <c r="C16" s="46"/>
      <c r="D16" s="46"/>
      <c r="E16" s="49" t="s">
        <v>9585</v>
      </c>
      <c r="F16" s="46"/>
      <c r="G16" s="46"/>
      <c r="H16" s="46"/>
      <c r="I16" s="46"/>
      <c r="J16" s="48"/>
    </row>
    <row r="17" ht="120">
      <c r="A17" s="37" t="s">
        <v>633</v>
      </c>
      <c r="B17" s="45"/>
      <c r="C17" s="46"/>
      <c r="D17" s="46"/>
      <c r="E17" s="39" t="s">
        <v>713</v>
      </c>
      <c r="F17" s="46"/>
      <c r="G17" s="46"/>
      <c r="H17" s="46"/>
      <c r="I17" s="46"/>
      <c r="J17" s="48"/>
    </row>
    <row r="18">
      <c r="A18" s="31" t="s">
        <v>622</v>
      </c>
      <c r="B18" s="32"/>
      <c r="C18" s="33" t="s">
        <v>623</v>
      </c>
      <c r="D18" s="34"/>
      <c r="E18" s="31" t="s">
        <v>624</v>
      </c>
      <c r="F18" s="34"/>
      <c r="G18" s="34"/>
      <c r="H18" s="34"/>
      <c r="I18" s="35">
        <f>SUMIFS(I19:I86,A19:A86,"P")</f>
        <v>0</v>
      </c>
      <c r="J18" s="36"/>
    </row>
    <row r="19">
      <c r="A19" s="37" t="s">
        <v>625</v>
      </c>
      <c r="B19" s="37">
        <v>3</v>
      </c>
      <c r="C19" s="38" t="s">
        <v>1139</v>
      </c>
      <c r="D19" s="37" t="s">
        <v>627</v>
      </c>
      <c r="E19" s="39" t="s">
        <v>1140</v>
      </c>
      <c r="F19" s="40" t="s">
        <v>629</v>
      </c>
      <c r="G19" s="41">
        <v>462.39800000000002</v>
      </c>
      <c r="H19" s="42">
        <v>0</v>
      </c>
      <c r="I19" s="43">
        <f>ROUND(G19*H19,P4)</f>
        <v>0</v>
      </c>
      <c r="J19" s="37"/>
      <c r="O19" s="44">
        <f>I19*0.21</f>
        <v>0</v>
      </c>
      <c r="P19">
        <v>3</v>
      </c>
    </row>
    <row r="20" ht="45">
      <c r="A20" s="37" t="s">
        <v>630</v>
      </c>
      <c r="B20" s="45"/>
      <c r="C20" s="46"/>
      <c r="D20" s="46"/>
      <c r="E20" s="39" t="s">
        <v>9586</v>
      </c>
      <c r="F20" s="46"/>
      <c r="G20" s="46"/>
      <c r="H20" s="46"/>
      <c r="I20" s="46"/>
      <c r="J20" s="48"/>
    </row>
    <row r="21" ht="30">
      <c r="A21" s="37" t="s">
        <v>631</v>
      </c>
      <c r="B21" s="45"/>
      <c r="C21" s="46"/>
      <c r="D21" s="46"/>
      <c r="E21" s="49" t="s">
        <v>9587</v>
      </c>
      <c r="F21" s="46"/>
      <c r="G21" s="46"/>
      <c r="H21" s="46"/>
      <c r="I21" s="46"/>
      <c r="J21" s="48"/>
    </row>
    <row r="22" ht="120">
      <c r="A22" s="37" t="s">
        <v>633</v>
      </c>
      <c r="B22" s="45"/>
      <c r="C22" s="46"/>
      <c r="D22" s="46"/>
      <c r="E22" s="39" t="s">
        <v>829</v>
      </c>
      <c r="F22" s="46"/>
      <c r="G22" s="46"/>
      <c r="H22" s="46"/>
      <c r="I22" s="46"/>
      <c r="J22" s="48"/>
    </row>
    <row r="23">
      <c r="A23" s="37" t="s">
        <v>625</v>
      </c>
      <c r="B23" s="37">
        <v>4</v>
      </c>
      <c r="C23" s="38" t="s">
        <v>1261</v>
      </c>
      <c r="D23" s="37" t="s">
        <v>627</v>
      </c>
      <c r="E23" s="39" t="s">
        <v>1262</v>
      </c>
      <c r="F23" s="40" t="s">
        <v>629</v>
      </c>
      <c r="G23" s="41">
        <v>784.55899999999997</v>
      </c>
      <c r="H23" s="42">
        <v>0</v>
      </c>
      <c r="I23" s="43">
        <f>ROUND(G23*H23,P4)</f>
        <v>0</v>
      </c>
      <c r="J23" s="37"/>
      <c r="O23" s="44">
        <f>I23*0.21</f>
        <v>0</v>
      </c>
      <c r="P23">
        <v>3</v>
      </c>
    </row>
    <row r="24" ht="45">
      <c r="A24" s="37" t="s">
        <v>630</v>
      </c>
      <c r="B24" s="45"/>
      <c r="C24" s="46"/>
      <c r="D24" s="46"/>
      <c r="E24" s="39" t="s">
        <v>9586</v>
      </c>
      <c r="F24" s="46"/>
      <c r="G24" s="46"/>
      <c r="H24" s="46"/>
      <c r="I24" s="46"/>
      <c r="J24" s="48"/>
    </row>
    <row r="25" ht="30">
      <c r="A25" s="37" t="s">
        <v>631</v>
      </c>
      <c r="B25" s="45"/>
      <c r="C25" s="46"/>
      <c r="D25" s="46"/>
      <c r="E25" s="49" t="s">
        <v>9588</v>
      </c>
      <c r="F25" s="46"/>
      <c r="G25" s="46"/>
      <c r="H25" s="46"/>
      <c r="I25" s="46"/>
      <c r="J25" s="48"/>
    </row>
    <row r="26" ht="75">
      <c r="A26" s="37" t="s">
        <v>633</v>
      </c>
      <c r="B26" s="45"/>
      <c r="C26" s="46"/>
      <c r="D26" s="46"/>
      <c r="E26" s="39" t="s">
        <v>1264</v>
      </c>
      <c r="F26" s="46"/>
      <c r="G26" s="46"/>
      <c r="H26" s="46"/>
      <c r="I26" s="46"/>
      <c r="J26" s="48"/>
    </row>
    <row r="27">
      <c r="A27" s="37" t="s">
        <v>625</v>
      </c>
      <c r="B27" s="37">
        <v>5</v>
      </c>
      <c r="C27" s="38" t="s">
        <v>1143</v>
      </c>
      <c r="D27" s="37" t="s">
        <v>627</v>
      </c>
      <c r="E27" s="39" t="s">
        <v>1144</v>
      </c>
      <c r="F27" s="40" t="s">
        <v>629</v>
      </c>
      <c r="G27" s="41">
        <v>3337.3000000000002</v>
      </c>
      <c r="H27" s="42">
        <v>0</v>
      </c>
      <c r="I27" s="43">
        <f>ROUND(G27*H27,P4)</f>
        <v>0</v>
      </c>
      <c r="J27" s="37"/>
      <c r="O27" s="44">
        <f>I27*0.21</f>
        <v>0</v>
      </c>
      <c r="P27">
        <v>3</v>
      </c>
    </row>
    <row r="28" ht="45">
      <c r="A28" s="37" t="s">
        <v>630</v>
      </c>
      <c r="B28" s="45"/>
      <c r="C28" s="46"/>
      <c r="D28" s="46"/>
      <c r="E28" s="39" t="s">
        <v>9586</v>
      </c>
      <c r="F28" s="46"/>
      <c r="G28" s="46"/>
      <c r="H28" s="46"/>
      <c r="I28" s="46"/>
      <c r="J28" s="48"/>
    </row>
    <row r="29" ht="30">
      <c r="A29" s="37" t="s">
        <v>631</v>
      </c>
      <c r="B29" s="45"/>
      <c r="C29" s="46"/>
      <c r="D29" s="46"/>
      <c r="E29" s="49" t="s">
        <v>9589</v>
      </c>
      <c r="F29" s="46"/>
      <c r="G29" s="46"/>
      <c r="H29" s="46"/>
      <c r="I29" s="46"/>
      <c r="J29" s="48"/>
    </row>
    <row r="30" ht="409.5">
      <c r="A30" s="37" t="s">
        <v>633</v>
      </c>
      <c r="B30" s="45"/>
      <c r="C30" s="46"/>
      <c r="D30" s="46"/>
      <c r="E30" s="39" t="s">
        <v>1147</v>
      </c>
      <c r="F30" s="46"/>
      <c r="G30" s="46"/>
      <c r="H30" s="46"/>
      <c r="I30" s="46"/>
      <c r="J30" s="48"/>
    </row>
    <row r="31">
      <c r="A31" s="37" t="s">
        <v>625</v>
      </c>
      <c r="B31" s="37">
        <v>6</v>
      </c>
      <c r="C31" s="38" t="s">
        <v>1266</v>
      </c>
      <c r="D31" s="37" t="s">
        <v>627</v>
      </c>
      <c r="E31" s="39" t="s">
        <v>1267</v>
      </c>
      <c r="F31" s="40" t="s">
        <v>629</v>
      </c>
      <c r="G31" s="41">
        <v>1672.2</v>
      </c>
      <c r="H31" s="42">
        <v>0</v>
      </c>
      <c r="I31" s="43">
        <f>ROUND(G31*H31,P4)</f>
        <v>0</v>
      </c>
      <c r="J31" s="37"/>
      <c r="O31" s="44">
        <f>I31*0.21</f>
        <v>0</v>
      </c>
      <c r="P31">
        <v>3</v>
      </c>
    </row>
    <row r="32" ht="45">
      <c r="A32" s="37" t="s">
        <v>630</v>
      </c>
      <c r="B32" s="45"/>
      <c r="C32" s="46"/>
      <c r="D32" s="46"/>
      <c r="E32" s="39" t="s">
        <v>9586</v>
      </c>
      <c r="F32" s="46"/>
      <c r="G32" s="46"/>
      <c r="H32" s="46"/>
      <c r="I32" s="46"/>
      <c r="J32" s="48"/>
    </row>
    <row r="33" ht="30">
      <c r="A33" s="37" t="s">
        <v>631</v>
      </c>
      <c r="B33" s="45"/>
      <c r="C33" s="46"/>
      <c r="D33" s="46"/>
      <c r="E33" s="49" t="s">
        <v>9590</v>
      </c>
      <c r="F33" s="46"/>
      <c r="G33" s="46"/>
      <c r="H33" s="46"/>
      <c r="I33" s="46"/>
      <c r="J33" s="48"/>
    </row>
    <row r="34" ht="409.5">
      <c r="A34" s="37" t="s">
        <v>633</v>
      </c>
      <c r="B34" s="45"/>
      <c r="C34" s="46"/>
      <c r="D34" s="46"/>
      <c r="E34" s="39" t="s">
        <v>1147</v>
      </c>
      <c r="F34" s="46"/>
      <c r="G34" s="46"/>
      <c r="H34" s="46"/>
      <c r="I34" s="46"/>
      <c r="J34" s="48"/>
    </row>
    <row r="35">
      <c r="A35" s="37" t="s">
        <v>625</v>
      </c>
      <c r="B35" s="37">
        <v>7</v>
      </c>
      <c r="C35" s="38" t="s">
        <v>1153</v>
      </c>
      <c r="D35" s="37" t="s">
        <v>627</v>
      </c>
      <c r="E35" s="39" t="s">
        <v>1154</v>
      </c>
      <c r="F35" s="40" t="s">
        <v>629</v>
      </c>
      <c r="G35" s="41">
        <v>95.724000000000004</v>
      </c>
      <c r="H35" s="42">
        <v>0</v>
      </c>
      <c r="I35" s="43">
        <f>ROUND(G35*H35,P4)</f>
        <v>0</v>
      </c>
      <c r="J35" s="37"/>
      <c r="O35" s="44">
        <f>I35*0.21</f>
        <v>0</v>
      </c>
      <c r="P35">
        <v>3</v>
      </c>
    </row>
    <row r="36" ht="45">
      <c r="A36" s="37" t="s">
        <v>630</v>
      </c>
      <c r="B36" s="45"/>
      <c r="C36" s="46"/>
      <c r="D36" s="46"/>
      <c r="E36" s="39" t="s">
        <v>9586</v>
      </c>
      <c r="F36" s="46"/>
      <c r="G36" s="46"/>
      <c r="H36" s="46"/>
      <c r="I36" s="46"/>
      <c r="J36" s="48"/>
    </row>
    <row r="37" ht="30">
      <c r="A37" s="37" t="s">
        <v>631</v>
      </c>
      <c r="B37" s="45"/>
      <c r="C37" s="46"/>
      <c r="D37" s="46"/>
      <c r="E37" s="49" t="s">
        <v>9591</v>
      </c>
      <c r="F37" s="46"/>
      <c r="G37" s="46"/>
      <c r="H37" s="46"/>
      <c r="I37" s="46"/>
      <c r="J37" s="48"/>
    </row>
    <row r="38" ht="409.5">
      <c r="A38" s="37" t="s">
        <v>633</v>
      </c>
      <c r="B38" s="45"/>
      <c r="C38" s="46"/>
      <c r="D38" s="46"/>
      <c r="E38" s="39" t="s">
        <v>1152</v>
      </c>
      <c r="F38" s="46"/>
      <c r="G38" s="46"/>
      <c r="H38" s="46"/>
      <c r="I38" s="46"/>
      <c r="J38" s="48"/>
    </row>
    <row r="39">
      <c r="A39" s="37" t="s">
        <v>625</v>
      </c>
      <c r="B39" s="37">
        <v>8</v>
      </c>
      <c r="C39" s="38" t="s">
        <v>1274</v>
      </c>
      <c r="D39" s="37" t="s">
        <v>627</v>
      </c>
      <c r="E39" s="39" t="s">
        <v>1275</v>
      </c>
      <c r="F39" s="40" t="s">
        <v>629</v>
      </c>
      <c r="G39" s="41">
        <v>19.145</v>
      </c>
      <c r="H39" s="42">
        <v>0</v>
      </c>
      <c r="I39" s="43">
        <f>ROUND(G39*H39,P4)</f>
        <v>0</v>
      </c>
      <c r="J39" s="37"/>
      <c r="O39" s="44">
        <f>I39*0.21</f>
        <v>0</v>
      </c>
      <c r="P39">
        <v>3</v>
      </c>
    </row>
    <row r="40" ht="45">
      <c r="A40" s="37" t="s">
        <v>630</v>
      </c>
      <c r="B40" s="45"/>
      <c r="C40" s="46"/>
      <c r="D40" s="46"/>
      <c r="E40" s="39" t="s">
        <v>9586</v>
      </c>
      <c r="F40" s="46"/>
      <c r="G40" s="46"/>
      <c r="H40" s="46"/>
      <c r="I40" s="46"/>
      <c r="J40" s="48"/>
    </row>
    <row r="41" ht="30">
      <c r="A41" s="37" t="s">
        <v>631</v>
      </c>
      <c r="B41" s="45"/>
      <c r="C41" s="46"/>
      <c r="D41" s="46"/>
      <c r="E41" s="49" t="s">
        <v>9592</v>
      </c>
      <c r="F41" s="46"/>
      <c r="G41" s="46"/>
      <c r="H41" s="46"/>
      <c r="I41" s="46"/>
      <c r="J41" s="48"/>
    </row>
    <row r="42" ht="409.5">
      <c r="A42" s="37" t="s">
        <v>633</v>
      </c>
      <c r="B42" s="45"/>
      <c r="C42" s="46"/>
      <c r="D42" s="46"/>
      <c r="E42" s="39" t="s">
        <v>1152</v>
      </c>
      <c r="F42" s="46"/>
      <c r="G42" s="46"/>
      <c r="H42" s="46"/>
      <c r="I42" s="46"/>
      <c r="J42" s="48"/>
    </row>
    <row r="43">
      <c r="A43" s="37" t="s">
        <v>625</v>
      </c>
      <c r="B43" s="37">
        <v>9</v>
      </c>
      <c r="C43" s="38" t="s">
        <v>626</v>
      </c>
      <c r="D43" s="37" t="s">
        <v>627</v>
      </c>
      <c r="E43" s="39" t="s">
        <v>628</v>
      </c>
      <c r="F43" s="40" t="s">
        <v>629</v>
      </c>
      <c r="G43" s="41">
        <v>67.5</v>
      </c>
      <c r="H43" s="42">
        <v>0</v>
      </c>
      <c r="I43" s="43">
        <f>ROUND(G43*H43,P4)</f>
        <v>0</v>
      </c>
      <c r="J43" s="37"/>
      <c r="O43" s="44">
        <f>I43*0.21</f>
        <v>0</v>
      </c>
      <c r="P43">
        <v>3</v>
      </c>
    </row>
    <row r="44" ht="45">
      <c r="A44" s="37" t="s">
        <v>630</v>
      </c>
      <c r="B44" s="45"/>
      <c r="C44" s="46"/>
      <c r="D44" s="46"/>
      <c r="E44" s="39" t="s">
        <v>9586</v>
      </c>
      <c r="F44" s="46"/>
      <c r="G44" s="46"/>
      <c r="H44" s="46"/>
      <c r="I44" s="46"/>
      <c r="J44" s="48"/>
    </row>
    <row r="45" ht="60">
      <c r="A45" s="37" t="s">
        <v>631</v>
      </c>
      <c r="B45" s="45"/>
      <c r="C45" s="46"/>
      <c r="D45" s="46"/>
      <c r="E45" s="49" t="s">
        <v>9593</v>
      </c>
      <c r="F45" s="46"/>
      <c r="G45" s="46"/>
      <c r="H45" s="46"/>
      <c r="I45" s="46"/>
      <c r="J45" s="48"/>
    </row>
    <row r="46" ht="409.5">
      <c r="A46" s="37" t="s">
        <v>633</v>
      </c>
      <c r="B46" s="45"/>
      <c r="C46" s="46"/>
      <c r="D46" s="46"/>
      <c r="E46" s="39" t="s">
        <v>1152</v>
      </c>
      <c r="F46" s="46"/>
      <c r="G46" s="46"/>
      <c r="H46" s="46"/>
      <c r="I46" s="46"/>
      <c r="J46" s="48"/>
    </row>
    <row r="47">
      <c r="A47" s="37" t="s">
        <v>625</v>
      </c>
      <c r="B47" s="37">
        <v>10</v>
      </c>
      <c r="C47" s="38" t="s">
        <v>1278</v>
      </c>
      <c r="D47" s="37" t="s">
        <v>627</v>
      </c>
      <c r="E47" s="39" t="s">
        <v>1279</v>
      </c>
      <c r="F47" s="40" t="s">
        <v>629</v>
      </c>
      <c r="G47" s="41">
        <v>40.5</v>
      </c>
      <c r="H47" s="42">
        <v>0</v>
      </c>
      <c r="I47" s="43">
        <f>ROUND(G47*H47,P4)</f>
        <v>0</v>
      </c>
      <c r="J47" s="37"/>
      <c r="O47" s="44">
        <f>I47*0.21</f>
        <v>0</v>
      </c>
      <c r="P47">
        <v>3</v>
      </c>
    </row>
    <row r="48" ht="45">
      <c r="A48" s="37" t="s">
        <v>630</v>
      </c>
      <c r="B48" s="45"/>
      <c r="C48" s="46"/>
      <c r="D48" s="46"/>
      <c r="E48" s="39" t="s">
        <v>9586</v>
      </c>
      <c r="F48" s="46"/>
      <c r="G48" s="46"/>
      <c r="H48" s="46"/>
      <c r="I48" s="46"/>
      <c r="J48" s="48"/>
    </row>
    <row r="49" ht="60">
      <c r="A49" s="37" t="s">
        <v>631</v>
      </c>
      <c r="B49" s="45"/>
      <c r="C49" s="46"/>
      <c r="D49" s="46"/>
      <c r="E49" s="49" t="s">
        <v>9594</v>
      </c>
      <c r="F49" s="46"/>
      <c r="G49" s="46"/>
      <c r="H49" s="46"/>
      <c r="I49" s="46"/>
      <c r="J49" s="48"/>
    </row>
    <row r="50" ht="409.5">
      <c r="A50" s="37" t="s">
        <v>633</v>
      </c>
      <c r="B50" s="45"/>
      <c r="C50" s="46"/>
      <c r="D50" s="46"/>
      <c r="E50" s="39" t="s">
        <v>1152</v>
      </c>
      <c r="F50" s="46"/>
      <c r="G50" s="46"/>
      <c r="H50" s="46"/>
      <c r="I50" s="46"/>
      <c r="J50" s="48"/>
    </row>
    <row r="51">
      <c r="A51" s="37" t="s">
        <v>625</v>
      </c>
      <c r="B51" s="37">
        <v>11</v>
      </c>
      <c r="C51" s="38" t="s">
        <v>1281</v>
      </c>
      <c r="D51" s="37" t="s">
        <v>627</v>
      </c>
      <c r="E51" s="39" t="s">
        <v>1282</v>
      </c>
      <c r="F51" s="40" t="s">
        <v>629</v>
      </c>
      <c r="G51" s="41">
        <v>6016.9279999999999</v>
      </c>
      <c r="H51" s="42">
        <v>0</v>
      </c>
      <c r="I51" s="43">
        <f>ROUND(G51*H51,P4)</f>
        <v>0</v>
      </c>
      <c r="J51" s="37"/>
      <c r="O51" s="44">
        <f>I51*0.21</f>
        <v>0</v>
      </c>
      <c r="P51">
        <v>3</v>
      </c>
    </row>
    <row r="52" ht="45">
      <c r="A52" s="37" t="s">
        <v>630</v>
      </c>
      <c r="B52" s="45"/>
      <c r="C52" s="46"/>
      <c r="D52" s="46"/>
      <c r="E52" s="39" t="s">
        <v>9586</v>
      </c>
      <c r="F52" s="46"/>
      <c r="G52" s="46"/>
      <c r="H52" s="46"/>
      <c r="I52" s="46"/>
      <c r="J52" s="48"/>
    </row>
    <row r="53" ht="135">
      <c r="A53" s="37" t="s">
        <v>631</v>
      </c>
      <c r="B53" s="45"/>
      <c r="C53" s="46"/>
      <c r="D53" s="46"/>
      <c r="E53" s="49" t="s">
        <v>9595</v>
      </c>
      <c r="F53" s="46"/>
      <c r="G53" s="46"/>
      <c r="H53" s="46"/>
      <c r="I53" s="46"/>
      <c r="J53" s="48"/>
    </row>
    <row r="54" ht="270">
      <c r="A54" s="37" t="s">
        <v>633</v>
      </c>
      <c r="B54" s="45"/>
      <c r="C54" s="46"/>
      <c r="D54" s="46"/>
      <c r="E54" s="39" t="s">
        <v>1284</v>
      </c>
      <c r="F54" s="46"/>
      <c r="G54" s="46"/>
      <c r="H54" s="46"/>
      <c r="I54" s="46"/>
      <c r="J54" s="48"/>
    </row>
    <row r="55" ht="30">
      <c r="A55" s="37" t="s">
        <v>625</v>
      </c>
      <c r="B55" s="37">
        <v>12</v>
      </c>
      <c r="C55" s="38" t="s">
        <v>9013</v>
      </c>
      <c r="D55" s="37" t="s">
        <v>627</v>
      </c>
      <c r="E55" s="39" t="s">
        <v>9014</v>
      </c>
      <c r="F55" s="40" t="s">
        <v>629</v>
      </c>
      <c r="G55" s="41">
        <v>151.59999999999999</v>
      </c>
      <c r="H55" s="42">
        <v>0</v>
      </c>
      <c r="I55" s="43">
        <f>ROUND(G55*H55,P4)</f>
        <v>0</v>
      </c>
      <c r="J55" s="37"/>
      <c r="O55" s="44">
        <f>I55*0.21</f>
        <v>0</v>
      </c>
      <c r="P55">
        <v>3</v>
      </c>
    </row>
    <row r="56" ht="45">
      <c r="A56" s="37" t="s">
        <v>630</v>
      </c>
      <c r="B56" s="45"/>
      <c r="C56" s="46"/>
      <c r="D56" s="46"/>
      <c r="E56" s="39" t="s">
        <v>9586</v>
      </c>
      <c r="F56" s="46"/>
      <c r="G56" s="46"/>
      <c r="H56" s="46"/>
      <c r="I56" s="46"/>
      <c r="J56" s="48"/>
    </row>
    <row r="57" ht="30">
      <c r="A57" s="37" t="s">
        <v>631</v>
      </c>
      <c r="B57" s="45"/>
      <c r="C57" s="46"/>
      <c r="D57" s="46"/>
      <c r="E57" s="49" t="s">
        <v>9596</v>
      </c>
      <c r="F57" s="46"/>
      <c r="G57" s="46"/>
      <c r="H57" s="46"/>
      <c r="I57" s="46"/>
      <c r="J57" s="48"/>
    </row>
    <row r="58" ht="405">
      <c r="A58" s="37" t="s">
        <v>633</v>
      </c>
      <c r="B58" s="45"/>
      <c r="C58" s="46"/>
      <c r="D58" s="46"/>
      <c r="E58" s="39" t="s">
        <v>9016</v>
      </c>
      <c r="F58" s="46"/>
      <c r="G58" s="46"/>
      <c r="H58" s="46"/>
      <c r="I58" s="46"/>
      <c r="J58" s="48"/>
    </row>
    <row r="59">
      <c r="A59" s="37" t="s">
        <v>625</v>
      </c>
      <c r="B59" s="37">
        <v>13</v>
      </c>
      <c r="C59" s="38" t="s">
        <v>1693</v>
      </c>
      <c r="D59" s="37" t="s">
        <v>627</v>
      </c>
      <c r="E59" s="39" t="s">
        <v>1694</v>
      </c>
      <c r="F59" s="40" t="s">
        <v>629</v>
      </c>
      <c r="G59" s="41">
        <v>63.816000000000003</v>
      </c>
      <c r="H59" s="42">
        <v>0</v>
      </c>
      <c r="I59" s="43">
        <f>ROUND(G59*H59,P4)</f>
        <v>0</v>
      </c>
      <c r="J59" s="37"/>
      <c r="O59" s="44">
        <f>I59*0.21</f>
        <v>0</v>
      </c>
      <c r="P59">
        <v>3</v>
      </c>
    </row>
    <row r="60" ht="45">
      <c r="A60" s="37" t="s">
        <v>630</v>
      </c>
      <c r="B60" s="45"/>
      <c r="C60" s="46"/>
      <c r="D60" s="46"/>
      <c r="E60" s="39" t="s">
        <v>9586</v>
      </c>
      <c r="F60" s="46"/>
      <c r="G60" s="46"/>
      <c r="H60" s="46"/>
      <c r="I60" s="46"/>
      <c r="J60" s="48"/>
    </row>
    <row r="61" ht="30">
      <c r="A61" s="37" t="s">
        <v>631</v>
      </c>
      <c r="B61" s="45"/>
      <c r="C61" s="46"/>
      <c r="D61" s="46"/>
      <c r="E61" s="49" t="s">
        <v>9597</v>
      </c>
      <c r="F61" s="46"/>
      <c r="G61" s="46"/>
      <c r="H61" s="46"/>
      <c r="I61" s="46"/>
      <c r="J61" s="48"/>
    </row>
    <row r="62" ht="330">
      <c r="A62" s="37" t="s">
        <v>633</v>
      </c>
      <c r="B62" s="45"/>
      <c r="C62" s="46"/>
      <c r="D62" s="46"/>
      <c r="E62" s="39" t="s">
        <v>1696</v>
      </c>
      <c r="F62" s="46"/>
      <c r="G62" s="46"/>
      <c r="H62" s="46"/>
      <c r="I62" s="46"/>
      <c r="J62" s="48"/>
    </row>
    <row r="63">
      <c r="A63" s="37" t="s">
        <v>625</v>
      </c>
      <c r="B63" s="37">
        <v>14</v>
      </c>
      <c r="C63" s="38" t="s">
        <v>1304</v>
      </c>
      <c r="D63" s="37" t="s">
        <v>627</v>
      </c>
      <c r="E63" s="39" t="s">
        <v>1305</v>
      </c>
      <c r="F63" s="40" t="s">
        <v>629</v>
      </c>
      <c r="G63" s="41">
        <v>38.289999999999999</v>
      </c>
      <c r="H63" s="42">
        <v>0</v>
      </c>
      <c r="I63" s="43">
        <f>ROUND(G63*H63,P4)</f>
        <v>0</v>
      </c>
      <c r="J63" s="37"/>
      <c r="O63" s="44">
        <f>I63*0.21</f>
        <v>0</v>
      </c>
      <c r="P63">
        <v>3</v>
      </c>
    </row>
    <row r="64" ht="45">
      <c r="A64" s="37" t="s">
        <v>630</v>
      </c>
      <c r="B64" s="45"/>
      <c r="C64" s="46"/>
      <c r="D64" s="46"/>
      <c r="E64" s="39" t="s">
        <v>9586</v>
      </c>
      <c r="F64" s="46"/>
      <c r="G64" s="46"/>
      <c r="H64" s="46"/>
      <c r="I64" s="46"/>
      <c r="J64" s="48"/>
    </row>
    <row r="65" ht="30">
      <c r="A65" s="37" t="s">
        <v>631</v>
      </c>
      <c r="B65" s="45"/>
      <c r="C65" s="46"/>
      <c r="D65" s="46"/>
      <c r="E65" s="49" t="s">
        <v>9598</v>
      </c>
      <c r="F65" s="46"/>
      <c r="G65" s="46"/>
      <c r="H65" s="46"/>
      <c r="I65" s="46"/>
      <c r="J65" s="48"/>
    </row>
    <row r="66" ht="409.5">
      <c r="A66" s="37" t="s">
        <v>633</v>
      </c>
      <c r="B66" s="45"/>
      <c r="C66" s="46"/>
      <c r="D66" s="46"/>
      <c r="E66" s="39" t="s">
        <v>1307</v>
      </c>
      <c r="F66" s="46"/>
      <c r="G66" s="46"/>
      <c r="H66" s="46"/>
      <c r="I66" s="46"/>
      <c r="J66" s="48"/>
    </row>
    <row r="67">
      <c r="A67" s="37" t="s">
        <v>625</v>
      </c>
      <c r="B67" s="37">
        <v>15</v>
      </c>
      <c r="C67" s="38" t="s">
        <v>1308</v>
      </c>
      <c r="D67" s="37" t="s">
        <v>627</v>
      </c>
      <c r="E67" s="39" t="s">
        <v>1309</v>
      </c>
      <c r="F67" s="40" t="s">
        <v>832</v>
      </c>
      <c r="G67" s="41">
        <v>4275.1099999999997</v>
      </c>
      <c r="H67" s="42">
        <v>0</v>
      </c>
      <c r="I67" s="43">
        <f>ROUND(G67*H67,P4)</f>
        <v>0</v>
      </c>
      <c r="J67" s="37"/>
      <c r="O67" s="44">
        <f>I67*0.21</f>
        <v>0</v>
      </c>
      <c r="P67">
        <v>3</v>
      </c>
    </row>
    <row r="68" ht="45">
      <c r="A68" s="37" t="s">
        <v>630</v>
      </c>
      <c r="B68" s="45"/>
      <c r="C68" s="46"/>
      <c r="D68" s="46"/>
      <c r="E68" s="39" t="s">
        <v>9586</v>
      </c>
      <c r="F68" s="46"/>
      <c r="G68" s="46"/>
      <c r="H68" s="46"/>
      <c r="I68" s="46"/>
      <c r="J68" s="48"/>
    </row>
    <row r="69" ht="30">
      <c r="A69" s="37" t="s">
        <v>631</v>
      </c>
      <c r="B69" s="45"/>
      <c r="C69" s="46"/>
      <c r="D69" s="46"/>
      <c r="E69" s="49" t="s">
        <v>9599</v>
      </c>
      <c r="F69" s="46"/>
      <c r="G69" s="46"/>
      <c r="H69" s="46"/>
      <c r="I69" s="46"/>
      <c r="J69" s="48"/>
    </row>
    <row r="70" ht="75">
      <c r="A70" s="37" t="s">
        <v>633</v>
      </c>
      <c r="B70" s="45"/>
      <c r="C70" s="46"/>
      <c r="D70" s="46"/>
      <c r="E70" s="39" t="s">
        <v>1311</v>
      </c>
      <c r="F70" s="46"/>
      <c r="G70" s="46"/>
      <c r="H70" s="46"/>
      <c r="I70" s="46"/>
      <c r="J70" s="48"/>
    </row>
    <row r="71">
      <c r="A71" s="37" t="s">
        <v>625</v>
      </c>
      <c r="B71" s="37">
        <v>16</v>
      </c>
      <c r="C71" s="38" t="s">
        <v>3989</v>
      </c>
      <c r="D71" s="37" t="s">
        <v>627</v>
      </c>
      <c r="E71" s="39" t="s">
        <v>3990</v>
      </c>
      <c r="F71" s="40" t="s">
        <v>832</v>
      </c>
      <c r="G71" s="41">
        <v>2128</v>
      </c>
      <c r="H71" s="42">
        <v>0</v>
      </c>
      <c r="I71" s="43">
        <f>ROUND(G71*H71,P4)</f>
        <v>0</v>
      </c>
      <c r="J71" s="37"/>
      <c r="O71" s="44">
        <f>I71*0.21</f>
        <v>0</v>
      </c>
      <c r="P71">
        <v>3</v>
      </c>
    </row>
    <row r="72" ht="45">
      <c r="A72" s="37" t="s">
        <v>630</v>
      </c>
      <c r="B72" s="45"/>
      <c r="C72" s="46"/>
      <c r="D72" s="46"/>
      <c r="E72" s="39" t="s">
        <v>9586</v>
      </c>
      <c r="F72" s="46"/>
      <c r="G72" s="46"/>
      <c r="H72" s="46"/>
      <c r="I72" s="46"/>
      <c r="J72" s="48"/>
    </row>
    <row r="73" ht="30">
      <c r="A73" s="37" t="s">
        <v>631</v>
      </c>
      <c r="B73" s="45"/>
      <c r="C73" s="46"/>
      <c r="D73" s="46"/>
      <c r="E73" s="49" t="s">
        <v>9600</v>
      </c>
      <c r="F73" s="46"/>
      <c r="G73" s="46"/>
      <c r="H73" s="46"/>
      <c r="I73" s="46"/>
      <c r="J73" s="48"/>
    </row>
    <row r="74" ht="75">
      <c r="A74" s="37" t="s">
        <v>633</v>
      </c>
      <c r="B74" s="45"/>
      <c r="C74" s="46"/>
      <c r="D74" s="46"/>
      <c r="E74" s="39" t="s">
        <v>1311</v>
      </c>
      <c r="F74" s="46"/>
      <c r="G74" s="46"/>
      <c r="H74" s="46"/>
      <c r="I74" s="46"/>
      <c r="J74" s="48"/>
    </row>
    <row r="75">
      <c r="A75" s="37" t="s">
        <v>625</v>
      </c>
      <c r="B75" s="37">
        <v>17</v>
      </c>
      <c r="C75" s="38" t="s">
        <v>1316</v>
      </c>
      <c r="D75" s="37" t="s">
        <v>627</v>
      </c>
      <c r="E75" s="39" t="s">
        <v>1317</v>
      </c>
      <c r="F75" s="40" t="s">
        <v>832</v>
      </c>
      <c r="G75" s="41">
        <v>1939.9000000000001</v>
      </c>
      <c r="H75" s="42">
        <v>0</v>
      </c>
      <c r="I75" s="43">
        <f>ROUND(G75*H75,P4)</f>
        <v>0</v>
      </c>
      <c r="J75" s="37"/>
      <c r="O75" s="44">
        <f>I75*0.21</f>
        <v>0</v>
      </c>
      <c r="P75">
        <v>3</v>
      </c>
    </row>
    <row r="76" ht="45">
      <c r="A76" s="37" t="s">
        <v>630</v>
      </c>
      <c r="B76" s="45"/>
      <c r="C76" s="46"/>
      <c r="D76" s="46"/>
      <c r="E76" s="39" t="s">
        <v>9586</v>
      </c>
      <c r="F76" s="46"/>
      <c r="G76" s="46"/>
      <c r="H76" s="46"/>
      <c r="I76" s="46"/>
      <c r="J76" s="48"/>
    </row>
    <row r="77" ht="30">
      <c r="A77" s="37" t="s">
        <v>631</v>
      </c>
      <c r="B77" s="45"/>
      <c r="C77" s="46"/>
      <c r="D77" s="46"/>
      <c r="E77" s="49" t="s">
        <v>9601</v>
      </c>
      <c r="F77" s="46"/>
      <c r="G77" s="46"/>
      <c r="H77" s="46"/>
      <c r="I77" s="46"/>
      <c r="J77" s="48"/>
    </row>
    <row r="78" ht="75">
      <c r="A78" s="37" t="s">
        <v>633</v>
      </c>
      <c r="B78" s="45"/>
      <c r="C78" s="46"/>
      <c r="D78" s="46"/>
      <c r="E78" s="39" t="s">
        <v>1319</v>
      </c>
      <c r="F78" s="46"/>
      <c r="G78" s="46"/>
      <c r="H78" s="46"/>
      <c r="I78" s="46"/>
      <c r="J78" s="48"/>
    </row>
    <row r="79">
      <c r="A79" s="37" t="s">
        <v>625</v>
      </c>
      <c r="B79" s="37">
        <v>18</v>
      </c>
      <c r="C79" s="38" t="s">
        <v>1320</v>
      </c>
      <c r="D79" s="37" t="s">
        <v>627</v>
      </c>
      <c r="E79" s="39" t="s">
        <v>1321</v>
      </c>
      <c r="F79" s="40" t="s">
        <v>832</v>
      </c>
      <c r="G79" s="41">
        <v>1939.9000000000001</v>
      </c>
      <c r="H79" s="42">
        <v>0</v>
      </c>
      <c r="I79" s="43">
        <f>ROUND(G79*H79,P4)</f>
        <v>0</v>
      </c>
      <c r="J79" s="37"/>
      <c r="O79" s="44">
        <f>I79*0.21</f>
        <v>0</v>
      </c>
      <c r="P79">
        <v>3</v>
      </c>
    </row>
    <row r="80" ht="45">
      <c r="A80" s="37" t="s">
        <v>630</v>
      </c>
      <c r="B80" s="45"/>
      <c r="C80" s="46"/>
      <c r="D80" s="46"/>
      <c r="E80" s="39" t="s">
        <v>9586</v>
      </c>
      <c r="F80" s="46"/>
      <c r="G80" s="46"/>
      <c r="H80" s="46"/>
      <c r="I80" s="46"/>
      <c r="J80" s="48"/>
    </row>
    <row r="81" ht="30">
      <c r="A81" s="37" t="s">
        <v>631</v>
      </c>
      <c r="B81" s="45"/>
      <c r="C81" s="46"/>
      <c r="D81" s="46"/>
      <c r="E81" s="49" t="s">
        <v>9602</v>
      </c>
      <c r="F81" s="46"/>
      <c r="G81" s="46"/>
      <c r="H81" s="46"/>
      <c r="I81" s="46"/>
      <c r="J81" s="48"/>
    </row>
    <row r="82" ht="75">
      <c r="A82" s="37" t="s">
        <v>633</v>
      </c>
      <c r="B82" s="45"/>
      <c r="C82" s="46"/>
      <c r="D82" s="46"/>
      <c r="E82" s="39" t="s">
        <v>1323</v>
      </c>
      <c r="F82" s="46"/>
      <c r="G82" s="46"/>
      <c r="H82" s="46"/>
      <c r="I82" s="46"/>
      <c r="J82" s="48"/>
    </row>
    <row r="83">
      <c r="A83" s="37" t="s">
        <v>625</v>
      </c>
      <c r="B83" s="37">
        <v>19</v>
      </c>
      <c r="C83" s="38" t="s">
        <v>1324</v>
      </c>
      <c r="D83" s="37" t="s">
        <v>627</v>
      </c>
      <c r="E83" s="39" t="s">
        <v>1325</v>
      </c>
      <c r="F83" s="40" t="s">
        <v>832</v>
      </c>
      <c r="G83" s="41">
        <v>1939.9000000000001</v>
      </c>
      <c r="H83" s="42">
        <v>0</v>
      </c>
      <c r="I83" s="43">
        <f>ROUND(G83*H83,P4)</f>
        <v>0</v>
      </c>
      <c r="J83" s="37"/>
      <c r="O83" s="44">
        <f>I83*0.21</f>
        <v>0</v>
      </c>
      <c r="P83">
        <v>3</v>
      </c>
    </row>
    <row r="84" ht="45">
      <c r="A84" s="37" t="s">
        <v>630</v>
      </c>
      <c r="B84" s="45"/>
      <c r="C84" s="46"/>
      <c r="D84" s="46"/>
      <c r="E84" s="39" t="s">
        <v>9586</v>
      </c>
      <c r="F84" s="46"/>
      <c r="G84" s="46"/>
      <c r="H84" s="46"/>
      <c r="I84" s="46"/>
      <c r="J84" s="48"/>
    </row>
    <row r="85" ht="30">
      <c r="A85" s="37" t="s">
        <v>631</v>
      </c>
      <c r="B85" s="45"/>
      <c r="C85" s="46"/>
      <c r="D85" s="46"/>
      <c r="E85" s="49" t="s">
        <v>9603</v>
      </c>
      <c r="F85" s="46"/>
      <c r="G85" s="46"/>
      <c r="H85" s="46"/>
      <c r="I85" s="46"/>
      <c r="J85" s="48"/>
    </row>
    <row r="86" ht="90">
      <c r="A86" s="37" t="s">
        <v>633</v>
      </c>
      <c r="B86" s="45"/>
      <c r="C86" s="46"/>
      <c r="D86" s="46"/>
      <c r="E86" s="39" t="s">
        <v>1327</v>
      </c>
      <c r="F86" s="46"/>
      <c r="G86" s="46"/>
      <c r="H86" s="46"/>
      <c r="I86" s="46"/>
      <c r="J86" s="48"/>
    </row>
    <row r="87">
      <c r="A87" s="31" t="s">
        <v>622</v>
      </c>
      <c r="B87" s="32"/>
      <c r="C87" s="33" t="s">
        <v>1162</v>
      </c>
      <c r="D87" s="34"/>
      <c r="E87" s="31" t="s">
        <v>1496</v>
      </c>
      <c r="F87" s="34"/>
      <c r="G87" s="34"/>
      <c r="H87" s="34"/>
      <c r="I87" s="35">
        <f>SUMIFS(I88:I99,A88:A99,"P")</f>
        <v>0</v>
      </c>
      <c r="J87" s="36"/>
    </row>
    <row r="88">
      <c r="A88" s="37" t="s">
        <v>625</v>
      </c>
      <c r="B88" s="37">
        <v>20</v>
      </c>
      <c r="C88" s="38" t="s">
        <v>1164</v>
      </c>
      <c r="D88" s="37" t="s">
        <v>627</v>
      </c>
      <c r="E88" s="39" t="s">
        <v>1165</v>
      </c>
      <c r="F88" s="40" t="s">
        <v>832</v>
      </c>
      <c r="G88" s="41">
        <v>6206.1800000000003</v>
      </c>
      <c r="H88" s="42">
        <v>0</v>
      </c>
      <c r="I88" s="43">
        <f>ROUND(G88*H88,P4)</f>
        <v>0</v>
      </c>
      <c r="J88" s="37"/>
      <c r="O88" s="44">
        <f>I88*0.21</f>
        <v>0</v>
      </c>
      <c r="P88">
        <v>3</v>
      </c>
    </row>
    <row r="89" ht="45">
      <c r="A89" s="37" t="s">
        <v>630</v>
      </c>
      <c r="B89" s="45"/>
      <c r="C89" s="46"/>
      <c r="D89" s="46"/>
      <c r="E89" s="39" t="s">
        <v>9586</v>
      </c>
      <c r="F89" s="46"/>
      <c r="G89" s="46"/>
      <c r="H89" s="46"/>
      <c r="I89" s="46"/>
      <c r="J89" s="48"/>
    </row>
    <row r="90" ht="30">
      <c r="A90" s="37" t="s">
        <v>631</v>
      </c>
      <c r="B90" s="45"/>
      <c r="C90" s="46"/>
      <c r="D90" s="46"/>
      <c r="E90" s="49" t="s">
        <v>9604</v>
      </c>
      <c r="F90" s="46"/>
      <c r="G90" s="46"/>
      <c r="H90" s="46"/>
      <c r="I90" s="46"/>
      <c r="J90" s="48"/>
    </row>
    <row r="91" ht="105">
      <c r="A91" s="37" t="s">
        <v>633</v>
      </c>
      <c r="B91" s="45"/>
      <c r="C91" s="46"/>
      <c r="D91" s="46"/>
      <c r="E91" s="39" t="s">
        <v>1168</v>
      </c>
      <c r="F91" s="46"/>
      <c r="G91" s="46"/>
      <c r="H91" s="46"/>
      <c r="I91" s="46"/>
      <c r="J91" s="48"/>
    </row>
    <row r="92">
      <c r="A92" s="37" t="s">
        <v>625</v>
      </c>
      <c r="B92" s="37">
        <v>21</v>
      </c>
      <c r="C92" s="38" t="s">
        <v>1169</v>
      </c>
      <c r="D92" s="37" t="s">
        <v>627</v>
      </c>
      <c r="E92" s="39" t="s">
        <v>1170</v>
      </c>
      <c r="F92" s="40" t="s">
        <v>744</v>
      </c>
      <c r="G92" s="41">
        <v>1378.04</v>
      </c>
      <c r="H92" s="42">
        <v>0</v>
      </c>
      <c r="I92" s="43">
        <f>ROUND(G92*H92,P4)</f>
        <v>0</v>
      </c>
      <c r="J92" s="37"/>
      <c r="O92" s="44">
        <f>I92*0.21</f>
        <v>0</v>
      </c>
      <c r="P92">
        <v>3</v>
      </c>
    </row>
    <row r="93" ht="45">
      <c r="A93" s="37" t="s">
        <v>630</v>
      </c>
      <c r="B93" s="45"/>
      <c r="C93" s="46"/>
      <c r="D93" s="46"/>
      <c r="E93" s="39" t="s">
        <v>9586</v>
      </c>
      <c r="F93" s="46"/>
      <c r="G93" s="46"/>
      <c r="H93" s="46"/>
      <c r="I93" s="46"/>
      <c r="J93" s="48"/>
    </row>
    <row r="94" ht="30">
      <c r="A94" s="37" t="s">
        <v>631</v>
      </c>
      <c r="B94" s="45"/>
      <c r="C94" s="46"/>
      <c r="D94" s="46"/>
      <c r="E94" s="49" t="s">
        <v>9605</v>
      </c>
      <c r="F94" s="46"/>
      <c r="G94" s="46"/>
      <c r="H94" s="46"/>
      <c r="I94" s="46"/>
      <c r="J94" s="48"/>
    </row>
    <row r="95" ht="225">
      <c r="A95" s="37" t="s">
        <v>633</v>
      </c>
      <c r="B95" s="45"/>
      <c r="C95" s="46"/>
      <c r="D95" s="46"/>
      <c r="E95" s="39" t="s">
        <v>1173</v>
      </c>
      <c r="F95" s="46"/>
      <c r="G95" s="46"/>
      <c r="H95" s="46"/>
      <c r="I95" s="46"/>
      <c r="J95" s="48"/>
    </row>
    <row r="96">
      <c r="A96" s="37" t="s">
        <v>625</v>
      </c>
      <c r="B96" s="37">
        <v>22</v>
      </c>
      <c r="C96" s="38" t="s">
        <v>3085</v>
      </c>
      <c r="D96" s="37" t="s">
        <v>627</v>
      </c>
      <c r="E96" s="39" t="s">
        <v>3086</v>
      </c>
      <c r="F96" s="40" t="s">
        <v>832</v>
      </c>
      <c r="G96" s="41">
        <v>6403.1099999999997</v>
      </c>
      <c r="H96" s="42">
        <v>0</v>
      </c>
      <c r="I96" s="43">
        <f>ROUND(G96*H96,P4)</f>
        <v>0</v>
      </c>
      <c r="J96" s="37"/>
      <c r="O96" s="44">
        <f>I96*0.21</f>
        <v>0</v>
      </c>
      <c r="P96">
        <v>3</v>
      </c>
    </row>
    <row r="97" ht="45">
      <c r="A97" s="37" t="s">
        <v>630</v>
      </c>
      <c r="B97" s="45"/>
      <c r="C97" s="46"/>
      <c r="D97" s="46"/>
      <c r="E97" s="39" t="s">
        <v>9586</v>
      </c>
      <c r="F97" s="46"/>
      <c r="G97" s="46"/>
      <c r="H97" s="46"/>
      <c r="I97" s="46"/>
      <c r="J97" s="48"/>
    </row>
    <row r="98" ht="30">
      <c r="A98" s="37" t="s">
        <v>631</v>
      </c>
      <c r="B98" s="45"/>
      <c r="C98" s="46"/>
      <c r="D98" s="46"/>
      <c r="E98" s="49" t="s">
        <v>9606</v>
      </c>
      <c r="F98" s="46"/>
      <c r="G98" s="46"/>
      <c r="H98" s="46"/>
      <c r="I98" s="46"/>
      <c r="J98" s="48"/>
    </row>
    <row r="99" ht="150">
      <c r="A99" s="37" t="s">
        <v>633</v>
      </c>
      <c r="B99" s="45"/>
      <c r="C99" s="46"/>
      <c r="D99" s="46"/>
      <c r="E99" s="39" t="s">
        <v>1628</v>
      </c>
      <c r="F99" s="46"/>
      <c r="G99" s="46"/>
      <c r="H99" s="46"/>
      <c r="I99" s="46"/>
      <c r="J99" s="48"/>
    </row>
    <row r="100">
      <c r="A100" s="31" t="s">
        <v>622</v>
      </c>
      <c r="B100" s="32"/>
      <c r="C100" s="33" t="s">
        <v>835</v>
      </c>
      <c r="D100" s="34"/>
      <c r="E100" s="31" t="s">
        <v>836</v>
      </c>
      <c r="F100" s="34"/>
      <c r="G100" s="34"/>
      <c r="H100" s="34"/>
      <c r="I100" s="35">
        <f>SUMIFS(I101:I104,A101:A104,"P")</f>
        <v>0</v>
      </c>
      <c r="J100" s="36"/>
    </row>
    <row r="101">
      <c r="A101" s="37" t="s">
        <v>625</v>
      </c>
      <c r="B101" s="37">
        <v>23</v>
      </c>
      <c r="C101" s="38" t="s">
        <v>1361</v>
      </c>
      <c r="D101" s="37" t="s">
        <v>627</v>
      </c>
      <c r="E101" s="39" t="s">
        <v>1362</v>
      </c>
      <c r="F101" s="40" t="s">
        <v>629</v>
      </c>
      <c r="G101" s="41">
        <v>12.763</v>
      </c>
      <c r="H101" s="42">
        <v>0</v>
      </c>
      <c r="I101" s="43">
        <f>ROUND(G101*H101,P4)</f>
        <v>0</v>
      </c>
      <c r="J101" s="37"/>
      <c r="O101" s="44">
        <f>I101*0.21</f>
        <v>0</v>
      </c>
      <c r="P101">
        <v>3</v>
      </c>
    </row>
    <row r="102" ht="45">
      <c r="A102" s="37" t="s">
        <v>630</v>
      </c>
      <c r="B102" s="45"/>
      <c r="C102" s="46"/>
      <c r="D102" s="46"/>
      <c r="E102" s="39" t="s">
        <v>9586</v>
      </c>
      <c r="F102" s="46"/>
      <c r="G102" s="46"/>
      <c r="H102" s="46"/>
      <c r="I102" s="46"/>
      <c r="J102" s="48"/>
    </row>
    <row r="103" ht="30">
      <c r="A103" s="37" t="s">
        <v>631</v>
      </c>
      <c r="B103" s="45"/>
      <c r="C103" s="46"/>
      <c r="D103" s="46"/>
      <c r="E103" s="49" t="s">
        <v>9607</v>
      </c>
      <c r="F103" s="46"/>
      <c r="G103" s="46"/>
      <c r="H103" s="46"/>
      <c r="I103" s="46"/>
      <c r="J103" s="48"/>
    </row>
    <row r="104" ht="105">
      <c r="A104" s="37" t="s">
        <v>633</v>
      </c>
      <c r="B104" s="45"/>
      <c r="C104" s="46"/>
      <c r="D104" s="46"/>
      <c r="E104" s="39" t="s">
        <v>840</v>
      </c>
      <c r="F104" s="46"/>
      <c r="G104" s="46"/>
      <c r="H104" s="46"/>
      <c r="I104" s="46"/>
      <c r="J104" s="48"/>
    </row>
    <row r="105">
      <c r="A105" s="31" t="s">
        <v>622</v>
      </c>
      <c r="B105" s="32"/>
      <c r="C105" s="33" t="s">
        <v>731</v>
      </c>
      <c r="D105" s="34"/>
      <c r="E105" s="31" t="s">
        <v>1019</v>
      </c>
      <c r="F105" s="34"/>
      <c r="G105" s="34"/>
      <c r="H105" s="34"/>
      <c r="I105" s="35">
        <f>SUMIFS(I106:I164,A106:A164,"P")</f>
        <v>0</v>
      </c>
      <c r="J105" s="36"/>
    </row>
    <row r="106" ht="30">
      <c r="A106" s="37" t="s">
        <v>625</v>
      </c>
      <c r="B106" s="37">
        <v>24</v>
      </c>
      <c r="C106" s="38" t="s">
        <v>2868</v>
      </c>
      <c r="D106" s="37" t="s">
        <v>627</v>
      </c>
      <c r="E106" s="39" t="s">
        <v>2869</v>
      </c>
      <c r="F106" s="40" t="s">
        <v>832</v>
      </c>
      <c r="G106" s="41">
        <v>5365.8500000000004</v>
      </c>
      <c r="H106" s="42">
        <v>0</v>
      </c>
      <c r="I106" s="43">
        <f>ROUND(G106*H106,P4)</f>
        <v>0</v>
      </c>
      <c r="J106" s="37"/>
      <c r="O106" s="44">
        <f>I106*0.21</f>
        <v>0</v>
      </c>
      <c r="P106">
        <v>3</v>
      </c>
    </row>
    <row r="107" ht="60">
      <c r="A107" s="37" t="s">
        <v>630</v>
      </c>
      <c r="B107" s="45"/>
      <c r="C107" s="46"/>
      <c r="D107" s="46"/>
      <c r="E107" s="39" t="s">
        <v>9608</v>
      </c>
      <c r="F107" s="46"/>
      <c r="G107" s="46"/>
      <c r="H107" s="46"/>
      <c r="I107" s="46"/>
      <c r="J107" s="48"/>
    </row>
    <row r="108" ht="60">
      <c r="A108" s="37" t="s">
        <v>631</v>
      </c>
      <c r="B108" s="45"/>
      <c r="C108" s="46"/>
      <c r="D108" s="46"/>
      <c r="E108" s="49" t="s">
        <v>9609</v>
      </c>
      <c r="F108" s="46"/>
      <c r="G108" s="46"/>
      <c r="H108" s="46"/>
      <c r="I108" s="46"/>
      <c r="J108" s="48"/>
    </row>
    <row r="109" ht="90">
      <c r="A109" s="37" t="s">
        <v>633</v>
      </c>
      <c r="B109" s="45"/>
      <c r="C109" s="46"/>
      <c r="D109" s="46"/>
      <c r="E109" s="39" t="s">
        <v>2442</v>
      </c>
      <c r="F109" s="46"/>
      <c r="G109" s="46"/>
      <c r="H109" s="46"/>
      <c r="I109" s="46"/>
      <c r="J109" s="48"/>
    </row>
    <row r="110">
      <c r="A110" s="37" t="s">
        <v>625</v>
      </c>
      <c r="B110" s="37">
        <v>25</v>
      </c>
      <c r="C110" s="38" t="s">
        <v>2439</v>
      </c>
      <c r="D110" s="37" t="s">
        <v>627</v>
      </c>
      <c r="E110" s="39" t="s">
        <v>2440</v>
      </c>
      <c r="F110" s="40" t="s">
        <v>629</v>
      </c>
      <c r="G110" s="41">
        <v>1920.933</v>
      </c>
      <c r="H110" s="42">
        <v>0</v>
      </c>
      <c r="I110" s="43">
        <f>ROUND(G110*H110,P4)</f>
        <v>0</v>
      </c>
      <c r="J110" s="37"/>
      <c r="O110" s="44">
        <f>I110*0.21</f>
        <v>0</v>
      </c>
      <c r="P110">
        <v>3</v>
      </c>
    </row>
    <row r="111" ht="45">
      <c r="A111" s="37" t="s">
        <v>630</v>
      </c>
      <c r="B111" s="45"/>
      <c r="C111" s="46"/>
      <c r="D111" s="46"/>
      <c r="E111" s="39" t="s">
        <v>9586</v>
      </c>
      <c r="F111" s="46"/>
      <c r="G111" s="46"/>
      <c r="H111" s="46"/>
      <c r="I111" s="46"/>
      <c r="J111" s="48"/>
    </row>
    <row r="112" ht="30">
      <c r="A112" s="37" t="s">
        <v>631</v>
      </c>
      <c r="B112" s="45"/>
      <c r="C112" s="46"/>
      <c r="D112" s="46"/>
      <c r="E112" s="49" t="s">
        <v>9610</v>
      </c>
      <c r="F112" s="46"/>
      <c r="G112" s="46"/>
      <c r="H112" s="46"/>
      <c r="I112" s="46"/>
      <c r="J112" s="48"/>
    </row>
    <row r="113" ht="90">
      <c r="A113" s="37" t="s">
        <v>633</v>
      </c>
      <c r="B113" s="45"/>
      <c r="C113" s="46"/>
      <c r="D113" s="46"/>
      <c r="E113" s="39" t="s">
        <v>2442</v>
      </c>
      <c r="F113" s="46"/>
      <c r="G113" s="46"/>
      <c r="H113" s="46"/>
      <c r="I113" s="46"/>
      <c r="J113" s="48"/>
    </row>
    <row r="114">
      <c r="A114" s="37" t="s">
        <v>625</v>
      </c>
      <c r="B114" s="37">
        <v>26</v>
      </c>
      <c r="C114" s="38" t="s">
        <v>1537</v>
      </c>
      <c r="D114" s="37" t="s">
        <v>627</v>
      </c>
      <c r="E114" s="39" t="s">
        <v>1538</v>
      </c>
      <c r="F114" s="40" t="s">
        <v>832</v>
      </c>
      <c r="G114" s="41">
        <v>849.38999999999999</v>
      </c>
      <c r="H114" s="42">
        <v>0</v>
      </c>
      <c r="I114" s="43">
        <f>ROUND(G114*H114,P4)</f>
        <v>0</v>
      </c>
      <c r="J114" s="37"/>
      <c r="O114" s="44">
        <f>I114*0.21</f>
        <v>0</v>
      </c>
      <c r="P114">
        <v>3</v>
      </c>
    </row>
    <row r="115" ht="60">
      <c r="A115" s="37" t="s">
        <v>630</v>
      </c>
      <c r="B115" s="45"/>
      <c r="C115" s="46"/>
      <c r="D115" s="46"/>
      <c r="E115" s="39" t="s">
        <v>9611</v>
      </c>
      <c r="F115" s="46"/>
      <c r="G115" s="46"/>
      <c r="H115" s="46"/>
      <c r="I115" s="46"/>
      <c r="J115" s="48"/>
    </row>
    <row r="116" ht="30">
      <c r="A116" s="37" t="s">
        <v>631</v>
      </c>
      <c r="B116" s="45"/>
      <c r="C116" s="46"/>
      <c r="D116" s="46"/>
      <c r="E116" s="49" t="s">
        <v>9612</v>
      </c>
      <c r="F116" s="46"/>
      <c r="G116" s="46"/>
      <c r="H116" s="46"/>
      <c r="I116" s="46"/>
      <c r="J116" s="48"/>
    </row>
    <row r="117" ht="90">
      <c r="A117" s="37" t="s">
        <v>633</v>
      </c>
      <c r="B117" s="45"/>
      <c r="C117" s="46"/>
      <c r="D117" s="46"/>
      <c r="E117" s="39" t="s">
        <v>2442</v>
      </c>
      <c r="F117" s="46"/>
      <c r="G117" s="46"/>
      <c r="H117" s="46"/>
      <c r="I117" s="46"/>
      <c r="J117" s="48"/>
    </row>
    <row r="118">
      <c r="A118" s="37" t="s">
        <v>625</v>
      </c>
      <c r="B118" s="37">
        <v>27</v>
      </c>
      <c r="C118" s="38" t="s">
        <v>1540</v>
      </c>
      <c r="D118" s="37" t="s">
        <v>627</v>
      </c>
      <c r="E118" s="39" t="s">
        <v>1541</v>
      </c>
      <c r="F118" s="40" t="s">
        <v>832</v>
      </c>
      <c r="G118" s="41">
        <v>4586.0200000000004</v>
      </c>
      <c r="H118" s="42">
        <v>0</v>
      </c>
      <c r="I118" s="43">
        <f>ROUND(G118*H118,P4)</f>
        <v>0</v>
      </c>
      <c r="J118" s="37"/>
      <c r="O118" s="44">
        <f>I118*0.21</f>
        <v>0</v>
      </c>
      <c r="P118">
        <v>3</v>
      </c>
    </row>
    <row r="119" ht="60">
      <c r="A119" s="37" t="s">
        <v>630</v>
      </c>
      <c r="B119" s="45"/>
      <c r="C119" s="46"/>
      <c r="D119" s="46"/>
      <c r="E119" s="39" t="s">
        <v>9613</v>
      </c>
      <c r="F119" s="46"/>
      <c r="G119" s="46"/>
      <c r="H119" s="46"/>
      <c r="I119" s="46"/>
      <c r="J119" s="48"/>
    </row>
    <row r="120" ht="30">
      <c r="A120" s="37" t="s">
        <v>631</v>
      </c>
      <c r="B120" s="45"/>
      <c r="C120" s="46"/>
      <c r="D120" s="46"/>
      <c r="E120" s="49" t="s">
        <v>9614</v>
      </c>
      <c r="F120" s="46"/>
      <c r="G120" s="46"/>
      <c r="H120" s="46"/>
      <c r="I120" s="46"/>
      <c r="J120" s="48"/>
    </row>
    <row r="121" ht="90">
      <c r="A121" s="37" t="s">
        <v>633</v>
      </c>
      <c r="B121" s="45"/>
      <c r="C121" s="46"/>
      <c r="D121" s="46"/>
      <c r="E121" s="39" t="s">
        <v>2442</v>
      </c>
      <c r="F121" s="46"/>
      <c r="G121" s="46"/>
      <c r="H121" s="46"/>
      <c r="I121" s="46"/>
      <c r="J121" s="48"/>
    </row>
    <row r="122">
      <c r="A122" s="37" t="s">
        <v>625</v>
      </c>
      <c r="B122" s="37">
        <v>28</v>
      </c>
      <c r="C122" s="38" t="s">
        <v>2633</v>
      </c>
      <c r="D122" s="37" t="s">
        <v>627</v>
      </c>
      <c r="E122" s="39" t="s">
        <v>2634</v>
      </c>
      <c r="F122" s="40" t="s">
        <v>832</v>
      </c>
      <c r="G122" s="41">
        <v>6403.1099999999997</v>
      </c>
      <c r="H122" s="42">
        <v>0</v>
      </c>
      <c r="I122" s="43">
        <f>ROUND(G122*H122,P4)</f>
        <v>0</v>
      </c>
      <c r="J122" s="37"/>
      <c r="O122" s="44">
        <f>I122*0.21</f>
        <v>0</v>
      </c>
      <c r="P122">
        <v>3</v>
      </c>
    </row>
    <row r="123" ht="45">
      <c r="A123" s="37" t="s">
        <v>630</v>
      </c>
      <c r="B123" s="45"/>
      <c r="C123" s="46"/>
      <c r="D123" s="46"/>
      <c r="E123" s="39" t="s">
        <v>9586</v>
      </c>
      <c r="F123" s="46"/>
      <c r="G123" s="46"/>
      <c r="H123" s="46"/>
      <c r="I123" s="46"/>
      <c r="J123" s="48"/>
    </row>
    <row r="124" ht="30">
      <c r="A124" s="37" t="s">
        <v>631</v>
      </c>
      <c r="B124" s="45"/>
      <c r="C124" s="46"/>
      <c r="D124" s="46"/>
      <c r="E124" s="49" t="s">
        <v>9615</v>
      </c>
      <c r="F124" s="46"/>
      <c r="G124" s="46"/>
      <c r="H124" s="46"/>
      <c r="I124" s="46"/>
      <c r="J124" s="48"/>
    </row>
    <row r="125" ht="90">
      <c r="A125" s="37" t="s">
        <v>633</v>
      </c>
      <c r="B125" s="45"/>
      <c r="C125" s="46"/>
      <c r="D125" s="46"/>
      <c r="E125" s="39" t="s">
        <v>2442</v>
      </c>
      <c r="F125" s="46"/>
      <c r="G125" s="46"/>
      <c r="H125" s="46"/>
      <c r="I125" s="46"/>
      <c r="J125" s="48"/>
    </row>
    <row r="126">
      <c r="A126" s="37" t="s">
        <v>625</v>
      </c>
      <c r="B126" s="37">
        <v>29</v>
      </c>
      <c r="C126" s="38" t="s">
        <v>2633</v>
      </c>
      <c r="D126" s="37" t="s">
        <v>623</v>
      </c>
      <c r="E126" s="39" t="s">
        <v>2634</v>
      </c>
      <c r="F126" s="40" t="s">
        <v>832</v>
      </c>
      <c r="G126" s="41">
        <v>697.70000000000005</v>
      </c>
      <c r="H126" s="42">
        <v>0</v>
      </c>
      <c r="I126" s="43">
        <f>ROUND(G126*H126,P4)</f>
        <v>0</v>
      </c>
      <c r="J126" s="37"/>
      <c r="O126" s="44">
        <f>I126*0.21</f>
        <v>0</v>
      </c>
      <c r="P126">
        <v>3</v>
      </c>
    </row>
    <row r="127" ht="60">
      <c r="A127" s="37" t="s">
        <v>630</v>
      </c>
      <c r="B127" s="45"/>
      <c r="C127" s="46"/>
      <c r="D127" s="46"/>
      <c r="E127" s="39" t="s">
        <v>9616</v>
      </c>
      <c r="F127" s="46"/>
      <c r="G127" s="46"/>
      <c r="H127" s="46"/>
      <c r="I127" s="46"/>
      <c r="J127" s="48"/>
    </row>
    <row r="128" ht="30">
      <c r="A128" s="37" t="s">
        <v>631</v>
      </c>
      <c r="B128" s="45"/>
      <c r="C128" s="46"/>
      <c r="D128" s="46"/>
      <c r="E128" s="49" t="s">
        <v>9617</v>
      </c>
      <c r="F128" s="46"/>
      <c r="G128" s="46"/>
      <c r="H128" s="46"/>
      <c r="I128" s="46"/>
      <c r="J128" s="48"/>
    </row>
    <row r="129" ht="90">
      <c r="A129" s="37" t="s">
        <v>633</v>
      </c>
      <c r="B129" s="45"/>
      <c r="C129" s="46"/>
      <c r="D129" s="46"/>
      <c r="E129" s="39" t="s">
        <v>2442</v>
      </c>
      <c r="F129" s="46"/>
      <c r="G129" s="46"/>
      <c r="H129" s="46"/>
      <c r="I129" s="46"/>
      <c r="J129" s="48"/>
    </row>
    <row r="130">
      <c r="A130" s="37" t="s">
        <v>625</v>
      </c>
      <c r="B130" s="37">
        <v>30</v>
      </c>
      <c r="C130" s="38" t="s">
        <v>9177</v>
      </c>
      <c r="D130" s="37" t="s">
        <v>627</v>
      </c>
      <c r="E130" s="39" t="s">
        <v>9178</v>
      </c>
      <c r="F130" s="40" t="s">
        <v>832</v>
      </c>
      <c r="G130" s="41">
        <v>36.719999999999999</v>
      </c>
      <c r="H130" s="42">
        <v>0</v>
      </c>
      <c r="I130" s="43">
        <f>ROUND(G130*H130,P4)</f>
        <v>0</v>
      </c>
      <c r="J130" s="37"/>
      <c r="O130" s="44">
        <f>I130*0.21</f>
        <v>0</v>
      </c>
      <c r="P130">
        <v>3</v>
      </c>
    </row>
    <row r="131" ht="45">
      <c r="A131" s="37" t="s">
        <v>630</v>
      </c>
      <c r="B131" s="45"/>
      <c r="C131" s="46"/>
      <c r="D131" s="46"/>
      <c r="E131" s="39" t="s">
        <v>9586</v>
      </c>
      <c r="F131" s="46"/>
      <c r="G131" s="46"/>
      <c r="H131" s="46"/>
      <c r="I131" s="46"/>
      <c r="J131" s="48"/>
    </row>
    <row r="132" ht="30">
      <c r="A132" s="37" t="s">
        <v>631</v>
      </c>
      <c r="B132" s="45"/>
      <c r="C132" s="46"/>
      <c r="D132" s="46"/>
      <c r="E132" s="49" t="s">
        <v>9618</v>
      </c>
      <c r="F132" s="46"/>
      <c r="G132" s="46"/>
      <c r="H132" s="46"/>
      <c r="I132" s="46"/>
      <c r="J132" s="48"/>
    </row>
    <row r="133" ht="120">
      <c r="A133" s="37" t="s">
        <v>633</v>
      </c>
      <c r="B133" s="45"/>
      <c r="C133" s="46"/>
      <c r="D133" s="46"/>
      <c r="E133" s="39" t="s">
        <v>9180</v>
      </c>
      <c r="F133" s="46"/>
      <c r="G133" s="46"/>
      <c r="H133" s="46"/>
      <c r="I133" s="46"/>
      <c r="J133" s="48"/>
    </row>
    <row r="134">
      <c r="A134" s="37" t="s">
        <v>625</v>
      </c>
      <c r="B134" s="37">
        <v>31</v>
      </c>
      <c r="C134" s="38" t="s">
        <v>3734</v>
      </c>
      <c r="D134" s="37" t="s">
        <v>627</v>
      </c>
      <c r="E134" s="39" t="s">
        <v>3735</v>
      </c>
      <c r="F134" s="40" t="s">
        <v>832</v>
      </c>
      <c r="G134" s="41">
        <v>9786.3799999999992</v>
      </c>
      <c r="H134" s="42">
        <v>0</v>
      </c>
      <c r="I134" s="43">
        <f>ROUND(G134*H134,P4)</f>
        <v>0</v>
      </c>
      <c r="J134" s="37"/>
      <c r="O134" s="44">
        <f>I134*0.21</f>
        <v>0</v>
      </c>
      <c r="P134">
        <v>3</v>
      </c>
    </row>
    <row r="135" ht="45">
      <c r="A135" s="37" t="s">
        <v>630</v>
      </c>
      <c r="B135" s="45"/>
      <c r="C135" s="46"/>
      <c r="D135" s="46"/>
      <c r="E135" s="39" t="s">
        <v>9586</v>
      </c>
      <c r="F135" s="46"/>
      <c r="G135" s="46"/>
      <c r="H135" s="46"/>
      <c r="I135" s="46"/>
      <c r="J135" s="48"/>
    </row>
    <row r="136" ht="60">
      <c r="A136" s="37" t="s">
        <v>631</v>
      </c>
      <c r="B136" s="45"/>
      <c r="C136" s="46"/>
      <c r="D136" s="46"/>
      <c r="E136" s="49" t="s">
        <v>9619</v>
      </c>
      <c r="F136" s="46"/>
      <c r="G136" s="46"/>
      <c r="H136" s="46"/>
      <c r="I136" s="46"/>
      <c r="J136" s="48"/>
    </row>
    <row r="137" ht="120">
      <c r="A137" s="37" t="s">
        <v>633</v>
      </c>
      <c r="B137" s="45"/>
      <c r="C137" s="46"/>
      <c r="D137" s="46"/>
      <c r="E137" s="39" t="s">
        <v>2727</v>
      </c>
      <c r="F137" s="46"/>
      <c r="G137" s="46"/>
      <c r="H137" s="46"/>
      <c r="I137" s="46"/>
      <c r="J137" s="48"/>
    </row>
    <row r="138">
      <c r="A138" s="37" t="s">
        <v>625</v>
      </c>
      <c r="B138" s="37">
        <v>32</v>
      </c>
      <c r="C138" s="38" t="s">
        <v>3738</v>
      </c>
      <c r="D138" s="37" t="s">
        <v>627</v>
      </c>
      <c r="E138" s="39" t="s">
        <v>3739</v>
      </c>
      <c r="F138" s="40" t="s">
        <v>832</v>
      </c>
      <c r="G138" s="41">
        <v>561.63</v>
      </c>
      <c r="H138" s="42">
        <v>0</v>
      </c>
      <c r="I138" s="43">
        <f>ROUND(G138*H138,P4)</f>
        <v>0</v>
      </c>
      <c r="J138" s="37"/>
      <c r="O138" s="44">
        <f>I138*0.21</f>
        <v>0</v>
      </c>
      <c r="P138">
        <v>3</v>
      </c>
    </row>
    <row r="139" ht="45">
      <c r="A139" s="37" t="s">
        <v>630</v>
      </c>
      <c r="B139" s="45"/>
      <c r="C139" s="46"/>
      <c r="D139" s="46"/>
      <c r="E139" s="39" t="s">
        <v>9586</v>
      </c>
      <c r="F139" s="46"/>
      <c r="G139" s="46"/>
      <c r="H139" s="46"/>
      <c r="I139" s="46"/>
      <c r="J139" s="48"/>
    </row>
    <row r="140" ht="30">
      <c r="A140" s="37" t="s">
        <v>631</v>
      </c>
      <c r="B140" s="45"/>
      <c r="C140" s="46"/>
      <c r="D140" s="46"/>
      <c r="E140" s="49" t="s">
        <v>9620</v>
      </c>
      <c r="F140" s="46"/>
      <c r="G140" s="46"/>
      <c r="H140" s="46"/>
      <c r="I140" s="46"/>
      <c r="J140" s="48"/>
    </row>
    <row r="141" ht="195">
      <c r="A141" s="37" t="s">
        <v>633</v>
      </c>
      <c r="B141" s="45"/>
      <c r="C141" s="46"/>
      <c r="D141" s="46"/>
      <c r="E141" s="39" t="s">
        <v>2732</v>
      </c>
      <c r="F141" s="46"/>
      <c r="G141" s="46"/>
      <c r="H141" s="46"/>
      <c r="I141" s="46"/>
      <c r="J141" s="48"/>
    </row>
    <row r="142">
      <c r="A142" s="37" t="s">
        <v>625</v>
      </c>
      <c r="B142" s="37">
        <v>33</v>
      </c>
      <c r="C142" s="38" t="s">
        <v>2878</v>
      </c>
      <c r="D142" s="37" t="s">
        <v>627</v>
      </c>
      <c r="E142" s="39" t="s">
        <v>2879</v>
      </c>
      <c r="F142" s="40" t="s">
        <v>832</v>
      </c>
      <c r="G142" s="41">
        <v>4580.3999999999996</v>
      </c>
      <c r="H142" s="42">
        <v>0</v>
      </c>
      <c r="I142" s="43">
        <f>ROUND(G142*H142,P4)</f>
        <v>0</v>
      </c>
      <c r="J142" s="37"/>
      <c r="O142" s="44">
        <f>I142*0.21</f>
        <v>0</v>
      </c>
      <c r="P142">
        <v>3</v>
      </c>
    </row>
    <row r="143" ht="75">
      <c r="A143" s="37" t="s">
        <v>630</v>
      </c>
      <c r="B143" s="45"/>
      <c r="C143" s="46"/>
      <c r="D143" s="46"/>
      <c r="E143" s="39" t="s">
        <v>9621</v>
      </c>
      <c r="F143" s="46"/>
      <c r="G143" s="46"/>
      <c r="H143" s="46"/>
      <c r="I143" s="46"/>
      <c r="J143" s="48"/>
    </row>
    <row r="144" ht="30">
      <c r="A144" s="37" t="s">
        <v>631</v>
      </c>
      <c r="B144" s="45"/>
      <c r="C144" s="46"/>
      <c r="D144" s="46"/>
      <c r="E144" s="49" t="s">
        <v>9622</v>
      </c>
      <c r="F144" s="46"/>
      <c r="G144" s="46"/>
      <c r="H144" s="46"/>
      <c r="I144" s="46"/>
      <c r="J144" s="48"/>
    </row>
    <row r="145" ht="195">
      <c r="A145" s="37" t="s">
        <v>633</v>
      </c>
      <c r="B145" s="45"/>
      <c r="C145" s="46"/>
      <c r="D145" s="46"/>
      <c r="E145" s="39" t="s">
        <v>2732</v>
      </c>
      <c r="F145" s="46"/>
      <c r="G145" s="46"/>
      <c r="H145" s="46"/>
      <c r="I145" s="46"/>
      <c r="J145" s="48"/>
    </row>
    <row r="146">
      <c r="A146" s="37" t="s">
        <v>625</v>
      </c>
      <c r="B146" s="37">
        <v>34</v>
      </c>
      <c r="C146" s="38" t="s">
        <v>2881</v>
      </c>
      <c r="D146" s="37" t="s">
        <v>627</v>
      </c>
      <c r="E146" s="39" t="s">
        <v>2882</v>
      </c>
      <c r="F146" s="40" t="s">
        <v>832</v>
      </c>
      <c r="G146" s="41">
        <v>4580.3999999999996</v>
      </c>
      <c r="H146" s="42">
        <v>0</v>
      </c>
      <c r="I146" s="43">
        <f>ROUND(G146*H146,P4)</f>
        <v>0</v>
      </c>
      <c r="J146" s="37"/>
      <c r="O146" s="44">
        <f>I146*0.21</f>
        <v>0</v>
      </c>
      <c r="P146">
        <v>3</v>
      </c>
    </row>
    <row r="147" ht="45">
      <c r="A147" s="37" t="s">
        <v>630</v>
      </c>
      <c r="B147" s="45"/>
      <c r="C147" s="46"/>
      <c r="D147" s="46"/>
      <c r="E147" s="39" t="s">
        <v>9586</v>
      </c>
      <c r="F147" s="46"/>
      <c r="G147" s="46"/>
      <c r="H147" s="46"/>
      <c r="I147" s="46"/>
      <c r="J147" s="48"/>
    </row>
    <row r="148" ht="30">
      <c r="A148" s="37" t="s">
        <v>631</v>
      </c>
      <c r="B148" s="45"/>
      <c r="C148" s="46"/>
      <c r="D148" s="46"/>
      <c r="E148" s="49" t="s">
        <v>9623</v>
      </c>
      <c r="F148" s="46"/>
      <c r="G148" s="46"/>
      <c r="H148" s="46"/>
      <c r="I148" s="46"/>
      <c r="J148" s="48"/>
    </row>
    <row r="149" ht="195">
      <c r="A149" s="37" t="s">
        <v>633</v>
      </c>
      <c r="B149" s="45"/>
      <c r="C149" s="46"/>
      <c r="D149" s="46"/>
      <c r="E149" s="39" t="s">
        <v>2732</v>
      </c>
      <c r="F149" s="46"/>
      <c r="G149" s="46"/>
      <c r="H149" s="46"/>
      <c r="I149" s="46"/>
      <c r="J149" s="48"/>
    </row>
    <row r="150">
      <c r="A150" s="37" t="s">
        <v>625</v>
      </c>
      <c r="B150" s="37">
        <v>35</v>
      </c>
      <c r="C150" s="38" t="s">
        <v>2884</v>
      </c>
      <c r="D150" s="37" t="s">
        <v>627</v>
      </c>
      <c r="E150" s="39" t="s">
        <v>2885</v>
      </c>
      <c r="F150" s="40" t="s">
        <v>832</v>
      </c>
      <c r="G150" s="41">
        <v>5205.9799999999996</v>
      </c>
      <c r="H150" s="42">
        <v>0</v>
      </c>
      <c r="I150" s="43">
        <f>ROUND(G150*H150,P4)</f>
        <v>0</v>
      </c>
      <c r="J150" s="37"/>
      <c r="O150" s="44">
        <f>I150*0.21</f>
        <v>0</v>
      </c>
      <c r="P150">
        <v>3</v>
      </c>
    </row>
    <row r="151" ht="60">
      <c r="A151" s="37" t="s">
        <v>630</v>
      </c>
      <c r="B151" s="45"/>
      <c r="C151" s="46"/>
      <c r="D151" s="46"/>
      <c r="E151" s="39" t="s">
        <v>9624</v>
      </c>
      <c r="F151" s="46"/>
      <c r="G151" s="46"/>
      <c r="H151" s="46"/>
      <c r="I151" s="46"/>
      <c r="J151" s="48"/>
    </row>
    <row r="152" ht="60">
      <c r="A152" s="37" t="s">
        <v>631</v>
      </c>
      <c r="B152" s="45"/>
      <c r="C152" s="46"/>
      <c r="D152" s="46"/>
      <c r="E152" s="49" t="s">
        <v>9625</v>
      </c>
      <c r="F152" s="46"/>
      <c r="G152" s="46"/>
      <c r="H152" s="46"/>
      <c r="I152" s="46"/>
      <c r="J152" s="48"/>
    </row>
    <row r="153" ht="195">
      <c r="A153" s="37" t="s">
        <v>633</v>
      </c>
      <c r="B153" s="45"/>
      <c r="C153" s="46"/>
      <c r="D153" s="46"/>
      <c r="E153" s="39" t="s">
        <v>2732</v>
      </c>
      <c r="F153" s="46"/>
      <c r="G153" s="46"/>
      <c r="H153" s="46"/>
      <c r="I153" s="46"/>
      <c r="J153" s="48"/>
    </row>
    <row r="154">
      <c r="A154" s="37" t="s">
        <v>625</v>
      </c>
      <c r="B154" s="37">
        <v>36</v>
      </c>
      <c r="C154" s="38" t="s">
        <v>2443</v>
      </c>
      <c r="D154" s="37" t="s">
        <v>627</v>
      </c>
      <c r="E154" s="39" t="s">
        <v>2444</v>
      </c>
      <c r="F154" s="40" t="s">
        <v>832</v>
      </c>
      <c r="G154" s="41">
        <v>668.60000000000002</v>
      </c>
      <c r="H154" s="42">
        <v>0</v>
      </c>
      <c r="I154" s="43">
        <f>ROUND(G154*H154,P4)</f>
        <v>0</v>
      </c>
      <c r="J154" s="37"/>
      <c r="O154" s="44">
        <f>I154*0.21</f>
        <v>0</v>
      </c>
      <c r="P154">
        <v>3</v>
      </c>
    </row>
    <row r="155" ht="45">
      <c r="A155" s="37" t="s">
        <v>630</v>
      </c>
      <c r="B155" s="45"/>
      <c r="C155" s="46"/>
      <c r="D155" s="46"/>
      <c r="E155" s="39" t="s">
        <v>9586</v>
      </c>
      <c r="F155" s="46"/>
      <c r="G155" s="46"/>
      <c r="H155" s="46"/>
      <c r="I155" s="46"/>
      <c r="J155" s="48"/>
    </row>
    <row r="156" ht="30">
      <c r="A156" s="37" t="s">
        <v>631</v>
      </c>
      <c r="B156" s="45"/>
      <c r="C156" s="46"/>
      <c r="D156" s="46"/>
      <c r="E156" s="49" t="s">
        <v>9626</v>
      </c>
      <c r="F156" s="46"/>
      <c r="G156" s="46"/>
      <c r="H156" s="46"/>
      <c r="I156" s="46"/>
      <c r="J156" s="48"/>
    </row>
    <row r="157" ht="225">
      <c r="A157" s="37" t="s">
        <v>633</v>
      </c>
      <c r="B157" s="45"/>
      <c r="C157" s="46"/>
      <c r="D157" s="46"/>
      <c r="E157" s="39" t="s">
        <v>2328</v>
      </c>
      <c r="F157" s="46"/>
      <c r="G157" s="46"/>
      <c r="H157" s="46"/>
      <c r="I157" s="46"/>
      <c r="J157" s="48"/>
    </row>
    <row r="158" ht="30">
      <c r="A158" s="37" t="s">
        <v>625</v>
      </c>
      <c r="B158" s="37">
        <v>37</v>
      </c>
      <c r="C158" s="38" t="s">
        <v>2737</v>
      </c>
      <c r="D158" s="37" t="s">
        <v>627</v>
      </c>
      <c r="E158" s="39" t="s">
        <v>2738</v>
      </c>
      <c r="F158" s="40" t="s">
        <v>832</v>
      </c>
      <c r="G158" s="41">
        <v>9.4900000000000002</v>
      </c>
      <c r="H158" s="42">
        <v>0</v>
      </c>
      <c r="I158" s="43">
        <f>ROUND(G158*H158,P4)</f>
        <v>0</v>
      </c>
      <c r="J158" s="37"/>
      <c r="O158" s="44">
        <f>I158*0.21</f>
        <v>0</v>
      </c>
      <c r="P158">
        <v>3</v>
      </c>
    </row>
    <row r="159" ht="45">
      <c r="A159" s="37" t="s">
        <v>630</v>
      </c>
      <c r="B159" s="45"/>
      <c r="C159" s="46"/>
      <c r="D159" s="46"/>
      <c r="E159" s="39" t="s">
        <v>9586</v>
      </c>
      <c r="F159" s="46"/>
      <c r="G159" s="46"/>
      <c r="H159" s="46"/>
      <c r="I159" s="46"/>
      <c r="J159" s="48"/>
    </row>
    <row r="160" ht="30">
      <c r="A160" s="37" t="s">
        <v>631</v>
      </c>
      <c r="B160" s="45"/>
      <c r="C160" s="46"/>
      <c r="D160" s="46"/>
      <c r="E160" s="49" t="s">
        <v>9571</v>
      </c>
      <c r="F160" s="46"/>
      <c r="G160" s="46"/>
      <c r="H160" s="46"/>
      <c r="I160" s="46"/>
      <c r="J160" s="48"/>
    </row>
    <row r="161" ht="225">
      <c r="A161" s="37" t="s">
        <v>633</v>
      </c>
      <c r="B161" s="45"/>
      <c r="C161" s="46"/>
      <c r="D161" s="46"/>
      <c r="E161" s="39" t="s">
        <v>2328</v>
      </c>
      <c r="F161" s="46"/>
      <c r="G161" s="46"/>
      <c r="H161" s="46"/>
      <c r="I161" s="46"/>
      <c r="J161" s="48"/>
    </row>
    <row r="162">
      <c r="A162" s="37" t="s">
        <v>625</v>
      </c>
      <c r="B162" s="37">
        <v>38</v>
      </c>
      <c r="C162" s="38" t="s">
        <v>2645</v>
      </c>
      <c r="D162" s="37" t="s">
        <v>627</v>
      </c>
      <c r="E162" s="39" t="s">
        <v>2646</v>
      </c>
      <c r="F162" s="40" t="s">
        <v>744</v>
      </c>
      <c r="G162" s="41">
        <v>10</v>
      </c>
      <c r="H162" s="42">
        <v>0</v>
      </c>
      <c r="I162" s="43">
        <f>ROUND(G162*H162,P4)</f>
        <v>0</v>
      </c>
      <c r="J162" s="37"/>
      <c r="O162" s="44">
        <f>I162*0.21</f>
        <v>0</v>
      </c>
      <c r="P162">
        <v>3</v>
      </c>
    </row>
    <row r="163" ht="45">
      <c r="A163" s="37" t="s">
        <v>630</v>
      </c>
      <c r="B163" s="45"/>
      <c r="C163" s="46"/>
      <c r="D163" s="46"/>
      <c r="E163" s="39" t="s">
        <v>9586</v>
      </c>
      <c r="F163" s="46"/>
      <c r="G163" s="46"/>
      <c r="H163" s="46"/>
      <c r="I163" s="46"/>
      <c r="J163" s="48"/>
    </row>
    <row r="164" ht="75">
      <c r="A164" s="37" t="s">
        <v>633</v>
      </c>
      <c r="B164" s="45"/>
      <c r="C164" s="46"/>
      <c r="D164" s="46"/>
      <c r="E164" s="39" t="s">
        <v>2648</v>
      </c>
      <c r="F164" s="46"/>
      <c r="G164" s="46"/>
      <c r="H164" s="46"/>
      <c r="I164" s="46"/>
      <c r="J164" s="48"/>
    </row>
    <row r="165">
      <c r="A165" s="31" t="s">
        <v>622</v>
      </c>
      <c r="B165" s="32"/>
      <c r="C165" s="33" t="s">
        <v>1203</v>
      </c>
      <c r="D165" s="34"/>
      <c r="E165" s="31" t="s">
        <v>1553</v>
      </c>
      <c r="F165" s="34"/>
      <c r="G165" s="34"/>
      <c r="H165" s="34"/>
      <c r="I165" s="35">
        <f>SUMIFS(I166:I179,A166:A179,"P")</f>
        <v>0</v>
      </c>
      <c r="J165" s="36"/>
    </row>
    <row r="166">
      <c r="A166" s="37" t="s">
        <v>625</v>
      </c>
      <c r="B166" s="37">
        <v>39</v>
      </c>
      <c r="C166" s="38" t="s">
        <v>1205</v>
      </c>
      <c r="D166" s="37" t="s">
        <v>627</v>
      </c>
      <c r="E166" s="39" t="s">
        <v>1206</v>
      </c>
      <c r="F166" s="40" t="s">
        <v>744</v>
      </c>
      <c r="G166" s="41">
        <v>106.36</v>
      </c>
      <c r="H166" s="42">
        <v>0</v>
      </c>
      <c r="I166" s="43">
        <f>ROUND(G166*H166,P4)</f>
        <v>0</v>
      </c>
      <c r="J166" s="37"/>
      <c r="O166" s="44">
        <f>I166*0.21</f>
        <v>0</v>
      </c>
      <c r="P166">
        <v>3</v>
      </c>
    </row>
    <row r="167" ht="45">
      <c r="A167" s="37" t="s">
        <v>630</v>
      </c>
      <c r="B167" s="45"/>
      <c r="C167" s="46"/>
      <c r="D167" s="46"/>
      <c r="E167" s="39" t="s">
        <v>9586</v>
      </c>
      <c r="F167" s="46"/>
      <c r="G167" s="46"/>
      <c r="H167" s="46"/>
      <c r="I167" s="46"/>
      <c r="J167" s="48"/>
    </row>
    <row r="168" ht="30">
      <c r="A168" s="37" t="s">
        <v>631</v>
      </c>
      <c r="B168" s="45"/>
      <c r="C168" s="46"/>
      <c r="D168" s="46"/>
      <c r="E168" s="49" t="s">
        <v>9627</v>
      </c>
      <c r="F168" s="46"/>
      <c r="G168" s="46"/>
      <c r="H168" s="46"/>
      <c r="I168" s="46"/>
      <c r="J168" s="48"/>
    </row>
    <row r="169" ht="330">
      <c r="A169" s="37" t="s">
        <v>633</v>
      </c>
      <c r="B169" s="45"/>
      <c r="C169" s="46"/>
      <c r="D169" s="46"/>
      <c r="E169" s="39" t="s">
        <v>1209</v>
      </c>
      <c r="F169" s="46"/>
      <c r="G169" s="46"/>
      <c r="H169" s="46"/>
      <c r="I169" s="46"/>
      <c r="J169" s="48"/>
    </row>
    <row r="170">
      <c r="A170" s="37" t="s">
        <v>625</v>
      </c>
      <c r="B170" s="37">
        <v>40</v>
      </c>
      <c r="C170" s="38" t="s">
        <v>2906</v>
      </c>
      <c r="D170" s="37" t="s">
        <v>627</v>
      </c>
      <c r="E170" s="39" t="s">
        <v>2907</v>
      </c>
      <c r="F170" s="40" t="s">
        <v>639</v>
      </c>
      <c r="G170" s="41">
        <v>30</v>
      </c>
      <c r="H170" s="42">
        <v>0</v>
      </c>
      <c r="I170" s="43">
        <f>ROUND(G170*H170,P4)</f>
        <v>0</v>
      </c>
      <c r="J170" s="37"/>
      <c r="O170" s="44">
        <f>I170*0.21</f>
        <v>0</v>
      </c>
      <c r="P170">
        <v>3</v>
      </c>
    </row>
    <row r="171" ht="45">
      <c r="A171" s="37" t="s">
        <v>630</v>
      </c>
      <c r="B171" s="45"/>
      <c r="C171" s="46"/>
      <c r="D171" s="46"/>
      <c r="E171" s="39" t="s">
        <v>9586</v>
      </c>
      <c r="F171" s="46"/>
      <c r="G171" s="46"/>
      <c r="H171" s="46"/>
      <c r="I171" s="46"/>
      <c r="J171" s="48"/>
    </row>
    <row r="172" ht="60">
      <c r="A172" s="37" t="s">
        <v>631</v>
      </c>
      <c r="B172" s="45"/>
      <c r="C172" s="46"/>
      <c r="D172" s="46"/>
      <c r="E172" s="49" t="s">
        <v>9628</v>
      </c>
      <c r="F172" s="46"/>
      <c r="G172" s="46"/>
      <c r="H172" s="46"/>
      <c r="I172" s="46"/>
      <c r="J172" s="48"/>
    </row>
    <row r="173" ht="120">
      <c r="A173" s="37" t="s">
        <v>633</v>
      </c>
      <c r="B173" s="45"/>
      <c r="C173" s="46"/>
      <c r="D173" s="46"/>
      <c r="E173" s="39" t="s">
        <v>1234</v>
      </c>
      <c r="F173" s="46"/>
      <c r="G173" s="46"/>
      <c r="H173" s="46"/>
      <c r="I173" s="46"/>
      <c r="J173" s="48"/>
    </row>
    <row r="174">
      <c r="A174" s="37" t="s">
        <v>625</v>
      </c>
      <c r="B174" s="37">
        <v>41</v>
      </c>
      <c r="C174" s="38" t="s">
        <v>1576</v>
      </c>
      <c r="D174" s="37" t="s">
        <v>627</v>
      </c>
      <c r="E174" s="39" t="s">
        <v>1577</v>
      </c>
      <c r="F174" s="40" t="s">
        <v>744</v>
      </c>
      <c r="G174" s="41">
        <v>106.36</v>
      </c>
      <c r="H174" s="42">
        <v>0</v>
      </c>
      <c r="I174" s="43">
        <f>ROUND(G174*H174,P4)</f>
        <v>0</v>
      </c>
      <c r="J174" s="37"/>
      <c r="O174" s="44">
        <f>I174*0.21</f>
        <v>0</v>
      </c>
      <c r="P174">
        <v>3</v>
      </c>
    </row>
    <row r="175" ht="45">
      <c r="A175" s="37" t="s">
        <v>630</v>
      </c>
      <c r="B175" s="45"/>
      <c r="C175" s="46"/>
      <c r="D175" s="46"/>
      <c r="E175" s="39" t="s">
        <v>9586</v>
      </c>
      <c r="F175" s="46"/>
      <c r="G175" s="46"/>
      <c r="H175" s="46"/>
      <c r="I175" s="46"/>
      <c r="J175" s="48"/>
    </row>
    <row r="176" ht="150">
      <c r="A176" s="37" t="s">
        <v>633</v>
      </c>
      <c r="B176" s="45"/>
      <c r="C176" s="46"/>
      <c r="D176" s="46"/>
      <c r="E176" s="39" t="s">
        <v>2601</v>
      </c>
      <c r="F176" s="46"/>
      <c r="G176" s="46"/>
      <c r="H176" s="46"/>
      <c r="I176" s="46"/>
      <c r="J176" s="48"/>
    </row>
    <row r="177">
      <c r="A177" s="37" t="s">
        <v>625</v>
      </c>
      <c r="B177" s="37">
        <v>42</v>
      </c>
      <c r="C177" s="38" t="s">
        <v>1578</v>
      </c>
      <c r="D177" s="37" t="s">
        <v>627</v>
      </c>
      <c r="E177" s="39" t="s">
        <v>1579</v>
      </c>
      <c r="F177" s="40" t="s">
        <v>744</v>
      </c>
      <c r="G177" s="41">
        <v>106.36</v>
      </c>
      <c r="H177" s="42">
        <v>0</v>
      </c>
      <c r="I177" s="43">
        <f>ROUND(G177*H177,P4)</f>
        <v>0</v>
      </c>
      <c r="J177" s="37"/>
      <c r="O177" s="44">
        <f>I177*0.21</f>
        <v>0</v>
      </c>
      <c r="P177">
        <v>3</v>
      </c>
    </row>
    <row r="178" ht="45">
      <c r="A178" s="37" t="s">
        <v>630</v>
      </c>
      <c r="B178" s="45"/>
      <c r="C178" s="46"/>
      <c r="D178" s="46"/>
      <c r="E178" s="39" t="s">
        <v>9586</v>
      </c>
      <c r="F178" s="46"/>
      <c r="G178" s="46"/>
      <c r="H178" s="46"/>
      <c r="I178" s="46"/>
      <c r="J178" s="48"/>
    </row>
    <row r="179" ht="90">
      <c r="A179" s="37" t="s">
        <v>633</v>
      </c>
      <c r="B179" s="45"/>
      <c r="C179" s="46"/>
      <c r="D179" s="46"/>
      <c r="E179" s="39" t="s">
        <v>6973</v>
      </c>
      <c r="F179" s="46"/>
      <c r="G179" s="46"/>
      <c r="H179" s="46"/>
      <c r="I179" s="46"/>
      <c r="J179" s="48"/>
    </row>
    <row r="180">
      <c r="A180" s="31" t="s">
        <v>622</v>
      </c>
      <c r="B180" s="32"/>
      <c r="C180" s="33" t="s">
        <v>794</v>
      </c>
      <c r="D180" s="34"/>
      <c r="E180" s="31" t="s">
        <v>1032</v>
      </c>
      <c r="F180" s="34"/>
      <c r="G180" s="34"/>
      <c r="H180" s="34"/>
      <c r="I180" s="35">
        <f>SUMIFS(I181:I214,A181:A214,"P")</f>
        <v>0</v>
      </c>
      <c r="J180" s="36"/>
    </row>
    <row r="181">
      <c r="A181" s="37" t="s">
        <v>625</v>
      </c>
      <c r="B181" s="37">
        <v>43</v>
      </c>
      <c r="C181" s="38" t="s">
        <v>9629</v>
      </c>
      <c r="D181" s="37" t="s">
        <v>627</v>
      </c>
      <c r="E181" s="39" t="s">
        <v>9630</v>
      </c>
      <c r="F181" s="40" t="s">
        <v>639</v>
      </c>
      <c r="G181" s="41">
        <v>4</v>
      </c>
      <c r="H181" s="42">
        <v>0</v>
      </c>
      <c r="I181" s="43">
        <f>ROUND(G181*H181,P4)</f>
        <v>0</v>
      </c>
      <c r="J181" s="37"/>
      <c r="O181" s="44">
        <f>I181*0.21</f>
        <v>0</v>
      </c>
      <c r="P181">
        <v>3</v>
      </c>
    </row>
    <row r="182" ht="45">
      <c r="A182" s="37" t="s">
        <v>630</v>
      </c>
      <c r="B182" s="45"/>
      <c r="C182" s="46"/>
      <c r="D182" s="46"/>
      <c r="E182" s="39" t="s">
        <v>9586</v>
      </c>
      <c r="F182" s="46"/>
      <c r="G182" s="46"/>
      <c r="H182" s="46"/>
      <c r="I182" s="46"/>
      <c r="J182" s="48"/>
    </row>
    <row r="183" ht="105">
      <c r="A183" s="37" t="s">
        <v>633</v>
      </c>
      <c r="B183" s="45"/>
      <c r="C183" s="46"/>
      <c r="D183" s="46"/>
      <c r="E183" s="39" t="s">
        <v>9631</v>
      </c>
      <c r="F183" s="46"/>
      <c r="G183" s="46"/>
      <c r="H183" s="46"/>
      <c r="I183" s="46"/>
      <c r="J183" s="48"/>
    </row>
    <row r="184">
      <c r="A184" s="37" t="s">
        <v>625</v>
      </c>
      <c r="B184" s="37">
        <v>44</v>
      </c>
      <c r="C184" s="38" t="s">
        <v>9575</v>
      </c>
      <c r="D184" s="37" t="s">
        <v>627</v>
      </c>
      <c r="E184" s="39" t="s">
        <v>9576</v>
      </c>
      <c r="F184" s="40" t="s">
        <v>639</v>
      </c>
      <c r="G184" s="41">
        <v>18</v>
      </c>
      <c r="H184" s="42">
        <v>0</v>
      </c>
      <c r="I184" s="43">
        <f>ROUND(G184*H184,P4)</f>
        <v>0</v>
      </c>
      <c r="J184" s="37"/>
      <c r="O184" s="44">
        <f>I184*0.21</f>
        <v>0</v>
      </c>
      <c r="P184">
        <v>3</v>
      </c>
    </row>
    <row r="185" ht="45">
      <c r="A185" s="37" t="s">
        <v>630</v>
      </c>
      <c r="B185" s="45"/>
      <c r="C185" s="46"/>
      <c r="D185" s="46"/>
      <c r="E185" s="39" t="s">
        <v>9586</v>
      </c>
      <c r="F185" s="46"/>
      <c r="G185" s="46"/>
      <c r="H185" s="46"/>
      <c r="I185" s="46"/>
      <c r="J185" s="48"/>
    </row>
    <row r="186" ht="105">
      <c r="A186" s="37" t="s">
        <v>631</v>
      </c>
      <c r="B186" s="45"/>
      <c r="C186" s="46"/>
      <c r="D186" s="46"/>
      <c r="E186" s="49" t="s">
        <v>9632</v>
      </c>
      <c r="F186" s="46"/>
      <c r="G186" s="46"/>
      <c r="H186" s="46"/>
      <c r="I186" s="46"/>
      <c r="J186" s="48"/>
    </row>
    <row r="187" ht="75">
      <c r="A187" s="37" t="s">
        <v>633</v>
      </c>
      <c r="B187" s="45"/>
      <c r="C187" s="46"/>
      <c r="D187" s="46"/>
      <c r="E187" s="39" t="s">
        <v>9208</v>
      </c>
      <c r="F187" s="46"/>
      <c r="G187" s="46"/>
      <c r="H187" s="46"/>
      <c r="I187" s="46"/>
      <c r="J187" s="48"/>
    </row>
    <row r="188" ht="30">
      <c r="A188" s="37" t="s">
        <v>625</v>
      </c>
      <c r="B188" s="37">
        <v>45</v>
      </c>
      <c r="C188" s="38" t="s">
        <v>2920</v>
      </c>
      <c r="D188" s="37" t="s">
        <v>627</v>
      </c>
      <c r="E188" s="39" t="s">
        <v>2921</v>
      </c>
      <c r="F188" s="40" t="s">
        <v>639</v>
      </c>
      <c r="G188" s="41">
        <v>16</v>
      </c>
      <c r="H188" s="42">
        <v>0</v>
      </c>
      <c r="I188" s="43">
        <f>ROUND(G188*H188,P4)</f>
        <v>0</v>
      </c>
      <c r="J188" s="37"/>
      <c r="O188" s="44">
        <f>I188*0.21</f>
        <v>0</v>
      </c>
      <c r="P188">
        <v>3</v>
      </c>
    </row>
    <row r="189" ht="105">
      <c r="A189" s="37" t="s">
        <v>630</v>
      </c>
      <c r="B189" s="45"/>
      <c r="C189" s="46"/>
      <c r="D189" s="46"/>
      <c r="E189" s="39" t="s">
        <v>9633</v>
      </c>
      <c r="F189" s="46"/>
      <c r="G189" s="46"/>
      <c r="H189" s="46"/>
      <c r="I189" s="46"/>
      <c r="J189" s="48"/>
    </row>
    <row r="190" ht="90">
      <c r="A190" s="37" t="s">
        <v>631</v>
      </c>
      <c r="B190" s="45"/>
      <c r="C190" s="46"/>
      <c r="D190" s="46"/>
      <c r="E190" s="49" t="s">
        <v>9634</v>
      </c>
      <c r="F190" s="46"/>
      <c r="G190" s="46"/>
      <c r="H190" s="46"/>
      <c r="I190" s="46"/>
      <c r="J190" s="48"/>
    </row>
    <row r="191" ht="60">
      <c r="A191" s="37" t="s">
        <v>633</v>
      </c>
      <c r="B191" s="45"/>
      <c r="C191" s="46"/>
      <c r="D191" s="46"/>
      <c r="E191" s="39" t="s">
        <v>2659</v>
      </c>
      <c r="F191" s="46"/>
      <c r="G191" s="46"/>
      <c r="H191" s="46"/>
      <c r="I191" s="46"/>
      <c r="J191" s="48"/>
    </row>
    <row r="192" ht="30">
      <c r="A192" s="37" t="s">
        <v>625</v>
      </c>
      <c r="B192" s="37">
        <v>46</v>
      </c>
      <c r="C192" s="38" t="s">
        <v>2660</v>
      </c>
      <c r="D192" s="37" t="s">
        <v>627</v>
      </c>
      <c r="E192" s="39" t="s">
        <v>2661</v>
      </c>
      <c r="F192" s="40" t="s">
        <v>639</v>
      </c>
      <c r="G192" s="41">
        <v>11</v>
      </c>
      <c r="H192" s="42">
        <v>0</v>
      </c>
      <c r="I192" s="43">
        <f>ROUND(G192*H192,P4)</f>
        <v>0</v>
      </c>
      <c r="J192" s="37"/>
      <c r="O192" s="44">
        <f>I192*0.21</f>
        <v>0</v>
      </c>
      <c r="P192">
        <v>3</v>
      </c>
    </row>
    <row r="193" ht="45">
      <c r="A193" s="37" t="s">
        <v>630</v>
      </c>
      <c r="B193" s="45"/>
      <c r="C193" s="46"/>
      <c r="D193" s="46"/>
      <c r="E193" s="39" t="s">
        <v>9586</v>
      </c>
      <c r="F193" s="46"/>
      <c r="G193" s="46"/>
      <c r="H193" s="46"/>
      <c r="I193" s="46"/>
      <c r="J193" s="48"/>
    </row>
    <row r="194" ht="30">
      <c r="A194" s="37" t="s">
        <v>631</v>
      </c>
      <c r="B194" s="45"/>
      <c r="C194" s="46"/>
      <c r="D194" s="46"/>
      <c r="E194" s="49" t="s">
        <v>9635</v>
      </c>
      <c r="F194" s="46"/>
      <c r="G194" s="46"/>
      <c r="H194" s="46"/>
      <c r="I194" s="46"/>
      <c r="J194" s="48"/>
    </row>
    <row r="195" ht="90">
      <c r="A195" s="37" t="s">
        <v>633</v>
      </c>
      <c r="B195" s="45"/>
      <c r="C195" s="46"/>
      <c r="D195" s="46"/>
      <c r="E195" s="39" t="s">
        <v>2662</v>
      </c>
      <c r="F195" s="46"/>
      <c r="G195" s="46"/>
      <c r="H195" s="46"/>
      <c r="I195" s="46"/>
      <c r="J195" s="48"/>
    </row>
    <row r="196" ht="30">
      <c r="A196" s="37" t="s">
        <v>625</v>
      </c>
      <c r="B196" s="37">
        <v>47</v>
      </c>
      <c r="C196" s="38" t="s">
        <v>3115</v>
      </c>
      <c r="D196" s="37" t="s">
        <v>627</v>
      </c>
      <c r="E196" s="39" t="s">
        <v>3116</v>
      </c>
      <c r="F196" s="40" t="s">
        <v>832</v>
      </c>
      <c r="G196" s="41">
        <v>274.19900000000001</v>
      </c>
      <c r="H196" s="42">
        <v>0</v>
      </c>
      <c r="I196" s="43">
        <f>ROUND(G196*H196,P4)</f>
        <v>0</v>
      </c>
      <c r="J196" s="37"/>
      <c r="O196" s="44">
        <f>I196*0.21</f>
        <v>0</v>
      </c>
      <c r="P196">
        <v>3</v>
      </c>
    </row>
    <row r="197" ht="45">
      <c r="A197" s="37" t="s">
        <v>630</v>
      </c>
      <c r="B197" s="45"/>
      <c r="C197" s="46"/>
      <c r="D197" s="46"/>
      <c r="E197" s="39" t="s">
        <v>9586</v>
      </c>
      <c r="F197" s="46"/>
      <c r="G197" s="46"/>
      <c r="H197" s="46"/>
      <c r="I197" s="46"/>
      <c r="J197" s="48"/>
    </row>
    <row r="198" ht="120">
      <c r="A198" s="37" t="s">
        <v>631</v>
      </c>
      <c r="B198" s="45"/>
      <c r="C198" s="46"/>
      <c r="D198" s="46"/>
      <c r="E198" s="49" t="s">
        <v>9636</v>
      </c>
      <c r="F198" s="46"/>
      <c r="G198" s="46"/>
      <c r="H198" s="46"/>
      <c r="I198" s="46"/>
      <c r="J198" s="48"/>
    </row>
    <row r="199" ht="105">
      <c r="A199" s="37" t="s">
        <v>633</v>
      </c>
      <c r="B199" s="45"/>
      <c r="C199" s="46"/>
      <c r="D199" s="46"/>
      <c r="E199" s="39" t="s">
        <v>2793</v>
      </c>
      <c r="F199" s="46"/>
      <c r="G199" s="46"/>
      <c r="H199" s="46"/>
      <c r="I199" s="46"/>
      <c r="J199" s="48"/>
    </row>
    <row r="200" ht="30">
      <c r="A200" s="37" t="s">
        <v>625</v>
      </c>
      <c r="B200" s="37">
        <v>48</v>
      </c>
      <c r="C200" s="38" t="s">
        <v>2790</v>
      </c>
      <c r="D200" s="37" t="s">
        <v>627</v>
      </c>
      <c r="E200" s="39" t="s">
        <v>2791</v>
      </c>
      <c r="F200" s="40" t="s">
        <v>832</v>
      </c>
      <c r="G200" s="41">
        <v>274.19900000000001</v>
      </c>
      <c r="H200" s="42">
        <v>0</v>
      </c>
      <c r="I200" s="43">
        <f>ROUND(G200*H200,P4)</f>
        <v>0</v>
      </c>
      <c r="J200" s="37"/>
      <c r="O200" s="44">
        <f>I200*0.21</f>
        <v>0</v>
      </c>
      <c r="P200">
        <v>3</v>
      </c>
    </row>
    <row r="201" ht="45">
      <c r="A201" s="37" t="s">
        <v>630</v>
      </c>
      <c r="B201" s="45"/>
      <c r="C201" s="46"/>
      <c r="D201" s="46"/>
      <c r="E201" s="39" t="s">
        <v>9586</v>
      </c>
      <c r="F201" s="46"/>
      <c r="G201" s="46"/>
      <c r="H201" s="46"/>
      <c r="I201" s="46"/>
      <c r="J201" s="48"/>
    </row>
    <row r="202" ht="120">
      <c r="A202" s="37" t="s">
        <v>631</v>
      </c>
      <c r="B202" s="45"/>
      <c r="C202" s="46"/>
      <c r="D202" s="46"/>
      <c r="E202" s="49" t="s">
        <v>9636</v>
      </c>
      <c r="F202" s="46"/>
      <c r="G202" s="46"/>
      <c r="H202" s="46"/>
      <c r="I202" s="46"/>
      <c r="J202" s="48"/>
    </row>
    <row r="203" ht="105">
      <c r="A203" s="37" t="s">
        <v>633</v>
      </c>
      <c r="B203" s="45"/>
      <c r="C203" s="46"/>
      <c r="D203" s="46"/>
      <c r="E203" s="39" t="s">
        <v>2793</v>
      </c>
      <c r="F203" s="46"/>
      <c r="G203" s="46"/>
      <c r="H203" s="46"/>
      <c r="I203" s="46"/>
      <c r="J203" s="48"/>
    </row>
    <row r="204">
      <c r="A204" s="37" t="s">
        <v>625</v>
      </c>
      <c r="B204" s="37">
        <v>49</v>
      </c>
      <c r="C204" s="38" t="s">
        <v>9580</v>
      </c>
      <c r="D204" s="37" t="s">
        <v>627</v>
      </c>
      <c r="E204" s="39" t="s">
        <v>9581</v>
      </c>
      <c r="F204" s="40" t="s">
        <v>744</v>
      </c>
      <c r="G204" s="41">
        <v>260.80000000000001</v>
      </c>
      <c r="H204" s="42">
        <v>0</v>
      </c>
      <c r="I204" s="43">
        <f>ROUND(G204*H204,P4)</f>
        <v>0</v>
      </c>
      <c r="J204" s="37"/>
      <c r="O204" s="44">
        <f>I204*0.21</f>
        <v>0</v>
      </c>
      <c r="P204">
        <v>3</v>
      </c>
    </row>
    <row r="205" ht="45">
      <c r="A205" s="37" t="s">
        <v>630</v>
      </c>
      <c r="B205" s="45"/>
      <c r="C205" s="46"/>
      <c r="D205" s="46"/>
      <c r="E205" s="39" t="s">
        <v>9586</v>
      </c>
      <c r="F205" s="46"/>
      <c r="G205" s="46"/>
      <c r="H205" s="46"/>
      <c r="I205" s="46"/>
      <c r="J205" s="48"/>
    </row>
    <row r="206" ht="45">
      <c r="A206" s="37" t="s">
        <v>631</v>
      </c>
      <c r="B206" s="45"/>
      <c r="C206" s="46"/>
      <c r="D206" s="46"/>
      <c r="E206" s="49" t="s">
        <v>9637</v>
      </c>
      <c r="F206" s="46"/>
      <c r="G206" s="46"/>
      <c r="H206" s="46"/>
      <c r="I206" s="46"/>
      <c r="J206" s="48"/>
    </row>
    <row r="207" ht="90">
      <c r="A207" s="37" t="s">
        <v>633</v>
      </c>
      <c r="B207" s="45"/>
      <c r="C207" s="46"/>
      <c r="D207" s="46"/>
      <c r="E207" s="39" t="s">
        <v>1632</v>
      </c>
      <c r="F207" s="46"/>
      <c r="G207" s="46"/>
      <c r="H207" s="46"/>
      <c r="I207" s="46"/>
      <c r="J207" s="48"/>
    </row>
    <row r="208" ht="30">
      <c r="A208" s="37" t="s">
        <v>625</v>
      </c>
      <c r="B208" s="37">
        <v>50</v>
      </c>
      <c r="C208" s="38" t="s">
        <v>2364</v>
      </c>
      <c r="D208" s="37" t="s">
        <v>627</v>
      </c>
      <c r="E208" s="39" t="s">
        <v>2365</v>
      </c>
      <c r="F208" s="40" t="s">
        <v>744</v>
      </c>
      <c r="G208" s="41">
        <v>1106.6600000000001</v>
      </c>
      <c r="H208" s="42">
        <v>0</v>
      </c>
      <c r="I208" s="43">
        <f>ROUND(G208*H208,P4)</f>
        <v>0</v>
      </c>
      <c r="J208" s="37"/>
      <c r="O208" s="44">
        <f>I208*0.21</f>
        <v>0</v>
      </c>
      <c r="P208">
        <v>3</v>
      </c>
    </row>
    <row r="209" ht="45">
      <c r="A209" s="37" t="s">
        <v>630</v>
      </c>
      <c r="B209" s="45"/>
      <c r="C209" s="46"/>
      <c r="D209" s="46"/>
      <c r="E209" s="39" t="s">
        <v>9586</v>
      </c>
      <c r="F209" s="46"/>
      <c r="G209" s="46"/>
      <c r="H209" s="46"/>
      <c r="I209" s="46"/>
      <c r="J209" s="48"/>
    </row>
    <row r="210" ht="105">
      <c r="A210" s="37" t="s">
        <v>631</v>
      </c>
      <c r="B210" s="45"/>
      <c r="C210" s="46"/>
      <c r="D210" s="46"/>
      <c r="E210" s="49" t="s">
        <v>9638</v>
      </c>
      <c r="F210" s="46"/>
      <c r="G210" s="46"/>
      <c r="H210" s="46"/>
      <c r="I210" s="46"/>
      <c r="J210" s="48"/>
    </row>
    <row r="211" ht="90">
      <c r="A211" s="37" t="s">
        <v>633</v>
      </c>
      <c r="B211" s="45"/>
      <c r="C211" s="46"/>
      <c r="D211" s="46"/>
      <c r="E211" s="39" t="s">
        <v>1632</v>
      </c>
      <c r="F211" s="46"/>
      <c r="G211" s="46"/>
      <c r="H211" s="46"/>
      <c r="I211" s="46"/>
      <c r="J211" s="48"/>
    </row>
    <row r="212">
      <c r="A212" s="37" t="s">
        <v>625</v>
      </c>
      <c r="B212" s="37">
        <v>51</v>
      </c>
      <c r="C212" s="38" t="s">
        <v>9115</v>
      </c>
      <c r="D212" s="37" t="s">
        <v>627</v>
      </c>
      <c r="E212" s="39" t="s">
        <v>9116</v>
      </c>
      <c r="F212" s="40" t="s">
        <v>744</v>
      </c>
      <c r="G212" s="41">
        <v>10</v>
      </c>
      <c r="H212" s="42">
        <v>0</v>
      </c>
      <c r="I212" s="43">
        <f>ROUND(G212*H212,P4)</f>
        <v>0</v>
      </c>
      <c r="J212" s="37"/>
      <c r="O212" s="44">
        <f>I212*0.21</f>
        <v>0</v>
      </c>
      <c r="P212">
        <v>3</v>
      </c>
    </row>
    <row r="213" ht="45">
      <c r="A213" s="37" t="s">
        <v>630</v>
      </c>
      <c r="B213" s="45"/>
      <c r="C213" s="46"/>
      <c r="D213" s="46"/>
      <c r="E213" s="39" t="s">
        <v>9586</v>
      </c>
      <c r="F213" s="46"/>
      <c r="G213" s="46"/>
      <c r="H213" s="46"/>
      <c r="I213" s="46"/>
      <c r="J213" s="48"/>
    </row>
    <row r="214" ht="75">
      <c r="A214" s="37" t="s">
        <v>633</v>
      </c>
      <c r="B214" s="50"/>
      <c r="C214" s="51"/>
      <c r="D214" s="51"/>
      <c r="E214" s="39" t="s">
        <v>2667</v>
      </c>
      <c r="F214" s="51"/>
      <c r="G214" s="51"/>
      <c r="H214" s="51"/>
      <c r="I214" s="51"/>
      <c r="J214" s="52"/>
    </row>
  </sheetData>
  <sheetProtection sheet="1" objects="1" scenarios="1" spinCount="100000" saltValue="Mz60FXp4vzKD78VnSipGQuHDmFZ1xWb0Ft7nsw44INgM6KuMCtJ7aLHke/6qcJh/w7aEef603YWhT3gRWRaO8w==" hashValue="YsTS8aFpwL0pljnLM/N3DelshQJYAfyqDI1Iz0RvONMNbh+ewax1iAq96yAjXEI8XXGZnIWJg17AJvNn2oIvy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9639</v>
      </c>
      <c r="I3" s="25">
        <f>SUMIFS(I10:I353,A10:A353,"SD")</f>
        <v>0</v>
      </c>
      <c r="J3" s="19"/>
      <c r="O3">
        <v>0</v>
      </c>
      <c r="P3">
        <v>2</v>
      </c>
    </row>
    <row r="4">
      <c r="A4" s="3" t="s">
        <v>607</v>
      </c>
      <c r="B4" s="20" t="s">
        <v>608</v>
      </c>
      <c r="C4" s="21" t="s">
        <v>377</v>
      </c>
      <c r="D4" s="22"/>
      <c r="E4" s="23" t="s">
        <v>378</v>
      </c>
      <c r="F4" s="17"/>
      <c r="G4" s="17"/>
      <c r="H4" s="17"/>
      <c r="I4" s="17"/>
      <c r="J4" s="19"/>
      <c r="O4">
        <v>0.12</v>
      </c>
      <c r="P4">
        <v>2</v>
      </c>
    </row>
    <row r="5">
      <c r="A5" s="3" t="s">
        <v>609</v>
      </c>
      <c r="B5" s="20" t="s">
        <v>608</v>
      </c>
      <c r="C5" s="21" t="s">
        <v>9640</v>
      </c>
      <c r="D5" s="22"/>
      <c r="E5" s="23" t="s">
        <v>408</v>
      </c>
      <c r="F5" s="17"/>
      <c r="G5" s="17"/>
      <c r="H5" s="17"/>
      <c r="I5" s="17"/>
      <c r="J5" s="19"/>
      <c r="O5">
        <v>0.20999999999999999</v>
      </c>
    </row>
    <row r="6" ht="30">
      <c r="A6" s="3" t="s">
        <v>2757</v>
      </c>
      <c r="B6" s="20" t="s">
        <v>610</v>
      </c>
      <c r="C6" s="21" t="s">
        <v>9639</v>
      </c>
      <c r="D6" s="22"/>
      <c r="E6" s="23" t="s">
        <v>410</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SUMIFS(I11:I114,A11:A114,"P")</f>
        <v>0</v>
      </c>
      <c r="J10" s="36"/>
    </row>
    <row r="11">
      <c r="A11" s="37" t="s">
        <v>625</v>
      </c>
      <c r="B11" s="37">
        <v>1</v>
      </c>
      <c r="C11" s="38" t="s">
        <v>695</v>
      </c>
      <c r="D11" s="37" t="s">
        <v>627</v>
      </c>
      <c r="E11" s="39" t="s">
        <v>696</v>
      </c>
      <c r="F11" s="40" t="s">
        <v>697</v>
      </c>
      <c r="G11" s="41">
        <v>1</v>
      </c>
      <c r="H11" s="42">
        <v>0</v>
      </c>
      <c r="I11" s="43">
        <f>ROUND(G11*H11,P4)</f>
        <v>0</v>
      </c>
      <c r="J11" s="37"/>
      <c r="O11" s="44">
        <f>I11*0.21</f>
        <v>0</v>
      </c>
      <c r="P11">
        <v>3</v>
      </c>
    </row>
    <row r="12">
      <c r="A12" s="37" t="s">
        <v>630</v>
      </c>
      <c r="B12" s="45"/>
      <c r="C12" s="46"/>
      <c r="D12" s="46"/>
      <c r="E12" s="47" t="s">
        <v>627</v>
      </c>
      <c r="F12" s="46"/>
      <c r="G12" s="46"/>
      <c r="H12" s="46"/>
      <c r="I12" s="46"/>
      <c r="J12" s="48"/>
    </row>
    <row r="13" ht="180">
      <c r="A13" s="37" t="s">
        <v>631</v>
      </c>
      <c r="B13" s="45"/>
      <c r="C13" s="46"/>
      <c r="D13" s="46"/>
      <c r="E13" s="49" t="s">
        <v>9641</v>
      </c>
      <c r="F13" s="46"/>
      <c r="G13" s="46"/>
      <c r="H13" s="46"/>
      <c r="I13" s="46"/>
      <c r="J13" s="48"/>
    </row>
    <row r="14" ht="60">
      <c r="A14" s="37" t="s">
        <v>633</v>
      </c>
      <c r="B14" s="45"/>
      <c r="C14" s="46"/>
      <c r="D14" s="46"/>
      <c r="E14" s="39" t="s">
        <v>700</v>
      </c>
      <c r="F14" s="46"/>
      <c r="G14" s="46"/>
      <c r="H14" s="46"/>
      <c r="I14" s="46"/>
      <c r="J14" s="48"/>
    </row>
    <row r="15">
      <c r="A15" s="37" t="s">
        <v>625</v>
      </c>
      <c r="B15" s="37">
        <v>2</v>
      </c>
      <c r="C15" s="38" t="s">
        <v>4407</v>
      </c>
      <c r="D15" s="37" t="s">
        <v>627</v>
      </c>
      <c r="E15" s="39" t="s">
        <v>4408</v>
      </c>
      <c r="F15" s="40" t="s">
        <v>832</v>
      </c>
      <c r="G15" s="41">
        <v>6110</v>
      </c>
      <c r="H15" s="42">
        <v>0</v>
      </c>
      <c r="I15" s="43">
        <f>ROUND(G15*H15,P4)</f>
        <v>0</v>
      </c>
      <c r="J15" s="37"/>
      <c r="O15" s="44">
        <f>I15*0.21</f>
        <v>0</v>
      </c>
      <c r="P15">
        <v>3</v>
      </c>
    </row>
    <row r="16">
      <c r="A16" s="37" t="s">
        <v>630</v>
      </c>
      <c r="B16" s="45"/>
      <c r="C16" s="46"/>
      <c r="D16" s="46"/>
      <c r="E16" s="47" t="s">
        <v>627</v>
      </c>
      <c r="F16" s="46"/>
      <c r="G16" s="46"/>
      <c r="H16" s="46"/>
      <c r="I16" s="46"/>
      <c r="J16" s="48"/>
    </row>
    <row r="17" ht="105">
      <c r="A17" s="37" t="s">
        <v>631</v>
      </c>
      <c r="B17" s="45"/>
      <c r="C17" s="46"/>
      <c r="D17" s="46"/>
      <c r="E17" s="49" t="s">
        <v>9642</v>
      </c>
      <c r="F17" s="46"/>
      <c r="G17" s="46"/>
      <c r="H17" s="46"/>
      <c r="I17" s="46"/>
      <c r="J17" s="48"/>
    </row>
    <row r="18" ht="60">
      <c r="A18" s="37" t="s">
        <v>633</v>
      </c>
      <c r="B18" s="45"/>
      <c r="C18" s="46"/>
      <c r="D18" s="46"/>
      <c r="E18" s="39" t="s">
        <v>4410</v>
      </c>
      <c r="F18" s="46"/>
      <c r="G18" s="46"/>
      <c r="H18" s="46"/>
      <c r="I18" s="46"/>
      <c r="J18" s="48"/>
    </row>
    <row r="19">
      <c r="A19" s="37" t="s">
        <v>625</v>
      </c>
      <c r="B19" s="37">
        <v>3</v>
      </c>
      <c r="C19" s="38" t="s">
        <v>1139</v>
      </c>
      <c r="D19" s="37" t="s">
        <v>627</v>
      </c>
      <c r="E19" s="39" t="s">
        <v>1140</v>
      </c>
      <c r="F19" s="40" t="s">
        <v>629</v>
      </c>
      <c r="G19" s="41">
        <v>102.05</v>
      </c>
      <c r="H19" s="42">
        <v>0</v>
      </c>
      <c r="I19" s="43">
        <f>ROUND(G19*H19,P4)</f>
        <v>0</v>
      </c>
      <c r="J19" s="37"/>
      <c r="O19" s="44">
        <f>I19*0.21</f>
        <v>0</v>
      </c>
      <c r="P19">
        <v>3</v>
      </c>
    </row>
    <row r="20">
      <c r="A20" s="37" t="s">
        <v>630</v>
      </c>
      <c r="B20" s="45"/>
      <c r="C20" s="46"/>
      <c r="D20" s="46"/>
      <c r="E20" s="47" t="s">
        <v>627</v>
      </c>
      <c r="F20" s="46"/>
      <c r="G20" s="46"/>
      <c r="H20" s="46"/>
      <c r="I20" s="46"/>
      <c r="J20" s="48"/>
    </row>
    <row r="21" ht="210">
      <c r="A21" s="37" t="s">
        <v>631</v>
      </c>
      <c r="B21" s="45"/>
      <c r="C21" s="46"/>
      <c r="D21" s="46"/>
      <c r="E21" s="49" t="s">
        <v>9643</v>
      </c>
      <c r="F21" s="46"/>
      <c r="G21" s="46"/>
      <c r="H21" s="46"/>
      <c r="I21" s="46"/>
      <c r="J21" s="48"/>
    </row>
    <row r="22" ht="120">
      <c r="A22" s="37" t="s">
        <v>633</v>
      </c>
      <c r="B22" s="45"/>
      <c r="C22" s="46"/>
      <c r="D22" s="46"/>
      <c r="E22" s="39" t="s">
        <v>829</v>
      </c>
      <c r="F22" s="46"/>
      <c r="G22" s="46"/>
      <c r="H22" s="46"/>
      <c r="I22" s="46"/>
      <c r="J22" s="48"/>
    </row>
    <row r="23">
      <c r="A23" s="37" t="s">
        <v>625</v>
      </c>
      <c r="B23" s="37">
        <v>4</v>
      </c>
      <c r="C23" s="38" t="s">
        <v>2763</v>
      </c>
      <c r="D23" s="37" t="s">
        <v>627</v>
      </c>
      <c r="E23" s="39" t="s">
        <v>2764</v>
      </c>
      <c r="F23" s="40" t="s">
        <v>629</v>
      </c>
      <c r="G23" s="41">
        <v>141.69999999999999</v>
      </c>
      <c r="H23" s="42">
        <v>0</v>
      </c>
      <c r="I23" s="43">
        <f>ROUND(G23*H23,P4)</f>
        <v>0</v>
      </c>
      <c r="J23" s="37"/>
      <c r="O23" s="44">
        <f>I23*0.21</f>
        <v>0</v>
      </c>
      <c r="P23">
        <v>3</v>
      </c>
    </row>
    <row r="24">
      <c r="A24" s="37" t="s">
        <v>630</v>
      </c>
      <c r="B24" s="45"/>
      <c r="C24" s="46"/>
      <c r="D24" s="46"/>
      <c r="E24" s="47" t="s">
        <v>627</v>
      </c>
      <c r="F24" s="46"/>
      <c r="G24" s="46"/>
      <c r="H24" s="46"/>
      <c r="I24" s="46"/>
      <c r="J24" s="48"/>
    </row>
    <row r="25" ht="165">
      <c r="A25" s="37" t="s">
        <v>631</v>
      </c>
      <c r="B25" s="45"/>
      <c r="C25" s="46"/>
      <c r="D25" s="46"/>
      <c r="E25" s="49" t="s">
        <v>9644</v>
      </c>
      <c r="F25" s="46"/>
      <c r="G25" s="46"/>
      <c r="H25" s="46"/>
      <c r="I25" s="46"/>
      <c r="J25" s="48"/>
    </row>
    <row r="26" ht="135">
      <c r="A26" s="37" t="s">
        <v>633</v>
      </c>
      <c r="B26" s="45"/>
      <c r="C26" s="46"/>
      <c r="D26" s="46"/>
      <c r="E26" s="39" t="s">
        <v>2290</v>
      </c>
      <c r="F26" s="46"/>
      <c r="G26" s="46"/>
      <c r="H26" s="46"/>
      <c r="I26" s="46"/>
      <c r="J26" s="48"/>
    </row>
    <row r="27" ht="30">
      <c r="A27" s="37" t="s">
        <v>625</v>
      </c>
      <c r="B27" s="37">
        <v>5</v>
      </c>
      <c r="C27" s="38" t="s">
        <v>2507</v>
      </c>
      <c r="D27" s="37" t="s">
        <v>627</v>
      </c>
      <c r="E27" s="39" t="s">
        <v>2508</v>
      </c>
      <c r="F27" s="40" t="s">
        <v>629</v>
      </c>
      <c r="G27" s="41">
        <v>2499.1660000000002</v>
      </c>
      <c r="H27" s="42">
        <v>0</v>
      </c>
      <c r="I27" s="43">
        <f>ROUND(G27*H27,P4)</f>
        <v>0</v>
      </c>
      <c r="J27" s="37"/>
      <c r="O27" s="44">
        <f>I27*0.21</f>
        <v>0</v>
      </c>
      <c r="P27">
        <v>3</v>
      </c>
    </row>
    <row r="28">
      <c r="A28" s="37" t="s">
        <v>630</v>
      </c>
      <c r="B28" s="45"/>
      <c r="C28" s="46"/>
      <c r="D28" s="46"/>
      <c r="E28" s="47" t="s">
        <v>627</v>
      </c>
      <c r="F28" s="46"/>
      <c r="G28" s="46"/>
      <c r="H28" s="46"/>
      <c r="I28" s="46"/>
      <c r="J28" s="48"/>
    </row>
    <row r="29" ht="409.5">
      <c r="A29" s="37" t="s">
        <v>631</v>
      </c>
      <c r="B29" s="45"/>
      <c r="C29" s="46"/>
      <c r="D29" s="46"/>
      <c r="E29" s="49" t="s">
        <v>9645</v>
      </c>
      <c r="F29" s="46"/>
      <c r="G29" s="46"/>
      <c r="H29" s="46"/>
      <c r="I29" s="46"/>
      <c r="J29" s="48"/>
    </row>
    <row r="30" ht="120">
      <c r="A30" s="37" t="s">
        <v>633</v>
      </c>
      <c r="B30" s="45"/>
      <c r="C30" s="46"/>
      <c r="D30" s="46"/>
      <c r="E30" s="39" t="s">
        <v>829</v>
      </c>
      <c r="F30" s="46"/>
      <c r="G30" s="46"/>
      <c r="H30" s="46"/>
      <c r="I30" s="46"/>
      <c r="J30" s="48"/>
    </row>
    <row r="31">
      <c r="A31" s="37" t="s">
        <v>625</v>
      </c>
      <c r="B31" s="37">
        <v>6</v>
      </c>
      <c r="C31" s="38" t="s">
        <v>9127</v>
      </c>
      <c r="D31" s="37" t="s">
        <v>627</v>
      </c>
      <c r="E31" s="39" t="s">
        <v>9128</v>
      </c>
      <c r="F31" s="40" t="s">
        <v>629</v>
      </c>
      <c r="G31" s="41">
        <v>104.315</v>
      </c>
      <c r="H31" s="42">
        <v>0</v>
      </c>
      <c r="I31" s="43">
        <f>ROUND(G31*H31,P4)</f>
        <v>0</v>
      </c>
      <c r="J31" s="37"/>
      <c r="O31" s="44">
        <f>I31*0.21</f>
        <v>0</v>
      </c>
      <c r="P31">
        <v>3</v>
      </c>
    </row>
    <row r="32">
      <c r="A32" s="37" t="s">
        <v>630</v>
      </c>
      <c r="B32" s="45"/>
      <c r="C32" s="46"/>
      <c r="D32" s="46"/>
      <c r="E32" s="47" t="s">
        <v>627</v>
      </c>
      <c r="F32" s="46"/>
      <c r="G32" s="46"/>
      <c r="H32" s="46"/>
      <c r="I32" s="46"/>
      <c r="J32" s="48"/>
    </row>
    <row r="33" ht="180">
      <c r="A33" s="37" t="s">
        <v>631</v>
      </c>
      <c r="B33" s="45"/>
      <c r="C33" s="46"/>
      <c r="D33" s="46"/>
      <c r="E33" s="49" t="s">
        <v>9646</v>
      </c>
      <c r="F33" s="46"/>
      <c r="G33" s="46"/>
      <c r="H33" s="46"/>
      <c r="I33" s="46"/>
      <c r="J33" s="48"/>
    </row>
    <row r="34" ht="120">
      <c r="A34" s="37" t="s">
        <v>633</v>
      </c>
      <c r="B34" s="45"/>
      <c r="C34" s="46"/>
      <c r="D34" s="46"/>
      <c r="E34" s="39" t="s">
        <v>829</v>
      </c>
      <c r="F34" s="46"/>
      <c r="G34" s="46"/>
      <c r="H34" s="46"/>
      <c r="I34" s="46"/>
      <c r="J34" s="48"/>
    </row>
    <row r="35">
      <c r="A35" s="37" t="s">
        <v>625</v>
      </c>
      <c r="B35" s="37">
        <v>7</v>
      </c>
      <c r="C35" s="38" t="s">
        <v>9647</v>
      </c>
      <c r="D35" s="37" t="s">
        <v>627</v>
      </c>
      <c r="E35" s="39" t="s">
        <v>9648</v>
      </c>
      <c r="F35" s="40" t="s">
        <v>744</v>
      </c>
      <c r="G35" s="41">
        <v>410</v>
      </c>
      <c r="H35" s="42">
        <v>0</v>
      </c>
      <c r="I35" s="43">
        <f>ROUND(G35*H35,P4)</f>
        <v>0</v>
      </c>
      <c r="J35" s="37"/>
      <c r="O35" s="44">
        <f>I35*0.21</f>
        <v>0</v>
      </c>
      <c r="P35">
        <v>3</v>
      </c>
    </row>
    <row r="36">
      <c r="A36" s="37" t="s">
        <v>630</v>
      </c>
      <c r="B36" s="45"/>
      <c r="C36" s="46"/>
      <c r="D36" s="46"/>
      <c r="E36" s="47" t="s">
        <v>627</v>
      </c>
      <c r="F36" s="46"/>
      <c r="G36" s="46"/>
      <c r="H36" s="46"/>
      <c r="I36" s="46"/>
      <c r="J36" s="48"/>
    </row>
    <row r="37" ht="120">
      <c r="A37" s="37" t="s">
        <v>631</v>
      </c>
      <c r="B37" s="45"/>
      <c r="C37" s="46"/>
      <c r="D37" s="46"/>
      <c r="E37" s="49" t="s">
        <v>9649</v>
      </c>
      <c r="F37" s="46"/>
      <c r="G37" s="46"/>
      <c r="H37" s="46"/>
      <c r="I37" s="46"/>
      <c r="J37" s="48"/>
    </row>
    <row r="38" ht="120">
      <c r="A38" s="37" t="s">
        <v>633</v>
      </c>
      <c r="B38" s="45"/>
      <c r="C38" s="46"/>
      <c r="D38" s="46"/>
      <c r="E38" s="39" t="s">
        <v>829</v>
      </c>
      <c r="F38" s="46"/>
      <c r="G38" s="46"/>
      <c r="H38" s="46"/>
      <c r="I38" s="46"/>
      <c r="J38" s="48"/>
    </row>
    <row r="39">
      <c r="A39" s="37" t="s">
        <v>625</v>
      </c>
      <c r="B39" s="37">
        <v>8</v>
      </c>
      <c r="C39" s="38" t="s">
        <v>1261</v>
      </c>
      <c r="D39" s="37" t="s">
        <v>627</v>
      </c>
      <c r="E39" s="39" t="s">
        <v>1262</v>
      </c>
      <c r="F39" s="40" t="s">
        <v>629</v>
      </c>
      <c r="G39" s="41">
        <v>1708.1199999999999</v>
      </c>
      <c r="H39" s="42">
        <v>0</v>
      </c>
      <c r="I39" s="43">
        <f>ROUND(G39*H39,P4)</f>
        <v>0</v>
      </c>
      <c r="J39" s="37"/>
      <c r="O39" s="44">
        <f>I39*0.21</f>
        <v>0</v>
      </c>
      <c r="P39">
        <v>3</v>
      </c>
    </row>
    <row r="40">
      <c r="A40" s="37" t="s">
        <v>630</v>
      </c>
      <c r="B40" s="45"/>
      <c r="C40" s="46"/>
      <c r="D40" s="46"/>
      <c r="E40" s="47" t="s">
        <v>627</v>
      </c>
      <c r="F40" s="46"/>
      <c r="G40" s="46"/>
      <c r="H40" s="46"/>
      <c r="I40" s="46"/>
      <c r="J40" s="48"/>
    </row>
    <row r="41" ht="360">
      <c r="A41" s="37" t="s">
        <v>631</v>
      </c>
      <c r="B41" s="45"/>
      <c r="C41" s="46"/>
      <c r="D41" s="46"/>
      <c r="E41" s="49" t="s">
        <v>9650</v>
      </c>
      <c r="F41" s="46"/>
      <c r="G41" s="46"/>
      <c r="H41" s="46"/>
      <c r="I41" s="46"/>
      <c r="J41" s="48"/>
    </row>
    <row r="42" ht="75">
      <c r="A42" s="37" t="s">
        <v>633</v>
      </c>
      <c r="B42" s="45"/>
      <c r="C42" s="46"/>
      <c r="D42" s="46"/>
      <c r="E42" s="39" t="s">
        <v>1264</v>
      </c>
      <c r="F42" s="46"/>
      <c r="G42" s="46"/>
      <c r="H42" s="46"/>
      <c r="I42" s="46"/>
      <c r="J42" s="48"/>
    </row>
    <row r="43">
      <c r="A43" s="37" t="s">
        <v>625</v>
      </c>
      <c r="B43" s="37">
        <v>9</v>
      </c>
      <c r="C43" s="38" t="s">
        <v>1143</v>
      </c>
      <c r="D43" s="37" t="s">
        <v>627</v>
      </c>
      <c r="E43" s="39" t="s">
        <v>1144</v>
      </c>
      <c r="F43" s="40" t="s">
        <v>629</v>
      </c>
      <c r="G43" s="41">
        <v>3792.6750000000002</v>
      </c>
      <c r="H43" s="42">
        <v>0</v>
      </c>
      <c r="I43" s="43">
        <f>ROUND(G43*H43,P4)</f>
        <v>0</v>
      </c>
      <c r="J43" s="37"/>
      <c r="O43" s="44">
        <f>I43*0.21</f>
        <v>0</v>
      </c>
      <c r="P43">
        <v>3</v>
      </c>
    </row>
    <row r="44">
      <c r="A44" s="37" t="s">
        <v>630</v>
      </c>
      <c r="B44" s="45"/>
      <c r="C44" s="46"/>
      <c r="D44" s="46"/>
      <c r="E44" s="47" t="s">
        <v>627</v>
      </c>
      <c r="F44" s="46"/>
      <c r="G44" s="46"/>
      <c r="H44" s="46"/>
      <c r="I44" s="46"/>
      <c r="J44" s="48"/>
    </row>
    <row r="45" ht="240">
      <c r="A45" s="37" t="s">
        <v>631</v>
      </c>
      <c r="B45" s="45"/>
      <c r="C45" s="46"/>
      <c r="D45" s="46"/>
      <c r="E45" s="49" t="s">
        <v>9651</v>
      </c>
      <c r="F45" s="46"/>
      <c r="G45" s="46"/>
      <c r="H45" s="46"/>
      <c r="I45" s="46"/>
      <c r="J45" s="48"/>
    </row>
    <row r="46" ht="409.5">
      <c r="A46" s="37" t="s">
        <v>633</v>
      </c>
      <c r="B46" s="45"/>
      <c r="C46" s="46"/>
      <c r="D46" s="46"/>
      <c r="E46" s="39" t="s">
        <v>1147</v>
      </c>
      <c r="F46" s="46"/>
      <c r="G46" s="46"/>
      <c r="H46" s="46"/>
      <c r="I46" s="46"/>
      <c r="J46" s="48"/>
    </row>
    <row r="47">
      <c r="A47" s="37" t="s">
        <v>625</v>
      </c>
      <c r="B47" s="37">
        <v>10</v>
      </c>
      <c r="C47" s="38" t="s">
        <v>1269</v>
      </c>
      <c r="D47" s="37" t="s">
        <v>627</v>
      </c>
      <c r="E47" s="39" t="s">
        <v>1270</v>
      </c>
      <c r="F47" s="40" t="s">
        <v>629</v>
      </c>
      <c r="G47" s="41">
        <v>1067.75</v>
      </c>
      <c r="H47" s="42">
        <v>0</v>
      </c>
      <c r="I47" s="43">
        <f>ROUND(G47*H47,P4)</f>
        <v>0</v>
      </c>
      <c r="J47" s="37"/>
      <c r="O47" s="44">
        <f>I47*0.21</f>
        <v>0</v>
      </c>
      <c r="P47">
        <v>3</v>
      </c>
    </row>
    <row r="48">
      <c r="A48" s="37" t="s">
        <v>630</v>
      </c>
      <c r="B48" s="45"/>
      <c r="C48" s="46"/>
      <c r="D48" s="46"/>
      <c r="E48" s="47" t="s">
        <v>627</v>
      </c>
      <c r="F48" s="46"/>
      <c r="G48" s="46"/>
      <c r="H48" s="46"/>
      <c r="I48" s="46"/>
      <c r="J48" s="48"/>
    </row>
    <row r="49" ht="90">
      <c r="A49" s="37" t="s">
        <v>631</v>
      </c>
      <c r="B49" s="45"/>
      <c r="C49" s="46"/>
      <c r="D49" s="46"/>
      <c r="E49" s="49" t="s">
        <v>9652</v>
      </c>
      <c r="F49" s="46"/>
      <c r="G49" s="46"/>
      <c r="H49" s="46"/>
      <c r="I49" s="46"/>
      <c r="J49" s="48"/>
    </row>
    <row r="50" ht="405">
      <c r="A50" s="37" t="s">
        <v>633</v>
      </c>
      <c r="B50" s="45"/>
      <c r="C50" s="46"/>
      <c r="D50" s="46"/>
      <c r="E50" s="39" t="s">
        <v>1272</v>
      </c>
      <c r="F50" s="46"/>
      <c r="G50" s="46"/>
      <c r="H50" s="46"/>
      <c r="I50" s="46"/>
      <c r="J50" s="48"/>
    </row>
    <row r="51">
      <c r="A51" s="37" t="s">
        <v>625</v>
      </c>
      <c r="B51" s="37">
        <v>11</v>
      </c>
      <c r="C51" s="38" t="s">
        <v>1148</v>
      </c>
      <c r="D51" s="37" t="s">
        <v>627</v>
      </c>
      <c r="E51" s="39" t="s">
        <v>1149</v>
      </c>
      <c r="F51" s="40" t="s">
        <v>629</v>
      </c>
      <c r="G51" s="41">
        <v>34.920000000000002</v>
      </c>
      <c r="H51" s="42">
        <v>0</v>
      </c>
      <c r="I51" s="43">
        <f>ROUND(G51*H51,P4)</f>
        <v>0</v>
      </c>
      <c r="J51" s="37"/>
      <c r="O51" s="44">
        <f>I51*0.21</f>
        <v>0</v>
      </c>
      <c r="P51">
        <v>3</v>
      </c>
    </row>
    <row r="52">
      <c r="A52" s="37" t="s">
        <v>630</v>
      </c>
      <c r="B52" s="45"/>
      <c r="C52" s="46"/>
      <c r="D52" s="46"/>
      <c r="E52" s="47" t="s">
        <v>627</v>
      </c>
      <c r="F52" s="46"/>
      <c r="G52" s="46"/>
      <c r="H52" s="46"/>
      <c r="I52" s="46"/>
      <c r="J52" s="48"/>
    </row>
    <row r="53" ht="120">
      <c r="A53" s="37" t="s">
        <v>631</v>
      </c>
      <c r="B53" s="45"/>
      <c r="C53" s="46"/>
      <c r="D53" s="46"/>
      <c r="E53" s="49" t="s">
        <v>9653</v>
      </c>
      <c r="F53" s="46"/>
      <c r="G53" s="46"/>
      <c r="H53" s="46"/>
      <c r="I53" s="46"/>
      <c r="J53" s="48"/>
    </row>
    <row r="54" ht="409.5">
      <c r="A54" s="37" t="s">
        <v>633</v>
      </c>
      <c r="B54" s="45"/>
      <c r="C54" s="46"/>
      <c r="D54" s="46"/>
      <c r="E54" s="39" t="s">
        <v>1152</v>
      </c>
      <c r="F54" s="46"/>
      <c r="G54" s="46"/>
      <c r="H54" s="46"/>
      <c r="I54" s="46"/>
      <c r="J54" s="48"/>
    </row>
    <row r="55">
      <c r="A55" s="37" t="s">
        <v>625</v>
      </c>
      <c r="B55" s="37">
        <v>12</v>
      </c>
      <c r="C55" s="38" t="s">
        <v>1153</v>
      </c>
      <c r="D55" s="37" t="s">
        <v>627</v>
      </c>
      <c r="E55" s="39" t="s">
        <v>1154</v>
      </c>
      <c r="F55" s="40" t="s">
        <v>629</v>
      </c>
      <c r="G55" s="41">
        <v>87.343999999999994</v>
      </c>
      <c r="H55" s="42">
        <v>0</v>
      </c>
      <c r="I55" s="43">
        <f>ROUND(G55*H55,P4)</f>
        <v>0</v>
      </c>
      <c r="J55" s="37"/>
      <c r="O55" s="44">
        <f>I55*0.21</f>
        <v>0</v>
      </c>
      <c r="P55">
        <v>3</v>
      </c>
    </row>
    <row r="56">
      <c r="A56" s="37" t="s">
        <v>630</v>
      </c>
      <c r="B56" s="45"/>
      <c r="C56" s="46"/>
      <c r="D56" s="46"/>
      <c r="E56" s="47" t="s">
        <v>627</v>
      </c>
      <c r="F56" s="46"/>
      <c r="G56" s="46"/>
      <c r="H56" s="46"/>
      <c r="I56" s="46"/>
      <c r="J56" s="48"/>
    </row>
    <row r="57" ht="150">
      <c r="A57" s="37" t="s">
        <v>631</v>
      </c>
      <c r="B57" s="45"/>
      <c r="C57" s="46"/>
      <c r="D57" s="46"/>
      <c r="E57" s="49" t="s">
        <v>9654</v>
      </c>
      <c r="F57" s="46"/>
      <c r="G57" s="46"/>
      <c r="H57" s="46"/>
      <c r="I57" s="46"/>
      <c r="J57" s="48"/>
    </row>
    <row r="58" ht="409.5">
      <c r="A58" s="37" t="s">
        <v>633</v>
      </c>
      <c r="B58" s="45"/>
      <c r="C58" s="46"/>
      <c r="D58" s="46"/>
      <c r="E58" s="39" t="s">
        <v>1152</v>
      </c>
      <c r="F58" s="46"/>
      <c r="G58" s="46"/>
      <c r="H58" s="46"/>
      <c r="I58" s="46"/>
      <c r="J58" s="48"/>
    </row>
    <row r="59">
      <c r="A59" s="37" t="s">
        <v>625</v>
      </c>
      <c r="B59" s="37">
        <v>13</v>
      </c>
      <c r="C59" s="38" t="s">
        <v>626</v>
      </c>
      <c r="D59" s="37" t="s">
        <v>627</v>
      </c>
      <c r="E59" s="39" t="s">
        <v>628</v>
      </c>
      <c r="F59" s="40" t="s">
        <v>629</v>
      </c>
      <c r="G59" s="41">
        <v>14.752000000000001</v>
      </c>
      <c r="H59" s="42">
        <v>0</v>
      </c>
      <c r="I59" s="43">
        <f>ROUND(G59*H59,P4)</f>
        <v>0</v>
      </c>
      <c r="J59" s="37"/>
      <c r="O59" s="44">
        <f>I59*0.21</f>
        <v>0</v>
      </c>
      <c r="P59">
        <v>3</v>
      </c>
    </row>
    <row r="60">
      <c r="A60" s="37" t="s">
        <v>630</v>
      </c>
      <c r="B60" s="45"/>
      <c r="C60" s="46"/>
      <c r="D60" s="46"/>
      <c r="E60" s="47" t="s">
        <v>627</v>
      </c>
      <c r="F60" s="46"/>
      <c r="G60" s="46"/>
      <c r="H60" s="46"/>
      <c r="I60" s="46"/>
      <c r="J60" s="48"/>
    </row>
    <row r="61" ht="165">
      <c r="A61" s="37" t="s">
        <v>631</v>
      </c>
      <c r="B61" s="45"/>
      <c r="C61" s="46"/>
      <c r="D61" s="46"/>
      <c r="E61" s="49" t="s">
        <v>9655</v>
      </c>
      <c r="F61" s="46"/>
      <c r="G61" s="46"/>
      <c r="H61" s="46"/>
      <c r="I61" s="46"/>
      <c r="J61" s="48"/>
    </row>
    <row r="62" ht="409.5">
      <c r="A62" s="37" t="s">
        <v>633</v>
      </c>
      <c r="B62" s="45"/>
      <c r="C62" s="46"/>
      <c r="D62" s="46"/>
      <c r="E62" s="39" t="s">
        <v>1152</v>
      </c>
      <c r="F62" s="46"/>
      <c r="G62" s="46"/>
      <c r="H62" s="46"/>
      <c r="I62" s="46"/>
      <c r="J62" s="48"/>
    </row>
    <row r="63">
      <c r="A63" s="37" t="s">
        <v>625</v>
      </c>
      <c r="B63" s="37">
        <v>14</v>
      </c>
      <c r="C63" s="38" t="s">
        <v>1281</v>
      </c>
      <c r="D63" s="37" t="s">
        <v>627</v>
      </c>
      <c r="E63" s="39" t="s">
        <v>1282</v>
      </c>
      <c r="F63" s="40" t="s">
        <v>629</v>
      </c>
      <c r="G63" s="41">
        <v>3794.125</v>
      </c>
      <c r="H63" s="42">
        <v>0</v>
      </c>
      <c r="I63" s="43">
        <f>ROUND(G63*H63,P4)</f>
        <v>0</v>
      </c>
      <c r="J63" s="37"/>
      <c r="O63" s="44">
        <f>I63*0.21</f>
        <v>0</v>
      </c>
      <c r="P63">
        <v>3</v>
      </c>
    </row>
    <row r="64">
      <c r="A64" s="37" t="s">
        <v>630</v>
      </c>
      <c r="B64" s="45"/>
      <c r="C64" s="46"/>
      <c r="D64" s="46"/>
      <c r="E64" s="47" t="s">
        <v>627</v>
      </c>
      <c r="F64" s="46"/>
      <c r="G64" s="46"/>
      <c r="H64" s="46"/>
      <c r="I64" s="46"/>
      <c r="J64" s="48"/>
    </row>
    <row r="65" ht="210">
      <c r="A65" s="37" t="s">
        <v>631</v>
      </c>
      <c r="B65" s="45"/>
      <c r="C65" s="46"/>
      <c r="D65" s="46"/>
      <c r="E65" s="49" t="s">
        <v>9656</v>
      </c>
      <c r="F65" s="46"/>
      <c r="G65" s="46"/>
      <c r="H65" s="46"/>
      <c r="I65" s="46"/>
      <c r="J65" s="48"/>
    </row>
    <row r="66" ht="270">
      <c r="A66" s="37" t="s">
        <v>633</v>
      </c>
      <c r="B66" s="45"/>
      <c r="C66" s="46"/>
      <c r="D66" s="46"/>
      <c r="E66" s="39" t="s">
        <v>1284</v>
      </c>
      <c r="F66" s="46"/>
      <c r="G66" s="46"/>
      <c r="H66" s="46"/>
      <c r="I66" s="46"/>
      <c r="J66" s="48"/>
    </row>
    <row r="67">
      <c r="A67" s="37" t="s">
        <v>625</v>
      </c>
      <c r="B67" s="37">
        <v>15</v>
      </c>
      <c r="C67" s="38" t="s">
        <v>1292</v>
      </c>
      <c r="D67" s="37" t="s">
        <v>627</v>
      </c>
      <c r="E67" s="39" t="s">
        <v>1293</v>
      </c>
      <c r="F67" s="40" t="s">
        <v>629</v>
      </c>
      <c r="G67" s="41">
        <v>37480.949999999997</v>
      </c>
      <c r="H67" s="42">
        <v>0</v>
      </c>
      <c r="I67" s="43">
        <f>ROUND(G67*H67,P4)</f>
        <v>0</v>
      </c>
      <c r="J67" s="37"/>
      <c r="O67" s="44">
        <f>I67*0.21</f>
        <v>0</v>
      </c>
      <c r="P67">
        <v>3</v>
      </c>
    </row>
    <row r="68">
      <c r="A68" s="37" t="s">
        <v>630</v>
      </c>
      <c r="B68" s="45"/>
      <c r="C68" s="46"/>
      <c r="D68" s="46"/>
      <c r="E68" s="47" t="s">
        <v>627</v>
      </c>
      <c r="F68" s="46"/>
      <c r="G68" s="46"/>
      <c r="H68" s="46"/>
      <c r="I68" s="46"/>
      <c r="J68" s="48"/>
    </row>
    <row r="69" ht="409.5">
      <c r="A69" s="37" t="s">
        <v>631</v>
      </c>
      <c r="B69" s="45"/>
      <c r="C69" s="46"/>
      <c r="D69" s="46"/>
      <c r="E69" s="49" t="s">
        <v>9657</v>
      </c>
      <c r="F69" s="46"/>
      <c r="G69" s="46"/>
      <c r="H69" s="46"/>
      <c r="I69" s="46"/>
      <c r="J69" s="48"/>
    </row>
    <row r="70" ht="405">
      <c r="A70" s="37" t="s">
        <v>633</v>
      </c>
      <c r="B70" s="45"/>
      <c r="C70" s="46"/>
      <c r="D70" s="46"/>
      <c r="E70" s="39" t="s">
        <v>1295</v>
      </c>
      <c r="F70" s="46"/>
      <c r="G70" s="46"/>
      <c r="H70" s="46"/>
      <c r="I70" s="46"/>
      <c r="J70" s="48"/>
    </row>
    <row r="71">
      <c r="A71" s="37" t="s">
        <v>625</v>
      </c>
      <c r="B71" s="37">
        <v>16</v>
      </c>
      <c r="C71" s="38" t="s">
        <v>9658</v>
      </c>
      <c r="D71" s="37" t="s">
        <v>627</v>
      </c>
      <c r="E71" s="39" t="s">
        <v>2623</v>
      </c>
      <c r="F71" s="40" t="s">
        <v>629</v>
      </c>
      <c r="G71" s="41">
        <v>150</v>
      </c>
      <c r="H71" s="42">
        <v>0</v>
      </c>
      <c r="I71" s="43">
        <f>ROUND(G71*H71,P4)</f>
        <v>0</v>
      </c>
      <c r="J71" s="37"/>
      <c r="O71" s="44">
        <f>I71*0.21</f>
        <v>0</v>
      </c>
      <c r="P71">
        <v>3</v>
      </c>
    </row>
    <row r="72">
      <c r="A72" s="37" t="s">
        <v>630</v>
      </c>
      <c r="B72" s="45"/>
      <c r="C72" s="46"/>
      <c r="D72" s="46"/>
      <c r="E72" s="47" t="s">
        <v>627</v>
      </c>
      <c r="F72" s="46"/>
      <c r="G72" s="46"/>
      <c r="H72" s="46"/>
      <c r="I72" s="46"/>
      <c r="J72" s="48"/>
    </row>
    <row r="73" ht="120">
      <c r="A73" s="37" t="s">
        <v>631</v>
      </c>
      <c r="B73" s="45"/>
      <c r="C73" s="46"/>
      <c r="D73" s="46"/>
      <c r="E73" s="49" t="s">
        <v>9659</v>
      </c>
      <c r="F73" s="46"/>
      <c r="G73" s="46"/>
      <c r="H73" s="46"/>
      <c r="I73" s="46"/>
      <c r="J73" s="48"/>
    </row>
    <row r="74" ht="345">
      <c r="A74" s="37" t="s">
        <v>633</v>
      </c>
      <c r="B74" s="45"/>
      <c r="C74" s="46"/>
      <c r="D74" s="46"/>
      <c r="E74" s="39" t="s">
        <v>9660</v>
      </c>
      <c r="F74" s="46"/>
      <c r="G74" s="46"/>
      <c r="H74" s="46"/>
      <c r="I74" s="46"/>
      <c r="J74" s="48"/>
    </row>
    <row r="75">
      <c r="A75" s="37" t="s">
        <v>625</v>
      </c>
      <c r="B75" s="37">
        <v>17</v>
      </c>
      <c r="C75" s="38" t="s">
        <v>9138</v>
      </c>
      <c r="D75" s="37" t="s">
        <v>627</v>
      </c>
      <c r="E75" s="39" t="s">
        <v>9139</v>
      </c>
      <c r="F75" s="40" t="s">
        <v>629</v>
      </c>
      <c r="G75" s="41">
        <v>141.90000000000001</v>
      </c>
      <c r="H75" s="42">
        <v>0</v>
      </c>
      <c r="I75" s="43">
        <f>ROUND(G75*H75,P4)</f>
        <v>0</v>
      </c>
      <c r="J75" s="37"/>
      <c r="O75" s="44">
        <f>I75*0.21</f>
        <v>0</v>
      </c>
      <c r="P75">
        <v>3</v>
      </c>
    </row>
    <row r="76">
      <c r="A76" s="37" t="s">
        <v>630</v>
      </c>
      <c r="B76" s="45"/>
      <c r="C76" s="46"/>
      <c r="D76" s="46"/>
      <c r="E76" s="47" t="s">
        <v>627</v>
      </c>
      <c r="F76" s="46"/>
      <c r="G76" s="46"/>
      <c r="H76" s="46"/>
      <c r="I76" s="46"/>
      <c r="J76" s="48"/>
    </row>
    <row r="77" ht="90">
      <c r="A77" s="37" t="s">
        <v>631</v>
      </c>
      <c r="B77" s="45"/>
      <c r="C77" s="46"/>
      <c r="D77" s="46"/>
      <c r="E77" s="49" t="s">
        <v>9661</v>
      </c>
      <c r="F77" s="46"/>
      <c r="G77" s="46"/>
      <c r="H77" s="46"/>
      <c r="I77" s="46"/>
      <c r="J77" s="48"/>
    </row>
    <row r="78" ht="345">
      <c r="A78" s="37" t="s">
        <v>633</v>
      </c>
      <c r="B78" s="45"/>
      <c r="C78" s="46"/>
      <c r="D78" s="46"/>
      <c r="E78" s="39" t="s">
        <v>9141</v>
      </c>
      <c r="F78" s="46"/>
      <c r="G78" s="46"/>
      <c r="H78" s="46"/>
      <c r="I78" s="46"/>
      <c r="J78" s="48"/>
    </row>
    <row r="79">
      <c r="A79" s="37" t="s">
        <v>625</v>
      </c>
      <c r="B79" s="37">
        <v>18</v>
      </c>
      <c r="C79" s="38" t="s">
        <v>1693</v>
      </c>
      <c r="D79" s="37" t="s">
        <v>627</v>
      </c>
      <c r="E79" s="39" t="s">
        <v>1694</v>
      </c>
      <c r="F79" s="40" t="s">
        <v>629</v>
      </c>
      <c r="G79" s="41">
        <v>55.575000000000003</v>
      </c>
      <c r="H79" s="42">
        <v>0</v>
      </c>
      <c r="I79" s="43">
        <f>ROUND(G79*H79,P4)</f>
        <v>0</v>
      </c>
      <c r="J79" s="37"/>
      <c r="O79" s="44">
        <f>I79*0.21</f>
        <v>0</v>
      </c>
      <c r="P79">
        <v>3</v>
      </c>
    </row>
    <row r="80">
      <c r="A80" s="37" t="s">
        <v>630</v>
      </c>
      <c r="B80" s="45"/>
      <c r="C80" s="46"/>
      <c r="D80" s="46"/>
      <c r="E80" s="47" t="s">
        <v>627</v>
      </c>
      <c r="F80" s="46"/>
      <c r="G80" s="46"/>
      <c r="H80" s="46"/>
      <c r="I80" s="46"/>
      <c r="J80" s="48"/>
    </row>
    <row r="81" ht="150">
      <c r="A81" s="37" t="s">
        <v>631</v>
      </c>
      <c r="B81" s="45"/>
      <c r="C81" s="46"/>
      <c r="D81" s="46"/>
      <c r="E81" s="49" t="s">
        <v>9662</v>
      </c>
      <c r="F81" s="46"/>
      <c r="G81" s="46"/>
      <c r="H81" s="46"/>
      <c r="I81" s="46"/>
      <c r="J81" s="48"/>
    </row>
    <row r="82" ht="330">
      <c r="A82" s="37" t="s">
        <v>633</v>
      </c>
      <c r="B82" s="45"/>
      <c r="C82" s="46"/>
      <c r="D82" s="46"/>
      <c r="E82" s="39" t="s">
        <v>1696</v>
      </c>
      <c r="F82" s="46"/>
      <c r="G82" s="46"/>
      <c r="H82" s="46"/>
      <c r="I82" s="46"/>
      <c r="J82" s="48"/>
    </row>
    <row r="83">
      <c r="A83" s="37" t="s">
        <v>625</v>
      </c>
      <c r="B83" s="37">
        <v>19</v>
      </c>
      <c r="C83" s="38" t="s">
        <v>1304</v>
      </c>
      <c r="D83" s="37" t="s">
        <v>627</v>
      </c>
      <c r="E83" s="39" t="s">
        <v>1305</v>
      </c>
      <c r="F83" s="40" t="s">
        <v>629</v>
      </c>
      <c r="G83" s="41">
        <v>22.960000000000001</v>
      </c>
      <c r="H83" s="42">
        <v>0</v>
      </c>
      <c r="I83" s="43">
        <f>ROUND(G83*H83,P4)</f>
        <v>0</v>
      </c>
      <c r="J83" s="37"/>
      <c r="O83" s="44">
        <f>I83*0.21</f>
        <v>0</v>
      </c>
      <c r="P83">
        <v>3</v>
      </c>
    </row>
    <row r="84">
      <c r="A84" s="37" t="s">
        <v>630</v>
      </c>
      <c r="B84" s="45"/>
      <c r="C84" s="46"/>
      <c r="D84" s="46"/>
      <c r="E84" s="47" t="s">
        <v>627</v>
      </c>
      <c r="F84" s="46"/>
      <c r="G84" s="46"/>
      <c r="H84" s="46"/>
      <c r="I84" s="46"/>
      <c r="J84" s="48"/>
    </row>
    <row r="85" ht="120">
      <c r="A85" s="37" t="s">
        <v>631</v>
      </c>
      <c r="B85" s="45"/>
      <c r="C85" s="46"/>
      <c r="D85" s="46"/>
      <c r="E85" s="49" t="s">
        <v>9663</v>
      </c>
      <c r="F85" s="46"/>
      <c r="G85" s="46"/>
      <c r="H85" s="46"/>
      <c r="I85" s="46"/>
      <c r="J85" s="48"/>
    </row>
    <row r="86" ht="409.5">
      <c r="A86" s="37" t="s">
        <v>633</v>
      </c>
      <c r="B86" s="45"/>
      <c r="C86" s="46"/>
      <c r="D86" s="46"/>
      <c r="E86" s="39" t="s">
        <v>1307</v>
      </c>
      <c r="F86" s="46"/>
      <c r="G86" s="46"/>
      <c r="H86" s="46"/>
      <c r="I86" s="46"/>
      <c r="J86" s="48"/>
    </row>
    <row r="87">
      <c r="A87" s="37" t="s">
        <v>625</v>
      </c>
      <c r="B87" s="37">
        <v>20</v>
      </c>
      <c r="C87" s="38" t="s">
        <v>1308</v>
      </c>
      <c r="D87" s="37" t="s">
        <v>627</v>
      </c>
      <c r="E87" s="39" t="s">
        <v>1309</v>
      </c>
      <c r="F87" s="40" t="s">
        <v>832</v>
      </c>
      <c r="G87" s="41">
        <v>6906.25</v>
      </c>
      <c r="H87" s="42">
        <v>0</v>
      </c>
      <c r="I87" s="43">
        <f>ROUND(G87*H87,P4)</f>
        <v>0</v>
      </c>
      <c r="J87" s="37"/>
      <c r="O87" s="44">
        <f>I87*0.21</f>
        <v>0</v>
      </c>
      <c r="P87">
        <v>3</v>
      </c>
    </row>
    <row r="88">
      <c r="A88" s="37" t="s">
        <v>630</v>
      </c>
      <c r="B88" s="45"/>
      <c r="C88" s="46"/>
      <c r="D88" s="46"/>
      <c r="E88" s="47" t="s">
        <v>627</v>
      </c>
      <c r="F88" s="46"/>
      <c r="G88" s="46"/>
      <c r="H88" s="46"/>
      <c r="I88" s="46"/>
      <c r="J88" s="48"/>
    </row>
    <row r="89" ht="150">
      <c r="A89" s="37" t="s">
        <v>631</v>
      </c>
      <c r="B89" s="45"/>
      <c r="C89" s="46"/>
      <c r="D89" s="46"/>
      <c r="E89" s="49" t="s">
        <v>9664</v>
      </c>
      <c r="F89" s="46"/>
      <c r="G89" s="46"/>
      <c r="H89" s="46"/>
      <c r="I89" s="46"/>
      <c r="J89" s="48"/>
    </row>
    <row r="90" ht="75">
      <c r="A90" s="37" t="s">
        <v>633</v>
      </c>
      <c r="B90" s="45"/>
      <c r="C90" s="46"/>
      <c r="D90" s="46"/>
      <c r="E90" s="39" t="s">
        <v>1311</v>
      </c>
      <c r="F90" s="46"/>
      <c r="G90" s="46"/>
      <c r="H90" s="46"/>
      <c r="I90" s="46"/>
      <c r="J90" s="48"/>
    </row>
    <row r="91">
      <c r="A91" s="37" t="s">
        <v>625</v>
      </c>
      <c r="B91" s="37">
        <v>21</v>
      </c>
      <c r="C91" s="38" t="s">
        <v>1312</v>
      </c>
      <c r="D91" s="37" t="s">
        <v>627</v>
      </c>
      <c r="E91" s="39" t="s">
        <v>1313</v>
      </c>
      <c r="F91" s="40" t="s">
        <v>832</v>
      </c>
      <c r="G91" s="41">
        <v>4425</v>
      </c>
      <c r="H91" s="42">
        <v>0</v>
      </c>
      <c r="I91" s="43">
        <f>ROUND(G91*H91,P4)</f>
        <v>0</v>
      </c>
      <c r="J91" s="37"/>
      <c r="O91" s="44">
        <f>I91*0.21</f>
        <v>0</v>
      </c>
      <c r="P91">
        <v>3</v>
      </c>
    </row>
    <row r="92">
      <c r="A92" s="37" t="s">
        <v>630</v>
      </c>
      <c r="B92" s="45"/>
      <c r="C92" s="46"/>
      <c r="D92" s="46"/>
      <c r="E92" s="47" t="s">
        <v>627</v>
      </c>
      <c r="F92" s="46"/>
      <c r="G92" s="46"/>
      <c r="H92" s="46"/>
      <c r="I92" s="46"/>
      <c r="J92" s="48"/>
    </row>
    <row r="93" ht="135">
      <c r="A93" s="37" t="s">
        <v>631</v>
      </c>
      <c r="B93" s="45"/>
      <c r="C93" s="46"/>
      <c r="D93" s="46"/>
      <c r="E93" s="49" t="s">
        <v>9665</v>
      </c>
      <c r="F93" s="46"/>
      <c r="G93" s="46"/>
      <c r="H93" s="46"/>
      <c r="I93" s="46"/>
      <c r="J93" s="48"/>
    </row>
    <row r="94" ht="75">
      <c r="A94" s="37" t="s">
        <v>633</v>
      </c>
      <c r="B94" s="45"/>
      <c r="C94" s="46"/>
      <c r="D94" s="46"/>
      <c r="E94" s="39" t="s">
        <v>1315</v>
      </c>
      <c r="F94" s="46"/>
      <c r="G94" s="46"/>
      <c r="H94" s="46"/>
      <c r="I94" s="46"/>
      <c r="J94" s="48"/>
    </row>
    <row r="95">
      <c r="A95" s="37" t="s">
        <v>625</v>
      </c>
      <c r="B95" s="37">
        <v>22</v>
      </c>
      <c r="C95" s="38" t="s">
        <v>2522</v>
      </c>
      <c r="D95" s="37" t="s">
        <v>627</v>
      </c>
      <c r="E95" s="39" t="s">
        <v>2523</v>
      </c>
      <c r="F95" s="40" t="s">
        <v>832</v>
      </c>
      <c r="G95" s="41">
        <v>2540</v>
      </c>
      <c r="H95" s="42">
        <v>0</v>
      </c>
      <c r="I95" s="43">
        <f>ROUND(G95*H95,P4)</f>
        <v>0</v>
      </c>
      <c r="J95" s="37"/>
      <c r="O95" s="44">
        <f>I95*0.21</f>
        <v>0</v>
      </c>
      <c r="P95">
        <v>3</v>
      </c>
    </row>
    <row r="96">
      <c r="A96" s="37" t="s">
        <v>630</v>
      </c>
      <c r="B96" s="45"/>
      <c r="C96" s="46"/>
      <c r="D96" s="46"/>
      <c r="E96" s="47" t="s">
        <v>627</v>
      </c>
      <c r="F96" s="46"/>
      <c r="G96" s="46"/>
      <c r="H96" s="46"/>
      <c r="I96" s="46"/>
      <c r="J96" s="48"/>
    </row>
    <row r="97" ht="180">
      <c r="A97" s="37" t="s">
        <v>631</v>
      </c>
      <c r="B97" s="45"/>
      <c r="C97" s="46"/>
      <c r="D97" s="46"/>
      <c r="E97" s="49" t="s">
        <v>9666</v>
      </c>
      <c r="F97" s="46"/>
      <c r="G97" s="46"/>
      <c r="H97" s="46"/>
      <c r="I97" s="46"/>
      <c r="J97" s="48"/>
    </row>
    <row r="98" ht="75">
      <c r="A98" s="37" t="s">
        <v>633</v>
      </c>
      <c r="B98" s="45"/>
      <c r="C98" s="46"/>
      <c r="D98" s="46"/>
      <c r="E98" s="39" t="s">
        <v>1622</v>
      </c>
      <c r="F98" s="46"/>
      <c r="G98" s="46"/>
      <c r="H98" s="46"/>
      <c r="I98" s="46"/>
      <c r="J98" s="48"/>
    </row>
    <row r="99">
      <c r="A99" s="37" t="s">
        <v>625</v>
      </c>
      <c r="B99" s="37">
        <v>23</v>
      </c>
      <c r="C99" s="38" t="s">
        <v>1320</v>
      </c>
      <c r="D99" s="37" t="s">
        <v>627</v>
      </c>
      <c r="E99" s="39" t="s">
        <v>1321</v>
      </c>
      <c r="F99" s="40" t="s">
        <v>832</v>
      </c>
      <c r="G99" s="41">
        <v>6965</v>
      </c>
      <c r="H99" s="42">
        <v>0</v>
      </c>
      <c r="I99" s="43">
        <f>ROUND(G99*H99,P4)</f>
        <v>0</v>
      </c>
      <c r="J99" s="37"/>
      <c r="O99" s="44">
        <f>I99*0.21</f>
        <v>0</v>
      </c>
      <c r="P99">
        <v>3</v>
      </c>
    </row>
    <row r="100">
      <c r="A100" s="37" t="s">
        <v>630</v>
      </c>
      <c r="B100" s="45"/>
      <c r="C100" s="46"/>
      <c r="D100" s="46"/>
      <c r="E100" s="47" t="s">
        <v>627</v>
      </c>
      <c r="F100" s="46"/>
      <c r="G100" s="46"/>
      <c r="H100" s="46"/>
      <c r="I100" s="46"/>
      <c r="J100" s="48"/>
    </row>
    <row r="101" ht="90">
      <c r="A101" s="37" t="s">
        <v>631</v>
      </c>
      <c r="B101" s="45"/>
      <c r="C101" s="46"/>
      <c r="D101" s="46"/>
      <c r="E101" s="49" t="s">
        <v>9667</v>
      </c>
      <c r="F101" s="46"/>
      <c r="G101" s="46"/>
      <c r="H101" s="46"/>
      <c r="I101" s="46"/>
      <c r="J101" s="48"/>
    </row>
    <row r="102" ht="75">
      <c r="A102" s="37" t="s">
        <v>633</v>
      </c>
      <c r="B102" s="45"/>
      <c r="C102" s="46"/>
      <c r="D102" s="46"/>
      <c r="E102" s="39" t="s">
        <v>1323</v>
      </c>
      <c r="F102" s="46"/>
      <c r="G102" s="46"/>
      <c r="H102" s="46"/>
      <c r="I102" s="46"/>
      <c r="J102" s="48"/>
    </row>
    <row r="103">
      <c r="A103" s="37" t="s">
        <v>625</v>
      </c>
      <c r="B103" s="37">
        <v>24</v>
      </c>
      <c r="C103" s="38" t="s">
        <v>1324</v>
      </c>
      <c r="D103" s="37" t="s">
        <v>627</v>
      </c>
      <c r="E103" s="39" t="s">
        <v>1325</v>
      </c>
      <c r="F103" s="40" t="s">
        <v>832</v>
      </c>
      <c r="G103" s="41">
        <v>6965</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ht="30">
      <c r="A105" s="37" t="s">
        <v>631</v>
      </c>
      <c r="B105" s="45"/>
      <c r="C105" s="46"/>
      <c r="D105" s="46"/>
      <c r="E105" s="49" t="s">
        <v>9668</v>
      </c>
      <c r="F105" s="46"/>
      <c r="G105" s="46"/>
      <c r="H105" s="46"/>
      <c r="I105" s="46"/>
      <c r="J105" s="48"/>
    </row>
    <row r="106" ht="90">
      <c r="A106" s="37" t="s">
        <v>633</v>
      </c>
      <c r="B106" s="45"/>
      <c r="C106" s="46"/>
      <c r="D106" s="46"/>
      <c r="E106" s="39" t="s">
        <v>1327</v>
      </c>
      <c r="F106" s="46"/>
      <c r="G106" s="46"/>
      <c r="H106" s="46"/>
      <c r="I106" s="46"/>
      <c r="J106" s="48"/>
    </row>
    <row r="107">
      <c r="A107" s="37" t="s">
        <v>625</v>
      </c>
      <c r="B107" s="37">
        <v>25</v>
      </c>
      <c r="C107" s="38" t="s">
        <v>9149</v>
      </c>
      <c r="D107" s="37" t="s">
        <v>627</v>
      </c>
      <c r="E107" s="39" t="s">
        <v>9150</v>
      </c>
      <c r="F107" s="40" t="s">
        <v>832</v>
      </c>
      <c r="G107" s="41">
        <v>31.399999999999999</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ht="120">
      <c r="A109" s="37" t="s">
        <v>631</v>
      </c>
      <c r="B109" s="45"/>
      <c r="C109" s="46"/>
      <c r="D109" s="46"/>
      <c r="E109" s="49" t="s">
        <v>9669</v>
      </c>
      <c r="F109" s="46"/>
      <c r="G109" s="46"/>
      <c r="H109" s="46"/>
      <c r="I109" s="46"/>
      <c r="J109" s="48"/>
    </row>
    <row r="110" ht="90">
      <c r="A110" s="37" t="s">
        <v>633</v>
      </c>
      <c r="B110" s="45"/>
      <c r="C110" s="46"/>
      <c r="D110" s="46"/>
      <c r="E110" s="39" t="s">
        <v>9152</v>
      </c>
      <c r="F110" s="46"/>
      <c r="G110" s="46"/>
      <c r="H110" s="46"/>
      <c r="I110" s="46"/>
      <c r="J110" s="48"/>
    </row>
    <row r="111">
      <c r="A111" s="37" t="s">
        <v>625</v>
      </c>
      <c r="B111" s="37">
        <v>26</v>
      </c>
      <c r="C111" s="38" t="s">
        <v>9153</v>
      </c>
      <c r="D111" s="37" t="s">
        <v>627</v>
      </c>
      <c r="E111" s="39" t="s">
        <v>9154</v>
      </c>
      <c r="F111" s="40" t="s">
        <v>629</v>
      </c>
      <c r="G111" s="41">
        <v>1708.1199999999999</v>
      </c>
      <c r="H111" s="42">
        <v>0</v>
      </c>
      <c r="I111" s="43">
        <f>ROUND(G111*H111,P4)</f>
        <v>0</v>
      </c>
      <c r="J111" s="37"/>
      <c r="O111" s="44">
        <f>I111*0.21</f>
        <v>0</v>
      </c>
      <c r="P111">
        <v>3</v>
      </c>
    </row>
    <row r="112">
      <c r="A112" s="37" t="s">
        <v>630</v>
      </c>
      <c r="B112" s="45"/>
      <c r="C112" s="46"/>
      <c r="D112" s="46"/>
      <c r="E112" s="47" t="s">
        <v>627</v>
      </c>
      <c r="F112" s="46"/>
      <c r="G112" s="46"/>
      <c r="H112" s="46"/>
      <c r="I112" s="46"/>
      <c r="J112" s="48"/>
    </row>
    <row r="113" ht="75">
      <c r="A113" s="37" t="s">
        <v>631</v>
      </c>
      <c r="B113" s="45"/>
      <c r="C113" s="46"/>
      <c r="D113" s="46"/>
      <c r="E113" s="49" t="s">
        <v>9670</v>
      </c>
      <c r="F113" s="46"/>
      <c r="G113" s="46"/>
      <c r="H113" s="46"/>
      <c r="I113" s="46"/>
      <c r="J113" s="48"/>
    </row>
    <row r="114" ht="120">
      <c r="A114" s="37" t="s">
        <v>633</v>
      </c>
      <c r="B114" s="45"/>
      <c r="C114" s="46"/>
      <c r="D114" s="46"/>
      <c r="E114" s="39" t="s">
        <v>9156</v>
      </c>
      <c r="F114" s="46"/>
      <c r="G114" s="46"/>
      <c r="H114" s="46"/>
      <c r="I114" s="46"/>
      <c r="J114" s="48"/>
    </row>
    <row r="115">
      <c r="A115" s="31" t="s">
        <v>622</v>
      </c>
      <c r="B115" s="32"/>
      <c r="C115" s="33" t="s">
        <v>1162</v>
      </c>
      <c r="D115" s="34"/>
      <c r="E115" s="31" t="s">
        <v>1328</v>
      </c>
      <c r="F115" s="34"/>
      <c r="G115" s="34"/>
      <c r="H115" s="34"/>
      <c r="I115" s="35">
        <f>SUMIFS(I116:I135,A116:A135,"P")</f>
        <v>0</v>
      </c>
      <c r="J115" s="36"/>
    </row>
    <row r="116">
      <c r="A116" s="37" t="s">
        <v>625</v>
      </c>
      <c r="B116" s="37">
        <v>27</v>
      </c>
      <c r="C116" s="38" t="s">
        <v>1164</v>
      </c>
      <c r="D116" s="37" t="s">
        <v>627</v>
      </c>
      <c r="E116" s="39" t="s">
        <v>1165</v>
      </c>
      <c r="F116" s="40" t="s">
        <v>832</v>
      </c>
      <c r="G116" s="41">
        <v>300.89999999999998</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ht="120">
      <c r="A118" s="37" t="s">
        <v>631</v>
      </c>
      <c r="B118" s="45"/>
      <c r="C118" s="46"/>
      <c r="D118" s="46"/>
      <c r="E118" s="49" t="s">
        <v>9671</v>
      </c>
      <c r="F118" s="46"/>
      <c r="G118" s="46"/>
      <c r="H118" s="46"/>
      <c r="I118" s="46"/>
      <c r="J118" s="48"/>
    </row>
    <row r="119" ht="105">
      <c r="A119" s="37" t="s">
        <v>633</v>
      </c>
      <c r="B119" s="45"/>
      <c r="C119" s="46"/>
      <c r="D119" s="46"/>
      <c r="E119" s="39" t="s">
        <v>1168</v>
      </c>
      <c r="F119" s="46"/>
      <c r="G119" s="46"/>
      <c r="H119" s="46"/>
      <c r="I119" s="46"/>
      <c r="J119" s="48"/>
    </row>
    <row r="120">
      <c r="A120" s="37" t="s">
        <v>625</v>
      </c>
      <c r="B120" s="37">
        <v>28</v>
      </c>
      <c r="C120" s="38" t="s">
        <v>1169</v>
      </c>
      <c r="D120" s="37" t="s">
        <v>627</v>
      </c>
      <c r="E120" s="39" t="s">
        <v>1170</v>
      </c>
      <c r="F120" s="40" t="s">
        <v>744</v>
      </c>
      <c r="G120" s="41">
        <v>177</v>
      </c>
      <c r="H120" s="42">
        <v>0</v>
      </c>
      <c r="I120" s="43">
        <f>ROUND(G120*H120,P4)</f>
        <v>0</v>
      </c>
      <c r="J120" s="37"/>
      <c r="O120" s="44">
        <f>I120*0.21</f>
        <v>0</v>
      </c>
      <c r="P120">
        <v>3</v>
      </c>
    </row>
    <row r="121">
      <c r="A121" s="37" t="s">
        <v>630</v>
      </c>
      <c r="B121" s="45"/>
      <c r="C121" s="46"/>
      <c r="D121" s="46"/>
      <c r="E121" s="47" t="s">
        <v>627</v>
      </c>
      <c r="F121" s="46"/>
      <c r="G121" s="46"/>
      <c r="H121" s="46"/>
      <c r="I121" s="46"/>
      <c r="J121" s="48"/>
    </row>
    <row r="122" ht="240">
      <c r="A122" s="37" t="s">
        <v>631</v>
      </c>
      <c r="B122" s="45"/>
      <c r="C122" s="46"/>
      <c r="D122" s="46"/>
      <c r="E122" s="49" t="s">
        <v>9672</v>
      </c>
      <c r="F122" s="46"/>
      <c r="G122" s="46"/>
      <c r="H122" s="46"/>
      <c r="I122" s="46"/>
      <c r="J122" s="48"/>
    </row>
    <row r="123" ht="225">
      <c r="A123" s="37" t="s">
        <v>633</v>
      </c>
      <c r="B123" s="45"/>
      <c r="C123" s="46"/>
      <c r="D123" s="46"/>
      <c r="E123" s="39" t="s">
        <v>1173</v>
      </c>
      <c r="F123" s="46"/>
      <c r="G123" s="46"/>
      <c r="H123" s="46"/>
      <c r="I123" s="46"/>
      <c r="J123" s="48"/>
    </row>
    <row r="124">
      <c r="A124" s="37" t="s">
        <v>625</v>
      </c>
      <c r="B124" s="37">
        <v>29</v>
      </c>
      <c r="C124" s="38" t="s">
        <v>2860</v>
      </c>
      <c r="D124" s="37" t="s">
        <v>627</v>
      </c>
      <c r="E124" s="39" t="s">
        <v>2861</v>
      </c>
      <c r="F124" s="40" t="s">
        <v>629</v>
      </c>
      <c r="G124" s="41">
        <v>656.79999999999995</v>
      </c>
      <c r="H124" s="42">
        <v>0</v>
      </c>
      <c r="I124" s="43">
        <f>ROUND(G124*H124,P4)</f>
        <v>0</v>
      </c>
      <c r="J124" s="37"/>
      <c r="O124" s="44">
        <f>I124*0.21</f>
        <v>0</v>
      </c>
      <c r="P124">
        <v>3</v>
      </c>
    </row>
    <row r="125">
      <c r="A125" s="37" t="s">
        <v>630</v>
      </c>
      <c r="B125" s="45"/>
      <c r="C125" s="46"/>
      <c r="D125" s="46"/>
      <c r="E125" s="47" t="s">
        <v>627</v>
      </c>
      <c r="F125" s="46"/>
      <c r="G125" s="46"/>
      <c r="H125" s="46"/>
      <c r="I125" s="46"/>
      <c r="J125" s="48"/>
    </row>
    <row r="126" ht="105">
      <c r="A126" s="37" t="s">
        <v>631</v>
      </c>
      <c r="B126" s="45"/>
      <c r="C126" s="46"/>
      <c r="D126" s="46"/>
      <c r="E126" s="49" t="s">
        <v>9673</v>
      </c>
      <c r="F126" s="46"/>
      <c r="G126" s="46"/>
      <c r="H126" s="46"/>
      <c r="I126" s="46"/>
      <c r="J126" s="48"/>
    </row>
    <row r="127" ht="105">
      <c r="A127" s="37" t="s">
        <v>633</v>
      </c>
      <c r="B127" s="45"/>
      <c r="C127" s="46"/>
      <c r="D127" s="46"/>
      <c r="E127" s="39" t="s">
        <v>840</v>
      </c>
      <c r="F127" s="46"/>
      <c r="G127" s="46"/>
      <c r="H127" s="46"/>
      <c r="I127" s="46"/>
      <c r="J127" s="48"/>
    </row>
    <row r="128">
      <c r="A128" s="37" t="s">
        <v>625</v>
      </c>
      <c r="B128" s="37">
        <v>30</v>
      </c>
      <c r="C128" s="38" t="s">
        <v>3085</v>
      </c>
      <c r="D128" s="37" t="s">
        <v>627</v>
      </c>
      <c r="E128" s="39" t="s">
        <v>3086</v>
      </c>
      <c r="F128" s="40" t="s">
        <v>832</v>
      </c>
      <c r="G128" s="41">
        <v>19047.599999999999</v>
      </c>
      <c r="H128" s="42">
        <v>0</v>
      </c>
      <c r="I128" s="43">
        <f>ROUND(G128*H128,P4)</f>
        <v>0</v>
      </c>
      <c r="J128" s="37"/>
      <c r="O128" s="44">
        <f>I128*0.21</f>
        <v>0</v>
      </c>
      <c r="P128">
        <v>3</v>
      </c>
    </row>
    <row r="129">
      <c r="A129" s="37" t="s">
        <v>630</v>
      </c>
      <c r="B129" s="45"/>
      <c r="C129" s="46"/>
      <c r="D129" s="46"/>
      <c r="E129" s="47" t="s">
        <v>627</v>
      </c>
      <c r="F129" s="46"/>
      <c r="G129" s="46"/>
      <c r="H129" s="46"/>
      <c r="I129" s="46"/>
      <c r="J129" s="48"/>
    </row>
    <row r="130" ht="225">
      <c r="A130" s="37" t="s">
        <v>631</v>
      </c>
      <c r="B130" s="45"/>
      <c r="C130" s="46"/>
      <c r="D130" s="46"/>
      <c r="E130" s="49" t="s">
        <v>9674</v>
      </c>
      <c r="F130" s="46"/>
      <c r="G130" s="46"/>
      <c r="H130" s="46"/>
      <c r="I130" s="46"/>
      <c r="J130" s="48"/>
    </row>
    <row r="131" ht="150">
      <c r="A131" s="37" t="s">
        <v>633</v>
      </c>
      <c r="B131" s="45"/>
      <c r="C131" s="46"/>
      <c r="D131" s="46"/>
      <c r="E131" s="39" t="s">
        <v>1628</v>
      </c>
      <c r="F131" s="46"/>
      <c r="G131" s="46"/>
      <c r="H131" s="46"/>
      <c r="I131" s="46"/>
      <c r="J131" s="48"/>
    </row>
    <row r="132">
      <c r="A132" s="37" t="s">
        <v>625</v>
      </c>
      <c r="B132" s="37">
        <v>31</v>
      </c>
      <c r="C132" s="38" t="s">
        <v>1341</v>
      </c>
      <c r="D132" s="37" t="s">
        <v>627</v>
      </c>
      <c r="E132" s="39" t="s">
        <v>1342</v>
      </c>
      <c r="F132" s="40" t="s">
        <v>832</v>
      </c>
      <c r="G132" s="41">
        <v>4425</v>
      </c>
      <c r="H132" s="42">
        <v>0</v>
      </c>
      <c r="I132" s="43">
        <f>ROUND(G132*H132,P4)</f>
        <v>0</v>
      </c>
      <c r="J132" s="37"/>
      <c r="O132" s="44">
        <f>I132*0.21</f>
        <v>0</v>
      </c>
      <c r="P132">
        <v>3</v>
      </c>
    </row>
    <row r="133">
      <c r="A133" s="37" t="s">
        <v>630</v>
      </c>
      <c r="B133" s="45"/>
      <c r="C133" s="46"/>
      <c r="D133" s="46"/>
      <c r="E133" s="47" t="s">
        <v>627</v>
      </c>
      <c r="F133" s="46"/>
      <c r="G133" s="46"/>
      <c r="H133" s="46"/>
      <c r="I133" s="46"/>
      <c r="J133" s="48"/>
    </row>
    <row r="134" ht="150">
      <c r="A134" s="37" t="s">
        <v>631</v>
      </c>
      <c r="B134" s="45"/>
      <c r="C134" s="46"/>
      <c r="D134" s="46"/>
      <c r="E134" s="49" t="s">
        <v>9675</v>
      </c>
      <c r="F134" s="46"/>
      <c r="G134" s="46"/>
      <c r="H134" s="46"/>
      <c r="I134" s="46"/>
      <c r="J134" s="48"/>
    </row>
    <row r="135" ht="180">
      <c r="A135" s="37" t="s">
        <v>633</v>
      </c>
      <c r="B135" s="45"/>
      <c r="C135" s="46"/>
      <c r="D135" s="46"/>
      <c r="E135" s="39" t="s">
        <v>1344</v>
      </c>
      <c r="F135" s="46"/>
      <c r="G135" s="46"/>
      <c r="H135" s="46"/>
      <c r="I135" s="46"/>
      <c r="J135" s="48"/>
    </row>
    <row r="136">
      <c r="A136" s="31" t="s">
        <v>622</v>
      </c>
      <c r="B136" s="32"/>
      <c r="C136" s="33" t="s">
        <v>1345</v>
      </c>
      <c r="D136" s="34"/>
      <c r="E136" s="31" t="s">
        <v>1346</v>
      </c>
      <c r="F136" s="34"/>
      <c r="G136" s="34"/>
      <c r="H136" s="34"/>
      <c r="I136" s="35">
        <f>SUMIFS(I137:I140,A137:A140,"P")</f>
        <v>0</v>
      </c>
      <c r="J136" s="36"/>
    </row>
    <row r="137">
      <c r="A137" s="37" t="s">
        <v>625</v>
      </c>
      <c r="B137" s="37">
        <v>32</v>
      </c>
      <c r="C137" s="38" t="s">
        <v>9676</v>
      </c>
      <c r="D137" s="37" t="s">
        <v>627</v>
      </c>
      <c r="E137" s="39" t="s">
        <v>9677</v>
      </c>
      <c r="F137" s="40" t="s">
        <v>629</v>
      </c>
      <c r="G137" s="41">
        <v>132.30000000000001</v>
      </c>
      <c r="H137" s="42">
        <v>0</v>
      </c>
      <c r="I137" s="43">
        <f>ROUND(G137*H137,P4)</f>
        <v>0</v>
      </c>
      <c r="J137" s="37"/>
      <c r="O137" s="44">
        <f>I137*0.21</f>
        <v>0</v>
      </c>
      <c r="P137">
        <v>3</v>
      </c>
    </row>
    <row r="138">
      <c r="A138" s="37" t="s">
        <v>630</v>
      </c>
      <c r="B138" s="45"/>
      <c r="C138" s="46"/>
      <c r="D138" s="46"/>
      <c r="E138" s="47" t="s">
        <v>627</v>
      </c>
      <c r="F138" s="46"/>
      <c r="G138" s="46"/>
      <c r="H138" s="46"/>
      <c r="I138" s="46"/>
      <c r="J138" s="48"/>
    </row>
    <row r="139" ht="120">
      <c r="A139" s="37" t="s">
        <v>631</v>
      </c>
      <c r="B139" s="45"/>
      <c r="C139" s="46"/>
      <c r="D139" s="46"/>
      <c r="E139" s="49" t="s">
        <v>9678</v>
      </c>
      <c r="F139" s="46"/>
      <c r="G139" s="46"/>
      <c r="H139" s="46"/>
      <c r="I139" s="46"/>
      <c r="J139" s="48"/>
    </row>
    <row r="140" ht="345">
      <c r="A140" s="37" t="s">
        <v>633</v>
      </c>
      <c r="B140" s="45"/>
      <c r="C140" s="46"/>
      <c r="D140" s="46"/>
      <c r="E140" s="39" t="s">
        <v>1727</v>
      </c>
      <c r="F140" s="46"/>
      <c r="G140" s="46"/>
      <c r="H140" s="46"/>
      <c r="I140" s="46"/>
      <c r="J140" s="48"/>
    </row>
    <row r="141">
      <c r="A141" s="31" t="s">
        <v>622</v>
      </c>
      <c r="B141" s="32"/>
      <c r="C141" s="33" t="s">
        <v>835</v>
      </c>
      <c r="D141" s="34"/>
      <c r="E141" s="31" t="s">
        <v>836</v>
      </c>
      <c r="F141" s="34"/>
      <c r="G141" s="34"/>
      <c r="H141" s="34"/>
      <c r="I141" s="35">
        <f>SUMIFS(I142:I169,A142:A169,"P")</f>
        <v>0</v>
      </c>
      <c r="J141" s="36"/>
    </row>
    <row r="142">
      <c r="A142" s="37" t="s">
        <v>625</v>
      </c>
      <c r="B142" s="37">
        <v>33</v>
      </c>
      <c r="C142" s="38" t="s">
        <v>1358</v>
      </c>
      <c r="D142" s="37" t="s">
        <v>627</v>
      </c>
      <c r="E142" s="39" t="s">
        <v>1359</v>
      </c>
      <c r="F142" s="40" t="s">
        <v>629</v>
      </c>
      <c r="G142" s="41">
        <v>0.78400000000000003</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ht="135">
      <c r="A144" s="37" t="s">
        <v>631</v>
      </c>
      <c r="B144" s="45"/>
      <c r="C144" s="46"/>
      <c r="D144" s="46"/>
      <c r="E144" s="49" t="s">
        <v>9679</v>
      </c>
      <c r="F144" s="46"/>
      <c r="G144" s="46"/>
      <c r="H144" s="46"/>
      <c r="I144" s="46"/>
      <c r="J144" s="48"/>
    </row>
    <row r="145" ht="409.5">
      <c r="A145" s="37" t="s">
        <v>633</v>
      </c>
      <c r="B145" s="45"/>
      <c r="C145" s="46"/>
      <c r="D145" s="46"/>
      <c r="E145" s="39" t="s">
        <v>1337</v>
      </c>
      <c r="F145" s="46"/>
      <c r="G145" s="46"/>
      <c r="H145" s="46"/>
      <c r="I145" s="46"/>
      <c r="J145" s="48"/>
    </row>
    <row r="146">
      <c r="A146" s="37" t="s">
        <v>625</v>
      </c>
      <c r="B146" s="37">
        <v>34</v>
      </c>
      <c r="C146" s="38" t="s">
        <v>837</v>
      </c>
      <c r="D146" s="37" t="s">
        <v>627</v>
      </c>
      <c r="E146" s="39" t="s">
        <v>838</v>
      </c>
      <c r="F146" s="40" t="s">
        <v>629</v>
      </c>
      <c r="G146" s="41">
        <v>43.5</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ht="210">
      <c r="A148" s="37" t="s">
        <v>631</v>
      </c>
      <c r="B148" s="45"/>
      <c r="C148" s="46"/>
      <c r="D148" s="46"/>
      <c r="E148" s="49" t="s">
        <v>9680</v>
      </c>
      <c r="F148" s="46"/>
      <c r="G148" s="46"/>
      <c r="H148" s="46"/>
      <c r="I148" s="46"/>
      <c r="J148" s="48"/>
    </row>
    <row r="149" ht="105">
      <c r="A149" s="37" t="s">
        <v>633</v>
      </c>
      <c r="B149" s="45"/>
      <c r="C149" s="46"/>
      <c r="D149" s="46"/>
      <c r="E149" s="39" t="s">
        <v>840</v>
      </c>
      <c r="F149" s="46"/>
      <c r="G149" s="46"/>
      <c r="H149" s="46"/>
      <c r="I149" s="46"/>
      <c r="J149" s="48"/>
    </row>
    <row r="150">
      <c r="A150" s="37" t="s">
        <v>625</v>
      </c>
      <c r="B150" s="37">
        <v>35</v>
      </c>
      <c r="C150" s="38" t="s">
        <v>1361</v>
      </c>
      <c r="D150" s="37" t="s">
        <v>627</v>
      </c>
      <c r="E150" s="39" t="s">
        <v>1362</v>
      </c>
      <c r="F150" s="40" t="s">
        <v>629</v>
      </c>
      <c r="G150" s="41">
        <v>8.8360000000000003</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ht="225">
      <c r="A152" s="37" t="s">
        <v>631</v>
      </c>
      <c r="B152" s="45"/>
      <c r="C152" s="46"/>
      <c r="D152" s="46"/>
      <c r="E152" s="49" t="s">
        <v>9681</v>
      </c>
      <c r="F152" s="46"/>
      <c r="G152" s="46"/>
      <c r="H152" s="46"/>
      <c r="I152" s="46"/>
      <c r="J152" s="48"/>
    </row>
    <row r="153" ht="105">
      <c r="A153" s="37" t="s">
        <v>633</v>
      </c>
      <c r="B153" s="45"/>
      <c r="C153" s="46"/>
      <c r="D153" s="46"/>
      <c r="E153" s="39" t="s">
        <v>840</v>
      </c>
      <c r="F153" s="46"/>
      <c r="G153" s="46"/>
      <c r="H153" s="46"/>
      <c r="I153" s="46"/>
      <c r="J153" s="48"/>
    </row>
    <row r="154">
      <c r="A154" s="37" t="s">
        <v>625</v>
      </c>
      <c r="B154" s="37">
        <v>36</v>
      </c>
      <c r="C154" s="38" t="s">
        <v>2549</v>
      </c>
      <c r="D154" s="37" t="s">
        <v>627</v>
      </c>
      <c r="E154" s="39" t="s">
        <v>2550</v>
      </c>
      <c r="F154" s="40" t="s">
        <v>629</v>
      </c>
      <c r="G154" s="41">
        <v>888.29999999999995</v>
      </c>
      <c r="H154" s="42">
        <v>0</v>
      </c>
      <c r="I154" s="43">
        <f>ROUND(G154*H154,P4)</f>
        <v>0</v>
      </c>
      <c r="J154" s="37"/>
      <c r="O154" s="44">
        <f>I154*0.21</f>
        <v>0</v>
      </c>
      <c r="P154">
        <v>3</v>
      </c>
    </row>
    <row r="155">
      <c r="A155" s="37" t="s">
        <v>630</v>
      </c>
      <c r="B155" s="45"/>
      <c r="C155" s="46"/>
      <c r="D155" s="46"/>
      <c r="E155" s="47" t="s">
        <v>627</v>
      </c>
      <c r="F155" s="46"/>
      <c r="G155" s="46"/>
      <c r="H155" s="46"/>
      <c r="I155" s="46"/>
      <c r="J155" s="48"/>
    </row>
    <row r="156" ht="75">
      <c r="A156" s="37" t="s">
        <v>631</v>
      </c>
      <c r="B156" s="45"/>
      <c r="C156" s="46"/>
      <c r="D156" s="46"/>
      <c r="E156" s="49" t="s">
        <v>9682</v>
      </c>
      <c r="F156" s="46"/>
      <c r="G156" s="46"/>
      <c r="H156" s="46"/>
      <c r="I156" s="46"/>
      <c r="J156" s="48"/>
    </row>
    <row r="157" ht="105">
      <c r="A157" s="37" t="s">
        <v>633</v>
      </c>
      <c r="B157" s="45"/>
      <c r="C157" s="46"/>
      <c r="D157" s="46"/>
      <c r="E157" s="39" t="s">
        <v>3177</v>
      </c>
      <c r="F157" s="46"/>
      <c r="G157" s="46"/>
      <c r="H157" s="46"/>
      <c r="I157" s="46"/>
      <c r="J157" s="48"/>
    </row>
    <row r="158">
      <c r="A158" s="37" t="s">
        <v>625</v>
      </c>
      <c r="B158" s="37">
        <v>37</v>
      </c>
      <c r="C158" s="38" t="s">
        <v>4626</v>
      </c>
      <c r="D158" s="37" t="s">
        <v>627</v>
      </c>
      <c r="E158" s="39" t="s">
        <v>4627</v>
      </c>
      <c r="F158" s="40" t="s">
        <v>629</v>
      </c>
      <c r="G158" s="41">
        <v>839.20000000000005</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ht="90">
      <c r="A160" s="37" t="s">
        <v>631</v>
      </c>
      <c r="B160" s="45"/>
      <c r="C160" s="46"/>
      <c r="D160" s="46"/>
      <c r="E160" s="49" t="s">
        <v>9683</v>
      </c>
      <c r="F160" s="46"/>
      <c r="G160" s="46"/>
      <c r="H160" s="46"/>
      <c r="I160" s="46"/>
      <c r="J160" s="48"/>
    </row>
    <row r="161" ht="105">
      <c r="A161" s="37" t="s">
        <v>633</v>
      </c>
      <c r="B161" s="45"/>
      <c r="C161" s="46"/>
      <c r="D161" s="46"/>
      <c r="E161" s="39" t="s">
        <v>840</v>
      </c>
      <c r="F161" s="46"/>
      <c r="G161" s="46"/>
      <c r="H161" s="46"/>
      <c r="I161" s="46"/>
      <c r="J161" s="48"/>
    </row>
    <row r="162">
      <c r="A162" s="37" t="s">
        <v>625</v>
      </c>
      <c r="B162" s="37">
        <v>38</v>
      </c>
      <c r="C162" s="38" t="s">
        <v>1368</v>
      </c>
      <c r="D162" s="37" t="s">
        <v>627</v>
      </c>
      <c r="E162" s="39" t="s">
        <v>1369</v>
      </c>
      <c r="F162" s="40" t="s">
        <v>629</v>
      </c>
      <c r="G162" s="41">
        <v>6</v>
      </c>
      <c r="H162" s="42">
        <v>0</v>
      </c>
      <c r="I162" s="43">
        <f>ROUND(G162*H162,P4)</f>
        <v>0</v>
      </c>
      <c r="J162" s="37"/>
      <c r="O162" s="44">
        <f>I162*0.21</f>
        <v>0</v>
      </c>
      <c r="P162">
        <v>3</v>
      </c>
    </row>
    <row r="163">
      <c r="A163" s="37" t="s">
        <v>630</v>
      </c>
      <c r="B163" s="45"/>
      <c r="C163" s="46"/>
      <c r="D163" s="46"/>
      <c r="E163" s="47" t="s">
        <v>627</v>
      </c>
      <c r="F163" s="46"/>
      <c r="G163" s="46"/>
      <c r="H163" s="46"/>
      <c r="I163" s="46"/>
      <c r="J163" s="48"/>
    </row>
    <row r="164" ht="150">
      <c r="A164" s="37" t="s">
        <v>631</v>
      </c>
      <c r="B164" s="45"/>
      <c r="C164" s="46"/>
      <c r="D164" s="46"/>
      <c r="E164" s="49" t="s">
        <v>9684</v>
      </c>
      <c r="F164" s="46"/>
      <c r="G164" s="46"/>
      <c r="H164" s="46"/>
      <c r="I164" s="46"/>
      <c r="J164" s="48"/>
    </row>
    <row r="165" ht="150">
      <c r="A165" s="37" t="s">
        <v>633</v>
      </c>
      <c r="B165" s="45"/>
      <c r="C165" s="46"/>
      <c r="D165" s="46"/>
      <c r="E165" s="39" t="s">
        <v>1371</v>
      </c>
      <c r="F165" s="46"/>
      <c r="G165" s="46"/>
      <c r="H165" s="46"/>
      <c r="I165" s="46"/>
      <c r="J165" s="48"/>
    </row>
    <row r="166">
      <c r="A166" s="37" t="s">
        <v>625</v>
      </c>
      <c r="B166" s="37">
        <v>39</v>
      </c>
      <c r="C166" s="38" t="s">
        <v>4776</v>
      </c>
      <c r="D166" s="37" t="s">
        <v>627</v>
      </c>
      <c r="E166" s="39" t="s">
        <v>4777</v>
      </c>
      <c r="F166" s="40" t="s">
        <v>629</v>
      </c>
      <c r="G166" s="41">
        <v>2.2400000000000002</v>
      </c>
      <c r="H166" s="42">
        <v>0</v>
      </c>
      <c r="I166" s="43">
        <f>ROUND(G166*H166,P4)</f>
        <v>0</v>
      </c>
      <c r="J166" s="37"/>
      <c r="O166" s="44">
        <f>I166*0.21</f>
        <v>0</v>
      </c>
      <c r="P166">
        <v>3</v>
      </c>
    </row>
    <row r="167">
      <c r="A167" s="37" t="s">
        <v>630</v>
      </c>
      <c r="B167" s="45"/>
      <c r="C167" s="46"/>
      <c r="D167" s="46"/>
      <c r="E167" s="47" t="s">
        <v>627</v>
      </c>
      <c r="F167" s="46"/>
      <c r="G167" s="46"/>
      <c r="H167" s="46"/>
      <c r="I167" s="46"/>
      <c r="J167" s="48"/>
    </row>
    <row r="168" ht="150">
      <c r="A168" s="37" t="s">
        <v>631</v>
      </c>
      <c r="B168" s="45"/>
      <c r="C168" s="46"/>
      <c r="D168" s="46"/>
      <c r="E168" s="49" t="s">
        <v>9685</v>
      </c>
      <c r="F168" s="46"/>
      <c r="G168" s="46"/>
      <c r="H168" s="46"/>
      <c r="I168" s="46"/>
      <c r="J168" s="48"/>
    </row>
    <row r="169" ht="409.5">
      <c r="A169" s="37" t="s">
        <v>633</v>
      </c>
      <c r="B169" s="45"/>
      <c r="C169" s="46"/>
      <c r="D169" s="46"/>
      <c r="E169" s="39" t="s">
        <v>4037</v>
      </c>
      <c r="F169" s="46"/>
      <c r="G169" s="46"/>
      <c r="H169" s="46"/>
      <c r="I169" s="46"/>
      <c r="J169" s="48"/>
    </row>
    <row r="170">
      <c r="A170" s="31" t="s">
        <v>622</v>
      </c>
      <c r="B170" s="32"/>
      <c r="C170" s="33" t="s">
        <v>731</v>
      </c>
      <c r="D170" s="34"/>
      <c r="E170" s="31" t="s">
        <v>2438</v>
      </c>
      <c r="F170" s="34"/>
      <c r="G170" s="34"/>
      <c r="H170" s="34"/>
      <c r="I170" s="35">
        <f>SUMIFS(I171:I210,A171:A210,"P")</f>
        <v>0</v>
      </c>
      <c r="J170" s="36"/>
    </row>
    <row r="171">
      <c r="A171" s="37" t="s">
        <v>625</v>
      </c>
      <c r="B171" s="37">
        <v>40</v>
      </c>
      <c r="C171" s="38" t="s">
        <v>1537</v>
      </c>
      <c r="D171" s="37" t="s">
        <v>627</v>
      </c>
      <c r="E171" s="39" t="s">
        <v>1538</v>
      </c>
      <c r="F171" s="40" t="s">
        <v>832</v>
      </c>
      <c r="G171" s="41">
        <v>6101.96</v>
      </c>
      <c r="H171" s="42">
        <v>0</v>
      </c>
      <c r="I171" s="43">
        <f>ROUND(G171*H171,P4)</f>
        <v>0</v>
      </c>
      <c r="J171" s="37"/>
      <c r="O171" s="44">
        <f>I171*0.21</f>
        <v>0</v>
      </c>
      <c r="P171">
        <v>3</v>
      </c>
    </row>
    <row r="172">
      <c r="A172" s="37" t="s">
        <v>630</v>
      </c>
      <c r="B172" s="45"/>
      <c r="C172" s="46"/>
      <c r="D172" s="46"/>
      <c r="E172" s="47" t="s">
        <v>627</v>
      </c>
      <c r="F172" s="46"/>
      <c r="G172" s="46"/>
      <c r="H172" s="46"/>
      <c r="I172" s="46"/>
      <c r="J172" s="48"/>
    </row>
    <row r="173" ht="195">
      <c r="A173" s="37" t="s">
        <v>631</v>
      </c>
      <c r="B173" s="45"/>
      <c r="C173" s="46"/>
      <c r="D173" s="46"/>
      <c r="E173" s="49" t="s">
        <v>9686</v>
      </c>
      <c r="F173" s="46"/>
      <c r="G173" s="46"/>
      <c r="H173" s="46"/>
      <c r="I173" s="46"/>
      <c r="J173" s="48"/>
    </row>
    <row r="174" ht="90">
      <c r="A174" s="37" t="s">
        <v>633</v>
      </c>
      <c r="B174" s="45"/>
      <c r="C174" s="46"/>
      <c r="D174" s="46"/>
      <c r="E174" s="39" t="s">
        <v>2442</v>
      </c>
      <c r="F174" s="46"/>
      <c r="G174" s="46"/>
      <c r="H174" s="46"/>
      <c r="I174" s="46"/>
      <c r="J174" s="48"/>
    </row>
    <row r="175">
      <c r="A175" s="37" t="s">
        <v>625</v>
      </c>
      <c r="B175" s="37">
        <v>41</v>
      </c>
      <c r="C175" s="38" t="s">
        <v>3024</v>
      </c>
      <c r="D175" s="37" t="s">
        <v>627</v>
      </c>
      <c r="E175" s="39" t="s">
        <v>3025</v>
      </c>
      <c r="F175" s="40" t="s">
        <v>832</v>
      </c>
      <c r="G175" s="41">
        <v>5288.75</v>
      </c>
      <c r="H175" s="42">
        <v>0</v>
      </c>
      <c r="I175" s="43">
        <f>ROUND(G175*H175,P4)</f>
        <v>0</v>
      </c>
      <c r="J175" s="37"/>
      <c r="O175" s="44">
        <f>I175*0.21</f>
        <v>0</v>
      </c>
      <c r="P175">
        <v>3</v>
      </c>
    </row>
    <row r="176">
      <c r="A176" s="37" t="s">
        <v>630</v>
      </c>
      <c r="B176" s="45"/>
      <c r="C176" s="46"/>
      <c r="D176" s="46"/>
      <c r="E176" s="47" t="s">
        <v>627</v>
      </c>
      <c r="F176" s="46"/>
      <c r="G176" s="46"/>
      <c r="H176" s="46"/>
      <c r="I176" s="46"/>
      <c r="J176" s="48"/>
    </row>
    <row r="177" ht="135">
      <c r="A177" s="37" t="s">
        <v>631</v>
      </c>
      <c r="B177" s="45"/>
      <c r="C177" s="46"/>
      <c r="D177" s="46"/>
      <c r="E177" s="49" t="s">
        <v>9687</v>
      </c>
      <c r="F177" s="46"/>
      <c r="G177" s="46"/>
      <c r="H177" s="46"/>
      <c r="I177" s="46"/>
      <c r="J177" s="48"/>
    </row>
    <row r="178" ht="90">
      <c r="A178" s="37" t="s">
        <v>633</v>
      </c>
      <c r="B178" s="45"/>
      <c r="C178" s="46"/>
      <c r="D178" s="46"/>
      <c r="E178" s="39" t="s">
        <v>2442</v>
      </c>
      <c r="F178" s="46"/>
      <c r="G178" s="46"/>
      <c r="H178" s="46"/>
      <c r="I178" s="46"/>
      <c r="J178" s="48"/>
    </row>
    <row r="179">
      <c r="A179" s="37" t="s">
        <v>625</v>
      </c>
      <c r="B179" s="37">
        <v>42</v>
      </c>
      <c r="C179" s="38" t="s">
        <v>9688</v>
      </c>
      <c r="D179" s="37" t="s">
        <v>627</v>
      </c>
      <c r="E179" s="39" t="s">
        <v>9689</v>
      </c>
      <c r="F179" s="40" t="s">
        <v>629</v>
      </c>
      <c r="G179" s="41">
        <v>10.5</v>
      </c>
      <c r="H179" s="42">
        <v>0</v>
      </c>
      <c r="I179" s="43">
        <f>ROUND(G179*H179,P4)</f>
        <v>0</v>
      </c>
      <c r="J179" s="37"/>
      <c r="O179" s="44">
        <f>I179*0.21</f>
        <v>0</v>
      </c>
      <c r="P179">
        <v>3</v>
      </c>
    </row>
    <row r="180">
      <c r="A180" s="37" t="s">
        <v>630</v>
      </c>
      <c r="B180" s="45"/>
      <c r="C180" s="46"/>
      <c r="D180" s="46"/>
      <c r="E180" s="47" t="s">
        <v>627</v>
      </c>
      <c r="F180" s="46"/>
      <c r="G180" s="46"/>
      <c r="H180" s="46"/>
      <c r="I180" s="46"/>
      <c r="J180" s="48"/>
    </row>
    <row r="181" ht="120">
      <c r="A181" s="37" t="s">
        <v>631</v>
      </c>
      <c r="B181" s="45"/>
      <c r="C181" s="46"/>
      <c r="D181" s="46"/>
      <c r="E181" s="49" t="s">
        <v>9690</v>
      </c>
      <c r="F181" s="46"/>
      <c r="G181" s="46"/>
      <c r="H181" s="46"/>
      <c r="I181" s="46"/>
      <c r="J181" s="48"/>
    </row>
    <row r="182" ht="120">
      <c r="A182" s="37" t="s">
        <v>633</v>
      </c>
      <c r="B182" s="45"/>
      <c r="C182" s="46"/>
      <c r="D182" s="46"/>
      <c r="E182" s="39" t="s">
        <v>9180</v>
      </c>
      <c r="F182" s="46"/>
      <c r="G182" s="46"/>
      <c r="H182" s="46"/>
      <c r="I182" s="46"/>
      <c r="J182" s="48"/>
    </row>
    <row r="183">
      <c r="A183" s="37" t="s">
        <v>625</v>
      </c>
      <c r="B183" s="37">
        <v>43</v>
      </c>
      <c r="C183" s="38" t="s">
        <v>9177</v>
      </c>
      <c r="D183" s="37" t="s">
        <v>627</v>
      </c>
      <c r="E183" s="39" t="s">
        <v>9178</v>
      </c>
      <c r="F183" s="40" t="s">
        <v>832</v>
      </c>
      <c r="G183" s="41">
        <v>436.5</v>
      </c>
      <c r="H183" s="42">
        <v>0</v>
      </c>
      <c r="I183" s="43">
        <f>ROUND(G183*H183,P4)</f>
        <v>0</v>
      </c>
      <c r="J183" s="37"/>
      <c r="O183" s="44">
        <f>I183*0.21</f>
        <v>0</v>
      </c>
      <c r="P183">
        <v>3</v>
      </c>
    </row>
    <row r="184">
      <c r="A184" s="37" t="s">
        <v>630</v>
      </c>
      <c r="B184" s="45"/>
      <c r="C184" s="46"/>
      <c r="D184" s="46"/>
      <c r="E184" s="47" t="s">
        <v>627</v>
      </c>
      <c r="F184" s="46"/>
      <c r="G184" s="46"/>
      <c r="H184" s="46"/>
      <c r="I184" s="46"/>
      <c r="J184" s="48"/>
    </row>
    <row r="185" ht="165">
      <c r="A185" s="37" t="s">
        <v>631</v>
      </c>
      <c r="B185" s="45"/>
      <c r="C185" s="46"/>
      <c r="D185" s="46"/>
      <c r="E185" s="49" t="s">
        <v>9691</v>
      </c>
      <c r="F185" s="46"/>
      <c r="G185" s="46"/>
      <c r="H185" s="46"/>
      <c r="I185" s="46"/>
      <c r="J185" s="48"/>
    </row>
    <row r="186" ht="120">
      <c r="A186" s="37" t="s">
        <v>633</v>
      </c>
      <c r="B186" s="45"/>
      <c r="C186" s="46"/>
      <c r="D186" s="46"/>
      <c r="E186" s="39" t="s">
        <v>9180</v>
      </c>
      <c r="F186" s="46"/>
      <c r="G186" s="46"/>
      <c r="H186" s="46"/>
      <c r="I186" s="46"/>
      <c r="J186" s="48"/>
    </row>
    <row r="187">
      <c r="A187" s="37" t="s">
        <v>625</v>
      </c>
      <c r="B187" s="37">
        <v>44</v>
      </c>
      <c r="C187" s="38" t="s">
        <v>2872</v>
      </c>
      <c r="D187" s="37" t="s">
        <v>627</v>
      </c>
      <c r="E187" s="39" t="s">
        <v>2873</v>
      </c>
      <c r="F187" s="40" t="s">
        <v>832</v>
      </c>
      <c r="G187" s="41">
        <v>4907.96</v>
      </c>
      <c r="H187" s="42">
        <v>0</v>
      </c>
      <c r="I187" s="43">
        <f>ROUND(G187*H187,P4)</f>
        <v>0</v>
      </c>
      <c r="J187" s="37"/>
      <c r="O187" s="44">
        <f>I187*0.21</f>
        <v>0</v>
      </c>
      <c r="P187">
        <v>3</v>
      </c>
    </row>
    <row r="188">
      <c r="A188" s="37" t="s">
        <v>630</v>
      </c>
      <c r="B188" s="45"/>
      <c r="C188" s="46"/>
      <c r="D188" s="46"/>
      <c r="E188" s="47" t="s">
        <v>627</v>
      </c>
      <c r="F188" s="46"/>
      <c r="G188" s="46"/>
      <c r="H188" s="46"/>
      <c r="I188" s="46"/>
      <c r="J188" s="48"/>
    </row>
    <row r="189" ht="135">
      <c r="A189" s="37" t="s">
        <v>631</v>
      </c>
      <c r="B189" s="45"/>
      <c r="C189" s="46"/>
      <c r="D189" s="46"/>
      <c r="E189" s="49" t="s">
        <v>9692</v>
      </c>
      <c r="F189" s="46"/>
      <c r="G189" s="46"/>
      <c r="H189" s="46"/>
      <c r="I189" s="46"/>
      <c r="J189" s="48"/>
    </row>
    <row r="190" ht="120">
      <c r="A190" s="37" t="s">
        <v>633</v>
      </c>
      <c r="B190" s="45"/>
      <c r="C190" s="46"/>
      <c r="D190" s="46"/>
      <c r="E190" s="39" t="s">
        <v>2727</v>
      </c>
      <c r="F190" s="46"/>
      <c r="G190" s="46"/>
      <c r="H190" s="46"/>
      <c r="I190" s="46"/>
      <c r="J190" s="48"/>
    </row>
    <row r="191">
      <c r="A191" s="37" t="s">
        <v>625</v>
      </c>
      <c r="B191" s="37">
        <v>45</v>
      </c>
      <c r="C191" s="38" t="s">
        <v>4636</v>
      </c>
      <c r="D191" s="37" t="s">
        <v>627</v>
      </c>
      <c r="E191" s="39" t="s">
        <v>4637</v>
      </c>
      <c r="F191" s="40" t="s">
        <v>832</v>
      </c>
      <c r="G191" s="41">
        <v>8986.4500000000007</v>
      </c>
      <c r="H191" s="42">
        <v>0</v>
      </c>
      <c r="I191" s="43">
        <f>ROUND(G191*H191,P4)</f>
        <v>0</v>
      </c>
      <c r="J191" s="37"/>
      <c r="O191" s="44">
        <f>I191*0.21</f>
        <v>0</v>
      </c>
      <c r="P191">
        <v>3</v>
      </c>
    </row>
    <row r="192">
      <c r="A192" s="37" t="s">
        <v>630</v>
      </c>
      <c r="B192" s="45"/>
      <c r="C192" s="46"/>
      <c r="D192" s="46"/>
      <c r="E192" s="47" t="s">
        <v>627</v>
      </c>
      <c r="F192" s="46"/>
      <c r="G192" s="46"/>
      <c r="H192" s="46"/>
      <c r="I192" s="46"/>
      <c r="J192" s="48"/>
    </row>
    <row r="193" ht="180">
      <c r="A193" s="37" t="s">
        <v>631</v>
      </c>
      <c r="B193" s="45"/>
      <c r="C193" s="46"/>
      <c r="D193" s="46"/>
      <c r="E193" s="49" t="s">
        <v>9693</v>
      </c>
      <c r="F193" s="46"/>
      <c r="G193" s="46"/>
      <c r="H193" s="46"/>
      <c r="I193" s="46"/>
      <c r="J193" s="48"/>
    </row>
    <row r="194" ht="120">
      <c r="A194" s="37" t="s">
        <v>633</v>
      </c>
      <c r="B194" s="45"/>
      <c r="C194" s="46"/>
      <c r="D194" s="46"/>
      <c r="E194" s="39" t="s">
        <v>2727</v>
      </c>
      <c r="F194" s="46"/>
      <c r="G194" s="46"/>
      <c r="H194" s="46"/>
      <c r="I194" s="46"/>
      <c r="J194" s="48"/>
    </row>
    <row r="195">
      <c r="A195" s="37" t="s">
        <v>625</v>
      </c>
      <c r="B195" s="37">
        <v>46</v>
      </c>
      <c r="C195" s="38" t="s">
        <v>2730</v>
      </c>
      <c r="D195" s="37" t="s">
        <v>627</v>
      </c>
      <c r="E195" s="39" t="s">
        <v>2731</v>
      </c>
      <c r="F195" s="40" t="s">
        <v>832</v>
      </c>
      <c r="G195" s="41">
        <v>149</v>
      </c>
      <c r="H195" s="42">
        <v>0</v>
      </c>
      <c r="I195" s="43">
        <f>ROUND(G195*H195,P4)</f>
        <v>0</v>
      </c>
      <c r="J195" s="37"/>
      <c r="O195" s="44">
        <f>I195*0.21</f>
        <v>0</v>
      </c>
      <c r="P195">
        <v>3</v>
      </c>
    </row>
    <row r="196">
      <c r="A196" s="37" t="s">
        <v>630</v>
      </c>
      <c r="B196" s="45"/>
      <c r="C196" s="46"/>
      <c r="D196" s="46"/>
      <c r="E196" s="47" t="s">
        <v>627</v>
      </c>
      <c r="F196" s="46"/>
      <c r="G196" s="46"/>
      <c r="H196" s="46"/>
      <c r="I196" s="46"/>
      <c r="J196" s="48"/>
    </row>
    <row r="197" ht="135">
      <c r="A197" s="37" t="s">
        <v>631</v>
      </c>
      <c r="B197" s="45"/>
      <c r="C197" s="46"/>
      <c r="D197" s="46"/>
      <c r="E197" s="49" t="s">
        <v>9694</v>
      </c>
      <c r="F197" s="46"/>
      <c r="G197" s="46"/>
      <c r="H197" s="46"/>
      <c r="I197" s="46"/>
      <c r="J197" s="48"/>
    </row>
    <row r="198" ht="195">
      <c r="A198" s="37" t="s">
        <v>633</v>
      </c>
      <c r="B198" s="45"/>
      <c r="C198" s="46"/>
      <c r="D198" s="46"/>
      <c r="E198" s="39" t="s">
        <v>2732</v>
      </c>
      <c r="F198" s="46"/>
      <c r="G198" s="46"/>
      <c r="H198" s="46"/>
      <c r="I198" s="46"/>
      <c r="J198" s="48"/>
    </row>
    <row r="199">
      <c r="A199" s="37" t="s">
        <v>625</v>
      </c>
      <c r="B199" s="37">
        <v>47</v>
      </c>
      <c r="C199" s="38" t="s">
        <v>2878</v>
      </c>
      <c r="D199" s="37" t="s">
        <v>627</v>
      </c>
      <c r="E199" s="39" t="s">
        <v>2879</v>
      </c>
      <c r="F199" s="40" t="s">
        <v>832</v>
      </c>
      <c r="G199" s="41">
        <v>4231</v>
      </c>
      <c r="H199" s="42">
        <v>0</v>
      </c>
      <c r="I199" s="43">
        <f>ROUND(G199*H199,P4)</f>
        <v>0</v>
      </c>
      <c r="J199" s="37"/>
      <c r="O199" s="44">
        <f>I199*0.21</f>
        <v>0</v>
      </c>
      <c r="P199">
        <v>3</v>
      </c>
    </row>
    <row r="200">
      <c r="A200" s="37" t="s">
        <v>630</v>
      </c>
      <c r="B200" s="45"/>
      <c r="C200" s="46"/>
      <c r="D200" s="46"/>
      <c r="E200" s="47" t="s">
        <v>627</v>
      </c>
      <c r="F200" s="46"/>
      <c r="G200" s="46"/>
      <c r="H200" s="46"/>
      <c r="I200" s="46"/>
      <c r="J200" s="48"/>
    </row>
    <row r="201" ht="135">
      <c r="A201" s="37" t="s">
        <v>631</v>
      </c>
      <c r="B201" s="45"/>
      <c r="C201" s="46"/>
      <c r="D201" s="46"/>
      <c r="E201" s="49" t="s">
        <v>9695</v>
      </c>
      <c r="F201" s="46"/>
      <c r="G201" s="46"/>
      <c r="H201" s="46"/>
      <c r="I201" s="46"/>
      <c r="J201" s="48"/>
    </row>
    <row r="202" ht="195">
      <c r="A202" s="37" t="s">
        <v>633</v>
      </c>
      <c r="B202" s="45"/>
      <c r="C202" s="46"/>
      <c r="D202" s="46"/>
      <c r="E202" s="39" t="s">
        <v>2732</v>
      </c>
      <c r="F202" s="46"/>
      <c r="G202" s="46"/>
      <c r="H202" s="46"/>
      <c r="I202" s="46"/>
      <c r="J202" s="48"/>
    </row>
    <row r="203">
      <c r="A203" s="37" t="s">
        <v>625</v>
      </c>
      <c r="B203" s="37">
        <v>48</v>
      </c>
      <c r="C203" s="38" t="s">
        <v>9696</v>
      </c>
      <c r="D203" s="37" t="s">
        <v>627</v>
      </c>
      <c r="E203" s="39" t="s">
        <v>9697</v>
      </c>
      <c r="F203" s="40" t="s">
        <v>832</v>
      </c>
      <c r="G203" s="41">
        <v>4472.0699999999997</v>
      </c>
      <c r="H203" s="42">
        <v>0</v>
      </c>
      <c r="I203" s="43">
        <f>ROUND(G203*H203,P4)</f>
        <v>0</v>
      </c>
      <c r="J203" s="37"/>
      <c r="O203" s="44">
        <f>I203*0.21</f>
        <v>0</v>
      </c>
      <c r="P203">
        <v>3</v>
      </c>
    </row>
    <row r="204">
      <c r="A204" s="37" t="s">
        <v>630</v>
      </c>
      <c r="B204" s="45"/>
      <c r="C204" s="46"/>
      <c r="D204" s="46"/>
      <c r="E204" s="47" t="s">
        <v>627</v>
      </c>
      <c r="F204" s="46"/>
      <c r="G204" s="46"/>
      <c r="H204" s="46"/>
      <c r="I204" s="46"/>
      <c r="J204" s="48"/>
    </row>
    <row r="205" ht="150">
      <c r="A205" s="37" t="s">
        <v>631</v>
      </c>
      <c r="B205" s="45"/>
      <c r="C205" s="46"/>
      <c r="D205" s="46"/>
      <c r="E205" s="49" t="s">
        <v>9698</v>
      </c>
      <c r="F205" s="46"/>
      <c r="G205" s="46"/>
      <c r="H205" s="46"/>
      <c r="I205" s="46"/>
      <c r="J205" s="48"/>
    </row>
    <row r="206" ht="195">
      <c r="A206" s="37" t="s">
        <v>633</v>
      </c>
      <c r="B206" s="45"/>
      <c r="C206" s="46"/>
      <c r="D206" s="46"/>
      <c r="E206" s="39" t="s">
        <v>2732</v>
      </c>
      <c r="F206" s="46"/>
      <c r="G206" s="46"/>
      <c r="H206" s="46"/>
      <c r="I206" s="46"/>
      <c r="J206" s="48"/>
    </row>
    <row r="207" ht="30">
      <c r="A207" s="37" t="s">
        <v>625</v>
      </c>
      <c r="B207" s="37">
        <v>49</v>
      </c>
      <c r="C207" s="38" t="s">
        <v>9699</v>
      </c>
      <c r="D207" s="37" t="s">
        <v>627</v>
      </c>
      <c r="E207" s="39" t="s">
        <v>9700</v>
      </c>
      <c r="F207" s="40" t="s">
        <v>832</v>
      </c>
      <c r="G207" s="41">
        <v>4357.9300000000003</v>
      </c>
      <c r="H207" s="42">
        <v>0</v>
      </c>
      <c r="I207" s="43">
        <f>ROUND(G207*H207,P4)</f>
        <v>0</v>
      </c>
      <c r="J207" s="37"/>
      <c r="O207" s="44">
        <f>I207*0.21</f>
        <v>0</v>
      </c>
      <c r="P207">
        <v>3</v>
      </c>
    </row>
    <row r="208">
      <c r="A208" s="37" t="s">
        <v>630</v>
      </c>
      <c r="B208" s="45"/>
      <c r="C208" s="46"/>
      <c r="D208" s="46"/>
      <c r="E208" s="47" t="s">
        <v>627</v>
      </c>
      <c r="F208" s="46"/>
      <c r="G208" s="46"/>
      <c r="H208" s="46"/>
      <c r="I208" s="46"/>
      <c r="J208" s="48"/>
    </row>
    <row r="209" ht="135">
      <c r="A209" s="37" t="s">
        <v>631</v>
      </c>
      <c r="B209" s="45"/>
      <c r="C209" s="46"/>
      <c r="D209" s="46"/>
      <c r="E209" s="49" t="s">
        <v>9701</v>
      </c>
      <c r="F209" s="46"/>
      <c r="G209" s="46"/>
      <c r="H209" s="46"/>
      <c r="I209" s="46"/>
      <c r="J209" s="48"/>
    </row>
    <row r="210" ht="195">
      <c r="A210" s="37" t="s">
        <v>633</v>
      </c>
      <c r="B210" s="45"/>
      <c r="C210" s="46"/>
      <c r="D210" s="46"/>
      <c r="E210" s="39" t="s">
        <v>2732</v>
      </c>
      <c r="F210" s="46"/>
      <c r="G210" s="46"/>
      <c r="H210" s="46"/>
      <c r="I210" s="46"/>
      <c r="J210" s="48"/>
    </row>
    <row r="211">
      <c r="A211" s="31" t="s">
        <v>622</v>
      </c>
      <c r="B211" s="32"/>
      <c r="C211" s="33" t="s">
        <v>1203</v>
      </c>
      <c r="D211" s="34"/>
      <c r="E211" s="31" t="s">
        <v>1388</v>
      </c>
      <c r="F211" s="34"/>
      <c r="G211" s="34"/>
      <c r="H211" s="34"/>
      <c r="I211" s="35">
        <f>SUMIFS(I212:I227,A212:A227,"P")</f>
        <v>0</v>
      </c>
      <c r="J211" s="36"/>
    </row>
    <row r="212">
      <c r="A212" s="37" t="s">
        <v>625</v>
      </c>
      <c r="B212" s="37">
        <v>50</v>
      </c>
      <c r="C212" s="38" t="s">
        <v>1554</v>
      </c>
      <c r="D212" s="37" t="s">
        <v>627</v>
      </c>
      <c r="E212" s="39" t="s">
        <v>1555</v>
      </c>
      <c r="F212" s="40" t="s">
        <v>744</v>
      </c>
      <c r="G212" s="41">
        <v>57.399999999999999</v>
      </c>
      <c r="H212" s="42">
        <v>0</v>
      </c>
      <c r="I212" s="43">
        <f>ROUND(G212*H212,P4)</f>
        <v>0</v>
      </c>
      <c r="J212" s="37"/>
      <c r="O212" s="44">
        <f>I212*0.21</f>
        <v>0</v>
      </c>
      <c r="P212">
        <v>3</v>
      </c>
    </row>
    <row r="213">
      <c r="A213" s="37" t="s">
        <v>630</v>
      </c>
      <c r="B213" s="45"/>
      <c r="C213" s="46"/>
      <c r="D213" s="46"/>
      <c r="E213" s="47" t="s">
        <v>627</v>
      </c>
      <c r="F213" s="46"/>
      <c r="G213" s="46"/>
      <c r="H213" s="46"/>
      <c r="I213" s="46"/>
      <c r="J213" s="48"/>
    </row>
    <row r="214" ht="135">
      <c r="A214" s="37" t="s">
        <v>631</v>
      </c>
      <c r="B214" s="45"/>
      <c r="C214" s="46"/>
      <c r="D214" s="46"/>
      <c r="E214" s="49" t="s">
        <v>9702</v>
      </c>
      <c r="F214" s="46"/>
      <c r="G214" s="46"/>
      <c r="H214" s="46"/>
      <c r="I214" s="46"/>
      <c r="J214" s="48"/>
    </row>
    <row r="215" ht="330">
      <c r="A215" s="37" t="s">
        <v>633</v>
      </c>
      <c r="B215" s="45"/>
      <c r="C215" s="46"/>
      <c r="D215" s="46"/>
      <c r="E215" s="39" t="s">
        <v>1209</v>
      </c>
      <c r="F215" s="46"/>
      <c r="G215" s="46"/>
      <c r="H215" s="46"/>
      <c r="I215" s="46"/>
      <c r="J215" s="48"/>
    </row>
    <row r="216">
      <c r="A216" s="37" t="s">
        <v>625</v>
      </c>
      <c r="B216" s="37">
        <v>51</v>
      </c>
      <c r="C216" s="38" t="s">
        <v>2906</v>
      </c>
      <c r="D216" s="37" t="s">
        <v>627</v>
      </c>
      <c r="E216" s="39" t="s">
        <v>2907</v>
      </c>
      <c r="F216" s="40" t="s">
        <v>639</v>
      </c>
      <c r="G216" s="41">
        <v>6</v>
      </c>
      <c r="H216" s="42">
        <v>0</v>
      </c>
      <c r="I216" s="43">
        <f>ROUND(G216*H216,P4)</f>
        <v>0</v>
      </c>
      <c r="J216" s="37"/>
      <c r="O216" s="44">
        <f>I216*0.21</f>
        <v>0</v>
      </c>
      <c r="P216">
        <v>3</v>
      </c>
    </row>
    <row r="217">
      <c r="A217" s="37" t="s">
        <v>630</v>
      </c>
      <c r="B217" s="45"/>
      <c r="C217" s="46"/>
      <c r="D217" s="46"/>
      <c r="E217" s="47" t="s">
        <v>627</v>
      </c>
      <c r="F217" s="46"/>
      <c r="G217" s="46"/>
      <c r="H217" s="46"/>
      <c r="I217" s="46"/>
      <c r="J217" s="48"/>
    </row>
    <row r="218" ht="150">
      <c r="A218" s="37" t="s">
        <v>631</v>
      </c>
      <c r="B218" s="45"/>
      <c r="C218" s="46"/>
      <c r="D218" s="46"/>
      <c r="E218" s="49" t="s">
        <v>9703</v>
      </c>
      <c r="F218" s="46"/>
      <c r="G218" s="46"/>
      <c r="H218" s="46"/>
      <c r="I218" s="46"/>
      <c r="J218" s="48"/>
    </row>
    <row r="219" ht="120">
      <c r="A219" s="37" t="s">
        <v>633</v>
      </c>
      <c r="B219" s="45"/>
      <c r="C219" s="46"/>
      <c r="D219" s="46"/>
      <c r="E219" s="39" t="s">
        <v>1234</v>
      </c>
      <c r="F219" s="46"/>
      <c r="G219" s="46"/>
      <c r="H219" s="46"/>
      <c r="I219" s="46"/>
      <c r="J219" s="48"/>
    </row>
    <row r="220">
      <c r="A220" s="37" t="s">
        <v>625</v>
      </c>
      <c r="B220" s="37">
        <v>52</v>
      </c>
      <c r="C220" s="38" t="s">
        <v>2909</v>
      </c>
      <c r="D220" s="37" t="s">
        <v>627</v>
      </c>
      <c r="E220" s="39" t="s">
        <v>2910</v>
      </c>
      <c r="F220" s="40" t="s">
        <v>639</v>
      </c>
      <c r="G220" s="41">
        <v>1</v>
      </c>
      <c r="H220" s="42">
        <v>0</v>
      </c>
      <c r="I220" s="43">
        <f>ROUND(G220*H220,P4)</f>
        <v>0</v>
      </c>
      <c r="J220" s="37"/>
      <c r="O220" s="44">
        <f>I220*0.21</f>
        <v>0</v>
      </c>
      <c r="P220">
        <v>3</v>
      </c>
    </row>
    <row r="221">
      <c r="A221" s="37" t="s">
        <v>630</v>
      </c>
      <c r="B221" s="45"/>
      <c r="C221" s="46"/>
      <c r="D221" s="46"/>
      <c r="E221" s="47" t="s">
        <v>627</v>
      </c>
      <c r="F221" s="46"/>
      <c r="G221" s="46"/>
      <c r="H221" s="46"/>
      <c r="I221" s="46"/>
      <c r="J221" s="48"/>
    </row>
    <row r="222" ht="105">
      <c r="A222" s="37" t="s">
        <v>631</v>
      </c>
      <c r="B222" s="45"/>
      <c r="C222" s="46"/>
      <c r="D222" s="46"/>
      <c r="E222" s="49" t="s">
        <v>9704</v>
      </c>
      <c r="F222" s="46"/>
      <c r="G222" s="46"/>
      <c r="H222" s="46"/>
      <c r="I222" s="46"/>
      <c r="J222" s="48"/>
    </row>
    <row r="223" ht="75">
      <c r="A223" s="37" t="s">
        <v>633</v>
      </c>
      <c r="B223" s="45"/>
      <c r="C223" s="46"/>
      <c r="D223" s="46"/>
      <c r="E223" s="39" t="s">
        <v>2912</v>
      </c>
      <c r="F223" s="46"/>
      <c r="G223" s="46"/>
      <c r="H223" s="46"/>
      <c r="I223" s="46"/>
      <c r="J223" s="48"/>
    </row>
    <row r="224">
      <c r="A224" s="37" t="s">
        <v>625</v>
      </c>
      <c r="B224" s="37">
        <v>53</v>
      </c>
      <c r="C224" s="38" t="s">
        <v>9193</v>
      </c>
      <c r="D224" s="37" t="s">
        <v>627</v>
      </c>
      <c r="E224" s="39" t="s">
        <v>9194</v>
      </c>
      <c r="F224" s="40" t="s">
        <v>639</v>
      </c>
      <c r="G224" s="41">
        <v>1</v>
      </c>
      <c r="H224" s="42">
        <v>0</v>
      </c>
      <c r="I224" s="43">
        <f>ROUND(G224*H224,P4)</f>
        <v>0</v>
      </c>
      <c r="J224" s="37"/>
      <c r="O224" s="44">
        <f>I224*0.21</f>
        <v>0</v>
      </c>
      <c r="P224">
        <v>3</v>
      </c>
    </row>
    <row r="225">
      <c r="A225" s="37" t="s">
        <v>630</v>
      </c>
      <c r="B225" s="45"/>
      <c r="C225" s="46"/>
      <c r="D225" s="46"/>
      <c r="E225" s="47" t="s">
        <v>627</v>
      </c>
      <c r="F225" s="46"/>
      <c r="G225" s="46"/>
      <c r="H225" s="46"/>
      <c r="I225" s="46"/>
      <c r="J225" s="48"/>
    </row>
    <row r="226" ht="105">
      <c r="A226" s="37" t="s">
        <v>631</v>
      </c>
      <c r="B226" s="45"/>
      <c r="C226" s="46"/>
      <c r="D226" s="46"/>
      <c r="E226" s="49" t="s">
        <v>9705</v>
      </c>
      <c r="F226" s="46"/>
      <c r="G226" s="46"/>
      <c r="H226" s="46"/>
      <c r="I226" s="46"/>
      <c r="J226" s="48"/>
    </row>
    <row r="227" ht="75">
      <c r="A227" s="37" t="s">
        <v>633</v>
      </c>
      <c r="B227" s="45"/>
      <c r="C227" s="46"/>
      <c r="D227" s="46"/>
      <c r="E227" s="39" t="s">
        <v>2912</v>
      </c>
      <c r="F227" s="46"/>
      <c r="G227" s="46"/>
      <c r="H227" s="46"/>
      <c r="I227" s="46"/>
      <c r="J227" s="48"/>
    </row>
    <row r="228">
      <c r="A228" s="31" t="s">
        <v>622</v>
      </c>
      <c r="B228" s="32"/>
      <c r="C228" s="33" t="s">
        <v>794</v>
      </c>
      <c r="D228" s="34"/>
      <c r="E228" s="31" t="s">
        <v>1415</v>
      </c>
      <c r="F228" s="34"/>
      <c r="G228" s="34"/>
      <c r="H228" s="34"/>
      <c r="I228" s="35">
        <f>SUMIFS(I229:I336,A229:A336,"P")</f>
        <v>0</v>
      </c>
      <c r="J228" s="36"/>
    </row>
    <row r="229" ht="30">
      <c r="A229" s="37" t="s">
        <v>625</v>
      </c>
      <c r="B229" s="37">
        <v>54</v>
      </c>
      <c r="C229" s="38" t="s">
        <v>9196</v>
      </c>
      <c r="D229" s="37" t="s">
        <v>627</v>
      </c>
      <c r="E229" s="39" t="s">
        <v>9197</v>
      </c>
      <c r="F229" s="40" t="s">
        <v>744</v>
      </c>
      <c r="G229" s="41">
        <v>230</v>
      </c>
      <c r="H229" s="42">
        <v>0</v>
      </c>
      <c r="I229" s="43">
        <f>ROUND(G229*H229,P4)</f>
        <v>0</v>
      </c>
      <c r="J229" s="37"/>
      <c r="O229" s="44">
        <f>I229*0.21</f>
        <v>0</v>
      </c>
      <c r="P229">
        <v>3</v>
      </c>
    </row>
    <row r="230">
      <c r="A230" s="37" t="s">
        <v>630</v>
      </c>
      <c r="B230" s="45"/>
      <c r="C230" s="46"/>
      <c r="D230" s="46"/>
      <c r="E230" s="47" t="s">
        <v>627</v>
      </c>
      <c r="F230" s="46"/>
      <c r="G230" s="46"/>
      <c r="H230" s="46"/>
      <c r="I230" s="46"/>
      <c r="J230" s="48"/>
    </row>
    <row r="231" ht="120">
      <c r="A231" s="37" t="s">
        <v>631</v>
      </c>
      <c r="B231" s="45"/>
      <c r="C231" s="46"/>
      <c r="D231" s="46"/>
      <c r="E231" s="49" t="s">
        <v>9706</v>
      </c>
      <c r="F231" s="46"/>
      <c r="G231" s="46"/>
      <c r="H231" s="46"/>
      <c r="I231" s="46"/>
      <c r="J231" s="48"/>
    </row>
    <row r="232" ht="225">
      <c r="A232" s="37" t="s">
        <v>633</v>
      </c>
      <c r="B232" s="45"/>
      <c r="C232" s="46"/>
      <c r="D232" s="46"/>
      <c r="E232" s="39" t="s">
        <v>9036</v>
      </c>
      <c r="F232" s="46"/>
      <c r="G232" s="46"/>
      <c r="H232" s="46"/>
      <c r="I232" s="46"/>
      <c r="J232" s="48"/>
    </row>
    <row r="233">
      <c r="A233" s="37" t="s">
        <v>625</v>
      </c>
      <c r="B233" s="37">
        <v>55</v>
      </c>
      <c r="C233" s="38" t="s">
        <v>9707</v>
      </c>
      <c r="D233" s="37" t="s">
        <v>627</v>
      </c>
      <c r="E233" s="39" t="s">
        <v>9708</v>
      </c>
      <c r="F233" s="40" t="s">
        <v>744</v>
      </c>
      <c r="G233" s="41">
        <v>9</v>
      </c>
      <c r="H233" s="42">
        <v>0</v>
      </c>
      <c r="I233" s="43">
        <f>ROUND(G233*H233,P4)</f>
        <v>0</v>
      </c>
      <c r="J233" s="37"/>
      <c r="O233" s="44">
        <f>I233*0.21</f>
        <v>0</v>
      </c>
      <c r="P233">
        <v>3</v>
      </c>
    </row>
    <row r="234">
      <c r="A234" s="37" t="s">
        <v>630</v>
      </c>
      <c r="B234" s="45"/>
      <c r="C234" s="46"/>
      <c r="D234" s="46"/>
      <c r="E234" s="47" t="s">
        <v>627</v>
      </c>
      <c r="F234" s="46"/>
      <c r="G234" s="46"/>
      <c r="H234" s="46"/>
      <c r="I234" s="46"/>
      <c r="J234" s="48"/>
    </row>
    <row r="235" ht="120">
      <c r="A235" s="37" t="s">
        <v>631</v>
      </c>
      <c r="B235" s="45"/>
      <c r="C235" s="46"/>
      <c r="D235" s="46"/>
      <c r="E235" s="49" t="s">
        <v>9709</v>
      </c>
      <c r="F235" s="46"/>
      <c r="G235" s="46"/>
      <c r="H235" s="46"/>
      <c r="I235" s="46"/>
      <c r="J235" s="48"/>
    </row>
    <row r="236" ht="165">
      <c r="A236" s="37" t="s">
        <v>633</v>
      </c>
      <c r="B236" s="45"/>
      <c r="C236" s="46"/>
      <c r="D236" s="46"/>
      <c r="E236" s="39" t="s">
        <v>3959</v>
      </c>
      <c r="F236" s="46"/>
      <c r="G236" s="46"/>
      <c r="H236" s="46"/>
      <c r="I236" s="46"/>
      <c r="J236" s="48"/>
    </row>
    <row r="237">
      <c r="A237" s="37" t="s">
        <v>625</v>
      </c>
      <c r="B237" s="37">
        <v>56</v>
      </c>
      <c r="C237" s="38" t="s">
        <v>9080</v>
      </c>
      <c r="D237" s="37" t="s">
        <v>627</v>
      </c>
      <c r="E237" s="39" t="s">
        <v>9081</v>
      </c>
      <c r="F237" s="40" t="s">
        <v>639</v>
      </c>
      <c r="G237" s="41">
        <v>66</v>
      </c>
      <c r="H237" s="42">
        <v>0</v>
      </c>
      <c r="I237" s="43">
        <f>ROUND(G237*H237,P4)</f>
        <v>0</v>
      </c>
      <c r="J237" s="37"/>
      <c r="O237" s="44">
        <f>I237*0.21</f>
        <v>0</v>
      </c>
      <c r="P237">
        <v>3</v>
      </c>
    </row>
    <row r="238">
      <c r="A238" s="37" t="s">
        <v>630</v>
      </c>
      <c r="B238" s="45"/>
      <c r="C238" s="46"/>
      <c r="D238" s="46"/>
      <c r="E238" s="47" t="s">
        <v>627</v>
      </c>
      <c r="F238" s="46"/>
      <c r="G238" s="46"/>
      <c r="H238" s="46"/>
      <c r="I238" s="46"/>
      <c r="J238" s="48"/>
    </row>
    <row r="239" ht="150">
      <c r="A239" s="37" t="s">
        <v>631</v>
      </c>
      <c r="B239" s="45"/>
      <c r="C239" s="46"/>
      <c r="D239" s="46"/>
      <c r="E239" s="49" t="s">
        <v>9710</v>
      </c>
      <c r="F239" s="46"/>
      <c r="G239" s="46"/>
      <c r="H239" s="46"/>
      <c r="I239" s="46"/>
      <c r="J239" s="48"/>
    </row>
    <row r="240" ht="90">
      <c r="A240" s="37" t="s">
        <v>633</v>
      </c>
      <c r="B240" s="45"/>
      <c r="C240" s="46"/>
      <c r="D240" s="46"/>
      <c r="E240" s="39" t="s">
        <v>9083</v>
      </c>
      <c r="F240" s="46"/>
      <c r="G240" s="46"/>
      <c r="H240" s="46"/>
      <c r="I240" s="46"/>
      <c r="J240" s="48"/>
    </row>
    <row r="241">
      <c r="A241" s="37" t="s">
        <v>625</v>
      </c>
      <c r="B241" s="37">
        <v>57</v>
      </c>
      <c r="C241" s="38" t="s">
        <v>9509</v>
      </c>
      <c r="D241" s="37" t="s">
        <v>627</v>
      </c>
      <c r="E241" s="39" t="s">
        <v>9510</v>
      </c>
      <c r="F241" s="40" t="s">
        <v>639</v>
      </c>
      <c r="G241" s="41">
        <v>72</v>
      </c>
      <c r="H241" s="42">
        <v>0</v>
      </c>
      <c r="I241" s="43">
        <f>ROUND(G241*H241,P4)</f>
        <v>0</v>
      </c>
      <c r="J241" s="37"/>
      <c r="O241" s="44">
        <f>I241*0.21</f>
        <v>0</v>
      </c>
      <c r="P241">
        <v>3</v>
      </c>
    </row>
    <row r="242">
      <c r="A242" s="37" t="s">
        <v>630</v>
      </c>
      <c r="B242" s="45"/>
      <c r="C242" s="46"/>
      <c r="D242" s="46"/>
      <c r="E242" s="47" t="s">
        <v>627</v>
      </c>
      <c r="F242" s="46"/>
      <c r="G242" s="46"/>
      <c r="H242" s="46"/>
      <c r="I242" s="46"/>
      <c r="J242" s="48"/>
    </row>
    <row r="243" ht="90">
      <c r="A243" s="37" t="s">
        <v>631</v>
      </c>
      <c r="B243" s="45"/>
      <c r="C243" s="46"/>
      <c r="D243" s="46"/>
      <c r="E243" s="49" t="s">
        <v>9711</v>
      </c>
      <c r="F243" s="46"/>
      <c r="G243" s="46"/>
      <c r="H243" s="46"/>
      <c r="I243" s="46"/>
      <c r="J243" s="48"/>
    </row>
    <row r="244" ht="75">
      <c r="A244" s="37" t="s">
        <v>633</v>
      </c>
      <c r="B244" s="45"/>
      <c r="C244" s="46"/>
      <c r="D244" s="46"/>
      <c r="E244" s="39" t="s">
        <v>9512</v>
      </c>
      <c r="F244" s="46"/>
      <c r="G244" s="46"/>
      <c r="H244" s="46"/>
      <c r="I244" s="46"/>
      <c r="J244" s="48"/>
    </row>
    <row r="245">
      <c r="A245" s="37" t="s">
        <v>625</v>
      </c>
      <c r="B245" s="37">
        <v>58</v>
      </c>
      <c r="C245" s="38" t="s">
        <v>9200</v>
      </c>
      <c r="D245" s="37" t="s">
        <v>627</v>
      </c>
      <c r="E245" s="39" t="s">
        <v>9201</v>
      </c>
      <c r="F245" s="40" t="s">
        <v>639</v>
      </c>
      <c r="G245" s="41">
        <v>46</v>
      </c>
      <c r="H245" s="42">
        <v>0</v>
      </c>
      <c r="I245" s="43">
        <f>ROUND(G245*H245,P4)</f>
        <v>0</v>
      </c>
      <c r="J245" s="37"/>
      <c r="O245" s="44">
        <f>I245*0.21</f>
        <v>0</v>
      </c>
      <c r="P245">
        <v>3</v>
      </c>
    </row>
    <row r="246">
      <c r="A246" s="37" t="s">
        <v>630</v>
      </c>
      <c r="B246" s="45"/>
      <c r="C246" s="46"/>
      <c r="D246" s="46"/>
      <c r="E246" s="47" t="s">
        <v>627</v>
      </c>
      <c r="F246" s="46"/>
      <c r="G246" s="46"/>
      <c r="H246" s="46"/>
      <c r="I246" s="46"/>
      <c r="J246" s="48"/>
    </row>
    <row r="247" ht="150">
      <c r="A247" s="37" t="s">
        <v>631</v>
      </c>
      <c r="B247" s="45"/>
      <c r="C247" s="46"/>
      <c r="D247" s="46"/>
      <c r="E247" s="49" t="s">
        <v>9712</v>
      </c>
      <c r="F247" s="46"/>
      <c r="G247" s="46"/>
      <c r="H247" s="46"/>
      <c r="I247" s="46"/>
      <c r="J247" s="48"/>
    </row>
    <row r="248" ht="75">
      <c r="A248" s="37" t="s">
        <v>633</v>
      </c>
      <c r="B248" s="45"/>
      <c r="C248" s="46"/>
      <c r="D248" s="46"/>
      <c r="E248" s="39" t="s">
        <v>9203</v>
      </c>
      <c r="F248" s="46"/>
      <c r="G248" s="46"/>
      <c r="H248" s="46"/>
      <c r="I248" s="46"/>
      <c r="J248" s="48"/>
    </row>
    <row r="249" ht="30">
      <c r="A249" s="37" t="s">
        <v>625</v>
      </c>
      <c r="B249" s="37">
        <v>59</v>
      </c>
      <c r="C249" s="38" t="s">
        <v>2920</v>
      </c>
      <c r="D249" s="37" t="s">
        <v>627</v>
      </c>
      <c r="E249" s="39" t="s">
        <v>2921</v>
      </c>
      <c r="F249" s="40" t="s">
        <v>639</v>
      </c>
      <c r="G249" s="41">
        <v>6</v>
      </c>
      <c r="H249" s="42">
        <v>0</v>
      </c>
      <c r="I249" s="43">
        <f>ROUND(G249*H249,P4)</f>
        <v>0</v>
      </c>
      <c r="J249" s="37"/>
      <c r="O249" s="44">
        <f>I249*0.21</f>
        <v>0</v>
      </c>
      <c r="P249">
        <v>3</v>
      </c>
    </row>
    <row r="250">
      <c r="A250" s="37" t="s">
        <v>630</v>
      </c>
      <c r="B250" s="45"/>
      <c r="C250" s="46"/>
      <c r="D250" s="46"/>
      <c r="E250" s="47" t="s">
        <v>627</v>
      </c>
      <c r="F250" s="46"/>
      <c r="G250" s="46"/>
      <c r="H250" s="46"/>
      <c r="I250" s="46"/>
      <c r="J250" s="48"/>
    </row>
    <row r="251" ht="195">
      <c r="A251" s="37" t="s">
        <v>631</v>
      </c>
      <c r="B251" s="45"/>
      <c r="C251" s="46"/>
      <c r="D251" s="46"/>
      <c r="E251" s="49" t="s">
        <v>9713</v>
      </c>
      <c r="F251" s="46"/>
      <c r="G251" s="46"/>
      <c r="H251" s="46"/>
      <c r="I251" s="46"/>
      <c r="J251" s="48"/>
    </row>
    <row r="252" ht="60">
      <c r="A252" s="37" t="s">
        <v>633</v>
      </c>
      <c r="B252" s="45"/>
      <c r="C252" s="46"/>
      <c r="D252" s="46"/>
      <c r="E252" s="39" t="s">
        <v>2659</v>
      </c>
      <c r="F252" s="46"/>
      <c r="G252" s="46"/>
      <c r="H252" s="46"/>
      <c r="I252" s="46"/>
      <c r="J252" s="48"/>
    </row>
    <row r="253">
      <c r="A253" s="37" t="s">
        <v>625</v>
      </c>
      <c r="B253" s="37">
        <v>60</v>
      </c>
      <c r="C253" s="38" t="s">
        <v>9205</v>
      </c>
      <c r="D253" s="37" t="s">
        <v>627</v>
      </c>
      <c r="E253" s="39" t="s">
        <v>9206</v>
      </c>
      <c r="F253" s="40" t="s">
        <v>639</v>
      </c>
      <c r="G253" s="41">
        <v>26</v>
      </c>
      <c r="H253" s="42">
        <v>0</v>
      </c>
      <c r="I253" s="43">
        <f>ROUND(G253*H253,P4)</f>
        <v>0</v>
      </c>
      <c r="J253" s="37"/>
      <c r="O253" s="44">
        <f>I253*0.21</f>
        <v>0</v>
      </c>
      <c r="P253">
        <v>3</v>
      </c>
    </row>
    <row r="254">
      <c r="A254" s="37" t="s">
        <v>630</v>
      </c>
      <c r="B254" s="45"/>
      <c r="C254" s="46"/>
      <c r="D254" s="46"/>
      <c r="E254" s="47" t="s">
        <v>627</v>
      </c>
      <c r="F254" s="46"/>
      <c r="G254" s="46"/>
      <c r="H254" s="46"/>
      <c r="I254" s="46"/>
      <c r="J254" s="48"/>
    </row>
    <row r="255" ht="165">
      <c r="A255" s="37" t="s">
        <v>631</v>
      </c>
      <c r="B255" s="45"/>
      <c r="C255" s="46"/>
      <c r="D255" s="46"/>
      <c r="E255" s="49" t="s">
        <v>9714</v>
      </c>
      <c r="F255" s="46"/>
      <c r="G255" s="46"/>
      <c r="H255" s="46"/>
      <c r="I255" s="46"/>
      <c r="J255" s="48"/>
    </row>
    <row r="256" ht="75">
      <c r="A256" s="37" t="s">
        <v>633</v>
      </c>
      <c r="B256" s="45"/>
      <c r="C256" s="46"/>
      <c r="D256" s="46"/>
      <c r="E256" s="39" t="s">
        <v>9208</v>
      </c>
      <c r="F256" s="46"/>
      <c r="G256" s="46"/>
      <c r="H256" s="46"/>
      <c r="I256" s="46"/>
      <c r="J256" s="48"/>
    </row>
    <row r="257" ht="30">
      <c r="A257" s="37" t="s">
        <v>625</v>
      </c>
      <c r="B257" s="37">
        <v>61</v>
      </c>
      <c r="C257" s="38" t="s">
        <v>9212</v>
      </c>
      <c r="D257" s="37" t="s">
        <v>627</v>
      </c>
      <c r="E257" s="39" t="s">
        <v>9213</v>
      </c>
      <c r="F257" s="40" t="s">
        <v>639</v>
      </c>
      <c r="G257" s="41">
        <v>3</v>
      </c>
      <c r="H257" s="42">
        <v>0</v>
      </c>
      <c r="I257" s="43">
        <f>ROUND(G257*H257,P4)</f>
        <v>0</v>
      </c>
      <c r="J257" s="37"/>
      <c r="O257" s="44">
        <f>I257*0.21</f>
        <v>0</v>
      </c>
      <c r="P257">
        <v>3</v>
      </c>
    </row>
    <row r="258">
      <c r="A258" s="37" t="s">
        <v>630</v>
      </c>
      <c r="B258" s="45"/>
      <c r="C258" s="46"/>
      <c r="D258" s="46"/>
      <c r="E258" s="47" t="s">
        <v>627</v>
      </c>
      <c r="F258" s="46"/>
      <c r="G258" s="46"/>
      <c r="H258" s="46"/>
      <c r="I258" s="46"/>
      <c r="J258" s="48"/>
    </row>
    <row r="259" ht="195">
      <c r="A259" s="37" t="s">
        <v>631</v>
      </c>
      <c r="B259" s="45"/>
      <c r="C259" s="46"/>
      <c r="D259" s="46"/>
      <c r="E259" s="49" t="s">
        <v>9715</v>
      </c>
      <c r="F259" s="46"/>
      <c r="G259" s="46"/>
      <c r="H259" s="46"/>
      <c r="I259" s="46"/>
      <c r="J259" s="48"/>
    </row>
    <row r="260" ht="60">
      <c r="A260" s="37" t="s">
        <v>633</v>
      </c>
      <c r="B260" s="45"/>
      <c r="C260" s="46"/>
      <c r="D260" s="46"/>
      <c r="E260" s="39" t="s">
        <v>2659</v>
      </c>
      <c r="F260" s="46"/>
      <c r="G260" s="46"/>
      <c r="H260" s="46"/>
      <c r="I260" s="46"/>
      <c r="J260" s="48"/>
    </row>
    <row r="261" ht="30">
      <c r="A261" s="37" t="s">
        <v>625</v>
      </c>
      <c r="B261" s="37">
        <v>62</v>
      </c>
      <c r="C261" s="38" t="s">
        <v>2923</v>
      </c>
      <c r="D261" s="37" t="s">
        <v>627</v>
      </c>
      <c r="E261" s="39" t="s">
        <v>2924</v>
      </c>
      <c r="F261" s="40" t="s">
        <v>639</v>
      </c>
      <c r="G261" s="41">
        <v>7</v>
      </c>
      <c r="H261" s="42">
        <v>0</v>
      </c>
      <c r="I261" s="43">
        <f>ROUND(G261*H261,P4)</f>
        <v>0</v>
      </c>
      <c r="J261" s="37"/>
      <c r="O261" s="44">
        <f>I261*0.21</f>
        <v>0</v>
      </c>
      <c r="P261">
        <v>3</v>
      </c>
    </row>
    <row r="262">
      <c r="A262" s="37" t="s">
        <v>630</v>
      </c>
      <c r="B262" s="45"/>
      <c r="C262" s="46"/>
      <c r="D262" s="46"/>
      <c r="E262" s="47" t="s">
        <v>627</v>
      </c>
      <c r="F262" s="46"/>
      <c r="G262" s="46"/>
      <c r="H262" s="46"/>
      <c r="I262" s="46"/>
      <c r="J262" s="48"/>
    </row>
    <row r="263" ht="135">
      <c r="A263" s="37" t="s">
        <v>631</v>
      </c>
      <c r="B263" s="45"/>
      <c r="C263" s="46"/>
      <c r="D263" s="46"/>
      <c r="E263" s="49" t="s">
        <v>9716</v>
      </c>
      <c r="F263" s="46"/>
      <c r="G263" s="46"/>
      <c r="H263" s="46"/>
      <c r="I263" s="46"/>
      <c r="J263" s="48"/>
    </row>
    <row r="264" ht="90">
      <c r="A264" s="37" t="s">
        <v>633</v>
      </c>
      <c r="B264" s="45"/>
      <c r="C264" s="46"/>
      <c r="D264" s="46"/>
      <c r="E264" s="39" t="s">
        <v>2662</v>
      </c>
      <c r="F264" s="46"/>
      <c r="G264" s="46"/>
      <c r="H264" s="46"/>
      <c r="I264" s="46"/>
      <c r="J264" s="48"/>
    </row>
    <row r="265">
      <c r="A265" s="37" t="s">
        <v>625</v>
      </c>
      <c r="B265" s="37">
        <v>63</v>
      </c>
      <c r="C265" s="38" t="s">
        <v>9222</v>
      </c>
      <c r="D265" s="37" t="s">
        <v>627</v>
      </c>
      <c r="E265" s="39" t="s">
        <v>9223</v>
      </c>
      <c r="F265" s="40" t="s">
        <v>639</v>
      </c>
      <c r="G265" s="41">
        <v>19</v>
      </c>
      <c r="H265" s="42">
        <v>0</v>
      </c>
      <c r="I265" s="43">
        <f>ROUND(G265*H265,P4)</f>
        <v>0</v>
      </c>
      <c r="J265" s="37"/>
      <c r="O265" s="44">
        <f>I265*0.21</f>
        <v>0</v>
      </c>
      <c r="P265">
        <v>3</v>
      </c>
    </row>
    <row r="266">
      <c r="A266" s="37" t="s">
        <v>630</v>
      </c>
      <c r="B266" s="45"/>
      <c r="C266" s="46"/>
      <c r="D266" s="46"/>
      <c r="E266" s="47" t="s">
        <v>627</v>
      </c>
      <c r="F266" s="46"/>
      <c r="G266" s="46"/>
      <c r="H266" s="46"/>
      <c r="I266" s="46"/>
      <c r="J266" s="48"/>
    </row>
    <row r="267" ht="135">
      <c r="A267" s="37" t="s">
        <v>631</v>
      </c>
      <c r="B267" s="45"/>
      <c r="C267" s="46"/>
      <c r="D267" s="46"/>
      <c r="E267" s="49" t="s">
        <v>9717</v>
      </c>
      <c r="F267" s="46"/>
      <c r="G267" s="46"/>
      <c r="H267" s="46"/>
      <c r="I267" s="46"/>
      <c r="J267" s="48"/>
    </row>
    <row r="268" ht="75">
      <c r="A268" s="37" t="s">
        <v>633</v>
      </c>
      <c r="B268" s="45"/>
      <c r="C268" s="46"/>
      <c r="D268" s="46"/>
      <c r="E268" s="39" t="s">
        <v>9208</v>
      </c>
      <c r="F268" s="46"/>
      <c r="G268" s="46"/>
      <c r="H268" s="46"/>
      <c r="I268" s="46"/>
      <c r="J268" s="48"/>
    </row>
    <row r="269">
      <c r="A269" s="37" t="s">
        <v>625</v>
      </c>
      <c r="B269" s="37">
        <v>64</v>
      </c>
      <c r="C269" s="38" t="s">
        <v>9225</v>
      </c>
      <c r="D269" s="37" t="s">
        <v>627</v>
      </c>
      <c r="E269" s="39" t="s">
        <v>9226</v>
      </c>
      <c r="F269" s="40" t="s">
        <v>639</v>
      </c>
      <c r="G269" s="41">
        <v>3</v>
      </c>
      <c r="H269" s="42">
        <v>0</v>
      </c>
      <c r="I269" s="43">
        <f>ROUND(G269*H269,P4)</f>
        <v>0</v>
      </c>
      <c r="J269" s="37"/>
      <c r="O269" s="44">
        <f>I269*0.21</f>
        <v>0</v>
      </c>
      <c r="P269">
        <v>3</v>
      </c>
    </row>
    <row r="270">
      <c r="A270" s="37" t="s">
        <v>630</v>
      </c>
      <c r="B270" s="45"/>
      <c r="C270" s="46"/>
      <c r="D270" s="46"/>
      <c r="E270" s="47" t="s">
        <v>627</v>
      </c>
      <c r="F270" s="46"/>
      <c r="G270" s="46"/>
      <c r="H270" s="46"/>
      <c r="I270" s="46"/>
      <c r="J270" s="48"/>
    </row>
    <row r="271" ht="180">
      <c r="A271" s="37" t="s">
        <v>631</v>
      </c>
      <c r="B271" s="45"/>
      <c r="C271" s="46"/>
      <c r="D271" s="46"/>
      <c r="E271" s="49" t="s">
        <v>9718</v>
      </c>
      <c r="F271" s="46"/>
      <c r="G271" s="46"/>
      <c r="H271" s="46"/>
      <c r="I271" s="46"/>
      <c r="J271" s="48"/>
    </row>
    <row r="272" ht="90">
      <c r="A272" s="37" t="s">
        <v>633</v>
      </c>
      <c r="B272" s="45"/>
      <c r="C272" s="46"/>
      <c r="D272" s="46"/>
      <c r="E272" s="39" t="s">
        <v>2662</v>
      </c>
      <c r="F272" s="46"/>
      <c r="G272" s="46"/>
      <c r="H272" s="46"/>
      <c r="I272" s="46"/>
      <c r="J272" s="48"/>
    </row>
    <row r="273" ht="30">
      <c r="A273" s="37" t="s">
        <v>625</v>
      </c>
      <c r="B273" s="37">
        <v>65</v>
      </c>
      <c r="C273" s="38" t="s">
        <v>3115</v>
      </c>
      <c r="D273" s="37" t="s">
        <v>627</v>
      </c>
      <c r="E273" s="39" t="s">
        <v>3116</v>
      </c>
      <c r="F273" s="40" t="s">
        <v>832</v>
      </c>
      <c r="G273" s="41">
        <v>493.08300000000003</v>
      </c>
      <c r="H273" s="42">
        <v>0</v>
      </c>
      <c r="I273" s="43">
        <f>ROUND(G273*H273,P4)</f>
        <v>0</v>
      </c>
      <c r="J273" s="37"/>
      <c r="O273" s="44">
        <f>I273*0.21</f>
        <v>0</v>
      </c>
      <c r="P273">
        <v>3</v>
      </c>
    </row>
    <row r="274">
      <c r="A274" s="37" t="s">
        <v>630</v>
      </c>
      <c r="B274" s="45"/>
      <c r="C274" s="46"/>
      <c r="D274" s="46"/>
      <c r="E274" s="47" t="s">
        <v>627</v>
      </c>
      <c r="F274" s="46"/>
      <c r="G274" s="46"/>
      <c r="H274" s="46"/>
      <c r="I274" s="46"/>
      <c r="J274" s="48"/>
    </row>
    <row r="275" ht="345">
      <c r="A275" s="37" t="s">
        <v>631</v>
      </c>
      <c r="B275" s="45"/>
      <c r="C275" s="46"/>
      <c r="D275" s="46"/>
      <c r="E275" s="49" t="s">
        <v>9719</v>
      </c>
      <c r="F275" s="46"/>
      <c r="G275" s="46"/>
      <c r="H275" s="46"/>
      <c r="I275" s="46"/>
      <c r="J275" s="48"/>
    </row>
    <row r="276" ht="105">
      <c r="A276" s="37" t="s">
        <v>633</v>
      </c>
      <c r="B276" s="45"/>
      <c r="C276" s="46"/>
      <c r="D276" s="46"/>
      <c r="E276" s="39" t="s">
        <v>2793</v>
      </c>
      <c r="F276" s="46"/>
      <c r="G276" s="46"/>
      <c r="H276" s="46"/>
      <c r="I276" s="46"/>
      <c r="J276" s="48"/>
    </row>
    <row r="277" ht="30">
      <c r="A277" s="37" t="s">
        <v>625</v>
      </c>
      <c r="B277" s="37">
        <v>66</v>
      </c>
      <c r="C277" s="38" t="s">
        <v>2790</v>
      </c>
      <c r="D277" s="37" t="s">
        <v>627</v>
      </c>
      <c r="E277" s="39" t="s">
        <v>2791</v>
      </c>
      <c r="F277" s="40" t="s">
        <v>832</v>
      </c>
      <c r="G277" s="41">
        <v>493.08300000000003</v>
      </c>
      <c r="H277" s="42">
        <v>0</v>
      </c>
      <c r="I277" s="43">
        <f>ROUND(G277*H277,P4)</f>
        <v>0</v>
      </c>
      <c r="J277" s="37"/>
      <c r="O277" s="44">
        <f>I277*0.21</f>
        <v>0</v>
      </c>
      <c r="P277">
        <v>3</v>
      </c>
    </row>
    <row r="278">
      <c r="A278" s="37" t="s">
        <v>630</v>
      </c>
      <c r="B278" s="45"/>
      <c r="C278" s="46"/>
      <c r="D278" s="46"/>
      <c r="E278" s="47" t="s">
        <v>627</v>
      </c>
      <c r="F278" s="46"/>
      <c r="G278" s="46"/>
      <c r="H278" s="46"/>
      <c r="I278" s="46"/>
      <c r="J278" s="48"/>
    </row>
    <row r="279" ht="345">
      <c r="A279" s="37" t="s">
        <v>631</v>
      </c>
      <c r="B279" s="45"/>
      <c r="C279" s="46"/>
      <c r="D279" s="46"/>
      <c r="E279" s="49" t="s">
        <v>9719</v>
      </c>
      <c r="F279" s="46"/>
      <c r="G279" s="46"/>
      <c r="H279" s="46"/>
      <c r="I279" s="46"/>
      <c r="J279" s="48"/>
    </row>
    <row r="280" ht="105">
      <c r="A280" s="37" t="s">
        <v>633</v>
      </c>
      <c r="B280" s="45"/>
      <c r="C280" s="46"/>
      <c r="D280" s="46"/>
      <c r="E280" s="39" t="s">
        <v>2793</v>
      </c>
      <c r="F280" s="46"/>
      <c r="G280" s="46"/>
      <c r="H280" s="46"/>
      <c r="I280" s="46"/>
      <c r="J280" s="48"/>
    </row>
    <row r="281">
      <c r="A281" s="37" t="s">
        <v>625</v>
      </c>
      <c r="B281" s="37">
        <v>67</v>
      </c>
      <c r="C281" s="38" t="s">
        <v>9232</v>
      </c>
      <c r="D281" s="37" t="s">
        <v>627</v>
      </c>
      <c r="E281" s="39" t="s">
        <v>9233</v>
      </c>
      <c r="F281" s="40" t="s">
        <v>639</v>
      </c>
      <c r="G281" s="41">
        <v>27</v>
      </c>
      <c r="H281" s="42">
        <v>0</v>
      </c>
      <c r="I281" s="43">
        <f>ROUND(G281*H281,P4)</f>
        <v>0</v>
      </c>
      <c r="J281" s="37"/>
      <c r="O281" s="44">
        <f>I281*0.21</f>
        <v>0</v>
      </c>
      <c r="P281">
        <v>3</v>
      </c>
    </row>
    <row r="282">
      <c r="A282" s="37" t="s">
        <v>630</v>
      </c>
      <c r="B282" s="45"/>
      <c r="C282" s="46"/>
      <c r="D282" s="46"/>
      <c r="E282" s="47" t="s">
        <v>627</v>
      </c>
      <c r="F282" s="46"/>
      <c r="G282" s="46"/>
      <c r="H282" s="46"/>
      <c r="I282" s="46"/>
      <c r="J282" s="48"/>
    </row>
    <row r="283" ht="165">
      <c r="A283" s="37" t="s">
        <v>631</v>
      </c>
      <c r="B283" s="45"/>
      <c r="C283" s="46"/>
      <c r="D283" s="46"/>
      <c r="E283" s="49" t="s">
        <v>9720</v>
      </c>
      <c r="F283" s="46"/>
      <c r="G283" s="46"/>
      <c r="H283" s="46"/>
      <c r="I283" s="46"/>
      <c r="J283" s="48"/>
    </row>
    <row r="284" ht="75">
      <c r="A284" s="37" t="s">
        <v>633</v>
      </c>
      <c r="B284" s="45"/>
      <c r="C284" s="46"/>
      <c r="D284" s="46"/>
      <c r="E284" s="39" t="s">
        <v>9235</v>
      </c>
      <c r="F284" s="46"/>
      <c r="G284" s="46"/>
      <c r="H284" s="46"/>
      <c r="I284" s="46"/>
      <c r="J284" s="48"/>
    </row>
    <row r="285">
      <c r="A285" s="37" t="s">
        <v>625</v>
      </c>
      <c r="B285" s="37">
        <v>68</v>
      </c>
      <c r="C285" s="38" t="s">
        <v>9334</v>
      </c>
      <c r="D285" s="37" t="s">
        <v>627</v>
      </c>
      <c r="E285" s="39" t="s">
        <v>9335</v>
      </c>
      <c r="F285" s="40" t="s">
        <v>639</v>
      </c>
      <c r="G285" s="41">
        <v>28</v>
      </c>
      <c r="H285" s="42">
        <v>0</v>
      </c>
      <c r="I285" s="43">
        <f>ROUND(G285*H285,P4)</f>
        <v>0</v>
      </c>
      <c r="J285" s="37"/>
      <c r="O285" s="44">
        <f>I285*0.21</f>
        <v>0</v>
      </c>
      <c r="P285">
        <v>3</v>
      </c>
    </row>
    <row r="286">
      <c r="A286" s="37" t="s">
        <v>630</v>
      </c>
      <c r="B286" s="45"/>
      <c r="C286" s="46"/>
      <c r="D286" s="46"/>
      <c r="E286" s="47" t="s">
        <v>627</v>
      </c>
      <c r="F286" s="46"/>
      <c r="G286" s="46"/>
      <c r="H286" s="46"/>
      <c r="I286" s="46"/>
      <c r="J286" s="48"/>
    </row>
    <row r="287" ht="165">
      <c r="A287" s="37" t="s">
        <v>631</v>
      </c>
      <c r="B287" s="45"/>
      <c r="C287" s="46"/>
      <c r="D287" s="46"/>
      <c r="E287" s="49" t="s">
        <v>9721</v>
      </c>
      <c r="F287" s="46"/>
      <c r="G287" s="46"/>
      <c r="H287" s="46"/>
      <c r="I287" s="46"/>
      <c r="J287" s="48"/>
    </row>
    <row r="288" ht="75">
      <c r="A288" s="37" t="s">
        <v>633</v>
      </c>
      <c r="B288" s="45"/>
      <c r="C288" s="46"/>
      <c r="D288" s="46"/>
      <c r="E288" s="39" t="s">
        <v>9337</v>
      </c>
      <c r="F288" s="46"/>
      <c r="G288" s="46"/>
      <c r="H288" s="46"/>
      <c r="I288" s="46"/>
      <c r="J288" s="48"/>
    </row>
    <row r="289">
      <c r="A289" s="37" t="s">
        <v>625</v>
      </c>
      <c r="B289" s="37">
        <v>69</v>
      </c>
      <c r="C289" s="38" t="s">
        <v>3060</v>
      </c>
      <c r="D289" s="37" t="s">
        <v>627</v>
      </c>
      <c r="E289" s="39" t="s">
        <v>3061</v>
      </c>
      <c r="F289" s="40" t="s">
        <v>744</v>
      </c>
      <c r="G289" s="41">
        <v>938</v>
      </c>
      <c r="H289" s="42">
        <v>0</v>
      </c>
      <c r="I289" s="43">
        <f>ROUND(G289*H289,P4)</f>
        <v>0</v>
      </c>
      <c r="J289" s="37"/>
      <c r="O289" s="44">
        <f>I289*0.21</f>
        <v>0</v>
      </c>
      <c r="P289">
        <v>3</v>
      </c>
    </row>
    <row r="290">
      <c r="A290" s="37" t="s">
        <v>630</v>
      </c>
      <c r="B290" s="45"/>
      <c r="C290" s="46"/>
      <c r="D290" s="46"/>
      <c r="E290" s="47" t="s">
        <v>627</v>
      </c>
      <c r="F290" s="46"/>
      <c r="G290" s="46"/>
      <c r="H290" s="46"/>
      <c r="I290" s="46"/>
      <c r="J290" s="48"/>
    </row>
    <row r="291" ht="120">
      <c r="A291" s="37" t="s">
        <v>631</v>
      </c>
      <c r="B291" s="45"/>
      <c r="C291" s="46"/>
      <c r="D291" s="46"/>
      <c r="E291" s="49" t="s">
        <v>9722</v>
      </c>
      <c r="F291" s="46"/>
      <c r="G291" s="46"/>
      <c r="H291" s="46"/>
      <c r="I291" s="46"/>
      <c r="J291" s="48"/>
    </row>
    <row r="292" ht="90">
      <c r="A292" s="37" t="s">
        <v>633</v>
      </c>
      <c r="B292" s="45"/>
      <c r="C292" s="46"/>
      <c r="D292" s="46"/>
      <c r="E292" s="39" t="s">
        <v>2932</v>
      </c>
      <c r="F292" s="46"/>
      <c r="G292" s="46"/>
      <c r="H292" s="46"/>
      <c r="I292" s="46"/>
      <c r="J292" s="48"/>
    </row>
    <row r="293">
      <c r="A293" s="37" t="s">
        <v>625</v>
      </c>
      <c r="B293" s="37">
        <v>70</v>
      </c>
      <c r="C293" s="38" t="s">
        <v>9115</v>
      </c>
      <c r="D293" s="37" t="s">
        <v>627</v>
      </c>
      <c r="E293" s="39" t="s">
        <v>9116</v>
      </c>
      <c r="F293" s="40" t="s">
        <v>744</v>
      </c>
      <c r="G293" s="41">
        <v>1060</v>
      </c>
      <c r="H293" s="42">
        <v>0</v>
      </c>
      <c r="I293" s="43">
        <f>ROUND(G293*H293,P4)</f>
        <v>0</v>
      </c>
      <c r="J293" s="37"/>
      <c r="O293" s="44">
        <f>I293*0.21</f>
        <v>0</v>
      </c>
      <c r="P293">
        <v>3</v>
      </c>
    </row>
    <row r="294">
      <c r="A294" s="37" t="s">
        <v>630</v>
      </c>
      <c r="B294" s="45"/>
      <c r="C294" s="46"/>
      <c r="D294" s="46"/>
      <c r="E294" s="47" t="s">
        <v>627</v>
      </c>
      <c r="F294" s="46"/>
      <c r="G294" s="46"/>
      <c r="H294" s="46"/>
      <c r="I294" s="46"/>
      <c r="J294" s="48"/>
    </row>
    <row r="295" ht="105">
      <c r="A295" s="37" t="s">
        <v>631</v>
      </c>
      <c r="B295" s="45"/>
      <c r="C295" s="46"/>
      <c r="D295" s="46"/>
      <c r="E295" s="49" t="s">
        <v>9723</v>
      </c>
      <c r="F295" s="46"/>
      <c r="G295" s="46"/>
      <c r="H295" s="46"/>
      <c r="I295" s="46"/>
      <c r="J295" s="48"/>
    </row>
    <row r="296" ht="75">
      <c r="A296" s="37" t="s">
        <v>633</v>
      </c>
      <c r="B296" s="45"/>
      <c r="C296" s="46"/>
      <c r="D296" s="46"/>
      <c r="E296" s="39" t="s">
        <v>2667</v>
      </c>
      <c r="F296" s="46"/>
      <c r="G296" s="46"/>
      <c r="H296" s="46"/>
      <c r="I296" s="46"/>
      <c r="J296" s="48"/>
    </row>
    <row r="297">
      <c r="A297" s="37" t="s">
        <v>625</v>
      </c>
      <c r="B297" s="37">
        <v>71</v>
      </c>
      <c r="C297" s="38" t="s">
        <v>2937</v>
      </c>
      <c r="D297" s="37" t="s">
        <v>627</v>
      </c>
      <c r="E297" s="39" t="s">
        <v>2938</v>
      </c>
      <c r="F297" s="40" t="s">
        <v>744</v>
      </c>
      <c r="G297" s="41">
        <v>1060</v>
      </c>
      <c r="H297" s="42">
        <v>0</v>
      </c>
      <c r="I297" s="43">
        <f>ROUND(G297*H297,P4)</f>
        <v>0</v>
      </c>
      <c r="J297" s="37"/>
      <c r="O297" s="44">
        <f>I297*0.21</f>
        <v>0</v>
      </c>
      <c r="P297">
        <v>3</v>
      </c>
    </row>
    <row r="298">
      <c r="A298" s="37" t="s">
        <v>630</v>
      </c>
      <c r="B298" s="45"/>
      <c r="C298" s="46"/>
      <c r="D298" s="46"/>
      <c r="E298" s="47" t="s">
        <v>627</v>
      </c>
      <c r="F298" s="46"/>
      <c r="G298" s="46"/>
      <c r="H298" s="46"/>
      <c r="I298" s="46"/>
      <c r="J298" s="48"/>
    </row>
    <row r="299" ht="105">
      <c r="A299" s="37" t="s">
        <v>631</v>
      </c>
      <c r="B299" s="45"/>
      <c r="C299" s="46"/>
      <c r="D299" s="46"/>
      <c r="E299" s="49" t="s">
        <v>9724</v>
      </c>
      <c r="F299" s="46"/>
      <c r="G299" s="46"/>
      <c r="H299" s="46"/>
      <c r="I299" s="46"/>
      <c r="J299" s="48"/>
    </row>
    <row r="300" ht="90">
      <c r="A300" s="37" t="s">
        <v>633</v>
      </c>
      <c r="B300" s="45"/>
      <c r="C300" s="46"/>
      <c r="D300" s="46"/>
      <c r="E300" s="39" t="s">
        <v>2940</v>
      </c>
      <c r="F300" s="46"/>
      <c r="G300" s="46"/>
      <c r="H300" s="46"/>
      <c r="I300" s="46"/>
      <c r="J300" s="48"/>
    </row>
    <row r="301" ht="30">
      <c r="A301" s="37" t="s">
        <v>625</v>
      </c>
      <c r="B301" s="37">
        <v>72</v>
      </c>
      <c r="C301" s="38" t="s">
        <v>1416</v>
      </c>
      <c r="D301" s="37" t="s">
        <v>627</v>
      </c>
      <c r="E301" s="39" t="s">
        <v>1417</v>
      </c>
      <c r="F301" s="40" t="s">
        <v>744</v>
      </c>
      <c r="G301" s="41">
        <v>29</v>
      </c>
      <c r="H301" s="42">
        <v>0</v>
      </c>
      <c r="I301" s="43">
        <f>ROUND(G301*H301,P4)</f>
        <v>0</v>
      </c>
      <c r="J301" s="37"/>
      <c r="O301" s="44">
        <f>I301*0.21</f>
        <v>0</v>
      </c>
      <c r="P301">
        <v>3</v>
      </c>
    </row>
    <row r="302">
      <c r="A302" s="37" t="s">
        <v>630</v>
      </c>
      <c r="B302" s="45"/>
      <c r="C302" s="46"/>
      <c r="D302" s="46"/>
      <c r="E302" s="47" t="s">
        <v>627</v>
      </c>
      <c r="F302" s="46"/>
      <c r="G302" s="46"/>
      <c r="H302" s="46"/>
      <c r="I302" s="46"/>
      <c r="J302" s="48"/>
    </row>
    <row r="303" ht="225">
      <c r="A303" s="37" t="s">
        <v>631</v>
      </c>
      <c r="B303" s="45"/>
      <c r="C303" s="46"/>
      <c r="D303" s="46"/>
      <c r="E303" s="49" t="s">
        <v>9725</v>
      </c>
      <c r="F303" s="46"/>
      <c r="G303" s="46"/>
      <c r="H303" s="46"/>
      <c r="I303" s="46"/>
      <c r="J303" s="48"/>
    </row>
    <row r="304" ht="165">
      <c r="A304" s="37" t="s">
        <v>633</v>
      </c>
      <c r="B304" s="45"/>
      <c r="C304" s="46"/>
      <c r="D304" s="46"/>
      <c r="E304" s="39" t="s">
        <v>1244</v>
      </c>
      <c r="F304" s="46"/>
      <c r="G304" s="46"/>
      <c r="H304" s="46"/>
      <c r="I304" s="46"/>
      <c r="J304" s="48"/>
    </row>
    <row r="305">
      <c r="A305" s="37" t="s">
        <v>625</v>
      </c>
      <c r="B305" s="37">
        <v>73</v>
      </c>
      <c r="C305" s="38" t="s">
        <v>2060</v>
      </c>
      <c r="D305" s="37" t="s">
        <v>627</v>
      </c>
      <c r="E305" s="39" t="s">
        <v>2061</v>
      </c>
      <c r="F305" s="40" t="s">
        <v>639</v>
      </c>
      <c r="G305" s="41">
        <v>4</v>
      </c>
      <c r="H305" s="42">
        <v>0</v>
      </c>
      <c r="I305" s="43">
        <f>ROUND(G305*H305,P4)</f>
        <v>0</v>
      </c>
      <c r="J305" s="37"/>
      <c r="O305" s="44">
        <f>I305*0.21</f>
        <v>0</v>
      </c>
      <c r="P305">
        <v>3</v>
      </c>
    </row>
    <row r="306">
      <c r="A306" s="37" t="s">
        <v>630</v>
      </c>
      <c r="B306" s="45"/>
      <c r="C306" s="46"/>
      <c r="D306" s="46"/>
      <c r="E306" s="47" t="s">
        <v>627</v>
      </c>
      <c r="F306" s="46"/>
      <c r="G306" s="46"/>
      <c r="H306" s="46"/>
      <c r="I306" s="46"/>
      <c r="J306" s="48"/>
    </row>
    <row r="307" ht="150">
      <c r="A307" s="37" t="s">
        <v>631</v>
      </c>
      <c r="B307" s="45"/>
      <c r="C307" s="46"/>
      <c r="D307" s="46"/>
      <c r="E307" s="49" t="s">
        <v>9726</v>
      </c>
      <c r="F307" s="46"/>
      <c r="G307" s="46"/>
      <c r="H307" s="46"/>
      <c r="I307" s="46"/>
      <c r="J307" s="48"/>
    </row>
    <row r="308" ht="75">
      <c r="A308" s="37" t="s">
        <v>633</v>
      </c>
      <c r="B308" s="45"/>
      <c r="C308" s="46"/>
      <c r="D308" s="46"/>
      <c r="E308" s="39" t="s">
        <v>1753</v>
      </c>
      <c r="F308" s="46"/>
      <c r="G308" s="46"/>
      <c r="H308" s="46"/>
      <c r="I308" s="46"/>
      <c r="J308" s="48"/>
    </row>
    <row r="309">
      <c r="A309" s="37" t="s">
        <v>625</v>
      </c>
      <c r="B309" s="37">
        <v>74</v>
      </c>
      <c r="C309" s="38" t="s">
        <v>667</v>
      </c>
      <c r="D309" s="37" t="s">
        <v>627</v>
      </c>
      <c r="E309" s="39" t="s">
        <v>668</v>
      </c>
      <c r="F309" s="40" t="s">
        <v>629</v>
      </c>
      <c r="G309" s="41">
        <v>44.942</v>
      </c>
      <c r="H309" s="42">
        <v>0</v>
      </c>
      <c r="I309" s="43">
        <f>ROUND(G309*H309,P4)</f>
        <v>0</v>
      </c>
      <c r="J309" s="37"/>
      <c r="O309" s="44">
        <f>I309*0.21</f>
        <v>0</v>
      </c>
      <c r="P309">
        <v>3</v>
      </c>
    </row>
    <row r="310">
      <c r="A310" s="37" t="s">
        <v>630</v>
      </c>
      <c r="B310" s="45"/>
      <c r="C310" s="46"/>
      <c r="D310" s="46"/>
      <c r="E310" s="47" t="s">
        <v>627</v>
      </c>
      <c r="F310" s="46"/>
      <c r="G310" s="46"/>
      <c r="H310" s="46"/>
      <c r="I310" s="46"/>
      <c r="J310" s="48"/>
    </row>
    <row r="311" ht="120">
      <c r="A311" s="37" t="s">
        <v>631</v>
      </c>
      <c r="B311" s="45"/>
      <c r="C311" s="46"/>
      <c r="D311" s="46"/>
      <c r="E311" s="49" t="s">
        <v>9727</v>
      </c>
      <c r="F311" s="46"/>
      <c r="G311" s="46"/>
      <c r="H311" s="46"/>
      <c r="I311" s="46"/>
      <c r="J311" s="48"/>
    </row>
    <row r="312" ht="180">
      <c r="A312" s="37" t="s">
        <v>633</v>
      </c>
      <c r="B312" s="45"/>
      <c r="C312" s="46"/>
      <c r="D312" s="46"/>
      <c r="E312" s="39" t="s">
        <v>985</v>
      </c>
      <c r="F312" s="46"/>
      <c r="G312" s="46"/>
      <c r="H312" s="46"/>
      <c r="I312" s="46"/>
      <c r="J312" s="48"/>
    </row>
    <row r="313">
      <c r="A313" s="37" t="s">
        <v>625</v>
      </c>
      <c r="B313" s="37">
        <v>75</v>
      </c>
      <c r="C313" s="38" t="s">
        <v>1256</v>
      </c>
      <c r="D313" s="37" t="s">
        <v>627</v>
      </c>
      <c r="E313" s="39" t="s">
        <v>1257</v>
      </c>
      <c r="F313" s="40" t="s">
        <v>629</v>
      </c>
      <c r="G313" s="41">
        <v>154.77099999999999</v>
      </c>
      <c r="H313" s="42">
        <v>0</v>
      </c>
      <c r="I313" s="43">
        <f>ROUND(G313*H313,P4)</f>
        <v>0</v>
      </c>
      <c r="J313" s="37"/>
      <c r="O313" s="44">
        <f>I313*0.21</f>
        <v>0</v>
      </c>
      <c r="P313">
        <v>3</v>
      </c>
    </row>
    <row r="314">
      <c r="A314" s="37" t="s">
        <v>630</v>
      </c>
      <c r="B314" s="45"/>
      <c r="C314" s="46"/>
      <c r="D314" s="46"/>
      <c r="E314" s="47" t="s">
        <v>627</v>
      </c>
      <c r="F314" s="46"/>
      <c r="G314" s="46"/>
      <c r="H314" s="46"/>
      <c r="I314" s="46"/>
      <c r="J314" s="48"/>
    </row>
    <row r="315" ht="225">
      <c r="A315" s="37" t="s">
        <v>631</v>
      </c>
      <c r="B315" s="45"/>
      <c r="C315" s="46"/>
      <c r="D315" s="46"/>
      <c r="E315" s="49" t="s">
        <v>9728</v>
      </c>
      <c r="F315" s="46"/>
      <c r="G315" s="46"/>
      <c r="H315" s="46"/>
      <c r="I315" s="46"/>
      <c r="J315" s="48"/>
    </row>
    <row r="316" ht="180">
      <c r="A316" s="37" t="s">
        <v>633</v>
      </c>
      <c r="B316" s="45"/>
      <c r="C316" s="46"/>
      <c r="D316" s="46"/>
      <c r="E316" s="39" t="s">
        <v>985</v>
      </c>
      <c r="F316" s="46"/>
      <c r="G316" s="46"/>
      <c r="H316" s="46"/>
      <c r="I316" s="46"/>
      <c r="J316" s="48"/>
    </row>
    <row r="317" ht="30">
      <c r="A317" s="37" t="s">
        <v>625</v>
      </c>
      <c r="B317" s="37">
        <v>76</v>
      </c>
      <c r="C317" s="38" t="s">
        <v>9729</v>
      </c>
      <c r="D317" s="37" t="s">
        <v>627</v>
      </c>
      <c r="E317" s="39" t="s">
        <v>9251</v>
      </c>
      <c r="F317" s="40" t="s">
        <v>697</v>
      </c>
      <c r="G317" s="41">
        <v>1</v>
      </c>
      <c r="H317" s="42">
        <v>0</v>
      </c>
      <c r="I317" s="43">
        <f>ROUND(G317*H317,P4)</f>
        <v>0</v>
      </c>
      <c r="J317" s="37"/>
      <c r="O317" s="44">
        <f>I317*0.21</f>
        <v>0</v>
      </c>
      <c r="P317">
        <v>3</v>
      </c>
    </row>
    <row r="318" ht="30">
      <c r="A318" s="37" t="s">
        <v>630</v>
      </c>
      <c r="B318" s="45"/>
      <c r="C318" s="46"/>
      <c r="D318" s="46"/>
      <c r="E318" s="39" t="s">
        <v>9251</v>
      </c>
      <c r="F318" s="46"/>
      <c r="G318" s="46"/>
      <c r="H318" s="46"/>
      <c r="I318" s="46"/>
      <c r="J318" s="48"/>
    </row>
    <row r="319" ht="30">
      <c r="A319" s="37" t="s">
        <v>631</v>
      </c>
      <c r="B319" s="45"/>
      <c r="C319" s="46"/>
      <c r="D319" s="46"/>
      <c r="E319" s="49" t="s">
        <v>9252</v>
      </c>
      <c r="F319" s="46"/>
      <c r="G319" s="46"/>
      <c r="H319" s="46"/>
      <c r="I319" s="46"/>
      <c r="J319" s="48"/>
    </row>
    <row r="320" ht="90">
      <c r="A320" s="37" t="s">
        <v>633</v>
      </c>
      <c r="B320" s="45"/>
      <c r="C320" s="46"/>
      <c r="D320" s="46"/>
      <c r="E320" s="39" t="s">
        <v>9253</v>
      </c>
      <c r="F320" s="46"/>
      <c r="G320" s="46"/>
      <c r="H320" s="46"/>
      <c r="I320" s="46"/>
      <c r="J320" s="48"/>
    </row>
    <row r="321">
      <c r="A321" s="37" t="s">
        <v>625</v>
      </c>
      <c r="B321" s="37">
        <v>77</v>
      </c>
      <c r="C321" s="38" t="s">
        <v>9730</v>
      </c>
      <c r="D321" s="37" t="s">
        <v>627</v>
      </c>
      <c r="E321" s="39" t="s">
        <v>9255</v>
      </c>
      <c r="F321" s="40" t="s">
        <v>697</v>
      </c>
      <c r="G321" s="41">
        <v>1</v>
      </c>
      <c r="H321" s="42">
        <v>0</v>
      </c>
      <c r="I321" s="43">
        <f>ROUND(G321*H321,P4)</f>
        <v>0</v>
      </c>
      <c r="J321" s="37"/>
      <c r="O321" s="44">
        <f>I321*0.21</f>
        <v>0</v>
      </c>
      <c r="P321">
        <v>3</v>
      </c>
    </row>
    <row r="322">
      <c r="A322" s="37" t="s">
        <v>630</v>
      </c>
      <c r="B322" s="45"/>
      <c r="C322" s="46"/>
      <c r="D322" s="46"/>
      <c r="E322" s="39" t="s">
        <v>9255</v>
      </c>
      <c r="F322" s="46"/>
      <c r="G322" s="46"/>
      <c r="H322" s="46"/>
      <c r="I322" s="46"/>
      <c r="J322" s="48"/>
    </row>
    <row r="323" ht="150">
      <c r="A323" s="37" t="s">
        <v>631</v>
      </c>
      <c r="B323" s="45"/>
      <c r="C323" s="46"/>
      <c r="D323" s="46"/>
      <c r="E323" s="49" t="s">
        <v>9256</v>
      </c>
      <c r="F323" s="46"/>
      <c r="G323" s="46"/>
      <c r="H323" s="46"/>
      <c r="I323" s="46"/>
      <c r="J323" s="48"/>
    </row>
    <row r="324" ht="135">
      <c r="A324" s="37" t="s">
        <v>633</v>
      </c>
      <c r="B324" s="45"/>
      <c r="C324" s="46"/>
      <c r="D324" s="46"/>
      <c r="E324" s="39" t="s">
        <v>9257</v>
      </c>
      <c r="F324" s="46"/>
      <c r="G324" s="46"/>
      <c r="H324" s="46"/>
      <c r="I324" s="46"/>
      <c r="J324" s="48"/>
    </row>
    <row r="325">
      <c r="A325" s="37" t="s">
        <v>625</v>
      </c>
      <c r="B325" s="37">
        <v>78</v>
      </c>
      <c r="C325" s="38" t="s">
        <v>9258</v>
      </c>
      <c r="D325" s="37" t="s">
        <v>627</v>
      </c>
      <c r="E325" s="39" t="s">
        <v>9259</v>
      </c>
      <c r="F325" s="40" t="s">
        <v>2949</v>
      </c>
      <c r="G325" s="41">
        <v>1</v>
      </c>
      <c r="H325" s="42">
        <v>0</v>
      </c>
      <c r="I325" s="43">
        <f>ROUND(G325*H325,P4)</f>
        <v>0</v>
      </c>
      <c r="J325" s="37"/>
      <c r="O325" s="44">
        <f>I325*0.21</f>
        <v>0</v>
      </c>
      <c r="P325">
        <v>3</v>
      </c>
    </row>
    <row r="326">
      <c r="A326" s="37" t="s">
        <v>630</v>
      </c>
      <c r="B326" s="45"/>
      <c r="C326" s="46"/>
      <c r="D326" s="46"/>
      <c r="E326" s="39" t="s">
        <v>9259</v>
      </c>
      <c r="F326" s="46"/>
      <c r="G326" s="46"/>
      <c r="H326" s="46"/>
      <c r="I326" s="46"/>
      <c r="J326" s="48"/>
    </row>
    <row r="327" ht="120">
      <c r="A327" s="37" t="s">
        <v>631</v>
      </c>
      <c r="B327" s="45"/>
      <c r="C327" s="46"/>
      <c r="D327" s="46"/>
      <c r="E327" s="49" t="s">
        <v>9260</v>
      </c>
      <c r="F327" s="46"/>
      <c r="G327" s="46"/>
      <c r="H327" s="46"/>
      <c r="I327" s="46"/>
      <c r="J327" s="48"/>
    </row>
    <row r="328" ht="90">
      <c r="A328" s="37" t="s">
        <v>633</v>
      </c>
      <c r="B328" s="45"/>
      <c r="C328" s="46"/>
      <c r="D328" s="46"/>
      <c r="E328" s="39" t="s">
        <v>9253</v>
      </c>
      <c r="F328" s="46"/>
      <c r="G328" s="46"/>
      <c r="H328" s="46"/>
      <c r="I328" s="46"/>
      <c r="J328" s="48"/>
    </row>
    <row r="329">
      <c r="A329" s="37" t="s">
        <v>625</v>
      </c>
      <c r="B329" s="37">
        <v>79</v>
      </c>
      <c r="C329" s="38" t="s">
        <v>9261</v>
      </c>
      <c r="D329" s="37" t="s">
        <v>627</v>
      </c>
      <c r="E329" s="39" t="s">
        <v>9262</v>
      </c>
      <c r="F329" s="40" t="s">
        <v>2309</v>
      </c>
      <c r="G329" s="41">
        <v>4</v>
      </c>
      <c r="H329" s="42">
        <v>0</v>
      </c>
      <c r="I329" s="43">
        <f>ROUND(G329*H329,P4)</f>
        <v>0</v>
      </c>
      <c r="J329" s="37"/>
      <c r="O329" s="44">
        <f>I329*0.21</f>
        <v>0</v>
      </c>
      <c r="P329">
        <v>3</v>
      </c>
    </row>
    <row r="330">
      <c r="A330" s="37" t="s">
        <v>630</v>
      </c>
      <c r="B330" s="45"/>
      <c r="C330" s="46"/>
      <c r="D330" s="46"/>
      <c r="E330" s="39" t="s">
        <v>9262</v>
      </c>
      <c r="F330" s="46"/>
      <c r="G330" s="46"/>
      <c r="H330" s="46"/>
      <c r="I330" s="46"/>
      <c r="J330" s="48"/>
    </row>
    <row r="331" ht="120">
      <c r="A331" s="37" t="s">
        <v>631</v>
      </c>
      <c r="B331" s="45"/>
      <c r="C331" s="46"/>
      <c r="D331" s="46"/>
      <c r="E331" s="49" t="s">
        <v>9263</v>
      </c>
      <c r="F331" s="46"/>
      <c r="G331" s="46"/>
      <c r="H331" s="46"/>
      <c r="I331" s="46"/>
      <c r="J331" s="48"/>
    </row>
    <row r="332" ht="90">
      <c r="A332" s="37" t="s">
        <v>633</v>
      </c>
      <c r="B332" s="45"/>
      <c r="C332" s="46"/>
      <c r="D332" s="46"/>
      <c r="E332" s="39" t="s">
        <v>9253</v>
      </c>
      <c r="F332" s="46"/>
      <c r="G332" s="46"/>
      <c r="H332" s="46"/>
      <c r="I332" s="46"/>
      <c r="J332" s="48"/>
    </row>
    <row r="333">
      <c r="A333" s="37" t="s">
        <v>625</v>
      </c>
      <c r="B333" s="37">
        <v>80</v>
      </c>
      <c r="C333" s="38" t="s">
        <v>9264</v>
      </c>
      <c r="D333" s="37" t="s">
        <v>627</v>
      </c>
      <c r="E333" s="39" t="s">
        <v>9265</v>
      </c>
      <c r="F333" s="40" t="s">
        <v>2309</v>
      </c>
      <c r="G333" s="41">
        <v>1</v>
      </c>
      <c r="H333" s="42">
        <v>0</v>
      </c>
      <c r="I333" s="43">
        <f>ROUND(G333*H333,P4)</f>
        <v>0</v>
      </c>
      <c r="J333" s="37"/>
      <c r="O333" s="44">
        <f>I333*0.21</f>
        <v>0</v>
      </c>
      <c r="P333">
        <v>3</v>
      </c>
    </row>
    <row r="334">
      <c r="A334" s="37" t="s">
        <v>630</v>
      </c>
      <c r="B334" s="45"/>
      <c r="C334" s="46"/>
      <c r="D334" s="46"/>
      <c r="E334" s="39" t="s">
        <v>9265</v>
      </c>
      <c r="F334" s="46"/>
      <c r="G334" s="46"/>
      <c r="H334" s="46"/>
      <c r="I334" s="46"/>
      <c r="J334" s="48"/>
    </row>
    <row r="335" ht="90">
      <c r="A335" s="37" t="s">
        <v>631</v>
      </c>
      <c r="B335" s="45"/>
      <c r="C335" s="46"/>
      <c r="D335" s="46"/>
      <c r="E335" s="49" t="s">
        <v>9266</v>
      </c>
      <c r="F335" s="46"/>
      <c r="G335" s="46"/>
      <c r="H335" s="46"/>
      <c r="I335" s="46"/>
      <c r="J335" s="48"/>
    </row>
    <row r="336" ht="90">
      <c r="A336" s="37" t="s">
        <v>633</v>
      </c>
      <c r="B336" s="45"/>
      <c r="C336" s="46"/>
      <c r="D336" s="46"/>
      <c r="E336" s="39" t="s">
        <v>9253</v>
      </c>
      <c r="F336" s="46"/>
      <c r="G336" s="46"/>
      <c r="H336" s="46"/>
      <c r="I336" s="46"/>
      <c r="J336" s="48"/>
    </row>
    <row r="337">
      <c r="A337" s="31" t="s">
        <v>622</v>
      </c>
      <c r="B337" s="32"/>
      <c r="C337" s="33" t="s">
        <v>676</v>
      </c>
      <c r="D337" s="34"/>
      <c r="E337" s="31" t="s">
        <v>677</v>
      </c>
      <c r="F337" s="34"/>
      <c r="G337" s="34"/>
      <c r="H337" s="34"/>
      <c r="I337" s="35">
        <f>SUMIFS(I338:I353,A338:A353,"P")</f>
        <v>0</v>
      </c>
      <c r="J337" s="36"/>
    </row>
    <row r="338" ht="45">
      <c r="A338" s="37" t="s">
        <v>625</v>
      </c>
      <c r="B338" s="37">
        <v>81</v>
      </c>
      <c r="C338" s="38" t="s">
        <v>678</v>
      </c>
      <c r="D338" s="37" t="s">
        <v>679</v>
      </c>
      <c r="E338" s="39" t="s">
        <v>680</v>
      </c>
      <c r="F338" s="40" t="s">
        <v>673</v>
      </c>
      <c r="G338" s="41">
        <v>4745.4579999999996</v>
      </c>
      <c r="H338" s="42">
        <v>0</v>
      </c>
      <c r="I338" s="43">
        <f>ROUND(G338*H338,P4)</f>
        <v>0</v>
      </c>
      <c r="J338" s="37"/>
      <c r="O338" s="44">
        <f>I338*0.21</f>
        <v>0</v>
      </c>
      <c r="P338">
        <v>3</v>
      </c>
    </row>
    <row r="339">
      <c r="A339" s="37" t="s">
        <v>630</v>
      </c>
      <c r="B339" s="45"/>
      <c r="C339" s="46"/>
      <c r="D339" s="46"/>
      <c r="E339" s="39" t="s">
        <v>681</v>
      </c>
      <c r="F339" s="46"/>
      <c r="G339" s="46"/>
      <c r="H339" s="46"/>
      <c r="I339" s="46"/>
      <c r="J339" s="48"/>
    </row>
    <row r="340" ht="180">
      <c r="A340" s="37" t="s">
        <v>631</v>
      </c>
      <c r="B340" s="45"/>
      <c r="C340" s="46"/>
      <c r="D340" s="46"/>
      <c r="E340" s="49" t="s">
        <v>9731</v>
      </c>
      <c r="F340" s="46"/>
      <c r="G340" s="46"/>
      <c r="H340" s="46"/>
      <c r="I340" s="46"/>
      <c r="J340" s="48"/>
    </row>
    <row r="341" ht="120">
      <c r="A341" s="37" t="s">
        <v>633</v>
      </c>
      <c r="B341" s="45"/>
      <c r="C341" s="46"/>
      <c r="D341" s="46"/>
      <c r="E341" s="39" t="s">
        <v>713</v>
      </c>
      <c r="F341" s="46"/>
      <c r="G341" s="46"/>
      <c r="H341" s="46"/>
      <c r="I341" s="46"/>
      <c r="J341" s="48"/>
    </row>
    <row r="342" ht="45">
      <c r="A342" s="37" t="s">
        <v>625</v>
      </c>
      <c r="B342" s="37">
        <v>82</v>
      </c>
      <c r="C342" s="38" t="s">
        <v>991</v>
      </c>
      <c r="D342" s="37" t="s">
        <v>992</v>
      </c>
      <c r="E342" s="39" t="s">
        <v>993</v>
      </c>
      <c r="F342" s="40" t="s">
        <v>673</v>
      </c>
      <c r="G342" s="41">
        <v>454.00299999999999</v>
      </c>
      <c r="H342" s="42">
        <v>0</v>
      </c>
      <c r="I342" s="43">
        <f>ROUND(G342*H342,P4)</f>
        <v>0</v>
      </c>
      <c r="J342" s="37"/>
      <c r="O342" s="44">
        <f>I342*0.21</f>
        <v>0</v>
      </c>
      <c r="P342">
        <v>3</v>
      </c>
    </row>
    <row r="343">
      <c r="A343" s="37" t="s">
        <v>630</v>
      </c>
      <c r="B343" s="45"/>
      <c r="C343" s="46"/>
      <c r="D343" s="46"/>
      <c r="E343" s="39" t="s">
        <v>681</v>
      </c>
      <c r="F343" s="46"/>
      <c r="G343" s="46"/>
      <c r="H343" s="46"/>
      <c r="I343" s="46"/>
      <c r="J343" s="48"/>
    </row>
    <row r="344" ht="45">
      <c r="A344" s="37" t="s">
        <v>631</v>
      </c>
      <c r="B344" s="45"/>
      <c r="C344" s="46"/>
      <c r="D344" s="46"/>
      <c r="E344" s="49" t="s">
        <v>9732</v>
      </c>
      <c r="F344" s="46"/>
      <c r="G344" s="46"/>
      <c r="H344" s="46"/>
      <c r="I344" s="46"/>
      <c r="J344" s="48"/>
    </row>
    <row r="345" ht="120">
      <c r="A345" s="37" t="s">
        <v>633</v>
      </c>
      <c r="B345" s="45"/>
      <c r="C345" s="46"/>
      <c r="D345" s="46"/>
      <c r="E345" s="39" t="s">
        <v>713</v>
      </c>
      <c r="F345" s="46"/>
      <c r="G345" s="46"/>
      <c r="H345" s="46"/>
      <c r="I345" s="46"/>
      <c r="J345" s="48"/>
    </row>
    <row r="346" ht="60">
      <c r="A346" s="37" t="s">
        <v>625</v>
      </c>
      <c r="B346" s="37">
        <v>83</v>
      </c>
      <c r="C346" s="38" t="s">
        <v>684</v>
      </c>
      <c r="D346" s="37" t="s">
        <v>685</v>
      </c>
      <c r="E346" s="39" t="s">
        <v>686</v>
      </c>
      <c r="F346" s="40" t="s">
        <v>673</v>
      </c>
      <c r="G346" s="41">
        <v>470.322</v>
      </c>
      <c r="H346" s="42">
        <v>0</v>
      </c>
      <c r="I346" s="43">
        <f>ROUND(G346*H346,P4)</f>
        <v>0</v>
      </c>
      <c r="J346" s="37"/>
      <c r="O346" s="44">
        <f>I346*0.21</f>
        <v>0</v>
      </c>
      <c r="P346">
        <v>3</v>
      </c>
    </row>
    <row r="347">
      <c r="A347" s="37" t="s">
        <v>630</v>
      </c>
      <c r="B347" s="45"/>
      <c r="C347" s="46"/>
      <c r="D347" s="46"/>
      <c r="E347" s="39" t="s">
        <v>681</v>
      </c>
      <c r="F347" s="46"/>
      <c r="G347" s="46"/>
      <c r="H347" s="46"/>
      <c r="I347" s="46"/>
      <c r="J347" s="48"/>
    </row>
    <row r="348" ht="90">
      <c r="A348" s="37" t="s">
        <v>631</v>
      </c>
      <c r="B348" s="45"/>
      <c r="C348" s="46"/>
      <c r="D348" s="46"/>
      <c r="E348" s="49" t="s">
        <v>9733</v>
      </c>
      <c r="F348" s="46"/>
      <c r="G348" s="46"/>
      <c r="H348" s="46"/>
      <c r="I348" s="46"/>
      <c r="J348" s="48"/>
    </row>
    <row r="349" ht="120">
      <c r="A349" s="37" t="s">
        <v>633</v>
      </c>
      <c r="B349" s="45"/>
      <c r="C349" s="46"/>
      <c r="D349" s="46"/>
      <c r="E349" s="39" t="s">
        <v>713</v>
      </c>
      <c r="F349" s="46"/>
      <c r="G349" s="46"/>
      <c r="H349" s="46"/>
      <c r="I349" s="46"/>
      <c r="J349" s="48"/>
    </row>
    <row r="350" ht="45">
      <c r="A350" s="37" t="s">
        <v>625</v>
      </c>
      <c r="B350" s="37">
        <v>84</v>
      </c>
      <c r="C350" s="38" t="s">
        <v>1454</v>
      </c>
      <c r="D350" s="37" t="s">
        <v>1455</v>
      </c>
      <c r="E350" s="39" t="s">
        <v>1456</v>
      </c>
      <c r="F350" s="40" t="s">
        <v>673</v>
      </c>
      <c r="G350" s="41">
        <v>5596.4399999999996</v>
      </c>
      <c r="H350" s="42">
        <v>0</v>
      </c>
      <c r="I350" s="43">
        <f>ROUND(G350*H350,P4)</f>
        <v>0</v>
      </c>
      <c r="J350" s="37"/>
      <c r="O350" s="44">
        <f>I350*0.21</f>
        <v>0</v>
      </c>
      <c r="P350">
        <v>3</v>
      </c>
    </row>
    <row r="351">
      <c r="A351" s="37" t="s">
        <v>630</v>
      </c>
      <c r="B351" s="45"/>
      <c r="C351" s="46"/>
      <c r="D351" s="46"/>
      <c r="E351" s="39" t="s">
        <v>681</v>
      </c>
      <c r="F351" s="46"/>
      <c r="G351" s="46"/>
      <c r="H351" s="46"/>
      <c r="I351" s="46"/>
      <c r="J351" s="48"/>
    </row>
    <row r="352" ht="105">
      <c r="A352" s="37" t="s">
        <v>631</v>
      </c>
      <c r="B352" s="45"/>
      <c r="C352" s="46"/>
      <c r="D352" s="46"/>
      <c r="E352" s="49" t="s">
        <v>9734</v>
      </c>
      <c r="F352" s="46"/>
      <c r="G352" s="46"/>
      <c r="H352" s="46"/>
      <c r="I352" s="46"/>
      <c r="J352" s="48"/>
    </row>
    <row r="353" ht="120">
      <c r="A353" s="37" t="s">
        <v>633</v>
      </c>
      <c r="B353" s="50"/>
      <c r="C353" s="51"/>
      <c r="D353" s="51"/>
      <c r="E353" s="39" t="s">
        <v>713</v>
      </c>
      <c r="F353" s="51"/>
      <c r="G353" s="51"/>
      <c r="H353" s="51"/>
      <c r="I353" s="51"/>
      <c r="J353" s="52"/>
    </row>
  </sheetData>
  <sheetProtection sheet="1" objects="1" scenarios="1" spinCount="100000" saltValue="snWjippa2NfUb6McMoU6pZihkRC8fM743jibx6F1zA2j6iqFtZvf4/toZooF5nGKXBetdEkgVUDlB0WpGzllJA==" hashValue="dAc6cKhTgcZ9X61Ij2vHI6kK0qNV0Qa11D1BsVYyX/nNHUqOUGh8mAgLndQGrh6MCnEXEDssQE01kQw7ohLii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9735</v>
      </c>
      <c r="I3" s="25">
        <f>SUMIFS(I10:I239,A10:A239,"SD")</f>
        <v>0</v>
      </c>
      <c r="J3" s="19"/>
      <c r="O3">
        <v>0</v>
      </c>
      <c r="P3">
        <v>2</v>
      </c>
    </row>
    <row r="4">
      <c r="A4" s="3" t="s">
        <v>607</v>
      </c>
      <c r="B4" s="20" t="s">
        <v>608</v>
      </c>
      <c r="C4" s="21" t="s">
        <v>377</v>
      </c>
      <c r="D4" s="22"/>
      <c r="E4" s="23" t="s">
        <v>378</v>
      </c>
      <c r="F4" s="17"/>
      <c r="G4" s="17"/>
      <c r="H4" s="17"/>
      <c r="I4" s="17"/>
      <c r="J4" s="19"/>
      <c r="O4">
        <v>0.12</v>
      </c>
      <c r="P4">
        <v>2</v>
      </c>
    </row>
    <row r="5">
      <c r="A5" s="3" t="s">
        <v>609</v>
      </c>
      <c r="B5" s="20" t="s">
        <v>608</v>
      </c>
      <c r="C5" s="21" t="s">
        <v>9640</v>
      </c>
      <c r="D5" s="22"/>
      <c r="E5" s="23" t="s">
        <v>408</v>
      </c>
      <c r="F5" s="17"/>
      <c r="G5" s="17"/>
      <c r="H5" s="17"/>
      <c r="I5" s="17"/>
      <c r="J5" s="19"/>
      <c r="O5">
        <v>0.20999999999999999</v>
      </c>
    </row>
    <row r="6" ht="30">
      <c r="A6" s="3" t="s">
        <v>2757</v>
      </c>
      <c r="B6" s="20" t="s">
        <v>610</v>
      </c>
      <c r="C6" s="21" t="s">
        <v>9735</v>
      </c>
      <c r="D6" s="22"/>
      <c r="E6" s="23" t="s">
        <v>412</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SUMIFS(I11:I86,A11:A86,"P")</f>
        <v>0</v>
      </c>
      <c r="J10" s="36"/>
    </row>
    <row r="11">
      <c r="A11" s="37" t="s">
        <v>625</v>
      </c>
      <c r="B11" s="37">
        <v>1</v>
      </c>
      <c r="C11" s="38" t="s">
        <v>695</v>
      </c>
      <c r="D11" s="37" t="s">
        <v>627</v>
      </c>
      <c r="E11" s="39" t="s">
        <v>696</v>
      </c>
      <c r="F11" s="40" t="s">
        <v>697</v>
      </c>
      <c r="G11" s="41">
        <v>1</v>
      </c>
      <c r="H11" s="42">
        <v>0</v>
      </c>
      <c r="I11" s="43">
        <f>ROUND(G11*H11,P4)</f>
        <v>0</v>
      </c>
      <c r="J11" s="37"/>
      <c r="O11" s="44">
        <f>I11*0.21</f>
        <v>0</v>
      </c>
      <c r="P11">
        <v>3</v>
      </c>
    </row>
    <row r="12">
      <c r="A12" s="37" t="s">
        <v>630</v>
      </c>
      <c r="B12" s="45"/>
      <c r="C12" s="46"/>
      <c r="D12" s="46"/>
      <c r="E12" s="47" t="s">
        <v>627</v>
      </c>
      <c r="F12" s="46"/>
      <c r="G12" s="46"/>
      <c r="H12" s="46"/>
      <c r="I12" s="46"/>
      <c r="J12" s="48"/>
    </row>
    <row r="13" ht="105">
      <c r="A13" s="37" t="s">
        <v>631</v>
      </c>
      <c r="B13" s="45"/>
      <c r="C13" s="46"/>
      <c r="D13" s="46"/>
      <c r="E13" s="49" t="s">
        <v>9736</v>
      </c>
      <c r="F13" s="46"/>
      <c r="G13" s="46"/>
      <c r="H13" s="46"/>
      <c r="I13" s="46"/>
      <c r="J13" s="48"/>
    </row>
    <row r="14" ht="60">
      <c r="A14" s="37" t="s">
        <v>633</v>
      </c>
      <c r="B14" s="45"/>
      <c r="C14" s="46"/>
      <c r="D14" s="46"/>
      <c r="E14" s="39" t="s">
        <v>700</v>
      </c>
      <c r="F14" s="46"/>
      <c r="G14" s="46"/>
      <c r="H14" s="46"/>
      <c r="I14" s="46"/>
      <c r="J14" s="48"/>
    </row>
    <row r="15">
      <c r="A15" s="37" t="s">
        <v>625</v>
      </c>
      <c r="B15" s="37">
        <v>2</v>
      </c>
      <c r="C15" s="38" t="s">
        <v>4407</v>
      </c>
      <c r="D15" s="37" t="s">
        <v>627</v>
      </c>
      <c r="E15" s="39" t="s">
        <v>4408</v>
      </c>
      <c r="F15" s="40" t="s">
        <v>832</v>
      </c>
      <c r="G15" s="41">
        <v>3822</v>
      </c>
      <c r="H15" s="42">
        <v>0</v>
      </c>
      <c r="I15" s="43">
        <f>ROUND(G15*H15,P4)</f>
        <v>0</v>
      </c>
      <c r="J15" s="37"/>
      <c r="O15" s="44">
        <f>I15*0.21</f>
        <v>0</v>
      </c>
      <c r="P15">
        <v>3</v>
      </c>
    </row>
    <row r="16">
      <c r="A16" s="37" t="s">
        <v>630</v>
      </c>
      <c r="B16" s="45"/>
      <c r="C16" s="46"/>
      <c r="D16" s="46"/>
      <c r="E16" s="47" t="s">
        <v>627</v>
      </c>
      <c r="F16" s="46"/>
      <c r="G16" s="46"/>
      <c r="H16" s="46"/>
      <c r="I16" s="46"/>
      <c r="J16" s="48"/>
    </row>
    <row r="17" ht="90">
      <c r="A17" s="37" t="s">
        <v>631</v>
      </c>
      <c r="B17" s="45"/>
      <c r="C17" s="46"/>
      <c r="D17" s="46"/>
      <c r="E17" s="49" t="s">
        <v>9737</v>
      </c>
      <c r="F17" s="46"/>
      <c r="G17" s="46"/>
      <c r="H17" s="46"/>
      <c r="I17" s="46"/>
      <c r="J17" s="48"/>
    </row>
    <row r="18" ht="60">
      <c r="A18" s="37" t="s">
        <v>633</v>
      </c>
      <c r="B18" s="45"/>
      <c r="C18" s="46"/>
      <c r="D18" s="46"/>
      <c r="E18" s="39" t="s">
        <v>4410</v>
      </c>
      <c r="F18" s="46"/>
      <c r="G18" s="46"/>
      <c r="H18" s="46"/>
      <c r="I18" s="46"/>
      <c r="J18" s="48"/>
    </row>
    <row r="19">
      <c r="A19" s="37" t="s">
        <v>625</v>
      </c>
      <c r="B19" s="37">
        <v>3</v>
      </c>
      <c r="C19" s="38" t="s">
        <v>1139</v>
      </c>
      <c r="D19" s="37" t="s">
        <v>627</v>
      </c>
      <c r="E19" s="39" t="s">
        <v>1140</v>
      </c>
      <c r="F19" s="40" t="s">
        <v>629</v>
      </c>
      <c r="G19" s="41">
        <v>23.379999999999999</v>
      </c>
      <c r="H19" s="42">
        <v>0</v>
      </c>
      <c r="I19" s="43">
        <f>ROUND(G19*H19,P4)</f>
        <v>0</v>
      </c>
      <c r="J19" s="37"/>
      <c r="O19" s="44">
        <f>I19*0.21</f>
        <v>0</v>
      </c>
      <c r="P19">
        <v>3</v>
      </c>
    </row>
    <row r="20">
      <c r="A20" s="37" t="s">
        <v>630</v>
      </c>
      <c r="B20" s="45"/>
      <c r="C20" s="46"/>
      <c r="D20" s="46"/>
      <c r="E20" s="47" t="s">
        <v>627</v>
      </c>
      <c r="F20" s="46"/>
      <c r="G20" s="46"/>
      <c r="H20" s="46"/>
      <c r="I20" s="46"/>
      <c r="J20" s="48"/>
    </row>
    <row r="21" ht="225">
      <c r="A21" s="37" t="s">
        <v>631</v>
      </c>
      <c r="B21" s="45"/>
      <c r="C21" s="46"/>
      <c r="D21" s="46"/>
      <c r="E21" s="49" t="s">
        <v>9738</v>
      </c>
      <c r="F21" s="46"/>
      <c r="G21" s="46"/>
      <c r="H21" s="46"/>
      <c r="I21" s="46"/>
      <c r="J21" s="48"/>
    </row>
    <row r="22" ht="120">
      <c r="A22" s="37" t="s">
        <v>633</v>
      </c>
      <c r="B22" s="45"/>
      <c r="C22" s="46"/>
      <c r="D22" s="46"/>
      <c r="E22" s="39" t="s">
        <v>829</v>
      </c>
      <c r="F22" s="46"/>
      <c r="G22" s="46"/>
      <c r="H22" s="46"/>
      <c r="I22" s="46"/>
      <c r="J22" s="48"/>
    </row>
    <row r="23" ht="30">
      <c r="A23" s="37" t="s">
        <v>625</v>
      </c>
      <c r="B23" s="37">
        <v>4</v>
      </c>
      <c r="C23" s="38" t="s">
        <v>2507</v>
      </c>
      <c r="D23" s="37" t="s">
        <v>627</v>
      </c>
      <c r="E23" s="39" t="s">
        <v>2508</v>
      </c>
      <c r="F23" s="40" t="s">
        <v>629</v>
      </c>
      <c r="G23" s="41">
        <v>108.869</v>
      </c>
      <c r="H23" s="42">
        <v>0</v>
      </c>
      <c r="I23" s="43">
        <f>ROUND(G23*H23,P4)</f>
        <v>0</v>
      </c>
      <c r="J23" s="37"/>
      <c r="O23" s="44">
        <f>I23*0.21</f>
        <v>0</v>
      </c>
      <c r="P23">
        <v>3</v>
      </c>
    </row>
    <row r="24">
      <c r="A24" s="37" t="s">
        <v>630</v>
      </c>
      <c r="B24" s="45"/>
      <c r="C24" s="46"/>
      <c r="D24" s="46"/>
      <c r="E24" s="47" t="s">
        <v>627</v>
      </c>
      <c r="F24" s="46"/>
      <c r="G24" s="46"/>
      <c r="H24" s="46"/>
      <c r="I24" s="46"/>
      <c r="J24" s="48"/>
    </row>
    <row r="25" ht="405">
      <c r="A25" s="37" t="s">
        <v>631</v>
      </c>
      <c r="B25" s="45"/>
      <c r="C25" s="46"/>
      <c r="D25" s="46"/>
      <c r="E25" s="49" t="s">
        <v>9739</v>
      </c>
      <c r="F25" s="46"/>
      <c r="G25" s="46"/>
      <c r="H25" s="46"/>
      <c r="I25" s="46"/>
      <c r="J25" s="48"/>
    </row>
    <row r="26" ht="120">
      <c r="A26" s="37" t="s">
        <v>633</v>
      </c>
      <c r="B26" s="45"/>
      <c r="C26" s="46"/>
      <c r="D26" s="46"/>
      <c r="E26" s="39" t="s">
        <v>829</v>
      </c>
      <c r="F26" s="46"/>
      <c r="G26" s="46"/>
      <c r="H26" s="46"/>
      <c r="I26" s="46"/>
      <c r="J26" s="48"/>
    </row>
    <row r="27">
      <c r="A27" s="37" t="s">
        <v>625</v>
      </c>
      <c r="B27" s="37">
        <v>5</v>
      </c>
      <c r="C27" s="38" t="s">
        <v>9127</v>
      </c>
      <c r="D27" s="37" t="s">
        <v>627</v>
      </c>
      <c r="E27" s="39" t="s">
        <v>9128</v>
      </c>
      <c r="F27" s="40" t="s">
        <v>629</v>
      </c>
      <c r="G27" s="41">
        <v>21.754999999999999</v>
      </c>
      <c r="H27" s="42">
        <v>0</v>
      </c>
      <c r="I27" s="43">
        <f>ROUND(G27*H27,P4)</f>
        <v>0</v>
      </c>
      <c r="J27" s="37"/>
      <c r="O27" s="44">
        <f>I27*0.21</f>
        <v>0</v>
      </c>
      <c r="P27">
        <v>3</v>
      </c>
    </row>
    <row r="28">
      <c r="A28" s="37" t="s">
        <v>630</v>
      </c>
      <c r="B28" s="45"/>
      <c r="C28" s="46"/>
      <c r="D28" s="46"/>
      <c r="E28" s="47" t="s">
        <v>627</v>
      </c>
      <c r="F28" s="46"/>
      <c r="G28" s="46"/>
      <c r="H28" s="46"/>
      <c r="I28" s="46"/>
      <c r="J28" s="48"/>
    </row>
    <row r="29" ht="180">
      <c r="A29" s="37" t="s">
        <v>631</v>
      </c>
      <c r="B29" s="45"/>
      <c r="C29" s="46"/>
      <c r="D29" s="46"/>
      <c r="E29" s="49" t="s">
        <v>9740</v>
      </c>
      <c r="F29" s="46"/>
      <c r="G29" s="46"/>
      <c r="H29" s="46"/>
      <c r="I29" s="46"/>
      <c r="J29" s="48"/>
    </row>
    <row r="30" ht="120">
      <c r="A30" s="37" t="s">
        <v>633</v>
      </c>
      <c r="B30" s="45"/>
      <c r="C30" s="46"/>
      <c r="D30" s="46"/>
      <c r="E30" s="39" t="s">
        <v>829</v>
      </c>
      <c r="F30" s="46"/>
      <c r="G30" s="46"/>
      <c r="H30" s="46"/>
      <c r="I30" s="46"/>
      <c r="J30" s="48"/>
    </row>
    <row r="31">
      <c r="A31" s="37" t="s">
        <v>625</v>
      </c>
      <c r="B31" s="37">
        <v>6</v>
      </c>
      <c r="C31" s="38" t="s">
        <v>1617</v>
      </c>
      <c r="D31" s="37" t="s">
        <v>627</v>
      </c>
      <c r="E31" s="39" t="s">
        <v>1618</v>
      </c>
      <c r="F31" s="40" t="s">
        <v>629</v>
      </c>
      <c r="G31" s="41">
        <v>185.92699999999999</v>
      </c>
      <c r="H31" s="42">
        <v>0</v>
      </c>
      <c r="I31" s="43">
        <f>ROUND(G31*H31,P4)</f>
        <v>0</v>
      </c>
      <c r="J31" s="37"/>
      <c r="O31" s="44">
        <f>I31*0.21</f>
        <v>0</v>
      </c>
      <c r="P31">
        <v>3</v>
      </c>
    </row>
    <row r="32">
      <c r="A32" s="37" t="s">
        <v>630</v>
      </c>
      <c r="B32" s="45"/>
      <c r="C32" s="46"/>
      <c r="D32" s="46"/>
      <c r="E32" s="47" t="s">
        <v>627</v>
      </c>
      <c r="F32" s="46"/>
      <c r="G32" s="46"/>
      <c r="H32" s="46"/>
      <c r="I32" s="46"/>
      <c r="J32" s="48"/>
    </row>
    <row r="33" ht="165">
      <c r="A33" s="37" t="s">
        <v>631</v>
      </c>
      <c r="B33" s="45"/>
      <c r="C33" s="46"/>
      <c r="D33" s="46"/>
      <c r="E33" s="49" t="s">
        <v>9741</v>
      </c>
      <c r="F33" s="46"/>
      <c r="G33" s="46"/>
      <c r="H33" s="46"/>
      <c r="I33" s="46"/>
      <c r="J33" s="48"/>
    </row>
    <row r="34" ht="120">
      <c r="A34" s="37" t="s">
        <v>633</v>
      </c>
      <c r="B34" s="45"/>
      <c r="C34" s="46"/>
      <c r="D34" s="46"/>
      <c r="E34" s="39" t="s">
        <v>829</v>
      </c>
      <c r="F34" s="46"/>
      <c r="G34" s="46"/>
      <c r="H34" s="46"/>
      <c r="I34" s="46"/>
      <c r="J34" s="48"/>
    </row>
    <row r="35">
      <c r="A35" s="37" t="s">
        <v>625</v>
      </c>
      <c r="B35" s="37">
        <v>7</v>
      </c>
      <c r="C35" s="38" t="s">
        <v>1261</v>
      </c>
      <c r="D35" s="37" t="s">
        <v>627</v>
      </c>
      <c r="E35" s="39" t="s">
        <v>1262</v>
      </c>
      <c r="F35" s="40" t="s">
        <v>629</v>
      </c>
      <c r="G35" s="41">
        <v>967.95000000000005</v>
      </c>
      <c r="H35" s="42">
        <v>0</v>
      </c>
      <c r="I35" s="43">
        <f>ROUND(G35*H35,P4)</f>
        <v>0</v>
      </c>
      <c r="J35" s="37"/>
      <c r="O35" s="44">
        <f>I35*0.21</f>
        <v>0</v>
      </c>
      <c r="P35">
        <v>3</v>
      </c>
    </row>
    <row r="36">
      <c r="A36" s="37" t="s">
        <v>630</v>
      </c>
      <c r="B36" s="45"/>
      <c r="C36" s="46"/>
      <c r="D36" s="46"/>
      <c r="E36" s="47" t="s">
        <v>627</v>
      </c>
      <c r="F36" s="46"/>
      <c r="G36" s="46"/>
      <c r="H36" s="46"/>
      <c r="I36" s="46"/>
      <c r="J36" s="48"/>
    </row>
    <row r="37" ht="285">
      <c r="A37" s="37" t="s">
        <v>631</v>
      </c>
      <c r="B37" s="45"/>
      <c r="C37" s="46"/>
      <c r="D37" s="46"/>
      <c r="E37" s="49" t="s">
        <v>9742</v>
      </c>
      <c r="F37" s="46"/>
      <c r="G37" s="46"/>
      <c r="H37" s="46"/>
      <c r="I37" s="46"/>
      <c r="J37" s="48"/>
    </row>
    <row r="38" ht="75">
      <c r="A38" s="37" t="s">
        <v>633</v>
      </c>
      <c r="B38" s="45"/>
      <c r="C38" s="46"/>
      <c r="D38" s="46"/>
      <c r="E38" s="39" t="s">
        <v>1264</v>
      </c>
      <c r="F38" s="46"/>
      <c r="G38" s="46"/>
      <c r="H38" s="46"/>
      <c r="I38" s="46"/>
      <c r="J38" s="48"/>
    </row>
    <row r="39">
      <c r="A39" s="37" t="s">
        <v>625</v>
      </c>
      <c r="B39" s="37">
        <v>8</v>
      </c>
      <c r="C39" s="38" t="s">
        <v>1143</v>
      </c>
      <c r="D39" s="37" t="s">
        <v>627</v>
      </c>
      <c r="E39" s="39" t="s">
        <v>1144</v>
      </c>
      <c r="F39" s="40" t="s">
        <v>629</v>
      </c>
      <c r="G39" s="41">
        <v>1530.79</v>
      </c>
      <c r="H39" s="42">
        <v>0</v>
      </c>
      <c r="I39" s="43">
        <f>ROUND(G39*H39,P4)</f>
        <v>0</v>
      </c>
      <c r="J39" s="37"/>
      <c r="O39" s="44">
        <f>I39*0.21</f>
        <v>0</v>
      </c>
      <c r="P39">
        <v>3</v>
      </c>
    </row>
    <row r="40">
      <c r="A40" s="37" t="s">
        <v>630</v>
      </c>
      <c r="B40" s="45"/>
      <c r="C40" s="46"/>
      <c r="D40" s="46"/>
      <c r="E40" s="47" t="s">
        <v>627</v>
      </c>
      <c r="F40" s="46"/>
      <c r="G40" s="46"/>
      <c r="H40" s="46"/>
      <c r="I40" s="46"/>
      <c r="J40" s="48"/>
    </row>
    <row r="41" ht="180">
      <c r="A41" s="37" t="s">
        <v>631</v>
      </c>
      <c r="B41" s="45"/>
      <c r="C41" s="46"/>
      <c r="D41" s="46"/>
      <c r="E41" s="49" t="s">
        <v>9743</v>
      </c>
      <c r="F41" s="46"/>
      <c r="G41" s="46"/>
      <c r="H41" s="46"/>
      <c r="I41" s="46"/>
      <c r="J41" s="48"/>
    </row>
    <row r="42" ht="409.5">
      <c r="A42" s="37" t="s">
        <v>633</v>
      </c>
      <c r="B42" s="45"/>
      <c r="C42" s="46"/>
      <c r="D42" s="46"/>
      <c r="E42" s="39" t="s">
        <v>1147</v>
      </c>
      <c r="F42" s="46"/>
      <c r="G42" s="46"/>
      <c r="H42" s="46"/>
      <c r="I42" s="46"/>
      <c r="J42" s="48"/>
    </row>
    <row r="43">
      <c r="A43" s="37" t="s">
        <v>625</v>
      </c>
      <c r="B43" s="37">
        <v>9</v>
      </c>
      <c r="C43" s="38" t="s">
        <v>1269</v>
      </c>
      <c r="D43" s="37" t="s">
        <v>627</v>
      </c>
      <c r="E43" s="39" t="s">
        <v>1270</v>
      </c>
      <c r="F43" s="40" t="s">
        <v>629</v>
      </c>
      <c r="G43" s="41">
        <v>274</v>
      </c>
      <c r="H43" s="42">
        <v>0</v>
      </c>
      <c r="I43" s="43">
        <f>ROUND(G43*H43,P4)</f>
        <v>0</v>
      </c>
      <c r="J43" s="37"/>
      <c r="O43" s="44">
        <f>I43*0.21</f>
        <v>0</v>
      </c>
      <c r="P43">
        <v>3</v>
      </c>
    </row>
    <row r="44">
      <c r="A44" s="37" t="s">
        <v>630</v>
      </c>
      <c r="B44" s="45"/>
      <c r="C44" s="46"/>
      <c r="D44" s="46"/>
      <c r="E44" s="47" t="s">
        <v>627</v>
      </c>
      <c r="F44" s="46"/>
      <c r="G44" s="46"/>
      <c r="H44" s="46"/>
      <c r="I44" s="46"/>
      <c r="J44" s="48"/>
    </row>
    <row r="45" ht="75">
      <c r="A45" s="37" t="s">
        <v>631</v>
      </c>
      <c r="B45" s="45"/>
      <c r="C45" s="46"/>
      <c r="D45" s="46"/>
      <c r="E45" s="49" t="s">
        <v>9744</v>
      </c>
      <c r="F45" s="46"/>
      <c r="G45" s="46"/>
      <c r="H45" s="46"/>
      <c r="I45" s="46"/>
      <c r="J45" s="48"/>
    </row>
    <row r="46" ht="405">
      <c r="A46" s="37" t="s">
        <v>633</v>
      </c>
      <c r="B46" s="45"/>
      <c r="C46" s="46"/>
      <c r="D46" s="46"/>
      <c r="E46" s="39" t="s">
        <v>1272</v>
      </c>
      <c r="F46" s="46"/>
      <c r="G46" s="46"/>
      <c r="H46" s="46"/>
      <c r="I46" s="46"/>
      <c r="J46" s="48"/>
    </row>
    <row r="47">
      <c r="A47" s="37" t="s">
        <v>625</v>
      </c>
      <c r="B47" s="37">
        <v>10</v>
      </c>
      <c r="C47" s="38" t="s">
        <v>1153</v>
      </c>
      <c r="D47" s="37" t="s">
        <v>627</v>
      </c>
      <c r="E47" s="39" t="s">
        <v>1154</v>
      </c>
      <c r="F47" s="40" t="s">
        <v>629</v>
      </c>
      <c r="G47" s="41">
        <v>59.122</v>
      </c>
      <c r="H47" s="42">
        <v>0</v>
      </c>
      <c r="I47" s="43">
        <f>ROUND(G47*H47,P4)</f>
        <v>0</v>
      </c>
      <c r="J47" s="37"/>
      <c r="O47" s="44">
        <f>I47*0.21</f>
        <v>0</v>
      </c>
      <c r="P47">
        <v>3</v>
      </c>
    </row>
    <row r="48">
      <c r="A48" s="37" t="s">
        <v>630</v>
      </c>
      <c r="B48" s="45"/>
      <c r="C48" s="46"/>
      <c r="D48" s="46"/>
      <c r="E48" s="47" t="s">
        <v>627</v>
      </c>
      <c r="F48" s="46"/>
      <c r="G48" s="46"/>
      <c r="H48" s="46"/>
      <c r="I48" s="46"/>
      <c r="J48" s="48"/>
    </row>
    <row r="49" ht="120">
      <c r="A49" s="37" t="s">
        <v>631</v>
      </c>
      <c r="B49" s="45"/>
      <c r="C49" s="46"/>
      <c r="D49" s="46"/>
      <c r="E49" s="49" t="s">
        <v>9745</v>
      </c>
      <c r="F49" s="46"/>
      <c r="G49" s="46"/>
      <c r="H49" s="46"/>
      <c r="I49" s="46"/>
      <c r="J49" s="48"/>
    </row>
    <row r="50" ht="409.5">
      <c r="A50" s="37" t="s">
        <v>633</v>
      </c>
      <c r="B50" s="45"/>
      <c r="C50" s="46"/>
      <c r="D50" s="46"/>
      <c r="E50" s="39" t="s">
        <v>1152</v>
      </c>
      <c r="F50" s="46"/>
      <c r="G50" s="46"/>
      <c r="H50" s="46"/>
      <c r="I50" s="46"/>
      <c r="J50" s="48"/>
    </row>
    <row r="51">
      <c r="A51" s="37" t="s">
        <v>625</v>
      </c>
      <c r="B51" s="37">
        <v>11</v>
      </c>
      <c r="C51" s="38" t="s">
        <v>1281</v>
      </c>
      <c r="D51" s="37" t="s">
        <v>627</v>
      </c>
      <c r="E51" s="39" t="s">
        <v>1282</v>
      </c>
      <c r="F51" s="40" t="s">
        <v>629</v>
      </c>
      <c r="G51" s="41">
        <v>967.95000000000005</v>
      </c>
      <c r="H51" s="42">
        <v>0</v>
      </c>
      <c r="I51" s="43">
        <f>ROUND(G51*H51,P4)</f>
        <v>0</v>
      </c>
      <c r="J51" s="37"/>
      <c r="O51" s="44">
        <f>I51*0.21</f>
        <v>0</v>
      </c>
      <c r="P51">
        <v>3</v>
      </c>
    </row>
    <row r="52">
      <c r="A52" s="37" t="s">
        <v>630</v>
      </c>
      <c r="B52" s="45"/>
      <c r="C52" s="46"/>
      <c r="D52" s="46"/>
      <c r="E52" s="47" t="s">
        <v>627</v>
      </c>
      <c r="F52" s="46"/>
      <c r="G52" s="46"/>
      <c r="H52" s="46"/>
      <c r="I52" s="46"/>
      <c r="J52" s="48"/>
    </row>
    <row r="53" ht="75">
      <c r="A53" s="37" t="s">
        <v>631</v>
      </c>
      <c r="B53" s="45"/>
      <c r="C53" s="46"/>
      <c r="D53" s="46"/>
      <c r="E53" s="49" t="s">
        <v>9746</v>
      </c>
      <c r="F53" s="46"/>
      <c r="G53" s="46"/>
      <c r="H53" s="46"/>
      <c r="I53" s="46"/>
      <c r="J53" s="48"/>
    </row>
    <row r="54" ht="270">
      <c r="A54" s="37" t="s">
        <v>633</v>
      </c>
      <c r="B54" s="45"/>
      <c r="C54" s="46"/>
      <c r="D54" s="46"/>
      <c r="E54" s="39" t="s">
        <v>1284</v>
      </c>
      <c r="F54" s="46"/>
      <c r="G54" s="46"/>
      <c r="H54" s="46"/>
      <c r="I54" s="46"/>
      <c r="J54" s="48"/>
    </row>
    <row r="55">
      <c r="A55" s="37" t="s">
        <v>625</v>
      </c>
      <c r="B55" s="37">
        <v>12</v>
      </c>
      <c r="C55" s="38" t="s">
        <v>1292</v>
      </c>
      <c r="D55" s="37" t="s">
        <v>627</v>
      </c>
      <c r="E55" s="39" t="s">
        <v>1293</v>
      </c>
      <c r="F55" s="40" t="s">
        <v>629</v>
      </c>
      <c r="G55" s="41">
        <v>2668.9000000000001</v>
      </c>
      <c r="H55" s="42">
        <v>0</v>
      </c>
      <c r="I55" s="43">
        <f>ROUND(G55*H55,P4)</f>
        <v>0</v>
      </c>
      <c r="J55" s="37"/>
      <c r="O55" s="44">
        <f>I55*0.21</f>
        <v>0</v>
      </c>
      <c r="P55">
        <v>3</v>
      </c>
    </row>
    <row r="56">
      <c r="A56" s="37" t="s">
        <v>630</v>
      </c>
      <c r="B56" s="45"/>
      <c r="C56" s="46"/>
      <c r="D56" s="46"/>
      <c r="E56" s="47" t="s">
        <v>627</v>
      </c>
      <c r="F56" s="46"/>
      <c r="G56" s="46"/>
      <c r="H56" s="46"/>
      <c r="I56" s="46"/>
      <c r="J56" s="48"/>
    </row>
    <row r="57" ht="105">
      <c r="A57" s="37" t="s">
        <v>631</v>
      </c>
      <c r="B57" s="45"/>
      <c r="C57" s="46"/>
      <c r="D57" s="46"/>
      <c r="E57" s="49" t="s">
        <v>9747</v>
      </c>
      <c r="F57" s="46"/>
      <c r="G57" s="46"/>
      <c r="H57" s="46"/>
      <c r="I57" s="46"/>
      <c r="J57" s="48"/>
    </row>
    <row r="58" ht="405">
      <c r="A58" s="37" t="s">
        <v>633</v>
      </c>
      <c r="B58" s="45"/>
      <c r="C58" s="46"/>
      <c r="D58" s="46"/>
      <c r="E58" s="39" t="s">
        <v>1295</v>
      </c>
      <c r="F58" s="46"/>
      <c r="G58" s="46"/>
      <c r="H58" s="46"/>
      <c r="I58" s="46"/>
      <c r="J58" s="48"/>
    </row>
    <row r="59">
      <c r="A59" s="37" t="s">
        <v>625</v>
      </c>
      <c r="B59" s="37">
        <v>13</v>
      </c>
      <c r="C59" s="38" t="s">
        <v>9138</v>
      </c>
      <c r="D59" s="37" t="s">
        <v>627</v>
      </c>
      <c r="E59" s="39" t="s">
        <v>9139</v>
      </c>
      <c r="F59" s="40" t="s">
        <v>629</v>
      </c>
      <c r="G59" s="41">
        <v>199.09999999999999</v>
      </c>
      <c r="H59" s="42">
        <v>0</v>
      </c>
      <c r="I59" s="43">
        <f>ROUND(G59*H59,P4)</f>
        <v>0</v>
      </c>
      <c r="J59" s="37"/>
      <c r="O59" s="44">
        <f>I59*0.21</f>
        <v>0</v>
      </c>
      <c r="P59">
        <v>3</v>
      </c>
    </row>
    <row r="60">
      <c r="A60" s="37" t="s">
        <v>630</v>
      </c>
      <c r="B60" s="45"/>
      <c r="C60" s="46"/>
      <c r="D60" s="46"/>
      <c r="E60" s="47" t="s">
        <v>627</v>
      </c>
      <c r="F60" s="46"/>
      <c r="G60" s="46"/>
      <c r="H60" s="46"/>
      <c r="I60" s="46"/>
      <c r="J60" s="48"/>
    </row>
    <row r="61" ht="90">
      <c r="A61" s="37" t="s">
        <v>631</v>
      </c>
      <c r="B61" s="45"/>
      <c r="C61" s="46"/>
      <c r="D61" s="46"/>
      <c r="E61" s="49" t="s">
        <v>9748</v>
      </c>
      <c r="F61" s="46"/>
      <c r="G61" s="46"/>
      <c r="H61" s="46"/>
      <c r="I61" s="46"/>
      <c r="J61" s="48"/>
    </row>
    <row r="62" ht="345">
      <c r="A62" s="37" t="s">
        <v>633</v>
      </c>
      <c r="B62" s="45"/>
      <c r="C62" s="46"/>
      <c r="D62" s="46"/>
      <c r="E62" s="39" t="s">
        <v>9141</v>
      </c>
      <c r="F62" s="46"/>
      <c r="G62" s="46"/>
      <c r="H62" s="46"/>
      <c r="I62" s="46"/>
      <c r="J62" s="48"/>
    </row>
    <row r="63">
      <c r="A63" s="37" t="s">
        <v>625</v>
      </c>
      <c r="B63" s="37">
        <v>14</v>
      </c>
      <c r="C63" s="38" t="s">
        <v>1304</v>
      </c>
      <c r="D63" s="37" t="s">
        <v>627</v>
      </c>
      <c r="E63" s="39" t="s">
        <v>1305</v>
      </c>
      <c r="F63" s="40" t="s">
        <v>629</v>
      </c>
      <c r="G63" s="41">
        <v>39.270000000000003</v>
      </c>
      <c r="H63" s="42">
        <v>0</v>
      </c>
      <c r="I63" s="43">
        <f>ROUND(G63*H63,P4)</f>
        <v>0</v>
      </c>
      <c r="J63" s="37"/>
      <c r="O63" s="44">
        <f>I63*0.21</f>
        <v>0</v>
      </c>
      <c r="P63">
        <v>3</v>
      </c>
    </row>
    <row r="64">
      <c r="A64" s="37" t="s">
        <v>630</v>
      </c>
      <c r="B64" s="45"/>
      <c r="C64" s="46"/>
      <c r="D64" s="46"/>
      <c r="E64" s="47" t="s">
        <v>627</v>
      </c>
      <c r="F64" s="46"/>
      <c r="G64" s="46"/>
      <c r="H64" s="46"/>
      <c r="I64" s="46"/>
      <c r="J64" s="48"/>
    </row>
    <row r="65" ht="135">
      <c r="A65" s="37" t="s">
        <v>631</v>
      </c>
      <c r="B65" s="45"/>
      <c r="C65" s="46"/>
      <c r="D65" s="46"/>
      <c r="E65" s="49" t="s">
        <v>9749</v>
      </c>
      <c r="F65" s="46"/>
      <c r="G65" s="46"/>
      <c r="H65" s="46"/>
      <c r="I65" s="46"/>
      <c r="J65" s="48"/>
    </row>
    <row r="66" ht="409.5">
      <c r="A66" s="37" t="s">
        <v>633</v>
      </c>
      <c r="B66" s="45"/>
      <c r="C66" s="46"/>
      <c r="D66" s="46"/>
      <c r="E66" s="39" t="s">
        <v>1307</v>
      </c>
      <c r="F66" s="46"/>
      <c r="G66" s="46"/>
      <c r="H66" s="46"/>
      <c r="I66" s="46"/>
      <c r="J66" s="48"/>
    </row>
    <row r="67">
      <c r="A67" s="37" t="s">
        <v>625</v>
      </c>
      <c r="B67" s="37">
        <v>15</v>
      </c>
      <c r="C67" s="38" t="s">
        <v>1308</v>
      </c>
      <c r="D67" s="37" t="s">
        <v>627</v>
      </c>
      <c r="E67" s="39" t="s">
        <v>1309</v>
      </c>
      <c r="F67" s="40" t="s">
        <v>832</v>
      </c>
      <c r="G67" s="41">
        <v>4260.6000000000004</v>
      </c>
      <c r="H67" s="42">
        <v>0</v>
      </c>
      <c r="I67" s="43">
        <f>ROUND(G67*H67,P4)</f>
        <v>0</v>
      </c>
      <c r="J67" s="37"/>
      <c r="O67" s="44">
        <f>I67*0.21</f>
        <v>0</v>
      </c>
      <c r="P67">
        <v>3</v>
      </c>
    </row>
    <row r="68">
      <c r="A68" s="37" t="s">
        <v>630</v>
      </c>
      <c r="B68" s="45"/>
      <c r="C68" s="46"/>
      <c r="D68" s="46"/>
      <c r="E68" s="47" t="s">
        <v>627</v>
      </c>
      <c r="F68" s="46"/>
      <c r="G68" s="46"/>
      <c r="H68" s="46"/>
      <c r="I68" s="46"/>
      <c r="J68" s="48"/>
    </row>
    <row r="69" ht="180">
      <c r="A69" s="37" t="s">
        <v>631</v>
      </c>
      <c r="B69" s="45"/>
      <c r="C69" s="46"/>
      <c r="D69" s="46"/>
      <c r="E69" s="49" t="s">
        <v>9750</v>
      </c>
      <c r="F69" s="46"/>
      <c r="G69" s="46"/>
      <c r="H69" s="46"/>
      <c r="I69" s="46"/>
      <c r="J69" s="48"/>
    </row>
    <row r="70" ht="75">
      <c r="A70" s="37" t="s">
        <v>633</v>
      </c>
      <c r="B70" s="45"/>
      <c r="C70" s="46"/>
      <c r="D70" s="46"/>
      <c r="E70" s="39" t="s">
        <v>1311</v>
      </c>
      <c r="F70" s="46"/>
      <c r="G70" s="46"/>
      <c r="H70" s="46"/>
      <c r="I70" s="46"/>
      <c r="J70" s="48"/>
    </row>
    <row r="71">
      <c r="A71" s="37" t="s">
        <v>625</v>
      </c>
      <c r="B71" s="37">
        <v>16</v>
      </c>
      <c r="C71" s="38" t="s">
        <v>1637</v>
      </c>
      <c r="D71" s="37" t="s">
        <v>627</v>
      </c>
      <c r="E71" s="39" t="s">
        <v>1638</v>
      </c>
      <c r="F71" s="40" t="s">
        <v>832</v>
      </c>
      <c r="G71" s="41">
        <v>2740</v>
      </c>
      <c r="H71" s="42">
        <v>0</v>
      </c>
      <c r="I71" s="43">
        <f>ROUND(G71*H71,P4)</f>
        <v>0</v>
      </c>
      <c r="J71" s="37"/>
      <c r="O71" s="44">
        <f>I71*0.21</f>
        <v>0</v>
      </c>
      <c r="P71">
        <v>3</v>
      </c>
    </row>
    <row r="72">
      <c r="A72" s="37" t="s">
        <v>630</v>
      </c>
      <c r="B72" s="45"/>
      <c r="C72" s="46"/>
      <c r="D72" s="46"/>
      <c r="E72" s="47" t="s">
        <v>627</v>
      </c>
      <c r="F72" s="46"/>
      <c r="G72" s="46"/>
      <c r="H72" s="46"/>
      <c r="I72" s="46"/>
      <c r="J72" s="48"/>
    </row>
    <row r="73" ht="105">
      <c r="A73" s="37" t="s">
        <v>631</v>
      </c>
      <c r="B73" s="45"/>
      <c r="C73" s="46"/>
      <c r="D73" s="46"/>
      <c r="E73" s="49" t="s">
        <v>9751</v>
      </c>
      <c r="F73" s="46"/>
      <c r="G73" s="46"/>
      <c r="H73" s="46"/>
      <c r="I73" s="46"/>
      <c r="J73" s="48"/>
    </row>
    <row r="74" ht="75">
      <c r="A74" s="37" t="s">
        <v>633</v>
      </c>
      <c r="B74" s="45"/>
      <c r="C74" s="46"/>
      <c r="D74" s="46"/>
      <c r="E74" s="39" t="s">
        <v>1315</v>
      </c>
      <c r="F74" s="46"/>
      <c r="G74" s="46"/>
      <c r="H74" s="46"/>
      <c r="I74" s="46"/>
      <c r="J74" s="48"/>
    </row>
    <row r="75">
      <c r="A75" s="37" t="s">
        <v>625</v>
      </c>
      <c r="B75" s="37">
        <v>17</v>
      </c>
      <c r="C75" s="38" t="s">
        <v>1320</v>
      </c>
      <c r="D75" s="37" t="s">
        <v>627</v>
      </c>
      <c r="E75" s="39" t="s">
        <v>1321</v>
      </c>
      <c r="F75" s="40" t="s">
        <v>832</v>
      </c>
      <c r="G75" s="41">
        <v>2740</v>
      </c>
      <c r="H75" s="42">
        <v>0</v>
      </c>
      <c r="I75" s="43">
        <f>ROUND(G75*H75,P4)</f>
        <v>0</v>
      </c>
      <c r="J75" s="37"/>
      <c r="O75" s="44">
        <f>I75*0.21</f>
        <v>0</v>
      </c>
      <c r="P75">
        <v>3</v>
      </c>
    </row>
    <row r="76">
      <c r="A76" s="37" t="s">
        <v>630</v>
      </c>
      <c r="B76" s="45"/>
      <c r="C76" s="46"/>
      <c r="D76" s="46"/>
      <c r="E76" s="47" t="s">
        <v>627</v>
      </c>
      <c r="F76" s="46"/>
      <c r="G76" s="46"/>
      <c r="H76" s="46"/>
      <c r="I76" s="46"/>
      <c r="J76" s="48"/>
    </row>
    <row r="77" ht="75">
      <c r="A77" s="37" t="s">
        <v>631</v>
      </c>
      <c r="B77" s="45"/>
      <c r="C77" s="46"/>
      <c r="D77" s="46"/>
      <c r="E77" s="49" t="s">
        <v>9752</v>
      </c>
      <c r="F77" s="46"/>
      <c r="G77" s="46"/>
      <c r="H77" s="46"/>
      <c r="I77" s="46"/>
      <c r="J77" s="48"/>
    </row>
    <row r="78" ht="75">
      <c r="A78" s="37" t="s">
        <v>633</v>
      </c>
      <c r="B78" s="45"/>
      <c r="C78" s="46"/>
      <c r="D78" s="46"/>
      <c r="E78" s="39" t="s">
        <v>1323</v>
      </c>
      <c r="F78" s="46"/>
      <c r="G78" s="46"/>
      <c r="H78" s="46"/>
      <c r="I78" s="46"/>
      <c r="J78" s="48"/>
    </row>
    <row r="79">
      <c r="A79" s="37" t="s">
        <v>625</v>
      </c>
      <c r="B79" s="37">
        <v>18</v>
      </c>
      <c r="C79" s="38" t="s">
        <v>1324</v>
      </c>
      <c r="D79" s="37" t="s">
        <v>627</v>
      </c>
      <c r="E79" s="39" t="s">
        <v>1325</v>
      </c>
      <c r="F79" s="40" t="s">
        <v>832</v>
      </c>
      <c r="G79" s="41">
        <v>2740</v>
      </c>
      <c r="H79" s="42">
        <v>0</v>
      </c>
      <c r="I79" s="43">
        <f>ROUND(G79*H79,P4)</f>
        <v>0</v>
      </c>
      <c r="J79" s="37"/>
      <c r="O79" s="44">
        <f>I79*0.21</f>
        <v>0</v>
      </c>
      <c r="P79">
        <v>3</v>
      </c>
    </row>
    <row r="80">
      <c r="A80" s="37" t="s">
        <v>630</v>
      </c>
      <c r="B80" s="45"/>
      <c r="C80" s="46"/>
      <c r="D80" s="46"/>
      <c r="E80" s="47" t="s">
        <v>627</v>
      </c>
      <c r="F80" s="46"/>
      <c r="G80" s="46"/>
      <c r="H80" s="46"/>
      <c r="I80" s="46"/>
      <c r="J80" s="48"/>
    </row>
    <row r="81" ht="30">
      <c r="A81" s="37" t="s">
        <v>631</v>
      </c>
      <c r="B81" s="45"/>
      <c r="C81" s="46"/>
      <c r="D81" s="46"/>
      <c r="E81" s="49" t="s">
        <v>9753</v>
      </c>
      <c r="F81" s="46"/>
      <c r="G81" s="46"/>
      <c r="H81" s="46"/>
      <c r="I81" s="46"/>
      <c r="J81" s="48"/>
    </row>
    <row r="82" ht="90">
      <c r="A82" s="37" t="s">
        <v>633</v>
      </c>
      <c r="B82" s="45"/>
      <c r="C82" s="46"/>
      <c r="D82" s="46"/>
      <c r="E82" s="39" t="s">
        <v>1327</v>
      </c>
      <c r="F82" s="46"/>
      <c r="G82" s="46"/>
      <c r="H82" s="46"/>
      <c r="I82" s="46"/>
      <c r="J82" s="48"/>
    </row>
    <row r="83">
      <c r="A83" s="37" t="s">
        <v>625</v>
      </c>
      <c r="B83" s="37">
        <v>19</v>
      </c>
      <c r="C83" s="38" t="s">
        <v>9153</v>
      </c>
      <c r="D83" s="37" t="s">
        <v>627</v>
      </c>
      <c r="E83" s="39" t="s">
        <v>9154</v>
      </c>
      <c r="F83" s="40" t="s">
        <v>629</v>
      </c>
      <c r="G83" s="41">
        <v>967.95000000000005</v>
      </c>
      <c r="H83" s="42">
        <v>0</v>
      </c>
      <c r="I83" s="43">
        <f>ROUND(G83*H83,P4)</f>
        <v>0</v>
      </c>
      <c r="J83" s="37"/>
      <c r="O83" s="44">
        <f>I83*0.21</f>
        <v>0</v>
      </c>
      <c r="P83">
        <v>3</v>
      </c>
    </row>
    <row r="84">
      <c r="A84" s="37" t="s">
        <v>630</v>
      </c>
      <c r="B84" s="45"/>
      <c r="C84" s="46"/>
      <c r="D84" s="46"/>
      <c r="E84" s="47" t="s">
        <v>627</v>
      </c>
      <c r="F84" s="46"/>
      <c r="G84" s="46"/>
      <c r="H84" s="46"/>
      <c r="I84" s="46"/>
      <c r="J84" s="48"/>
    </row>
    <row r="85" ht="75">
      <c r="A85" s="37" t="s">
        <v>631</v>
      </c>
      <c r="B85" s="45"/>
      <c r="C85" s="46"/>
      <c r="D85" s="46"/>
      <c r="E85" s="49" t="s">
        <v>9754</v>
      </c>
      <c r="F85" s="46"/>
      <c r="G85" s="46"/>
      <c r="H85" s="46"/>
      <c r="I85" s="46"/>
      <c r="J85" s="48"/>
    </row>
    <row r="86" ht="120">
      <c r="A86" s="37" t="s">
        <v>633</v>
      </c>
      <c r="B86" s="45"/>
      <c r="C86" s="46"/>
      <c r="D86" s="46"/>
      <c r="E86" s="39" t="s">
        <v>9156</v>
      </c>
      <c r="F86" s="46"/>
      <c r="G86" s="46"/>
      <c r="H86" s="46"/>
      <c r="I86" s="46"/>
      <c r="J86" s="48"/>
    </row>
    <row r="87">
      <c r="A87" s="31" t="s">
        <v>622</v>
      </c>
      <c r="B87" s="32"/>
      <c r="C87" s="33" t="s">
        <v>1162</v>
      </c>
      <c r="D87" s="34"/>
      <c r="E87" s="31" t="s">
        <v>1328</v>
      </c>
      <c r="F87" s="34"/>
      <c r="G87" s="34"/>
      <c r="H87" s="34"/>
      <c r="I87" s="35">
        <f>SUMIFS(I88:I103,A88:A103,"P")</f>
        <v>0</v>
      </c>
      <c r="J87" s="36"/>
    </row>
    <row r="88">
      <c r="A88" s="37" t="s">
        <v>625</v>
      </c>
      <c r="B88" s="37">
        <v>20</v>
      </c>
      <c r="C88" s="38" t="s">
        <v>2860</v>
      </c>
      <c r="D88" s="37" t="s">
        <v>627</v>
      </c>
      <c r="E88" s="39" t="s">
        <v>2861</v>
      </c>
      <c r="F88" s="40" t="s">
        <v>629</v>
      </c>
      <c r="G88" s="41">
        <v>783.64499999999998</v>
      </c>
      <c r="H88" s="42">
        <v>0</v>
      </c>
      <c r="I88" s="43">
        <f>ROUND(G88*H88,P4)</f>
        <v>0</v>
      </c>
      <c r="J88" s="37"/>
      <c r="O88" s="44">
        <f>I88*0.21</f>
        <v>0</v>
      </c>
      <c r="P88">
        <v>3</v>
      </c>
    </row>
    <row r="89">
      <c r="A89" s="37" t="s">
        <v>630</v>
      </c>
      <c r="B89" s="45"/>
      <c r="C89" s="46"/>
      <c r="D89" s="46"/>
      <c r="E89" s="47" t="s">
        <v>627</v>
      </c>
      <c r="F89" s="46"/>
      <c r="G89" s="46"/>
      <c r="H89" s="46"/>
      <c r="I89" s="46"/>
      <c r="J89" s="48"/>
    </row>
    <row r="90" ht="225">
      <c r="A90" s="37" t="s">
        <v>631</v>
      </c>
      <c r="B90" s="45"/>
      <c r="C90" s="46"/>
      <c r="D90" s="46"/>
      <c r="E90" s="49" t="s">
        <v>9755</v>
      </c>
      <c r="F90" s="46"/>
      <c r="G90" s="46"/>
      <c r="H90" s="46"/>
      <c r="I90" s="46"/>
      <c r="J90" s="48"/>
    </row>
    <row r="91" ht="105">
      <c r="A91" s="37" t="s">
        <v>633</v>
      </c>
      <c r="B91" s="45"/>
      <c r="C91" s="46"/>
      <c r="D91" s="46"/>
      <c r="E91" s="39" t="s">
        <v>840</v>
      </c>
      <c r="F91" s="46"/>
      <c r="G91" s="46"/>
      <c r="H91" s="46"/>
      <c r="I91" s="46"/>
      <c r="J91" s="48"/>
    </row>
    <row r="92">
      <c r="A92" s="37" t="s">
        <v>625</v>
      </c>
      <c r="B92" s="37">
        <v>21</v>
      </c>
      <c r="C92" s="38" t="s">
        <v>3085</v>
      </c>
      <c r="D92" s="37" t="s">
        <v>627</v>
      </c>
      <c r="E92" s="39" t="s">
        <v>3086</v>
      </c>
      <c r="F92" s="40" t="s">
        <v>832</v>
      </c>
      <c r="G92" s="41">
        <v>5078.3329999999996</v>
      </c>
      <c r="H92" s="42">
        <v>0</v>
      </c>
      <c r="I92" s="43">
        <f>ROUND(G92*H92,P4)</f>
        <v>0</v>
      </c>
      <c r="J92" s="37"/>
      <c r="O92" s="44">
        <f>I92*0.21</f>
        <v>0</v>
      </c>
      <c r="P92">
        <v>3</v>
      </c>
    </row>
    <row r="93">
      <c r="A93" s="37" t="s">
        <v>630</v>
      </c>
      <c r="B93" s="45"/>
      <c r="C93" s="46"/>
      <c r="D93" s="46"/>
      <c r="E93" s="47" t="s">
        <v>627</v>
      </c>
      <c r="F93" s="46"/>
      <c r="G93" s="46"/>
      <c r="H93" s="46"/>
      <c r="I93" s="46"/>
      <c r="J93" s="48"/>
    </row>
    <row r="94" ht="135">
      <c r="A94" s="37" t="s">
        <v>631</v>
      </c>
      <c r="B94" s="45"/>
      <c r="C94" s="46"/>
      <c r="D94" s="46"/>
      <c r="E94" s="49" t="s">
        <v>9756</v>
      </c>
      <c r="F94" s="46"/>
      <c r="G94" s="46"/>
      <c r="H94" s="46"/>
      <c r="I94" s="46"/>
      <c r="J94" s="48"/>
    </row>
    <row r="95" ht="150">
      <c r="A95" s="37" t="s">
        <v>633</v>
      </c>
      <c r="B95" s="45"/>
      <c r="C95" s="46"/>
      <c r="D95" s="46"/>
      <c r="E95" s="39" t="s">
        <v>1628</v>
      </c>
      <c r="F95" s="46"/>
      <c r="G95" s="46"/>
      <c r="H95" s="46"/>
      <c r="I95" s="46"/>
      <c r="J95" s="48"/>
    </row>
    <row r="96">
      <c r="A96" s="37" t="s">
        <v>625</v>
      </c>
      <c r="B96" s="37">
        <v>22</v>
      </c>
      <c r="C96" s="38" t="s">
        <v>9757</v>
      </c>
      <c r="D96" s="37" t="s">
        <v>627</v>
      </c>
      <c r="E96" s="39" t="s">
        <v>9758</v>
      </c>
      <c r="F96" s="40" t="s">
        <v>832</v>
      </c>
      <c r="G96" s="41">
        <v>104.5</v>
      </c>
      <c r="H96" s="42">
        <v>0</v>
      </c>
      <c r="I96" s="43">
        <f>ROUND(G96*H96,P4)</f>
        <v>0</v>
      </c>
      <c r="J96" s="37"/>
      <c r="O96" s="44">
        <f>I96*0.21</f>
        <v>0</v>
      </c>
      <c r="P96">
        <v>3</v>
      </c>
    </row>
    <row r="97">
      <c r="A97" s="37" t="s">
        <v>630</v>
      </c>
      <c r="B97" s="45"/>
      <c r="C97" s="46"/>
      <c r="D97" s="46"/>
      <c r="E97" s="47" t="s">
        <v>627</v>
      </c>
      <c r="F97" s="46"/>
      <c r="G97" s="46"/>
      <c r="H97" s="46"/>
      <c r="I97" s="46"/>
      <c r="J97" s="48"/>
    </row>
    <row r="98" ht="120">
      <c r="A98" s="37" t="s">
        <v>631</v>
      </c>
      <c r="B98" s="45"/>
      <c r="C98" s="46"/>
      <c r="D98" s="46"/>
      <c r="E98" s="49" t="s">
        <v>9759</v>
      </c>
      <c r="F98" s="46"/>
      <c r="G98" s="46"/>
      <c r="H98" s="46"/>
      <c r="I98" s="46"/>
      <c r="J98" s="48"/>
    </row>
    <row r="99" ht="150">
      <c r="A99" s="37" t="s">
        <v>633</v>
      </c>
      <c r="B99" s="45"/>
      <c r="C99" s="46"/>
      <c r="D99" s="46"/>
      <c r="E99" s="39" t="s">
        <v>1628</v>
      </c>
      <c r="F99" s="46"/>
      <c r="G99" s="46"/>
      <c r="H99" s="46"/>
      <c r="I99" s="46"/>
      <c r="J99" s="48"/>
    </row>
    <row r="100">
      <c r="A100" s="37" t="s">
        <v>625</v>
      </c>
      <c r="B100" s="37">
        <v>23</v>
      </c>
      <c r="C100" s="38" t="s">
        <v>9760</v>
      </c>
      <c r="D100" s="37" t="s">
        <v>627</v>
      </c>
      <c r="E100" s="39" t="s">
        <v>9761</v>
      </c>
      <c r="F100" s="40" t="s">
        <v>832</v>
      </c>
      <c r="G100" s="41">
        <v>34.033999999999999</v>
      </c>
      <c r="H100" s="42">
        <v>0</v>
      </c>
      <c r="I100" s="43">
        <f>ROUND(G100*H100,P4)</f>
        <v>0</v>
      </c>
      <c r="J100" s="37"/>
      <c r="O100" s="44">
        <f>I100*0.21</f>
        <v>0</v>
      </c>
      <c r="P100">
        <v>3</v>
      </c>
    </row>
    <row r="101">
      <c r="A101" s="37" t="s">
        <v>630</v>
      </c>
      <c r="B101" s="45"/>
      <c r="C101" s="46"/>
      <c r="D101" s="46"/>
      <c r="E101" s="47" t="s">
        <v>627</v>
      </c>
      <c r="F101" s="46"/>
      <c r="G101" s="46"/>
      <c r="H101" s="46"/>
      <c r="I101" s="46"/>
      <c r="J101" s="48"/>
    </row>
    <row r="102" ht="150">
      <c r="A102" s="37" t="s">
        <v>631</v>
      </c>
      <c r="B102" s="45"/>
      <c r="C102" s="46"/>
      <c r="D102" s="46"/>
      <c r="E102" s="49" t="s">
        <v>9762</v>
      </c>
      <c r="F102" s="46"/>
      <c r="G102" s="46"/>
      <c r="H102" s="46"/>
      <c r="I102" s="46"/>
      <c r="J102" s="48"/>
    </row>
    <row r="103" ht="180">
      <c r="A103" s="37" t="s">
        <v>633</v>
      </c>
      <c r="B103" s="45"/>
      <c r="C103" s="46"/>
      <c r="D103" s="46"/>
      <c r="E103" s="39" t="s">
        <v>9763</v>
      </c>
      <c r="F103" s="46"/>
      <c r="G103" s="46"/>
      <c r="H103" s="46"/>
      <c r="I103" s="46"/>
      <c r="J103" s="48"/>
    </row>
    <row r="104">
      <c r="A104" s="31" t="s">
        <v>622</v>
      </c>
      <c r="B104" s="32"/>
      <c r="C104" s="33" t="s">
        <v>835</v>
      </c>
      <c r="D104" s="34"/>
      <c r="E104" s="31" t="s">
        <v>836</v>
      </c>
      <c r="F104" s="34"/>
      <c r="G104" s="34"/>
      <c r="H104" s="34"/>
      <c r="I104" s="35">
        <f>SUMIFS(I105:I128,A105:A128,"P")</f>
        <v>0</v>
      </c>
      <c r="J104" s="36"/>
    </row>
    <row r="105">
      <c r="A105" s="37" t="s">
        <v>625</v>
      </c>
      <c r="B105" s="37">
        <v>24</v>
      </c>
      <c r="C105" s="38" t="s">
        <v>1358</v>
      </c>
      <c r="D105" s="37" t="s">
        <v>627</v>
      </c>
      <c r="E105" s="39" t="s">
        <v>1359</v>
      </c>
      <c r="F105" s="40" t="s">
        <v>629</v>
      </c>
      <c r="G105" s="41">
        <v>4.9000000000000004</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ht="150">
      <c r="A107" s="37" t="s">
        <v>631</v>
      </c>
      <c r="B107" s="45"/>
      <c r="C107" s="46"/>
      <c r="D107" s="46"/>
      <c r="E107" s="49" t="s">
        <v>9764</v>
      </c>
      <c r="F107" s="46"/>
      <c r="G107" s="46"/>
      <c r="H107" s="46"/>
      <c r="I107" s="46"/>
      <c r="J107" s="48"/>
    </row>
    <row r="108" ht="409.5">
      <c r="A108" s="37" t="s">
        <v>633</v>
      </c>
      <c r="B108" s="45"/>
      <c r="C108" s="46"/>
      <c r="D108" s="46"/>
      <c r="E108" s="39" t="s">
        <v>1337</v>
      </c>
      <c r="F108" s="46"/>
      <c r="G108" s="46"/>
      <c r="H108" s="46"/>
      <c r="I108" s="46"/>
      <c r="J108" s="48"/>
    </row>
    <row r="109">
      <c r="A109" s="37" t="s">
        <v>625</v>
      </c>
      <c r="B109" s="37">
        <v>25</v>
      </c>
      <c r="C109" s="38" t="s">
        <v>1361</v>
      </c>
      <c r="D109" s="37" t="s">
        <v>627</v>
      </c>
      <c r="E109" s="39" t="s">
        <v>1362</v>
      </c>
      <c r="F109" s="40" t="s">
        <v>629</v>
      </c>
      <c r="G109" s="41">
        <v>20.696999999999999</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ht="180">
      <c r="A111" s="37" t="s">
        <v>631</v>
      </c>
      <c r="B111" s="45"/>
      <c r="C111" s="46"/>
      <c r="D111" s="46"/>
      <c r="E111" s="49" t="s">
        <v>9765</v>
      </c>
      <c r="F111" s="46"/>
      <c r="G111" s="46"/>
      <c r="H111" s="46"/>
      <c r="I111" s="46"/>
      <c r="J111" s="48"/>
    </row>
    <row r="112" ht="105">
      <c r="A112" s="37" t="s">
        <v>633</v>
      </c>
      <c r="B112" s="45"/>
      <c r="C112" s="46"/>
      <c r="D112" s="46"/>
      <c r="E112" s="39" t="s">
        <v>840</v>
      </c>
      <c r="F112" s="46"/>
      <c r="G112" s="46"/>
      <c r="H112" s="46"/>
      <c r="I112" s="46"/>
      <c r="J112" s="48"/>
    </row>
    <row r="113">
      <c r="A113" s="37" t="s">
        <v>625</v>
      </c>
      <c r="B113" s="37">
        <v>26</v>
      </c>
      <c r="C113" s="38" t="s">
        <v>2549</v>
      </c>
      <c r="D113" s="37" t="s">
        <v>627</v>
      </c>
      <c r="E113" s="39" t="s">
        <v>2550</v>
      </c>
      <c r="F113" s="40" t="s">
        <v>629</v>
      </c>
      <c r="G113" s="41">
        <v>26.010000000000002</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ht="90">
      <c r="A115" s="37" t="s">
        <v>631</v>
      </c>
      <c r="B115" s="45"/>
      <c r="C115" s="46"/>
      <c r="D115" s="46"/>
      <c r="E115" s="49" t="s">
        <v>9766</v>
      </c>
      <c r="F115" s="46"/>
      <c r="G115" s="46"/>
      <c r="H115" s="46"/>
      <c r="I115" s="46"/>
      <c r="J115" s="48"/>
    </row>
    <row r="116" ht="105">
      <c r="A116" s="37" t="s">
        <v>633</v>
      </c>
      <c r="B116" s="45"/>
      <c r="C116" s="46"/>
      <c r="D116" s="46"/>
      <c r="E116" s="39" t="s">
        <v>3177</v>
      </c>
      <c r="F116" s="46"/>
      <c r="G116" s="46"/>
      <c r="H116" s="46"/>
      <c r="I116" s="46"/>
      <c r="J116" s="48"/>
    </row>
    <row r="117">
      <c r="A117" s="37" t="s">
        <v>625</v>
      </c>
      <c r="B117" s="37">
        <v>27</v>
      </c>
      <c r="C117" s="38" t="s">
        <v>4626</v>
      </c>
      <c r="D117" s="37" t="s">
        <v>627</v>
      </c>
      <c r="E117" s="39" t="s">
        <v>4627</v>
      </c>
      <c r="F117" s="40" t="s">
        <v>629</v>
      </c>
      <c r="G117" s="41">
        <v>29.010000000000002</v>
      </c>
      <c r="H117" s="42">
        <v>0</v>
      </c>
      <c r="I117" s="43">
        <f>ROUND(G117*H117,P4)</f>
        <v>0</v>
      </c>
      <c r="J117" s="37"/>
      <c r="O117" s="44">
        <f>I117*0.21</f>
        <v>0</v>
      </c>
      <c r="P117">
        <v>3</v>
      </c>
    </row>
    <row r="118">
      <c r="A118" s="37" t="s">
        <v>630</v>
      </c>
      <c r="B118" s="45"/>
      <c r="C118" s="46"/>
      <c r="D118" s="46"/>
      <c r="E118" s="47" t="s">
        <v>627</v>
      </c>
      <c r="F118" s="46"/>
      <c r="G118" s="46"/>
      <c r="H118" s="46"/>
      <c r="I118" s="46"/>
      <c r="J118" s="48"/>
    </row>
    <row r="119" ht="120">
      <c r="A119" s="37" t="s">
        <v>631</v>
      </c>
      <c r="B119" s="45"/>
      <c r="C119" s="46"/>
      <c r="D119" s="46"/>
      <c r="E119" s="49" t="s">
        <v>9767</v>
      </c>
      <c r="F119" s="46"/>
      <c r="G119" s="46"/>
      <c r="H119" s="46"/>
      <c r="I119" s="46"/>
      <c r="J119" s="48"/>
    </row>
    <row r="120" ht="105">
      <c r="A120" s="37" t="s">
        <v>633</v>
      </c>
      <c r="B120" s="45"/>
      <c r="C120" s="46"/>
      <c r="D120" s="46"/>
      <c r="E120" s="39" t="s">
        <v>840</v>
      </c>
      <c r="F120" s="46"/>
      <c r="G120" s="46"/>
      <c r="H120" s="46"/>
      <c r="I120" s="46"/>
      <c r="J120" s="48"/>
    </row>
    <row r="121">
      <c r="A121" s="37" t="s">
        <v>625</v>
      </c>
      <c r="B121" s="37">
        <v>28</v>
      </c>
      <c r="C121" s="38" t="s">
        <v>1368</v>
      </c>
      <c r="D121" s="37" t="s">
        <v>627</v>
      </c>
      <c r="E121" s="39" t="s">
        <v>1369</v>
      </c>
      <c r="F121" s="40" t="s">
        <v>629</v>
      </c>
      <c r="G121" s="41">
        <v>7.3499999999999996</v>
      </c>
      <c r="H121" s="42">
        <v>0</v>
      </c>
      <c r="I121" s="43">
        <f>ROUND(G121*H121,P4)</f>
        <v>0</v>
      </c>
      <c r="J121" s="37"/>
      <c r="O121" s="44">
        <f>I121*0.21</f>
        <v>0</v>
      </c>
      <c r="P121">
        <v>3</v>
      </c>
    </row>
    <row r="122">
      <c r="A122" s="37" t="s">
        <v>630</v>
      </c>
      <c r="B122" s="45"/>
      <c r="C122" s="46"/>
      <c r="D122" s="46"/>
      <c r="E122" s="47" t="s">
        <v>627</v>
      </c>
      <c r="F122" s="46"/>
      <c r="G122" s="46"/>
      <c r="H122" s="46"/>
      <c r="I122" s="46"/>
      <c r="J122" s="48"/>
    </row>
    <row r="123" ht="150">
      <c r="A123" s="37" t="s">
        <v>631</v>
      </c>
      <c r="B123" s="45"/>
      <c r="C123" s="46"/>
      <c r="D123" s="46"/>
      <c r="E123" s="49" t="s">
        <v>9768</v>
      </c>
      <c r="F123" s="46"/>
      <c r="G123" s="46"/>
      <c r="H123" s="46"/>
      <c r="I123" s="46"/>
      <c r="J123" s="48"/>
    </row>
    <row r="124" ht="150">
      <c r="A124" s="37" t="s">
        <v>633</v>
      </c>
      <c r="B124" s="45"/>
      <c r="C124" s="46"/>
      <c r="D124" s="46"/>
      <c r="E124" s="39" t="s">
        <v>1371</v>
      </c>
      <c r="F124" s="46"/>
      <c r="G124" s="46"/>
      <c r="H124" s="46"/>
      <c r="I124" s="46"/>
      <c r="J124" s="48"/>
    </row>
    <row r="125">
      <c r="A125" s="37" t="s">
        <v>625</v>
      </c>
      <c r="B125" s="37">
        <v>29</v>
      </c>
      <c r="C125" s="38" t="s">
        <v>4776</v>
      </c>
      <c r="D125" s="37" t="s">
        <v>627</v>
      </c>
      <c r="E125" s="39" t="s">
        <v>4777</v>
      </c>
      <c r="F125" s="40" t="s">
        <v>629</v>
      </c>
      <c r="G125" s="41">
        <v>14.096</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ht="150">
      <c r="A127" s="37" t="s">
        <v>631</v>
      </c>
      <c r="B127" s="45"/>
      <c r="C127" s="46"/>
      <c r="D127" s="46"/>
      <c r="E127" s="49" t="s">
        <v>9769</v>
      </c>
      <c r="F127" s="46"/>
      <c r="G127" s="46"/>
      <c r="H127" s="46"/>
      <c r="I127" s="46"/>
      <c r="J127" s="48"/>
    </row>
    <row r="128" ht="409.5">
      <c r="A128" s="37" t="s">
        <v>633</v>
      </c>
      <c r="B128" s="45"/>
      <c r="C128" s="46"/>
      <c r="D128" s="46"/>
      <c r="E128" s="39" t="s">
        <v>4037</v>
      </c>
      <c r="F128" s="46"/>
      <c r="G128" s="46"/>
      <c r="H128" s="46"/>
      <c r="I128" s="46"/>
      <c r="J128" s="48"/>
    </row>
    <row r="129">
      <c r="A129" s="31" t="s">
        <v>622</v>
      </c>
      <c r="B129" s="32"/>
      <c r="C129" s="33" t="s">
        <v>731</v>
      </c>
      <c r="D129" s="34"/>
      <c r="E129" s="31" t="s">
        <v>2438</v>
      </c>
      <c r="F129" s="34"/>
      <c r="G129" s="34"/>
      <c r="H129" s="34"/>
      <c r="I129" s="35">
        <f>SUMIFS(I130:I161,A130:A161,"P")</f>
        <v>0</v>
      </c>
      <c r="J129" s="36"/>
    </row>
    <row r="130">
      <c r="A130" s="37" t="s">
        <v>625</v>
      </c>
      <c r="B130" s="37">
        <v>30</v>
      </c>
      <c r="C130" s="38" t="s">
        <v>1537</v>
      </c>
      <c r="D130" s="37" t="s">
        <v>627</v>
      </c>
      <c r="E130" s="39" t="s">
        <v>1538</v>
      </c>
      <c r="F130" s="40" t="s">
        <v>832</v>
      </c>
      <c r="G130" s="41">
        <v>3398.2399999999998</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ht="300">
      <c r="A132" s="37" t="s">
        <v>631</v>
      </c>
      <c r="B132" s="45"/>
      <c r="C132" s="46"/>
      <c r="D132" s="46"/>
      <c r="E132" s="49" t="s">
        <v>9770</v>
      </c>
      <c r="F132" s="46"/>
      <c r="G132" s="46"/>
      <c r="H132" s="46"/>
      <c r="I132" s="46"/>
      <c r="J132" s="48"/>
    </row>
    <row r="133" ht="90">
      <c r="A133" s="37" t="s">
        <v>633</v>
      </c>
      <c r="B133" s="45"/>
      <c r="C133" s="46"/>
      <c r="D133" s="46"/>
      <c r="E133" s="39" t="s">
        <v>2442</v>
      </c>
      <c r="F133" s="46"/>
      <c r="G133" s="46"/>
      <c r="H133" s="46"/>
      <c r="I133" s="46"/>
      <c r="J133" s="48"/>
    </row>
    <row r="134">
      <c r="A134" s="37" t="s">
        <v>625</v>
      </c>
      <c r="B134" s="37">
        <v>31</v>
      </c>
      <c r="C134" s="38" t="s">
        <v>3024</v>
      </c>
      <c r="D134" s="37" t="s">
        <v>627</v>
      </c>
      <c r="E134" s="39" t="s">
        <v>3025</v>
      </c>
      <c r="F134" s="40" t="s">
        <v>832</v>
      </c>
      <c r="G134" s="41">
        <v>2998.75</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ht="210">
      <c r="A136" s="37" t="s">
        <v>631</v>
      </c>
      <c r="B136" s="45"/>
      <c r="C136" s="46"/>
      <c r="D136" s="46"/>
      <c r="E136" s="49" t="s">
        <v>9771</v>
      </c>
      <c r="F136" s="46"/>
      <c r="G136" s="46"/>
      <c r="H136" s="46"/>
      <c r="I136" s="46"/>
      <c r="J136" s="48"/>
    </row>
    <row r="137" ht="90">
      <c r="A137" s="37" t="s">
        <v>633</v>
      </c>
      <c r="B137" s="45"/>
      <c r="C137" s="46"/>
      <c r="D137" s="46"/>
      <c r="E137" s="39" t="s">
        <v>2442</v>
      </c>
      <c r="F137" s="46"/>
      <c r="G137" s="46"/>
      <c r="H137" s="46"/>
      <c r="I137" s="46"/>
      <c r="J137" s="48"/>
    </row>
    <row r="138">
      <c r="A138" s="37" t="s">
        <v>625</v>
      </c>
      <c r="B138" s="37">
        <v>32</v>
      </c>
      <c r="C138" s="38" t="s">
        <v>9177</v>
      </c>
      <c r="D138" s="37" t="s">
        <v>627</v>
      </c>
      <c r="E138" s="39" t="s">
        <v>9178</v>
      </c>
      <c r="F138" s="40" t="s">
        <v>832</v>
      </c>
      <c r="G138" s="41">
        <v>573</v>
      </c>
      <c r="H138" s="42">
        <v>0</v>
      </c>
      <c r="I138" s="43">
        <f>ROUND(G138*H138,P4)</f>
        <v>0</v>
      </c>
      <c r="J138" s="37"/>
      <c r="O138" s="44">
        <f>I138*0.21</f>
        <v>0</v>
      </c>
      <c r="P138">
        <v>3</v>
      </c>
    </row>
    <row r="139">
      <c r="A139" s="37" t="s">
        <v>630</v>
      </c>
      <c r="B139" s="45"/>
      <c r="C139" s="46"/>
      <c r="D139" s="46"/>
      <c r="E139" s="47" t="s">
        <v>627</v>
      </c>
      <c r="F139" s="46"/>
      <c r="G139" s="46"/>
      <c r="H139" s="46"/>
      <c r="I139" s="46"/>
      <c r="J139" s="48"/>
    </row>
    <row r="140" ht="150">
      <c r="A140" s="37" t="s">
        <v>631</v>
      </c>
      <c r="B140" s="45"/>
      <c r="C140" s="46"/>
      <c r="D140" s="46"/>
      <c r="E140" s="49" t="s">
        <v>9772</v>
      </c>
      <c r="F140" s="46"/>
      <c r="G140" s="46"/>
      <c r="H140" s="46"/>
      <c r="I140" s="46"/>
      <c r="J140" s="48"/>
    </row>
    <row r="141" ht="120">
      <c r="A141" s="37" t="s">
        <v>633</v>
      </c>
      <c r="B141" s="45"/>
      <c r="C141" s="46"/>
      <c r="D141" s="46"/>
      <c r="E141" s="39" t="s">
        <v>9180</v>
      </c>
      <c r="F141" s="46"/>
      <c r="G141" s="46"/>
      <c r="H141" s="46"/>
      <c r="I141" s="46"/>
      <c r="J141" s="48"/>
    </row>
    <row r="142">
      <c r="A142" s="37" t="s">
        <v>625</v>
      </c>
      <c r="B142" s="37">
        <v>33</v>
      </c>
      <c r="C142" s="38" t="s">
        <v>2872</v>
      </c>
      <c r="D142" s="37" t="s">
        <v>627</v>
      </c>
      <c r="E142" s="39" t="s">
        <v>2873</v>
      </c>
      <c r="F142" s="40" t="s">
        <v>832</v>
      </c>
      <c r="G142" s="41">
        <v>2782.8400000000001</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ht="165">
      <c r="A144" s="37" t="s">
        <v>631</v>
      </c>
      <c r="B144" s="45"/>
      <c r="C144" s="46"/>
      <c r="D144" s="46"/>
      <c r="E144" s="49" t="s">
        <v>9773</v>
      </c>
      <c r="F144" s="46"/>
      <c r="G144" s="46"/>
      <c r="H144" s="46"/>
      <c r="I144" s="46"/>
      <c r="J144" s="48"/>
    </row>
    <row r="145" ht="120">
      <c r="A145" s="37" t="s">
        <v>633</v>
      </c>
      <c r="B145" s="45"/>
      <c r="C145" s="46"/>
      <c r="D145" s="46"/>
      <c r="E145" s="39" t="s">
        <v>2727</v>
      </c>
      <c r="F145" s="46"/>
      <c r="G145" s="46"/>
      <c r="H145" s="46"/>
      <c r="I145" s="46"/>
      <c r="J145" s="48"/>
    </row>
    <row r="146">
      <c r="A146" s="37" t="s">
        <v>625</v>
      </c>
      <c r="B146" s="37">
        <v>34</v>
      </c>
      <c r="C146" s="38" t="s">
        <v>4636</v>
      </c>
      <c r="D146" s="37" t="s">
        <v>627</v>
      </c>
      <c r="E146" s="39" t="s">
        <v>4637</v>
      </c>
      <c r="F146" s="40" t="s">
        <v>832</v>
      </c>
      <c r="G146" s="41">
        <v>8339.3999999999996</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ht="240">
      <c r="A148" s="37" t="s">
        <v>631</v>
      </c>
      <c r="B148" s="45"/>
      <c r="C148" s="46"/>
      <c r="D148" s="46"/>
      <c r="E148" s="49" t="s">
        <v>9774</v>
      </c>
      <c r="F148" s="46"/>
      <c r="G148" s="46"/>
      <c r="H148" s="46"/>
      <c r="I148" s="46"/>
      <c r="J148" s="48"/>
    </row>
    <row r="149" ht="120">
      <c r="A149" s="37" t="s">
        <v>633</v>
      </c>
      <c r="B149" s="45"/>
      <c r="C149" s="46"/>
      <c r="D149" s="46"/>
      <c r="E149" s="39" t="s">
        <v>2727</v>
      </c>
      <c r="F149" s="46"/>
      <c r="G149" s="46"/>
      <c r="H149" s="46"/>
      <c r="I149" s="46"/>
      <c r="J149" s="48"/>
    </row>
    <row r="150">
      <c r="A150" s="37" t="s">
        <v>625</v>
      </c>
      <c r="B150" s="37">
        <v>35</v>
      </c>
      <c r="C150" s="38" t="s">
        <v>2878</v>
      </c>
      <c r="D150" s="37" t="s">
        <v>627</v>
      </c>
      <c r="E150" s="39" t="s">
        <v>2879</v>
      </c>
      <c r="F150" s="40" t="s">
        <v>832</v>
      </c>
      <c r="G150" s="41">
        <v>4068</v>
      </c>
      <c r="H150" s="42">
        <v>0</v>
      </c>
      <c r="I150" s="43">
        <f>ROUND(G150*H150,P4)</f>
        <v>0</v>
      </c>
      <c r="J150" s="37"/>
      <c r="O150" s="44">
        <f>I150*0.21</f>
        <v>0</v>
      </c>
      <c r="P150">
        <v>3</v>
      </c>
    </row>
    <row r="151">
      <c r="A151" s="37" t="s">
        <v>630</v>
      </c>
      <c r="B151" s="45"/>
      <c r="C151" s="46"/>
      <c r="D151" s="46"/>
      <c r="E151" s="47" t="s">
        <v>627</v>
      </c>
      <c r="F151" s="46"/>
      <c r="G151" s="46"/>
      <c r="H151" s="46"/>
      <c r="I151" s="46"/>
      <c r="J151" s="48"/>
    </row>
    <row r="152" ht="195">
      <c r="A152" s="37" t="s">
        <v>631</v>
      </c>
      <c r="B152" s="45"/>
      <c r="C152" s="46"/>
      <c r="D152" s="46"/>
      <c r="E152" s="49" t="s">
        <v>9775</v>
      </c>
      <c r="F152" s="46"/>
      <c r="G152" s="46"/>
      <c r="H152" s="46"/>
      <c r="I152" s="46"/>
      <c r="J152" s="48"/>
    </row>
    <row r="153" ht="195">
      <c r="A153" s="37" t="s">
        <v>633</v>
      </c>
      <c r="B153" s="45"/>
      <c r="C153" s="46"/>
      <c r="D153" s="46"/>
      <c r="E153" s="39" t="s">
        <v>2732</v>
      </c>
      <c r="F153" s="46"/>
      <c r="G153" s="46"/>
      <c r="H153" s="46"/>
      <c r="I153" s="46"/>
      <c r="J153" s="48"/>
    </row>
    <row r="154">
      <c r="A154" s="37" t="s">
        <v>625</v>
      </c>
      <c r="B154" s="37">
        <v>36</v>
      </c>
      <c r="C154" s="38" t="s">
        <v>9696</v>
      </c>
      <c r="D154" s="37" t="s">
        <v>627</v>
      </c>
      <c r="E154" s="39" t="s">
        <v>9697</v>
      </c>
      <c r="F154" s="40" t="s">
        <v>832</v>
      </c>
      <c r="G154" s="41">
        <v>4149.3599999999997</v>
      </c>
      <c r="H154" s="42">
        <v>0</v>
      </c>
      <c r="I154" s="43">
        <f>ROUND(G154*H154,P4)</f>
        <v>0</v>
      </c>
      <c r="J154" s="37"/>
      <c r="O154" s="44">
        <f>I154*0.21</f>
        <v>0</v>
      </c>
      <c r="P154">
        <v>3</v>
      </c>
    </row>
    <row r="155">
      <c r="A155" s="37" t="s">
        <v>630</v>
      </c>
      <c r="B155" s="45"/>
      <c r="C155" s="46"/>
      <c r="D155" s="46"/>
      <c r="E155" s="47" t="s">
        <v>627</v>
      </c>
      <c r="F155" s="46"/>
      <c r="G155" s="46"/>
      <c r="H155" s="46"/>
      <c r="I155" s="46"/>
      <c r="J155" s="48"/>
    </row>
    <row r="156" ht="180">
      <c r="A156" s="37" t="s">
        <v>631</v>
      </c>
      <c r="B156" s="45"/>
      <c r="C156" s="46"/>
      <c r="D156" s="46"/>
      <c r="E156" s="49" t="s">
        <v>9776</v>
      </c>
      <c r="F156" s="46"/>
      <c r="G156" s="46"/>
      <c r="H156" s="46"/>
      <c r="I156" s="46"/>
      <c r="J156" s="48"/>
    </row>
    <row r="157" ht="195">
      <c r="A157" s="37" t="s">
        <v>633</v>
      </c>
      <c r="B157" s="45"/>
      <c r="C157" s="46"/>
      <c r="D157" s="46"/>
      <c r="E157" s="39" t="s">
        <v>2732</v>
      </c>
      <c r="F157" s="46"/>
      <c r="G157" s="46"/>
      <c r="H157" s="46"/>
      <c r="I157" s="46"/>
      <c r="J157" s="48"/>
    </row>
    <row r="158" ht="30">
      <c r="A158" s="37" t="s">
        <v>625</v>
      </c>
      <c r="B158" s="37">
        <v>37</v>
      </c>
      <c r="C158" s="38" t="s">
        <v>9699</v>
      </c>
      <c r="D158" s="37" t="s">
        <v>627</v>
      </c>
      <c r="E158" s="39" t="s">
        <v>9700</v>
      </c>
      <c r="F158" s="40" t="s">
        <v>832</v>
      </c>
      <c r="G158" s="41">
        <v>2470.9699999999998</v>
      </c>
      <c r="H158" s="42">
        <v>0</v>
      </c>
      <c r="I158" s="43">
        <f>ROUND(G158*H158,P4)</f>
        <v>0</v>
      </c>
      <c r="J158" s="37"/>
      <c r="O158" s="44">
        <f>I158*0.21</f>
        <v>0</v>
      </c>
      <c r="P158">
        <v>3</v>
      </c>
    </row>
    <row r="159">
      <c r="A159" s="37" t="s">
        <v>630</v>
      </c>
      <c r="B159" s="45"/>
      <c r="C159" s="46"/>
      <c r="D159" s="46"/>
      <c r="E159" s="47" t="s">
        <v>627</v>
      </c>
      <c r="F159" s="46"/>
      <c r="G159" s="46"/>
      <c r="H159" s="46"/>
      <c r="I159" s="46"/>
      <c r="J159" s="48"/>
    </row>
    <row r="160" ht="165">
      <c r="A160" s="37" t="s">
        <v>631</v>
      </c>
      <c r="B160" s="45"/>
      <c r="C160" s="46"/>
      <c r="D160" s="46"/>
      <c r="E160" s="49" t="s">
        <v>9777</v>
      </c>
      <c r="F160" s="46"/>
      <c r="G160" s="46"/>
      <c r="H160" s="46"/>
      <c r="I160" s="46"/>
      <c r="J160" s="48"/>
    </row>
    <row r="161" ht="195">
      <c r="A161" s="37" t="s">
        <v>633</v>
      </c>
      <c r="B161" s="45"/>
      <c r="C161" s="46"/>
      <c r="D161" s="46"/>
      <c r="E161" s="39" t="s">
        <v>2732</v>
      </c>
      <c r="F161" s="46"/>
      <c r="G161" s="46"/>
      <c r="H161" s="46"/>
      <c r="I161" s="46"/>
      <c r="J161" s="48"/>
    </row>
    <row r="162">
      <c r="A162" s="31" t="s">
        <v>622</v>
      </c>
      <c r="B162" s="32"/>
      <c r="C162" s="33" t="s">
        <v>794</v>
      </c>
      <c r="D162" s="34"/>
      <c r="E162" s="31" t="s">
        <v>1415</v>
      </c>
      <c r="F162" s="34"/>
      <c r="G162" s="34"/>
      <c r="H162" s="34"/>
      <c r="I162" s="35">
        <f>SUMIFS(I163:I222,A163:A222,"P")</f>
        <v>0</v>
      </c>
      <c r="J162" s="36"/>
    </row>
    <row r="163" ht="30">
      <c r="A163" s="37" t="s">
        <v>625</v>
      </c>
      <c r="B163" s="37">
        <v>38</v>
      </c>
      <c r="C163" s="38" t="s">
        <v>9778</v>
      </c>
      <c r="D163" s="37" t="s">
        <v>627</v>
      </c>
      <c r="E163" s="39" t="s">
        <v>9779</v>
      </c>
      <c r="F163" s="40" t="s">
        <v>744</v>
      </c>
      <c r="G163" s="41">
        <v>147</v>
      </c>
      <c r="H163" s="42">
        <v>0</v>
      </c>
      <c r="I163" s="43">
        <f>ROUND(G163*H163,P4)</f>
        <v>0</v>
      </c>
      <c r="J163" s="37"/>
      <c r="O163" s="44">
        <f>I163*0.21</f>
        <v>0</v>
      </c>
      <c r="P163">
        <v>3</v>
      </c>
    </row>
    <row r="164">
      <c r="A164" s="37" t="s">
        <v>630</v>
      </c>
      <c r="B164" s="45"/>
      <c r="C164" s="46"/>
      <c r="D164" s="46"/>
      <c r="E164" s="47" t="s">
        <v>627</v>
      </c>
      <c r="F164" s="46"/>
      <c r="G164" s="46"/>
      <c r="H164" s="46"/>
      <c r="I164" s="46"/>
      <c r="J164" s="48"/>
    </row>
    <row r="165" ht="105">
      <c r="A165" s="37" t="s">
        <v>631</v>
      </c>
      <c r="B165" s="45"/>
      <c r="C165" s="46"/>
      <c r="D165" s="46"/>
      <c r="E165" s="49" t="s">
        <v>9780</v>
      </c>
      <c r="F165" s="46"/>
      <c r="G165" s="46"/>
      <c r="H165" s="46"/>
      <c r="I165" s="46"/>
      <c r="J165" s="48"/>
    </row>
    <row r="166" ht="225">
      <c r="A166" s="37" t="s">
        <v>633</v>
      </c>
      <c r="B166" s="45"/>
      <c r="C166" s="46"/>
      <c r="D166" s="46"/>
      <c r="E166" s="39" t="s">
        <v>9036</v>
      </c>
      <c r="F166" s="46"/>
      <c r="G166" s="46"/>
      <c r="H166" s="46"/>
      <c r="I166" s="46"/>
      <c r="J166" s="48"/>
    </row>
    <row r="167">
      <c r="A167" s="37" t="s">
        <v>625</v>
      </c>
      <c r="B167" s="37">
        <v>39</v>
      </c>
      <c r="C167" s="38" t="s">
        <v>9080</v>
      </c>
      <c r="D167" s="37" t="s">
        <v>627</v>
      </c>
      <c r="E167" s="39" t="s">
        <v>9081</v>
      </c>
      <c r="F167" s="40" t="s">
        <v>639</v>
      </c>
      <c r="G167" s="41">
        <v>72</v>
      </c>
      <c r="H167" s="42">
        <v>0</v>
      </c>
      <c r="I167" s="43">
        <f>ROUND(G167*H167,P4)</f>
        <v>0</v>
      </c>
      <c r="J167" s="37"/>
      <c r="O167" s="44">
        <f>I167*0.21</f>
        <v>0</v>
      </c>
      <c r="P167">
        <v>3</v>
      </c>
    </row>
    <row r="168">
      <c r="A168" s="37" t="s">
        <v>630</v>
      </c>
      <c r="B168" s="45"/>
      <c r="C168" s="46"/>
      <c r="D168" s="46"/>
      <c r="E168" s="47" t="s">
        <v>627</v>
      </c>
      <c r="F168" s="46"/>
      <c r="G168" s="46"/>
      <c r="H168" s="46"/>
      <c r="I168" s="46"/>
      <c r="J168" s="48"/>
    </row>
    <row r="169" ht="105">
      <c r="A169" s="37" t="s">
        <v>631</v>
      </c>
      <c r="B169" s="45"/>
      <c r="C169" s="46"/>
      <c r="D169" s="46"/>
      <c r="E169" s="49" t="s">
        <v>9781</v>
      </c>
      <c r="F169" s="46"/>
      <c r="G169" s="46"/>
      <c r="H169" s="46"/>
      <c r="I169" s="46"/>
      <c r="J169" s="48"/>
    </row>
    <row r="170" ht="90">
      <c r="A170" s="37" t="s">
        <v>633</v>
      </c>
      <c r="B170" s="45"/>
      <c r="C170" s="46"/>
      <c r="D170" s="46"/>
      <c r="E170" s="39" t="s">
        <v>9083</v>
      </c>
      <c r="F170" s="46"/>
      <c r="G170" s="46"/>
      <c r="H170" s="46"/>
      <c r="I170" s="46"/>
      <c r="J170" s="48"/>
    </row>
    <row r="171">
      <c r="A171" s="37" t="s">
        <v>625</v>
      </c>
      <c r="B171" s="37">
        <v>40</v>
      </c>
      <c r="C171" s="38" t="s">
        <v>9200</v>
      </c>
      <c r="D171" s="37" t="s">
        <v>627</v>
      </c>
      <c r="E171" s="39" t="s">
        <v>9201</v>
      </c>
      <c r="F171" s="40" t="s">
        <v>639</v>
      </c>
      <c r="G171" s="41">
        <v>29</v>
      </c>
      <c r="H171" s="42">
        <v>0</v>
      </c>
      <c r="I171" s="43">
        <f>ROUND(G171*H171,P4)</f>
        <v>0</v>
      </c>
      <c r="J171" s="37"/>
      <c r="O171" s="44">
        <f>I171*0.21</f>
        <v>0</v>
      </c>
      <c r="P171">
        <v>3</v>
      </c>
    </row>
    <row r="172">
      <c r="A172" s="37" t="s">
        <v>630</v>
      </c>
      <c r="B172" s="45"/>
      <c r="C172" s="46"/>
      <c r="D172" s="46"/>
      <c r="E172" s="47" t="s">
        <v>627</v>
      </c>
      <c r="F172" s="46"/>
      <c r="G172" s="46"/>
      <c r="H172" s="46"/>
      <c r="I172" s="46"/>
      <c r="J172" s="48"/>
    </row>
    <row r="173" ht="135">
      <c r="A173" s="37" t="s">
        <v>631</v>
      </c>
      <c r="B173" s="45"/>
      <c r="C173" s="46"/>
      <c r="D173" s="46"/>
      <c r="E173" s="49" t="s">
        <v>9782</v>
      </c>
      <c r="F173" s="46"/>
      <c r="G173" s="46"/>
      <c r="H173" s="46"/>
      <c r="I173" s="46"/>
      <c r="J173" s="48"/>
    </row>
    <row r="174" ht="75">
      <c r="A174" s="37" t="s">
        <v>633</v>
      </c>
      <c r="B174" s="45"/>
      <c r="C174" s="46"/>
      <c r="D174" s="46"/>
      <c r="E174" s="39" t="s">
        <v>9203</v>
      </c>
      <c r="F174" s="46"/>
      <c r="G174" s="46"/>
      <c r="H174" s="46"/>
      <c r="I174" s="46"/>
      <c r="J174" s="48"/>
    </row>
    <row r="175" ht="30">
      <c r="A175" s="37" t="s">
        <v>625</v>
      </c>
      <c r="B175" s="37">
        <v>41</v>
      </c>
      <c r="C175" s="38" t="s">
        <v>2920</v>
      </c>
      <c r="D175" s="37" t="s">
        <v>627</v>
      </c>
      <c r="E175" s="39" t="s">
        <v>2921</v>
      </c>
      <c r="F175" s="40" t="s">
        <v>639</v>
      </c>
      <c r="G175" s="41">
        <v>5</v>
      </c>
      <c r="H175" s="42">
        <v>0</v>
      </c>
      <c r="I175" s="43">
        <f>ROUND(G175*H175,P4)</f>
        <v>0</v>
      </c>
      <c r="J175" s="37"/>
      <c r="O175" s="44">
        <f>I175*0.21</f>
        <v>0</v>
      </c>
      <c r="P175">
        <v>3</v>
      </c>
    </row>
    <row r="176">
      <c r="A176" s="37" t="s">
        <v>630</v>
      </c>
      <c r="B176" s="45"/>
      <c r="C176" s="46"/>
      <c r="D176" s="46"/>
      <c r="E176" s="47" t="s">
        <v>627</v>
      </c>
      <c r="F176" s="46"/>
      <c r="G176" s="46"/>
      <c r="H176" s="46"/>
      <c r="I176" s="46"/>
      <c r="J176" s="48"/>
    </row>
    <row r="177" ht="165">
      <c r="A177" s="37" t="s">
        <v>631</v>
      </c>
      <c r="B177" s="45"/>
      <c r="C177" s="46"/>
      <c r="D177" s="46"/>
      <c r="E177" s="49" t="s">
        <v>9783</v>
      </c>
      <c r="F177" s="46"/>
      <c r="G177" s="46"/>
      <c r="H177" s="46"/>
      <c r="I177" s="46"/>
      <c r="J177" s="48"/>
    </row>
    <row r="178" ht="60">
      <c r="A178" s="37" t="s">
        <v>633</v>
      </c>
      <c r="B178" s="45"/>
      <c r="C178" s="46"/>
      <c r="D178" s="46"/>
      <c r="E178" s="39" t="s">
        <v>2659</v>
      </c>
      <c r="F178" s="46"/>
      <c r="G178" s="46"/>
      <c r="H178" s="46"/>
      <c r="I178" s="46"/>
      <c r="J178" s="48"/>
    </row>
    <row r="179" ht="30">
      <c r="A179" s="37" t="s">
        <v>625</v>
      </c>
      <c r="B179" s="37">
        <v>42</v>
      </c>
      <c r="C179" s="38" t="s">
        <v>2923</v>
      </c>
      <c r="D179" s="37" t="s">
        <v>627</v>
      </c>
      <c r="E179" s="39" t="s">
        <v>2924</v>
      </c>
      <c r="F179" s="40" t="s">
        <v>639</v>
      </c>
      <c r="G179" s="41">
        <v>4</v>
      </c>
      <c r="H179" s="42">
        <v>0</v>
      </c>
      <c r="I179" s="43">
        <f>ROUND(G179*H179,P4)</f>
        <v>0</v>
      </c>
      <c r="J179" s="37"/>
      <c r="O179" s="44">
        <f>I179*0.21</f>
        <v>0</v>
      </c>
      <c r="P179">
        <v>3</v>
      </c>
    </row>
    <row r="180">
      <c r="A180" s="37" t="s">
        <v>630</v>
      </c>
      <c r="B180" s="45"/>
      <c r="C180" s="46"/>
      <c r="D180" s="46"/>
      <c r="E180" s="47" t="s">
        <v>627</v>
      </c>
      <c r="F180" s="46"/>
      <c r="G180" s="46"/>
      <c r="H180" s="46"/>
      <c r="I180" s="46"/>
      <c r="J180" s="48"/>
    </row>
    <row r="181" ht="105">
      <c r="A181" s="37" t="s">
        <v>631</v>
      </c>
      <c r="B181" s="45"/>
      <c r="C181" s="46"/>
      <c r="D181" s="46"/>
      <c r="E181" s="49" t="s">
        <v>9784</v>
      </c>
      <c r="F181" s="46"/>
      <c r="G181" s="46"/>
      <c r="H181" s="46"/>
      <c r="I181" s="46"/>
      <c r="J181" s="48"/>
    </row>
    <row r="182" ht="90">
      <c r="A182" s="37" t="s">
        <v>633</v>
      </c>
      <c r="B182" s="45"/>
      <c r="C182" s="46"/>
      <c r="D182" s="46"/>
      <c r="E182" s="39" t="s">
        <v>2662</v>
      </c>
      <c r="F182" s="46"/>
      <c r="G182" s="46"/>
      <c r="H182" s="46"/>
      <c r="I182" s="46"/>
      <c r="J182" s="48"/>
    </row>
    <row r="183" ht="30">
      <c r="A183" s="37" t="s">
        <v>625</v>
      </c>
      <c r="B183" s="37">
        <v>43</v>
      </c>
      <c r="C183" s="38" t="s">
        <v>3115</v>
      </c>
      <c r="D183" s="37" t="s">
        <v>627</v>
      </c>
      <c r="E183" s="39" t="s">
        <v>3116</v>
      </c>
      <c r="F183" s="40" t="s">
        <v>832</v>
      </c>
      <c r="G183" s="41">
        <v>175.875</v>
      </c>
      <c r="H183" s="42">
        <v>0</v>
      </c>
      <c r="I183" s="43">
        <f>ROUND(G183*H183,P4)</f>
        <v>0</v>
      </c>
      <c r="J183" s="37"/>
      <c r="O183" s="44">
        <f>I183*0.21</f>
        <v>0</v>
      </c>
      <c r="P183">
        <v>3</v>
      </c>
    </row>
    <row r="184">
      <c r="A184" s="37" t="s">
        <v>630</v>
      </c>
      <c r="B184" s="45"/>
      <c r="C184" s="46"/>
      <c r="D184" s="46"/>
      <c r="E184" s="47" t="s">
        <v>627</v>
      </c>
      <c r="F184" s="46"/>
      <c r="G184" s="46"/>
      <c r="H184" s="46"/>
      <c r="I184" s="46"/>
      <c r="J184" s="48"/>
    </row>
    <row r="185" ht="285">
      <c r="A185" s="37" t="s">
        <v>631</v>
      </c>
      <c r="B185" s="45"/>
      <c r="C185" s="46"/>
      <c r="D185" s="46"/>
      <c r="E185" s="49" t="s">
        <v>9785</v>
      </c>
      <c r="F185" s="46"/>
      <c r="G185" s="46"/>
      <c r="H185" s="46"/>
      <c r="I185" s="46"/>
      <c r="J185" s="48"/>
    </row>
    <row r="186" ht="105">
      <c r="A186" s="37" t="s">
        <v>633</v>
      </c>
      <c r="B186" s="45"/>
      <c r="C186" s="46"/>
      <c r="D186" s="46"/>
      <c r="E186" s="39" t="s">
        <v>2793</v>
      </c>
      <c r="F186" s="46"/>
      <c r="G186" s="46"/>
      <c r="H186" s="46"/>
      <c r="I186" s="46"/>
      <c r="J186" s="48"/>
    </row>
    <row r="187" ht="30">
      <c r="A187" s="37" t="s">
        <v>625</v>
      </c>
      <c r="B187" s="37">
        <v>44</v>
      </c>
      <c r="C187" s="38" t="s">
        <v>2790</v>
      </c>
      <c r="D187" s="37" t="s">
        <v>627</v>
      </c>
      <c r="E187" s="39" t="s">
        <v>2791</v>
      </c>
      <c r="F187" s="40" t="s">
        <v>832</v>
      </c>
      <c r="G187" s="41">
        <v>175.875</v>
      </c>
      <c r="H187" s="42">
        <v>0</v>
      </c>
      <c r="I187" s="43">
        <f>ROUND(G187*H187,P4)</f>
        <v>0</v>
      </c>
      <c r="J187" s="37"/>
      <c r="O187" s="44">
        <f>I187*0.21</f>
        <v>0</v>
      </c>
      <c r="P187">
        <v>3</v>
      </c>
    </row>
    <row r="188">
      <c r="A188" s="37" t="s">
        <v>630</v>
      </c>
      <c r="B188" s="45"/>
      <c r="C188" s="46"/>
      <c r="D188" s="46"/>
      <c r="E188" s="47" t="s">
        <v>627</v>
      </c>
      <c r="F188" s="46"/>
      <c r="G188" s="46"/>
      <c r="H188" s="46"/>
      <c r="I188" s="46"/>
      <c r="J188" s="48"/>
    </row>
    <row r="189" ht="285">
      <c r="A189" s="37" t="s">
        <v>631</v>
      </c>
      <c r="B189" s="45"/>
      <c r="C189" s="46"/>
      <c r="D189" s="46"/>
      <c r="E189" s="49" t="s">
        <v>9785</v>
      </c>
      <c r="F189" s="46"/>
      <c r="G189" s="46"/>
      <c r="H189" s="46"/>
      <c r="I189" s="46"/>
      <c r="J189" s="48"/>
    </row>
    <row r="190" ht="105">
      <c r="A190" s="37" t="s">
        <v>633</v>
      </c>
      <c r="B190" s="45"/>
      <c r="C190" s="46"/>
      <c r="D190" s="46"/>
      <c r="E190" s="39" t="s">
        <v>2793</v>
      </c>
      <c r="F190" s="46"/>
      <c r="G190" s="46"/>
      <c r="H190" s="46"/>
      <c r="I190" s="46"/>
      <c r="J190" s="48"/>
    </row>
    <row r="191">
      <c r="A191" s="37" t="s">
        <v>625</v>
      </c>
      <c r="B191" s="37">
        <v>45</v>
      </c>
      <c r="C191" s="38" t="s">
        <v>1586</v>
      </c>
      <c r="D191" s="37" t="s">
        <v>627</v>
      </c>
      <c r="E191" s="39" t="s">
        <v>1587</v>
      </c>
      <c r="F191" s="40" t="s">
        <v>744</v>
      </c>
      <c r="G191" s="41">
        <v>19</v>
      </c>
      <c r="H191" s="42">
        <v>0</v>
      </c>
      <c r="I191" s="43">
        <f>ROUND(G191*H191,P4)</f>
        <v>0</v>
      </c>
      <c r="J191" s="37"/>
      <c r="O191" s="44">
        <f>I191*0.21</f>
        <v>0</v>
      </c>
      <c r="P191">
        <v>3</v>
      </c>
    </row>
    <row r="192">
      <c r="A192" s="37" t="s">
        <v>630</v>
      </c>
      <c r="B192" s="45"/>
      <c r="C192" s="46"/>
      <c r="D192" s="46"/>
      <c r="E192" s="47" t="s">
        <v>627</v>
      </c>
      <c r="F192" s="46"/>
      <c r="G192" s="46"/>
      <c r="H192" s="46"/>
      <c r="I192" s="46"/>
      <c r="J192" s="48"/>
    </row>
    <row r="193" ht="135">
      <c r="A193" s="37" t="s">
        <v>631</v>
      </c>
      <c r="B193" s="45"/>
      <c r="C193" s="46"/>
      <c r="D193" s="46"/>
      <c r="E193" s="49" t="s">
        <v>9786</v>
      </c>
      <c r="F193" s="46"/>
      <c r="G193" s="46"/>
      <c r="H193" s="46"/>
      <c r="I193" s="46"/>
      <c r="J193" s="48"/>
    </row>
    <row r="194" ht="90">
      <c r="A194" s="37" t="s">
        <v>633</v>
      </c>
      <c r="B194" s="45"/>
      <c r="C194" s="46"/>
      <c r="D194" s="46"/>
      <c r="E194" s="39" t="s">
        <v>3383</v>
      </c>
      <c r="F194" s="46"/>
      <c r="G194" s="46"/>
      <c r="H194" s="46"/>
      <c r="I194" s="46"/>
      <c r="J194" s="48"/>
    </row>
    <row r="195">
      <c r="A195" s="37" t="s">
        <v>625</v>
      </c>
      <c r="B195" s="37">
        <v>46</v>
      </c>
      <c r="C195" s="38" t="s">
        <v>9115</v>
      </c>
      <c r="D195" s="37" t="s">
        <v>627</v>
      </c>
      <c r="E195" s="39" t="s">
        <v>9116</v>
      </c>
      <c r="F195" s="40" t="s">
        <v>744</v>
      </c>
      <c r="G195" s="41">
        <v>436</v>
      </c>
      <c r="H195" s="42">
        <v>0</v>
      </c>
      <c r="I195" s="43">
        <f>ROUND(G195*H195,P4)</f>
        <v>0</v>
      </c>
      <c r="J195" s="37"/>
      <c r="O195" s="44">
        <f>I195*0.21</f>
        <v>0</v>
      </c>
      <c r="P195">
        <v>3</v>
      </c>
    </row>
    <row r="196">
      <c r="A196" s="37" t="s">
        <v>630</v>
      </c>
      <c r="B196" s="45"/>
      <c r="C196" s="46"/>
      <c r="D196" s="46"/>
      <c r="E196" s="47" t="s">
        <v>627</v>
      </c>
      <c r="F196" s="46"/>
      <c r="G196" s="46"/>
      <c r="H196" s="46"/>
      <c r="I196" s="46"/>
      <c r="J196" s="48"/>
    </row>
    <row r="197" ht="90">
      <c r="A197" s="37" t="s">
        <v>631</v>
      </c>
      <c r="B197" s="45"/>
      <c r="C197" s="46"/>
      <c r="D197" s="46"/>
      <c r="E197" s="49" t="s">
        <v>9787</v>
      </c>
      <c r="F197" s="46"/>
      <c r="G197" s="46"/>
      <c r="H197" s="46"/>
      <c r="I197" s="46"/>
      <c r="J197" s="48"/>
    </row>
    <row r="198" ht="75">
      <c r="A198" s="37" t="s">
        <v>633</v>
      </c>
      <c r="B198" s="45"/>
      <c r="C198" s="46"/>
      <c r="D198" s="46"/>
      <c r="E198" s="39" t="s">
        <v>2667</v>
      </c>
      <c r="F198" s="46"/>
      <c r="G198" s="46"/>
      <c r="H198" s="46"/>
      <c r="I198" s="46"/>
      <c r="J198" s="48"/>
    </row>
    <row r="199">
      <c r="A199" s="37" t="s">
        <v>625</v>
      </c>
      <c r="B199" s="37">
        <v>47</v>
      </c>
      <c r="C199" s="38" t="s">
        <v>2937</v>
      </c>
      <c r="D199" s="37" t="s">
        <v>627</v>
      </c>
      <c r="E199" s="39" t="s">
        <v>2938</v>
      </c>
      <c r="F199" s="40" t="s">
        <v>744</v>
      </c>
      <c r="G199" s="41">
        <v>436</v>
      </c>
      <c r="H199" s="42">
        <v>0</v>
      </c>
      <c r="I199" s="43">
        <f>ROUND(G199*H199,P4)</f>
        <v>0</v>
      </c>
      <c r="J199" s="37"/>
      <c r="O199" s="44">
        <f>I199*0.21</f>
        <v>0</v>
      </c>
      <c r="P199">
        <v>3</v>
      </c>
    </row>
    <row r="200">
      <c r="A200" s="37" t="s">
        <v>630</v>
      </c>
      <c r="B200" s="45"/>
      <c r="C200" s="46"/>
      <c r="D200" s="46"/>
      <c r="E200" s="47" t="s">
        <v>627</v>
      </c>
      <c r="F200" s="46"/>
      <c r="G200" s="46"/>
      <c r="H200" s="46"/>
      <c r="I200" s="46"/>
      <c r="J200" s="48"/>
    </row>
    <row r="201" ht="90">
      <c r="A201" s="37" t="s">
        <v>631</v>
      </c>
      <c r="B201" s="45"/>
      <c r="C201" s="46"/>
      <c r="D201" s="46"/>
      <c r="E201" s="49" t="s">
        <v>9788</v>
      </c>
      <c r="F201" s="46"/>
      <c r="G201" s="46"/>
      <c r="H201" s="46"/>
      <c r="I201" s="46"/>
      <c r="J201" s="48"/>
    </row>
    <row r="202" ht="90">
      <c r="A202" s="37" t="s">
        <v>633</v>
      </c>
      <c r="B202" s="45"/>
      <c r="C202" s="46"/>
      <c r="D202" s="46"/>
      <c r="E202" s="39" t="s">
        <v>2940</v>
      </c>
      <c r="F202" s="46"/>
      <c r="G202" s="46"/>
      <c r="H202" s="46"/>
      <c r="I202" s="46"/>
      <c r="J202" s="48"/>
    </row>
    <row r="203">
      <c r="A203" s="37" t="s">
        <v>625</v>
      </c>
      <c r="B203" s="37">
        <v>48</v>
      </c>
      <c r="C203" s="38" t="s">
        <v>9789</v>
      </c>
      <c r="D203" s="37" t="s">
        <v>627</v>
      </c>
      <c r="E203" s="39" t="s">
        <v>9790</v>
      </c>
      <c r="F203" s="40" t="s">
        <v>832</v>
      </c>
      <c r="G203" s="41">
        <v>1702.3800000000001</v>
      </c>
      <c r="H203" s="42">
        <v>0</v>
      </c>
      <c r="I203" s="43">
        <f>ROUND(G203*H203,P4)</f>
        <v>0</v>
      </c>
      <c r="J203" s="37"/>
      <c r="O203" s="44">
        <f>I203*0.21</f>
        <v>0</v>
      </c>
      <c r="P203">
        <v>3</v>
      </c>
    </row>
    <row r="204">
      <c r="A204" s="37" t="s">
        <v>630</v>
      </c>
      <c r="B204" s="45"/>
      <c r="C204" s="46"/>
      <c r="D204" s="46"/>
      <c r="E204" s="47" t="s">
        <v>627</v>
      </c>
      <c r="F204" s="46"/>
      <c r="G204" s="46"/>
      <c r="H204" s="46"/>
      <c r="I204" s="46"/>
      <c r="J204" s="48"/>
    </row>
    <row r="205" ht="105">
      <c r="A205" s="37" t="s">
        <v>631</v>
      </c>
      <c r="B205" s="45"/>
      <c r="C205" s="46"/>
      <c r="D205" s="46"/>
      <c r="E205" s="49" t="s">
        <v>9791</v>
      </c>
      <c r="F205" s="46"/>
      <c r="G205" s="46"/>
      <c r="H205" s="46"/>
      <c r="I205" s="46"/>
      <c r="J205" s="48"/>
    </row>
    <row r="206" ht="75">
      <c r="A206" s="37" t="s">
        <v>633</v>
      </c>
      <c r="B206" s="45"/>
      <c r="C206" s="46"/>
      <c r="D206" s="46"/>
      <c r="E206" s="39" t="s">
        <v>9792</v>
      </c>
      <c r="F206" s="46"/>
      <c r="G206" s="46"/>
      <c r="H206" s="46"/>
      <c r="I206" s="46"/>
      <c r="J206" s="48"/>
    </row>
    <row r="207">
      <c r="A207" s="37" t="s">
        <v>625</v>
      </c>
      <c r="B207" s="37">
        <v>49</v>
      </c>
      <c r="C207" s="38" t="s">
        <v>667</v>
      </c>
      <c r="D207" s="37" t="s">
        <v>627</v>
      </c>
      <c r="E207" s="39" t="s">
        <v>668</v>
      </c>
      <c r="F207" s="40" t="s">
        <v>629</v>
      </c>
      <c r="G207" s="41">
        <v>32.781999999999996</v>
      </c>
      <c r="H207" s="42">
        <v>0</v>
      </c>
      <c r="I207" s="43">
        <f>ROUND(G207*H207,P4)</f>
        <v>0</v>
      </c>
      <c r="J207" s="37"/>
      <c r="O207" s="44">
        <f>I207*0.21</f>
        <v>0</v>
      </c>
      <c r="P207">
        <v>3</v>
      </c>
    </row>
    <row r="208">
      <c r="A208" s="37" t="s">
        <v>630</v>
      </c>
      <c r="B208" s="45"/>
      <c r="C208" s="46"/>
      <c r="D208" s="46"/>
      <c r="E208" s="47" t="s">
        <v>627</v>
      </c>
      <c r="F208" s="46"/>
      <c r="G208" s="46"/>
      <c r="H208" s="46"/>
      <c r="I208" s="46"/>
      <c r="J208" s="48"/>
    </row>
    <row r="209" ht="120">
      <c r="A209" s="37" t="s">
        <v>631</v>
      </c>
      <c r="B209" s="45"/>
      <c r="C209" s="46"/>
      <c r="D209" s="46"/>
      <c r="E209" s="49" t="s">
        <v>9793</v>
      </c>
      <c r="F209" s="46"/>
      <c r="G209" s="46"/>
      <c r="H209" s="46"/>
      <c r="I209" s="46"/>
      <c r="J209" s="48"/>
    </row>
    <row r="210" ht="180">
      <c r="A210" s="37" t="s">
        <v>633</v>
      </c>
      <c r="B210" s="45"/>
      <c r="C210" s="46"/>
      <c r="D210" s="46"/>
      <c r="E210" s="39" t="s">
        <v>985</v>
      </c>
      <c r="F210" s="46"/>
      <c r="G210" s="46"/>
      <c r="H210" s="46"/>
      <c r="I210" s="46"/>
      <c r="J210" s="48"/>
    </row>
    <row r="211">
      <c r="A211" s="37" t="s">
        <v>625</v>
      </c>
      <c r="B211" s="37">
        <v>50</v>
      </c>
      <c r="C211" s="38" t="s">
        <v>1256</v>
      </c>
      <c r="D211" s="37" t="s">
        <v>627</v>
      </c>
      <c r="E211" s="39" t="s">
        <v>1257</v>
      </c>
      <c r="F211" s="40" t="s">
        <v>629</v>
      </c>
      <c r="G211" s="41">
        <v>16.390999999999998</v>
      </c>
      <c r="H211" s="42">
        <v>0</v>
      </c>
      <c r="I211" s="43">
        <f>ROUND(G211*H211,P4)</f>
        <v>0</v>
      </c>
      <c r="J211" s="37"/>
      <c r="O211" s="44">
        <f>I211*0.21</f>
        <v>0</v>
      </c>
      <c r="P211">
        <v>3</v>
      </c>
    </row>
    <row r="212">
      <c r="A212" s="37" t="s">
        <v>630</v>
      </c>
      <c r="B212" s="45"/>
      <c r="C212" s="46"/>
      <c r="D212" s="46"/>
      <c r="E212" s="47" t="s">
        <v>627</v>
      </c>
      <c r="F212" s="46"/>
      <c r="G212" s="46"/>
      <c r="H212" s="46"/>
      <c r="I212" s="46"/>
      <c r="J212" s="48"/>
    </row>
    <row r="213" ht="105">
      <c r="A213" s="37" t="s">
        <v>631</v>
      </c>
      <c r="B213" s="45"/>
      <c r="C213" s="46"/>
      <c r="D213" s="46"/>
      <c r="E213" s="49" t="s">
        <v>9794</v>
      </c>
      <c r="F213" s="46"/>
      <c r="G213" s="46"/>
      <c r="H213" s="46"/>
      <c r="I213" s="46"/>
      <c r="J213" s="48"/>
    </row>
    <row r="214" ht="180">
      <c r="A214" s="37" t="s">
        <v>633</v>
      </c>
      <c r="B214" s="45"/>
      <c r="C214" s="46"/>
      <c r="D214" s="46"/>
      <c r="E214" s="39" t="s">
        <v>985</v>
      </c>
      <c r="F214" s="46"/>
      <c r="G214" s="46"/>
      <c r="H214" s="46"/>
      <c r="I214" s="46"/>
      <c r="J214" s="48"/>
    </row>
    <row r="215" ht="30">
      <c r="A215" s="37" t="s">
        <v>625</v>
      </c>
      <c r="B215" s="37">
        <v>51</v>
      </c>
      <c r="C215" s="38" t="s">
        <v>9795</v>
      </c>
      <c r="D215" s="37" t="s">
        <v>627</v>
      </c>
      <c r="E215" s="39" t="s">
        <v>9251</v>
      </c>
      <c r="F215" s="40" t="s">
        <v>697</v>
      </c>
      <c r="G215" s="41">
        <v>1</v>
      </c>
      <c r="H215" s="42">
        <v>0</v>
      </c>
      <c r="I215" s="43">
        <f>ROUND(G215*H215,P4)</f>
        <v>0</v>
      </c>
      <c r="J215" s="37"/>
      <c r="O215" s="44">
        <f>I215*0.21</f>
        <v>0</v>
      </c>
      <c r="P215">
        <v>3</v>
      </c>
    </row>
    <row r="216" ht="30">
      <c r="A216" s="37" t="s">
        <v>630</v>
      </c>
      <c r="B216" s="45"/>
      <c r="C216" s="46"/>
      <c r="D216" s="46"/>
      <c r="E216" s="39" t="s">
        <v>9251</v>
      </c>
      <c r="F216" s="46"/>
      <c r="G216" s="46"/>
      <c r="H216" s="46"/>
      <c r="I216" s="46"/>
      <c r="J216" s="48"/>
    </row>
    <row r="217" ht="30">
      <c r="A217" s="37" t="s">
        <v>631</v>
      </c>
      <c r="B217" s="45"/>
      <c r="C217" s="46"/>
      <c r="D217" s="46"/>
      <c r="E217" s="49" t="s">
        <v>9252</v>
      </c>
      <c r="F217" s="46"/>
      <c r="G217" s="46"/>
      <c r="H217" s="46"/>
      <c r="I217" s="46"/>
      <c r="J217" s="48"/>
    </row>
    <row r="218" ht="90">
      <c r="A218" s="37" t="s">
        <v>633</v>
      </c>
      <c r="B218" s="45"/>
      <c r="C218" s="46"/>
      <c r="D218" s="46"/>
      <c r="E218" s="39" t="s">
        <v>9253</v>
      </c>
      <c r="F218" s="46"/>
      <c r="G218" s="46"/>
      <c r="H218" s="46"/>
      <c r="I218" s="46"/>
      <c r="J218" s="48"/>
    </row>
    <row r="219">
      <c r="A219" s="37" t="s">
        <v>625</v>
      </c>
      <c r="B219" s="37">
        <v>52</v>
      </c>
      <c r="C219" s="38" t="s">
        <v>9796</v>
      </c>
      <c r="D219" s="37" t="s">
        <v>627</v>
      </c>
      <c r="E219" s="39" t="s">
        <v>9255</v>
      </c>
      <c r="F219" s="40" t="s">
        <v>697</v>
      </c>
      <c r="G219" s="41">
        <v>1</v>
      </c>
      <c r="H219" s="42">
        <v>0</v>
      </c>
      <c r="I219" s="43">
        <f>ROUND(G219*H219,P4)</f>
        <v>0</v>
      </c>
      <c r="J219" s="37"/>
      <c r="O219" s="44">
        <f>I219*0.21</f>
        <v>0</v>
      </c>
      <c r="P219">
        <v>3</v>
      </c>
    </row>
    <row r="220">
      <c r="A220" s="37" t="s">
        <v>630</v>
      </c>
      <c r="B220" s="45"/>
      <c r="C220" s="46"/>
      <c r="D220" s="46"/>
      <c r="E220" s="39" t="s">
        <v>9255</v>
      </c>
      <c r="F220" s="46"/>
      <c r="G220" s="46"/>
      <c r="H220" s="46"/>
      <c r="I220" s="46"/>
      <c r="J220" s="48"/>
    </row>
    <row r="221" ht="165">
      <c r="A221" s="37" t="s">
        <v>631</v>
      </c>
      <c r="B221" s="45"/>
      <c r="C221" s="46"/>
      <c r="D221" s="46"/>
      <c r="E221" s="49" t="s">
        <v>9797</v>
      </c>
      <c r="F221" s="46"/>
      <c r="G221" s="46"/>
      <c r="H221" s="46"/>
      <c r="I221" s="46"/>
      <c r="J221" s="48"/>
    </row>
    <row r="222" ht="135">
      <c r="A222" s="37" t="s">
        <v>633</v>
      </c>
      <c r="B222" s="45"/>
      <c r="C222" s="46"/>
      <c r="D222" s="46"/>
      <c r="E222" s="39" t="s">
        <v>9257</v>
      </c>
      <c r="F222" s="46"/>
      <c r="G222" s="46"/>
      <c r="H222" s="46"/>
      <c r="I222" s="46"/>
      <c r="J222" s="48"/>
    </row>
    <row r="223">
      <c r="A223" s="31" t="s">
        <v>622</v>
      </c>
      <c r="B223" s="32"/>
      <c r="C223" s="33" t="s">
        <v>676</v>
      </c>
      <c r="D223" s="34"/>
      <c r="E223" s="31" t="s">
        <v>677</v>
      </c>
      <c r="F223" s="34"/>
      <c r="G223" s="34"/>
      <c r="H223" s="34"/>
      <c r="I223" s="35">
        <f>SUMIFS(I224:I239,A224:A239,"P")</f>
        <v>0</v>
      </c>
      <c r="J223" s="36"/>
    </row>
    <row r="224" ht="45">
      <c r="A224" s="37" t="s">
        <v>625</v>
      </c>
      <c r="B224" s="37">
        <v>53</v>
      </c>
      <c r="C224" s="38" t="s">
        <v>678</v>
      </c>
      <c r="D224" s="37" t="s">
        <v>679</v>
      </c>
      <c r="E224" s="39" t="s">
        <v>680</v>
      </c>
      <c r="F224" s="40" t="s">
        <v>673</v>
      </c>
      <c r="G224" s="41">
        <v>3747.0129999999999</v>
      </c>
      <c r="H224" s="42">
        <v>0</v>
      </c>
      <c r="I224" s="43">
        <f>ROUND(G224*H224,P4)</f>
        <v>0</v>
      </c>
      <c r="J224" s="37"/>
      <c r="O224" s="44">
        <f>I224*0.21</f>
        <v>0</v>
      </c>
      <c r="P224">
        <v>3</v>
      </c>
    </row>
    <row r="225">
      <c r="A225" s="37" t="s">
        <v>630</v>
      </c>
      <c r="B225" s="45"/>
      <c r="C225" s="46"/>
      <c r="D225" s="46"/>
      <c r="E225" s="39" t="s">
        <v>681</v>
      </c>
      <c r="F225" s="46"/>
      <c r="G225" s="46"/>
      <c r="H225" s="46"/>
      <c r="I225" s="46"/>
      <c r="J225" s="48"/>
    </row>
    <row r="226" ht="120">
      <c r="A226" s="37" t="s">
        <v>631</v>
      </c>
      <c r="B226" s="45"/>
      <c r="C226" s="46"/>
      <c r="D226" s="46"/>
      <c r="E226" s="49" t="s">
        <v>9798</v>
      </c>
      <c r="F226" s="46"/>
      <c r="G226" s="46"/>
      <c r="H226" s="46"/>
      <c r="I226" s="46"/>
      <c r="J226" s="48"/>
    </row>
    <row r="227" ht="120">
      <c r="A227" s="37" t="s">
        <v>633</v>
      </c>
      <c r="B227" s="45"/>
      <c r="C227" s="46"/>
      <c r="D227" s="46"/>
      <c r="E227" s="39" t="s">
        <v>713</v>
      </c>
      <c r="F227" s="46"/>
      <c r="G227" s="46"/>
      <c r="H227" s="46"/>
      <c r="I227" s="46"/>
      <c r="J227" s="48"/>
    </row>
    <row r="228" ht="45">
      <c r="A228" s="37" t="s">
        <v>625</v>
      </c>
      <c r="B228" s="37">
        <v>54</v>
      </c>
      <c r="C228" s="38" t="s">
        <v>991</v>
      </c>
      <c r="D228" s="37" t="s">
        <v>992</v>
      </c>
      <c r="E228" s="39" t="s">
        <v>993</v>
      </c>
      <c r="F228" s="40" t="s">
        <v>673</v>
      </c>
      <c r="G228" s="41">
        <v>503.19499999999999</v>
      </c>
      <c r="H228" s="42">
        <v>0</v>
      </c>
      <c r="I228" s="43">
        <f>ROUND(G228*H228,P4)</f>
        <v>0</v>
      </c>
      <c r="J228" s="37"/>
      <c r="O228" s="44">
        <f>I228*0.21</f>
        <v>0</v>
      </c>
      <c r="P228">
        <v>3</v>
      </c>
    </row>
    <row r="229">
      <c r="A229" s="37" t="s">
        <v>630</v>
      </c>
      <c r="B229" s="45"/>
      <c r="C229" s="46"/>
      <c r="D229" s="46"/>
      <c r="E229" s="39" t="s">
        <v>681</v>
      </c>
      <c r="F229" s="46"/>
      <c r="G229" s="46"/>
      <c r="H229" s="46"/>
      <c r="I229" s="46"/>
      <c r="J229" s="48"/>
    </row>
    <row r="230" ht="45">
      <c r="A230" s="37" t="s">
        <v>631</v>
      </c>
      <c r="B230" s="45"/>
      <c r="C230" s="46"/>
      <c r="D230" s="46"/>
      <c r="E230" s="49" t="s">
        <v>9799</v>
      </c>
      <c r="F230" s="46"/>
      <c r="G230" s="46"/>
      <c r="H230" s="46"/>
      <c r="I230" s="46"/>
      <c r="J230" s="48"/>
    </row>
    <row r="231" ht="120">
      <c r="A231" s="37" t="s">
        <v>633</v>
      </c>
      <c r="B231" s="45"/>
      <c r="C231" s="46"/>
      <c r="D231" s="46"/>
      <c r="E231" s="39" t="s">
        <v>713</v>
      </c>
      <c r="F231" s="46"/>
      <c r="G231" s="46"/>
      <c r="H231" s="46"/>
      <c r="I231" s="46"/>
      <c r="J231" s="48"/>
    </row>
    <row r="232" ht="60">
      <c r="A232" s="37" t="s">
        <v>625</v>
      </c>
      <c r="B232" s="37">
        <v>55</v>
      </c>
      <c r="C232" s="38" t="s">
        <v>684</v>
      </c>
      <c r="D232" s="37" t="s">
        <v>685</v>
      </c>
      <c r="E232" s="39" t="s">
        <v>686</v>
      </c>
      <c r="F232" s="40" t="s">
        <v>673</v>
      </c>
      <c r="G232" s="41">
        <v>111.458</v>
      </c>
      <c r="H232" s="42">
        <v>0</v>
      </c>
      <c r="I232" s="43">
        <f>ROUND(G232*H232,P4)</f>
        <v>0</v>
      </c>
      <c r="J232" s="37"/>
      <c r="O232" s="44">
        <f>I232*0.21</f>
        <v>0</v>
      </c>
      <c r="P232">
        <v>3</v>
      </c>
    </row>
    <row r="233">
      <c r="A233" s="37" t="s">
        <v>630</v>
      </c>
      <c r="B233" s="45"/>
      <c r="C233" s="46"/>
      <c r="D233" s="46"/>
      <c r="E233" s="39" t="s">
        <v>681</v>
      </c>
      <c r="F233" s="46"/>
      <c r="G233" s="46"/>
      <c r="H233" s="46"/>
      <c r="I233" s="46"/>
      <c r="J233" s="48"/>
    </row>
    <row r="234" ht="75">
      <c r="A234" s="37" t="s">
        <v>631</v>
      </c>
      <c r="B234" s="45"/>
      <c r="C234" s="46"/>
      <c r="D234" s="46"/>
      <c r="E234" s="49" t="s">
        <v>9800</v>
      </c>
      <c r="F234" s="46"/>
      <c r="G234" s="46"/>
      <c r="H234" s="46"/>
      <c r="I234" s="46"/>
      <c r="J234" s="48"/>
    </row>
    <row r="235" ht="120">
      <c r="A235" s="37" t="s">
        <v>633</v>
      </c>
      <c r="B235" s="45"/>
      <c r="C235" s="46"/>
      <c r="D235" s="46"/>
      <c r="E235" s="39" t="s">
        <v>713</v>
      </c>
      <c r="F235" s="46"/>
      <c r="G235" s="46"/>
      <c r="H235" s="46"/>
      <c r="I235" s="46"/>
      <c r="J235" s="48"/>
    </row>
    <row r="236" ht="45">
      <c r="A236" s="37" t="s">
        <v>625</v>
      </c>
      <c r="B236" s="37">
        <v>56</v>
      </c>
      <c r="C236" s="38" t="s">
        <v>1454</v>
      </c>
      <c r="D236" s="37" t="s">
        <v>1455</v>
      </c>
      <c r="E236" s="39" t="s">
        <v>1456</v>
      </c>
      <c r="F236" s="40" t="s">
        <v>673</v>
      </c>
      <c r="G236" s="41">
        <v>223.18100000000001</v>
      </c>
      <c r="H236" s="42">
        <v>0</v>
      </c>
      <c r="I236" s="43">
        <f>ROUND(G236*H236,P4)</f>
        <v>0</v>
      </c>
      <c r="J236" s="37"/>
      <c r="O236" s="44">
        <f>I236*0.21</f>
        <v>0</v>
      </c>
      <c r="P236">
        <v>3</v>
      </c>
    </row>
    <row r="237">
      <c r="A237" s="37" t="s">
        <v>630</v>
      </c>
      <c r="B237" s="45"/>
      <c r="C237" s="46"/>
      <c r="D237" s="46"/>
      <c r="E237" s="39" t="s">
        <v>681</v>
      </c>
      <c r="F237" s="46"/>
      <c r="G237" s="46"/>
      <c r="H237" s="46"/>
      <c r="I237" s="46"/>
      <c r="J237" s="48"/>
    </row>
    <row r="238" ht="45">
      <c r="A238" s="37" t="s">
        <v>631</v>
      </c>
      <c r="B238" s="45"/>
      <c r="C238" s="46"/>
      <c r="D238" s="46"/>
      <c r="E238" s="49" t="s">
        <v>9801</v>
      </c>
      <c r="F238" s="46"/>
      <c r="G238" s="46"/>
      <c r="H238" s="46"/>
      <c r="I238" s="46"/>
      <c r="J238" s="48"/>
    </row>
    <row r="239" ht="120">
      <c r="A239" s="37" t="s">
        <v>633</v>
      </c>
      <c r="B239" s="50"/>
      <c r="C239" s="51"/>
      <c r="D239" s="51"/>
      <c r="E239" s="39" t="s">
        <v>713</v>
      </c>
      <c r="F239" s="51"/>
      <c r="G239" s="51"/>
      <c r="H239" s="51"/>
      <c r="I239" s="51"/>
      <c r="J239" s="52"/>
    </row>
  </sheetData>
  <sheetProtection sheet="1" objects="1" scenarios="1" spinCount="100000" saltValue="Ih89WWc9x7u89nSOj139cDhWRRxgsOJ9WBWiEBp+cetlzi2PMlr+YxgFY9Nabq3QG5GkJT5/Ilu9KrrTILRwZA==" hashValue="OaV77x7YIa5TZxf9gvBcnoH/1JJ63Br0VLsjDozASVBXtBXr39eO7k1mRoMgUh9RyRdq7zW233LykHGe/jkvrQ=="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9802</v>
      </c>
      <c r="I3" s="25">
        <f>SUMIFS(I10:I224,A10:A224,"SD")</f>
        <v>0</v>
      </c>
      <c r="J3" s="19"/>
      <c r="O3">
        <v>0</v>
      </c>
      <c r="P3">
        <v>2</v>
      </c>
    </row>
    <row r="4">
      <c r="A4" s="3" t="s">
        <v>607</v>
      </c>
      <c r="B4" s="20" t="s">
        <v>608</v>
      </c>
      <c r="C4" s="21" t="s">
        <v>377</v>
      </c>
      <c r="D4" s="22"/>
      <c r="E4" s="23" t="s">
        <v>378</v>
      </c>
      <c r="F4" s="17"/>
      <c r="G4" s="17"/>
      <c r="H4" s="17"/>
      <c r="I4" s="17"/>
      <c r="J4" s="19"/>
      <c r="O4">
        <v>0.12</v>
      </c>
      <c r="P4">
        <v>2</v>
      </c>
    </row>
    <row r="5">
      <c r="A5" s="3" t="s">
        <v>609</v>
      </c>
      <c r="B5" s="20" t="s">
        <v>608</v>
      </c>
      <c r="C5" s="21" t="s">
        <v>9640</v>
      </c>
      <c r="D5" s="22"/>
      <c r="E5" s="23" t="s">
        <v>408</v>
      </c>
      <c r="F5" s="17"/>
      <c r="G5" s="17"/>
      <c r="H5" s="17"/>
      <c r="I5" s="17"/>
      <c r="J5" s="19"/>
      <c r="O5">
        <v>0.20999999999999999</v>
      </c>
    </row>
    <row r="6" ht="30">
      <c r="A6" s="3" t="s">
        <v>2757</v>
      </c>
      <c r="B6" s="20" t="s">
        <v>610</v>
      </c>
      <c r="C6" s="21" t="s">
        <v>9802</v>
      </c>
      <c r="D6" s="22"/>
      <c r="E6" s="23" t="s">
        <v>414</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SUMIFS(I11:I94,A11:A94,"P")</f>
        <v>0</v>
      </c>
      <c r="J10" s="36"/>
    </row>
    <row r="11">
      <c r="A11" s="37" t="s">
        <v>625</v>
      </c>
      <c r="B11" s="37">
        <v>1</v>
      </c>
      <c r="C11" s="38" t="s">
        <v>695</v>
      </c>
      <c r="D11" s="37" t="s">
        <v>627</v>
      </c>
      <c r="E11" s="39" t="s">
        <v>696</v>
      </c>
      <c r="F11" s="40" t="s">
        <v>697</v>
      </c>
      <c r="G11" s="41">
        <v>1</v>
      </c>
      <c r="H11" s="42">
        <v>0</v>
      </c>
      <c r="I11" s="43">
        <f>ROUND(G11*H11,P4)</f>
        <v>0</v>
      </c>
      <c r="J11" s="37"/>
      <c r="O11" s="44">
        <f>I11*0.21</f>
        <v>0</v>
      </c>
      <c r="P11">
        <v>3</v>
      </c>
    </row>
    <row r="12">
      <c r="A12" s="37" t="s">
        <v>630</v>
      </c>
      <c r="B12" s="45"/>
      <c r="C12" s="46"/>
      <c r="D12" s="46"/>
      <c r="E12" s="47" t="s">
        <v>627</v>
      </c>
      <c r="F12" s="46"/>
      <c r="G12" s="46"/>
      <c r="H12" s="46"/>
      <c r="I12" s="46"/>
      <c r="J12" s="48"/>
    </row>
    <row r="13" ht="135">
      <c r="A13" s="37" t="s">
        <v>631</v>
      </c>
      <c r="B13" s="45"/>
      <c r="C13" s="46"/>
      <c r="D13" s="46"/>
      <c r="E13" s="49" t="s">
        <v>9803</v>
      </c>
      <c r="F13" s="46"/>
      <c r="G13" s="46"/>
      <c r="H13" s="46"/>
      <c r="I13" s="46"/>
      <c r="J13" s="48"/>
    </row>
    <row r="14" ht="60">
      <c r="A14" s="37" t="s">
        <v>633</v>
      </c>
      <c r="B14" s="45"/>
      <c r="C14" s="46"/>
      <c r="D14" s="46"/>
      <c r="E14" s="39" t="s">
        <v>700</v>
      </c>
      <c r="F14" s="46"/>
      <c r="G14" s="46"/>
      <c r="H14" s="46"/>
      <c r="I14" s="46"/>
      <c r="J14" s="48"/>
    </row>
    <row r="15">
      <c r="A15" s="37" t="s">
        <v>625</v>
      </c>
      <c r="B15" s="37">
        <v>2</v>
      </c>
      <c r="C15" s="38" t="s">
        <v>4407</v>
      </c>
      <c r="D15" s="37" t="s">
        <v>627</v>
      </c>
      <c r="E15" s="39" t="s">
        <v>4408</v>
      </c>
      <c r="F15" s="40" t="s">
        <v>832</v>
      </c>
      <c r="G15" s="41">
        <v>70</v>
      </c>
      <c r="H15" s="42">
        <v>0</v>
      </c>
      <c r="I15" s="43">
        <f>ROUND(G15*H15,P4)</f>
        <v>0</v>
      </c>
      <c r="J15" s="37"/>
      <c r="O15" s="44">
        <f>I15*0.21</f>
        <v>0</v>
      </c>
      <c r="P15">
        <v>3</v>
      </c>
    </row>
    <row r="16">
      <c r="A16" s="37" t="s">
        <v>630</v>
      </c>
      <c r="B16" s="45"/>
      <c r="C16" s="46"/>
      <c r="D16" s="46"/>
      <c r="E16" s="47" t="s">
        <v>627</v>
      </c>
      <c r="F16" s="46"/>
      <c r="G16" s="46"/>
      <c r="H16" s="46"/>
      <c r="I16" s="46"/>
      <c r="J16" s="48"/>
    </row>
    <row r="17" ht="90">
      <c r="A17" s="37" t="s">
        <v>631</v>
      </c>
      <c r="B17" s="45"/>
      <c r="C17" s="46"/>
      <c r="D17" s="46"/>
      <c r="E17" s="49" t="s">
        <v>9804</v>
      </c>
      <c r="F17" s="46"/>
      <c r="G17" s="46"/>
      <c r="H17" s="46"/>
      <c r="I17" s="46"/>
      <c r="J17" s="48"/>
    </row>
    <row r="18" ht="60">
      <c r="A18" s="37" t="s">
        <v>633</v>
      </c>
      <c r="B18" s="45"/>
      <c r="C18" s="46"/>
      <c r="D18" s="46"/>
      <c r="E18" s="39" t="s">
        <v>4410</v>
      </c>
      <c r="F18" s="46"/>
      <c r="G18" s="46"/>
      <c r="H18" s="46"/>
      <c r="I18" s="46"/>
      <c r="J18" s="48"/>
    </row>
    <row r="19">
      <c r="A19" s="37" t="s">
        <v>625</v>
      </c>
      <c r="B19" s="37">
        <v>3</v>
      </c>
      <c r="C19" s="38" t="s">
        <v>1139</v>
      </c>
      <c r="D19" s="37" t="s">
        <v>627</v>
      </c>
      <c r="E19" s="39" t="s">
        <v>1140</v>
      </c>
      <c r="F19" s="40" t="s">
        <v>629</v>
      </c>
      <c r="G19" s="41">
        <v>1.3999999999999999</v>
      </c>
      <c r="H19" s="42">
        <v>0</v>
      </c>
      <c r="I19" s="43">
        <f>ROUND(G19*H19,P4)</f>
        <v>0</v>
      </c>
      <c r="J19" s="37"/>
      <c r="O19" s="44">
        <f>I19*0.21</f>
        <v>0</v>
      </c>
      <c r="P19">
        <v>3</v>
      </c>
    </row>
    <row r="20">
      <c r="A20" s="37" t="s">
        <v>630</v>
      </c>
      <c r="B20" s="45"/>
      <c r="C20" s="46"/>
      <c r="D20" s="46"/>
      <c r="E20" s="47" t="s">
        <v>627</v>
      </c>
      <c r="F20" s="46"/>
      <c r="G20" s="46"/>
      <c r="H20" s="46"/>
      <c r="I20" s="46"/>
      <c r="J20" s="48"/>
    </row>
    <row r="21" ht="120">
      <c r="A21" s="37" t="s">
        <v>631</v>
      </c>
      <c r="B21" s="45"/>
      <c r="C21" s="46"/>
      <c r="D21" s="46"/>
      <c r="E21" s="49" t="s">
        <v>9805</v>
      </c>
      <c r="F21" s="46"/>
      <c r="G21" s="46"/>
      <c r="H21" s="46"/>
      <c r="I21" s="46"/>
      <c r="J21" s="48"/>
    </row>
    <row r="22" ht="120">
      <c r="A22" s="37" t="s">
        <v>633</v>
      </c>
      <c r="B22" s="45"/>
      <c r="C22" s="46"/>
      <c r="D22" s="46"/>
      <c r="E22" s="39" t="s">
        <v>829</v>
      </c>
      <c r="F22" s="46"/>
      <c r="G22" s="46"/>
      <c r="H22" s="46"/>
      <c r="I22" s="46"/>
      <c r="J22" s="48"/>
    </row>
    <row r="23">
      <c r="A23" s="37" t="s">
        <v>625</v>
      </c>
      <c r="B23" s="37">
        <v>4</v>
      </c>
      <c r="C23" s="38" t="s">
        <v>9122</v>
      </c>
      <c r="D23" s="37" t="s">
        <v>627</v>
      </c>
      <c r="E23" s="39" t="s">
        <v>9123</v>
      </c>
      <c r="F23" s="40" t="s">
        <v>629</v>
      </c>
      <c r="G23" s="41">
        <v>41.600000000000001</v>
      </c>
      <c r="H23" s="42">
        <v>0</v>
      </c>
      <c r="I23" s="43">
        <f>ROUND(G23*H23,P4)</f>
        <v>0</v>
      </c>
      <c r="J23" s="37"/>
      <c r="O23" s="44">
        <f>I23*0.21</f>
        <v>0</v>
      </c>
      <c r="P23">
        <v>3</v>
      </c>
    </row>
    <row r="24">
      <c r="A24" s="37" t="s">
        <v>630</v>
      </c>
      <c r="B24" s="45"/>
      <c r="C24" s="46"/>
      <c r="D24" s="46"/>
      <c r="E24" s="47" t="s">
        <v>627</v>
      </c>
      <c r="F24" s="46"/>
      <c r="G24" s="46"/>
      <c r="H24" s="46"/>
      <c r="I24" s="46"/>
      <c r="J24" s="48"/>
    </row>
    <row r="25" ht="135">
      <c r="A25" s="37" t="s">
        <v>631</v>
      </c>
      <c r="B25" s="45"/>
      <c r="C25" s="46"/>
      <c r="D25" s="46"/>
      <c r="E25" s="49" t="s">
        <v>9806</v>
      </c>
      <c r="F25" s="46"/>
      <c r="G25" s="46"/>
      <c r="H25" s="46"/>
      <c r="I25" s="46"/>
      <c r="J25" s="48"/>
    </row>
    <row r="26" ht="135">
      <c r="A26" s="37" t="s">
        <v>633</v>
      </c>
      <c r="B26" s="45"/>
      <c r="C26" s="46"/>
      <c r="D26" s="46"/>
      <c r="E26" s="39" t="s">
        <v>2290</v>
      </c>
      <c r="F26" s="46"/>
      <c r="G26" s="46"/>
      <c r="H26" s="46"/>
      <c r="I26" s="46"/>
      <c r="J26" s="48"/>
    </row>
    <row r="27" ht="30">
      <c r="A27" s="37" t="s">
        <v>625</v>
      </c>
      <c r="B27" s="37">
        <v>5</v>
      </c>
      <c r="C27" s="38" t="s">
        <v>2507</v>
      </c>
      <c r="D27" s="37" t="s">
        <v>627</v>
      </c>
      <c r="E27" s="39" t="s">
        <v>2508</v>
      </c>
      <c r="F27" s="40" t="s">
        <v>629</v>
      </c>
      <c r="G27" s="41">
        <v>13.710000000000001</v>
      </c>
      <c r="H27" s="42">
        <v>0</v>
      </c>
      <c r="I27" s="43">
        <f>ROUND(G27*H27,P4)</f>
        <v>0</v>
      </c>
      <c r="J27" s="37"/>
      <c r="O27" s="44">
        <f>I27*0.21</f>
        <v>0</v>
      </c>
      <c r="P27">
        <v>3</v>
      </c>
    </row>
    <row r="28">
      <c r="A28" s="37" t="s">
        <v>630</v>
      </c>
      <c r="B28" s="45"/>
      <c r="C28" s="46"/>
      <c r="D28" s="46"/>
      <c r="E28" s="47" t="s">
        <v>627</v>
      </c>
      <c r="F28" s="46"/>
      <c r="G28" s="46"/>
      <c r="H28" s="46"/>
      <c r="I28" s="46"/>
      <c r="J28" s="48"/>
    </row>
    <row r="29" ht="180">
      <c r="A29" s="37" t="s">
        <v>631</v>
      </c>
      <c r="B29" s="45"/>
      <c r="C29" s="46"/>
      <c r="D29" s="46"/>
      <c r="E29" s="49" t="s">
        <v>9807</v>
      </c>
      <c r="F29" s="46"/>
      <c r="G29" s="46"/>
      <c r="H29" s="46"/>
      <c r="I29" s="46"/>
      <c r="J29" s="48"/>
    </row>
    <row r="30" ht="120">
      <c r="A30" s="37" t="s">
        <v>633</v>
      </c>
      <c r="B30" s="45"/>
      <c r="C30" s="46"/>
      <c r="D30" s="46"/>
      <c r="E30" s="39" t="s">
        <v>829</v>
      </c>
      <c r="F30" s="46"/>
      <c r="G30" s="46"/>
      <c r="H30" s="46"/>
      <c r="I30" s="46"/>
      <c r="J30" s="48"/>
    </row>
    <row r="31">
      <c r="A31" s="37" t="s">
        <v>625</v>
      </c>
      <c r="B31" s="37">
        <v>6</v>
      </c>
      <c r="C31" s="38" t="s">
        <v>9127</v>
      </c>
      <c r="D31" s="37" t="s">
        <v>627</v>
      </c>
      <c r="E31" s="39" t="s">
        <v>9128</v>
      </c>
      <c r="F31" s="40" t="s">
        <v>629</v>
      </c>
      <c r="G31" s="41">
        <v>1.7849999999999999</v>
      </c>
      <c r="H31" s="42">
        <v>0</v>
      </c>
      <c r="I31" s="43">
        <f>ROUND(G31*H31,P4)</f>
        <v>0</v>
      </c>
      <c r="J31" s="37"/>
      <c r="O31" s="44">
        <f>I31*0.21</f>
        <v>0</v>
      </c>
      <c r="P31">
        <v>3</v>
      </c>
    </row>
    <row r="32">
      <c r="A32" s="37" t="s">
        <v>630</v>
      </c>
      <c r="B32" s="45"/>
      <c r="C32" s="46"/>
      <c r="D32" s="46"/>
      <c r="E32" s="47" t="s">
        <v>627</v>
      </c>
      <c r="F32" s="46"/>
      <c r="G32" s="46"/>
      <c r="H32" s="46"/>
      <c r="I32" s="46"/>
      <c r="J32" s="48"/>
    </row>
    <row r="33" ht="120">
      <c r="A33" s="37" t="s">
        <v>631</v>
      </c>
      <c r="B33" s="45"/>
      <c r="C33" s="46"/>
      <c r="D33" s="46"/>
      <c r="E33" s="49" t="s">
        <v>9808</v>
      </c>
      <c r="F33" s="46"/>
      <c r="G33" s="46"/>
      <c r="H33" s="46"/>
      <c r="I33" s="46"/>
      <c r="J33" s="48"/>
    </row>
    <row r="34" ht="120">
      <c r="A34" s="37" t="s">
        <v>633</v>
      </c>
      <c r="B34" s="45"/>
      <c r="C34" s="46"/>
      <c r="D34" s="46"/>
      <c r="E34" s="39" t="s">
        <v>829</v>
      </c>
      <c r="F34" s="46"/>
      <c r="G34" s="46"/>
      <c r="H34" s="46"/>
      <c r="I34" s="46"/>
      <c r="J34" s="48"/>
    </row>
    <row r="35">
      <c r="A35" s="37" t="s">
        <v>625</v>
      </c>
      <c r="B35" s="37">
        <v>7</v>
      </c>
      <c r="C35" s="38" t="s">
        <v>1261</v>
      </c>
      <c r="D35" s="37" t="s">
        <v>627</v>
      </c>
      <c r="E35" s="39" t="s">
        <v>1262</v>
      </c>
      <c r="F35" s="40" t="s">
        <v>629</v>
      </c>
      <c r="G35" s="41">
        <v>285.60000000000002</v>
      </c>
      <c r="H35" s="42">
        <v>0</v>
      </c>
      <c r="I35" s="43">
        <f>ROUND(G35*H35,P4)</f>
        <v>0</v>
      </c>
      <c r="J35" s="37"/>
      <c r="O35" s="44">
        <f>I35*0.21</f>
        <v>0</v>
      </c>
      <c r="P35">
        <v>3</v>
      </c>
    </row>
    <row r="36">
      <c r="A36" s="37" t="s">
        <v>630</v>
      </c>
      <c r="B36" s="45"/>
      <c r="C36" s="46"/>
      <c r="D36" s="46"/>
      <c r="E36" s="47" t="s">
        <v>627</v>
      </c>
      <c r="F36" s="46"/>
      <c r="G36" s="46"/>
      <c r="H36" s="46"/>
      <c r="I36" s="46"/>
      <c r="J36" s="48"/>
    </row>
    <row r="37" ht="255">
      <c r="A37" s="37" t="s">
        <v>631</v>
      </c>
      <c r="B37" s="45"/>
      <c r="C37" s="46"/>
      <c r="D37" s="46"/>
      <c r="E37" s="49" t="s">
        <v>9809</v>
      </c>
      <c r="F37" s="46"/>
      <c r="G37" s="46"/>
      <c r="H37" s="46"/>
      <c r="I37" s="46"/>
      <c r="J37" s="48"/>
    </row>
    <row r="38" ht="75">
      <c r="A38" s="37" t="s">
        <v>633</v>
      </c>
      <c r="B38" s="45"/>
      <c r="C38" s="46"/>
      <c r="D38" s="46"/>
      <c r="E38" s="39" t="s">
        <v>1264</v>
      </c>
      <c r="F38" s="46"/>
      <c r="G38" s="46"/>
      <c r="H38" s="46"/>
      <c r="I38" s="46"/>
      <c r="J38" s="48"/>
    </row>
    <row r="39">
      <c r="A39" s="37" t="s">
        <v>625</v>
      </c>
      <c r="B39" s="37">
        <v>8</v>
      </c>
      <c r="C39" s="38" t="s">
        <v>1143</v>
      </c>
      <c r="D39" s="37" t="s">
        <v>627</v>
      </c>
      <c r="E39" s="39" t="s">
        <v>1144</v>
      </c>
      <c r="F39" s="40" t="s">
        <v>629</v>
      </c>
      <c r="G39" s="41">
        <v>102.191</v>
      </c>
      <c r="H39" s="42">
        <v>0</v>
      </c>
      <c r="I39" s="43">
        <f>ROUND(G39*H39,P4)</f>
        <v>0</v>
      </c>
      <c r="J39" s="37"/>
      <c r="O39" s="44">
        <f>I39*0.21</f>
        <v>0</v>
      </c>
      <c r="P39">
        <v>3</v>
      </c>
    </row>
    <row r="40">
      <c r="A40" s="37" t="s">
        <v>630</v>
      </c>
      <c r="B40" s="45"/>
      <c r="C40" s="46"/>
      <c r="D40" s="46"/>
      <c r="E40" s="47" t="s">
        <v>627</v>
      </c>
      <c r="F40" s="46"/>
      <c r="G40" s="46"/>
      <c r="H40" s="46"/>
      <c r="I40" s="46"/>
      <c r="J40" s="48"/>
    </row>
    <row r="41" ht="150">
      <c r="A41" s="37" t="s">
        <v>631</v>
      </c>
      <c r="B41" s="45"/>
      <c r="C41" s="46"/>
      <c r="D41" s="46"/>
      <c r="E41" s="49" t="s">
        <v>9810</v>
      </c>
      <c r="F41" s="46"/>
      <c r="G41" s="46"/>
      <c r="H41" s="46"/>
      <c r="I41" s="46"/>
      <c r="J41" s="48"/>
    </row>
    <row r="42" ht="409.5">
      <c r="A42" s="37" t="s">
        <v>633</v>
      </c>
      <c r="B42" s="45"/>
      <c r="C42" s="46"/>
      <c r="D42" s="46"/>
      <c r="E42" s="39" t="s">
        <v>1147</v>
      </c>
      <c r="F42" s="46"/>
      <c r="G42" s="46"/>
      <c r="H42" s="46"/>
      <c r="I42" s="46"/>
      <c r="J42" s="48"/>
    </row>
    <row r="43">
      <c r="A43" s="37" t="s">
        <v>625</v>
      </c>
      <c r="B43" s="37">
        <v>9</v>
      </c>
      <c r="C43" s="38" t="s">
        <v>1269</v>
      </c>
      <c r="D43" s="37" t="s">
        <v>627</v>
      </c>
      <c r="E43" s="39" t="s">
        <v>1270</v>
      </c>
      <c r="F43" s="40" t="s">
        <v>629</v>
      </c>
      <c r="G43" s="41">
        <v>155.40000000000001</v>
      </c>
      <c r="H43" s="42">
        <v>0</v>
      </c>
      <c r="I43" s="43">
        <f>ROUND(G43*H43,P4)</f>
        <v>0</v>
      </c>
      <c r="J43" s="37"/>
      <c r="O43" s="44">
        <f>I43*0.21</f>
        <v>0</v>
      </c>
      <c r="P43">
        <v>3</v>
      </c>
    </row>
    <row r="44">
      <c r="A44" s="37" t="s">
        <v>630</v>
      </c>
      <c r="B44" s="45"/>
      <c r="C44" s="46"/>
      <c r="D44" s="46"/>
      <c r="E44" s="47" t="s">
        <v>627</v>
      </c>
      <c r="F44" s="46"/>
      <c r="G44" s="46"/>
      <c r="H44" s="46"/>
      <c r="I44" s="46"/>
      <c r="J44" s="48"/>
    </row>
    <row r="45" ht="105">
      <c r="A45" s="37" t="s">
        <v>631</v>
      </c>
      <c r="B45" s="45"/>
      <c r="C45" s="46"/>
      <c r="D45" s="46"/>
      <c r="E45" s="49" t="s">
        <v>9811</v>
      </c>
      <c r="F45" s="46"/>
      <c r="G45" s="46"/>
      <c r="H45" s="46"/>
      <c r="I45" s="46"/>
      <c r="J45" s="48"/>
    </row>
    <row r="46" ht="405">
      <c r="A46" s="37" t="s">
        <v>633</v>
      </c>
      <c r="B46" s="45"/>
      <c r="C46" s="46"/>
      <c r="D46" s="46"/>
      <c r="E46" s="39" t="s">
        <v>1272</v>
      </c>
      <c r="F46" s="46"/>
      <c r="G46" s="46"/>
      <c r="H46" s="46"/>
      <c r="I46" s="46"/>
      <c r="J46" s="48"/>
    </row>
    <row r="47">
      <c r="A47" s="37" t="s">
        <v>625</v>
      </c>
      <c r="B47" s="37">
        <v>10</v>
      </c>
      <c r="C47" s="38" t="s">
        <v>1153</v>
      </c>
      <c r="D47" s="37" t="s">
        <v>627</v>
      </c>
      <c r="E47" s="39" t="s">
        <v>1154</v>
      </c>
      <c r="F47" s="40" t="s">
        <v>629</v>
      </c>
      <c r="G47" s="41">
        <v>7.0209999999999999</v>
      </c>
      <c r="H47" s="42">
        <v>0</v>
      </c>
      <c r="I47" s="43">
        <f>ROUND(G47*H47,P4)</f>
        <v>0</v>
      </c>
      <c r="J47" s="37"/>
      <c r="O47" s="44">
        <f>I47*0.21</f>
        <v>0</v>
      </c>
      <c r="P47">
        <v>3</v>
      </c>
    </row>
    <row r="48">
      <c r="A48" s="37" t="s">
        <v>630</v>
      </c>
      <c r="B48" s="45"/>
      <c r="C48" s="46"/>
      <c r="D48" s="46"/>
      <c r="E48" s="47" t="s">
        <v>627</v>
      </c>
      <c r="F48" s="46"/>
      <c r="G48" s="46"/>
      <c r="H48" s="46"/>
      <c r="I48" s="46"/>
      <c r="J48" s="48"/>
    </row>
    <row r="49" ht="105">
      <c r="A49" s="37" t="s">
        <v>631</v>
      </c>
      <c r="B49" s="45"/>
      <c r="C49" s="46"/>
      <c r="D49" s="46"/>
      <c r="E49" s="49" t="s">
        <v>9812</v>
      </c>
      <c r="F49" s="46"/>
      <c r="G49" s="46"/>
      <c r="H49" s="46"/>
      <c r="I49" s="46"/>
      <c r="J49" s="48"/>
    </row>
    <row r="50" ht="409.5">
      <c r="A50" s="37" t="s">
        <v>633</v>
      </c>
      <c r="B50" s="45"/>
      <c r="C50" s="46"/>
      <c r="D50" s="46"/>
      <c r="E50" s="39" t="s">
        <v>1152</v>
      </c>
      <c r="F50" s="46"/>
      <c r="G50" s="46"/>
      <c r="H50" s="46"/>
      <c r="I50" s="46"/>
      <c r="J50" s="48"/>
    </row>
    <row r="51">
      <c r="A51" s="37" t="s">
        <v>625</v>
      </c>
      <c r="B51" s="37">
        <v>11</v>
      </c>
      <c r="C51" s="38" t="s">
        <v>626</v>
      </c>
      <c r="D51" s="37" t="s">
        <v>627</v>
      </c>
      <c r="E51" s="39" t="s">
        <v>628</v>
      </c>
      <c r="F51" s="40" t="s">
        <v>629</v>
      </c>
      <c r="G51" s="41">
        <v>3.8479999999999999</v>
      </c>
      <c r="H51" s="42">
        <v>0</v>
      </c>
      <c r="I51" s="43">
        <f>ROUND(G51*H51,P4)</f>
        <v>0</v>
      </c>
      <c r="J51" s="37"/>
      <c r="O51" s="44">
        <f>I51*0.21</f>
        <v>0</v>
      </c>
      <c r="P51">
        <v>3</v>
      </c>
    </row>
    <row r="52">
      <c r="A52" s="37" t="s">
        <v>630</v>
      </c>
      <c r="B52" s="45"/>
      <c r="C52" s="46"/>
      <c r="D52" s="46"/>
      <c r="E52" s="47" t="s">
        <v>627</v>
      </c>
      <c r="F52" s="46"/>
      <c r="G52" s="46"/>
      <c r="H52" s="46"/>
      <c r="I52" s="46"/>
      <c r="J52" s="48"/>
    </row>
    <row r="53" ht="105">
      <c r="A53" s="37" t="s">
        <v>631</v>
      </c>
      <c r="B53" s="45"/>
      <c r="C53" s="46"/>
      <c r="D53" s="46"/>
      <c r="E53" s="49" t="s">
        <v>9813</v>
      </c>
      <c r="F53" s="46"/>
      <c r="G53" s="46"/>
      <c r="H53" s="46"/>
      <c r="I53" s="46"/>
      <c r="J53" s="48"/>
    </row>
    <row r="54" ht="409.5">
      <c r="A54" s="37" t="s">
        <v>633</v>
      </c>
      <c r="B54" s="45"/>
      <c r="C54" s="46"/>
      <c r="D54" s="46"/>
      <c r="E54" s="39" t="s">
        <v>1152</v>
      </c>
      <c r="F54" s="46"/>
      <c r="G54" s="46"/>
      <c r="H54" s="46"/>
      <c r="I54" s="46"/>
      <c r="J54" s="48"/>
    </row>
    <row r="55">
      <c r="A55" s="37" t="s">
        <v>625</v>
      </c>
      <c r="B55" s="37">
        <v>12</v>
      </c>
      <c r="C55" s="38" t="s">
        <v>1281</v>
      </c>
      <c r="D55" s="37" t="s">
        <v>627</v>
      </c>
      <c r="E55" s="39" t="s">
        <v>1282</v>
      </c>
      <c r="F55" s="40" t="s">
        <v>629</v>
      </c>
      <c r="G55" s="41">
        <v>409</v>
      </c>
      <c r="H55" s="42">
        <v>0</v>
      </c>
      <c r="I55" s="43">
        <f>ROUND(G55*H55,P4)</f>
        <v>0</v>
      </c>
      <c r="J55" s="37"/>
      <c r="O55" s="44">
        <f>I55*0.21</f>
        <v>0</v>
      </c>
      <c r="P55">
        <v>3</v>
      </c>
    </row>
    <row r="56">
      <c r="A56" s="37" t="s">
        <v>630</v>
      </c>
      <c r="B56" s="45"/>
      <c r="C56" s="46"/>
      <c r="D56" s="46"/>
      <c r="E56" s="47" t="s">
        <v>627</v>
      </c>
      <c r="F56" s="46"/>
      <c r="G56" s="46"/>
      <c r="H56" s="46"/>
      <c r="I56" s="46"/>
      <c r="J56" s="48"/>
    </row>
    <row r="57" ht="105">
      <c r="A57" s="37" t="s">
        <v>631</v>
      </c>
      <c r="B57" s="45"/>
      <c r="C57" s="46"/>
      <c r="D57" s="46"/>
      <c r="E57" s="49" t="s">
        <v>9814</v>
      </c>
      <c r="F57" s="46"/>
      <c r="G57" s="46"/>
      <c r="H57" s="46"/>
      <c r="I57" s="46"/>
      <c r="J57" s="48"/>
    </row>
    <row r="58" ht="270">
      <c r="A58" s="37" t="s">
        <v>633</v>
      </c>
      <c r="B58" s="45"/>
      <c r="C58" s="46"/>
      <c r="D58" s="46"/>
      <c r="E58" s="39" t="s">
        <v>1284</v>
      </c>
      <c r="F58" s="46"/>
      <c r="G58" s="46"/>
      <c r="H58" s="46"/>
      <c r="I58" s="46"/>
      <c r="J58" s="48"/>
    </row>
    <row r="59">
      <c r="A59" s="37" t="s">
        <v>625</v>
      </c>
      <c r="B59" s="37">
        <v>13</v>
      </c>
      <c r="C59" s="38" t="s">
        <v>1292</v>
      </c>
      <c r="D59" s="37" t="s">
        <v>627</v>
      </c>
      <c r="E59" s="39" t="s">
        <v>1293</v>
      </c>
      <c r="F59" s="40" t="s">
        <v>629</v>
      </c>
      <c r="G59" s="41">
        <v>445.60000000000002</v>
      </c>
      <c r="H59" s="42">
        <v>0</v>
      </c>
      <c r="I59" s="43">
        <f>ROUND(G59*H59,P4)</f>
        <v>0</v>
      </c>
      <c r="J59" s="37"/>
      <c r="O59" s="44">
        <f>I59*0.21</f>
        <v>0</v>
      </c>
      <c r="P59">
        <v>3</v>
      </c>
    </row>
    <row r="60">
      <c r="A60" s="37" t="s">
        <v>630</v>
      </c>
      <c r="B60" s="45"/>
      <c r="C60" s="46"/>
      <c r="D60" s="46"/>
      <c r="E60" s="47" t="s">
        <v>627</v>
      </c>
      <c r="F60" s="46"/>
      <c r="G60" s="46"/>
      <c r="H60" s="46"/>
      <c r="I60" s="46"/>
      <c r="J60" s="48"/>
    </row>
    <row r="61" ht="150">
      <c r="A61" s="37" t="s">
        <v>631</v>
      </c>
      <c r="B61" s="45"/>
      <c r="C61" s="46"/>
      <c r="D61" s="46"/>
      <c r="E61" s="49" t="s">
        <v>9815</v>
      </c>
      <c r="F61" s="46"/>
      <c r="G61" s="46"/>
      <c r="H61" s="46"/>
      <c r="I61" s="46"/>
      <c r="J61" s="48"/>
    </row>
    <row r="62" ht="405">
      <c r="A62" s="37" t="s">
        <v>633</v>
      </c>
      <c r="B62" s="45"/>
      <c r="C62" s="46"/>
      <c r="D62" s="46"/>
      <c r="E62" s="39" t="s">
        <v>1295</v>
      </c>
      <c r="F62" s="46"/>
      <c r="G62" s="46"/>
      <c r="H62" s="46"/>
      <c r="I62" s="46"/>
      <c r="J62" s="48"/>
    </row>
    <row r="63">
      <c r="A63" s="37" t="s">
        <v>625</v>
      </c>
      <c r="B63" s="37">
        <v>14</v>
      </c>
      <c r="C63" s="38" t="s">
        <v>2622</v>
      </c>
      <c r="D63" s="37" t="s">
        <v>627</v>
      </c>
      <c r="E63" s="39" t="s">
        <v>2623</v>
      </c>
      <c r="F63" s="40" t="s">
        <v>629</v>
      </c>
      <c r="G63" s="41">
        <v>123.40000000000001</v>
      </c>
      <c r="H63" s="42">
        <v>0</v>
      </c>
      <c r="I63" s="43">
        <f>ROUND(G63*H63,P4)</f>
        <v>0</v>
      </c>
      <c r="J63" s="37"/>
      <c r="O63" s="44">
        <f>I63*0.21</f>
        <v>0</v>
      </c>
      <c r="P63">
        <v>3</v>
      </c>
    </row>
    <row r="64">
      <c r="A64" s="37" t="s">
        <v>630</v>
      </c>
      <c r="B64" s="45"/>
      <c r="C64" s="46"/>
      <c r="D64" s="46"/>
      <c r="E64" s="47" t="s">
        <v>627</v>
      </c>
      <c r="F64" s="46"/>
      <c r="G64" s="46"/>
      <c r="H64" s="46"/>
      <c r="I64" s="46"/>
      <c r="J64" s="48"/>
    </row>
    <row r="65" ht="90">
      <c r="A65" s="37" t="s">
        <v>631</v>
      </c>
      <c r="B65" s="45"/>
      <c r="C65" s="46"/>
      <c r="D65" s="46"/>
      <c r="E65" s="49" t="s">
        <v>9816</v>
      </c>
      <c r="F65" s="46"/>
      <c r="G65" s="46"/>
      <c r="H65" s="46"/>
      <c r="I65" s="46"/>
      <c r="J65" s="48"/>
    </row>
    <row r="66" ht="375">
      <c r="A66" s="37" t="s">
        <v>633</v>
      </c>
      <c r="B66" s="45"/>
      <c r="C66" s="46"/>
      <c r="D66" s="46"/>
      <c r="E66" s="39" t="s">
        <v>2625</v>
      </c>
      <c r="F66" s="46"/>
      <c r="G66" s="46"/>
      <c r="H66" s="46"/>
      <c r="I66" s="46"/>
      <c r="J66" s="48"/>
    </row>
    <row r="67">
      <c r="A67" s="37" t="s">
        <v>625</v>
      </c>
      <c r="B67" s="37">
        <v>15</v>
      </c>
      <c r="C67" s="38" t="s">
        <v>1693</v>
      </c>
      <c r="D67" s="37" t="s">
        <v>627</v>
      </c>
      <c r="E67" s="39" t="s">
        <v>1694</v>
      </c>
      <c r="F67" s="40" t="s">
        <v>629</v>
      </c>
      <c r="G67" s="41">
        <v>7.4290000000000003</v>
      </c>
      <c r="H67" s="42">
        <v>0</v>
      </c>
      <c r="I67" s="43">
        <f>ROUND(G67*H67,P4)</f>
        <v>0</v>
      </c>
      <c r="J67" s="37"/>
      <c r="O67" s="44">
        <f>I67*0.21</f>
        <v>0</v>
      </c>
      <c r="P67">
        <v>3</v>
      </c>
    </row>
    <row r="68">
      <c r="A68" s="37" t="s">
        <v>630</v>
      </c>
      <c r="B68" s="45"/>
      <c r="C68" s="46"/>
      <c r="D68" s="46"/>
      <c r="E68" s="47" t="s">
        <v>627</v>
      </c>
      <c r="F68" s="46"/>
      <c r="G68" s="46"/>
      <c r="H68" s="46"/>
      <c r="I68" s="46"/>
      <c r="J68" s="48"/>
    </row>
    <row r="69" ht="135">
      <c r="A69" s="37" t="s">
        <v>631</v>
      </c>
      <c r="B69" s="45"/>
      <c r="C69" s="46"/>
      <c r="D69" s="46"/>
      <c r="E69" s="49" t="s">
        <v>9817</v>
      </c>
      <c r="F69" s="46"/>
      <c r="G69" s="46"/>
      <c r="H69" s="46"/>
      <c r="I69" s="46"/>
      <c r="J69" s="48"/>
    </row>
    <row r="70" ht="330">
      <c r="A70" s="37" t="s">
        <v>633</v>
      </c>
      <c r="B70" s="45"/>
      <c r="C70" s="46"/>
      <c r="D70" s="46"/>
      <c r="E70" s="39" t="s">
        <v>1696</v>
      </c>
      <c r="F70" s="46"/>
      <c r="G70" s="46"/>
      <c r="H70" s="46"/>
      <c r="I70" s="46"/>
      <c r="J70" s="48"/>
    </row>
    <row r="71">
      <c r="A71" s="37" t="s">
        <v>625</v>
      </c>
      <c r="B71" s="37">
        <v>16</v>
      </c>
      <c r="C71" s="38" t="s">
        <v>1304</v>
      </c>
      <c r="D71" s="37" t="s">
        <v>627</v>
      </c>
      <c r="E71" s="39" t="s">
        <v>1305</v>
      </c>
      <c r="F71" s="40" t="s">
        <v>629</v>
      </c>
      <c r="G71" s="41">
        <v>8.3200000000000003</v>
      </c>
      <c r="H71" s="42">
        <v>0</v>
      </c>
      <c r="I71" s="43">
        <f>ROUND(G71*H71,P4)</f>
        <v>0</v>
      </c>
      <c r="J71" s="37"/>
      <c r="O71" s="44">
        <f>I71*0.21</f>
        <v>0</v>
      </c>
      <c r="P71">
        <v>3</v>
      </c>
    </row>
    <row r="72">
      <c r="A72" s="37" t="s">
        <v>630</v>
      </c>
      <c r="B72" s="45"/>
      <c r="C72" s="46"/>
      <c r="D72" s="46"/>
      <c r="E72" s="47" t="s">
        <v>627</v>
      </c>
      <c r="F72" s="46"/>
      <c r="G72" s="46"/>
      <c r="H72" s="46"/>
      <c r="I72" s="46"/>
      <c r="J72" s="48"/>
    </row>
    <row r="73" ht="105">
      <c r="A73" s="37" t="s">
        <v>631</v>
      </c>
      <c r="B73" s="45"/>
      <c r="C73" s="46"/>
      <c r="D73" s="46"/>
      <c r="E73" s="49" t="s">
        <v>9818</v>
      </c>
      <c r="F73" s="46"/>
      <c r="G73" s="46"/>
      <c r="H73" s="46"/>
      <c r="I73" s="46"/>
      <c r="J73" s="48"/>
    </row>
    <row r="74" ht="409.5">
      <c r="A74" s="37" t="s">
        <v>633</v>
      </c>
      <c r="B74" s="45"/>
      <c r="C74" s="46"/>
      <c r="D74" s="46"/>
      <c r="E74" s="39" t="s">
        <v>1307</v>
      </c>
      <c r="F74" s="46"/>
      <c r="G74" s="46"/>
      <c r="H74" s="46"/>
      <c r="I74" s="46"/>
      <c r="J74" s="48"/>
    </row>
    <row r="75">
      <c r="A75" s="37" t="s">
        <v>625</v>
      </c>
      <c r="B75" s="37">
        <v>17</v>
      </c>
      <c r="C75" s="38" t="s">
        <v>1308</v>
      </c>
      <c r="D75" s="37" t="s">
        <v>627</v>
      </c>
      <c r="E75" s="39" t="s">
        <v>1309</v>
      </c>
      <c r="F75" s="40" t="s">
        <v>832</v>
      </c>
      <c r="G75" s="41">
        <v>549.60000000000002</v>
      </c>
      <c r="H75" s="42">
        <v>0</v>
      </c>
      <c r="I75" s="43">
        <f>ROUND(G75*H75,P4)</f>
        <v>0</v>
      </c>
      <c r="J75" s="37"/>
      <c r="O75" s="44">
        <f>I75*0.21</f>
        <v>0</v>
      </c>
      <c r="P75">
        <v>3</v>
      </c>
    </row>
    <row r="76">
      <c r="A76" s="37" t="s">
        <v>630</v>
      </c>
      <c r="B76" s="45"/>
      <c r="C76" s="46"/>
      <c r="D76" s="46"/>
      <c r="E76" s="47" t="s">
        <v>627</v>
      </c>
      <c r="F76" s="46"/>
      <c r="G76" s="46"/>
      <c r="H76" s="46"/>
      <c r="I76" s="46"/>
      <c r="J76" s="48"/>
    </row>
    <row r="77" ht="90">
      <c r="A77" s="37" t="s">
        <v>631</v>
      </c>
      <c r="B77" s="45"/>
      <c r="C77" s="46"/>
      <c r="D77" s="46"/>
      <c r="E77" s="49" t="s">
        <v>9819</v>
      </c>
      <c r="F77" s="46"/>
      <c r="G77" s="46"/>
      <c r="H77" s="46"/>
      <c r="I77" s="46"/>
      <c r="J77" s="48"/>
    </row>
    <row r="78" ht="75">
      <c r="A78" s="37" t="s">
        <v>633</v>
      </c>
      <c r="B78" s="45"/>
      <c r="C78" s="46"/>
      <c r="D78" s="46"/>
      <c r="E78" s="39" t="s">
        <v>1311</v>
      </c>
      <c r="F78" s="46"/>
      <c r="G78" s="46"/>
      <c r="H78" s="46"/>
      <c r="I78" s="46"/>
      <c r="J78" s="48"/>
    </row>
    <row r="79">
      <c r="A79" s="37" t="s">
        <v>625</v>
      </c>
      <c r="B79" s="37">
        <v>18</v>
      </c>
      <c r="C79" s="38" t="s">
        <v>1637</v>
      </c>
      <c r="D79" s="37" t="s">
        <v>627</v>
      </c>
      <c r="E79" s="39" t="s">
        <v>1638</v>
      </c>
      <c r="F79" s="40" t="s">
        <v>832</v>
      </c>
      <c r="G79" s="41">
        <v>320</v>
      </c>
      <c r="H79" s="42">
        <v>0</v>
      </c>
      <c r="I79" s="43">
        <f>ROUND(G79*H79,P4)</f>
        <v>0</v>
      </c>
      <c r="J79" s="37"/>
      <c r="O79" s="44">
        <f>I79*0.21</f>
        <v>0</v>
      </c>
      <c r="P79">
        <v>3</v>
      </c>
    </row>
    <row r="80">
      <c r="A80" s="37" t="s">
        <v>630</v>
      </c>
      <c r="B80" s="45"/>
      <c r="C80" s="46"/>
      <c r="D80" s="46"/>
      <c r="E80" s="47" t="s">
        <v>627</v>
      </c>
      <c r="F80" s="46"/>
      <c r="G80" s="46"/>
      <c r="H80" s="46"/>
      <c r="I80" s="46"/>
      <c r="J80" s="48"/>
    </row>
    <row r="81" ht="105">
      <c r="A81" s="37" t="s">
        <v>631</v>
      </c>
      <c r="B81" s="45"/>
      <c r="C81" s="46"/>
      <c r="D81" s="46"/>
      <c r="E81" s="49" t="s">
        <v>9820</v>
      </c>
      <c r="F81" s="46"/>
      <c r="G81" s="46"/>
      <c r="H81" s="46"/>
      <c r="I81" s="46"/>
      <c r="J81" s="48"/>
    </row>
    <row r="82" ht="75">
      <c r="A82" s="37" t="s">
        <v>633</v>
      </c>
      <c r="B82" s="45"/>
      <c r="C82" s="46"/>
      <c r="D82" s="46"/>
      <c r="E82" s="39" t="s">
        <v>1315</v>
      </c>
      <c r="F82" s="46"/>
      <c r="G82" s="46"/>
      <c r="H82" s="46"/>
      <c r="I82" s="46"/>
      <c r="J82" s="48"/>
    </row>
    <row r="83">
      <c r="A83" s="37" t="s">
        <v>625</v>
      </c>
      <c r="B83" s="37">
        <v>19</v>
      </c>
      <c r="C83" s="38" t="s">
        <v>1320</v>
      </c>
      <c r="D83" s="37" t="s">
        <v>627</v>
      </c>
      <c r="E83" s="39" t="s">
        <v>1321</v>
      </c>
      <c r="F83" s="40" t="s">
        <v>832</v>
      </c>
      <c r="G83" s="41">
        <v>320</v>
      </c>
      <c r="H83" s="42">
        <v>0</v>
      </c>
      <c r="I83" s="43">
        <f>ROUND(G83*H83,P4)</f>
        <v>0</v>
      </c>
      <c r="J83" s="37"/>
      <c r="O83" s="44">
        <f>I83*0.21</f>
        <v>0</v>
      </c>
      <c r="P83">
        <v>3</v>
      </c>
    </row>
    <row r="84">
      <c r="A84" s="37" t="s">
        <v>630</v>
      </c>
      <c r="B84" s="45"/>
      <c r="C84" s="46"/>
      <c r="D84" s="46"/>
      <c r="E84" s="47" t="s">
        <v>627</v>
      </c>
      <c r="F84" s="46"/>
      <c r="G84" s="46"/>
      <c r="H84" s="46"/>
      <c r="I84" s="46"/>
      <c r="J84" s="48"/>
    </row>
    <row r="85" ht="75">
      <c r="A85" s="37" t="s">
        <v>631</v>
      </c>
      <c r="B85" s="45"/>
      <c r="C85" s="46"/>
      <c r="D85" s="46"/>
      <c r="E85" s="49" t="s">
        <v>9821</v>
      </c>
      <c r="F85" s="46"/>
      <c r="G85" s="46"/>
      <c r="H85" s="46"/>
      <c r="I85" s="46"/>
      <c r="J85" s="48"/>
    </row>
    <row r="86" ht="75">
      <c r="A86" s="37" t="s">
        <v>633</v>
      </c>
      <c r="B86" s="45"/>
      <c r="C86" s="46"/>
      <c r="D86" s="46"/>
      <c r="E86" s="39" t="s">
        <v>1323</v>
      </c>
      <c r="F86" s="46"/>
      <c r="G86" s="46"/>
      <c r="H86" s="46"/>
      <c r="I86" s="46"/>
      <c r="J86" s="48"/>
    </row>
    <row r="87">
      <c r="A87" s="37" t="s">
        <v>625</v>
      </c>
      <c r="B87" s="37">
        <v>20</v>
      </c>
      <c r="C87" s="38" t="s">
        <v>1324</v>
      </c>
      <c r="D87" s="37" t="s">
        <v>627</v>
      </c>
      <c r="E87" s="39" t="s">
        <v>1325</v>
      </c>
      <c r="F87" s="40" t="s">
        <v>832</v>
      </c>
      <c r="G87" s="41">
        <v>320</v>
      </c>
      <c r="H87" s="42">
        <v>0</v>
      </c>
      <c r="I87" s="43">
        <f>ROUND(G87*H87,P4)</f>
        <v>0</v>
      </c>
      <c r="J87" s="37"/>
      <c r="O87" s="44">
        <f>I87*0.21</f>
        <v>0</v>
      </c>
      <c r="P87">
        <v>3</v>
      </c>
    </row>
    <row r="88">
      <c r="A88" s="37" t="s">
        <v>630</v>
      </c>
      <c r="B88" s="45"/>
      <c r="C88" s="46"/>
      <c r="D88" s="46"/>
      <c r="E88" s="47" t="s">
        <v>627</v>
      </c>
      <c r="F88" s="46"/>
      <c r="G88" s="46"/>
      <c r="H88" s="46"/>
      <c r="I88" s="46"/>
      <c r="J88" s="48"/>
    </row>
    <row r="89" ht="30">
      <c r="A89" s="37" t="s">
        <v>631</v>
      </c>
      <c r="B89" s="45"/>
      <c r="C89" s="46"/>
      <c r="D89" s="46"/>
      <c r="E89" s="49" t="s">
        <v>9822</v>
      </c>
      <c r="F89" s="46"/>
      <c r="G89" s="46"/>
      <c r="H89" s="46"/>
      <c r="I89" s="46"/>
      <c r="J89" s="48"/>
    </row>
    <row r="90" ht="90">
      <c r="A90" s="37" t="s">
        <v>633</v>
      </c>
      <c r="B90" s="45"/>
      <c r="C90" s="46"/>
      <c r="D90" s="46"/>
      <c r="E90" s="39" t="s">
        <v>1327</v>
      </c>
      <c r="F90" s="46"/>
      <c r="G90" s="46"/>
      <c r="H90" s="46"/>
      <c r="I90" s="46"/>
      <c r="J90" s="48"/>
    </row>
    <row r="91">
      <c r="A91" s="37" t="s">
        <v>625</v>
      </c>
      <c r="B91" s="37">
        <v>21</v>
      </c>
      <c r="C91" s="38" t="s">
        <v>9153</v>
      </c>
      <c r="D91" s="37" t="s">
        <v>627</v>
      </c>
      <c r="E91" s="39" t="s">
        <v>9154</v>
      </c>
      <c r="F91" s="40" t="s">
        <v>629</v>
      </c>
      <c r="G91" s="41">
        <v>285.60000000000002</v>
      </c>
      <c r="H91" s="42">
        <v>0</v>
      </c>
      <c r="I91" s="43">
        <f>ROUND(G91*H91,P4)</f>
        <v>0</v>
      </c>
      <c r="J91" s="37"/>
      <c r="O91" s="44">
        <f>I91*0.21</f>
        <v>0</v>
      </c>
      <c r="P91">
        <v>3</v>
      </c>
    </row>
    <row r="92">
      <c r="A92" s="37" t="s">
        <v>630</v>
      </c>
      <c r="B92" s="45"/>
      <c r="C92" s="46"/>
      <c r="D92" s="46"/>
      <c r="E92" s="47" t="s">
        <v>627</v>
      </c>
      <c r="F92" s="46"/>
      <c r="G92" s="46"/>
      <c r="H92" s="46"/>
      <c r="I92" s="46"/>
      <c r="J92" s="48"/>
    </row>
    <row r="93" ht="75">
      <c r="A93" s="37" t="s">
        <v>631</v>
      </c>
      <c r="B93" s="45"/>
      <c r="C93" s="46"/>
      <c r="D93" s="46"/>
      <c r="E93" s="49" t="s">
        <v>9823</v>
      </c>
      <c r="F93" s="46"/>
      <c r="G93" s="46"/>
      <c r="H93" s="46"/>
      <c r="I93" s="46"/>
      <c r="J93" s="48"/>
    </row>
    <row r="94" ht="120">
      <c r="A94" s="37" t="s">
        <v>633</v>
      </c>
      <c r="B94" s="45"/>
      <c r="C94" s="46"/>
      <c r="D94" s="46"/>
      <c r="E94" s="39" t="s">
        <v>9156</v>
      </c>
      <c r="F94" s="46"/>
      <c r="G94" s="46"/>
      <c r="H94" s="46"/>
      <c r="I94" s="46"/>
      <c r="J94" s="48"/>
    </row>
    <row r="95">
      <c r="A95" s="31" t="s">
        <v>622</v>
      </c>
      <c r="B95" s="32"/>
      <c r="C95" s="33" t="s">
        <v>1162</v>
      </c>
      <c r="D95" s="34"/>
      <c r="E95" s="31" t="s">
        <v>1328</v>
      </c>
      <c r="F95" s="34"/>
      <c r="G95" s="34"/>
      <c r="H95" s="34"/>
      <c r="I95" s="35">
        <f>SUMIFS(I96:I111,A96:A111,"P")</f>
        <v>0</v>
      </c>
      <c r="J95" s="36"/>
    </row>
    <row r="96">
      <c r="A96" s="37" t="s">
        <v>625</v>
      </c>
      <c r="B96" s="37">
        <v>22</v>
      </c>
      <c r="C96" s="38" t="s">
        <v>1164</v>
      </c>
      <c r="D96" s="37" t="s">
        <v>627</v>
      </c>
      <c r="E96" s="39" t="s">
        <v>1165</v>
      </c>
      <c r="F96" s="40" t="s">
        <v>832</v>
      </c>
      <c r="G96" s="41">
        <v>242</v>
      </c>
      <c r="H96" s="42">
        <v>0</v>
      </c>
      <c r="I96" s="43">
        <f>ROUND(G96*H96,P4)</f>
        <v>0</v>
      </c>
      <c r="J96" s="37"/>
      <c r="O96" s="44">
        <f>I96*0.21</f>
        <v>0</v>
      </c>
      <c r="P96">
        <v>3</v>
      </c>
    </row>
    <row r="97">
      <c r="A97" s="37" t="s">
        <v>630</v>
      </c>
      <c r="B97" s="45"/>
      <c r="C97" s="46"/>
      <c r="D97" s="46"/>
      <c r="E97" s="47" t="s">
        <v>627</v>
      </c>
      <c r="F97" s="46"/>
      <c r="G97" s="46"/>
      <c r="H97" s="46"/>
      <c r="I97" s="46"/>
      <c r="J97" s="48"/>
    </row>
    <row r="98" ht="120">
      <c r="A98" s="37" t="s">
        <v>631</v>
      </c>
      <c r="B98" s="45"/>
      <c r="C98" s="46"/>
      <c r="D98" s="46"/>
      <c r="E98" s="49" t="s">
        <v>9824</v>
      </c>
      <c r="F98" s="46"/>
      <c r="G98" s="46"/>
      <c r="H98" s="46"/>
      <c r="I98" s="46"/>
      <c r="J98" s="48"/>
    </row>
    <row r="99" ht="105">
      <c r="A99" s="37" t="s">
        <v>633</v>
      </c>
      <c r="B99" s="45"/>
      <c r="C99" s="46"/>
      <c r="D99" s="46"/>
      <c r="E99" s="39" t="s">
        <v>1168</v>
      </c>
      <c r="F99" s="46"/>
      <c r="G99" s="46"/>
      <c r="H99" s="46"/>
      <c r="I99" s="46"/>
      <c r="J99" s="48"/>
    </row>
    <row r="100">
      <c r="A100" s="37" t="s">
        <v>625</v>
      </c>
      <c r="B100" s="37">
        <v>23</v>
      </c>
      <c r="C100" s="38" t="s">
        <v>1169</v>
      </c>
      <c r="D100" s="37" t="s">
        <v>627</v>
      </c>
      <c r="E100" s="39" t="s">
        <v>1170</v>
      </c>
      <c r="F100" s="40" t="s">
        <v>744</v>
      </c>
      <c r="G100" s="41">
        <v>121</v>
      </c>
      <c r="H100" s="42">
        <v>0</v>
      </c>
      <c r="I100" s="43">
        <f>ROUND(G100*H100,P4)</f>
        <v>0</v>
      </c>
      <c r="J100" s="37"/>
      <c r="O100" s="44">
        <f>I100*0.21</f>
        <v>0</v>
      </c>
      <c r="P100">
        <v>3</v>
      </c>
    </row>
    <row r="101">
      <c r="A101" s="37" t="s">
        <v>630</v>
      </c>
      <c r="B101" s="45"/>
      <c r="C101" s="46"/>
      <c r="D101" s="46"/>
      <c r="E101" s="47" t="s">
        <v>627</v>
      </c>
      <c r="F101" s="46"/>
      <c r="G101" s="46"/>
      <c r="H101" s="46"/>
      <c r="I101" s="46"/>
      <c r="J101" s="48"/>
    </row>
    <row r="102" ht="225">
      <c r="A102" s="37" t="s">
        <v>631</v>
      </c>
      <c r="B102" s="45"/>
      <c r="C102" s="46"/>
      <c r="D102" s="46"/>
      <c r="E102" s="49" t="s">
        <v>9825</v>
      </c>
      <c r="F102" s="46"/>
      <c r="G102" s="46"/>
      <c r="H102" s="46"/>
      <c r="I102" s="46"/>
      <c r="J102" s="48"/>
    </row>
    <row r="103" ht="225">
      <c r="A103" s="37" t="s">
        <v>633</v>
      </c>
      <c r="B103" s="45"/>
      <c r="C103" s="46"/>
      <c r="D103" s="46"/>
      <c r="E103" s="39" t="s">
        <v>1173</v>
      </c>
      <c r="F103" s="46"/>
      <c r="G103" s="46"/>
      <c r="H103" s="46"/>
      <c r="I103" s="46"/>
      <c r="J103" s="48"/>
    </row>
    <row r="104">
      <c r="A104" s="37" t="s">
        <v>625</v>
      </c>
      <c r="B104" s="37">
        <v>24</v>
      </c>
      <c r="C104" s="38" t="s">
        <v>2860</v>
      </c>
      <c r="D104" s="37" t="s">
        <v>627</v>
      </c>
      <c r="E104" s="39" t="s">
        <v>2861</v>
      </c>
      <c r="F104" s="40" t="s">
        <v>629</v>
      </c>
      <c r="G104" s="41">
        <v>92.200000000000003</v>
      </c>
      <c r="H104" s="42">
        <v>0</v>
      </c>
      <c r="I104" s="43">
        <f>ROUND(G104*H104,P4)</f>
        <v>0</v>
      </c>
      <c r="J104" s="37"/>
      <c r="O104" s="44">
        <f>I104*0.21</f>
        <v>0</v>
      </c>
      <c r="P104">
        <v>3</v>
      </c>
    </row>
    <row r="105">
      <c r="A105" s="37" t="s">
        <v>630</v>
      </c>
      <c r="B105" s="45"/>
      <c r="C105" s="46"/>
      <c r="D105" s="46"/>
      <c r="E105" s="47" t="s">
        <v>627</v>
      </c>
      <c r="F105" s="46"/>
      <c r="G105" s="46"/>
      <c r="H105" s="46"/>
      <c r="I105" s="46"/>
      <c r="J105" s="48"/>
    </row>
    <row r="106" ht="150">
      <c r="A106" s="37" t="s">
        <v>631</v>
      </c>
      <c r="B106" s="45"/>
      <c r="C106" s="46"/>
      <c r="D106" s="46"/>
      <c r="E106" s="49" t="s">
        <v>9826</v>
      </c>
      <c r="F106" s="46"/>
      <c r="G106" s="46"/>
      <c r="H106" s="46"/>
      <c r="I106" s="46"/>
      <c r="J106" s="48"/>
    </row>
    <row r="107" ht="105">
      <c r="A107" s="37" t="s">
        <v>633</v>
      </c>
      <c r="B107" s="45"/>
      <c r="C107" s="46"/>
      <c r="D107" s="46"/>
      <c r="E107" s="39" t="s">
        <v>840</v>
      </c>
      <c r="F107" s="46"/>
      <c r="G107" s="46"/>
      <c r="H107" s="46"/>
      <c r="I107" s="46"/>
      <c r="J107" s="48"/>
    </row>
    <row r="108">
      <c r="A108" s="37" t="s">
        <v>625</v>
      </c>
      <c r="B108" s="37">
        <v>25</v>
      </c>
      <c r="C108" s="38" t="s">
        <v>3085</v>
      </c>
      <c r="D108" s="37" t="s">
        <v>627</v>
      </c>
      <c r="E108" s="39" t="s">
        <v>3086</v>
      </c>
      <c r="F108" s="40" t="s">
        <v>832</v>
      </c>
      <c r="G108" s="41">
        <v>876.60000000000002</v>
      </c>
      <c r="H108" s="42">
        <v>0</v>
      </c>
      <c r="I108" s="43">
        <f>ROUND(G108*H108,P4)</f>
        <v>0</v>
      </c>
      <c r="J108" s="37"/>
      <c r="O108" s="44">
        <f>I108*0.21</f>
        <v>0</v>
      </c>
      <c r="P108">
        <v>3</v>
      </c>
    </row>
    <row r="109">
      <c r="A109" s="37" t="s">
        <v>630</v>
      </c>
      <c r="B109" s="45"/>
      <c r="C109" s="46"/>
      <c r="D109" s="46"/>
      <c r="E109" s="47" t="s">
        <v>627</v>
      </c>
      <c r="F109" s="46"/>
      <c r="G109" s="46"/>
      <c r="H109" s="46"/>
      <c r="I109" s="46"/>
      <c r="J109" s="48"/>
    </row>
    <row r="110" ht="90">
      <c r="A110" s="37" t="s">
        <v>631</v>
      </c>
      <c r="B110" s="45"/>
      <c r="C110" s="46"/>
      <c r="D110" s="46"/>
      <c r="E110" s="49" t="s">
        <v>9827</v>
      </c>
      <c r="F110" s="46"/>
      <c r="G110" s="46"/>
      <c r="H110" s="46"/>
      <c r="I110" s="46"/>
      <c r="J110" s="48"/>
    </row>
    <row r="111" ht="150">
      <c r="A111" s="37" t="s">
        <v>633</v>
      </c>
      <c r="B111" s="45"/>
      <c r="C111" s="46"/>
      <c r="D111" s="46"/>
      <c r="E111" s="39" t="s">
        <v>1628</v>
      </c>
      <c r="F111" s="46"/>
      <c r="G111" s="46"/>
      <c r="H111" s="46"/>
      <c r="I111" s="46"/>
      <c r="J111" s="48"/>
    </row>
    <row r="112">
      <c r="A112" s="31" t="s">
        <v>622</v>
      </c>
      <c r="B112" s="32"/>
      <c r="C112" s="33" t="s">
        <v>835</v>
      </c>
      <c r="D112" s="34"/>
      <c r="E112" s="31" t="s">
        <v>836</v>
      </c>
      <c r="F112" s="34"/>
      <c r="G112" s="34"/>
      <c r="H112" s="34"/>
      <c r="I112" s="35">
        <f>SUMIFS(I113:I116,A113:A116,"P")</f>
        <v>0</v>
      </c>
      <c r="J112" s="36"/>
    </row>
    <row r="113">
      <c r="A113" s="37" t="s">
        <v>625</v>
      </c>
      <c r="B113" s="37">
        <v>26</v>
      </c>
      <c r="C113" s="38" t="s">
        <v>1361</v>
      </c>
      <c r="D113" s="37" t="s">
        <v>627</v>
      </c>
      <c r="E113" s="39" t="s">
        <v>1362</v>
      </c>
      <c r="F113" s="40" t="s">
        <v>629</v>
      </c>
      <c r="G113" s="41">
        <v>1.8100000000000001</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ht="105">
      <c r="A115" s="37" t="s">
        <v>631</v>
      </c>
      <c r="B115" s="45"/>
      <c r="C115" s="46"/>
      <c r="D115" s="46"/>
      <c r="E115" s="49" t="s">
        <v>9828</v>
      </c>
      <c r="F115" s="46"/>
      <c r="G115" s="46"/>
      <c r="H115" s="46"/>
      <c r="I115" s="46"/>
      <c r="J115" s="48"/>
    </row>
    <row r="116" ht="105">
      <c r="A116" s="37" t="s">
        <v>633</v>
      </c>
      <c r="B116" s="45"/>
      <c r="C116" s="46"/>
      <c r="D116" s="46"/>
      <c r="E116" s="39" t="s">
        <v>840</v>
      </c>
      <c r="F116" s="46"/>
      <c r="G116" s="46"/>
      <c r="H116" s="46"/>
      <c r="I116" s="46"/>
      <c r="J116" s="48"/>
    </row>
    <row r="117">
      <c r="A117" s="31" t="s">
        <v>622</v>
      </c>
      <c r="B117" s="32"/>
      <c r="C117" s="33" t="s">
        <v>731</v>
      </c>
      <c r="D117" s="34"/>
      <c r="E117" s="31" t="s">
        <v>2438</v>
      </c>
      <c r="F117" s="34"/>
      <c r="G117" s="34"/>
      <c r="H117" s="34"/>
      <c r="I117" s="35">
        <f>SUMIFS(I118:I145,A118:A145,"P")</f>
        <v>0</v>
      </c>
      <c r="J117" s="36"/>
    </row>
    <row r="118">
      <c r="A118" s="37" t="s">
        <v>625</v>
      </c>
      <c r="B118" s="37">
        <v>27</v>
      </c>
      <c r="C118" s="38" t="s">
        <v>1537</v>
      </c>
      <c r="D118" s="37" t="s">
        <v>627</v>
      </c>
      <c r="E118" s="39" t="s">
        <v>1538</v>
      </c>
      <c r="F118" s="40" t="s">
        <v>832</v>
      </c>
      <c r="G118" s="41">
        <v>456.5</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ht="120">
      <c r="A120" s="37" t="s">
        <v>631</v>
      </c>
      <c r="B120" s="45"/>
      <c r="C120" s="46"/>
      <c r="D120" s="46"/>
      <c r="E120" s="49" t="s">
        <v>9829</v>
      </c>
      <c r="F120" s="46"/>
      <c r="G120" s="46"/>
      <c r="H120" s="46"/>
      <c r="I120" s="46"/>
      <c r="J120" s="48"/>
    </row>
    <row r="121" ht="90">
      <c r="A121" s="37" t="s">
        <v>633</v>
      </c>
      <c r="B121" s="45"/>
      <c r="C121" s="46"/>
      <c r="D121" s="46"/>
      <c r="E121" s="39" t="s">
        <v>2442</v>
      </c>
      <c r="F121" s="46"/>
      <c r="G121" s="46"/>
      <c r="H121" s="46"/>
      <c r="I121" s="46"/>
      <c r="J121" s="48"/>
    </row>
    <row r="122">
      <c r="A122" s="37" t="s">
        <v>625</v>
      </c>
      <c r="B122" s="37">
        <v>28</v>
      </c>
      <c r="C122" s="38" t="s">
        <v>3024</v>
      </c>
      <c r="D122" s="37" t="s">
        <v>627</v>
      </c>
      <c r="E122" s="39" t="s">
        <v>3025</v>
      </c>
      <c r="F122" s="40" t="s">
        <v>832</v>
      </c>
      <c r="G122" s="41">
        <v>498</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ht="120">
      <c r="A124" s="37" t="s">
        <v>631</v>
      </c>
      <c r="B124" s="45"/>
      <c r="C124" s="46"/>
      <c r="D124" s="46"/>
      <c r="E124" s="49" t="s">
        <v>9830</v>
      </c>
      <c r="F124" s="46"/>
      <c r="G124" s="46"/>
      <c r="H124" s="46"/>
      <c r="I124" s="46"/>
      <c r="J124" s="48"/>
    </row>
    <row r="125" ht="90">
      <c r="A125" s="37" t="s">
        <v>633</v>
      </c>
      <c r="B125" s="45"/>
      <c r="C125" s="46"/>
      <c r="D125" s="46"/>
      <c r="E125" s="39" t="s">
        <v>2442</v>
      </c>
      <c r="F125" s="46"/>
      <c r="G125" s="46"/>
      <c r="H125" s="46"/>
      <c r="I125" s="46"/>
      <c r="J125" s="48"/>
    </row>
    <row r="126">
      <c r="A126" s="37" t="s">
        <v>625</v>
      </c>
      <c r="B126" s="37">
        <v>29</v>
      </c>
      <c r="C126" s="38" t="s">
        <v>2872</v>
      </c>
      <c r="D126" s="37" t="s">
        <v>627</v>
      </c>
      <c r="E126" s="39" t="s">
        <v>2873</v>
      </c>
      <c r="F126" s="40" t="s">
        <v>832</v>
      </c>
      <c r="G126" s="41">
        <v>456.5</v>
      </c>
      <c r="H126" s="42">
        <v>0</v>
      </c>
      <c r="I126" s="43">
        <f>ROUND(G126*H126,P4)</f>
        <v>0</v>
      </c>
      <c r="J126" s="37"/>
      <c r="O126" s="44">
        <f>I126*0.21</f>
        <v>0</v>
      </c>
      <c r="P126">
        <v>3</v>
      </c>
    </row>
    <row r="127">
      <c r="A127" s="37" t="s">
        <v>630</v>
      </c>
      <c r="B127" s="45"/>
      <c r="C127" s="46"/>
      <c r="D127" s="46"/>
      <c r="E127" s="47" t="s">
        <v>627</v>
      </c>
      <c r="F127" s="46"/>
      <c r="G127" s="46"/>
      <c r="H127" s="46"/>
      <c r="I127" s="46"/>
      <c r="J127" s="48"/>
    </row>
    <row r="128" ht="120">
      <c r="A128" s="37" t="s">
        <v>631</v>
      </c>
      <c r="B128" s="45"/>
      <c r="C128" s="46"/>
      <c r="D128" s="46"/>
      <c r="E128" s="49" t="s">
        <v>9831</v>
      </c>
      <c r="F128" s="46"/>
      <c r="G128" s="46"/>
      <c r="H128" s="46"/>
      <c r="I128" s="46"/>
      <c r="J128" s="48"/>
    </row>
    <row r="129" ht="120">
      <c r="A129" s="37" t="s">
        <v>633</v>
      </c>
      <c r="B129" s="45"/>
      <c r="C129" s="46"/>
      <c r="D129" s="46"/>
      <c r="E129" s="39" t="s">
        <v>2727</v>
      </c>
      <c r="F129" s="46"/>
      <c r="G129" s="46"/>
      <c r="H129" s="46"/>
      <c r="I129" s="46"/>
      <c r="J129" s="48"/>
    </row>
    <row r="130">
      <c r="A130" s="37" t="s">
        <v>625</v>
      </c>
      <c r="B130" s="37">
        <v>30</v>
      </c>
      <c r="C130" s="38" t="s">
        <v>4636</v>
      </c>
      <c r="D130" s="37" t="s">
        <v>627</v>
      </c>
      <c r="E130" s="39" t="s">
        <v>4637</v>
      </c>
      <c r="F130" s="40" t="s">
        <v>832</v>
      </c>
      <c r="G130" s="41">
        <v>830</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ht="120">
      <c r="A132" s="37" t="s">
        <v>631</v>
      </c>
      <c r="B132" s="45"/>
      <c r="C132" s="46"/>
      <c r="D132" s="46"/>
      <c r="E132" s="49" t="s">
        <v>9832</v>
      </c>
      <c r="F132" s="46"/>
      <c r="G132" s="46"/>
      <c r="H132" s="46"/>
      <c r="I132" s="46"/>
      <c r="J132" s="48"/>
    </row>
    <row r="133" ht="120">
      <c r="A133" s="37" t="s">
        <v>633</v>
      </c>
      <c r="B133" s="45"/>
      <c r="C133" s="46"/>
      <c r="D133" s="46"/>
      <c r="E133" s="39" t="s">
        <v>2727</v>
      </c>
      <c r="F133" s="46"/>
      <c r="G133" s="46"/>
      <c r="H133" s="46"/>
      <c r="I133" s="46"/>
      <c r="J133" s="48"/>
    </row>
    <row r="134">
      <c r="A134" s="37" t="s">
        <v>625</v>
      </c>
      <c r="B134" s="37">
        <v>31</v>
      </c>
      <c r="C134" s="38" t="s">
        <v>2878</v>
      </c>
      <c r="D134" s="37" t="s">
        <v>627</v>
      </c>
      <c r="E134" s="39" t="s">
        <v>2879</v>
      </c>
      <c r="F134" s="40" t="s">
        <v>832</v>
      </c>
      <c r="G134" s="41">
        <v>415</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ht="120">
      <c r="A136" s="37" t="s">
        <v>631</v>
      </c>
      <c r="B136" s="45"/>
      <c r="C136" s="46"/>
      <c r="D136" s="46"/>
      <c r="E136" s="49" t="s">
        <v>9833</v>
      </c>
      <c r="F136" s="46"/>
      <c r="G136" s="46"/>
      <c r="H136" s="46"/>
      <c r="I136" s="46"/>
      <c r="J136" s="48"/>
    </row>
    <row r="137" ht="195">
      <c r="A137" s="37" t="s">
        <v>633</v>
      </c>
      <c r="B137" s="45"/>
      <c r="C137" s="46"/>
      <c r="D137" s="46"/>
      <c r="E137" s="39" t="s">
        <v>2732</v>
      </c>
      <c r="F137" s="46"/>
      <c r="G137" s="46"/>
      <c r="H137" s="46"/>
      <c r="I137" s="46"/>
      <c r="J137" s="48"/>
    </row>
    <row r="138">
      <c r="A138" s="37" t="s">
        <v>625</v>
      </c>
      <c r="B138" s="37">
        <v>32</v>
      </c>
      <c r="C138" s="38" t="s">
        <v>4641</v>
      </c>
      <c r="D138" s="37" t="s">
        <v>627</v>
      </c>
      <c r="E138" s="39" t="s">
        <v>4642</v>
      </c>
      <c r="F138" s="40" t="s">
        <v>832</v>
      </c>
      <c r="G138" s="41">
        <v>415</v>
      </c>
      <c r="H138" s="42">
        <v>0</v>
      </c>
      <c r="I138" s="43">
        <f>ROUND(G138*H138,P4)</f>
        <v>0</v>
      </c>
      <c r="J138" s="37"/>
      <c r="O138" s="44">
        <f>I138*0.21</f>
        <v>0</v>
      </c>
      <c r="P138">
        <v>3</v>
      </c>
    </row>
    <row r="139">
      <c r="A139" s="37" t="s">
        <v>630</v>
      </c>
      <c r="B139" s="45"/>
      <c r="C139" s="46"/>
      <c r="D139" s="46"/>
      <c r="E139" s="47" t="s">
        <v>627</v>
      </c>
      <c r="F139" s="46"/>
      <c r="G139" s="46"/>
      <c r="H139" s="46"/>
      <c r="I139" s="46"/>
      <c r="J139" s="48"/>
    </row>
    <row r="140" ht="105">
      <c r="A140" s="37" t="s">
        <v>631</v>
      </c>
      <c r="B140" s="45"/>
      <c r="C140" s="46"/>
      <c r="D140" s="46"/>
      <c r="E140" s="49" t="s">
        <v>9834</v>
      </c>
      <c r="F140" s="46"/>
      <c r="G140" s="46"/>
      <c r="H140" s="46"/>
      <c r="I140" s="46"/>
      <c r="J140" s="48"/>
    </row>
    <row r="141" ht="195">
      <c r="A141" s="37" t="s">
        <v>633</v>
      </c>
      <c r="B141" s="45"/>
      <c r="C141" s="46"/>
      <c r="D141" s="46"/>
      <c r="E141" s="39" t="s">
        <v>2732</v>
      </c>
      <c r="F141" s="46"/>
      <c r="G141" s="46"/>
      <c r="H141" s="46"/>
      <c r="I141" s="46"/>
      <c r="J141" s="48"/>
    </row>
    <row r="142">
      <c r="A142" s="37" t="s">
        <v>625</v>
      </c>
      <c r="B142" s="37">
        <v>33</v>
      </c>
      <c r="C142" s="38" t="s">
        <v>4644</v>
      </c>
      <c r="D142" s="37" t="s">
        <v>627</v>
      </c>
      <c r="E142" s="39" t="s">
        <v>4645</v>
      </c>
      <c r="F142" s="40" t="s">
        <v>832</v>
      </c>
      <c r="G142" s="41">
        <v>415</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ht="120">
      <c r="A144" s="37" t="s">
        <v>631</v>
      </c>
      <c r="B144" s="45"/>
      <c r="C144" s="46"/>
      <c r="D144" s="46"/>
      <c r="E144" s="49" t="s">
        <v>9835</v>
      </c>
      <c r="F144" s="46"/>
      <c r="G144" s="46"/>
      <c r="H144" s="46"/>
      <c r="I144" s="46"/>
      <c r="J144" s="48"/>
    </row>
    <row r="145" ht="195">
      <c r="A145" s="37" t="s">
        <v>633</v>
      </c>
      <c r="B145" s="45"/>
      <c r="C145" s="46"/>
      <c r="D145" s="46"/>
      <c r="E145" s="39" t="s">
        <v>2732</v>
      </c>
      <c r="F145" s="46"/>
      <c r="G145" s="46"/>
      <c r="H145" s="46"/>
      <c r="I145" s="46"/>
      <c r="J145" s="48"/>
    </row>
    <row r="146">
      <c r="A146" s="31" t="s">
        <v>622</v>
      </c>
      <c r="B146" s="32"/>
      <c r="C146" s="33" t="s">
        <v>1203</v>
      </c>
      <c r="D146" s="34"/>
      <c r="E146" s="31" t="s">
        <v>1388</v>
      </c>
      <c r="F146" s="34"/>
      <c r="G146" s="34"/>
      <c r="H146" s="34"/>
      <c r="I146" s="35">
        <f>SUMIFS(I147:I154,A147:A154,"P")</f>
        <v>0</v>
      </c>
      <c r="J146" s="36"/>
    </row>
    <row r="147">
      <c r="A147" s="37" t="s">
        <v>625</v>
      </c>
      <c r="B147" s="37">
        <v>34</v>
      </c>
      <c r="C147" s="38" t="s">
        <v>1554</v>
      </c>
      <c r="D147" s="37" t="s">
        <v>627</v>
      </c>
      <c r="E147" s="39" t="s">
        <v>1555</v>
      </c>
      <c r="F147" s="40" t="s">
        <v>744</v>
      </c>
      <c r="G147" s="41">
        <v>20.800000000000001</v>
      </c>
      <c r="H147" s="42">
        <v>0</v>
      </c>
      <c r="I147" s="43">
        <f>ROUND(G147*H147,P4)</f>
        <v>0</v>
      </c>
      <c r="J147" s="37"/>
      <c r="O147" s="44">
        <f>I147*0.21</f>
        <v>0</v>
      </c>
      <c r="P147">
        <v>3</v>
      </c>
    </row>
    <row r="148">
      <c r="A148" s="37" t="s">
        <v>630</v>
      </c>
      <c r="B148" s="45"/>
      <c r="C148" s="46"/>
      <c r="D148" s="46"/>
      <c r="E148" s="47" t="s">
        <v>627</v>
      </c>
      <c r="F148" s="46"/>
      <c r="G148" s="46"/>
      <c r="H148" s="46"/>
      <c r="I148" s="46"/>
      <c r="J148" s="48"/>
    </row>
    <row r="149" ht="120">
      <c r="A149" s="37" t="s">
        <v>631</v>
      </c>
      <c r="B149" s="45"/>
      <c r="C149" s="46"/>
      <c r="D149" s="46"/>
      <c r="E149" s="49" t="s">
        <v>9836</v>
      </c>
      <c r="F149" s="46"/>
      <c r="G149" s="46"/>
      <c r="H149" s="46"/>
      <c r="I149" s="46"/>
      <c r="J149" s="48"/>
    </row>
    <row r="150" ht="330">
      <c r="A150" s="37" t="s">
        <v>633</v>
      </c>
      <c r="B150" s="45"/>
      <c r="C150" s="46"/>
      <c r="D150" s="46"/>
      <c r="E150" s="39" t="s">
        <v>1209</v>
      </c>
      <c r="F150" s="46"/>
      <c r="G150" s="46"/>
      <c r="H150" s="46"/>
      <c r="I150" s="46"/>
      <c r="J150" s="48"/>
    </row>
    <row r="151">
      <c r="A151" s="37" t="s">
        <v>625</v>
      </c>
      <c r="B151" s="37">
        <v>35</v>
      </c>
      <c r="C151" s="38" t="s">
        <v>2906</v>
      </c>
      <c r="D151" s="37" t="s">
        <v>627</v>
      </c>
      <c r="E151" s="39" t="s">
        <v>2907</v>
      </c>
      <c r="F151" s="40" t="s">
        <v>639</v>
      </c>
      <c r="G151" s="41">
        <v>2</v>
      </c>
      <c r="H151" s="42">
        <v>0</v>
      </c>
      <c r="I151" s="43">
        <f>ROUND(G151*H151,P4)</f>
        <v>0</v>
      </c>
      <c r="J151" s="37"/>
      <c r="O151" s="44">
        <f>I151*0.21</f>
        <v>0</v>
      </c>
      <c r="P151">
        <v>3</v>
      </c>
    </row>
    <row r="152">
      <c r="A152" s="37" t="s">
        <v>630</v>
      </c>
      <c r="B152" s="45"/>
      <c r="C152" s="46"/>
      <c r="D152" s="46"/>
      <c r="E152" s="47" t="s">
        <v>627</v>
      </c>
      <c r="F152" s="46"/>
      <c r="G152" s="46"/>
      <c r="H152" s="46"/>
      <c r="I152" s="46"/>
      <c r="J152" s="48"/>
    </row>
    <row r="153" ht="135">
      <c r="A153" s="37" t="s">
        <v>631</v>
      </c>
      <c r="B153" s="45"/>
      <c r="C153" s="46"/>
      <c r="D153" s="46"/>
      <c r="E153" s="49" t="s">
        <v>9837</v>
      </c>
      <c r="F153" s="46"/>
      <c r="G153" s="46"/>
      <c r="H153" s="46"/>
      <c r="I153" s="46"/>
      <c r="J153" s="48"/>
    </row>
    <row r="154" ht="120">
      <c r="A154" s="37" t="s">
        <v>633</v>
      </c>
      <c r="B154" s="45"/>
      <c r="C154" s="46"/>
      <c r="D154" s="46"/>
      <c r="E154" s="39" t="s">
        <v>1234</v>
      </c>
      <c r="F154" s="46"/>
      <c r="G154" s="46"/>
      <c r="H154" s="46"/>
      <c r="I154" s="46"/>
      <c r="J154" s="48"/>
    </row>
    <row r="155">
      <c r="A155" s="31" t="s">
        <v>622</v>
      </c>
      <c r="B155" s="32"/>
      <c r="C155" s="33" t="s">
        <v>794</v>
      </c>
      <c r="D155" s="34"/>
      <c r="E155" s="31" t="s">
        <v>1415</v>
      </c>
      <c r="F155" s="34"/>
      <c r="G155" s="34"/>
      <c r="H155" s="34"/>
      <c r="I155" s="35">
        <f>SUMIFS(I156:I207,A156:A207,"P")</f>
        <v>0</v>
      </c>
      <c r="J155" s="36"/>
    </row>
    <row r="156" ht="30">
      <c r="A156" s="37" t="s">
        <v>625</v>
      </c>
      <c r="B156" s="37">
        <v>36</v>
      </c>
      <c r="C156" s="38" t="s">
        <v>2920</v>
      </c>
      <c r="D156" s="37" t="s">
        <v>627</v>
      </c>
      <c r="E156" s="39" t="s">
        <v>2921</v>
      </c>
      <c r="F156" s="40" t="s">
        <v>639</v>
      </c>
      <c r="G156" s="41">
        <v>1</v>
      </c>
      <c r="H156" s="42">
        <v>0</v>
      </c>
      <c r="I156" s="43">
        <f>ROUND(G156*H156,P4)</f>
        <v>0</v>
      </c>
      <c r="J156" s="37"/>
      <c r="O156" s="44">
        <f>I156*0.21</f>
        <v>0</v>
      </c>
      <c r="P156">
        <v>3</v>
      </c>
    </row>
    <row r="157">
      <c r="A157" s="37" t="s">
        <v>630</v>
      </c>
      <c r="B157" s="45"/>
      <c r="C157" s="46"/>
      <c r="D157" s="46"/>
      <c r="E157" s="47" t="s">
        <v>627</v>
      </c>
      <c r="F157" s="46"/>
      <c r="G157" s="46"/>
      <c r="H157" s="46"/>
      <c r="I157" s="46"/>
      <c r="J157" s="48"/>
    </row>
    <row r="158" ht="195">
      <c r="A158" s="37" t="s">
        <v>631</v>
      </c>
      <c r="B158" s="45"/>
      <c r="C158" s="46"/>
      <c r="D158" s="46"/>
      <c r="E158" s="49" t="s">
        <v>9838</v>
      </c>
      <c r="F158" s="46"/>
      <c r="G158" s="46"/>
      <c r="H158" s="46"/>
      <c r="I158" s="46"/>
      <c r="J158" s="48"/>
    </row>
    <row r="159" ht="60">
      <c r="A159" s="37" t="s">
        <v>633</v>
      </c>
      <c r="B159" s="45"/>
      <c r="C159" s="46"/>
      <c r="D159" s="46"/>
      <c r="E159" s="39" t="s">
        <v>2659</v>
      </c>
      <c r="F159" s="46"/>
      <c r="G159" s="46"/>
      <c r="H159" s="46"/>
      <c r="I159" s="46"/>
      <c r="J159" s="48"/>
    </row>
    <row r="160">
      <c r="A160" s="37" t="s">
        <v>625</v>
      </c>
      <c r="B160" s="37">
        <v>37</v>
      </c>
      <c r="C160" s="38" t="s">
        <v>9225</v>
      </c>
      <c r="D160" s="37" t="s">
        <v>627</v>
      </c>
      <c r="E160" s="39" t="s">
        <v>9226</v>
      </c>
      <c r="F160" s="40" t="s">
        <v>639</v>
      </c>
      <c r="G160" s="41">
        <v>1</v>
      </c>
      <c r="H160" s="42">
        <v>0</v>
      </c>
      <c r="I160" s="43">
        <f>ROUND(G160*H160,P4)</f>
        <v>0</v>
      </c>
      <c r="J160" s="37"/>
      <c r="O160" s="44">
        <f>I160*0.21</f>
        <v>0</v>
      </c>
      <c r="P160">
        <v>3</v>
      </c>
    </row>
    <row r="161">
      <c r="A161" s="37" t="s">
        <v>630</v>
      </c>
      <c r="B161" s="45"/>
      <c r="C161" s="46"/>
      <c r="D161" s="46"/>
      <c r="E161" s="47" t="s">
        <v>627</v>
      </c>
      <c r="F161" s="46"/>
      <c r="G161" s="46"/>
      <c r="H161" s="46"/>
      <c r="I161" s="46"/>
      <c r="J161" s="48"/>
    </row>
    <row r="162" ht="195">
      <c r="A162" s="37" t="s">
        <v>631</v>
      </c>
      <c r="B162" s="45"/>
      <c r="C162" s="46"/>
      <c r="D162" s="46"/>
      <c r="E162" s="49" t="s">
        <v>9839</v>
      </c>
      <c r="F162" s="46"/>
      <c r="G162" s="46"/>
      <c r="H162" s="46"/>
      <c r="I162" s="46"/>
      <c r="J162" s="48"/>
    </row>
    <row r="163" ht="90">
      <c r="A163" s="37" t="s">
        <v>633</v>
      </c>
      <c r="B163" s="45"/>
      <c r="C163" s="46"/>
      <c r="D163" s="46"/>
      <c r="E163" s="39" t="s">
        <v>2662</v>
      </c>
      <c r="F163" s="46"/>
      <c r="G163" s="46"/>
      <c r="H163" s="46"/>
      <c r="I163" s="46"/>
      <c r="J163" s="48"/>
    </row>
    <row r="164" ht="30">
      <c r="A164" s="37" t="s">
        <v>625</v>
      </c>
      <c r="B164" s="37">
        <v>38</v>
      </c>
      <c r="C164" s="38" t="s">
        <v>3115</v>
      </c>
      <c r="D164" s="37" t="s">
        <v>627</v>
      </c>
      <c r="E164" s="39" t="s">
        <v>3116</v>
      </c>
      <c r="F164" s="40" t="s">
        <v>832</v>
      </c>
      <c r="G164" s="41">
        <v>41</v>
      </c>
      <c r="H164" s="42">
        <v>0</v>
      </c>
      <c r="I164" s="43">
        <f>ROUND(G164*H164,P4)</f>
        <v>0</v>
      </c>
      <c r="J164" s="37"/>
      <c r="O164" s="44">
        <f>I164*0.21</f>
        <v>0</v>
      </c>
      <c r="P164">
        <v>3</v>
      </c>
    </row>
    <row r="165">
      <c r="A165" s="37" t="s">
        <v>630</v>
      </c>
      <c r="B165" s="45"/>
      <c r="C165" s="46"/>
      <c r="D165" s="46"/>
      <c r="E165" s="47" t="s">
        <v>627</v>
      </c>
      <c r="F165" s="46"/>
      <c r="G165" s="46"/>
      <c r="H165" s="46"/>
      <c r="I165" s="46"/>
      <c r="J165" s="48"/>
    </row>
    <row r="166" ht="240">
      <c r="A166" s="37" t="s">
        <v>631</v>
      </c>
      <c r="B166" s="45"/>
      <c r="C166" s="46"/>
      <c r="D166" s="46"/>
      <c r="E166" s="49" t="s">
        <v>9840</v>
      </c>
      <c r="F166" s="46"/>
      <c r="G166" s="46"/>
      <c r="H166" s="46"/>
      <c r="I166" s="46"/>
      <c r="J166" s="48"/>
    </row>
    <row r="167" ht="105">
      <c r="A167" s="37" t="s">
        <v>633</v>
      </c>
      <c r="B167" s="45"/>
      <c r="C167" s="46"/>
      <c r="D167" s="46"/>
      <c r="E167" s="39" t="s">
        <v>2793</v>
      </c>
      <c r="F167" s="46"/>
      <c r="G167" s="46"/>
      <c r="H167" s="46"/>
      <c r="I167" s="46"/>
      <c r="J167" s="48"/>
    </row>
    <row r="168" ht="30">
      <c r="A168" s="37" t="s">
        <v>625</v>
      </c>
      <c r="B168" s="37">
        <v>39</v>
      </c>
      <c r="C168" s="38" t="s">
        <v>2790</v>
      </c>
      <c r="D168" s="37" t="s">
        <v>627</v>
      </c>
      <c r="E168" s="39" t="s">
        <v>2791</v>
      </c>
      <c r="F168" s="40" t="s">
        <v>832</v>
      </c>
      <c r="G168" s="41">
        <v>41</v>
      </c>
      <c r="H168" s="42">
        <v>0</v>
      </c>
      <c r="I168" s="43">
        <f>ROUND(G168*H168,P4)</f>
        <v>0</v>
      </c>
      <c r="J168" s="37"/>
      <c r="O168" s="44">
        <f>I168*0.21</f>
        <v>0</v>
      </c>
      <c r="P168">
        <v>3</v>
      </c>
    </row>
    <row r="169">
      <c r="A169" s="37" t="s">
        <v>630</v>
      </c>
      <c r="B169" s="45"/>
      <c r="C169" s="46"/>
      <c r="D169" s="46"/>
      <c r="E169" s="47" t="s">
        <v>627</v>
      </c>
      <c r="F169" s="46"/>
      <c r="G169" s="46"/>
      <c r="H169" s="46"/>
      <c r="I169" s="46"/>
      <c r="J169" s="48"/>
    </row>
    <row r="170" ht="240">
      <c r="A170" s="37" t="s">
        <v>631</v>
      </c>
      <c r="B170" s="45"/>
      <c r="C170" s="46"/>
      <c r="D170" s="46"/>
      <c r="E170" s="49" t="s">
        <v>9840</v>
      </c>
      <c r="F170" s="46"/>
      <c r="G170" s="46"/>
      <c r="H170" s="46"/>
      <c r="I170" s="46"/>
      <c r="J170" s="48"/>
    </row>
    <row r="171" ht="105">
      <c r="A171" s="37" t="s">
        <v>633</v>
      </c>
      <c r="B171" s="45"/>
      <c r="C171" s="46"/>
      <c r="D171" s="46"/>
      <c r="E171" s="39" t="s">
        <v>2793</v>
      </c>
      <c r="F171" s="46"/>
      <c r="G171" s="46"/>
      <c r="H171" s="46"/>
      <c r="I171" s="46"/>
      <c r="J171" s="48"/>
    </row>
    <row r="172">
      <c r="A172" s="37" t="s">
        <v>625</v>
      </c>
      <c r="B172" s="37">
        <v>40</v>
      </c>
      <c r="C172" s="38" t="s">
        <v>9334</v>
      </c>
      <c r="D172" s="37" t="s">
        <v>627</v>
      </c>
      <c r="E172" s="39" t="s">
        <v>9335</v>
      </c>
      <c r="F172" s="40" t="s">
        <v>639</v>
      </c>
      <c r="G172" s="41">
        <v>4</v>
      </c>
      <c r="H172" s="42">
        <v>0</v>
      </c>
      <c r="I172" s="43">
        <f>ROUND(G172*H172,P4)</f>
        <v>0</v>
      </c>
      <c r="J172" s="37"/>
      <c r="O172" s="44">
        <f>I172*0.21</f>
        <v>0</v>
      </c>
      <c r="P172">
        <v>3</v>
      </c>
    </row>
    <row r="173">
      <c r="A173" s="37" t="s">
        <v>630</v>
      </c>
      <c r="B173" s="45"/>
      <c r="C173" s="46"/>
      <c r="D173" s="46"/>
      <c r="E173" s="47" t="s">
        <v>627</v>
      </c>
      <c r="F173" s="46"/>
      <c r="G173" s="46"/>
      <c r="H173" s="46"/>
      <c r="I173" s="46"/>
      <c r="J173" s="48"/>
    </row>
    <row r="174" ht="135">
      <c r="A174" s="37" t="s">
        <v>631</v>
      </c>
      <c r="B174" s="45"/>
      <c r="C174" s="46"/>
      <c r="D174" s="46"/>
      <c r="E174" s="49" t="s">
        <v>9841</v>
      </c>
      <c r="F174" s="46"/>
      <c r="G174" s="46"/>
      <c r="H174" s="46"/>
      <c r="I174" s="46"/>
      <c r="J174" s="48"/>
    </row>
    <row r="175" ht="75">
      <c r="A175" s="37" t="s">
        <v>633</v>
      </c>
      <c r="B175" s="45"/>
      <c r="C175" s="46"/>
      <c r="D175" s="46"/>
      <c r="E175" s="39" t="s">
        <v>9337</v>
      </c>
      <c r="F175" s="46"/>
      <c r="G175" s="46"/>
      <c r="H175" s="46"/>
      <c r="I175" s="46"/>
      <c r="J175" s="48"/>
    </row>
    <row r="176" ht="30">
      <c r="A176" s="37" t="s">
        <v>625</v>
      </c>
      <c r="B176" s="37">
        <v>41</v>
      </c>
      <c r="C176" s="38" t="s">
        <v>2364</v>
      </c>
      <c r="D176" s="37" t="s">
        <v>627</v>
      </c>
      <c r="E176" s="39" t="s">
        <v>2365</v>
      </c>
      <c r="F176" s="40" t="s">
        <v>744</v>
      </c>
      <c r="G176" s="41">
        <v>45</v>
      </c>
      <c r="H176" s="42">
        <v>0</v>
      </c>
      <c r="I176" s="43">
        <f>ROUND(G176*H176,P4)</f>
        <v>0</v>
      </c>
      <c r="J176" s="37"/>
      <c r="O176" s="44">
        <f>I176*0.21</f>
        <v>0</v>
      </c>
      <c r="P176">
        <v>3</v>
      </c>
    </row>
    <row r="177">
      <c r="A177" s="37" t="s">
        <v>630</v>
      </c>
      <c r="B177" s="45"/>
      <c r="C177" s="46"/>
      <c r="D177" s="46"/>
      <c r="E177" s="47" t="s">
        <v>627</v>
      </c>
      <c r="F177" s="46"/>
      <c r="G177" s="46"/>
      <c r="H177" s="46"/>
      <c r="I177" s="46"/>
      <c r="J177" s="48"/>
    </row>
    <row r="178" ht="105">
      <c r="A178" s="37" t="s">
        <v>631</v>
      </c>
      <c r="B178" s="45"/>
      <c r="C178" s="46"/>
      <c r="D178" s="46"/>
      <c r="E178" s="49" t="s">
        <v>9842</v>
      </c>
      <c r="F178" s="46"/>
      <c r="G178" s="46"/>
      <c r="H178" s="46"/>
      <c r="I178" s="46"/>
      <c r="J178" s="48"/>
    </row>
    <row r="179" ht="90">
      <c r="A179" s="37" t="s">
        <v>633</v>
      </c>
      <c r="B179" s="45"/>
      <c r="C179" s="46"/>
      <c r="D179" s="46"/>
      <c r="E179" s="39" t="s">
        <v>1632</v>
      </c>
      <c r="F179" s="46"/>
      <c r="G179" s="46"/>
      <c r="H179" s="46"/>
      <c r="I179" s="46"/>
      <c r="J179" s="48"/>
    </row>
    <row r="180">
      <c r="A180" s="37" t="s">
        <v>625</v>
      </c>
      <c r="B180" s="37">
        <v>42</v>
      </c>
      <c r="C180" s="38" t="s">
        <v>3060</v>
      </c>
      <c r="D180" s="37" t="s">
        <v>627</v>
      </c>
      <c r="E180" s="39" t="s">
        <v>3061</v>
      </c>
      <c r="F180" s="40" t="s">
        <v>744</v>
      </c>
      <c r="G180" s="41">
        <v>246</v>
      </c>
      <c r="H180" s="42">
        <v>0</v>
      </c>
      <c r="I180" s="43">
        <f>ROUND(G180*H180,P4)</f>
        <v>0</v>
      </c>
      <c r="J180" s="37"/>
      <c r="O180" s="44">
        <f>I180*0.21</f>
        <v>0</v>
      </c>
      <c r="P180">
        <v>3</v>
      </c>
    </row>
    <row r="181">
      <c r="A181" s="37" t="s">
        <v>630</v>
      </c>
      <c r="B181" s="45"/>
      <c r="C181" s="46"/>
      <c r="D181" s="46"/>
      <c r="E181" s="47" t="s">
        <v>627</v>
      </c>
      <c r="F181" s="46"/>
      <c r="G181" s="46"/>
      <c r="H181" s="46"/>
      <c r="I181" s="46"/>
      <c r="J181" s="48"/>
    </row>
    <row r="182" ht="120">
      <c r="A182" s="37" t="s">
        <v>631</v>
      </c>
      <c r="B182" s="45"/>
      <c r="C182" s="46"/>
      <c r="D182" s="46"/>
      <c r="E182" s="49" t="s">
        <v>9843</v>
      </c>
      <c r="F182" s="46"/>
      <c r="G182" s="46"/>
      <c r="H182" s="46"/>
      <c r="I182" s="46"/>
      <c r="J182" s="48"/>
    </row>
    <row r="183" ht="90">
      <c r="A183" s="37" t="s">
        <v>633</v>
      </c>
      <c r="B183" s="45"/>
      <c r="C183" s="46"/>
      <c r="D183" s="46"/>
      <c r="E183" s="39" t="s">
        <v>2932</v>
      </c>
      <c r="F183" s="46"/>
      <c r="G183" s="46"/>
      <c r="H183" s="46"/>
      <c r="I183" s="46"/>
      <c r="J183" s="48"/>
    </row>
    <row r="184">
      <c r="A184" s="37" t="s">
        <v>625</v>
      </c>
      <c r="B184" s="37">
        <v>43</v>
      </c>
      <c r="C184" s="38" t="s">
        <v>9115</v>
      </c>
      <c r="D184" s="37" t="s">
        <v>627</v>
      </c>
      <c r="E184" s="39" t="s">
        <v>9116</v>
      </c>
      <c r="F184" s="40" t="s">
        <v>744</v>
      </c>
      <c r="G184" s="41">
        <v>220</v>
      </c>
      <c r="H184" s="42">
        <v>0</v>
      </c>
      <c r="I184" s="43">
        <f>ROUND(G184*H184,P4)</f>
        <v>0</v>
      </c>
      <c r="J184" s="37"/>
      <c r="O184" s="44">
        <f>I184*0.21</f>
        <v>0</v>
      </c>
      <c r="P184">
        <v>3</v>
      </c>
    </row>
    <row r="185">
      <c r="A185" s="37" t="s">
        <v>630</v>
      </c>
      <c r="B185" s="45"/>
      <c r="C185" s="46"/>
      <c r="D185" s="46"/>
      <c r="E185" s="47" t="s">
        <v>627</v>
      </c>
      <c r="F185" s="46"/>
      <c r="G185" s="46"/>
      <c r="H185" s="46"/>
      <c r="I185" s="46"/>
      <c r="J185" s="48"/>
    </row>
    <row r="186" ht="90">
      <c r="A186" s="37" t="s">
        <v>631</v>
      </c>
      <c r="B186" s="45"/>
      <c r="C186" s="46"/>
      <c r="D186" s="46"/>
      <c r="E186" s="49" t="s">
        <v>9844</v>
      </c>
      <c r="F186" s="46"/>
      <c r="G186" s="46"/>
      <c r="H186" s="46"/>
      <c r="I186" s="46"/>
      <c r="J186" s="48"/>
    </row>
    <row r="187" ht="75">
      <c r="A187" s="37" t="s">
        <v>633</v>
      </c>
      <c r="B187" s="45"/>
      <c r="C187" s="46"/>
      <c r="D187" s="46"/>
      <c r="E187" s="39" t="s">
        <v>2667</v>
      </c>
      <c r="F187" s="46"/>
      <c r="G187" s="46"/>
      <c r="H187" s="46"/>
      <c r="I187" s="46"/>
      <c r="J187" s="48"/>
    </row>
    <row r="188">
      <c r="A188" s="37" t="s">
        <v>625</v>
      </c>
      <c r="B188" s="37">
        <v>44</v>
      </c>
      <c r="C188" s="38" t="s">
        <v>2937</v>
      </c>
      <c r="D188" s="37" t="s">
        <v>627</v>
      </c>
      <c r="E188" s="39" t="s">
        <v>2938</v>
      </c>
      <c r="F188" s="40" t="s">
        <v>744</v>
      </c>
      <c r="G188" s="41">
        <v>220</v>
      </c>
      <c r="H188" s="42">
        <v>0</v>
      </c>
      <c r="I188" s="43">
        <f>ROUND(G188*H188,P4)</f>
        <v>0</v>
      </c>
      <c r="J188" s="37"/>
      <c r="O188" s="44">
        <f>I188*0.21</f>
        <v>0</v>
      </c>
      <c r="P188">
        <v>3</v>
      </c>
    </row>
    <row r="189">
      <c r="A189" s="37" t="s">
        <v>630</v>
      </c>
      <c r="B189" s="45"/>
      <c r="C189" s="46"/>
      <c r="D189" s="46"/>
      <c r="E189" s="47" t="s">
        <v>627</v>
      </c>
      <c r="F189" s="46"/>
      <c r="G189" s="46"/>
      <c r="H189" s="46"/>
      <c r="I189" s="46"/>
      <c r="J189" s="48"/>
    </row>
    <row r="190" ht="90">
      <c r="A190" s="37" t="s">
        <v>631</v>
      </c>
      <c r="B190" s="45"/>
      <c r="C190" s="46"/>
      <c r="D190" s="46"/>
      <c r="E190" s="49" t="s">
        <v>9845</v>
      </c>
      <c r="F190" s="46"/>
      <c r="G190" s="46"/>
      <c r="H190" s="46"/>
      <c r="I190" s="46"/>
      <c r="J190" s="48"/>
    </row>
    <row r="191" ht="90">
      <c r="A191" s="37" t="s">
        <v>633</v>
      </c>
      <c r="B191" s="45"/>
      <c r="C191" s="46"/>
      <c r="D191" s="46"/>
      <c r="E191" s="39" t="s">
        <v>2940</v>
      </c>
      <c r="F191" s="46"/>
      <c r="G191" s="46"/>
      <c r="H191" s="46"/>
      <c r="I191" s="46"/>
      <c r="J191" s="48"/>
    </row>
    <row r="192">
      <c r="A192" s="37" t="s">
        <v>625</v>
      </c>
      <c r="B192" s="37">
        <v>45</v>
      </c>
      <c r="C192" s="38" t="s">
        <v>667</v>
      </c>
      <c r="D192" s="37" t="s">
        <v>627</v>
      </c>
      <c r="E192" s="39" t="s">
        <v>668</v>
      </c>
      <c r="F192" s="40" t="s">
        <v>629</v>
      </c>
      <c r="G192" s="41">
        <v>2.9359999999999999</v>
      </c>
      <c r="H192" s="42">
        <v>0</v>
      </c>
      <c r="I192" s="43">
        <f>ROUND(G192*H192,P4)</f>
        <v>0</v>
      </c>
      <c r="J192" s="37"/>
      <c r="O192" s="44">
        <f>I192*0.21</f>
        <v>0</v>
      </c>
      <c r="P192">
        <v>3</v>
      </c>
    </row>
    <row r="193">
      <c r="A193" s="37" t="s">
        <v>630</v>
      </c>
      <c r="B193" s="45"/>
      <c r="C193" s="46"/>
      <c r="D193" s="46"/>
      <c r="E193" s="47" t="s">
        <v>627</v>
      </c>
      <c r="F193" s="46"/>
      <c r="G193" s="46"/>
      <c r="H193" s="46"/>
      <c r="I193" s="46"/>
      <c r="J193" s="48"/>
    </row>
    <row r="194" ht="120">
      <c r="A194" s="37" t="s">
        <v>631</v>
      </c>
      <c r="B194" s="45"/>
      <c r="C194" s="46"/>
      <c r="D194" s="46"/>
      <c r="E194" s="49" t="s">
        <v>9846</v>
      </c>
      <c r="F194" s="46"/>
      <c r="G194" s="46"/>
      <c r="H194" s="46"/>
      <c r="I194" s="46"/>
      <c r="J194" s="48"/>
    </row>
    <row r="195" ht="180">
      <c r="A195" s="37" t="s">
        <v>633</v>
      </c>
      <c r="B195" s="45"/>
      <c r="C195" s="46"/>
      <c r="D195" s="46"/>
      <c r="E195" s="39" t="s">
        <v>985</v>
      </c>
      <c r="F195" s="46"/>
      <c r="G195" s="46"/>
      <c r="H195" s="46"/>
      <c r="I195" s="46"/>
      <c r="J195" s="48"/>
    </row>
    <row r="196">
      <c r="A196" s="37" t="s">
        <v>625</v>
      </c>
      <c r="B196" s="37">
        <v>46</v>
      </c>
      <c r="C196" s="38" t="s">
        <v>1256</v>
      </c>
      <c r="D196" s="37" t="s">
        <v>627</v>
      </c>
      <c r="E196" s="39" t="s">
        <v>1257</v>
      </c>
      <c r="F196" s="40" t="s">
        <v>629</v>
      </c>
      <c r="G196" s="41">
        <v>1.4690000000000001</v>
      </c>
      <c r="H196" s="42">
        <v>0</v>
      </c>
      <c r="I196" s="43">
        <f>ROUND(G196*H196,P4)</f>
        <v>0</v>
      </c>
      <c r="J196" s="37"/>
      <c r="O196" s="44">
        <f>I196*0.21</f>
        <v>0</v>
      </c>
      <c r="P196">
        <v>3</v>
      </c>
    </row>
    <row r="197">
      <c r="A197" s="37" t="s">
        <v>630</v>
      </c>
      <c r="B197" s="45"/>
      <c r="C197" s="46"/>
      <c r="D197" s="46"/>
      <c r="E197" s="47" t="s">
        <v>627</v>
      </c>
      <c r="F197" s="46"/>
      <c r="G197" s="46"/>
      <c r="H197" s="46"/>
      <c r="I197" s="46"/>
      <c r="J197" s="48"/>
    </row>
    <row r="198" ht="105">
      <c r="A198" s="37" t="s">
        <v>631</v>
      </c>
      <c r="B198" s="45"/>
      <c r="C198" s="46"/>
      <c r="D198" s="46"/>
      <c r="E198" s="49" t="s">
        <v>9847</v>
      </c>
      <c r="F198" s="46"/>
      <c r="G198" s="46"/>
      <c r="H198" s="46"/>
      <c r="I198" s="46"/>
      <c r="J198" s="48"/>
    </row>
    <row r="199" ht="180">
      <c r="A199" s="37" t="s">
        <v>633</v>
      </c>
      <c r="B199" s="45"/>
      <c r="C199" s="46"/>
      <c r="D199" s="46"/>
      <c r="E199" s="39" t="s">
        <v>985</v>
      </c>
      <c r="F199" s="46"/>
      <c r="G199" s="46"/>
      <c r="H199" s="46"/>
      <c r="I199" s="46"/>
      <c r="J199" s="48"/>
    </row>
    <row r="200" ht="30">
      <c r="A200" s="37" t="s">
        <v>625</v>
      </c>
      <c r="B200" s="37">
        <v>47</v>
      </c>
      <c r="C200" s="38" t="s">
        <v>9848</v>
      </c>
      <c r="D200" s="37" t="s">
        <v>627</v>
      </c>
      <c r="E200" s="39" t="s">
        <v>9251</v>
      </c>
      <c r="F200" s="40" t="s">
        <v>697</v>
      </c>
      <c r="G200" s="41">
        <v>1</v>
      </c>
      <c r="H200" s="42">
        <v>0</v>
      </c>
      <c r="I200" s="43">
        <f>ROUND(G200*H200,P4)</f>
        <v>0</v>
      </c>
      <c r="J200" s="37"/>
      <c r="O200" s="44">
        <f>I200*0.21</f>
        <v>0</v>
      </c>
      <c r="P200">
        <v>3</v>
      </c>
    </row>
    <row r="201" ht="30">
      <c r="A201" s="37" t="s">
        <v>630</v>
      </c>
      <c r="B201" s="45"/>
      <c r="C201" s="46"/>
      <c r="D201" s="46"/>
      <c r="E201" s="39" t="s">
        <v>9251</v>
      </c>
      <c r="F201" s="46"/>
      <c r="G201" s="46"/>
      <c r="H201" s="46"/>
      <c r="I201" s="46"/>
      <c r="J201" s="48"/>
    </row>
    <row r="202" ht="30">
      <c r="A202" s="37" t="s">
        <v>631</v>
      </c>
      <c r="B202" s="45"/>
      <c r="C202" s="46"/>
      <c r="D202" s="46"/>
      <c r="E202" s="49" t="s">
        <v>9252</v>
      </c>
      <c r="F202" s="46"/>
      <c r="G202" s="46"/>
      <c r="H202" s="46"/>
      <c r="I202" s="46"/>
      <c r="J202" s="48"/>
    </row>
    <row r="203" ht="90">
      <c r="A203" s="37" t="s">
        <v>633</v>
      </c>
      <c r="B203" s="45"/>
      <c r="C203" s="46"/>
      <c r="D203" s="46"/>
      <c r="E203" s="39" t="s">
        <v>9253</v>
      </c>
      <c r="F203" s="46"/>
      <c r="G203" s="46"/>
      <c r="H203" s="46"/>
      <c r="I203" s="46"/>
      <c r="J203" s="48"/>
    </row>
    <row r="204">
      <c r="A204" s="37" t="s">
        <v>625</v>
      </c>
      <c r="B204" s="37">
        <v>48</v>
      </c>
      <c r="C204" s="38" t="s">
        <v>9849</v>
      </c>
      <c r="D204" s="37" t="s">
        <v>627</v>
      </c>
      <c r="E204" s="39" t="s">
        <v>9255</v>
      </c>
      <c r="F204" s="40" t="s">
        <v>697</v>
      </c>
      <c r="G204" s="41">
        <v>1</v>
      </c>
      <c r="H204" s="42">
        <v>0</v>
      </c>
      <c r="I204" s="43">
        <f>ROUND(G204*H204,P4)</f>
        <v>0</v>
      </c>
      <c r="J204" s="37"/>
      <c r="O204" s="44">
        <f>I204*0.21</f>
        <v>0</v>
      </c>
      <c r="P204">
        <v>3</v>
      </c>
    </row>
    <row r="205">
      <c r="A205" s="37" t="s">
        <v>630</v>
      </c>
      <c r="B205" s="45"/>
      <c r="C205" s="46"/>
      <c r="D205" s="46"/>
      <c r="E205" s="39" t="s">
        <v>9255</v>
      </c>
      <c r="F205" s="46"/>
      <c r="G205" s="46"/>
      <c r="H205" s="46"/>
      <c r="I205" s="46"/>
      <c r="J205" s="48"/>
    </row>
    <row r="206" ht="165">
      <c r="A206" s="37" t="s">
        <v>631</v>
      </c>
      <c r="B206" s="45"/>
      <c r="C206" s="46"/>
      <c r="D206" s="46"/>
      <c r="E206" s="49" t="s">
        <v>9797</v>
      </c>
      <c r="F206" s="46"/>
      <c r="G206" s="46"/>
      <c r="H206" s="46"/>
      <c r="I206" s="46"/>
      <c r="J206" s="48"/>
    </row>
    <row r="207" ht="135">
      <c r="A207" s="37" t="s">
        <v>633</v>
      </c>
      <c r="B207" s="45"/>
      <c r="C207" s="46"/>
      <c r="D207" s="46"/>
      <c r="E207" s="39" t="s">
        <v>9257</v>
      </c>
      <c r="F207" s="46"/>
      <c r="G207" s="46"/>
      <c r="H207" s="46"/>
      <c r="I207" s="46"/>
      <c r="J207" s="48"/>
    </row>
    <row r="208">
      <c r="A208" s="31" t="s">
        <v>622</v>
      </c>
      <c r="B208" s="32"/>
      <c r="C208" s="33" t="s">
        <v>676</v>
      </c>
      <c r="D208" s="34"/>
      <c r="E208" s="31" t="s">
        <v>677</v>
      </c>
      <c r="F208" s="34"/>
      <c r="G208" s="34"/>
      <c r="H208" s="34"/>
      <c r="I208" s="35">
        <f>SUMIFS(I209:I224,A209:A224,"P")</f>
        <v>0</v>
      </c>
      <c r="J208" s="36"/>
    </row>
    <row r="209" ht="45">
      <c r="A209" s="37" t="s">
        <v>625</v>
      </c>
      <c r="B209" s="37">
        <v>49</v>
      </c>
      <c r="C209" s="38" t="s">
        <v>678</v>
      </c>
      <c r="D209" s="37" t="s">
        <v>679</v>
      </c>
      <c r="E209" s="39" t="s">
        <v>680</v>
      </c>
      <c r="F209" s="40" t="s">
        <v>673</v>
      </c>
      <c r="G209" s="41">
        <v>49.405999999999999</v>
      </c>
      <c r="H209" s="42">
        <v>0</v>
      </c>
      <c r="I209" s="43">
        <f>ROUND(G209*H209,P4)</f>
        <v>0</v>
      </c>
      <c r="J209" s="37"/>
      <c r="O209" s="44">
        <f>I209*0.21</f>
        <v>0</v>
      </c>
      <c r="P209">
        <v>3</v>
      </c>
    </row>
    <row r="210">
      <c r="A210" s="37" t="s">
        <v>630</v>
      </c>
      <c r="B210" s="45"/>
      <c r="C210" s="46"/>
      <c r="D210" s="46"/>
      <c r="E210" s="39" t="s">
        <v>681</v>
      </c>
      <c r="F210" s="46"/>
      <c r="G210" s="46"/>
      <c r="H210" s="46"/>
      <c r="I210" s="46"/>
      <c r="J210" s="48"/>
    </row>
    <row r="211" ht="180">
      <c r="A211" s="37" t="s">
        <v>631</v>
      </c>
      <c r="B211" s="45"/>
      <c r="C211" s="46"/>
      <c r="D211" s="46"/>
      <c r="E211" s="49" t="s">
        <v>9850</v>
      </c>
      <c r="F211" s="46"/>
      <c r="G211" s="46"/>
      <c r="H211" s="46"/>
      <c r="I211" s="46"/>
      <c r="J211" s="48"/>
    </row>
    <row r="212" ht="120">
      <c r="A212" s="37" t="s">
        <v>633</v>
      </c>
      <c r="B212" s="45"/>
      <c r="C212" s="46"/>
      <c r="D212" s="46"/>
      <c r="E212" s="39" t="s">
        <v>713</v>
      </c>
      <c r="F212" s="46"/>
      <c r="G212" s="46"/>
      <c r="H212" s="46"/>
      <c r="I212" s="46"/>
      <c r="J212" s="48"/>
    </row>
    <row r="213" ht="45">
      <c r="A213" s="37" t="s">
        <v>625</v>
      </c>
      <c r="B213" s="37">
        <v>50</v>
      </c>
      <c r="C213" s="38" t="s">
        <v>991</v>
      </c>
      <c r="D213" s="37" t="s">
        <v>992</v>
      </c>
      <c r="E213" s="39" t="s">
        <v>993</v>
      </c>
      <c r="F213" s="40" t="s">
        <v>673</v>
      </c>
      <c r="G213" s="41">
        <v>7.0069999999999997</v>
      </c>
      <c r="H213" s="42">
        <v>0</v>
      </c>
      <c r="I213" s="43">
        <f>ROUND(G213*H213,P4)</f>
        <v>0</v>
      </c>
      <c r="J213" s="37"/>
      <c r="O213" s="44">
        <f>I213*0.21</f>
        <v>0</v>
      </c>
      <c r="P213">
        <v>3</v>
      </c>
    </row>
    <row r="214">
      <c r="A214" s="37" t="s">
        <v>630</v>
      </c>
      <c r="B214" s="45"/>
      <c r="C214" s="46"/>
      <c r="D214" s="46"/>
      <c r="E214" s="39" t="s">
        <v>681</v>
      </c>
      <c r="F214" s="46"/>
      <c r="G214" s="46"/>
      <c r="H214" s="46"/>
      <c r="I214" s="46"/>
      <c r="J214" s="48"/>
    </row>
    <row r="215" ht="45">
      <c r="A215" s="37" t="s">
        <v>631</v>
      </c>
      <c r="B215" s="45"/>
      <c r="C215" s="46"/>
      <c r="D215" s="46"/>
      <c r="E215" s="49" t="s">
        <v>9851</v>
      </c>
      <c r="F215" s="46"/>
      <c r="G215" s="46"/>
      <c r="H215" s="46"/>
      <c r="I215" s="46"/>
      <c r="J215" s="48"/>
    </row>
    <row r="216" ht="120">
      <c r="A216" s="37" t="s">
        <v>633</v>
      </c>
      <c r="B216" s="45"/>
      <c r="C216" s="46"/>
      <c r="D216" s="46"/>
      <c r="E216" s="39" t="s">
        <v>713</v>
      </c>
      <c r="F216" s="46"/>
      <c r="G216" s="46"/>
      <c r="H216" s="46"/>
      <c r="I216" s="46"/>
      <c r="J216" s="48"/>
    </row>
    <row r="217" ht="60">
      <c r="A217" s="37" t="s">
        <v>625</v>
      </c>
      <c r="B217" s="37">
        <v>51</v>
      </c>
      <c r="C217" s="38" t="s">
        <v>684</v>
      </c>
      <c r="D217" s="37" t="s">
        <v>685</v>
      </c>
      <c r="E217" s="39" t="s">
        <v>686</v>
      </c>
      <c r="F217" s="40" t="s">
        <v>673</v>
      </c>
      <c r="G217" s="41">
        <v>109.825</v>
      </c>
      <c r="H217" s="42">
        <v>0</v>
      </c>
      <c r="I217" s="43">
        <f>ROUND(G217*H217,P4)</f>
        <v>0</v>
      </c>
      <c r="J217" s="37"/>
      <c r="O217" s="44">
        <f>I217*0.21</f>
        <v>0</v>
      </c>
      <c r="P217">
        <v>3</v>
      </c>
    </row>
    <row r="218">
      <c r="A218" s="37" t="s">
        <v>630</v>
      </c>
      <c r="B218" s="45"/>
      <c r="C218" s="46"/>
      <c r="D218" s="46"/>
      <c r="E218" s="39" t="s">
        <v>681</v>
      </c>
      <c r="F218" s="46"/>
      <c r="G218" s="46"/>
      <c r="H218" s="46"/>
      <c r="I218" s="46"/>
      <c r="J218" s="48"/>
    </row>
    <row r="219" ht="105">
      <c r="A219" s="37" t="s">
        <v>631</v>
      </c>
      <c r="B219" s="45"/>
      <c r="C219" s="46"/>
      <c r="D219" s="46"/>
      <c r="E219" s="49" t="s">
        <v>9852</v>
      </c>
      <c r="F219" s="46"/>
      <c r="G219" s="46"/>
      <c r="H219" s="46"/>
      <c r="I219" s="46"/>
      <c r="J219" s="48"/>
    </row>
    <row r="220" ht="120">
      <c r="A220" s="37" t="s">
        <v>633</v>
      </c>
      <c r="B220" s="45"/>
      <c r="C220" s="46"/>
      <c r="D220" s="46"/>
      <c r="E220" s="39" t="s">
        <v>713</v>
      </c>
      <c r="F220" s="46"/>
      <c r="G220" s="46"/>
      <c r="H220" s="46"/>
      <c r="I220" s="46"/>
      <c r="J220" s="48"/>
    </row>
    <row r="221" ht="45">
      <c r="A221" s="37" t="s">
        <v>625</v>
      </c>
      <c r="B221" s="37">
        <v>52</v>
      </c>
      <c r="C221" s="38" t="s">
        <v>1454</v>
      </c>
      <c r="D221" s="37" t="s">
        <v>1455</v>
      </c>
      <c r="E221" s="39" t="s">
        <v>1456</v>
      </c>
      <c r="F221" s="40" t="s">
        <v>673</v>
      </c>
      <c r="G221" s="41">
        <v>28.106000000000002</v>
      </c>
      <c r="H221" s="42">
        <v>0</v>
      </c>
      <c r="I221" s="43">
        <f>ROUND(G221*H221,P4)</f>
        <v>0</v>
      </c>
      <c r="J221" s="37"/>
      <c r="O221" s="44">
        <f>I221*0.21</f>
        <v>0</v>
      </c>
      <c r="P221">
        <v>3</v>
      </c>
    </row>
    <row r="222">
      <c r="A222" s="37" t="s">
        <v>630</v>
      </c>
      <c r="B222" s="45"/>
      <c r="C222" s="46"/>
      <c r="D222" s="46"/>
      <c r="E222" s="39" t="s">
        <v>681</v>
      </c>
      <c r="F222" s="46"/>
      <c r="G222" s="46"/>
      <c r="H222" s="46"/>
      <c r="I222" s="46"/>
      <c r="J222" s="48"/>
    </row>
    <row r="223" ht="45">
      <c r="A223" s="37" t="s">
        <v>631</v>
      </c>
      <c r="B223" s="45"/>
      <c r="C223" s="46"/>
      <c r="D223" s="46"/>
      <c r="E223" s="49" t="s">
        <v>9853</v>
      </c>
      <c r="F223" s="46"/>
      <c r="G223" s="46"/>
      <c r="H223" s="46"/>
      <c r="I223" s="46"/>
      <c r="J223" s="48"/>
    </row>
    <row r="224" ht="120">
      <c r="A224" s="37" t="s">
        <v>633</v>
      </c>
      <c r="B224" s="50"/>
      <c r="C224" s="51"/>
      <c r="D224" s="51"/>
      <c r="E224" s="39" t="s">
        <v>713</v>
      </c>
      <c r="F224" s="51"/>
      <c r="G224" s="51"/>
      <c r="H224" s="51"/>
      <c r="I224" s="51"/>
      <c r="J224" s="52"/>
    </row>
  </sheetData>
  <sheetProtection sheet="1" objects="1" scenarios="1" spinCount="100000" saltValue="XfCF282AcEazU9eEllofPUQgrTvSRugfnmnT/zWS6Ocl9lvI9UZS/sP/BlGKrJD5Sq8wp6i6MGFrvcWsLq48WQ==" hashValue="YmiyW2rngMak/ILX+gr3EBUO3tcpzhKHYLLmZDlSFFM2AoyIJJnJ8U3xcs5wVGWU7p6x0GqD2ylK8ocG1iiRHA=="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9854</v>
      </c>
      <c r="I3" s="25">
        <f>SUMIFS(I10:I185,A10:A185,"SD")</f>
        <v>0</v>
      </c>
      <c r="J3" s="19"/>
      <c r="O3">
        <v>0</v>
      </c>
      <c r="P3">
        <v>2</v>
      </c>
    </row>
    <row r="4">
      <c r="A4" s="3" t="s">
        <v>607</v>
      </c>
      <c r="B4" s="20" t="s">
        <v>608</v>
      </c>
      <c r="C4" s="21" t="s">
        <v>377</v>
      </c>
      <c r="D4" s="22"/>
      <c r="E4" s="23" t="s">
        <v>378</v>
      </c>
      <c r="F4" s="17"/>
      <c r="G4" s="17"/>
      <c r="H4" s="17"/>
      <c r="I4" s="17"/>
      <c r="J4" s="19"/>
      <c r="O4">
        <v>0.12</v>
      </c>
      <c r="P4">
        <v>2</v>
      </c>
    </row>
    <row r="5">
      <c r="A5" s="3" t="s">
        <v>609</v>
      </c>
      <c r="B5" s="20" t="s">
        <v>608</v>
      </c>
      <c r="C5" s="21" t="s">
        <v>9640</v>
      </c>
      <c r="D5" s="22"/>
      <c r="E5" s="23" t="s">
        <v>408</v>
      </c>
      <c r="F5" s="17"/>
      <c r="G5" s="17"/>
      <c r="H5" s="17"/>
      <c r="I5" s="17"/>
      <c r="J5" s="19"/>
      <c r="O5">
        <v>0.20999999999999999</v>
      </c>
    </row>
    <row r="6" ht="30">
      <c r="A6" s="3" t="s">
        <v>2757</v>
      </c>
      <c r="B6" s="20" t="s">
        <v>610</v>
      </c>
      <c r="C6" s="21" t="s">
        <v>9854</v>
      </c>
      <c r="D6" s="22"/>
      <c r="E6" s="23" t="s">
        <v>416</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SUMIFS(I11:I66,A11:A66,"P")</f>
        <v>0</v>
      </c>
      <c r="J10" s="36"/>
    </row>
    <row r="11">
      <c r="A11" s="37" t="s">
        <v>625</v>
      </c>
      <c r="B11" s="37">
        <v>1</v>
      </c>
      <c r="C11" s="38" t="s">
        <v>695</v>
      </c>
      <c r="D11" s="37" t="s">
        <v>627</v>
      </c>
      <c r="E11" s="39" t="s">
        <v>696</v>
      </c>
      <c r="F11" s="40" t="s">
        <v>697</v>
      </c>
      <c r="G11" s="41">
        <v>1</v>
      </c>
      <c r="H11" s="42">
        <v>0</v>
      </c>
      <c r="I11" s="43">
        <f>ROUND(G11*H11,P4)</f>
        <v>0</v>
      </c>
      <c r="J11" s="37"/>
      <c r="O11" s="44">
        <f>I11*0.21</f>
        <v>0</v>
      </c>
      <c r="P11">
        <v>3</v>
      </c>
    </row>
    <row r="12">
      <c r="A12" s="37" t="s">
        <v>630</v>
      </c>
      <c r="B12" s="45"/>
      <c r="C12" s="46"/>
      <c r="D12" s="46"/>
      <c r="E12" s="47" t="s">
        <v>627</v>
      </c>
      <c r="F12" s="46"/>
      <c r="G12" s="46"/>
      <c r="H12" s="46"/>
      <c r="I12" s="46"/>
      <c r="J12" s="48"/>
    </row>
    <row r="13" ht="150">
      <c r="A13" s="37" t="s">
        <v>631</v>
      </c>
      <c r="B13" s="45"/>
      <c r="C13" s="46"/>
      <c r="D13" s="46"/>
      <c r="E13" s="49" t="s">
        <v>9855</v>
      </c>
      <c r="F13" s="46"/>
      <c r="G13" s="46"/>
      <c r="H13" s="46"/>
      <c r="I13" s="46"/>
      <c r="J13" s="48"/>
    </row>
    <row r="14" ht="60">
      <c r="A14" s="37" t="s">
        <v>633</v>
      </c>
      <c r="B14" s="45"/>
      <c r="C14" s="46"/>
      <c r="D14" s="46"/>
      <c r="E14" s="39" t="s">
        <v>700</v>
      </c>
      <c r="F14" s="46"/>
      <c r="G14" s="46"/>
      <c r="H14" s="46"/>
      <c r="I14" s="46"/>
      <c r="J14" s="48"/>
    </row>
    <row r="15">
      <c r="A15" s="37" t="s">
        <v>625</v>
      </c>
      <c r="B15" s="37">
        <v>2</v>
      </c>
      <c r="C15" s="38" t="s">
        <v>4407</v>
      </c>
      <c r="D15" s="37" t="s">
        <v>627</v>
      </c>
      <c r="E15" s="39" t="s">
        <v>4408</v>
      </c>
      <c r="F15" s="40" t="s">
        <v>832</v>
      </c>
      <c r="G15" s="41">
        <v>880</v>
      </c>
      <c r="H15" s="42">
        <v>0</v>
      </c>
      <c r="I15" s="43">
        <f>ROUND(G15*H15,P4)</f>
        <v>0</v>
      </c>
      <c r="J15" s="37"/>
      <c r="O15" s="44">
        <f>I15*0.21</f>
        <v>0</v>
      </c>
      <c r="P15">
        <v>3</v>
      </c>
    </row>
    <row r="16">
      <c r="A16" s="37" t="s">
        <v>630</v>
      </c>
      <c r="B16" s="45"/>
      <c r="C16" s="46"/>
      <c r="D16" s="46"/>
      <c r="E16" s="47" t="s">
        <v>627</v>
      </c>
      <c r="F16" s="46"/>
      <c r="G16" s="46"/>
      <c r="H16" s="46"/>
      <c r="I16" s="46"/>
      <c r="J16" s="48"/>
    </row>
    <row r="17" ht="90">
      <c r="A17" s="37" t="s">
        <v>631</v>
      </c>
      <c r="B17" s="45"/>
      <c r="C17" s="46"/>
      <c r="D17" s="46"/>
      <c r="E17" s="49" t="s">
        <v>9856</v>
      </c>
      <c r="F17" s="46"/>
      <c r="G17" s="46"/>
      <c r="H17" s="46"/>
      <c r="I17" s="46"/>
      <c r="J17" s="48"/>
    </row>
    <row r="18" ht="60">
      <c r="A18" s="37" t="s">
        <v>633</v>
      </c>
      <c r="B18" s="45"/>
      <c r="C18" s="46"/>
      <c r="D18" s="46"/>
      <c r="E18" s="39" t="s">
        <v>4410</v>
      </c>
      <c r="F18" s="46"/>
      <c r="G18" s="46"/>
      <c r="H18" s="46"/>
      <c r="I18" s="46"/>
      <c r="J18" s="48"/>
    </row>
    <row r="19" ht="30">
      <c r="A19" s="37" t="s">
        <v>625</v>
      </c>
      <c r="B19" s="37">
        <v>3</v>
      </c>
      <c r="C19" s="38" t="s">
        <v>2507</v>
      </c>
      <c r="D19" s="37" t="s">
        <v>627</v>
      </c>
      <c r="E19" s="39" t="s">
        <v>2508</v>
      </c>
      <c r="F19" s="40" t="s">
        <v>629</v>
      </c>
      <c r="G19" s="41">
        <v>128.08000000000001</v>
      </c>
      <c r="H19" s="42">
        <v>0</v>
      </c>
      <c r="I19" s="43">
        <f>ROUND(G19*H19,P4)</f>
        <v>0</v>
      </c>
      <c r="J19" s="37"/>
      <c r="O19" s="44">
        <f>I19*0.21</f>
        <v>0</v>
      </c>
      <c r="P19">
        <v>3</v>
      </c>
    </row>
    <row r="20">
      <c r="A20" s="37" t="s">
        <v>630</v>
      </c>
      <c r="B20" s="45"/>
      <c r="C20" s="46"/>
      <c r="D20" s="46"/>
      <c r="E20" s="47" t="s">
        <v>627</v>
      </c>
      <c r="F20" s="46"/>
      <c r="G20" s="46"/>
      <c r="H20" s="46"/>
      <c r="I20" s="46"/>
      <c r="J20" s="48"/>
    </row>
    <row r="21" ht="255">
      <c r="A21" s="37" t="s">
        <v>631</v>
      </c>
      <c r="B21" s="45"/>
      <c r="C21" s="46"/>
      <c r="D21" s="46"/>
      <c r="E21" s="49" t="s">
        <v>9857</v>
      </c>
      <c r="F21" s="46"/>
      <c r="G21" s="46"/>
      <c r="H21" s="46"/>
      <c r="I21" s="46"/>
      <c r="J21" s="48"/>
    </row>
    <row r="22" ht="120">
      <c r="A22" s="37" t="s">
        <v>633</v>
      </c>
      <c r="B22" s="45"/>
      <c r="C22" s="46"/>
      <c r="D22" s="46"/>
      <c r="E22" s="39" t="s">
        <v>829</v>
      </c>
      <c r="F22" s="46"/>
      <c r="G22" s="46"/>
      <c r="H22" s="46"/>
      <c r="I22" s="46"/>
      <c r="J22" s="48"/>
    </row>
    <row r="23">
      <c r="A23" s="37" t="s">
        <v>625</v>
      </c>
      <c r="B23" s="37">
        <v>4</v>
      </c>
      <c r="C23" s="38" t="s">
        <v>1143</v>
      </c>
      <c r="D23" s="37" t="s">
        <v>627</v>
      </c>
      <c r="E23" s="39" t="s">
        <v>1144</v>
      </c>
      <c r="F23" s="40" t="s">
        <v>629</v>
      </c>
      <c r="G23" s="41">
        <v>147.41999999999999</v>
      </c>
      <c r="H23" s="42">
        <v>0</v>
      </c>
      <c r="I23" s="43">
        <f>ROUND(G23*H23,P4)</f>
        <v>0</v>
      </c>
      <c r="J23" s="37"/>
      <c r="O23" s="44">
        <f>I23*0.21</f>
        <v>0</v>
      </c>
      <c r="P23">
        <v>3</v>
      </c>
    </row>
    <row r="24">
      <c r="A24" s="37" t="s">
        <v>630</v>
      </c>
      <c r="B24" s="45"/>
      <c r="C24" s="46"/>
      <c r="D24" s="46"/>
      <c r="E24" s="47" t="s">
        <v>627</v>
      </c>
      <c r="F24" s="46"/>
      <c r="G24" s="46"/>
      <c r="H24" s="46"/>
      <c r="I24" s="46"/>
      <c r="J24" s="48"/>
    </row>
    <row r="25" ht="285">
      <c r="A25" s="37" t="s">
        <v>631</v>
      </c>
      <c r="B25" s="45"/>
      <c r="C25" s="46"/>
      <c r="D25" s="46"/>
      <c r="E25" s="49" t="s">
        <v>9858</v>
      </c>
      <c r="F25" s="46"/>
      <c r="G25" s="46"/>
      <c r="H25" s="46"/>
      <c r="I25" s="46"/>
      <c r="J25" s="48"/>
    </row>
    <row r="26" ht="409.5">
      <c r="A26" s="37" t="s">
        <v>633</v>
      </c>
      <c r="B26" s="45"/>
      <c r="C26" s="46"/>
      <c r="D26" s="46"/>
      <c r="E26" s="39" t="s">
        <v>1147</v>
      </c>
      <c r="F26" s="46"/>
      <c r="G26" s="46"/>
      <c r="H26" s="46"/>
      <c r="I26" s="46"/>
      <c r="J26" s="48"/>
    </row>
    <row r="27">
      <c r="A27" s="37" t="s">
        <v>625</v>
      </c>
      <c r="B27" s="37">
        <v>5</v>
      </c>
      <c r="C27" s="38" t="s">
        <v>1269</v>
      </c>
      <c r="D27" s="37" t="s">
        <v>627</v>
      </c>
      <c r="E27" s="39" t="s">
        <v>1270</v>
      </c>
      <c r="F27" s="40" t="s">
        <v>629</v>
      </c>
      <c r="G27" s="41">
        <v>97.700000000000003</v>
      </c>
      <c r="H27" s="42">
        <v>0</v>
      </c>
      <c r="I27" s="43">
        <f>ROUND(G27*H27,P4)</f>
        <v>0</v>
      </c>
      <c r="J27" s="37"/>
      <c r="O27" s="44">
        <f>I27*0.21</f>
        <v>0</v>
      </c>
      <c r="P27">
        <v>3</v>
      </c>
    </row>
    <row r="28">
      <c r="A28" s="37" t="s">
        <v>630</v>
      </c>
      <c r="B28" s="45"/>
      <c r="C28" s="46"/>
      <c r="D28" s="46"/>
      <c r="E28" s="47" t="s">
        <v>627</v>
      </c>
      <c r="F28" s="46"/>
      <c r="G28" s="46"/>
      <c r="H28" s="46"/>
      <c r="I28" s="46"/>
      <c r="J28" s="48"/>
    </row>
    <row r="29" ht="75">
      <c r="A29" s="37" t="s">
        <v>631</v>
      </c>
      <c r="B29" s="45"/>
      <c r="C29" s="46"/>
      <c r="D29" s="46"/>
      <c r="E29" s="49" t="s">
        <v>9859</v>
      </c>
      <c r="F29" s="46"/>
      <c r="G29" s="46"/>
      <c r="H29" s="46"/>
      <c r="I29" s="46"/>
      <c r="J29" s="48"/>
    </row>
    <row r="30" ht="405">
      <c r="A30" s="37" t="s">
        <v>633</v>
      </c>
      <c r="B30" s="45"/>
      <c r="C30" s="46"/>
      <c r="D30" s="46"/>
      <c r="E30" s="39" t="s">
        <v>1272</v>
      </c>
      <c r="F30" s="46"/>
      <c r="G30" s="46"/>
      <c r="H30" s="46"/>
      <c r="I30" s="46"/>
      <c r="J30" s="48"/>
    </row>
    <row r="31">
      <c r="A31" s="37" t="s">
        <v>625</v>
      </c>
      <c r="B31" s="37">
        <v>6</v>
      </c>
      <c r="C31" s="38" t="s">
        <v>1153</v>
      </c>
      <c r="D31" s="37" t="s">
        <v>627</v>
      </c>
      <c r="E31" s="39" t="s">
        <v>1154</v>
      </c>
      <c r="F31" s="40" t="s">
        <v>629</v>
      </c>
      <c r="G31" s="41">
        <v>5.1900000000000004</v>
      </c>
      <c r="H31" s="42">
        <v>0</v>
      </c>
      <c r="I31" s="43">
        <f>ROUND(G31*H31,P4)</f>
        <v>0</v>
      </c>
      <c r="J31" s="37"/>
      <c r="O31" s="44">
        <f>I31*0.21</f>
        <v>0</v>
      </c>
      <c r="P31">
        <v>3</v>
      </c>
    </row>
    <row r="32">
      <c r="A32" s="37" t="s">
        <v>630</v>
      </c>
      <c r="B32" s="45"/>
      <c r="C32" s="46"/>
      <c r="D32" s="46"/>
      <c r="E32" s="47" t="s">
        <v>627</v>
      </c>
      <c r="F32" s="46"/>
      <c r="G32" s="46"/>
      <c r="H32" s="46"/>
      <c r="I32" s="46"/>
      <c r="J32" s="48"/>
    </row>
    <row r="33" ht="165">
      <c r="A33" s="37" t="s">
        <v>631</v>
      </c>
      <c r="B33" s="45"/>
      <c r="C33" s="46"/>
      <c r="D33" s="46"/>
      <c r="E33" s="49" t="s">
        <v>9860</v>
      </c>
      <c r="F33" s="46"/>
      <c r="G33" s="46"/>
      <c r="H33" s="46"/>
      <c r="I33" s="46"/>
      <c r="J33" s="48"/>
    </row>
    <row r="34" ht="409.5">
      <c r="A34" s="37" t="s">
        <v>633</v>
      </c>
      <c r="B34" s="45"/>
      <c r="C34" s="46"/>
      <c r="D34" s="46"/>
      <c r="E34" s="39" t="s">
        <v>1152</v>
      </c>
      <c r="F34" s="46"/>
      <c r="G34" s="46"/>
      <c r="H34" s="46"/>
      <c r="I34" s="46"/>
      <c r="J34" s="48"/>
    </row>
    <row r="35">
      <c r="A35" s="37" t="s">
        <v>625</v>
      </c>
      <c r="B35" s="37">
        <v>7</v>
      </c>
      <c r="C35" s="38" t="s">
        <v>1292</v>
      </c>
      <c r="D35" s="37" t="s">
        <v>627</v>
      </c>
      <c r="E35" s="39" t="s">
        <v>1293</v>
      </c>
      <c r="F35" s="40" t="s">
        <v>629</v>
      </c>
      <c r="G35" s="41">
        <v>703.73599999999999</v>
      </c>
      <c r="H35" s="42">
        <v>0</v>
      </c>
      <c r="I35" s="43">
        <f>ROUND(G35*H35,P4)</f>
        <v>0</v>
      </c>
      <c r="J35" s="37"/>
      <c r="O35" s="44">
        <f>I35*0.21</f>
        <v>0</v>
      </c>
      <c r="P35">
        <v>3</v>
      </c>
    </row>
    <row r="36">
      <c r="A36" s="37" t="s">
        <v>630</v>
      </c>
      <c r="B36" s="45"/>
      <c r="C36" s="46"/>
      <c r="D36" s="46"/>
      <c r="E36" s="47" t="s">
        <v>627</v>
      </c>
      <c r="F36" s="46"/>
      <c r="G36" s="46"/>
      <c r="H36" s="46"/>
      <c r="I36" s="46"/>
      <c r="J36" s="48"/>
    </row>
    <row r="37" ht="195">
      <c r="A37" s="37" t="s">
        <v>631</v>
      </c>
      <c r="B37" s="45"/>
      <c r="C37" s="46"/>
      <c r="D37" s="46"/>
      <c r="E37" s="49" t="s">
        <v>9861</v>
      </c>
      <c r="F37" s="46"/>
      <c r="G37" s="46"/>
      <c r="H37" s="46"/>
      <c r="I37" s="46"/>
      <c r="J37" s="48"/>
    </row>
    <row r="38" ht="405">
      <c r="A38" s="37" t="s">
        <v>633</v>
      </c>
      <c r="B38" s="45"/>
      <c r="C38" s="46"/>
      <c r="D38" s="46"/>
      <c r="E38" s="39" t="s">
        <v>1295</v>
      </c>
      <c r="F38" s="46"/>
      <c r="G38" s="46"/>
      <c r="H38" s="46"/>
      <c r="I38" s="46"/>
      <c r="J38" s="48"/>
    </row>
    <row r="39">
      <c r="A39" s="37" t="s">
        <v>625</v>
      </c>
      <c r="B39" s="37">
        <v>8</v>
      </c>
      <c r="C39" s="38" t="s">
        <v>9138</v>
      </c>
      <c r="D39" s="37" t="s">
        <v>627</v>
      </c>
      <c r="E39" s="39" t="s">
        <v>9139</v>
      </c>
      <c r="F39" s="40" t="s">
        <v>629</v>
      </c>
      <c r="G39" s="41">
        <v>108.13</v>
      </c>
      <c r="H39" s="42">
        <v>0</v>
      </c>
      <c r="I39" s="43">
        <f>ROUND(G39*H39,P4)</f>
        <v>0</v>
      </c>
      <c r="J39" s="37"/>
      <c r="O39" s="44">
        <f>I39*0.21</f>
        <v>0</v>
      </c>
      <c r="P39">
        <v>3</v>
      </c>
    </row>
    <row r="40">
      <c r="A40" s="37" t="s">
        <v>630</v>
      </c>
      <c r="B40" s="45"/>
      <c r="C40" s="46"/>
      <c r="D40" s="46"/>
      <c r="E40" s="47" t="s">
        <v>627</v>
      </c>
      <c r="F40" s="46"/>
      <c r="G40" s="46"/>
      <c r="H40" s="46"/>
      <c r="I40" s="46"/>
      <c r="J40" s="48"/>
    </row>
    <row r="41" ht="180">
      <c r="A41" s="37" t="s">
        <v>631</v>
      </c>
      <c r="B41" s="45"/>
      <c r="C41" s="46"/>
      <c r="D41" s="46"/>
      <c r="E41" s="49" t="s">
        <v>9862</v>
      </c>
      <c r="F41" s="46"/>
      <c r="G41" s="46"/>
      <c r="H41" s="46"/>
      <c r="I41" s="46"/>
      <c r="J41" s="48"/>
    </row>
    <row r="42" ht="345">
      <c r="A42" s="37" t="s">
        <v>633</v>
      </c>
      <c r="B42" s="45"/>
      <c r="C42" s="46"/>
      <c r="D42" s="46"/>
      <c r="E42" s="39" t="s">
        <v>9141</v>
      </c>
      <c r="F42" s="46"/>
      <c r="G42" s="46"/>
      <c r="H42" s="46"/>
      <c r="I42" s="46"/>
      <c r="J42" s="48"/>
    </row>
    <row r="43">
      <c r="A43" s="37" t="s">
        <v>625</v>
      </c>
      <c r="B43" s="37">
        <v>9</v>
      </c>
      <c r="C43" s="38" t="s">
        <v>1693</v>
      </c>
      <c r="D43" s="37" t="s">
        <v>627</v>
      </c>
      <c r="E43" s="39" t="s">
        <v>1694</v>
      </c>
      <c r="F43" s="40" t="s">
        <v>629</v>
      </c>
      <c r="G43" s="41">
        <v>3.915</v>
      </c>
      <c r="H43" s="42">
        <v>0</v>
      </c>
      <c r="I43" s="43">
        <f>ROUND(G43*H43,P4)</f>
        <v>0</v>
      </c>
      <c r="J43" s="37"/>
      <c r="O43" s="44">
        <f>I43*0.21</f>
        <v>0</v>
      </c>
      <c r="P43">
        <v>3</v>
      </c>
    </row>
    <row r="44">
      <c r="A44" s="37" t="s">
        <v>630</v>
      </c>
      <c r="B44" s="45"/>
      <c r="C44" s="46"/>
      <c r="D44" s="46"/>
      <c r="E44" s="47" t="s">
        <v>627</v>
      </c>
      <c r="F44" s="46"/>
      <c r="G44" s="46"/>
      <c r="H44" s="46"/>
      <c r="I44" s="46"/>
      <c r="J44" s="48"/>
    </row>
    <row r="45" ht="120">
      <c r="A45" s="37" t="s">
        <v>631</v>
      </c>
      <c r="B45" s="45"/>
      <c r="C45" s="46"/>
      <c r="D45" s="46"/>
      <c r="E45" s="49" t="s">
        <v>9863</v>
      </c>
      <c r="F45" s="46"/>
      <c r="G45" s="46"/>
      <c r="H45" s="46"/>
      <c r="I45" s="46"/>
      <c r="J45" s="48"/>
    </row>
    <row r="46" ht="330">
      <c r="A46" s="37" t="s">
        <v>633</v>
      </c>
      <c r="B46" s="45"/>
      <c r="C46" s="46"/>
      <c r="D46" s="46"/>
      <c r="E46" s="39" t="s">
        <v>1696</v>
      </c>
      <c r="F46" s="46"/>
      <c r="G46" s="46"/>
      <c r="H46" s="46"/>
      <c r="I46" s="46"/>
      <c r="J46" s="48"/>
    </row>
    <row r="47">
      <c r="A47" s="37" t="s">
        <v>625</v>
      </c>
      <c r="B47" s="37">
        <v>10</v>
      </c>
      <c r="C47" s="38" t="s">
        <v>1308</v>
      </c>
      <c r="D47" s="37" t="s">
        <v>627</v>
      </c>
      <c r="E47" s="39" t="s">
        <v>1309</v>
      </c>
      <c r="F47" s="40" t="s">
        <v>832</v>
      </c>
      <c r="G47" s="41">
        <v>2257.1399999999999</v>
      </c>
      <c r="H47" s="42">
        <v>0</v>
      </c>
      <c r="I47" s="43">
        <f>ROUND(G47*H47,P4)</f>
        <v>0</v>
      </c>
      <c r="J47" s="37"/>
      <c r="O47" s="44">
        <f>I47*0.21</f>
        <v>0</v>
      </c>
      <c r="P47">
        <v>3</v>
      </c>
    </row>
    <row r="48">
      <c r="A48" s="37" t="s">
        <v>630</v>
      </c>
      <c r="B48" s="45"/>
      <c r="C48" s="46"/>
      <c r="D48" s="46"/>
      <c r="E48" s="47" t="s">
        <v>627</v>
      </c>
      <c r="F48" s="46"/>
      <c r="G48" s="46"/>
      <c r="H48" s="46"/>
      <c r="I48" s="46"/>
      <c r="J48" s="48"/>
    </row>
    <row r="49" ht="165">
      <c r="A49" s="37" t="s">
        <v>631</v>
      </c>
      <c r="B49" s="45"/>
      <c r="C49" s="46"/>
      <c r="D49" s="46"/>
      <c r="E49" s="49" t="s">
        <v>9864</v>
      </c>
      <c r="F49" s="46"/>
      <c r="G49" s="46"/>
      <c r="H49" s="46"/>
      <c r="I49" s="46"/>
      <c r="J49" s="48"/>
    </row>
    <row r="50" ht="75">
      <c r="A50" s="37" t="s">
        <v>633</v>
      </c>
      <c r="B50" s="45"/>
      <c r="C50" s="46"/>
      <c r="D50" s="46"/>
      <c r="E50" s="39" t="s">
        <v>1311</v>
      </c>
      <c r="F50" s="46"/>
      <c r="G50" s="46"/>
      <c r="H50" s="46"/>
      <c r="I50" s="46"/>
      <c r="J50" s="48"/>
    </row>
    <row r="51">
      <c r="A51" s="37" t="s">
        <v>625</v>
      </c>
      <c r="B51" s="37">
        <v>11</v>
      </c>
      <c r="C51" s="38" t="s">
        <v>1637</v>
      </c>
      <c r="D51" s="37" t="s">
        <v>627</v>
      </c>
      <c r="E51" s="39" t="s">
        <v>1638</v>
      </c>
      <c r="F51" s="40" t="s">
        <v>832</v>
      </c>
      <c r="G51" s="41">
        <v>713</v>
      </c>
      <c r="H51" s="42">
        <v>0</v>
      </c>
      <c r="I51" s="43">
        <f>ROUND(G51*H51,P4)</f>
        <v>0</v>
      </c>
      <c r="J51" s="37"/>
      <c r="O51" s="44">
        <f>I51*0.21</f>
        <v>0</v>
      </c>
      <c r="P51">
        <v>3</v>
      </c>
    </row>
    <row r="52">
      <c r="A52" s="37" t="s">
        <v>630</v>
      </c>
      <c r="B52" s="45"/>
      <c r="C52" s="46"/>
      <c r="D52" s="46"/>
      <c r="E52" s="47" t="s">
        <v>627</v>
      </c>
      <c r="F52" s="46"/>
      <c r="G52" s="46"/>
      <c r="H52" s="46"/>
      <c r="I52" s="46"/>
      <c r="J52" s="48"/>
    </row>
    <row r="53" ht="120">
      <c r="A53" s="37" t="s">
        <v>631</v>
      </c>
      <c r="B53" s="45"/>
      <c r="C53" s="46"/>
      <c r="D53" s="46"/>
      <c r="E53" s="49" t="s">
        <v>9865</v>
      </c>
      <c r="F53" s="46"/>
      <c r="G53" s="46"/>
      <c r="H53" s="46"/>
      <c r="I53" s="46"/>
      <c r="J53" s="48"/>
    </row>
    <row r="54" ht="75">
      <c r="A54" s="37" t="s">
        <v>633</v>
      </c>
      <c r="B54" s="45"/>
      <c r="C54" s="46"/>
      <c r="D54" s="46"/>
      <c r="E54" s="39" t="s">
        <v>1315</v>
      </c>
      <c r="F54" s="46"/>
      <c r="G54" s="46"/>
      <c r="H54" s="46"/>
      <c r="I54" s="46"/>
      <c r="J54" s="48"/>
    </row>
    <row r="55">
      <c r="A55" s="37" t="s">
        <v>625</v>
      </c>
      <c r="B55" s="37">
        <v>12</v>
      </c>
      <c r="C55" s="38" t="s">
        <v>1312</v>
      </c>
      <c r="D55" s="37" t="s">
        <v>627</v>
      </c>
      <c r="E55" s="39" t="s">
        <v>1313</v>
      </c>
      <c r="F55" s="40" t="s">
        <v>832</v>
      </c>
      <c r="G55" s="41">
        <v>176</v>
      </c>
      <c r="H55" s="42">
        <v>0</v>
      </c>
      <c r="I55" s="43">
        <f>ROUND(G55*H55,P4)</f>
        <v>0</v>
      </c>
      <c r="J55" s="37"/>
      <c r="O55" s="44">
        <f>I55*0.21</f>
        <v>0</v>
      </c>
      <c r="P55">
        <v>3</v>
      </c>
    </row>
    <row r="56">
      <c r="A56" s="37" t="s">
        <v>630</v>
      </c>
      <c r="B56" s="45"/>
      <c r="C56" s="46"/>
      <c r="D56" s="46"/>
      <c r="E56" s="47" t="s">
        <v>627</v>
      </c>
      <c r="F56" s="46"/>
      <c r="G56" s="46"/>
      <c r="H56" s="46"/>
      <c r="I56" s="46"/>
      <c r="J56" s="48"/>
    </row>
    <row r="57" ht="120">
      <c r="A57" s="37" t="s">
        <v>631</v>
      </c>
      <c r="B57" s="45"/>
      <c r="C57" s="46"/>
      <c r="D57" s="46"/>
      <c r="E57" s="49" t="s">
        <v>9866</v>
      </c>
      <c r="F57" s="46"/>
      <c r="G57" s="46"/>
      <c r="H57" s="46"/>
      <c r="I57" s="46"/>
      <c r="J57" s="48"/>
    </row>
    <row r="58" ht="75">
      <c r="A58" s="37" t="s">
        <v>633</v>
      </c>
      <c r="B58" s="45"/>
      <c r="C58" s="46"/>
      <c r="D58" s="46"/>
      <c r="E58" s="39" t="s">
        <v>1315</v>
      </c>
      <c r="F58" s="46"/>
      <c r="G58" s="46"/>
      <c r="H58" s="46"/>
      <c r="I58" s="46"/>
      <c r="J58" s="48"/>
    </row>
    <row r="59">
      <c r="A59" s="37" t="s">
        <v>625</v>
      </c>
      <c r="B59" s="37">
        <v>13</v>
      </c>
      <c r="C59" s="38" t="s">
        <v>1320</v>
      </c>
      <c r="D59" s="37" t="s">
        <v>627</v>
      </c>
      <c r="E59" s="39" t="s">
        <v>1321</v>
      </c>
      <c r="F59" s="40" t="s">
        <v>832</v>
      </c>
      <c r="G59" s="41">
        <v>889</v>
      </c>
      <c r="H59" s="42">
        <v>0</v>
      </c>
      <c r="I59" s="43">
        <f>ROUND(G59*H59,P4)</f>
        <v>0</v>
      </c>
      <c r="J59" s="37"/>
      <c r="O59" s="44">
        <f>I59*0.21</f>
        <v>0</v>
      </c>
      <c r="P59">
        <v>3</v>
      </c>
    </row>
    <row r="60">
      <c r="A60" s="37" t="s">
        <v>630</v>
      </c>
      <c r="B60" s="45"/>
      <c r="C60" s="46"/>
      <c r="D60" s="46"/>
      <c r="E60" s="47" t="s">
        <v>627</v>
      </c>
      <c r="F60" s="46"/>
      <c r="G60" s="46"/>
      <c r="H60" s="46"/>
      <c r="I60" s="46"/>
      <c r="J60" s="48"/>
    </row>
    <row r="61" ht="120">
      <c r="A61" s="37" t="s">
        <v>631</v>
      </c>
      <c r="B61" s="45"/>
      <c r="C61" s="46"/>
      <c r="D61" s="46"/>
      <c r="E61" s="49" t="s">
        <v>9867</v>
      </c>
      <c r="F61" s="46"/>
      <c r="G61" s="46"/>
      <c r="H61" s="46"/>
      <c r="I61" s="46"/>
      <c r="J61" s="48"/>
    </row>
    <row r="62" ht="75">
      <c r="A62" s="37" t="s">
        <v>633</v>
      </c>
      <c r="B62" s="45"/>
      <c r="C62" s="46"/>
      <c r="D62" s="46"/>
      <c r="E62" s="39" t="s">
        <v>1323</v>
      </c>
      <c r="F62" s="46"/>
      <c r="G62" s="46"/>
      <c r="H62" s="46"/>
      <c r="I62" s="46"/>
      <c r="J62" s="48"/>
    </row>
    <row r="63">
      <c r="A63" s="37" t="s">
        <v>625</v>
      </c>
      <c r="B63" s="37">
        <v>14</v>
      </c>
      <c r="C63" s="38" t="s">
        <v>1324</v>
      </c>
      <c r="D63" s="37" t="s">
        <v>627</v>
      </c>
      <c r="E63" s="39" t="s">
        <v>1325</v>
      </c>
      <c r="F63" s="40" t="s">
        <v>832</v>
      </c>
      <c r="G63" s="41">
        <v>889</v>
      </c>
      <c r="H63" s="42">
        <v>0</v>
      </c>
      <c r="I63" s="43">
        <f>ROUND(G63*H63,P4)</f>
        <v>0</v>
      </c>
      <c r="J63" s="37"/>
      <c r="O63" s="44">
        <f>I63*0.21</f>
        <v>0</v>
      </c>
      <c r="P63">
        <v>3</v>
      </c>
    </row>
    <row r="64">
      <c r="A64" s="37" t="s">
        <v>630</v>
      </c>
      <c r="B64" s="45"/>
      <c r="C64" s="46"/>
      <c r="D64" s="46"/>
      <c r="E64" s="47" t="s">
        <v>627</v>
      </c>
      <c r="F64" s="46"/>
      <c r="G64" s="46"/>
      <c r="H64" s="46"/>
      <c r="I64" s="46"/>
      <c r="J64" s="48"/>
    </row>
    <row r="65" ht="30">
      <c r="A65" s="37" t="s">
        <v>631</v>
      </c>
      <c r="B65" s="45"/>
      <c r="C65" s="46"/>
      <c r="D65" s="46"/>
      <c r="E65" s="49" t="s">
        <v>9868</v>
      </c>
      <c r="F65" s="46"/>
      <c r="G65" s="46"/>
      <c r="H65" s="46"/>
      <c r="I65" s="46"/>
      <c r="J65" s="48"/>
    </row>
    <row r="66" ht="90">
      <c r="A66" s="37" t="s">
        <v>633</v>
      </c>
      <c r="B66" s="45"/>
      <c r="C66" s="46"/>
      <c r="D66" s="46"/>
      <c r="E66" s="39" t="s">
        <v>1327</v>
      </c>
      <c r="F66" s="46"/>
      <c r="G66" s="46"/>
      <c r="H66" s="46"/>
      <c r="I66" s="46"/>
      <c r="J66" s="48"/>
    </row>
    <row r="67">
      <c r="A67" s="31" t="s">
        <v>622</v>
      </c>
      <c r="B67" s="32"/>
      <c r="C67" s="33" t="s">
        <v>1162</v>
      </c>
      <c r="D67" s="34"/>
      <c r="E67" s="31" t="s">
        <v>1328</v>
      </c>
      <c r="F67" s="34"/>
      <c r="G67" s="34"/>
      <c r="H67" s="34"/>
      <c r="I67" s="35">
        <f>SUMIFS(I68:I79,A68:A79,"P")</f>
        <v>0</v>
      </c>
      <c r="J67" s="36"/>
    </row>
    <row r="68">
      <c r="A68" s="37" t="s">
        <v>625</v>
      </c>
      <c r="B68" s="37">
        <v>15</v>
      </c>
      <c r="C68" s="38" t="s">
        <v>2860</v>
      </c>
      <c r="D68" s="37" t="s">
        <v>627</v>
      </c>
      <c r="E68" s="39" t="s">
        <v>2861</v>
      </c>
      <c r="F68" s="40" t="s">
        <v>629</v>
      </c>
      <c r="G68" s="41">
        <v>67.599999999999994</v>
      </c>
      <c r="H68" s="42">
        <v>0</v>
      </c>
      <c r="I68" s="43">
        <f>ROUND(G68*H68,P4)</f>
        <v>0</v>
      </c>
      <c r="J68" s="37"/>
      <c r="O68" s="44">
        <f>I68*0.21</f>
        <v>0</v>
      </c>
      <c r="P68">
        <v>3</v>
      </c>
    </row>
    <row r="69">
      <c r="A69" s="37" t="s">
        <v>630</v>
      </c>
      <c r="B69" s="45"/>
      <c r="C69" s="46"/>
      <c r="D69" s="46"/>
      <c r="E69" s="47" t="s">
        <v>627</v>
      </c>
      <c r="F69" s="46"/>
      <c r="G69" s="46"/>
      <c r="H69" s="46"/>
      <c r="I69" s="46"/>
      <c r="J69" s="48"/>
    </row>
    <row r="70" ht="240">
      <c r="A70" s="37" t="s">
        <v>631</v>
      </c>
      <c r="B70" s="45"/>
      <c r="C70" s="46"/>
      <c r="D70" s="46"/>
      <c r="E70" s="49" t="s">
        <v>9869</v>
      </c>
      <c r="F70" s="46"/>
      <c r="G70" s="46"/>
      <c r="H70" s="46"/>
      <c r="I70" s="46"/>
      <c r="J70" s="48"/>
    </row>
    <row r="71" ht="105">
      <c r="A71" s="37" t="s">
        <v>633</v>
      </c>
      <c r="B71" s="45"/>
      <c r="C71" s="46"/>
      <c r="D71" s="46"/>
      <c r="E71" s="39" t="s">
        <v>840</v>
      </c>
      <c r="F71" s="46"/>
      <c r="G71" s="46"/>
      <c r="H71" s="46"/>
      <c r="I71" s="46"/>
      <c r="J71" s="48"/>
    </row>
    <row r="72">
      <c r="A72" s="37" t="s">
        <v>625</v>
      </c>
      <c r="B72" s="37">
        <v>16</v>
      </c>
      <c r="C72" s="38" t="s">
        <v>1509</v>
      </c>
      <c r="D72" s="37" t="s">
        <v>627</v>
      </c>
      <c r="E72" s="39" t="s">
        <v>1510</v>
      </c>
      <c r="F72" s="40" t="s">
        <v>832</v>
      </c>
      <c r="G72" s="41">
        <v>1174.5</v>
      </c>
      <c r="H72" s="42">
        <v>0</v>
      </c>
      <c r="I72" s="43">
        <f>ROUND(G72*H72,P4)</f>
        <v>0</v>
      </c>
      <c r="J72" s="37"/>
      <c r="O72" s="44">
        <f>I72*0.21</f>
        <v>0</v>
      </c>
      <c r="P72">
        <v>3</v>
      </c>
    </row>
    <row r="73">
      <c r="A73" s="37" t="s">
        <v>630</v>
      </c>
      <c r="B73" s="45"/>
      <c r="C73" s="46"/>
      <c r="D73" s="46"/>
      <c r="E73" s="47" t="s">
        <v>627</v>
      </c>
      <c r="F73" s="46"/>
      <c r="G73" s="46"/>
      <c r="H73" s="46"/>
      <c r="I73" s="46"/>
      <c r="J73" s="48"/>
    </row>
    <row r="74" ht="180">
      <c r="A74" s="37" t="s">
        <v>631</v>
      </c>
      <c r="B74" s="45"/>
      <c r="C74" s="46"/>
      <c r="D74" s="46"/>
      <c r="E74" s="49" t="s">
        <v>9870</v>
      </c>
      <c r="F74" s="46"/>
      <c r="G74" s="46"/>
      <c r="H74" s="46"/>
      <c r="I74" s="46"/>
      <c r="J74" s="48"/>
    </row>
    <row r="75" ht="150">
      <c r="A75" s="37" t="s">
        <v>633</v>
      </c>
      <c r="B75" s="45"/>
      <c r="C75" s="46"/>
      <c r="D75" s="46"/>
      <c r="E75" s="39" t="s">
        <v>1628</v>
      </c>
      <c r="F75" s="46"/>
      <c r="G75" s="46"/>
      <c r="H75" s="46"/>
      <c r="I75" s="46"/>
      <c r="J75" s="48"/>
    </row>
    <row r="76">
      <c r="A76" s="37" t="s">
        <v>625</v>
      </c>
      <c r="B76" s="37">
        <v>17</v>
      </c>
      <c r="C76" s="38" t="s">
        <v>3085</v>
      </c>
      <c r="D76" s="37" t="s">
        <v>627</v>
      </c>
      <c r="E76" s="39" t="s">
        <v>3086</v>
      </c>
      <c r="F76" s="40" t="s">
        <v>832</v>
      </c>
      <c r="G76" s="41">
        <v>173.09999999999999</v>
      </c>
      <c r="H76" s="42">
        <v>0</v>
      </c>
      <c r="I76" s="43">
        <f>ROUND(G76*H76,P4)</f>
        <v>0</v>
      </c>
      <c r="J76" s="37"/>
      <c r="O76" s="44">
        <f>I76*0.21</f>
        <v>0</v>
      </c>
      <c r="P76">
        <v>3</v>
      </c>
    </row>
    <row r="77">
      <c r="A77" s="37" t="s">
        <v>630</v>
      </c>
      <c r="B77" s="45"/>
      <c r="C77" s="46"/>
      <c r="D77" s="46"/>
      <c r="E77" s="47" t="s">
        <v>627</v>
      </c>
      <c r="F77" s="46"/>
      <c r="G77" s="46"/>
      <c r="H77" s="46"/>
      <c r="I77" s="46"/>
      <c r="J77" s="48"/>
    </row>
    <row r="78" ht="120">
      <c r="A78" s="37" t="s">
        <v>631</v>
      </c>
      <c r="B78" s="45"/>
      <c r="C78" s="46"/>
      <c r="D78" s="46"/>
      <c r="E78" s="49" t="s">
        <v>9871</v>
      </c>
      <c r="F78" s="46"/>
      <c r="G78" s="46"/>
      <c r="H78" s="46"/>
      <c r="I78" s="46"/>
      <c r="J78" s="48"/>
    </row>
    <row r="79" ht="150">
      <c r="A79" s="37" t="s">
        <v>633</v>
      </c>
      <c r="B79" s="45"/>
      <c r="C79" s="46"/>
      <c r="D79" s="46"/>
      <c r="E79" s="39" t="s">
        <v>1628</v>
      </c>
      <c r="F79" s="46"/>
      <c r="G79" s="46"/>
      <c r="H79" s="46"/>
      <c r="I79" s="46"/>
      <c r="J79" s="48"/>
    </row>
    <row r="80">
      <c r="A80" s="31" t="s">
        <v>622</v>
      </c>
      <c r="B80" s="32"/>
      <c r="C80" s="33" t="s">
        <v>835</v>
      </c>
      <c r="D80" s="34"/>
      <c r="E80" s="31" t="s">
        <v>836</v>
      </c>
      <c r="F80" s="34"/>
      <c r="G80" s="34"/>
      <c r="H80" s="34"/>
      <c r="I80" s="35">
        <f>SUMIFS(I81:I88,A81:A88,"P")</f>
        <v>0</v>
      </c>
      <c r="J80" s="36"/>
    </row>
    <row r="81">
      <c r="A81" s="37" t="s">
        <v>625</v>
      </c>
      <c r="B81" s="37">
        <v>18</v>
      </c>
      <c r="C81" s="38" t="s">
        <v>1358</v>
      </c>
      <c r="D81" s="37" t="s">
        <v>627</v>
      </c>
      <c r="E81" s="39" t="s">
        <v>1359</v>
      </c>
      <c r="F81" s="40" t="s">
        <v>629</v>
      </c>
      <c r="G81" s="41">
        <v>0.71999999999999997</v>
      </c>
      <c r="H81" s="42">
        <v>0</v>
      </c>
      <c r="I81" s="43">
        <f>ROUND(G81*H81,P4)</f>
        <v>0</v>
      </c>
      <c r="J81" s="37"/>
      <c r="O81" s="44">
        <f>I81*0.21</f>
        <v>0</v>
      </c>
      <c r="P81">
        <v>3</v>
      </c>
    </row>
    <row r="82">
      <c r="A82" s="37" t="s">
        <v>630</v>
      </c>
      <c r="B82" s="45"/>
      <c r="C82" s="46"/>
      <c r="D82" s="46"/>
      <c r="E82" s="47" t="s">
        <v>627</v>
      </c>
      <c r="F82" s="46"/>
      <c r="G82" s="46"/>
      <c r="H82" s="46"/>
      <c r="I82" s="46"/>
      <c r="J82" s="48"/>
    </row>
    <row r="83" ht="135">
      <c r="A83" s="37" t="s">
        <v>631</v>
      </c>
      <c r="B83" s="45"/>
      <c r="C83" s="46"/>
      <c r="D83" s="46"/>
      <c r="E83" s="49" t="s">
        <v>9872</v>
      </c>
      <c r="F83" s="46"/>
      <c r="G83" s="46"/>
      <c r="H83" s="46"/>
      <c r="I83" s="46"/>
      <c r="J83" s="48"/>
    </row>
    <row r="84" ht="409.5">
      <c r="A84" s="37" t="s">
        <v>633</v>
      </c>
      <c r="B84" s="45"/>
      <c r="C84" s="46"/>
      <c r="D84" s="46"/>
      <c r="E84" s="39" t="s">
        <v>1337</v>
      </c>
      <c r="F84" s="46"/>
      <c r="G84" s="46"/>
      <c r="H84" s="46"/>
      <c r="I84" s="46"/>
      <c r="J84" s="48"/>
    </row>
    <row r="85">
      <c r="A85" s="37" t="s">
        <v>625</v>
      </c>
      <c r="B85" s="37">
        <v>19</v>
      </c>
      <c r="C85" s="38" t="s">
        <v>1361</v>
      </c>
      <c r="D85" s="37" t="s">
        <v>627</v>
      </c>
      <c r="E85" s="39" t="s">
        <v>1362</v>
      </c>
      <c r="F85" s="40" t="s">
        <v>629</v>
      </c>
      <c r="G85" s="41">
        <v>0.435</v>
      </c>
      <c r="H85" s="42">
        <v>0</v>
      </c>
      <c r="I85" s="43">
        <f>ROUND(G85*H85,P4)</f>
        <v>0</v>
      </c>
      <c r="J85" s="37"/>
      <c r="O85" s="44">
        <f>I85*0.21</f>
        <v>0</v>
      </c>
      <c r="P85">
        <v>3</v>
      </c>
    </row>
    <row r="86">
      <c r="A86" s="37" t="s">
        <v>630</v>
      </c>
      <c r="B86" s="45"/>
      <c r="C86" s="46"/>
      <c r="D86" s="46"/>
      <c r="E86" s="47" t="s">
        <v>627</v>
      </c>
      <c r="F86" s="46"/>
      <c r="G86" s="46"/>
      <c r="H86" s="46"/>
      <c r="I86" s="46"/>
      <c r="J86" s="48"/>
    </row>
    <row r="87" ht="120">
      <c r="A87" s="37" t="s">
        <v>631</v>
      </c>
      <c r="B87" s="45"/>
      <c r="C87" s="46"/>
      <c r="D87" s="46"/>
      <c r="E87" s="49" t="s">
        <v>9873</v>
      </c>
      <c r="F87" s="46"/>
      <c r="G87" s="46"/>
      <c r="H87" s="46"/>
      <c r="I87" s="46"/>
      <c r="J87" s="48"/>
    </row>
    <row r="88" ht="105">
      <c r="A88" s="37" t="s">
        <v>633</v>
      </c>
      <c r="B88" s="45"/>
      <c r="C88" s="46"/>
      <c r="D88" s="46"/>
      <c r="E88" s="39" t="s">
        <v>840</v>
      </c>
      <c r="F88" s="46"/>
      <c r="G88" s="46"/>
      <c r="H88" s="46"/>
      <c r="I88" s="46"/>
      <c r="J88" s="48"/>
    </row>
    <row r="89">
      <c r="A89" s="31" t="s">
        <v>622</v>
      </c>
      <c r="B89" s="32"/>
      <c r="C89" s="33" t="s">
        <v>731</v>
      </c>
      <c r="D89" s="34"/>
      <c r="E89" s="31" t="s">
        <v>2438</v>
      </c>
      <c r="F89" s="34"/>
      <c r="G89" s="34"/>
      <c r="H89" s="34"/>
      <c r="I89" s="35">
        <f>SUMIFS(I90:I109,A90:A109,"P")</f>
        <v>0</v>
      </c>
      <c r="J89" s="36"/>
    </row>
    <row r="90">
      <c r="A90" s="37" t="s">
        <v>625</v>
      </c>
      <c r="B90" s="37">
        <v>20</v>
      </c>
      <c r="C90" s="38" t="s">
        <v>3024</v>
      </c>
      <c r="D90" s="37" t="s">
        <v>627</v>
      </c>
      <c r="E90" s="39" t="s">
        <v>3025</v>
      </c>
      <c r="F90" s="40" t="s">
        <v>832</v>
      </c>
      <c r="G90" s="41">
        <v>102.90000000000001</v>
      </c>
      <c r="H90" s="42">
        <v>0</v>
      </c>
      <c r="I90" s="43">
        <f>ROUND(G90*H90,P4)</f>
        <v>0</v>
      </c>
      <c r="J90" s="37"/>
      <c r="O90" s="44">
        <f>I90*0.21</f>
        <v>0</v>
      </c>
      <c r="P90">
        <v>3</v>
      </c>
    </row>
    <row r="91">
      <c r="A91" s="37" t="s">
        <v>630</v>
      </c>
      <c r="B91" s="45"/>
      <c r="C91" s="46"/>
      <c r="D91" s="46"/>
      <c r="E91" s="47" t="s">
        <v>627</v>
      </c>
      <c r="F91" s="46"/>
      <c r="G91" s="46"/>
      <c r="H91" s="46"/>
      <c r="I91" s="46"/>
      <c r="J91" s="48"/>
    </row>
    <row r="92" ht="180">
      <c r="A92" s="37" t="s">
        <v>631</v>
      </c>
      <c r="B92" s="45"/>
      <c r="C92" s="46"/>
      <c r="D92" s="46"/>
      <c r="E92" s="49" t="s">
        <v>9874</v>
      </c>
      <c r="F92" s="46"/>
      <c r="G92" s="46"/>
      <c r="H92" s="46"/>
      <c r="I92" s="46"/>
      <c r="J92" s="48"/>
    </row>
    <row r="93" ht="90">
      <c r="A93" s="37" t="s">
        <v>633</v>
      </c>
      <c r="B93" s="45"/>
      <c r="C93" s="46"/>
      <c r="D93" s="46"/>
      <c r="E93" s="39" t="s">
        <v>2442</v>
      </c>
      <c r="F93" s="46"/>
      <c r="G93" s="46"/>
      <c r="H93" s="46"/>
      <c r="I93" s="46"/>
      <c r="J93" s="48"/>
    </row>
    <row r="94">
      <c r="A94" s="37" t="s">
        <v>625</v>
      </c>
      <c r="B94" s="37">
        <v>21</v>
      </c>
      <c r="C94" s="38" t="s">
        <v>2633</v>
      </c>
      <c r="D94" s="37" t="s">
        <v>627</v>
      </c>
      <c r="E94" s="39" t="s">
        <v>2634</v>
      </c>
      <c r="F94" s="40" t="s">
        <v>832</v>
      </c>
      <c r="G94" s="41">
        <v>1773.8199999999999</v>
      </c>
      <c r="H94" s="42">
        <v>0</v>
      </c>
      <c r="I94" s="43">
        <f>ROUND(G94*H94,P4)</f>
        <v>0</v>
      </c>
      <c r="J94" s="37"/>
      <c r="O94" s="44">
        <f>I94*0.21</f>
        <v>0</v>
      </c>
      <c r="P94">
        <v>3</v>
      </c>
    </row>
    <row r="95">
      <c r="A95" s="37" t="s">
        <v>630</v>
      </c>
      <c r="B95" s="45"/>
      <c r="C95" s="46"/>
      <c r="D95" s="46"/>
      <c r="E95" s="47" t="s">
        <v>627</v>
      </c>
      <c r="F95" s="46"/>
      <c r="G95" s="46"/>
      <c r="H95" s="46"/>
      <c r="I95" s="46"/>
      <c r="J95" s="48"/>
    </row>
    <row r="96" ht="270">
      <c r="A96" s="37" t="s">
        <v>631</v>
      </c>
      <c r="B96" s="45"/>
      <c r="C96" s="46"/>
      <c r="D96" s="46"/>
      <c r="E96" s="49" t="s">
        <v>9875</v>
      </c>
      <c r="F96" s="46"/>
      <c r="G96" s="46"/>
      <c r="H96" s="46"/>
      <c r="I96" s="46"/>
      <c r="J96" s="48"/>
    </row>
    <row r="97" ht="90">
      <c r="A97" s="37" t="s">
        <v>633</v>
      </c>
      <c r="B97" s="45"/>
      <c r="C97" s="46"/>
      <c r="D97" s="46"/>
      <c r="E97" s="39" t="s">
        <v>2442</v>
      </c>
      <c r="F97" s="46"/>
      <c r="G97" s="46"/>
      <c r="H97" s="46"/>
      <c r="I97" s="46"/>
      <c r="J97" s="48"/>
    </row>
    <row r="98">
      <c r="A98" s="37" t="s">
        <v>625</v>
      </c>
      <c r="B98" s="37">
        <v>22</v>
      </c>
      <c r="C98" s="38" t="s">
        <v>2443</v>
      </c>
      <c r="D98" s="37" t="s">
        <v>627</v>
      </c>
      <c r="E98" s="39" t="s">
        <v>2444</v>
      </c>
      <c r="F98" s="40" t="s">
        <v>832</v>
      </c>
      <c r="G98" s="41">
        <v>98</v>
      </c>
      <c r="H98" s="42">
        <v>0</v>
      </c>
      <c r="I98" s="43">
        <f>ROUND(G98*H98,P4)</f>
        <v>0</v>
      </c>
      <c r="J98" s="37"/>
      <c r="O98" s="44">
        <f>I98*0.21</f>
        <v>0</v>
      </c>
      <c r="P98">
        <v>3</v>
      </c>
    </row>
    <row r="99">
      <c r="A99" s="37" t="s">
        <v>630</v>
      </c>
      <c r="B99" s="45"/>
      <c r="C99" s="46"/>
      <c r="D99" s="46"/>
      <c r="E99" s="47" t="s">
        <v>627</v>
      </c>
      <c r="F99" s="46"/>
      <c r="G99" s="46"/>
      <c r="H99" s="46"/>
      <c r="I99" s="46"/>
      <c r="J99" s="48"/>
    </row>
    <row r="100" ht="180">
      <c r="A100" s="37" t="s">
        <v>631</v>
      </c>
      <c r="B100" s="45"/>
      <c r="C100" s="46"/>
      <c r="D100" s="46"/>
      <c r="E100" s="49" t="s">
        <v>9876</v>
      </c>
      <c r="F100" s="46"/>
      <c r="G100" s="46"/>
      <c r="H100" s="46"/>
      <c r="I100" s="46"/>
      <c r="J100" s="48"/>
    </row>
    <row r="101" ht="225">
      <c r="A101" s="37" t="s">
        <v>633</v>
      </c>
      <c r="B101" s="45"/>
      <c r="C101" s="46"/>
      <c r="D101" s="46"/>
      <c r="E101" s="39" t="s">
        <v>2328</v>
      </c>
      <c r="F101" s="46"/>
      <c r="G101" s="46"/>
      <c r="H101" s="46"/>
      <c r="I101" s="46"/>
      <c r="J101" s="48"/>
    </row>
    <row r="102">
      <c r="A102" s="37" t="s">
        <v>625</v>
      </c>
      <c r="B102" s="37">
        <v>23</v>
      </c>
      <c r="C102" s="38" t="s">
        <v>2595</v>
      </c>
      <c r="D102" s="37" t="s">
        <v>627</v>
      </c>
      <c r="E102" s="39" t="s">
        <v>2596</v>
      </c>
      <c r="F102" s="40" t="s">
        <v>832</v>
      </c>
      <c r="G102" s="41">
        <v>1699</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ht="285">
      <c r="A104" s="37" t="s">
        <v>631</v>
      </c>
      <c r="B104" s="45"/>
      <c r="C104" s="46"/>
      <c r="D104" s="46"/>
      <c r="E104" s="49" t="s">
        <v>9877</v>
      </c>
      <c r="F104" s="46"/>
      <c r="G104" s="46"/>
      <c r="H104" s="46"/>
      <c r="I104" s="46"/>
      <c r="J104" s="48"/>
    </row>
    <row r="105" ht="225">
      <c r="A105" s="37" t="s">
        <v>633</v>
      </c>
      <c r="B105" s="45"/>
      <c r="C105" s="46"/>
      <c r="D105" s="46"/>
      <c r="E105" s="39" t="s">
        <v>2328</v>
      </c>
      <c r="F105" s="46"/>
      <c r="G105" s="46"/>
      <c r="H105" s="46"/>
      <c r="I105" s="46"/>
      <c r="J105" s="48"/>
    </row>
    <row r="106" ht="30">
      <c r="A106" s="37" t="s">
        <v>625</v>
      </c>
      <c r="B106" s="37">
        <v>24</v>
      </c>
      <c r="C106" s="38" t="s">
        <v>2890</v>
      </c>
      <c r="D106" s="37" t="s">
        <v>627</v>
      </c>
      <c r="E106" s="39" t="s">
        <v>2891</v>
      </c>
      <c r="F106" s="40" t="s">
        <v>832</v>
      </c>
      <c r="G106" s="41">
        <v>20</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ht="210">
      <c r="A108" s="37" t="s">
        <v>631</v>
      </c>
      <c r="B108" s="45"/>
      <c r="C108" s="46"/>
      <c r="D108" s="46"/>
      <c r="E108" s="49" t="s">
        <v>9878</v>
      </c>
      <c r="F108" s="46"/>
      <c r="G108" s="46"/>
      <c r="H108" s="46"/>
      <c r="I108" s="46"/>
      <c r="J108" s="48"/>
    </row>
    <row r="109" ht="225">
      <c r="A109" s="37" t="s">
        <v>633</v>
      </c>
      <c r="B109" s="45"/>
      <c r="C109" s="46"/>
      <c r="D109" s="46"/>
      <c r="E109" s="39" t="s">
        <v>2328</v>
      </c>
      <c r="F109" s="46"/>
      <c r="G109" s="46"/>
      <c r="H109" s="46"/>
      <c r="I109" s="46"/>
      <c r="J109" s="48"/>
    </row>
    <row r="110">
      <c r="A110" s="31" t="s">
        <v>622</v>
      </c>
      <c r="B110" s="32"/>
      <c r="C110" s="33" t="s">
        <v>922</v>
      </c>
      <c r="D110" s="34"/>
      <c r="E110" s="31" t="s">
        <v>923</v>
      </c>
      <c r="F110" s="34"/>
      <c r="G110" s="34"/>
      <c r="H110" s="34"/>
      <c r="I110" s="35">
        <f>SUMIFS(I111:I114,A111:A114,"P")</f>
        <v>0</v>
      </c>
      <c r="J110" s="36"/>
    </row>
    <row r="111">
      <c r="A111" s="37" t="s">
        <v>625</v>
      </c>
      <c r="B111" s="37">
        <v>25</v>
      </c>
      <c r="C111" s="38" t="s">
        <v>6255</v>
      </c>
      <c r="D111" s="37" t="s">
        <v>627</v>
      </c>
      <c r="E111" s="39" t="s">
        <v>6256</v>
      </c>
      <c r="F111" s="40" t="s">
        <v>744</v>
      </c>
      <c r="G111" s="41">
        <v>130</v>
      </c>
      <c r="H111" s="42">
        <v>0</v>
      </c>
      <c r="I111" s="43">
        <f>ROUND(G111*H111,P4)</f>
        <v>0</v>
      </c>
      <c r="J111" s="37"/>
      <c r="O111" s="44">
        <f>I111*0.21</f>
        <v>0</v>
      </c>
      <c r="P111">
        <v>3</v>
      </c>
    </row>
    <row r="112">
      <c r="A112" s="37" t="s">
        <v>630</v>
      </c>
      <c r="B112" s="45"/>
      <c r="C112" s="46"/>
      <c r="D112" s="46"/>
      <c r="E112" s="47" t="s">
        <v>627</v>
      </c>
      <c r="F112" s="46"/>
      <c r="G112" s="46"/>
      <c r="H112" s="46"/>
      <c r="I112" s="46"/>
      <c r="J112" s="48"/>
    </row>
    <row r="113" ht="105">
      <c r="A113" s="37" t="s">
        <v>631</v>
      </c>
      <c r="B113" s="45"/>
      <c r="C113" s="46"/>
      <c r="D113" s="46"/>
      <c r="E113" s="49" t="s">
        <v>9879</v>
      </c>
      <c r="F113" s="46"/>
      <c r="G113" s="46"/>
      <c r="H113" s="46"/>
      <c r="I113" s="46"/>
      <c r="J113" s="48"/>
    </row>
    <row r="114" ht="105">
      <c r="A114" s="37" t="s">
        <v>633</v>
      </c>
      <c r="B114" s="45"/>
      <c r="C114" s="46"/>
      <c r="D114" s="46"/>
      <c r="E114" s="39" t="s">
        <v>6323</v>
      </c>
      <c r="F114" s="46"/>
      <c r="G114" s="46"/>
      <c r="H114" s="46"/>
      <c r="I114" s="46"/>
      <c r="J114" s="48"/>
    </row>
    <row r="115">
      <c r="A115" s="31" t="s">
        <v>622</v>
      </c>
      <c r="B115" s="32"/>
      <c r="C115" s="33" t="s">
        <v>1203</v>
      </c>
      <c r="D115" s="34"/>
      <c r="E115" s="31" t="s">
        <v>1388</v>
      </c>
      <c r="F115" s="34"/>
      <c r="G115" s="34"/>
      <c r="H115" s="34"/>
      <c r="I115" s="35">
        <f>SUMIFS(I116:I123,A116:A123,"P")</f>
        <v>0</v>
      </c>
      <c r="J115" s="36"/>
    </row>
    <row r="116">
      <c r="A116" s="37" t="s">
        <v>625</v>
      </c>
      <c r="B116" s="37">
        <v>26</v>
      </c>
      <c r="C116" s="38" t="s">
        <v>1554</v>
      </c>
      <c r="D116" s="37" t="s">
        <v>627</v>
      </c>
      <c r="E116" s="39" t="s">
        <v>1555</v>
      </c>
      <c r="F116" s="40" t="s">
        <v>744</v>
      </c>
      <c r="G116" s="41">
        <v>5</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ht="135">
      <c r="A118" s="37" t="s">
        <v>631</v>
      </c>
      <c r="B118" s="45"/>
      <c r="C118" s="46"/>
      <c r="D118" s="46"/>
      <c r="E118" s="49" t="s">
        <v>9880</v>
      </c>
      <c r="F118" s="46"/>
      <c r="G118" s="46"/>
      <c r="H118" s="46"/>
      <c r="I118" s="46"/>
      <c r="J118" s="48"/>
    </row>
    <row r="119" ht="330">
      <c r="A119" s="37" t="s">
        <v>633</v>
      </c>
      <c r="B119" s="45"/>
      <c r="C119" s="46"/>
      <c r="D119" s="46"/>
      <c r="E119" s="39" t="s">
        <v>1209</v>
      </c>
      <c r="F119" s="46"/>
      <c r="G119" s="46"/>
      <c r="H119" s="46"/>
      <c r="I119" s="46"/>
      <c r="J119" s="48"/>
    </row>
    <row r="120">
      <c r="A120" s="37" t="s">
        <v>625</v>
      </c>
      <c r="B120" s="37">
        <v>27</v>
      </c>
      <c r="C120" s="38" t="s">
        <v>9321</v>
      </c>
      <c r="D120" s="37" t="s">
        <v>627</v>
      </c>
      <c r="E120" s="39" t="s">
        <v>9322</v>
      </c>
      <c r="F120" s="40" t="s">
        <v>639</v>
      </c>
      <c r="G120" s="41">
        <v>1</v>
      </c>
      <c r="H120" s="42">
        <v>0</v>
      </c>
      <c r="I120" s="43">
        <f>ROUND(G120*H120,P4)</f>
        <v>0</v>
      </c>
      <c r="J120" s="37"/>
      <c r="O120" s="44">
        <f>I120*0.21</f>
        <v>0</v>
      </c>
      <c r="P120">
        <v>3</v>
      </c>
    </row>
    <row r="121">
      <c r="A121" s="37" t="s">
        <v>630</v>
      </c>
      <c r="B121" s="45"/>
      <c r="C121" s="46"/>
      <c r="D121" s="46"/>
      <c r="E121" s="47" t="s">
        <v>627</v>
      </c>
      <c r="F121" s="46"/>
      <c r="G121" s="46"/>
      <c r="H121" s="46"/>
      <c r="I121" s="46"/>
      <c r="J121" s="48"/>
    </row>
    <row r="122" ht="120">
      <c r="A122" s="37" t="s">
        <v>631</v>
      </c>
      <c r="B122" s="45"/>
      <c r="C122" s="46"/>
      <c r="D122" s="46"/>
      <c r="E122" s="49" t="s">
        <v>9881</v>
      </c>
      <c r="F122" s="46"/>
      <c r="G122" s="46"/>
      <c r="H122" s="46"/>
      <c r="I122" s="46"/>
      <c r="J122" s="48"/>
    </row>
    <row r="123" ht="60">
      <c r="A123" s="37" t="s">
        <v>633</v>
      </c>
      <c r="B123" s="45"/>
      <c r="C123" s="46"/>
      <c r="D123" s="46"/>
      <c r="E123" s="39" t="s">
        <v>2452</v>
      </c>
      <c r="F123" s="46"/>
      <c r="G123" s="46"/>
      <c r="H123" s="46"/>
      <c r="I123" s="46"/>
      <c r="J123" s="48"/>
    </row>
    <row r="124">
      <c r="A124" s="31" t="s">
        <v>622</v>
      </c>
      <c r="B124" s="32"/>
      <c r="C124" s="33" t="s">
        <v>794</v>
      </c>
      <c r="D124" s="34"/>
      <c r="E124" s="31" t="s">
        <v>1415</v>
      </c>
      <c r="F124" s="34"/>
      <c r="G124" s="34"/>
      <c r="H124" s="34"/>
      <c r="I124" s="35">
        <f>SUMIFS(I125:I168,A125:A168,"P")</f>
        <v>0</v>
      </c>
      <c r="J124" s="36"/>
    </row>
    <row r="125">
      <c r="A125" s="37" t="s">
        <v>625</v>
      </c>
      <c r="B125" s="37">
        <v>28</v>
      </c>
      <c r="C125" s="38" t="s">
        <v>2239</v>
      </c>
      <c r="D125" s="37" t="s">
        <v>627</v>
      </c>
      <c r="E125" s="39" t="s">
        <v>2240</v>
      </c>
      <c r="F125" s="40" t="s">
        <v>744</v>
      </c>
      <c r="G125" s="41">
        <v>271</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ht="105">
      <c r="A127" s="37" t="s">
        <v>631</v>
      </c>
      <c r="B127" s="45"/>
      <c r="C127" s="46"/>
      <c r="D127" s="46"/>
      <c r="E127" s="49" t="s">
        <v>9882</v>
      </c>
      <c r="F127" s="46"/>
      <c r="G127" s="46"/>
      <c r="H127" s="46"/>
      <c r="I127" s="46"/>
      <c r="J127" s="48"/>
    </row>
    <row r="128" ht="105">
      <c r="A128" s="37" t="s">
        <v>633</v>
      </c>
      <c r="B128" s="45"/>
      <c r="C128" s="46"/>
      <c r="D128" s="46"/>
      <c r="E128" s="39" t="s">
        <v>2242</v>
      </c>
      <c r="F128" s="46"/>
      <c r="G128" s="46"/>
      <c r="H128" s="46"/>
      <c r="I128" s="46"/>
      <c r="J128" s="48"/>
    </row>
    <row r="129">
      <c r="A129" s="37" t="s">
        <v>625</v>
      </c>
      <c r="B129" s="37">
        <v>29</v>
      </c>
      <c r="C129" s="38" t="s">
        <v>9883</v>
      </c>
      <c r="D129" s="37" t="s">
        <v>627</v>
      </c>
      <c r="E129" s="39" t="s">
        <v>9884</v>
      </c>
      <c r="F129" s="40" t="s">
        <v>639</v>
      </c>
      <c r="G129" s="41">
        <v>8</v>
      </c>
      <c r="H129" s="42">
        <v>0</v>
      </c>
      <c r="I129" s="43">
        <f>ROUND(G129*H129,P4)</f>
        <v>0</v>
      </c>
      <c r="J129" s="37"/>
      <c r="O129" s="44">
        <f>I129*0.21</f>
        <v>0</v>
      </c>
      <c r="P129">
        <v>3</v>
      </c>
    </row>
    <row r="130">
      <c r="A130" s="37" t="s">
        <v>630</v>
      </c>
      <c r="B130" s="45"/>
      <c r="C130" s="46"/>
      <c r="D130" s="46"/>
      <c r="E130" s="47" t="s">
        <v>627</v>
      </c>
      <c r="F130" s="46"/>
      <c r="G130" s="46"/>
      <c r="H130" s="46"/>
      <c r="I130" s="46"/>
      <c r="J130" s="48"/>
    </row>
    <row r="131" ht="195">
      <c r="A131" s="37" t="s">
        <v>631</v>
      </c>
      <c r="B131" s="45"/>
      <c r="C131" s="46"/>
      <c r="D131" s="46"/>
      <c r="E131" s="49" t="s">
        <v>9885</v>
      </c>
      <c r="F131" s="46"/>
      <c r="G131" s="46"/>
      <c r="H131" s="46"/>
      <c r="I131" s="46"/>
      <c r="J131" s="48"/>
    </row>
    <row r="132" ht="60">
      <c r="A132" s="37" t="s">
        <v>633</v>
      </c>
      <c r="B132" s="45"/>
      <c r="C132" s="46"/>
      <c r="D132" s="46"/>
      <c r="E132" s="39" t="s">
        <v>2659</v>
      </c>
      <c r="F132" s="46"/>
      <c r="G132" s="46"/>
      <c r="H132" s="46"/>
      <c r="I132" s="46"/>
      <c r="J132" s="48"/>
    </row>
    <row r="133">
      <c r="A133" s="37" t="s">
        <v>625</v>
      </c>
      <c r="B133" s="37">
        <v>30</v>
      </c>
      <c r="C133" s="38" t="s">
        <v>9225</v>
      </c>
      <c r="D133" s="37" t="s">
        <v>627</v>
      </c>
      <c r="E133" s="39" t="s">
        <v>9226</v>
      </c>
      <c r="F133" s="40" t="s">
        <v>639</v>
      </c>
      <c r="G133" s="41">
        <v>4</v>
      </c>
      <c r="H133" s="42">
        <v>0</v>
      </c>
      <c r="I133" s="43">
        <f>ROUND(G133*H133,P4)</f>
        <v>0</v>
      </c>
      <c r="J133" s="37"/>
      <c r="O133" s="44">
        <f>I133*0.21</f>
        <v>0</v>
      </c>
      <c r="P133">
        <v>3</v>
      </c>
    </row>
    <row r="134">
      <c r="A134" s="37" t="s">
        <v>630</v>
      </c>
      <c r="B134" s="45"/>
      <c r="C134" s="46"/>
      <c r="D134" s="46"/>
      <c r="E134" s="47" t="s">
        <v>627</v>
      </c>
      <c r="F134" s="46"/>
      <c r="G134" s="46"/>
      <c r="H134" s="46"/>
      <c r="I134" s="46"/>
      <c r="J134" s="48"/>
    </row>
    <row r="135" ht="195">
      <c r="A135" s="37" t="s">
        <v>631</v>
      </c>
      <c r="B135" s="45"/>
      <c r="C135" s="46"/>
      <c r="D135" s="46"/>
      <c r="E135" s="49" t="s">
        <v>9886</v>
      </c>
      <c r="F135" s="46"/>
      <c r="G135" s="46"/>
      <c r="H135" s="46"/>
      <c r="I135" s="46"/>
      <c r="J135" s="48"/>
    </row>
    <row r="136" ht="90">
      <c r="A136" s="37" t="s">
        <v>633</v>
      </c>
      <c r="B136" s="45"/>
      <c r="C136" s="46"/>
      <c r="D136" s="46"/>
      <c r="E136" s="39" t="s">
        <v>2662</v>
      </c>
      <c r="F136" s="46"/>
      <c r="G136" s="46"/>
      <c r="H136" s="46"/>
      <c r="I136" s="46"/>
      <c r="J136" s="48"/>
    </row>
    <row r="137">
      <c r="A137" s="37" t="s">
        <v>625</v>
      </c>
      <c r="B137" s="37">
        <v>31</v>
      </c>
      <c r="C137" s="38" t="s">
        <v>9232</v>
      </c>
      <c r="D137" s="37" t="s">
        <v>627</v>
      </c>
      <c r="E137" s="39" t="s">
        <v>9233</v>
      </c>
      <c r="F137" s="40" t="s">
        <v>639</v>
      </c>
      <c r="G137" s="41">
        <v>61</v>
      </c>
      <c r="H137" s="42">
        <v>0</v>
      </c>
      <c r="I137" s="43">
        <f>ROUND(G137*H137,P4)</f>
        <v>0</v>
      </c>
      <c r="J137" s="37"/>
      <c r="O137" s="44">
        <f>I137*0.21</f>
        <v>0</v>
      </c>
      <c r="P137">
        <v>3</v>
      </c>
    </row>
    <row r="138">
      <c r="A138" s="37" t="s">
        <v>630</v>
      </c>
      <c r="B138" s="45"/>
      <c r="C138" s="46"/>
      <c r="D138" s="46"/>
      <c r="E138" s="47" t="s">
        <v>627</v>
      </c>
      <c r="F138" s="46"/>
      <c r="G138" s="46"/>
      <c r="H138" s="46"/>
      <c r="I138" s="46"/>
      <c r="J138" s="48"/>
    </row>
    <row r="139" ht="210">
      <c r="A139" s="37" t="s">
        <v>631</v>
      </c>
      <c r="B139" s="45"/>
      <c r="C139" s="46"/>
      <c r="D139" s="46"/>
      <c r="E139" s="49" t="s">
        <v>9887</v>
      </c>
      <c r="F139" s="46"/>
      <c r="G139" s="46"/>
      <c r="H139" s="46"/>
      <c r="I139" s="46"/>
      <c r="J139" s="48"/>
    </row>
    <row r="140" ht="75">
      <c r="A140" s="37" t="s">
        <v>633</v>
      </c>
      <c r="B140" s="45"/>
      <c r="C140" s="46"/>
      <c r="D140" s="46"/>
      <c r="E140" s="39" t="s">
        <v>9235</v>
      </c>
      <c r="F140" s="46"/>
      <c r="G140" s="46"/>
      <c r="H140" s="46"/>
      <c r="I140" s="46"/>
      <c r="J140" s="48"/>
    </row>
    <row r="141" ht="30">
      <c r="A141" s="37" t="s">
        <v>625</v>
      </c>
      <c r="B141" s="37">
        <v>32</v>
      </c>
      <c r="C141" s="38" t="s">
        <v>1630</v>
      </c>
      <c r="D141" s="37" t="s">
        <v>627</v>
      </c>
      <c r="E141" s="39" t="s">
        <v>1631</v>
      </c>
      <c r="F141" s="40" t="s">
        <v>744</v>
      </c>
      <c r="G141" s="41">
        <v>762</v>
      </c>
      <c r="H141" s="42">
        <v>0</v>
      </c>
      <c r="I141" s="43">
        <f>ROUND(G141*H141,P4)</f>
        <v>0</v>
      </c>
      <c r="J141" s="37"/>
      <c r="O141" s="44">
        <f>I141*0.21</f>
        <v>0</v>
      </c>
      <c r="P141">
        <v>3</v>
      </c>
    </row>
    <row r="142">
      <c r="A142" s="37" t="s">
        <v>630</v>
      </c>
      <c r="B142" s="45"/>
      <c r="C142" s="46"/>
      <c r="D142" s="46"/>
      <c r="E142" s="47" t="s">
        <v>627</v>
      </c>
      <c r="F142" s="46"/>
      <c r="G142" s="46"/>
      <c r="H142" s="46"/>
      <c r="I142" s="46"/>
      <c r="J142" s="48"/>
    </row>
    <row r="143" ht="120">
      <c r="A143" s="37" t="s">
        <v>631</v>
      </c>
      <c r="B143" s="45"/>
      <c r="C143" s="46"/>
      <c r="D143" s="46"/>
      <c r="E143" s="49" t="s">
        <v>9888</v>
      </c>
      <c r="F143" s="46"/>
      <c r="G143" s="46"/>
      <c r="H143" s="46"/>
      <c r="I143" s="46"/>
      <c r="J143" s="48"/>
    </row>
    <row r="144" ht="90">
      <c r="A144" s="37" t="s">
        <v>633</v>
      </c>
      <c r="B144" s="45"/>
      <c r="C144" s="46"/>
      <c r="D144" s="46"/>
      <c r="E144" s="39" t="s">
        <v>1632</v>
      </c>
      <c r="F144" s="46"/>
      <c r="G144" s="46"/>
      <c r="H144" s="46"/>
      <c r="I144" s="46"/>
      <c r="J144" s="48"/>
    </row>
    <row r="145" ht="30">
      <c r="A145" s="37" t="s">
        <v>625</v>
      </c>
      <c r="B145" s="37">
        <v>33</v>
      </c>
      <c r="C145" s="38" t="s">
        <v>2364</v>
      </c>
      <c r="D145" s="37" t="s">
        <v>627</v>
      </c>
      <c r="E145" s="39" t="s">
        <v>2365</v>
      </c>
      <c r="F145" s="40" t="s">
        <v>744</v>
      </c>
      <c r="G145" s="41">
        <v>585</v>
      </c>
      <c r="H145" s="42">
        <v>0</v>
      </c>
      <c r="I145" s="43">
        <f>ROUND(G145*H145,P4)</f>
        <v>0</v>
      </c>
      <c r="J145" s="37"/>
      <c r="O145" s="44">
        <f>I145*0.21</f>
        <v>0</v>
      </c>
      <c r="P145">
        <v>3</v>
      </c>
    </row>
    <row r="146">
      <c r="A146" s="37" t="s">
        <v>630</v>
      </c>
      <c r="B146" s="45"/>
      <c r="C146" s="46"/>
      <c r="D146" s="46"/>
      <c r="E146" s="47" t="s">
        <v>627</v>
      </c>
      <c r="F146" s="46"/>
      <c r="G146" s="46"/>
      <c r="H146" s="46"/>
      <c r="I146" s="46"/>
      <c r="J146" s="48"/>
    </row>
    <row r="147" ht="120">
      <c r="A147" s="37" t="s">
        <v>631</v>
      </c>
      <c r="B147" s="45"/>
      <c r="C147" s="46"/>
      <c r="D147" s="46"/>
      <c r="E147" s="49" t="s">
        <v>9889</v>
      </c>
      <c r="F147" s="46"/>
      <c r="G147" s="46"/>
      <c r="H147" s="46"/>
      <c r="I147" s="46"/>
      <c r="J147" s="48"/>
    </row>
    <row r="148" ht="90">
      <c r="A148" s="37" t="s">
        <v>633</v>
      </c>
      <c r="B148" s="45"/>
      <c r="C148" s="46"/>
      <c r="D148" s="46"/>
      <c r="E148" s="39" t="s">
        <v>1632</v>
      </c>
      <c r="F148" s="46"/>
      <c r="G148" s="46"/>
      <c r="H148" s="46"/>
      <c r="I148" s="46"/>
      <c r="J148" s="48"/>
    </row>
    <row r="149" ht="30">
      <c r="A149" s="37" t="s">
        <v>625</v>
      </c>
      <c r="B149" s="37">
        <v>34</v>
      </c>
      <c r="C149" s="38" t="s">
        <v>9348</v>
      </c>
      <c r="D149" s="37" t="s">
        <v>627</v>
      </c>
      <c r="E149" s="39" t="s">
        <v>9349</v>
      </c>
      <c r="F149" s="40" t="s">
        <v>744</v>
      </c>
      <c r="G149" s="41">
        <v>3.5</v>
      </c>
      <c r="H149" s="42">
        <v>0</v>
      </c>
      <c r="I149" s="43">
        <f>ROUND(G149*H149,P4)</f>
        <v>0</v>
      </c>
      <c r="J149" s="37"/>
      <c r="O149" s="44">
        <f>I149*0.21</f>
        <v>0</v>
      </c>
      <c r="P149">
        <v>3</v>
      </c>
    </row>
    <row r="150">
      <c r="A150" s="37" t="s">
        <v>630</v>
      </c>
      <c r="B150" s="45"/>
      <c r="C150" s="46"/>
      <c r="D150" s="46"/>
      <c r="E150" s="47" t="s">
        <v>627</v>
      </c>
      <c r="F150" s="46"/>
      <c r="G150" s="46"/>
      <c r="H150" s="46"/>
      <c r="I150" s="46"/>
      <c r="J150" s="48"/>
    </row>
    <row r="151" ht="180">
      <c r="A151" s="37" t="s">
        <v>631</v>
      </c>
      <c r="B151" s="45"/>
      <c r="C151" s="46"/>
      <c r="D151" s="46"/>
      <c r="E151" s="49" t="s">
        <v>9890</v>
      </c>
      <c r="F151" s="46"/>
      <c r="G151" s="46"/>
      <c r="H151" s="46"/>
      <c r="I151" s="46"/>
      <c r="J151" s="48"/>
    </row>
    <row r="152" ht="135">
      <c r="A152" s="37" t="s">
        <v>633</v>
      </c>
      <c r="B152" s="45"/>
      <c r="C152" s="46"/>
      <c r="D152" s="46"/>
      <c r="E152" s="39" t="s">
        <v>2463</v>
      </c>
      <c r="F152" s="46"/>
      <c r="G152" s="46"/>
      <c r="H152" s="46"/>
      <c r="I152" s="46"/>
      <c r="J152" s="48"/>
    </row>
    <row r="153">
      <c r="A153" s="37" t="s">
        <v>625</v>
      </c>
      <c r="B153" s="37">
        <v>35</v>
      </c>
      <c r="C153" s="38" t="s">
        <v>667</v>
      </c>
      <c r="D153" s="37" t="s">
        <v>627</v>
      </c>
      <c r="E153" s="39" t="s">
        <v>668</v>
      </c>
      <c r="F153" s="40" t="s">
        <v>629</v>
      </c>
      <c r="G153" s="41">
        <v>3.1469999999999998</v>
      </c>
      <c r="H153" s="42">
        <v>0</v>
      </c>
      <c r="I153" s="43">
        <f>ROUND(G153*H153,P4)</f>
        <v>0</v>
      </c>
      <c r="J153" s="37"/>
      <c r="O153" s="44">
        <f>I153*0.21</f>
        <v>0</v>
      </c>
      <c r="P153">
        <v>3</v>
      </c>
    </row>
    <row r="154">
      <c r="A154" s="37" t="s">
        <v>630</v>
      </c>
      <c r="B154" s="45"/>
      <c r="C154" s="46"/>
      <c r="D154" s="46"/>
      <c r="E154" s="47" t="s">
        <v>627</v>
      </c>
      <c r="F154" s="46"/>
      <c r="G154" s="46"/>
      <c r="H154" s="46"/>
      <c r="I154" s="46"/>
      <c r="J154" s="48"/>
    </row>
    <row r="155" ht="120">
      <c r="A155" s="37" t="s">
        <v>631</v>
      </c>
      <c r="B155" s="45"/>
      <c r="C155" s="46"/>
      <c r="D155" s="46"/>
      <c r="E155" s="49" t="s">
        <v>9891</v>
      </c>
      <c r="F155" s="46"/>
      <c r="G155" s="46"/>
      <c r="H155" s="46"/>
      <c r="I155" s="46"/>
      <c r="J155" s="48"/>
    </row>
    <row r="156" ht="180">
      <c r="A156" s="37" t="s">
        <v>633</v>
      </c>
      <c r="B156" s="45"/>
      <c r="C156" s="46"/>
      <c r="D156" s="46"/>
      <c r="E156" s="39" t="s">
        <v>985</v>
      </c>
      <c r="F156" s="46"/>
      <c r="G156" s="46"/>
      <c r="H156" s="46"/>
      <c r="I156" s="46"/>
      <c r="J156" s="48"/>
    </row>
    <row r="157">
      <c r="A157" s="37" t="s">
        <v>625</v>
      </c>
      <c r="B157" s="37">
        <v>36</v>
      </c>
      <c r="C157" s="38" t="s">
        <v>1256</v>
      </c>
      <c r="D157" s="37" t="s">
        <v>627</v>
      </c>
      <c r="E157" s="39" t="s">
        <v>1257</v>
      </c>
      <c r="F157" s="40" t="s">
        <v>629</v>
      </c>
      <c r="G157" s="41">
        <v>1.5740000000000001</v>
      </c>
      <c r="H157" s="42">
        <v>0</v>
      </c>
      <c r="I157" s="43">
        <f>ROUND(G157*H157,P4)</f>
        <v>0</v>
      </c>
      <c r="J157" s="37"/>
      <c r="O157" s="44">
        <f>I157*0.21</f>
        <v>0</v>
      </c>
      <c r="P157">
        <v>3</v>
      </c>
    </row>
    <row r="158">
      <c r="A158" s="37" t="s">
        <v>630</v>
      </c>
      <c r="B158" s="45"/>
      <c r="C158" s="46"/>
      <c r="D158" s="46"/>
      <c r="E158" s="47" t="s">
        <v>627</v>
      </c>
      <c r="F158" s="46"/>
      <c r="G158" s="46"/>
      <c r="H158" s="46"/>
      <c r="I158" s="46"/>
      <c r="J158" s="48"/>
    </row>
    <row r="159" ht="105">
      <c r="A159" s="37" t="s">
        <v>631</v>
      </c>
      <c r="B159" s="45"/>
      <c r="C159" s="46"/>
      <c r="D159" s="46"/>
      <c r="E159" s="49" t="s">
        <v>9892</v>
      </c>
      <c r="F159" s="46"/>
      <c r="G159" s="46"/>
      <c r="H159" s="46"/>
      <c r="I159" s="46"/>
      <c r="J159" s="48"/>
    </row>
    <row r="160" ht="180">
      <c r="A160" s="37" t="s">
        <v>633</v>
      </c>
      <c r="B160" s="45"/>
      <c r="C160" s="46"/>
      <c r="D160" s="46"/>
      <c r="E160" s="39" t="s">
        <v>985</v>
      </c>
      <c r="F160" s="46"/>
      <c r="G160" s="46"/>
      <c r="H160" s="46"/>
      <c r="I160" s="46"/>
      <c r="J160" s="48"/>
    </row>
    <row r="161" ht="30">
      <c r="A161" s="37" t="s">
        <v>625</v>
      </c>
      <c r="B161" s="37">
        <v>37</v>
      </c>
      <c r="C161" s="38" t="s">
        <v>9893</v>
      </c>
      <c r="D161" s="37" t="s">
        <v>627</v>
      </c>
      <c r="E161" s="39" t="s">
        <v>9251</v>
      </c>
      <c r="F161" s="40" t="s">
        <v>697</v>
      </c>
      <c r="G161" s="41">
        <v>1</v>
      </c>
      <c r="H161" s="42">
        <v>0</v>
      </c>
      <c r="I161" s="43">
        <f>ROUND(G161*H161,P4)</f>
        <v>0</v>
      </c>
      <c r="J161" s="37"/>
      <c r="O161" s="44">
        <f>I161*0.21</f>
        <v>0</v>
      </c>
      <c r="P161">
        <v>3</v>
      </c>
    </row>
    <row r="162" ht="30">
      <c r="A162" s="37" t="s">
        <v>630</v>
      </c>
      <c r="B162" s="45"/>
      <c r="C162" s="46"/>
      <c r="D162" s="46"/>
      <c r="E162" s="39" t="s">
        <v>9251</v>
      </c>
      <c r="F162" s="46"/>
      <c r="G162" s="46"/>
      <c r="H162" s="46"/>
      <c r="I162" s="46"/>
      <c r="J162" s="48"/>
    </row>
    <row r="163" ht="30">
      <c r="A163" s="37" t="s">
        <v>631</v>
      </c>
      <c r="B163" s="45"/>
      <c r="C163" s="46"/>
      <c r="D163" s="46"/>
      <c r="E163" s="49" t="s">
        <v>9252</v>
      </c>
      <c r="F163" s="46"/>
      <c r="G163" s="46"/>
      <c r="H163" s="46"/>
      <c r="I163" s="46"/>
      <c r="J163" s="48"/>
    </row>
    <row r="164" ht="90">
      <c r="A164" s="37" t="s">
        <v>633</v>
      </c>
      <c r="B164" s="45"/>
      <c r="C164" s="46"/>
      <c r="D164" s="46"/>
      <c r="E164" s="39" t="s">
        <v>9253</v>
      </c>
      <c r="F164" s="46"/>
      <c r="G164" s="46"/>
      <c r="H164" s="46"/>
      <c r="I164" s="46"/>
      <c r="J164" s="48"/>
    </row>
    <row r="165">
      <c r="A165" s="37" t="s">
        <v>625</v>
      </c>
      <c r="B165" s="37">
        <v>38</v>
      </c>
      <c r="C165" s="38" t="s">
        <v>9894</v>
      </c>
      <c r="D165" s="37" t="s">
        <v>627</v>
      </c>
      <c r="E165" s="39" t="s">
        <v>9255</v>
      </c>
      <c r="F165" s="40" t="s">
        <v>697</v>
      </c>
      <c r="G165" s="41">
        <v>1</v>
      </c>
      <c r="H165" s="42">
        <v>0</v>
      </c>
      <c r="I165" s="43">
        <f>ROUND(G165*H165,P4)</f>
        <v>0</v>
      </c>
      <c r="J165" s="37"/>
      <c r="O165" s="44">
        <f>I165*0.21</f>
        <v>0</v>
      </c>
      <c r="P165">
        <v>3</v>
      </c>
    </row>
    <row r="166">
      <c r="A166" s="37" t="s">
        <v>630</v>
      </c>
      <c r="B166" s="45"/>
      <c r="C166" s="46"/>
      <c r="D166" s="46"/>
      <c r="E166" s="39" t="s">
        <v>9255</v>
      </c>
      <c r="F166" s="46"/>
      <c r="G166" s="46"/>
      <c r="H166" s="46"/>
      <c r="I166" s="46"/>
      <c r="J166" s="48"/>
    </row>
    <row r="167" ht="165">
      <c r="A167" s="37" t="s">
        <v>631</v>
      </c>
      <c r="B167" s="45"/>
      <c r="C167" s="46"/>
      <c r="D167" s="46"/>
      <c r="E167" s="49" t="s">
        <v>9797</v>
      </c>
      <c r="F167" s="46"/>
      <c r="G167" s="46"/>
      <c r="H167" s="46"/>
      <c r="I167" s="46"/>
      <c r="J167" s="48"/>
    </row>
    <row r="168" ht="135">
      <c r="A168" s="37" t="s">
        <v>633</v>
      </c>
      <c r="B168" s="45"/>
      <c r="C168" s="46"/>
      <c r="D168" s="46"/>
      <c r="E168" s="39" t="s">
        <v>9257</v>
      </c>
      <c r="F168" s="46"/>
      <c r="G168" s="46"/>
      <c r="H168" s="46"/>
      <c r="I168" s="46"/>
      <c r="J168" s="48"/>
    </row>
    <row r="169">
      <c r="A169" s="31" t="s">
        <v>622</v>
      </c>
      <c r="B169" s="32"/>
      <c r="C169" s="33" t="s">
        <v>676</v>
      </c>
      <c r="D169" s="34"/>
      <c r="E169" s="31" t="s">
        <v>677</v>
      </c>
      <c r="F169" s="34"/>
      <c r="G169" s="34"/>
      <c r="H169" s="34"/>
      <c r="I169" s="35">
        <f>SUMIFS(I170:I185,A170:A185,"P")</f>
        <v>0</v>
      </c>
      <c r="J169" s="36"/>
    </row>
    <row r="170" ht="45">
      <c r="A170" s="37" t="s">
        <v>625</v>
      </c>
      <c r="B170" s="37">
        <v>39</v>
      </c>
      <c r="C170" s="38" t="s">
        <v>678</v>
      </c>
      <c r="D170" s="37" t="s">
        <v>679</v>
      </c>
      <c r="E170" s="39" t="s">
        <v>680</v>
      </c>
      <c r="F170" s="40" t="s">
        <v>673</v>
      </c>
      <c r="G170" s="41">
        <v>457.15899999999999</v>
      </c>
      <c r="H170" s="42">
        <v>0</v>
      </c>
      <c r="I170" s="43">
        <f>ROUND(G170*H170,P4)</f>
        <v>0</v>
      </c>
      <c r="J170" s="37"/>
      <c r="O170" s="44">
        <f>I170*0.21</f>
        <v>0</v>
      </c>
      <c r="P170">
        <v>3</v>
      </c>
    </row>
    <row r="171">
      <c r="A171" s="37" t="s">
        <v>630</v>
      </c>
      <c r="B171" s="45"/>
      <c r="C171" s="46"/>
      <c r="D171" s="46"/>
      <c r="E171" s="39" t="s">
        <v>681</v>
      </c>
      <c r="F171" s="46"/>
      <c r="G171" s="46"/>
      <c r="H171" s="46"/>
      <c r="I171" s="46"/>
      <c r="J171" s="48"/>
    </row>
    <row r="172" ht="120">
      <c r="A172" s="37" t="s">
        <v>631</v>
      </c>
      <c r="B172" s="45"/>
      <c r="C172" s="46"/>
      <c r="D172" s="46"/>
      <c r="E172" s="49" t="s">
        <v>9895</v>
      </c>
      <c r="F172" s="46"/>
      <c r="G172" s="46"/>
      <c r="H172" s="46"/>
      <c r="I172" s="46"/>
      <c r="J172" s="48"/>
    </row>
    <row r="173" ht="120">
      <c r="A173" s="37" t="s">
        <v>633</v>
      </c>
      <c r="B173" s="45"/>
      <c r="C173" s="46"/>
      <c r="D173" s="46"/>
      <c r="E173" s="39" t="s">
        <v>713</v>
      </c>
      <c r="F173" s="46"/>
      <c r="G173" s="46"/>
      <c r="H173" s="46"/>
      <c r="I173" s="46"/>
      <c r="J173" s="48"/>
    </row>
    <row r="174" ht="45">
      <c r="A174" s="37" t="s">
        <v>625</v>
      </c>
      <c r="B174" s="37">
        <v>40</v>
      </c>
      <c r="C174" s="38" t="s">
        <v>991</v>
      </c>
      <c r="D174" s="37" t="s">
        <v>992</v>
      </c>
      <c r="E174" s="39" t="s">
        <v>993</v>
      </c>
      <c r="F174" s="40" t="s">
        <v>673</v>
      </c>
      <c r="G174" s="41">
        <v>7.04</v>
      </c>
      <c r="H174" s="42">
        <v>0</v>
      </c>
      <c r="I174" s="43">
        <f>ROUND(G174*H174,P4)</f>
        <v>0</v>
      </c>
      <c r="J174" s="37"/>
      <c r="O174" s="44">
        <f>I174*0.21</f>
        <v>0</v>
      </c>
      <c r="P174">
        <v>3</v>
      </c>
    </row>
    <row r="175">
      <c r="A175" s="37" t="s">
        <v>630</v>
      </c>
      <c r="B175" s="45"/>
      <c r="C175" s="46"/>
      <c r="D175" s="46"/>
      <c r="E175" s="39" t="s">
        <v>681</v>
      </c>
      <c r="F175" s="46"/>
      <c r="G175" s="46"/>
      <c r="H175" s="46"/>
      <c r="I175" s="46"/>
      <c r="J175" s="48"/>
    </row>
    <row r="176" ht="45">
      <c r="A176" s="37" t="s">
        <v>631</v>
      </c>
      <c r="B176" s="45"/>
      <c r="C176" s="46"/>
      <c r="D176" s="46"/>
      <c r="E176" s="49" t="s">
        <v>9896</v>
      </c>
      <c r="F176" s="46"/>
      <c r="G176" s="46"/>
      <c r="H176" s="46"/>
      <c r="I176" s="46"/>
      <c r="J176" s="48"/>
    </row>
    <row r="177" ht="120">
      <c r="A177" s="37" t="s">
        <v>633</v>
      </c>
      <c r="B177" s="45"/>
      <c r="C177" s="46"/>
      <c r="D177" s="46"/>
      <c r="E177" s="39" t="s">
        <v>713</v>
      </c>
      <c r="F177" s="46"/>
      <c r="G177" s="46"/>
      <c r="H177" s="46"/>
      <c r="I177" s="46"/>
      <c r="J177" s="48"/>
    </row>
    <row r="178" ht="60">
      <c r="A178" s="37" t="s">
        <v>625</v>
      </c>
      <c r="B178" s="37">
        <v>41</v>
      </c>
      <c r="C178" s="38" t="s">
        <v>684</v>
      </c>
      <c r="D178" s="37" t="s">
        <v>685</v>
      </c>
      <c r="E178" s="39" t="s">
        <v>686</v>
      </c>
      <c r="F178" s="40" t="s">
        <v>673</v>
      </c>
      <c r="G178" s="41">
        <v>110.541</v>
      </c>
      <c r="H178" s="42">
        <v>0</v>
      </c>
      <c r="I178" s="43">
        <f>ROUND(G178*H178,P4)</f>
        <v>0</v>
      </c>
      <c r="J178" s="37"/>
      <c r="O178" s="44">
        <f>I178*0.21</f>
        <v>0</v>
      </c>
      <c r="P178">
        <v>3</v>
      </c>
    </row>
    <row r="179">
      <c r="A179" s="37" t="s">
        <v>630</v>
      </c>
      <c r="B179" s="45"/>
      <c r="C179" s="46"/>
      <c r="D179" s="46"/>
      <c r="E179" s="39" t="s">
        <v>681</v>
      </c>
      <c r="F179" s="46"/>
      <c r="G179" s="46"/>
      <c r="H179" s="46"/>
      <c r="I179" s="46"/>
      <c r="J179" s="48"/>
    </row>
    <row r="180" ht="105">
      <c r="A180" s="37" t="s">
        <v>631</v>
      </c>
      <c r="B180" s="45"/>
      <c r="C180" s="46"/>
      <c r="D180" s="46"/>
      <c r="E180" s="49" t="s">
        <v>9897</v>
      </c>
      <c r="F180" s="46"/>
      <c r="G180" s="46"/>
      <c r="H180" s="46"/>
      <c r="I180" s="46"/>
      <c r="J180" s="48"/>
    </row>
    <row r="181" ht="120">
      <c r="A181" s="37" t="s">
        <v>633</v>
      </c>
      <c r="B181" s="45"/>
      <c r="C181" s="46"/>
      <c r="D181" s="46"/>
      <c r="E181" s="39" t="s">
        <v>713</v>
      </c>
      <c r="F181" s="46"/>
      <c r="G181" s="46"/>
      <c r="H181" s="46"/>
      <c r="I181" s="46"/>
      <c r="J181" s="48"/>
    </row>
    <row r="182" ht="45">
      <c r="A182" s="37" t="s">
        <v>625</v>
      </c>
      <c r="B182" s="37">
        <v>42</v>
      </c>
      <c r="C182" s="38" t="s">
        <v>1454</v>
      </c>
      <c r="D182" s="37" t="s">
        <v>1455</v>
      </c>
      <c r="E182" s="39" t="s">
        <v>1456</v>
      </c>
      <c r="F182" s="40" t="s">
        <v>673</v>
      </c>
      <c r="G182" s="41">
        <v>262.56400000000002</v>
      </c>
      <c r="H182" s="42">
        <v>0</v>
      </c>
      <c r="I182" s="43">
        <f>ROUND(G182*H182,P4)</f>
        <v>0</v>
      </c>
      <c r="J182" s="37"/>
      <c r="O182" s="44">
        <f>I182*0.21</f>
        <v>0</v>
      </c>
      <c r="P182">
        <v>3</v>
      </c>
    </row>
    <row r="183">
      <c r="A183" s="37" t="s">
        <v>630</v>
      </c>
      <c r="B183" s="45"/>
      <c r="C183" s="46"/>
      <c r="D183" s="46"/>
      <c r="E183" s="39" t="s">
        <v>681</v>
      </c>
      <c r="F183" s="46"/>
      <c r="G183" s="46"/>
      <c r="H183" s="46"/>
      <c r="I183" s="46"/>
      <c r="J183" s="48"/>
    </row>
    <row r="184" ht="45">
      <c r="A184" s="37" t="s">
        <v>631</v>
      </c>
      <c r="B184" s="45"/>
      <c r="C184" s="46"/>
      <c r="D184" s="46"/>
      <c r="E184" s="49" t="s">
        <v>9898</v>
      </c>
      <c r="F184" s="46"/>
      <c r="G184" s="46"/>
      <c r="H184" s="46"/>
      <c r="I184" s="46"/>
      <c r="J184" s="48"/>
    </row>
    <row r="185" ht="120">
      <c r="A185" s="37" t="s">
        <v>633</v>
      </c>
      <c r="B185" s="50"/>
      <c r="C185" s="51"/>
      <c r="D185" s="51"/>
      <c r="E185" s="39" t="s">
        <v>713</v>
      </c>
      <c r="F185" s="51"/>
      <c r="G185" s="51"/>
      <c r="H185" s="51"/>
      <c r="I185" s="51"/>
      <c r="J185" s="52"/>
    </row>
  </sheetData>
  <sheetProtection sheet="1" objects="1" scenarios="1" spinCount="100000" saltValue="6fNT+4tjjYAna3AoHu1+M4ODXRnHY7hcHf4I2Q1U54Ceev1zKW97wzsSG6QqXwicCja6XgEH9Z22m7Nb7P+8Ug==" hashValue="haCar6kZ4IwhfQ1+wKU93eDi/IMZNyoQazn6XsqdHz2yuKZYk6jvPuLbsVECg56pAameU5WLd2GSK9APf1cPvg=="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9899</v>
      </c>
      <c r="I3" s="25">
        <f>SUMIFS(I9:I132,A9:A132,"SD")</f>
        <v>0</v>
      </c>
      <c r="J3" s="19"/>
      <c r="O3">
        <v>0</v>
      </c>
      <c r="P3">
        <v>2</v>
      </c>
    </row>
    <row r="4">
      <c r="A4" s="3" t="s">
        <v>607</v>
      </c>
      <c r="B4" s="20" t="s">
        <v>608</v>
      </c>
      <c r="C4" s="21" t="s">
        <v>377</v>
      </c>
      <c r="D4" s="22"/>
      <c r="E4" s="23" t="s">
        <v>378</v>
      </c>
      <c r="F4" s="17"/>
      <c r="G4" s="17"/>
      <c r="H4" s="17"/>
      <c r="I4" s="17"/>
      <c r="J4" s="19"/>
      <c r="O4">
        <v>0.12</v>
      </c>
      <c r="P4">
        <v>2</v>
      </c>
    </row>
    <row r="5">
      <c r="A5" s="3" t="s">
        <v>609</v>
      </c>
      <c r="B5" s="20" t="s">
        <v>610</v>
      </c>
      <c r="C5" s="21" t="s">
        <v>9899</v>
      </c>
      <c r="D5" s="22"/>
      <c r="E5" s="23" t="s">
        <v>418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SUMIFS(I10:I21,A10:A21,"P")</f>
        <v>0</v>
      </c>
      <c r="J9" s="36"/>
    </row>
    <row r="10" ht="45">
      <c r="A10" s="37" t="s">
        <v>625</v>
      </c>
      <c r="B10" s="37">
        <v>1</v>
      </c>
      <c r="C10" s="38" t="s">
        <v>1432</v>
      </c>
      <c r="D10" s="37" t="s">
        <v>1433</v>
      </c>
      <c r="E10" s="39" t="s">
        <v>1434</v>
      </c>
      <c r="F10" s="40" t="s">
        <v>673</v>
      </c>
      <c r="G10" s="41">
        <v>1404.75</v>
      </c>
      <c r="H10" s="42">
        <v>0</v>
      </c>
      <c r="I10" s="43">
        <f>ROUND(G10*H10,P4)</f>
        <v>0</v>
      </c>
      <c r="J10" s="37"/>
      <c r="O10" s="44">
        <f>I10*0.21</f>
        <v>0</v>
      </c>
      <c r="P10">
        <v>3</v>
      </c>
    </row>
    <row r="11">
      <c r="A11" s="37" t="s">
        <v>630</v>
      </c>
      <c r="B11" s="45"/>
      <c r="C11" s="46"/>
      <c r="D11" s="46"/>
      <c r="E11" s="39" t="s">
        <v>681</v>
      </c>
      <c r="F11" s="46"/>
      <c r="G11" s="46"/>
      <c r="H11" s="46"/>
      <c r="I11" s="46"/>
      <c r="J11" s="48"/>
    </row>
    <row r="12" ht="30">
      <c r="A12" s="37" t="s">
        <v>631</v>
      </c>
      <c r="B12" s="45"/>
      <c r="C12" s="46"/>
      <c r="D12" s="46"/>
      <c r="E12" s="49" t="s">
        <v>9900</v>
      </c>
      <c r="F12" s="46"/>
      <c r="G12" s="46"/>
      <c r="H12" s="46"/>
      <c r="I12" s="46"/>
      <c r="J12" s="48"/>
    </row>
    <row r="13" ht="120">
      <c r="A13" s="37" t="s">
        <v>633</v>
      </c>
      <c r="B13" s="45"/>
      <c r="C13" s="46"/>
      <c r="D13" s="46"/>
      <c r="E13" s="39" t="s">
        <v>713</v>
      </c>
      <c r="F13" s="46"/>
      <c r="G13" s="46"/>
      <c r="H13" s="46"/>
      <c r="I13" s="46"/>
      <c r="J13" s="48"/>
    </row>
    <row r="14" ht="45">
      <c r="A14" s="37" t="s">
        <v>625</v>
      </c>
      <c r="B14" s="37">
        <v>2</v>
      </c>
      <c r="C14" s="38" t="s">
        <v>2979</v>
      </c>
      <c r="D14" s="37" t="s">
        <v>2980</v>
      </c>
      <c r="E14" s="39" t="s">
        <v>2981</v>
      </c>
      <c r="F14" s="40" t="s">
        <v>673</v>
      </c>
      <c r="G14" s="41">
        <v>674.08000000000004</v>
      </c>
      <c r="H14" s="42">
        <v>0</v>
      </c>
      <c r="I14" s="43">
        <f>ROUND(G14*H14,P4)</f>
        <v>0</v>
      </c>
      <c r="J14" s="37"/>
      <c r="O14" s="44">
        <f>I14*0.21</f>
        <v>0</v>
      </c>
      <c r="P14">
        <v>3</v>
      </c>
    </row>
    <row r="15">
      <c r="A15" s="37" t="s">
        <v>630</v>
      </c>
      <c r="B15" s="45"/>
      <c r="C15" s="46"/>
      <c r="D15" s="46"/>
      <c r="E15" s="39" t="s">
        <v>681</v>
      </c>
      <c r="F15" s="46"/>
      <c r="G15" s="46"/>
      <c r="H15" s="46"/>
      <c r="I15" s="46"/>
      <c r="J15" s="48"/>
    </row>
    <row r="16" ht="30">
      <c r="A16" s="37" t="s">
        <v>631</v>
      </c>
      <c r="B16" s="45"/>
      <c r="C16" s="46"/>
      <c r="D16" s="46"/>
      <c r="E16" s="49" t="s">
        <v>9901</v>
      </c>
      <c r="F16" s="46"/>
      <c r="G16" s="46"/>
      <c r="H16" s="46"/>
      <c r="I16" s="46"/>
      <c r="J16" s="48"/>
    </row>
    <row r="17" ht="120">
      <c r="A17" s="37" t="s">
        <v>633</v>
      </c>
      <c r="B17" s="45"/>
      <c r="C17" s="46"/>
      <c r="D17" s="46"/>
      <c r="E17" s="39" t="s">
        <v>713</v>
      </c>
      <c r="F17" s="46"/>
      <c r="G17" s="46"/>
      <c r="H17" s="46"/>
      <c r="I17" s="46"/>
      <c r="J17" s="48"/>
    </row>
    <row r="18" ht="60">
      <c r="A18" s="37" t="s">
        <v>625</v>
      </c>
      <c r="B18" s="37">
        <v>3</v>
      </c>
      <c r="C18" s="38" t="s">
        <v>684</v>
      </c>
      <c r="D18" s="37" t="s">
        <v>685</v>
      </c>
      <c r="E18" s="39" t="s">
        <v>686</v>
      </c>
      <c r="F18" s="40" t="s">
        <v>673</v>
      </c>
      <c r="G18" s="41">
        <v>774.38900000000001</v>
      </c>
      <c r="H18" s="42">
        <v>0</v>
      </c>
      <c r="I18" s="43">
        <f>ROUND(G18*H18,P4)</f>
        <v>0</v>
      </c>
      <c r="J18" s="37"/>
      <c r="O18" s="44">
        <f>I18*0.21</f>
        <v>0</v>
      </c>
      <c r="P18">
        <v>3</v>
      </c>
    </row>
    <row r="19">
      <c r="A19" s="37" t="s">
        <v>630</v>
      </c>
      <c r="B19" s="45"/>
      <c r="C19" s="46"/>
      <c r="D19" s="46"/>
      <c r="E19" s="39" t="s">
        <v>681</v>
      </c>
      <c r="F19" s="46"/>
      <c r="G19" s="46"/>
      <c r="H19" s="46"/>
      <c r="I19" s="46"/>
      <c r="J19" s="48"/>
    </row>
    <row r="20" ht="60">
      <c r="A20" s="37" t="s">
        <v>631</v>
      </c>
      <c r="B20" s="45"/>
      <c r="C20" s="46"/>
      <c r="D20" s="46"/>
      <c r="E20" s="49" t="s">
        <v>9902</v>
      </c>
      <c r="F20" s="46"/>
      <c r="G20" s="46"/>
      <c r="H20" s="46"/>
      <c r="I20" s="46"/>
      <c r="J20" s="48"/>
    </row>
    <row r="21" ht="120">
      <c r="A21" s="37" t="s">
        <v>633</v>
      </c>
      <c r="B21" s="45"/>
      <c r="C21" s="46"/>
      <c r="D21" s="46"/>
      <c r="E21" s="39" t="s">
        <v>713</v>
      </c>
      <c r="F21" s="46"/>
      <c r="G21" s="46"/>
      <c r="H21" s="46"/>
      <c r="I21" s="46"/>
      <c r="J21" s="48"/>
    </row>
    <row r="22">
      <c r="A22" s="31" t="s">
        <v>622</v>
      </c>
      <c r="B22" s="32"/>
      <c r="C22" s="33" t="s">
        <v>623</v>
      </c>
      <c r="D22" s="34"/>
      <c r="E22" s="31" t="s">
        <v>624</v>
      </c>
      <c r="F22" s="34"/>
      <c r="G22" s="34"/>
      <c r="H22" s="34"/>
      <c r="I22" s="35">
        <f>SUMIFS(I23:I50,A23:A50,"P")</f>
        <v>0</v>
      </c>
      <c r="J22" s="36"/>
    </row>
    <row r="23">
      <c r="A23" s="37" t="s">
        <v>625</v>
      </c>
      <c r="B23" s="37">
        <v>4</v>
      </c>
      <c r="C23" s="38" t="s">
        <v>2286</v>
      </c>
      <c r="D23" s="37" t="s">
        <v>627</v>
      </c>
      <c r="E23" s="39" t="s">
        <v>2287</v>
      </c>
      <c r="F23" s="40" t="s">
        <v>629</v>
      </c>
      <c r="G23" s="41">
        <v>153.19999999999999</v>
      </c>
      <c r="H23" s="42">
        <v>0</v>
      </c>
      <c r="I23" s="43">
        <f>ROUND(G23*H23,P4)</f>
        <v>0</v>
      </c>
      <c r="J23" s="37"/>
      <c r="O23" s="44">
        <f>I23*0.21</f>
        <v>0</v>
      </c>
      <c r="P23">
        <v>3</v>
      </c>
    </row>
    <row r="24" ht="45">
      <c r="A24" s="37" t="s">
        <v>630</v>
      </c>
      <c r="B24" s="45"/>
      <c r="C24" s="46"/>
      <c r="D24" s="46"/>
      <c r="E24" s="39" t="s">
        <v>9903</v>
      </c>
      <c r="F24" s="46"/>
      <c r="G24" s="46"/>
      <c r="H24" s="46"/>
      <c r="I24" s="46"/>
      <c r="J24" s="48"/>
    </row>
    <row r="25" ht="30">
      <c r="A25" s="37" t="s">
        <v>631</v>
      </c>
      <c r="B25" s="45"/>
      <c r="C25" s="46"/>
      <c r="D25" s="46"/>
      <c r="E25" s="49" t="s">
        <v>9904</v>
      </c>
      <c r="F25" s="46"/>
      <c r="G25" s="46"/>
      <c r="H25" s="46"/>
      <c r="I25" s="46"/>
      <c r="J25" s="48"/>
    </row>
    <row r="26" ht="135">
      <c r="A26" s="37" t="s">
        <v>633</v>
      </c>
      <c r="B26" s="45"/>
      <c r="C26" s="46"/>
      <c r="D26" s="46"/>
      <c r="E26" s="39" t="s">
        <v>2290</v>
      </c>
      <c r="F26" s="46"/>
      <c r="G26" s="46"/>
      <c r="H26" s="46"/>
      <c r="I26" s="46"/>
      <c r="J26" s="48"/>
    </row>
    <row r="27" ht="30">
      <c r="A27" s="37" t="s">
        <v>625</v>
      </c>
      <c r="B27" s="37">
        <v>5</v>
      </c>
      <c r="C27" s="38" t="s">
        <v>2507</v>
      </c>
      <c r="D27" s="37" t="s">
        <v>627</v>
      </c>
      <c r="E27" s="39" t="s">
        <v>2508</v>
      </c>
      <c r="F27" s="40" t="s">
        <v>629</v>
      </c>
      <c r="G27" s="41">
        <v>306.39999999999998</v>
      </c>
      <c r="H27" s="42">
        <v>0</v>
      </c>
      <c r="I27" s="43">
        <f>ROUND(G27*H27,P4)</f>
        <v>0</v>
      </c>
      <c r="J27" s="37"/>
      <c r="O27" s="44">
        <f>I27*0.21</f>
        <v>0</v>
      </c>
      <c r="P27">
        <v>3</v>
      </c>
    </row>
    <row r="28" ht="45">
      <c r="A28" s="37" t="s">
        <v>630</v>
      </c>
      <c r="B28" s="45"/>
      <c r="C28" s="46"/>
      <c r="D28" s="46"/>
      <c r="E28" s="39" t="s">
        <v>9903</v>
      </c>
      <c r="F28" s="46"/>
      <c r="G28" s="46"/>
      <c r="H28" s="46"/>
      <c r="I28" s="46"/>
      <c r="J28" s="48"/>
    </row>
    <row r="29" ht="60">
      <c r="A29" s="37" t="s">
        <v>631</v>
      </c>
      <c r="B29" s="45"/>
      <c r="C29" s="46"/>
      <c r="D29" s="46"/>
      <c r="E29" s="49" t="s">
        <v>9905</v>
      </c>
      <c r="F29" s="46"/>
      <c r="G29" s="46"/>
      <c r="H29" s="46"/>
      <c r="I29" s="46"/>
      <c r="J29" s="48"/>
    </row>
    <row r="30" ht="120">
      <c r="A30" s="37" t="s">
        <v>633</v>
      </c>
      <c r="B30" s="45"/>
      <c r="C30" s="46"/>
      <c r="D30" s="46"/>
      <c r="E30" s="39" t="s">
        <v>829</v>
      </c>
      <c r="F30" s="46"/>
      <c r="G30" s="46"/>
      <c r="H30" s="46"/>
      <c r="I30" s="46"/>
      <c r="J30" s="48"/>
    </row>
    <row r="31">
      <c r="A31" s="37" t="s">
        <v>625</v>
      </c>
      <c r="B31" s="37">
        <v>6</v>
      </c>
      <c r="C31" s="38" t="s">
        <v>9906</v>
      </c>
      <c r="D31" s="37" t="s">
        <v>627</v>
      </c>
      <c r="E31" s="39" t="s">
        <v>9907</v>
      </c>
      <c r="F31" s="40" t="s">
        <v>629</v>
      </c>
      <c r="G31" s="41">
        <v>198.79499999999999</v>
      </c>
      <c r="H31" s="42">
        <v>0</v>
      </c>
      <c r="I31" s="43">
        <f>ROUND(G31*H31,P4)</f>
        <v>0</v>
      </c>
      <c r="J31" s="37"/>
      <c r="O31" s="44">
        <f>I31*0.21</f>
        <v>0</v>
      </c>
      <c r="P31">
        <v>3</v>
      </c>
    </row>
    <row r="32" ht="45">
      <c r="A32" s="37" t="s">
        <v>630</v>
      </c>
      <c r="B32" s="45"/>
      <c r="C32" s="46"/>
      <c r="D32" s="46"/>
      <c r="E32" s="39" t="s">
        <v>9903</v>
      </c>
      <c r="F32" s="46"/>
      <c r="G32" s="46"/>
      <c r="H32" s="46"/>
      <c r="I32" s="46"/>
      <c r="J32" s="48"/>
    </row>
    <row r="33" ht="30">
      <c r="A33" s="37" t="s">
        <v>631</v>
      </c>
      <c r="B33" s="45"/>
      <c r="C33" s="46"/>
      <c r="D33" s="46"/>
      <c r="E33" s="49" t="s">
        <v>9908</v>
      </c>
      <c r="F33" s="46"/>
      <c r="G33" s="46"/>
      <c r="H33" s="46"/>
      <c r="I33" s="46"/>
      <c r="J33" s="48"/>
    </row>
    <row r="34" ht="120">
      <c r="A34" s="37" t="s">
        <v>633</v>
      </c>
      <c r="B34" s="45"/>
      <c r="C34" s="46"/>
      <c r="D34" s="46"/>
      <c r="E34" s="39" t="s">
        <v>829</v>
      </c>
      <c r="F34" s="46"/>
      <c r="G34" s="46"/>
      <c r="H34" s="46"/>
      <c r="I34" s="46"/>
      <c r="J34" s="48"/>
    </row>
    <row r="35">
      <c r="A35" s="37" t="s">
        <v>625</v>
      </c>
      <c r="B35" s="37">
        <v>7</v>
      </c>
      <c r="C35" s="38" t="s">
        <v>3840</v>
      </c>
      <c r="D35" s="37" t="s">
        <v>627</v>
      </c>
      <c r="E35" s="39" t="s">
        <v>3841</v>
      </c>
      <c r="F35" s="40" t="s">
        <v>629</v>
      </c>
      <c r="G35" s="41">
        <v>561.89999999999998</v>
      </c>
      <c r="H35" s="42">
        <v>0</v>
      </c>
      <c r="I35" s="43">
        <f>ROUND(G35*H35,P4)</f>
        <v>0</v>
      </c>
      <c r="J35" s="37"/>
      <c r="O35" s="44">
        <f>I35*0.21</f>
        <v>0</v>
      </c>
      <c r="P35">
        <v>3</v>
      </c>
    </row>
    <row r="36" ht="45">
      <c r="A36" s="37" t="s">
        <v>630</v>
      </c>
      <c r="B36" s="45"/>
      <c r="C36" s="46"/>
      <c r="D36" s="46"/>
      <c r="E36" s="39" t="s">
        <v>9903</v>
      </c>
      <c r="F36" s="46"/>
      <c r="G36" s="46"/>
      <c r="H36" s="46"/>
      <c r="I36" s="46"/>
      <c r="J36" s="48"/>
    </row>
    <row r="37" ht="30">
      <c r="A37" s="37" t="s">
        <v>631</v>
      </c>
      <c r="B37" s="45"/>
      <c r="C37" s="46"/>
      <c r="D37" s="46"/>
      <c r="E37" s="49" t="s">
        <v>9909</v>
      </c>
      <c r="F37" s="46"/>
      <c r="G37" s="46"/>
      <c r="H37" s="46"/>
      <c r="I37" s="46"/>
      <c r="J37" s="48"/>
    </row>
    <row r="38" ht="409.5">
      <c r="A38" s="37" t="s">
        <v>633</v>
      </c>
      <c r="B38" s="45"/>
      <c r="C38" s="46"/>
      <c r="D38" s="46"/>
      <c r="E38" s="39" t="s">
        <v>1147</v>
      </c>
      <c r="F38" s="46"/>
      <c r="G38" s="46"/>
      <c r="H38" s="46"/>
      <c r="I38" s="46"/>
      <c r="J38" s="48"/>
    </row>
    <row r="39">
      <c r="A39" s="37" t="s">
        <v>625</v>
      </c>
      <c r="B39" s="37">
        <v>8</v>
      </c>
      <c r="C39" s="38" t="s">
        <v>1281</v>
      </c>
      <c r="D39" s="37" t="s">
        <v>627</v>
      </c>
      <c r="E39" s="39" t="s">
        <v>1282</v>
      </c>
      <c r="F39" s="40" t="s">
        <v>629</v>
      </c>
      <c r="G39" s="41">
        <v>44.594000000000001</v>
      </c>
      <c r="H39" s="42">
        <v>0</v>
      </c>
      <c r="I39" s="43">
        <f>ROUND(G39*H39,P4)</f>
        <v>0</v>
      </c>
      <c r="J39" s="37"/>
      <c r="O39" s="44">
        <f>I39*0.21</f>
        <v>0</v>
      </c>
      <c r="P39">
        <v>3</v>
      </c>
    </row>
    <row r="40" ht="45">
      <c r="A40" s="37" t="s">
        <v>630</v>
      </c>
      <c r="B40" s="45"/>
      <c r="C40" s="46"/>
      <c r="D40" s="46"/>
      <c r="E40" s="39" t="s">
        <v>9903</v>
      </c>
      <c r="F40" s="46"/>
      <c r="G40" s="46"/>
      <c r="H40" s="46"/>
      <c r="I40" s="46"/>
      <c r="J40" s="48"/>
    </row>
    <row r="41" ht="30">
      <c r="A41" s="37" t="s">
        <v>631</v>
      </c>
      <c r="B41" s="45"/>
      <c r="C41" s="46"/>
      <c r="D41" s="46"/>
      <c r="E41" s="49" t="s">
        <v>9910</v>
      </c>
      <c r="F41" s="46"/>
      <c r="G41" s="46"/>
      <c r="H41" s="46"/>
      <c r="I41" s="46"/>
      <c r="J41" s="48"/>
    </row>
    <row r="42" ht="270">
      <c r="A42" s="37" t="s">
        <v>633</v>
      </c>
      <c r="B42" s="45"/>
      <c r="C42" s="46"/>
      <c r="D42" s="46"/>
      <c r="E42" s="39" t="s">
        <v>1284</v>
      </c>
      <c r="F42" s="46"/>
      <c r="G42" s="46"/>
      <c r="H42" s="46"/>
      <c r="I42" s="46"/>
      <c r="J42" s="48"/>
    </row>
    <row r="43" ht="30">
      <c r="A43" s="37" t="s">
        <v>625</v>
      </c>
      <c r="B43" s="37">
        <v>9</v>
      </c>
      <c r="C43" s="38" t="s">
        <v>9013</v>
      </c>
      <c r="D43" s="37" t="s">
        <v>627</v>
      </c>
      <c r="E43" s="39" t="s">
        <v>9014</v>
      </c>
      <c r="F43" s="40" t="s">
        <v>629</v>
      </c>
      <c r="G43" s="41">
        <v>27</v>
      </c>
      <c r="H43" s="42">
        <v>0</v>
      </c>
      <c r="I43" s="43">
        <f>ROUND(G43*H43,P4)</f>
        <v>0</v>
      </c>
      <c r="J43" s="37"/>
      <c r="O43" s="44">
        <f>I43*0.21</f>
        <v>0</v>
      </c>
      <c r="P43">
        <v>3</v>
      </c>
    </row>
    <row r="44" ht="45">
      <c r="A44" s="37" t="s">
        <v>630</v>
      </c>
      <c r="B44" s="45"/>
      <c r="C44" s="46"/>
      <c r="D44" s="46"/>
      <c r="E44" s="39" t="s">
        <v>9903</v>
      </c>
      <c r="F44" s="46"/>
      <c r="G44" s="46"/>
      <c r="H44" s="46"/>
      <c r="I44" s="46"/>
      <c r="J44" s="48"/>
    </row>
    <row r="45" ht="30">
      <c r="A45" s="37" t="s">
        <v>631</v>
      </c>
      <c r="B45" s="45"/>
      <c r="C45" s="46"/>
      <c r="D45" s="46"/>
      <c r="E45" s="49" t="s">
        <v>9911</v>
      </c>
      <c r="F45" s="46"/>
      <c r="G45" s="46"/>
      <c r="H45" s="46"/>
      <c r="I45" s="46"/>
      <c r="J45" s="48"/>
    </row>
    <row r="46" ht="405">
      <c r="A46" s="37" t="s">
        <v>633</v>
      </c>
      <c r="B46" s="45"/>
      <c r="C46" s="46"/>
      <c r="D46" s="46"/>
      <c r="E46" s="39" t="s">
        <v>9016</v>
      </c>
      <c r="F46" s="46"/>
      <c r="G46" s="46"/>
      <c r="H46" s="46"/>
      <c r="I46" s="46"/>
      <c r="J46" s="48"/>
    </row>
    <row r="47">
      <c r="A47" s="37" t="s">
        <v>625</v>
      </c>
      <c r="B47" s="37">
        <v>10</v>
      </c>
      <c r="C47" s="38" t="s">
        <v>3989</v>
      </c>
      <c r="D47" s="37" t="s">
        <v>627</v>
      </c>
      <c r="E47" s="39" t="s">
        <v>3990</v>
      </c>
      <c r="F47" s="40" t="s">
        <v>832</v>
      </c>
      <c r="G47" s="41">
        <v>1756.8399999999999</v>
      </c>
      <c r="H47" s="42">
        <v>0</v>
      </c>
      <c r="I47" s="43">
        <f>ROUND(G47*H47,P4)</f>
        <v>0</v>
      </c>
      <c r="J47" s="37"/>
      <c r="O47" s="44">
        <f>I47*0.21</f>
        <v>0</v>
      </c>
      <c r="P47">
        <v>3</v>
      </c>
    </row>
    <row r="48" ht="45">
      <c r="A48" s="37" t="s">
        <v>630</v>
      </c>
      <c r="B48" s="45"/>
      <c r="C48" s="46"/>
      <c r="D48" s="46"/>
      <c r="E48" s="39" t="s">
        <v>9903</v>
      </c>
      <c r="F48" s="46"/>
      <c r="G48" s="46"/>
      <c r="H48" s="46"/>
      <c r="I48" s="46"/>
      <c r="J48" s="48"/>
    </row>
    <row r="49" ht="30">
      <c r="A49" s="37" t="s">
        <v>631</v>
      </c>
      <c r="B49" s="45"/>
      <c r="C49" s="46"/>
      <c r="D49" s="46"/>
      <c r="E49" s="49" t="s">
        <v>9912</v>
      </c>
      <c r="F49" s="46"/>
      <c r="G49" s="46"/>
      <c r="H49" s="46"/>
      <c r="I49" s="46"/>
      <c r="J49" s="48"/>
    </row>
    <row r="50" ht="75">
      <c r="A50" s="37" t="s">
        <v>633</v>
      </c>
      <c r="B50" s="45"/>
      <c r="C50" s="46"/>
      <c r="D50" s="46"/>
      <c r="E50" s="39" t="s">
        <v>1311</v>
      </c>
      <c r="F50" s="46"/>
      <c r="G50" s="46"/>
      <c r="H50" s="46"/>
      <c r="I50" s="46"/>
      <c r="J50" s="48"/>
    </row>
    <row r="51">
      <c r="A51" s="31" t="s">
        <v>622</v>
      </c>
      <c r="B51" s="32"/>
      <c r="C51" s="33" t="s">
        <v>1162</v>
      </c>
      <c r="D51" s="34"/>
      <c r="E51" s="31" t="s">
        <v>1496</v>
      </c>
      <c r="F51" s="34"/>
      <c r="G51" s="34"/>
      <c r="H51" s="34"/>
      <c r="I51" s="35">
        <f>SUMIFS(I52:I55,A52:A55,"P")</f>
        <v>0</v>
      </c>
      <c r="J51" s="36"/>
    </row>
    <row r="52">
      <c r="A52" s="37" t="s">
        <v>625</v>
      </c>
      <c r="B52" s="37">
        <v>11</v>
      </c>
      <c r="C52" s="38" t="s">
        <v>3085</v>
      </c>
      <c r="D52" s="37" t="s">
        <v>627</v>
      </c>
      <c r="E52" s="39" t="s">
        <v>3086</v>
      </c>
      <c r="F52" s="40" t="s">
        <v>832</v>
      </c>
      <c r="G52" s="41">
        <v>1756.8399999999999</v>
      </c>
      <c r="H52" s="42">
        <v>0</v>
      </c>
      <c r="I52" s="43">
        <f>ROUND(G52*H52,P4)</f>
        <v>0</v>
      </c>
      <c r="J52" s="37"/>
      <c r="O52" s="44">
        <f>I52*0.21</f>
        <v>0</v>
      </c>
      <c r="P52">
        <v>3</v>
      </c>
    </row>
    <row r="53" ht="45">
      <c r="A53" s="37" t="s">
        <v>630</v>
      </c>
      <c r="B53" s="45"/>
      <c r="C53" s="46"/>
      <c r="D53" s="46"/>
      <c r="E53" s="39" t="s">
        <v>9903</v>
      </c>
      <c r="F53" s="46"/>
      <c r="G53" s="46"/>
      <c r="H53" s="46"/>
      <c r="I53" s="46"/>
      <c r="J53" s="48"/>
    </row>
    <row r="54" ht="30">
      <c r="A54" s="37" t="s">
        <v>631</v>
      </c>
      <c r="B54" s="45"/>
      <c r="C54" s="46"/>
      <c r="D54" s="46"/>
      <c r="E54" s="49" t="s">
        <v>9912</v>
      </c>
      <c r="F54" s="46"/>
      <c r="G54" s="46"/>
      <c r="H54" s="46"/>
      <c r="I54" s="46"/>
      <c r="J54" s="48"/>
    </row>
    <row r="55" ht="150">
      <c r="A55" s="37" t="s">
        <v>633</v>
      </c>
      <c r="B55" s="45"/>
      <c r="C55" s="46"/>
      <c r="D55" s="46"/>
      <c r="E55" s="39" t="s">
        <v>1628</v>
      </c>
      <c r="F55" s="46"/>
      <c r="G55" s="46"/>
      <c r="H55" s="46"/>
      <c r="I55" s="46"/>
      <c r="J55" s="48"/>
    </row>
    <row r="56">
      <c r="A56" s="31" t="s">
        <v>622</v>
      </c>
      <c r="B56" s="32"/>
      <c r="C56" s="33" t="s">
        <v>1345</v>
      </c>
      <c r="D56" s="34"/>
      <c r="E56" s="31" t="s">
        <v>1519</v>
      </c>
      <c r="F56" s="34"/>
      <c r="G56" s="34"/>
      <c r="H56" s="34"/>
      <c r="I56" s="35">
        <f>SUMIFS(I57:I60,A57:A60,"P")</f>
        <v>0</v>
      </c>
      <c r="J56" s="36"/>
    </row>
    <row r="57">
      <c r="A57" s="37" t="s">
        <v>625</v>
      </c>
      <c r="B57" s="37">
        <v>12</v>
      </c>
      <c r="C57" s="38" t="s">
        <v>9913</v>
      </c>
      <c r="D57" s="37" t="s">
        <v>627</v>
      </c>
      <c r="E57" s="39" t="s">
        <v>9914</v>
      </c>
      <c r="F57" s="40" t="s">
        <v>744</v>
      </c>
      <c r="G57" s="41">
        <v>27</v>
      </c>
      <c r="H57" s="42">
        <v>0</v>
      </c>
      <c r="I57" s="43">
        <f>ROUND(G57*H57,P4)</f>
        <v>0</v>
      </c>
      <c r="J57" s="37"/>
      <c r="O57" s="44">
        <f>I57*0.21</f>
        <v>0</v>
      </c>
      <c r="P57">
        <v>3</v>
      </c>
    </row>
    <row r="58" ht="30">
      <c r="A58" s="37" t="s">
        <v>630</v>
      </c>
      <c r="B58" s="45"/>
      <c r="C58" s="46"/>
      <c r="D58" s="46"/>
      <c r="E58" s="39" t="s">
        <v>9915</v>
      </c>
      <c r="F58" s="46"/>
      <c r="G58" s="46"/>
      <c r="H58" s="46"/>
      <c r="I58" s="46"/>
      <c r="J58" s="48"/>
    </row>
    <row r="59" ht="30">
      <c r="A59" s="37" t="s">
        <v>631</v>
      </c>
      <c r="B59" s="45"/>
      <c r="C59" s="46"/>
      <c r="D59" s="46"/>
      <c r="E59" s="49" t="s">
        <v>9911</v>
      </c>
      <c r="F59" s="46"/>
      <c r="G59" s="46"/>
      <c r="H59" s="46"/>
      <c r="I59" s="46"/>
      <c r="J59" s="48"/>
    </row>
    <row r="60" ht="409.5">
      <c r="A60" s="37" t="s">
        <v>633</v>
      </c>
      <c r="B60" s="45"/>
      <c r="C60" s="46"/>
      <c r="D60" s="46"/>
      <c r="E60" s="39" t="s">
        <v>1723</v>
      </c>
      <c r="F60" s="46"/>
      <c r="G60" s="46"/>
      <c r="H60" s="46"/>
      <c r="I60" s="46"/>
      <c r="J60" s="48"/>
    </row>
    <row r="61">
      <c r="A61" s="31" t="s">
        <v>622</v>
      </c>
      <c r="B61" s="32"/>
      <c r="C61" s="33" t="s">
        <v>835</v>
      </c>
      <c r="D61" s="34"/>
      <c r="E61" s="31" t="s">
        <v>836</v>
      </c>
      <c r="F61" s="34"/>
      <c r="G61" s="34"/>
      <c r="H61" s="34"/>
      <c r="I61" s="35">
        <f>SUMIFS(I62:I69,A62:A69,"P")</f>
        <v>0</v>
      </c>
      <c r="J61" s="36"/>
    </row>
    <row r="62">
      <c r="A62" s="37" t="s">
        <v>625</v>
      </c>
      <c r="B62" s="37">
        <v>13</v>
      </c>
      <c r="C62" s="38" t="s">
        <v>4294</v>
      </c>
      <c r="D62" s="37" t="s">
        <v>627</v>
      </c>
      <c r="E62" s="39" t="s">
        <v>4295</v>
      </c>
      <c r="F62" s="40" t="s">
        <v>629</v>
      </c>
      <c r="G62" s="41">
        <v>0.432</v>
      </c>
      <c r="H62" s="42">
        <v>0</v>
      </c>
      <c r="I62" s="43">
        <f>ROUND(G62*H62,P4)</f>
        <v>0</v>
      </c>
      <c r="J62" s="37"/>
      <c r="O62" s="44">
        <f>I62*0.21</f>
        <v>0</v>
      </c>
      <c r="P62">
        <v>3</v>
      </c>
    </row>
    <row r="63" ht="75">
      <c r="A63" s="37" t="s">
        <v>630</v>
      </c>
      <c r="B63" s="45"/>
      <c r="C63" s="46"/>
      <c r="D63" s="46"/>
      <c r="E63" s="39" t="s">
        <v>9916</v>
      </c>
      <c r="F63" s="46"/>
      <c r="G63" s="46"/>
      <c r="H63" s="46"/>
      <c r="I63" s="46"/>
      <c r="J63" s="48"/>
    </row>
    <row r="64" ht="30">
      <c r="A64" s="37" t="s">
        <v>631</v>
      </c>
      <c r="B64" s="45"/>
      <c r="C64" s="46"/>
      <c r="D64" s="46"/>
      <c r="E64" s="49" t="s">
        <v>9917</v>
      </c>
      <c r="F64" s="46"/>
      <c r="G64" s="46"/>
      <c r="H64" s="46"/>
      <c r="I64" s="46"/>
      <c r="J64" s="48"/>
    </row>
    <row r="65" ht="409.5">
      <c r="A65" s="37" t="s">
        <v>633</v>
      </c>
      <c r="B65" s="45"/>
      <c r="C65" s="46"/>
      <c r="D65" s="46"/>
      <c r="E65" s="39" t="s">
        <v>1350</v>
      </c>
      <c r="F65" s="46"/>
      <c r="G65" s="46"/>
      <c r="H65" s="46"/>
      <c r="I65" s="46"/>
      <c r="J65" s="48"/>
    </row>
    <row r="66">
      <c r="A66" s="37" t="s">
        <v>625</v>
      </c>
      <c r="B66" s="37">
        <v>14</v>
      </c>
      <c r="C66" s="38" t="s">
        <v>2460</v>
      </c>
      <c r="D66" s="37" t="s">
        <v>627</v>
      </c>
      <c r="E66" s="39" t="s">
        <v>2461</v>
      </c>
      <c r="F66" s="40" t="s">
        <v>744</v>
      </c>
      <c r="G66" s="41">
        <v>40</v>
      </c>
      <c r="H66" s="42">
        <v>0</v>
      </c>
      <c r="I66" s="43">
        <f>ROUND(G66*H66,P4)</f>
        <v>0</v>
      </c>
      <c r="J66" s="37"/>
      <c r="O66" s="44">
        <f>I66*0.21</f>
        <v>0</v>
      </c>
      <c r="P66">
        <v>3</v>
      </c>
    </row>
    <row r="67" ht="60">
      <c r="A67" s="37" t="s">
        <v>630</v>
      </c>
      <c r="B67" s="45"/>
      <c r="C67" s="46"/>
      <c r="D67" s="46"/>
      <c r="E67" s="39" t="s">
        <v>9918</v>
      </c>
      <c r="F67" s="46"/>
      <c r="G67" s="46"/>
      <c r="H67" s="46"/>
      <c r="I67" s="46"/>
      <c r="J67" s="48"/>
    </row>
    <row r="68" ht="30">
      <c r="A68" s="37" t="s">
        <v>631</v>
      </c>
      <c r="B68" s="45"/>
      <c r="C68" s="46"/>
      <c r="D68" s="46"/>
      <c r="E68" s="49" t="s">
        <v>9919</v>
      </c>
      <c r="F68" s="46"/>
      <c r="G68" s="46"/>
      <c r="H68" s="46"/>
      <c r="I68" s="46"/>
      <c r="J68" s="48"/>
    </row>
    <row r="69" ht="135">
      <c r="A69" s="37" t="s">
        <v>633</v>
      </c>
      <c r="B69" s="45"/>
      <c r="C69" s="46"/>
      <c r="D69" s="46"/>
      <c r="E69" s="39" t="s">
        <v>2463</v>
      </c>
      <c r="F69" s="46"/>
      <c r="G69" s="46"/>
      <c r="H69" s="46"/>
      <c r="I69" s="46"/>
      <c r="J69" s="48"/>
    </row>
    <row r="70">
      <c r="A70" s="31" t="s">
        <v>622</v>
      </c>
      <c r="B70" s="32"/>
      <c r="C70" s="33" t="s">
        <v>731</v>
      </c>
      <c r="D70" s="34"/>
      <c r="E70" s="31" t="s">
        <v>1019</v>
      </c>
      <c r="F70" s="34"/>
      <c r="G70" s="34"/>
      <c r="H70" s="34"/>
      <c r="I70" s="35">
        <f>SUMIFS(I71:I114,A71:A114,"P")</f>
        <v>0</v>
      </c>
      <c r="J70" s="36"/>
    </row>
    <row r="71">
      <c r="A71" s="37" t="s">
        <v>625</v>
      </c>
      <c r="B71" s="37">
        <v>15</v>
      </c>
      <c r="C71" s="38" t="s">
        <v>5617</v>
      </c>
      <c r="D71" s="37" t="s">
        <v>627</v>
      </c>
      <c r="E71" s="39" t="s">
        <v>5618</v>
      </c>
      <c r="F71" s="40" t="s">
        <v>629</v>
      </c>
      <c r="G71" s="41">
        <v>857.5</v>
      </c>
      <c r="H71" s="42">
        <v>0</v>
      </c>
      <c r="I71" s="43">
        <f>ROUND(G71*H71,P4)</f>
        <v>0</v>
      </c>
      <c r="J71" s="37"/>
      <c r="O71" s="44">
        <f>I71*0.21</f>
        <v>0</v>
      </c>
      <c r="P71">
        <v>3</v>
      </c>
    </row>
    <row r="72" ht="45">
      <c r="A72" s="37" t="s">
        <v>630</v>
      </c>
      <c r="B72" s="45"/>
      <c r="C72" s="46"/>
      <c r="D72" s="46"/>
      <c r="E72" s="39" t="s">
        <v>9903</v>
      </c>
      <c r="F72" s="46"/>
      <c r="G72" s="46"/>
      <c r="H72" s="46"/>
      <c r="I72" s="46"/>
      <c r="J72" s="48"/>
    </row>
    <row r="73" ht="30">
      <c r="A73" s="37" t="s">
        <v>631</v>
      </c>
      <c r="B73" s="45"/>
      <c r="C73" s="46"/>
      <c r="D73" s="46"/>
      <c r="E73" s="49" t="s">
        <v>9920</v>
      </c>
      <c r="F73" s="46"/>
      <c r="G73" s="46"/>
      <c r="H73" s="46"/>
      <c r="I73" s="46"/>
      <c r="J73" s="48"/>
    </row>
    <row r="74" ht="165">
      <c r="A74" s="37" t="s">
        <v>633</v>
      </c>
      <c r="B74" s="45"/>
      <c r="C74" s="46"/>
      <c r="D74" s="46"/>
      <c r="E74" s="39" t="s">
        <v>5620</v>
      </c>
      <c r="F74" s="46"/>
      <c r="G74" s="46"/>
      <c r="H74" s="46"/>
      <c r="I74" s="46"/>
      <c r="J74" s="48"/>
    </row>
    <row r="75">
      <c r="A75" s="37" t="s">
        <v>625</v>
      </c>
      <c r="B75" s="37">
        <v>16</v>
      </c>
      <c r="C75" s="38" t="s">
        <v>1540</v>
      </c>
      <c r="D75" s="37" t="s">
        <v>627</v>
      </c>
      <c r="E75" s="39" t="s">
        <v>1541</v>
      </c>
      <c r="F75" s="40" t="s">
        <v>832</v>
      </c>
      <c r="G75" s="41">
        <v>1.6000000000000001</v>
      </c>
      <c r="H75" s="42">
        <v>0</v>
      </c>
      <c r="I75" s="43">
        <f>ROUND(G75*H75,P4)</f>
        <v>0</v>
      </c>
      <c r="J75" s="37"/>
      <c r="O75" s="44">
        <f>I75*0.21</f>
        <v>0</v>
      </c>
      <c r="P75">
        <v>3</v>
      </c>
    </row>
    <row r="76" ht="60">
      <c r="A76" s="37" t="s">
        <v>630</v>
      </c>
      <c r="B76" s="45"/>
      <c r="C76" s="46"/>
      <c r="D76" s="46"/>
      <c r="E76" s="39" t="s">
        <v>9921</v>
      </c>
      <c r="F76" s="46"/>
      <c r="G76" s="46"/>
      <c r="H76" s="46"/>
      <c r="I76" s="46"/>
      <c r="J76" s="48"/>
    </row>
    <row r="77" ht="60">
      <c r="A77" s="37" t="s">
        <v>631</v>
      </c>
      <c r="B77" s="45"/>
      <c r="C77" s="46"/>
      <c r="D77" s="46"/>
      <c r="E77" s="49" t="s">
        <v>9922</v>
      </c>
      <c r="F77" s="46"/>
      <c r="G77" s="46"/>
      <c r="H77" s="46"/>
      <c r="I77" s="46"/>
      <c r="J77" s="48"/>
    </row>
    <row r="78" ht="90">
      <c r="A78" s="37" t="s">
        <v>633</v>
      </c>
      <c r="B78" s="45"/>
      <c r="C78" s="46"/>
      <c r="D78" s="46"/>
      <c r="E78" s="39" t="s">
        <v>2442</v>
      </c>
      <c r="F78" s="46"/>
      <c r="G78" s="46"/>
      <c r="H78" s="46"/>
      <c r="I78" s="46"/>
      <c r="J78" s="48"/>
    </row>
    <row r="79">
      <c r="A79" s="37" t="s">
        <v>625</v>
      </c>
      <c r="B79" s="37">
        <v>17</v>
      </c>
      <c r="C79" s="38" t="s">
        <v>2633</v>
      </c>
      <c r="D79" s="37" t="s">
        <v>627</v>
      </c>
      <c r="E79" s="39" t="s">
        <v>2634</v>
      </c>
      <c r="F79" s="40" t="s">
        <v>832</v>
      </c>
      <c r="G79" s="41">
        <v>1245.98</v>
      </c>
      <c r="H79" s="42">
        <v>0</v>
      </c>
      <c r="I79" s="43">
        <f>ROUND(G79*H79,P4)</f>
        <v>0</v>
      </c>
      <c r="J79" s="37"/>
      <c r="O79" s="44">
        <f>I79*0.21</f>
        <v>0</v>
      </c>
      <c r="P79">
        <v>3</v>
      </c>
    </row>
    <row r="80" ht="75">
      <c r="A80" s="37" t="s">
        <v>630</v>
      </c>
      <c r="B80" s="45"/>
      <c r="C80" s="46"/>
      <c r="D80" s="46"/>
      <c r="E80" s="39" t="s">
        <v>9923</v>
      </c>
      <c r="F80" s="46"/>
      <c r="G80" s="46"/>
      <c r="H80" s="46"/>
      <c r="I80" s="46"/>
      <c r="J80" s="48"/>
    </row>
    <row r="81" ht="75">
      <c r="A81" s="37" t="s">
        <v>631</v>
      </c>
      <c r="B81" s="45"/>
      <c r="C81" s="46"/>
      <c r="D81" s="46"/>
      <c r="E81" s="49" t="s">
        <v>9924</v>
      </c>
      <c r="F81" s="46"/>
      <c r="G81" s="46"/>
      <c r="H81" s="46"/>
      <c r="I81" s="46"/>
      <c r="J81" s="48"/>
    </row>
    <row r="82" ht="90">
      <c r="A82" s="37" t="s">
        <v>633</v>
      </c>
      <c r="B82" s="45"/>
      <c r="C82" s="46"/>
      <c r="D82" s="46"/>
      <c r="E82" s="39" t="s">
        <v>2442</v>
      </c>
      <c r="F82" s="46"/>
      <c r="G82" s="46"/>
      <c r="H82" s="46"/>
      <c r="I82" s="46"/>
      <c r="J82" s="48"/>
    </row>
    <row r="83">
      <c r="A83" s="37" t="s">
        <v>625</v>
      </c>
      <c r="B83" s="37">
        <v>18</v>
      </c>
      <c r="C83" s="38" t="s">
        <v>9925</v>
      </c>
      <c r="D83" s="37" t="s">
        <v>627</v>
      </c>
      <c r="E83" s="39" t="s">
        <v>9926</v>
      </c>
      <c r="F83" s="40" t="s">
        <v>832</v>
      </c>
      <c r="G83" s="41">
        <v>36.719999999999999</v>
      </c>
      <c r="H83" s="42">
        <v>0</v>
      </c>
      <c r="I83" s="43">
        <f>ROUND(G83*H83,P4)</f>
        <v>0</v>
      </c>
      <c r="J83" s="37"/>
      <c r="O83" s="44">
        <f>I83*0.21</f>
        <v>0</v>
      </c>
      <c r="P83">
        <v>3</v>
      </c>
    </row>
    <row r="84" ht="45">
      <c r="A84" s="37" t="s">
        <v>630</v>
      </c>
      <c r="B84" s="45"/>
      <c r="C84" s="46"/>
      <c r="D84" s="46"/>
      <c r="E84" s="39" t="s">
        <v>9903</v>
      </c>
      <c r="F84" s="46"/>
      <c r="G84" s="46"/>
      <c r="H84" s="46"/>
      <c r="I84" s="46"/>
      <c r="J84" s="48"/>
    </row>
    <row r="85" ht="30">
      <c r="A85" s="37" t="s">
        <v>631</v>
      </c>
      <c r="B85" s="45"/>
      <c r="C85" s="46"/>
      <c r="D85" s="46"/>
      <c r="E85" s="49" t="s">
        <v>9618</v>
      </c>
      <c r="F85" s="46"/>
      <c r="G85" s="46"/>
      <c r="H85" s="46"/>
      <c r="I85" s="46"/>
      <c r="J85" s="48"/>
    </row>
    <row r="86" ht="150">
      <c r="A86" s="37" t="s">
        <v>633</v>
      </c>
      <c r="B86" s="45"/>
      <c r="C86" s="46"/>
      <c r="D86" s="46"/>
      <c r="E86" s="39" t="s">
        <v>3030</v>
      </c>
      <c r="F86" s="46"/>
      <c r="G86" s="46"/>
      <c r="H86" s="46"/>
      <c r="I86" s="46"/>
      <c r="J86" s="48"/>
    </row>
    <row r="87">
      <c r="A87" s="37" t="s">
        <v>625</v>
      </c>
      <c r="B87" s="37">
        <v>19</v>
      </c>
      <c r="C87" s="38" t="s">
        <v>2875</v>
      </c>
      <c r="D87" s="37" t="s">
        <v>627</v>
      </c>
      <c r="E87" s="39" t="s">
        <v>2876</v>
      </c>
      <c r="F87" s="40" t="s">
        <v>832</v>
      </c>
      <c r="G87" s="41">
        <v>778.47000000000003</v>
      </c>
      <c r="H87" s="42">
        <v>0</v>
      </c>
      <c r="I87" s="43">
        <f>ROUND(G87*H87,P4)</f>
        <v>0</v>
      </c>
      <c r="J87" s="37"/>
      <c r="O87" s="44">
        <f>I87*0.21</f>
        <v>0</v>
      </c>
      <c r="P87">
        <v>3</v>
      </c>
    </row>
    <row r="88" ht="45">
      <c r="A88" s="37" t="s">
        <v>630</v>
      </c>
      <c r="B88" s="45"/>
      <c r="C88" s="46"/>
      <c r="D88" s="46"/>
      <c r="E88" s="39" t="s">
        <v>9903</v>
      </c>
      <c r="F88" s="46"/>
      <c r="G88" s="46"/>
      <c r="H88" s="46"/>
      <c r="I88" s="46"/>
      <c r="J88" s="48"/>
    </row>
    <row r="89" ht="30">
      <c r="A89" s="37" t="s">
        <v>631</v>
      </c>
      <c r="B89" s="45"/>
      <c r="C89" s="46"/>
      <c r="D89" s="46"/>
      <c r="E89" s="49" t="s">
        <v>9927</v>
      </c>
      <c r="F89" s="46"/>
      <c r="G89" s="46"/>
      <c r="H89" s="46"/>
      <c r="I89" s="46"/>
      <c r="J89" s="48"/>
    </row>
    <row r="90" ht="120">
      <c r="A90" s="37" t="s">
        <v>633</v>
      </c>
      <c r="B90" s="45"/>
      <c r="C90" s="46"/>
      <c r="D90" s="46"/>
      <c r="E90" s="39" t="s">
        <v>2727</v>
      </c>
      <c r="F90" s="46"/>
      <c r="G90" s="46"/>
      <c r="H90" s="46"/>
      <c r="I90" s="46"/>
      <c r="J90" s="48"/>
    </row>
    <row r="91">
      <c r="A91" s="37" t="s">
        <v>625</v>
      </c>
      <c r="B91" s="37">
        <v>20</v>
      </c>
      <c r="C91" s="38" t="s">
        <v>3738</v>
      </c>
      <c r="D91" s="37" t="s">
        <v>627</v>
      </c>
      <c r="E91" s="39" t="s">
        <v>3739</v>
      </c>
      <c r="F91" s="40" t="s">
        <v>832</v>
      </c>
      <c r="G91" s="41">
        <v>746.86000000000001</v>
      </c>
      <c r="H91" s="42">
        <v>0</v>
      </c>
      <c r="I91" s="43">
        <f>ROUND(G91*H91,P4)</f>
        <v>0</v>
      </c>
      <c r="J91" s="37"/>
      <c r="O91" s="44">
        <f>I91*0.21</f>
        <v>0</v>
      </c>
      <c r="P91">
        <v>3</v>
      </c>
    </row>
    <row r="92" ht="45">
      <c r="A92" s="37" t="s">
        <v>630</v>
      </c>
      <c r="B92" s="45"/>
      <c r="C92" s="46"/>
      <c r="D92" s="46"/>
      <c r="E92" s="39" t="s">
        <v>9903</v>
      </c>
      <c r="F92" s="46"/>
      <c r="G92" s="46"/>
      <c r="H92" s="46"/>
      <c r="I92" s="46"/>
      <c r="J92" s="48"/>
    </row>
    <row r="93" ht="30">
      <c r="A93" s="37" t="s">
        <v>631</v>
      </c>
      <c r="B93" s="45"/>
      <c r="C93" s="46"/>
      <c r="D93" s="46"/>
      <c r="E93" s="49" t="s">
        <v>9928</v>
      </c>
      <c r="F93" s="46"/>
      <c r="G93" s="46"/>
      <c r="H93" s="46"/>
      <c r="I93" s="46"/>
      <c r="J93" s="48"/>
    </row>
    <row r="94" ht="195">
      <c r="A94" s="37" t="s">
        <v>633</v>
      </c>
      <c r="B94" s="45"/>
      <c r="C94" s="46"/>
      <c r="D94" s="46"/>
      <c r="E94" s="39" t="s">
        <v>2732</v>
      </c>
      <c r="F94" s="46"/>
      <c r="G94" s="46"/>
      <c r="H94" s="46"/>
      <c r="I94" s="46"/>
      <c r="J94" s="48"/>
    </row>
    <row r="95">
      <c r="A95" s="37" t="s">
        <v>625</v>
      </c>
      <c r="B95" s="37">
        <v>21</v>
      </c>
      <c r="C95" s="38" t="s">
        <v>9929</v>
      </c>
      <c r="D95" s="37" t="s">
        <v>627</v>
      </c>
      <c r="E95" s="39" t="s">
        <v>9930</v>
      </c>
      <c r="F95" s="40" t="s">
        <v>832</v>
      </c>
      <c r="G95" s="41">
        <v>778.47000000000003</v>
      </c>
      <c r="H95" s="42">
        <v>0</v>
      </c>
      <c r="I95" s="43">
        <f>ROUND(G95*H95,P4)</f>
        <v>0</v>
      </c>
      <c r="J95" s="37"/>
      <c r="O95" s="44">
        <f>I95*0.21</f>
        <v>0</v>
      </c>
      <c r="P95">
        <v>3</v>
      </c>
    </row>
    <row r="96" ht="45">
      <c r="A96" s="37" t="s">
        <v>630</v>
      </c>
      <c r="B96" s="45"/>
      <c r="C96" s="46"/>
      <c r="D96" s="46"/>
      <c r="E96" s="39" t="s">
        <v>9903</v>
      </c>
      <c r="F96" s="46"/>
      <c r="G96" s="46"/>
      <c r="H96" s="46"/>
      <c r="I96" s="46"/>
      <c r="J96" s="48"/>
    </row>
    <row r="97" ht="30">
      <c r="A97" s="37" t="s">
        <v>631</v>
      </c>
      <c r="B97" s="45"/>
      <c r="C97" s="46"/>
      <c r="D97" s="46"/>
      <c r="E97" s="49" t="s">
        <v>9927</v>
      </c>
      <c r="F97" s="46"/>
      <c r="G97" s="46"/>
      <c r="H97" s="46"/>
      <c r="I97" s="46"/>
      <c r="J97" s="48"/>
    </row>
    <row r="98" ht="195">
      <c r="A98" s="37" t="s">
        <v>633</v>
      </c>
      <c r="B98" s="45"/>
      <c r="C98" s="46"/>
      <c r="D98" s="46"/>
      <c r="E98" s="39" t="s">
        <v>2732</v>
      </c>
      <c r="F98" s="46"/>
      <c r="G98" s="46"/>
      <c r="H98" s="46"/>
      <c r="I98" s="46"/>
      <c r="J98" s="48"/>
    </row>
    <row r="99">
      <c r="A99" s="37" t="s">
        <v>625</v>
      </c>
      <c r="B99" s="37">
        <v>22</v>
      </c>
      <c r="C99" s="38" t="s">
        <v>9931</v>
      </c>
      <c r="D99" s="37" t="s">
        <v>627</v>
      </c>
      <c r="E99" s="39" t="s">
        <v>9932</v>
      </c>
      <c r="F99" s="40" t="s">
        <v>832</v>
      </c>
      <c r="G99" s="41">
        <v>423</v>
      </c>
      <c r="H99" s="42">
        <v>0</v>
      </c>
      <c r="I99" s="43">
        <f>ROUND(G99*H99,P4)</f>
        <v>0</v>
      </c>
      <c r="J99" s="37"/>
      <c r="O99" s="44">
        <f>I99*0.21</f>
        <v>0</v>
      </c>
      <c r="P99">
        <v>3</v>
      </c>
    </row>
    <row r="100" ht="45">
      <c r="A100" s="37" t="s">
        <v>630</v>
      </c>
      <c r="B100" s="45"/>
      <c r="C100" s="46"/>
      <c r="D100" s="46"/>
      <c r="E100" s="39" t="s">
        <v>9903</v>
      </c>
      <c r="F100" s="46"/>
      <c r="G100" s="46"/>
      <c r="H100" s="46"/>
      <c r="I100" s="46"/>
      <c r="J100" s="48"/>
    </row>
    <row r="101" ht="30">
      <c r="A101" s="37" t="s">
        <v>631</v>
      </c>
      <c r="B101" s="45"/>
      <c r="C101" s="46"/>
      <c r="D101" s="46"/>
      <c r="E101" s="49" t="s">
        <v>9933</v>
      </c>
      <c r="F101" s="46"/>
      <c r="G101" s="46"/>
      <c r="H101" s="46"/>
      <c r="I101" s="46"/>
      <c r="J101" s="48"/>
    </row>
    <row r="102" ht="225">
      <c r="A102" s="37" t="s">
        <v>633</v>
      </c>
      <c r="B102" s="45"/>
      <c r="C102" s="46"/>
      <c r="D102" s="46"/>
      <c r="E102" s="39" t="s">
        <v>2328</v>
      </c>
      <c r="F102" s="46"/>
      <c r="G102" s="46"/>
      <c r="H102" s="46"/>
      <c r="I102" s="46"/>
      <c r="J102" s="48"/>
    </row>
    <row r="103" ht="30">
      <c r="A103" s="37" t="s">
        <v>625</v>
      </c>
      <c r="B103" s="37">
        <v>23</v>
      </c>
      <c r="C103" s="38" t="s">
        <v>9934</v>
      </c>
      <c r="D103" s="37" t="s">
        <v>627</v>
      </c>
      <c r="E103" s="39" t="s">
        <v>9935</v>
      </c>
      <c r="F103" s="40" t="s">
        <v>832</v>
      </c>
      <c r="G103" s="41">
        <v>15</v>
      </c>
      <c r="H103" s="42">
        <v>0</v>
      </c>
      <c r="I103" s="43">
        <f>ROUND(G103*H103,P4)</f>
        <v>0</v>
      </c>
      <c r="J103" s="37"/>
      <c r="O103" s="44">
        <f>I103*0.21</f>
        <v>0</v>
      </c>
      <c r="P103">
        <v>3</v>
      </c>
    </row>
    <row r="104" ht="45">
      <c r="A104" s="37" t="s">
        <v>630</v>
      </c>
      <c r="B104" s="45"/>
      <c r="C104" s="46"/>
      <c r="D104" s="46"/>
      <c r="E104" s="39" t="s">
        <v>9903</v>
      </c>
      <c r="F104" s="46"/>
      <c r="G104" s="46"/>
      <c r="H104" s="46"/>
      <c r="I104" s="46"/>
      <c r="J104" s="48"/>
    </row>
    <row r="105" ht="60">
      <c r="A105" s="37" t="s">
        <v>631</v>
      </c>
      <c r="B105" s="45"/>
      <c r="C105" s="46"/>
      <c r="D105" s="46"/>
      <c r="E105" s="49" t="s">
        <v>9936</v>
      </c>
      <c r="F105" s="46"/>
      <c r="G105" s="46"/>
      <c r="H105" s="46"/>
      <c r="I105" s="46"/>
      <c r="J105" s="48"/>
    </row>
    <row r="106" ht="225">
      <c r="A106" s="37" t="s">
        <v>633</v>
      </c>
      <c r="B106" s="45"/>
      <c r="C106" s="46"/>
      <c r="D106" s="46"/>
      <c r="E106" s="39" t="s">
        <v>2328</v>
      </c>
      <c r="F106" s="46"/>
      <c r="G106" s="46"/>
      <c r="H106" s="46"/>
      <c r="I106" s="46"/>
      <c r="J106" s="48"/>
    </row>
    <row r="107">
      <c r="A107" s="37" t="s">
        <v>625</v>
      </c>
      <c r="B107" s="37">
        <v>24</v>
      </c>
      <c r="C107" s="38" t="s">
        <v>2443</v>
      </c>
      <c r="D107" s="37" t="s">
        <v>627</v>
      </c>
      <c r="E107" s="39" t="s">
        <v>2444</v>
      </c>
      <c r="F107" s="40" t="s">
        <v>832</v>
      </c>
      <c r="G107" s="41">
        <v>784.98000000000002</v>
      </c>
      <c r="H107" s="42">
        <v>0</v>
      </c>
      <c r="I107" s="43">
        <f>ROUND(G107*H107,P4)</f>
        <v>0</v>
      </c>
      <c r="J107" s="37"/>
      <c r="O107" s="44">
        <f>I107*0.21</f>
        <v>0</v>
      </c>
      <c r="P107">
        <v>3</v>
      </c>
    </row>
    <row r="108" ht="60">
      <c r="A108" s="37" t="s">
        <v>630</v>
      </c>
      <c r="B108" s="45"/>
      <c r="C108" s="46"/>
      <c r="D108" s="46"/>
      <c r="E108" s="39" t="s">
        <v>9937</v>
      </c>
      <c r="F108" s="46"/>
      <c r="G108" s="46"/>
      <c r="H108" s="46"/>
      <c r="I108" s="46"/>
      <c r="J108" s="48"/>
    </row>
    <row r="109" ht="60">
      <c r="A109" s="37" t="s">
        <v>631</v>
      </c>
      <c r="B109" s="45"/>
      <c r="C109" s="46"/>
      <c r="D109" s="46"/>
      <c r="E109" s="49" t="s">
        <v>9938</v>
      </c>
      <c r="F109" s="46"/>
      <c r="G109" s="46"/>
      <c r="H109" s="46"/>
      <c r="I109" s="46"/>
      <c r="J109" s="48"/>
    </row>
    <row r="110" ht="225">
      <c r="A110" s="37" t="s">
        <v>633</v>
      </c>
      <c r="B110" s="45"/>
      <c r="C110" s="46"/>
      <c r="D110" s="46"/>
      <c r="E110" s="39" t="s">
        <v>2328</v>
      </c>
      <c r="F110" s="46"/>
      <c r="G110" s="46"/>
      <c r="H110" s="46"/>
      <c r="I110" s="46"/>
      <c r="J110" s="48"/>
    </row>
    <row r="111">
      <c r="A111" s="37" t="s">
        <v>625</v>
      </c>
      <c r="B111" s="37">
        <v>25</v>
      </c>
      <c r="C111" s="38" t="s">
        <v>2443</v>
      </c>
      <c r="D111" s="37" t="s">
        <v>623</v>
      </c>
      <c r="E111" s="39" t="s">
        <v>2444</v>
      </c>
      <c r="F111" s="40" t="s">
        <v>832</v>
      </c>
      <c r="G111" s="41">
        <v>24</v>
      </c>
      <c r="H111" s="42">
        <v>0</v>
      </c>
      <c r="I111" s="43">
        <f>ROUND(G111*H111,P4)</f>
        <v>0</v>
      </c>
      <c r="J111" s="37"/>
      <c r="O111" s="44">
        <f>I111*0.21</f>
        <v>0</v>
      </c>
      <c r="P111">
        <v>3</v>
      </c>
    </row>
    <row r="112" ht="60">
      <c r="A112" s="37" t="s">
        <v>630</v>
      </c>
      <c r="B112" s="45"/>
      <c r="C112" s="46"/>
      <c r="D112" s="46"/>
      <c r="E112" s="39" t="s">
        <v>9939</v>
      </c>
      <c r="F112" s="46"/>
      <c r="G112" s="46"/>
      <c r="H112" s="46"/>
      <c r="I112" s="46"/>
      <c r="J112" s="48"/>
    </row>
    <row r="113" ht="30">
      <c r="A113" s="37" t="s">
        <v>631</v>
      </c>
      <c r="B113" s="45"/>
      <c r="C113" s="46"/>
      <c r="D113" s="46"/>
      <c r="E113" s="49" t="s">
        <v>9940</v>
      </c>
      <c r="F113" s="46"/>
      <c r="G113" s="46"/>
      <c r="H113" s="46"/>
      <c r="I113" s="46"/>
      <c r="J113" s="48"/>
    </row>
    <row r="114" ht="225">
      <c r="A114" s="37" t="s">
        <v>633</v>
      </c>
      <c r="B114" s="45"/>
      <c r="C114" s="46"/>
      <c r="D114" s="46"/>
      <c r="E114" s="39" t="s">
        <v>2328</v>
      </c>
      <c r="F114" s="46"/>
      <c r="G114" s="46"/>
      <c r="H114" s="46"/>
      <c r="I114" s="46"/>
      <c r="J114" s="48"/>
    </row>
    <row r="115">
      <c r="A115" s="31" t="s">
        <v>622</v>
      </c>
      <c r="B115" s="32"/>
      <c r="C115" s="33" t="s">
        <v>787</v>
      </c>
      <c r="D115" s="34"/>
      <c r="E115" s="31" t="s">
        <v>1028</v>
      </c>
      <c r="F115" s="34"/>
      <c r="G115" s="34"/>
      <c r="H115" s="34"/>
      <c r="I115" s="35">
        <f>SUMIFS(I116:I119,A116:A119,"P")</f>
        <v>0</v>
      </c>
      <c r="J115" s="36"/>
    </row>
    <row r="116">
      <c r="A116" s="37" t="s">
        <v>625</v>
      </c>
      <c r="B116" s="37">
        <v>26</v>
      </c>
      <c r="C116" s="38" t="s">
        <v>9941</v>
      </c>
      <c r="D116" s="37" t="s">
        <v>627</v>
      </c>
      <c r="E116" s="39" t="s">
        <v>9942</v>
      </c>
      <c r="F116" s="40" t="s">
        <v>832</v>
      </c>
      <c r="G116" s="41">
        <v>125</v>
      </c>
      <c r="H116" s="42">
        <v>0</v>
      </c>
      <c r="I116" s="43">
        <f>ROUND(G116*H116,P4)</f>
        <v>0</v>
      </c>
      <c r="J116" s="37"/>
      <c r="O116" s="44">
        <f>I116*0.21</f>
        <v>0</v>
      </c>
      <c r="P116">
        <v>3</v>
      </c>
    </row>
    <row r="117" ht="45">
      <c r="A117" s="37" t="s">
        <v>630</v>
      </c>
      <c r="B117" s="45"/>
      <c r="C117" s="46"/>
      <c r="D117" s="46"/>
      <c r="E117" s="39" t="s">
        <v>9903</v>
      </c>
      <c r="F117" s="46"/>
      <c r="G117" s="46"/>
      <c r="H117" s="46"/>
      <c r="I117" s="46"/>
      <c r="J117" s="48"/>
    </row>
    <row r="118" ht="30">
      <c r="A118" s="37" t="s">
        <v>631</v>
      </c>
      <c r="B118" s="45"/>
      <c r="C118" s="46"/>
      <c r="D118" s="46"/>
      <c r="E118" s="49" t="s">
        <v>9943</v>
      </c>
      <c r="F118" s="46"/>
      <c r="G118" s="46"/>
      <c r="H118" s="46"/>
      <c r="I118" s="46"/>
      <c r="J118" s="48"/>
    </row>
    <row r="119" ht="285">
      <c r="A119" s="37" t="s">
        <v>633</v>
      </c>
      <c r="B119" s="45"/>
      <c r="C119" s="46"/>
      <c r="D119" s="46"/>
      <c r="E119" s="39" t="s">
        <v>2053</v>
      </c>
      <c r="F119" s="46"/>
      <c r="G119" s="46"/>
      <c r="H119" s="46"/>
      <c r="I119" s="46"/>
      <c r="J119" s="48"/>
    </row>
    <row r="120">
      <c r="A120" s="31" t="s">
        <v>622</v>
      </c>
      <c r="B120" s="32"/>
      <c r="C120" s="33" t="s">
        <v>794</v>
      </c>
      <c r="D120" s="34"/>
      <c r="E120" s="31" t="s">
        <v>1032</v>
      </c>
      <c r="F120" s="34"/>
      <c r="G120" s="34"/>
      <c r="H120" s="34"/>
      <c r="I120" s="35">
        <f>SUMIFS(I121:I132,A121:A132,"P")</f>
        <v>0</v>
      </c>
      <c r="J120" s="36"/>
    </row>
    <row r="121">
      <c r="A121" s="37" t="s">
        <v>625</v>
      </c>
      <c r="B121" s="37">
        <v>27</v>
      </c>
      <c r="C121" s="38" t="s">
        <v>9580</v>
      </c>
      <c r="D121" s="37" t="s">
        <v>627</v>
      </c>
      <c r="E121" s="39" t="s">
        <v>9581</v>
      </c>
      <c r="F121" s="40" t="s">
        <v>744</v>
      </c>
      <c r="G121" s="41">
        <v>94</v>
      </c>
      <c r="H121" s="42">
        <v>0</v>
      </c>
      <c r="I121" s="43">
        <f>ROUND(G121*H121,P4)</f>
        <v>0</v>
      </c>
      <c r="J121" s="37"/>
      <c r="O121" s="44">
        <f>I121*0.21</f>
        <v>0</v>
      </c>
      <c r="P121">
        <v>3</v>
      </c>
    </row>
    <row r="122" ht="45">
      <c r="A122" s="37" t="s">
        <v>630</v>
      </c>
      <c r="B122" s="45"/>
      <c r="C122" s="46"/>
      <c r="D122" s="46"/>
      <c r="E122" s="39" t="s">
        <v>9903</v>
      </c>
      <c r="F122" s="46"/>
      <c r="G122" s="46"/>
      <c r="H122" s="46"/>
      <c r="I122" s="46"/>
      <c r="J122" s="48"/>
    </row>
    <row r="123" ht="30">
      <c r="A123" s="37" t="s">
        <v>631</v>
      </c>
      <c r="B123" s="45"/>
      <c r="C123" s="46"/>
      <c r="D123" s="46"/>
      <c r="E123" s="49" t="s">
        <v>9944</v>
      </c>
      <c r="F123" s="46"/>
      <c r="G123" s="46"/>
      <c r="H123" s="46"/>
      <c r="I123" s="46"/>
      <c r="J123" s="48"/>
    </row>
    <row r="124" ht="90">
      <c r="A124" s="37" t="s">
        <v>633</v>
      </c>
      <c r="B124" s="45"/>
      <c r="C124" s="46"/>
      <c r="D124" s="46"/>
      <c r="E124" s="39" t="s">
        <v>1632</v>
      </c>
      <c r="F124" s="46"/>
      <c r="G124" s="46"/>
      <c r="H124" s="46"/>
      <c r="I124" s="46"/>
      <c r="J124" s="48"/>
    </row>
    <row r="125" ht="30">
      <c r="A125" s="37" t="s">
        <v>625</v>
      </c>
      <c r="B125" s="37">
        <v>28</v>
      </c>
      <c r="C125" s="38" t="s">
        <v>2364</v>
      </c>
      <c r="D125" s="37" t="s">
        <v>627</v>
      </c>
      <c r="E125" s="39" t="s">
        <v>2365</v>
      </c>
      <c r="F125" s="40" t="s">
        <v>744</v>
      </c>
      <c r="G125" s="41">
        <v>337</v>
      </c>
      <c r="H125" s="42">
        <v>0</v>
      </c>
      <c r="I125" s="43">
        <f>ROUND(G125*H125,P4)</f>
        <v>0</v>
      </c>
      <c r="J125" s="37"/>
      <c r="O125" s="44">
        <f>I125*0.21</f>
        <v>0</v>
      </c>
      <c r="P125">
        <v>3</v>
      </c>
    </row>
    <row r="126" ht="45">
      <c r="A126" s="37" t="s">
        <v>630</v>
      </c>
      <c r="B126" s="45"/>
      <c r="C126" s="46"/>
      <c r="D126" s="46"/>
      <c r="E126" s="39" t="s">
        <v>9903</v>
      </c>
      <c r="F126" s="46"/>
      <c r="G126" s="46"/>
      <c r="H126" s="46"/>
      <c r="I126" s="46"/>
      <c r="J126" s="48"/>
    </row>
    <row r="127" ht="30">
      <c r="A127" s="37" t="s">
        <v>631</v>
      </c>
      <c r="B127" s="45"/>
      <c r="C127" s="46"/>
      <c r="D127" s="46"/>
      <c r="E127" s="49" t="s">
        <v>9945</v>
      </c>
      <c r="F127" s="46"/>
      <c r="G127" s="46"/>
      <c r="H127" s="46"/>
      <c r="I127" s="46"/>
      <c r="J127" s="48"/>
    </row>
    <row r="128" ht="90">
      <c r="A128" s="37" t="s">
        <v>633</v>
      </c>
      <c r="B128" s="45"/>
      <c r="C128" s="46"/>
      <c r="D128" s="46"/>
      <c r="E128" s="39" t="s">
        <v>1632</v>
      </c>
      <c r="F128" s="46"/>
      <c r="G128" s="46"/>
      <c r="H128" s="46"/>
      <c r="I128" s="46"/>
      <c r="J128" s="48"/>
    </row>
    <row r="129">
      <c r="A129" s="37" t="s">
        <v>625</v>
      </c>
      <c r="B129" s="37">
        <v>29</v>
      </c>
      <c r="C129" s="38" t="s">
        <v>9946</v>
      </c>
      <c r="D129" s="37" t="s">
        <v>627</v>
      </c>
      <c r="E129" s="39" t="s">
        <v>9947</v>
      </c>
      <c r="F129" s="40" t="s">
        <v>744</v>
      </c>
      <c r="G129" s="41">
        <v>80</v>
      </c>
      <c r="H129" s="42">
        <v>0</v>
      </c>
      <c r="I129" s="43">
        <f>ROUND(G129*H129,P4)</f>
        <v>0</v>
      </c>
      <c r="J129" s="37"/>
      <c r="O129" s="44">
        <f>I129*0.21</f>
        <v>0</v>
      </c>
      <c r="P129">
        <v>3</v>
      </c>
    </row>
    <row r="130" ht="45">
      <c r="A130" s="37" t="s">
        <v>630</v>
      </c>
      <c r="B130" s="45"/>
      <c r="C130" s="46"/>
      <c r="D130" s="46"/>
      <c r="E130" s="39" t="s">
        <v>9903</v>
      </c>
      <c r="F130" s="46"/>
      <c r="G130" s="46"/>
      <c r="H130" s="46"/>
      <c r="I130" s="46"/>
      <c r="J130" s="48"/>
    </row>
    <row r="131" ht="30">
      <c r="A131" s="37" t="s">
        <v>631</v>
      </c>
      <c r="B131" s="45"/>
      <c r="C131" s="46"/>
      <c r="D131" s="46"/>
      <c r="E131" s="49" t="s">
        <v>9948</v>
      </c>
      <c r="F131" s="46"/>
      <c r="G131" s="46"/>
      <c r="H131" s="46"/>
      <c r="I131" s="46"/>
      <c r="J131" s="48"/>
    </row>
    <row r="132" ht="90">
      <c r="A132" s="37" t="s">
        <v>633</v>
      </c>
      <c r="B132" s="50"/>
      <c r="C132" s="51"/>
      <c r="D132" s="51"/>
      <c r="E132" s="39" t="s">
        <v>1632</v>
      </c>
      <c r="F132" s="51"/>
      <c r="G132" s="51"/>
      <c r="H132" s="51"/>
      <c r="I132" s="51"/>
      <c r="J132" s="52"/>
    </row>
  </sheetData>
  <sheetProtection sheet="1" objects="1" scenarios="1" spinCount="100000" saltValue="1U4oQbzmx+0ByrEWcmkNsFZlOBR51j/dsFWuWl6Eza2Gcme45BEq2A4OgWUJ03mSIsgWKmk/C64vxSy5+GkttA==" hashValue="JM9X1fJj/pnEMzkOGWf2muFW3eRP9imQ4JCpW2rflhn9ryne3f1FZQl8NZ3zYL6K48DABdFUWjontPnSqQV5G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9949</v>
      </c>
      <c r="I3" s="25">
        <f>SUMIFS(I9:I152,A9:A152,"SD")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9949</v>
      </c>
      <c r="D5" s="22"/>
      <c r="E5" s="23" t="s">
        <v>420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SUMIFS(I10:I17,A10:A17,"P")</f>
        <v>0</v>
      </c>
      <c r="J9" s="36"/>
    </row>
    <row r="10" ht="45">
      <c r="A10" s="37" t="s">
        <v>625</v>
      </c>
      <c r="B10" s="37">
        <v>1</v>
      </c>
      <c r="C10" s="38" t="s">
        <v>678</v>
      </c>
      <c r="D10" s="37" t="s">
        <v>679</v>
      </c>
      <c r="E10" s="39" t="s">
        <v>680</v>
      </c>
      <c r="F10" s="40" t="s">
        <v>673</v>
      </c>
      <c r="G10" s="41">
        <v>473.55799999999999</v>
      </c>
      <c r="H10" s="42">
        <v>0</v>
      </c>
      <c r="I10" s="43">
        <f>ROUND(G10*H10,P4)</f>
        <v>0</v>
      </c>
      <c r="J10" s="37"/>
      <c r="O10" s="44">
        <f>I10*0.21</f>
        <v>0</v>
      </c>
      <c r="P10">
        <v>3</v>
      </c>
    </row>
    <row r="11">
      <c r="A11" s="37" t="s">
        <v>630</v>
      </c>
      <c r="B11" s="45"/>
      <c r="C11" s="46"/>
      <c r="D11" s="46"/>
      <c r="E11" s="39" t="s">
        <v>681</v>
      </c>
      <c r="F11" s="46"/>
      <c r="G11" s="46"/>
      <c r="H11" s="46"/>
      <c r="I11" s="46"/>
      <c r="J11" s="48"/>
    </row>
    <row r="12" ht="105">
      <c r="A12" s="37" t="s">
        <v>631</v>
      </c>
      <c r="B12" s="45"/>
      <c r="C12" s="46"/>
      <c r="D12" s="46"/>
      <c r="E12" s="49" t="s">
        <v>9950</v>
      </c>
      <c r="F12" s="46"/>
      <c r="G12" s="46"/>
      <c r="H12" s="46"/>
      <c r="I12" s="46"/>
      <c r="J12" s="48"/>
    </row>
    <row r="13" ht="120">
      <c r="A13" s="37" t="s">
        <v>633</v>
      </c>
      <c r="B13" s="45"/>
      <c r="C13" s="46"/>
      <c r="D13" s="46"/>
      <c r="E13" s="39" t="s">
        <v>713</v>
      </c>
      <c r="F13" s="46"/>
      <c r="G13" s="46"/>
      <c r="H13" s="46"/>
      <c r="I13" s="46"/>
      <c r="J13" s="48"/>
    </row>
    <row r="14" ht="60">
      <c r="A14" s="37" t="s">
        <v>625</v>
      </c>
      <c r="B14" s="37">
        <v>2</v>
      </c>
      <c r="C14" s="38" t="s">
        <v>684</v>
      </c>
      <c r="D14" s="37" t="s">
        <v>685</v>
      </c>
      <c r="E14" s="39" t="s">
        <v>686</v>
      </c>
      <c r="F14" s="40" t="s">
        <v>673</v>
      </c>
      <c r="G14" s="41">
        <v>15.369999999999999</v>
      </c>
      <c r="H14" s="42">
        <v>0</v>
      </c>
      <c r="I14" s="43">
        <f>ROUND(G14*H14,P4)</f>
        <v>0</v>
      </c>
      <c r="J14" s="37"/>
      <c r="O14" s="44">
        <f>I14*0.21</f>
        <v>0</v>
      </c>
      <c r="P14">
        <v>3</v>
      </c>
    </row>
    <row r="15">
      <c r="A15" s="37" t="s">
        <v>630</v>
      </c>
      <c r="B15" s="45"/>
      <c r="C15" s="46"/>
      <c r="D15" s="46"/>
      <c r="E15" s="39" t="s">
        <v>681</v>
      </c>
      <c r="F15" s="46"/>
      <c r="G15" s="46"/>
      <c r="H15" s="46"/>
      <c r="I15" s="46"/>
      <c r="J15" s="48"/>
    </row>
    <row r="16" ht="60">
      <c r="A16" s="37" t="s">
        <v>631</v>
      </c>
      <c r="B16" s="45"/>
      <c r="C16" s="46"/>
      <c r="D16" s="46"/>
      <c r="E16" s="49" t="s">
        <v>9951</v>
      </c>
      <c r="F16" s="46"/>
      <c r="G16" s="46"/>
      <c r="H16" s="46"/>
      <c r="I16" s="46"/>
      <c r="J16" s="48"/>
    </row>
    <row r="17" ht="120">
      <c r="A17" s="37" t="s">
        <v>633</v>
      </c>
      <c r="B17" s="45"/>
      <c r="C17" s="46"/>
      <c r="D17" s="46"/>
      <c r="E17" s="39" t="s">
        <v>713</v>
      </c>
      <c r="F17" s="46"/>
      <c r="G17" s="46"/>
      <c r="H17" s="46"/>
      <c r="I17" s="46"/>
      <c r="J17" s="48"/>
    </row>
    <row r="18">
      <c r="A18" s="31" t="s">
        <v>622</v>
      </c>
      <c r="B18" s="32"/>
      <c r="C18" s="33" t="s">
        <v>623</v>
      </c>
      <c r="D18" s="34"/>
      <c r="E18" s="31" t="s">
        <v>624</v>
      </c>
      <c r="F18" s="34"/>
      <c r="G18" s="34"/>
      <c r="H18" s="34"/>
      <c r="I18" s="35">
        <f>SUMIFS(I19:I58,A19:A58,"P")</f>
        <v>0</v>
      </c>
      <c r="J18" s="36"/>
    </row>
    <row r="19">
      <c r="A19" s="37" t="s">
        <v>625</v>
      </c>
      <c r="B19" s="37">
        <v>3</v>
      </c>
      <c r="C19" s="38" t="s">
        <v>1261</v>
      </c>
      <c r="D19" s="37" t="s">
        <v>627</v>
      </c>
      <c r="E19" s="39" t="s">
        <v>1262</v>
      </c>
      <c r="F19" s="40" t="s">
        <v>629</v>
      </c>
      <c r="G19" s="41">
        <v>1264.704</v>
      </c>
      <c r="H19" s="42">
        <v>0</v>
      </c>
      <c r="I19" s="43">
        <f>ROUND(G19*H19,P4)</f>
        <v>0</v>
      </c>
      <c r="J19" s="37"/>
      <c r="O19" s="44">
        <f>I19*0.21</f>
        <v>0</v>
      </c>
      <c r="P19">
        <v>3</v>
      </c>
    </row>
    <row r="20">
      <c r="A20" s="37" t="s">
        <v>630</v>
      </c>
      <c r="B20" s="45"/>
      <c r="C20" s="46"/>
      <c r="D20" s="46"/>
      <c r="E20" s="39" t="s">
        <v>9952</v>
      </c>
      <c r="F20" s="46"/>
      <c r="G20" s="46"/>
      <c r="H20" s="46"/>
      <c r="I20" s="46"/>
      <c r="J20" s="48"/>
    </row>
    <row r="21" ht="45">
      <c r="A21" s="37" t="s">
        <v>631</v>
      </c>
      <c r="B21" s="45"/>
      <c r="C21" s="46"/>
      <c r="D21" s="46"/>
      <c r="E21" s="49" t="s">
        <v>9953</v>
      </c>
      <c r="F21" s="46"/>
      <c r="G21" s="46"/>
      <c r="H21" s="46"/>
      <c r="I21" s="46"/>
      <c r="J21" s="48"/>
    </row>
    <row r="22" ht="75">
      <c r="A22" s="37" t="s">
        <v>633</v>
      </c>
      <c r="B22" s="45"/>
      <c r="C22" s="46"/>
      <c r="D22" s="46"/>
      <c r="E22" s="39" t="s">
        <v>1264</v>
      </c>
      <c r="F22" s="46"/>
      <c r="G22" s="46"/>
      <c r="H22" s="46"/>
      <c r="I22" s="46"/>
      <c r="J22" s="48"/>
    </row>
    <row r="23">
      <c r="A23" s="37" t="s">
        <v>625</v>
      </c>
      <c r="B23" s="37">
        <v>4</v>
      </c>
      <c r="C23" s="38" t="s">
        <v>1143</v>
      </c>
      <c r="D23" s="37" t="s">
        <v>627</v>
      </c>
      <c r="E23" s="39" t="s">
        <v>1144</v>
      </c>
      <c r="F23" s="40" t="s">
        <v>629</v>
      </c>
      <c r="G23" s="41">
        <v>238.90000000000001</v>
      </c>
      <c r="H23" s="42">
        <v>0</v>
      </c>
      <c r="I23" s="43">
        <f>ROUND(G23*H23,P4)</f>
        <v>0</v>
      </c>
      <c r="J23" s="37"/>
      <c r="O23" s="44">
        <f>I23*0.21</f>
        <v>0</v>
      </c>
      <c r="P23">
        <v>3</v>
      </c>
    </row>
    <row r="24">
      <c r="A24" s="37" t="s">
        <v>630</v>
      </c>
      <c r="B24" s="45"/>
      <c r="C24" s="46"/>
      <c r="D24" s="46"/>
      <c r="E24" s="39" t="s">
        <v>9954</v>
      </c>
      <c r="F24" s="46"/>
      <c r="G24" s="46"/>
      <c r="H24" s="46"/>
      <c r="I24" s="46"/>
      <c r="J24" s="48"/>
    </row>
    <row r="25">
      <c r="A25" s="37" t="s">
        <v>631</v>
      </c>
      <c r="B25" s="45"/>
      <c r="C25" s="46"/>
      <c r="D25" s="46"/>
      <c r="E25" s="49" t="s">
        <v>9955</v>
      </c>
      <c r="F25" s="46"/>
      <c r="G25" s="46"/>
      <c r="H25" s="46"/>
      <c r="I25" s="46"/>
      <c r="J25" s="48"/>
    </row>
    <row r="26" ht="409.5">
      <c r="A26" s="37" t="s">
        <v>633</v>
      </c>
      <c r="B26" s="45"/>
      <c r="C26" s="46"/>
      <c r="D26" s="46"/>
      <c r="E26" s="39" t="s">
        <v>1147</v>
      </c>
      <c r="F26" s="46"/>
      <c r="G26" s="46"/>
      <c r="H26" s="46"/>
      <c r="I26" s="46"/>
      <c r="J26" s="48"/>
    </row>
    <row r="27">
      <c r="A27" s="37" t="s">
        <v>625</v>
      </c>
      <c r="B27" s="37">
        <v>5</v>
      </c>
      <c r="C27" s="38" t="s">
        <v>1148</v>
      </c>
      <c r="D27" s="37" t="s">
        <v>627</v>
      </c>
      <c r="E27" s="39" t="s">
        <v>1149</v>
      </c>
      <c r="F27" s="40" t="s">
        <v>629</v>
      </c>
      <c r="G27" s="41">
        <v>59.128999999999998</v>
      </c>
      <c r="H27" s="42">
        <v>0</v>
      </c>
      <c r="I27" s="43">
        <f>ROUND(G27*H27,P4)</f>
        <v>0</v>
      </c>
      <c r="J27" s="37"/>
      <c r="O27" s="44">
        <f>I27*0.21</f>
        <v>0</v>
      </c>
      <c r="P27">
        <v>3</v>
      </c>
    </row>
    <row r="28" ht="30">
      <c r="A28" s="37" t="s">
        <v>630</v>
      </c>
      <c r="B28" s="45"/>
      <c r="C28" s="46"/>
      <c r="D28" s="46"/>
      <c r="E28" s="39" t="s">
        <v>9956</v>
      </c>
      <c r="F28" s="46"/>
      <c r="G28" s="46"/>
      <c r="H28" s="46"/>
      <c r="I28" s="46"/>
      <c r="J28" s="48"/>
    </row>
    <row r="29">
      <c r="A29" s="37" t="s">
        <v>631</v>
      </c>
      <c r="B29" s="45"/>
      <c r="C29" s="46"/>
      <c r="D29" s="46"/>
      <c r="E29" s="49" t="s">
        <v>9957</v>
      </c>
      <c r="F29" s="46"/>
      <c r="G29" s="46"/>
      <c r="H29" s="46"/>
      <c r="I29" s="46"/>
      <c r="J29" s="48"/>
    </row>
    <row r="30" ht="409.5">
      <c r="A30" s="37" t="s">
        <v>633</v>
      </c>
      <c r="B30" s="45"/>
      <c r="C30" s="46"/>
      <c r="D30" s="46"/>
      <c r="E30" s="39" t="s">
        <v>1152</v>
      </c>
      <c r="F30" s="46"/>
      <c r="G30" s="46"/>
      <c r="H30" s="46"/>
      <c r="I30" s="46"/>
      <c r="J30" s="48"/>
    </row>
    <row r="31">
      <c r="A31" s="37" t="s">
        <v>625</v>
      </c>
      <c r="B31" s="37">
        <v>6</v>
      </c>
      <c r="C31" s="38" t="s">
        <v>1153</v>
      </c>
      <c r="D31" s="37" t="s">
        <v>627</v>
      </c>
      <c r="E31" s="39" t="s">
        <v>1154</v>
      </c>
      <c r="F31" s="40" t="s">
        <v>629</v>
      </c>
      <c r="G31" s="41">
        <v>1.014</v>
      </c>
      <c r="H31" s="42">
        <v>0</v>
      </c>
      <c r="I31" s="43">
        <f>ROUND(G31*H31,P4)</f>
        <v>0</v>
      </c>
      <c r="J31" s="37"/>
      <c r="O31" s="44">
        <f>I31*0.21</f>
        <v>0</v>
      </c>
      <c r="P31">
        <v>3</v>
      </c>
    </row>
    <row r="32">
      <c r="A32" s="37" t="s">
        <v>630</v>
      </c>
      <c r="B32" s="45"/>
      <c r="C32" s="46"/>
      <c r="D32" s="46"/>
      <c r="E32" s="39" t="s">
        <v>9958</v>
      </c>
      <c r="F32" s="46"/>
      <c r="G32" s="46"/>
      <c r="H32" s="46"/>
      <c r="I32" s="46"/>
      <c r="J32" s="48"/>
    </row>
    <row r="33">
      <c r="A33" s="37" t="s">
        <v>631</v>
      </c>
      <c r="B33" s="45"/>
      <c r="C33" s="46"/>
      <c r="D33" s="46"/>
      <c r="E33" s="49" t="s">
        <v>9959</v>
      </c>
      <c r="F33" s="46"/>
      <c r="G33" s="46"/>
      <c r="H33" s="46"/>
      <c r="I33" s="46"/>
      <c r="J33" s="48"/>
    </row>
    <row r="34" ht="409.5">
      <c r="A34" s="37" t="s">
        <v>633</v>
      </c>
      <c r="B34" s="45"/>
      <c r="C34" s="46"/>
      <c r="D34" s="46"/>
      <c r="E34" s="39" t="s">
        <v>1152</v>
      </c>
      <c r="F34" s="46"/>
      <c r="G34" s="46"/>
      <c r="H34" s="46"/>
      <c r="I34" s="46"/>
      <c r="J34" s="48"/>
    </row>
    <row r="35">
      <c r="A35" s="37" t="s">
        <v>625</v>
      </c>
      <c r="B35" s="37">
        <v>7</v>
      </c>
      <c r="C35" s="38" t="s">
        <v>1281</v>
      </c>
      <c r="D35" s="37" t="s">
        <v>627</v>
      </c>
      <c r="E35" s="39" t="s">
        <v>1282</v>
      </c>
      <c r="F35" s="40" t="s">
        <v>629</v>
      </c>
      <c r="G35" s="41">
        <v>1264.704</v>
      </c>
      <c r="H35" s="42">
        <v>0</v>
      </c>
      <c r="I35" s="43">
        <f>ROUND(G35*H35,P4)</f>
        <v>0</v>
      </c>
      <c r="J35" s="37"/>
      <c r="O35" s="44">
        <f>I35*0.21</f>
        <v>0</v>
      </c>
      <c r="P35">
        <v>3</v>
      </c>
    </row>
    <row r="36">
      <c r="A36" s="37" t="s">
        <v>630</v>
      </c>
      <c r="B36" s="45"/>
      <c r="C36" s="46"/>
      <c r="D36" s="46"/>
      <c r="E36" s="39" t="s">
        <v>9960</v>
      </c>
      <c r="F36" s="46"/>
      <c r="G36" s="46"/>
      <c r="H36" s="46"/>
      <c r="I36" s="46"/>
      <c r="J36" s="48"/>
    </row>
    <row r="37">
      <c r="A37" s="37" t="s">
        <v>631</v>
      </c>
      <c r="B37" s="45"/>
      <c r="C37" s="46"/>
      <c r="D37" s="46"/>
      <c r="E37" s="49" t="s">
        <v>9961</v>
      </c>
      <c r="F37" s="46"/>
      <c r="G37" s="46"/>
      <c r="H37" s="46"/>
      <c r="I37" s="46"/>
      <c r="J37" s="48"/>
    </row>
    <row r="38" ht="270">
      <c r="A38" s="37" t="s">
        <v>633</v>
      </c>
      <c r="B38" s="45"/>
      <c r="C38" s="46"/>
      <c r="D38" s="46"/>
      <c r="E38" s="39" t="s">
        <v>1284</v>
      </c>
      <c r="F38" s="46"/>
      <c r="G38" s="46"/>
      <c r="H38" s="46"/>
      <c r="I38" s="46"/>
      <c r="J38" s="48"/>
    </row>
    <row r="39">
      <c r="A39" s="37" t="s">
        <v>625</v>
      </c>
      <c r="B39" s="37">
        <v>8</v>
      </c>
      <c r="C39" s="38" t="s">
        <v>1292</v>
      </c>
      <c r="D39" s="37" t="s">
        <v>627</v>
      </c>
      <c r="E39" s="39" t="s">
        <v>1293</v>
      </c>
      <c r="F39" s="40" t="s">
        <v>629</v>
      </c>
      <c r="G39" s="41">
        <v>973.50999999999999</v>
      </c>
      <c r="H39" s="42">
        <v>0</v>
      </c>
      <c r="I39" s="43">
        <f>ROUND(G39*H39,P4)</f>
        <v>0</v>
      </c>
      <c r="J39" s="37"/>
      <c r="O39" s="44">
        <f>I39*0.21</f>
        <v>0</v>
      </c>
      <c r="P39">
        <v>3</v>
      </c>
    </row>
    <row r="40">
      <c r="A40" s="37" t="s">
        <v>630</v>
      </c>
      <c r="B40" s="45"/>
      <c r="C40" s="46"/>
      <c r="D40" s="46"/>
      <c r="E40" s="39" t="s">
        <v>9962</v>
      </c>
      <c r="F40" s="46"/>
      <c r="G40" s="46"/>
      <c r="H40" s="46"/>
      <c r="I40" s="46"/>
      <c r="J40" s="48"/>
    </row>
    <row r="41">
      <c r="A41" s="37" t="s">
        <v>631</v>
      </c>
      <c r="B41" s="45"/>
      <c r="C41" s="46"/>
      <c r="D41" s="46"/>
      <c r="E41" s="49" t="s">
        <v>9963</v>
      </c>
      <c r="F41" s="46"/>
      <c r="G41" s="46"/>
      <c r="H41" s="46"/>
      <c r="I41" s="46"/>
      <c r="J41" s="48"/>
    </row>
    <row r="42" ht="405">
      <c r="A42" s="37" t="s">
        <v>633</v>
      </c>
      <c r="B42" s="45"/>
      <c r="C42" s="46"/>
      <c r="D42" s="46"/>
      <c r="E42" s="39" t="s">
        <v>1295</v>
      </c>
      <c r="F42" s="46"/>
      <c r="G42" s="46"/>
      <c r="H42" s="46"/>
      <c r="I42" s="46"/>
      <c r="J42" s="48"/>
    </row>
    <row r="43">
      <c r="A43" s="37" t="s">
        <v>625</v>
      </c>
      <c r="B43" s="37">
        <v>9</v>
      </c>
      <c r="C43" s="38" t="s">
        <v>3074</v>
      </c>
      <c r="D43" s="37" t="s">
        <v>627</v>
      </c>
      <c r="E43" s="39" t="s">
        <v>3075</v>
      </c>
      <c r="F43" s="40" t="s">
        <v>629</v>
      </c>
      <c r="G43" s="41">
        <v>5.4800000000000004</v>
      </c>
      <c r="H43" s="42">
        <v>0</v>
      </c>
      <c r="I43" s="43">
        <f>ROUND(G43*H43,P4)</f>
        <v>0</v>
      </c>
      <c r="J43" s="37"/>
      <c r="O43" s="44">
        <f>I43*0.21</f>
        <v>0</v>
      </c>
      <c r="P43">
        <v>3</v>
      </c>
    </row>
    <row r="44">
      <c r="A44" s="37" t="s">
        <v>630</v>
      </c>
      <c r="B44" s="45"/>
      <c r="C44" s="46"/>
      <c r="D44" s="46"/>
      <c r="E44" s="39" t="s">
        <v>9962</v>
      </c>
      <c r="F44" s="46"/>
      <c r="G44" s="46"/>
      <c r="H44" s="46"/>
      <c r="I44" s="46"/>
      <c r="J44" s="48"/>
    </row>
    <row r="45">
      <c r="A45" s="37" t="s">
        <v>631</v>
      </c>
      <c r="B45" s="45"/>
      <c r="C45" s="46"/>
      <c r="D45" s="46"/>
      <c r="E45" s="49" t="s">
        <v>9964</v>
      </c>
      <c r="F45" s="46"/>
      <c r="G45" s="46"/>
      <c r="H45" s="46"/>
      <c r="I45" s="46"/>
      <c r="J45" s="48"/>
    </row>
    <row r="46" ht="345">
      <c r="A46" s="37" t="s">
        <v>633</v>
      </c>
      <c r="B46" s="45"/>
      <c r="C46" s="46"/>
      <c r="D46" s="46"/>
      <c r="E46" s="39" t="s">
        <v>9660</v>
      </c>
      <c r="F46" s="46"/>
      <c r="G46" s="46"/>
      <c r="H46" s="46"/>
      <c r="I46" s="46"/>
      <c r="J46" s="48"/>
    </row>
    <row r="47">
      <c r="A47" s="37" t="s">
        <v>625</v>
      </c>
      <c r="B47" s="37">
        <v>10</v>
      </c>
      <c r="C47" s="38" t="s">
        <v>1296</v>
      </c>
      <c r="D47" s="37" t="s">
        <v>627</v>
      </c>
      <c r="E47" s="39" t="s">
        <v>1297</v>
      </c>
      <c r="F47" s="40" t="s">
        <v>629</v>
      </c>
      <c r="G47" s="41">
        <v>44.393999999999998</v>
      </c>
      <c r="H47" s="42">
        <v>0</v>
      </c>
      <c r="I47" s="43">
        <f>ROUND(G47*H47,P4)</f>
        <v>0</v>
      </c>
      <c r="J47" s="37"/>
      <c r="O47" s="44">
        <f>I47*0.21</f>
        <v>0</v>
      </c>
      <c r="P47">
        <v>3</v>
      </c>
    </row>
    <row r="48" ht="30">
      <c r="A48" s="37" t="s">
        <v>630</v>
      </c>
      <c r="B48" s="45"/>
      <c r="C48" s="46"/>
      <c r="D48" s="46"/>
      <c r="E48" s="39" t="s">
        <v>9965</v>
      </c>
      <c r="F48" s="46"/>
      <c r="G48" s="46"/>
      <c r="H48" s="46"/>
      <c r="I48" s="46"/>
      <c r="J48" s="48"/>
    </row>
    <row r="49">
      <c r="A49" s="37" t="s">
        <v>631</v>
      </c>
      <c r="B49" s="45"/>
      <c r="C49" s="46"/>
      <c r="D49" s="46"/>
      <c r="E49" s="49" t="s">
        <v>9966</v>
      </c>
      <c r="F49" s="46"/>
      <c r="G49" s="46"/>
      <c r="H49" s="46"/>
      <c r="I49" s="46"/>
      <c r="J49" s="48"/>
    </row>
    <row r="50" ht="330">
      <c r="A50" s="37" t="s">
        <v>633</v>
      </c>
      <c r="B50" s="45"/>
      <c r="C50" s="46"/>
      <c r="D50" s="46"/>
      <c r="E50" s="39" t="s">
        <v>1299</v>
      </c>
      <c r="F50" s="46"/>
      <c r="G50" s="46"/>
      <c r="H50" s="46"/>
      <c r="I50" s="46"/>
      <c r="J50" s="48"/>
    </row>
    <row r="51">
      <c r="A51" s="37" t="s">
        <v>625</v>
      </c>
      <c r="B51" s="37">
        <v>11</v>
      </c>
      <c r="C51" s="38" t="s">
        <v>1308</v>
      </c>
      <c r="D51" s="37" t="s">
        <v>627</v>
      </c>
      <c r="E51" s="39" t="s">
        <v>1309</v>
      </c>
      <c r="F51" s="40" t="s">
        <v>832</v>
      </c>
      <c r="G51" s="41">
        <v>3480.73</v>
      </c>
      <c r="H51" s="42">
        <v>0</v>
      </c>
      <c r="I51" s="43">
        <f>ROUND(G51*H51,P4)</f>
        <v>0</v>
      </c>
      <c r="J51" s="37"/>
      <c r="O51" s="44">
        <f>I51*0.21</f>
        <v>0</v>
      </c>
      <c r="P51">
        <v>3</v>
      </c>
    </row>
    <row r="52">
      <c r="A52" s="37" t="s">
        <v>630</v>
      </c>
      <c r="B52" s="45"/>
      <c r="C52" s="46"/>
      <c r="D52" s="46"/>
      <c r="E52" s="39" t="s">
        <v>9952</v>
      </c>
      <c r="F52" s="46"/>
      <c r="G52" s="46"/>
      <c r="H52" s="46"/>
      <c r="I52" s="46"/>
      <c r="J52" s="48"/>
    </row>
    <row r="53">
      <c r="A53" s="37" t="s">
        <v>631</v>
      </c>
      <c r="B53" s="45"/>
      <c r="C53" s="46"/>
      <c r="D53" s="46"/>
      <c r="E53" s="49" t="s">
        <v>9967</v>
      </c>
      <c r="F53" s="46"/>
      <c r="G53" s="46"/>
      <c r="H53" s="46"/>
      <c r="I53" s="46"/>
      <c r="J53" s="48"/>
    </row>
    <row r="54" ht="75">
      <c r="A54" s="37" t="s">
        <v>633</v>
      </c>
      <c r="B54" s="45"/>
      <c r="C54" s="46"/>
      <c r="D54" s="46"/>
      <c r="E54" s="39" t="s">
        <v>1311</v>
      </c>
      <c r="F54" s="46"/>
      <c r="G54" s="46"/>
      <c r="H54" s="46"/>
      <c r="I54" s="46"/>
      <c r="J54" s="48"/>
    </row>
    <row r="55">
      <c r="A55" s="37" t="s">
        <v>625</v>
      </c>
      <c r="B55" s="37">
        <v>12</v>
      </c>
      <c r="C55" s="38" t="s">
        <v>9153</v>
      </c>
      <c r="D55" s="37" t="s">
        <v>627</v>
      </c>
      <c r="E55" s="39" t="s">
        <v>9154</v>
      </c>
      <c r="F55" s="40" t="s">
        <v>629</v>
      </c>
      <c r="G55" s="41">
        <v>1264.704</v>
      </c>
      <c r="H55" s="42">
        <v>0</v>
      </c>
      <c r="I55" s="43">
        <f>ROUND(G55*H55,P4)</f>
        <v>0</v>
      </c>
      <c r="J55" s="37"/>
      <c r="O55" s="44">
        <f>I55*0.21</f>
        <v>0</v>
      </c>
      <c r="P55">
        <v>3</v>
      </c>
    </row>
    <row r="56">
      <c r="A56" s="37" t="s">
        <v>630</v>
      </c>
      <c r="B56" s="45"/>
      <c r="C56" s="46"/>
      <c r="D56" s="46"/>
      <c r="E56" s="39" t="s">
        <v>9968</v>
      </c>
      <c r="F56" s="46"/>
      <c r="G56" s="46"/>
      <c r="H56" s="46"/>
      <c r="I56" s="46"/>
      <c r="J56" s="48"/>
    </row>
    <row r="57">
      <c r="A57" s="37" t="s">
        <v>631</v>
      </c>
      <c r="B57" s="45"/>
      <c r="C57" s="46"/>
      <c r="D57" s="46"/>
      <c r="E57" s="49" t="s">
        <v>9961</v>
      </c>
      <c r="F57" s="46"/>
      <c r="G57" s="46"/>
      <c r="H57" s="46"/>
      <c r="I57" s="46"/>
      <c r="J57" s="48"/>
    </row>
    <row r="58" ht="120">
      <c r="A58" s="37" t="s">
        <v>633</v>
      </c>
      <c r="B58" s="45"/>
      <c r="C58" s="46"/>
      <c r="D58" s="46"/>
      <c r="E58" s="39" t="s">
        <v>9156</v>
      </c>
      <c r="F58" s="46"/>
      <c r="G58" s="46"/>
      <c r="H58" s="46"/>
      <c r="I58" s="46"/>
      <c r="J58" s="48"/>
    </row>
    <row r="59">
      <c r="A59" s="31" t="s">
        <v>622</v>
      </c>
      <c r="B59" s="32"/>
      <c r="C59" s="33" t="s">
        <v>1162</v>
      </c>
      <c r="D59" s="34"/>
      <c r="E59" s="31" t="s">
        <v>1496</v>
      </c>
      <c r="F59" s="34"/>
      <c r="G59" s="34"/>
      <c r="H59" s="34"/>
      <c r="I59" s="35">
        <f>SUMIFS(I60:I63,A60:A63,"P")</f>
        <v>0</v>
      </c>
      <c r="J59" s="36"/>
    </row>
    <row r="60">
      <c r="A60" s="37" t="s">
        <v>625</v>
      </c>
      <c r="B60" s="37">
        <v>13</v>
      </c>
      <c r="C60" s="38" t="s">
        <v>9969</v>
      </c>
      <c r="D60" s="37" t="s">
        <v>627</v>
      </c>
      <c r="E60" s="39" t="s">
        <v>9970</v>
      </c>
      <c r="F60" s="40" t="s">
        <v>832</v>
      </c>
      <c r="G60" s="41">
        <v>4101.8000000000002</v>
      </c>
      <c r="H60" s="42">
        <v>0</v>
      </c>
      <c r="I60" s="43">
        <f>ROUND(G60*H60,P4)</f>
        <v>0</v>
      </c>
      <c r="J60" s="37"/>
      <c r="O60" s="44">
        <f>I60*0.21</f>
        <v>0</v>
      </c>
      <c r="P60">
        <v>3</v>
      </c>
    </row>
    <row r="61">
      <c r="A61" s="37" t="s">
        <v>630</v>
      </c>
      <c r="B61" s="45"/>
      <c r="C61" s="46"/>
      <c r="D61" s="46"/>
      <c r="E61" s="39" t="s">
        <v>9952</v>
      </c>
      <c r="F61" s="46"/>
      <c r="G61" s="46"/>
      <c r="H61" s="46"/>
      <c r="I61" s="46"/>
      <c r="J61" s="48"/>
    </row>
    <row r="62">
      <c r="A62" s="37" t="s">
        <v>631</v>
      </c>
      <c r="B62" s="45"/>
      <c r="C62" s="46"/>
      <c r="D62" s="46"/>
      <c r="E62" s="49" t="s">
        <v>9971</v>
      </c>
      <c r="F62" s="46"/>
      <c r="G62" s="46"/>
      <c r="H62" s="46"/>
      <c r="I62" s="46"/>
      <c r="J62" s="48"/>
    </row>
    <row r="63" ht="105">
      <c r="A63" s="37" t="s">
        <v>633</v>
      </c>
      <c r="B63" s="45"/>
      <c r="C63" s="46"/>
      <c r="D63" s="46"/>
      <c r="E63" s="39" t="s">
        <v>9972</v>
      </c>
      <c r="F63" s="46"/>
      <c r="G63" s="46"/>
      <c r="H63" s="46"/>
      <c r="I63" s="46"/>
      <c r="J63" s="48"/>
    </row>
    <row r="64">
      <c r="A64" s="31" t="s">
        <v>622</v>
      </c>
      <c r="B64" s="32"/>
      <c r="C64" s="33" t="s">
        <v>835</v>
      </c>
      <c r="D64" s="34"/>
      <c r="E64" s="31" t="s">
        <v>836</v>
      </c>
      <c r="F64" s="34"/>
      <c r="G64" s="34"/>
      <c r="H64" s="34"/>
      <c r="I64" s="35">
        <f>SUMIFS(I65:I84,A65:A84,"P")</f>
        <v>0</v>
      </c>
      <c r="J64" s="36"/>
    </row>
    <row r="65">
      <c r="A65" s="37" t="s">
        <v>625</v>
      </c>
      <c r="B65" s="37">
        <v>14</v>
      </c>
      <c r="C65" s="38" t="s">
        <v>1355</v>
      </c>
      <c r="D65" s="37" t="s">
        <v>627</v>
      </c>
      <c r="E65" s="39" t="s">
        <v>1356</v>
      </c>
      <c r="F65" s="40" t="s">
        <v>629</v>
      </c>
      <c r="G65" s="41">
        <v>1.3799999999999999</v>
      </c>
      <c r="H65" s="42">
        <v>0</v>
      </c>
      <c r="I65" s="43">
        <f>ROUND(G65*H65,P4)</f>
        <v>0</v>
      </c>
      <c r="J65" s="37"/>
      <c r="O65" s="44">
        <f>I65*0.21</f>
        <v>0</v>
      </c>
      <c r="P65">
        <v>3</v>
      </c>
    </row>
    <row r="66">
      <c r="A66" s="37" t="s">
        <v>630</v>
      </c>
      <c r="B66" s="45"/>
      <c r="C66" s="46"/>
      <c r="D66" s="46"/>
      <c r="E66" s="39" t="s">
        <v>9973</v>
      </c>
      <c r="F66" s="46"/>
      <c r="G66" s="46"/>
      <c r="H66" s="46"/>
      <c r="I66" s="46"/>
      <c r="J66" s="48"/>
    </row>
    <row r="67">
      <c r="A67" s="37" t="s">
        <v>631</v>
      </c>
      <c r="B67" s="45"/>
      <c r="C67" s="46"/>
      <c r="D67" s="46"/>
      <c r="E67" s="49" t="s">
        <v>9974</v>
      </c>
      <c r="F67" s="46"/>
      <c r="G67" s="46"/>
      <c r="H67" s="46"/>
      <c r="I67" s="46"/>
      <c r="J67" s="48"/>
    </row>
    <row r="68" ht="409.5">
      <c r="A68" s="37" t="s">
        <v>633</v>
      </c>
      <c r="B68" s="45"/>
      <c r="C68" s="46"/>
      <c r="D68" s="46"/>
      <c r="E68" s="39" t="s">
        <v>1337</v>
      </c>
      <c r="F68" s="46"/>
      <c r="G68" s="46"/>
      <c r="H68" s="46"/>
      <c r="I68" s="46"/>
      <c r="J68" s="48"/>
    </row>
    <row r="69">
      <c r="A69" s="37" t="s">
        <v>625</v>
      </c>
      <c r="B69" s="37">
        <v>15</v>
      </c>
      <c r="C69" s="38" t="s">
        <v>1782</v>
      </c>
      <c r="D69" s="37" t="s">
        <v>627</v>
      </c>
      <c r="E69" s="39" t="s">
        <v>1783</v>
      </c>
      <c r="F69" s="40" t="s">
        <v>629</v>
      </c>
      <c r="G69" s="41">
        <v>2.9740000000000002</v>
      </c>
      <c r="H69" s="42">
        <v>0</v>
      </c>
      <c r="I69" s="43">
        <f>ROUND(G69*H69,P4)</f>
        <v>0</v>
      </c>
      <c r="J69" s="37"/>
      <c r="O69" s="44">
        <f>I69*0.21</f>
        <v>0</v>
      </c>
      <c r="P69">
        <v>3</v>
      </c>
    </row>
    <row r="70">
      <c r="A70" s="37" t="s">
        <v>630</v>
      </c>
      <c r="B70" s="45"/>
      <c r="C70" s="46"/>
      <c r="D70" s="46"/>
      <c r="E70" s="39" t="s">
        <v>9973</v>
      </c>
      <c r="F70" s="46"/>
      <c r="G70" s="46"/>
      <c r="H70" s="46"/>
      <c r="I70" s="46"/>
      <c r="J70" s="48"/>
    </row>
    <row r="71">
      <c r="A71" s="37" t="s">
        <v>631</v>
      </c>
      <c r="B71" s="45"/>
      <c r="C71" s="46"/>
      <c r="D71" s="46"/>
      <c r="E71" s="49" t="s">
        <v>9975</v>
      </c>
      <c r="F71" s="46"/>
      <c r="G71" s="46"/>
      <c r="H71" s="46"/>
      <c r="I71" s="46"/>
      <c r="J71" s="48"/>
    </row>
    <row r="72" ht="409.5">
      <c r="A72" s="37" t="s">
        <v>633</v>
      </c>
      <c r="B72" s="45"/>
      <c r="C72" s="46"/>
      <c r="D72" s="46"/>
      <c r="E72" s="39" t="s">
        <v>1337</v>
      </c>
      <c r="F72" s="46"/>
      <c r="G72" s="46"/>
      <c r="H72" s="46"/>
      <c r="I72" s="46"/>
      <c r="J72" s="48"/>
    </row>
    <row r="73">
      <c r="A73" s="37" t="s">
        <v>625</v>
      </c>
      <c r="B73" s="37">
        <v>16</v>
      </c>
      <c r="C73" s="38" t="s">
        <v>9976</v>
      </c>
      <c r="D73" s="37" t="s">
        <v>627</v>
      </c>
      <c r="E73" s="39" t="s">
        <v>9977</v>
      </c>
      <c r="F73" s="40" t="s">
        <v>629</v>
      </c>
      <c r="G73" s="41">
        <v>2.2080000000000002</v>
      </c>
      <c r="H73" s="42">
        <v>0</v>
      </c>
      <c r="I73" s="43">
        <f>ROUND(G73*H73,P4)</f>
        <v>0</v>
      </c>
      <c r="J73" s="37"/>
      <c r="O73" s="44">
        <f>I73*0.21</f>
        <v>0</v>
      </c>
      <c r="P73">
        <v>3</v>
      </c>
    </row>
    <row r="74">
      <c r="A74" s="37" t="s">
        <v>630</v>
      </c>
      <c r="B74" s="45"/>
      <c r="C74" s="46"/>
      <c r="D74" s="46"/>
      <c r="E74" s="39" t="s">
        <v>9973</v>
      </c>
      <c r="F74" s="46"/>
      <c r="G74" s="46"/>
      <c r="H74" s="46"/>
      <c r="I74" s="46"/>
      <c r="J74" s="48"/>
    </row>
    <row r="75">
      <c r="A75" s="37" t="s">
        <v>631</v>
      </c>
      <c r="B75" s="45"/>
      <c r="C75" s="46"/>
      <c r="D75" s="46"/>
      <c r="E75" s="49" t="s">
        <v>9978</v>
      </c>
      <c r="F75" s="46"/>
      <c r="G75" s="46"/>
      <c r="H75" s="46"/>
      <c r="I75" s="46"/>
      <c r="J75" s="48"/>
    </row>
    <row r="76" ht="409.5">
      <c r="A76" s="37" t="s">
        <v>633</v>
      </c>
      <c r="B76" s="45"/>
      <c r="C76" s="46"/>
      <c r="D76" s="46"/>
      <c r="E76" s="39" t="s">
        <v>4204</v>
      </c>
      <c r="F76" s="46"/>
      <c r="G76" s="46"/>
      <c r="H76" s="46"/>
      <c r="I76" s="46"/>
      <c r="J76" s="48"/>
    </row>
    <row r="77">
      <c r="A77" s="37" t="s">
        <v>625</v>
      </c>
      <c r="B77" s="37">
        <v>17</v>
      </c>
      <c r="C77" s="38" t="s">
        <v>1368</v>
      </c>
      <c r="D77" s="37" t="s">
        <v>627</v>
      </c>
      <c r="E77" s="39" t="s">
        <v>1369</v>
      </c>
      <c r="F77" s="40" t="s">
        <v>629</v>
      </c>
      <c r="G77" s="41">
        <v>5.8730000000000002</v>
      </c>
      <c r="H77" s="42">
        <v>0</v>
      </c>
      <c r="I77" s="43">
        <f>ROUND(G77*H77,P4)</f>
        <v>0</v>
      </c>
      <c r="J77" s="37"/>
      <c r="O77" s="44">
        <f>I77*0.21</f>
        <v>0</v>
      </c>
      <c r="P77">
        <v>3</v>
      </c>
    </row>
    <row r="78">
      <c r="A78" s="37" t="s">
        <v>630</v>
      </c>
      <c r="B78" s="45"/>
      <c r="C78" s="46"/>
      <c r="D78" s="46"/>
      <c r="E78" s="39" t="s">
        <v>9979</v>
      </c>
      <c r="F78" s="46"/>
      <c r="G78" s="46"/>
      <c r="H78" s="46"/>
      <c r="I78" s="46"/>
      <c r="J78" s="48"/>
    </row>
    <row r="79" ht="45">
      <c r="A79" s="37" t="s">
        <v>631</v>
      </c>
      <c r="B79" s="45"/>
      <c r="C79" s="46"/>
      <c r="D79" s="46"/>
      <c r="E79" s="49" t="s">
        <v>9980</v>
      </c>
      <c r="F79" s="46"/>
      <c r="G79" s="46"/>
      <c r="H79" s="46"/>
      <c r="I79" s="46"/>
      <c r="J79" s="48"/>
    </row>
    <row r="80" ht="150">
      <c r="A80" s="37" t="s">
        <v>633</v>
      </c>
      <c r="B80" s="45"/>
      <c r="C80" s="46"/>
      <c r="D80" s="46"/>
      <c r="E80" s="39" t="s">
        <v>1371</v>
      </c>
      <c r="F80" s="46"/>
      <c r="G80" s="46"/>
      <c r="H80" s="46"/>
      <c r="I80" s="46"/>
      <c r="J80" s="48"/>
    </row>
    <row r="81">
      <c r="A81" s="37" t="s">
        <v>625</v>
      </c>
      <c r="B81" s="37">
        <v>18</v>
      </c>
      <c r="C81" s="38" t="s">
        <v>4776</v>
      </c>
      <c r="D81" s="37" t="s">
        <v>627</v>
      </c>
      <c r="E81" s="39" t="s">
        <v>4777</v>
      </c>
      <c r="F81" s="40" t="s">
        <v>629</v>
      </c>
      <c r="G81" s="41">
        <v>1.794</v>
      </c>
      <c r="H81" s="42">
        <v>0</v>
      </c>
      <c r="I81" s="43">
        <f>ROUND(G81*H81,P4)</f>
        <v>0</v>
      </c>
      <c r="J81" s="37"/>
      <c r="O81" s="44">
        <f>I81*0.21</f>
        <v>0</v>
      </c>
      <c r="P81">
        <v>3</v>
      </c>
    </row>
    <row r="82">
      <c r="A82" s="37" t="s">
        <v>630</v>
      </c>
      <c r="B82" s="45"/>
      <c r="C82" s="46"/>
      <c r="D82" s="46"/>
      <c r="E82" s="39" t="s">
        <v>9973</v>
      </c>
      <c r="F82" s="46"/>
      <c r="G82" s="46"/>
      <c r="H82" s="46"/>
      <c r="I82" s="46"/>
      <c r="J82" s="48"/>
    </row>
    <row r="83" ht="45">
      <c r="A83" s="37" t="s">
        <v>631</v>
      </c>
      <c r="B83" s="45"/>
      <c r="C83" s="46"/>
      <c r="D83" s="46"/>
      <c r="E83" s="49" t="s">
        <v>9981</v>
      </c>
      <c r="F83" s="46"/>
      <c r="G83" s="46"/>
      <c r="H83" s="46"/>
      <c r="I83" s="46"/>
      <c r="J83" s="48"/>
    </row>
    <row r="84" ht="409.5">
      <c r="A84" s="37" t="s">
        <v>633</v>
      </c>
      <c r="B84" s="45"/>
      <c r="C84" s="46"/>
      <c r="D84" s="46"/>
      <c r="E84" s="39" t="s">
        <v>4037</v>
      </c>
      <c r="F84" s="46"/>
      <c r="G84" s="46"/>
      <c r="H84" s="46"/>
      <c r="I84" s="46"/>
      <c r="J84" s="48"/>
    </row>
    <row r="85">
      <c r="A85" s="31" t="s">
        <v>622</v>
      </c>
      <c r="B85" s="32"/>
      <c r="C85" s="33" t="s">
        <v>731</v>
      </c>
      <c r="D85" s="34"/>
      <c r="E85" s="31" t="s">
        <v>1019</v>
      </c>
      <c r="F85" s="34"/>
      <c r="G85" s="34"/>
      <c r="H85" s="34"/>
      <c r="I85" s="35">
        <f>SUMIFS(I86:I117,A86:A117,"P")</f>
        <v>0</v>
      </c>
      <c r="J85" s="36"/>
    </row>
    <row r="86" ht="30">
      <c r="A86" s="37" t="s">
        <v>625</v>
      </c>
      <c r="B86" s="37">
        <v>19</v>
      </c>
      <c r="C86" s="38" t="s">
        <v>9171</v>
      </c>
      <c r="D86" s="37" t="s">
        <v>627</v>
      </c>
      <c r="E86" s="39" t="s">
        <v>9172</v>
      </c>
      <c r="F86" s="40" t="s">
        <v>832</v>
      </c>
      <c r="G86" s="41">
        <v>2588.7399999999998</v>
      </c>
      <c r="H86" s="42">
        <v>0</v>
      </c>
      <c r="I86" s="43">
        <f>ROUND(G86*H86,P4)</f>
        <v>0</v>
      </c>
      <c r="J86" s="37"/>
      <c r="O86" s="44">
        <f>I86*0.21</f>
        <v>0</v>
      </c>
      <c r="P86">
        <v>3</v>
      </c>
    </row>
    <row r="87">
      <c r="A87" s="37" t="s">
        <v>630</v>
      </c>
      <c r="B87" s="45"/>
      <c r="C87" s="46"/>
      <c r="D87" s="46"/>
      <c r="E87" s="39" t="s">
        <v>9982</v>
      </c>
      <c r="F87" s="46"/>
      <c r="G87" s="46"/>
      <c r="H87" s="46"/>
      <c r="I87" s="46"/>
      <c r="J87" s="48"/>
    </row>
    <row r="88">
      <c r="A88" s="37" t="s">
        <v>631</v>
      </c>
      <c r="B88" s="45"/>
      <c r="C88" s="46"/>
      <c r="D88" s="46"/>
      <c r="E88" s="49" t="s">
        <v>9983</v>
      </c>
      <c r="F88" s="46"/>
      <c r="G88" s="46"/>
      <c r="H88" s="46"/>
      <c r="I88" s="46"/>
      <c r="J88" s="48"/>
    </row>
    <row r="89" ht="90">
      <c r="A89" s="37" t="s">
        <v>633</v>
      </c>
      <c r="B89" s="45"/>
      <c r="C89" s="46"/>
      <c r="D89" s="46"/>
      <c r="E89" s="39" t="s">
        <v>2442</v>
      </c>
      <c r="F89" s="46"/>
      <c r="G89" s="46"/>
      <c r="H89" s="46"/>
      <c r="I89" s="46"/>
      <c r="J89" s="48"/>
    </row>
    <row r="90">
      <c r="A90" s="37" t="s">
        <v>625</v>
      </c>
      <c r="B90" s="37">
        <v>20</v>
      </c>
      <c r="C90" s="38" t="s">
        <v>1540</v>
      </c>
      <c r="D90" s="37" t="s">
        <v>627</v>
      </c>
      <c r="E90" s="39" t="s">
        <v>1541</v>
      </c>
      <c r="F90" s="40" t="s">
        <v>832</v>
      </c>
      <c r="G90" s="41">
        <v>3110.71</v>
      </c>
      <c r="H90" s="42">
        <v>0</v>
      </c>
      <c r="I90" s="43">
        <f>ROUND(G90*H90,P4)</f>
        <v>0</v>
      </c>
      <c r="J90" s="37"/>
      <c r="O90" s="44">
        <f>I90*0.21</f>
        <v>0</v>
      </c>
      <c r="P90">
        <v>3</v>
      </c>
    </row>
    <row r="91">
      <c r="A91" s="37" t="s">
        <v>630</v>
      </c>
      <c r="B91" s="45"/>
      <c r="C91" s="46"/>
      <c r="D91" s="46"/>
      <c r="E91" s="39" t="s">
        <v>9984</v>
      </c>
      <c r="F91" s="46"/>
      <c r="G91" s="46"/>
      <c r="H91" s="46"/>
      <c r="I91" s="46"/>
      <c r="J91" s="48"/>
    </row>
    <row r="92">
      <c r="A92" s="37" t="s">
        <v>631</v>
      </c>
      <c r="B92" s="45"/>
      <c r="C92" s="46"/>
      <c r="D92" s="46"/>
      <c r="E92" s="49" t="s">
        <v>9985</v>
      </c>
      <c r="F92" s="46"/>
      <c r="G92" s="46"/>
      <c r="H92" s="46"/>
      <c r="I92" s="46"/>
      <c r="J92" s="48"/>
    </row>
    <row r="93" ht="90">
      <c r="A93" s="37" t="s">
        <v>633</v>
      </c>
      <c r="B93" s="45"/>
      <c r="C93" s="46"/>
      <c r="D93" s="46"/>
      <c r="E93" s="39" t="s">
        <v>2442</v>
      </c>
      <c r="F93" s="46"/>
      <c r="G93" s="46"/>
      <c r="H93" s="46"/>
      <c r="I93" s="46"/>
      <c r="J93" s="48"/>
    </row>
    <row r="94">
      <c r="A94" s="37" t="s">
        <v>625</v>
      </c>
      <c r="B94" s="37">
        <v>21</v>
      </c>
      <c r="C94" s="38" t="s">
        <v>2633</v>
      </c>
      <c r="D94" s="37" t="s">
        <v>627</v>
      </c>
      <c r="E94" s="39" t="s">
        <v>2634</v>
      </c>
      <c r="F94" s="40" t="s">
        <v>832</v>
      </c>
      <c r="G94" s="41">
        <v>182.40000000000001</v>
      </c>
      <c r="H94" s="42">
        <v>0</v>
      </c>
      <c r="I94" s="43">
        <f>ROUND(G94*H94,P4)</f>
        <v>0</v>
      </c>
      <c r="J94" s="37"/>
      <c r="O94" s="44">
        <f>I94*0.21</f>
        <v>0</v>
      </c>
      <c r="P94">
        <v>3</v>
      </c>
    </row>
    <row r="95">
      <c r="A95" s="37" t="s">
        <v>630</v>
      </c>
      <c r="B95" s="45"/>
      <c r="C95" s="46"/>
      <c r="D95" s="46"/>
      <c r="E95" s="39" t="s">
        <v>9986</v>
      </c>
      <c r="F95" s="46"/>
      <c r="G95" s="46"/>
      <c r="H95" s="46"/>
      <c r="I95" s="46"/>
      <c r="J95" s="48"/>
    </row>
    <row r="96">
      <c r="A96" s="37" t="s">
        <v>631</v>
      </c>
      <c r="B96" s="45"/>
      <c r="C96" s="46"/>
      <c r="D96" s="46"/>
      <c r="E96" s="49" t="s">
        <v>9987</v>
      </c>
      <c r="F96" s="46"/>
      <c r="G96" s="46"/>
      <c r="H96" s="46"/>
      <c r="I96" s="46"/>
      <c r="J96" s="48"/>
    </row>
    <row r="97" ht="90">
      <c r="A97" s="37" t="s">
        <v>633</v>
      </c>
      <c r="B97" s="45"/>
      <c r="C97" s="46"/>
      <c r="D97" s="46"/>
      <c r="E97" s="39" t="s">
        <v>2442</v>
      </c>
      <c r="F97" s="46"/>
      <c r="G97" s="46"/>
      <c r="H97" s="46"/>
      <c r="I97" s="46"/>
      <c r="J97" s="48"/>
    </row>
    <row r="98">
      <c r="A98" s="37" t="s">
        <v>625</v>
      </c>
      <c r="B98" s="37">
        <v>22</v>
      </c>
      <c r="C98" s="38" t="s">
        <v>9988</v>
      </c>
      <c r="D98" s="37" t="s">
        <v>627</v>
      </c>
      <c r="E98" s="39" t="s">
        <v>9989</v>
      </c>
      <c r="F98" s="40" t="s">
        <v>832</v>
      </c>
      <c r="G98" s="41">
        <v>152.13999999999999</v>
      </c>
      <c r="H98" s="42">
        <v>0</v>
      </c>
      <c r="I98" s="43">
        <f>ROUND(G98*H98,P4)</f>
        <v>0</v>
      </c>
      <c r="J98" s="37"/>
      <c r="O98" s="44">
        <f>I98*0.21</f>
        <v>0</v>
      </c>
      <c r="P98">
        <v>3</v>
      </c>
    </row>
    <row r="99">
      <c r="A99" s="37" t="s">
        <v>630</v>
      </c>
      <c r="B99" s="45"/>
      <c r="C99" s="46"/>
      <c r="D99" s="46"/>
      <c r="E99" s="39" t="s">
        <v>9990</v>
      </c>
      <c r="F99" s="46"/>
      <c r="G99" s="46"/>
      <c r="H99" s="46"/>
      <c r="I99" s="46"/>
      <c r="J99" s="48"/>
    </row>
    <row r="100">
      <c r="A100" s="37" t="s">
        <v>631</v>
      </c>
      <c r="B100" s="45"/>
      <c r="C100" s="46"/>
      <c r="D100" s="46"/>
      <c r="E100" s="49" t="s">
        <v>9991</v>
      </c>
      <c r="F100" s="46"/>
      <c r="G100" s="46"/>
      <c r="H100" s="46"/>
      <c r="I100" s="46"/>
      <c r="J100" s="48"/>
    </row>
    <row r="101" ht="150">
      <c r="A101" s="37" t="s">
        <v>633</v>
      </c>
      <c r="B101" s="45"/>
      <c r="C101" s="46"/>
      <c r="D101" s="46"/>
      <c r="E101" s="39" t="s">
        <v>3030</v>
      </c>
      <c r="F101" s="46"/>
      <c r="G101" s="46"/>
      <c r="H101" s="46"/>
      <c r="I101" s="46"/>
      <c r="J101" s="48"/>
    </row>
    <row r="102">
      <c r="A102" s="37" t="s">
        <v>625</v>
      </c>
      <c r="B102" s="37">
        <v>23</v>
      </c>
      <c r="C102" s="38" t="s">
        <v>4917</v>
      </c>
      <c r="D102" s="37" t="s">
        <v>627</v>
      </c>
      <c r="E102" s="39" t="s">
        <v>4918</v>
      </c>
      <c r="F102" s="40" t="s">
        <v>832</v>
      </c>
      <c r="G102" s="41">
        <v>34.439999999999998</v>
      </c>
      <c r="H102" s="42">
        <v>0</v>
      </c>
      <c r="I102" s="43">
        <f>ROUND(G102*H102,P4)</f>
        <v>0</v>
      </c>
      <c r="J102" s="37"/>
      <c r="O102" s="44">
        <f>I102*0.21</f>
        <v>0</v>
      </c>
      <c r="P102">
        <v>3</v>
      </c>
    </row>
    <row r="103" ht="45">
      <c r="A103" s="37" t="s">
        <v>630</v>
      </c>
      <c r="B103" s="45"/>
      <c r="C103" s="46"/>
      <c r="D103" s="46"/>
      <c r="E103" s="39" t="s">
        <v>9992</v>
      </c>
      <c r="F103" s="46"/>
      <c r="G103" s="46"/>
      <c r="H103" s="46"/>
      <c r="I103" s="46"/>
      <c r="J103" s="48"/>
    </row>
    <row r="104">
      <c r="A104" s="37" t="s">
        <v>631</v>
      </c>
      <c r="B104" s="45"/>
      <c r="C104" s="46"/>
      <c r="D104" s="46"/>
      <c r="E104" s="49" t="s">
        <v>9993</v>
      </c>
      <c r="F104" s="46"/>
      <c r="G104" s="46"/>
      <c r="H104" s="46"/>
      <c r="I104" s="46"/>
      <c r="J104" s="48"/>
    </row>
    <row r="105" ht="120">
      <c r="A105" s="37" t="s">
        <v>633</v>
      </c>
      <c r="B105" s="45"/>
      <c r="C105" s="46"/>
      <c r="D105" s="46"/>
      <c r="E105" s="39" t="s">
        <v>4920</v>
      </c>
      <c r="F105" s="46"/>
      <c r="G105" s="46"/>
      <c r="H105" s="46"/>
      <c r="I105" s="46"/>
      <c r="J105" s="48"/>
    </row>
    <row r="106">
      <c r="A106" s="37" t="s">
        <v>625</v>
      </c>
      <c r="B106" s="37">
        <v>24</v>
      </c>
      <c r="C106" s="38" t="s">
        <v>9994</v>
      </c>
      <c r="D106" s="37" t="s">
        <v>627</v>
      </c>
      <c r="E106" s="39" t="s">
        <v>9995</v>
      </c>
      <c r="F106" s="40" t="s">
        <v>832</v>
      </c>
      <c r="G106" s="41">
        <v>146.16999999999999</v>
      </c>
      <c r="H106" s="42">
        <v>0</v>
      </c>
      <c r="I106" s="43">
        <f>ROUND(G106*H106,P4)</f>
        <v>0</v>
      </c>
      <c r="J106" s="37"/>
      <c r="O106" s="44">
        <f>I106*0.21</f>
        <v>0</v>
      </c>
      <c r="P106">
        <v>3</v>
      </c>
    </row>
    <row r="107" ht="60">
      <c r="A107" s="37" t="s">
        <v>630</v>
      </c>
      <c r="B107" s="45"/>
      <c r="C107" s="46"/>
      <c r="D107" s="46"/>
      <c r="E107" s="39" t="s">
        <v>9996</v>
      </c>
      <c r="F107" s="46"/>
      <c r="G107" s="46"/>
      <c r="H107" s="46"/>
      <c r="I107" s="46"/>
      <c r="J107" s="48"/>
    </row>
    <row r="108">
      <c r="A108" s="37" t="s">
        <v>631</v>
      </c>
      <c r="B108" s="45"/>
      <c r="C108" s="46"/>
      <c r="D108" s="46"/>
      <c r="E108" s="49" t="s">
        <v>9997</v>
      </c>
      <c r="F108" s="46"/>
      <c r="G108" s="46"/>
      <c r="H108" s="46"/>
      <c r="I108" s="46"/>
      <c r="J108" s="48"/>
    </row>
    <row r="109" ht="120">
      <c r="A109" s="37" t="s">
        <v>633</v>
      </c>
      <c r="B109" s="45"/>
      <c r="C109" s="46"/>
      <c r="D109" s="46"/>
      <c r="E109" s="39" t="s">
        <v>2643</v>
      </c>
      <c r="F109" s="46"/>
      <c r="G109" s="46"/>
      <c r="H109" s="46"/>
      <c r="I109" s="46"/>
      <c r="J109" s="48"/>
    </row>
    <row r="110">
      <c r="A110" s="37" t="s">
        <v>625</v>
      </c>
      <c r="B110" s="37">
        <v>25</v>
      </c>
      <c r="C110" s="38" t="s">
        <v>9998</v>
      </c>
      <c r="D110" s="37" t="s">
        <v>627</v>
      </c>
      <c r="E110" s="39" t="s">
        <v>9999</v>
      </c>
      <c r="F110" s="40" t="s">
        <v>832</v>
      </c>
      <c r="G110" s="41">
        <v>146.16999999999999</v>
      </c>
      <c r="H110" s="42">
        <v>0</v>
      </c>
      <c r="I110" s="43">
        <f>ROUND(G110*H110,P4)</f>
        <v>0</v>
      </c>
      <c r="J110" s="37"/>
      <c r="O110" s="44">
        <f>I110*0.21</f>
        <v>0</v>
      </c>
      <c r="P110">
        <v>3</v>
      </c>
    </row>
    <row r="111">
      <c r="A111" s="37" t="s">
        <v>630</v>
      </c>
      <c r="B111" s="45"/>
      <c r="C111" s="46"/>
      <c r="D111" s="46"/>
      <c r="E111" s="39" t="s">
        <v>10000</v>
      </c>
      <c r="F111" s="46"/>
      <c r="G111" s="46"/>
      <c r="H111" s="46"/>
      <c r="I111" s="46"/>
      <c r="J111" s="48"/>
    </row>
    <row r="112">
      <c r="A112" s="37" t="s">
        <v>631</v>
      </c>
      <c r="B112" s="45"/>
      <c r="C112" s="46"/>
      <c r="D112" s="46"/>
      <c r="E112" s="49" t="s">
        <v>9997</v>
      </c>
      <c r="F112" s="46"/>
      <c r="G112" s="46"/>
      <c r="H112" s="46"/>
      <c r="I112" s="46"/>
      <c r="J112" s="48"/>
    </row>
    <row r="113" ht="75">
      <c r="A113" s="37" t="s">
        <v>633</v>
      </c>
      <c r="B113" s="45"/>
      <c r="C113" s="46"/>
      <c r="D113" s="46"/>
      <c r="E113" s="39" t="s">
        <v>3919</v>
      </c>
      <c r="F113" s="46"/>
      <c r="G113" s="46"/>
      <c r="H113" s="46"/>
      <c r="I113" s="46"/>
      <c r="J113" s="48"/>
    </row>
    <row r="114">
      <c r="A114" s="37" t="s">
        <v>625</v>
      </c>
      <c r="B114" s="37">
        <v>26</v>
      </c>
      <c r="C114" s="38" t="s">
        <v>10001</v>
      </c>
      <c r="D114" s="37" t="s">
        <v>627</v>
      </c>
      <c r="E114" s="39" t="s">
        <v>10002</v>
      </c>
      <c r="F114" s="40" t="s">
        <v>832</v>
      </c>
      <c r="G114" s="41">
        <v>146.16999999999999</v>
      </c>
      <c r="H114" s="42">
        <v>0</v>
      </c>
      <c r="I114" s="43">
        <f>ROUND(G114*H114,P4)</f>
        <v>0</v>
      </c>
      <c r="J114" s="37"/>
      <c r="O114" s="44">
        <f>I114*0.21</f>
        <v>0</v>
      </c>
      <c r="P114">
        <v>3</v>
      </c>
    </row>
    <row r="115">
      <c r="A115" s="37" t="s">
        <v>630</v>
      </c>
      <c r="B115" s="45"/>
      <c r="C115" s="46"/>
      <c r="D115" s="46"/>
      <c r="E115" s="39" t="s">
        <v>10003</v>
      </c>
      <c r="F115" s="46"/>
      <c r="G115" s="46"/>
      <c r="H115" s="46"/>
      <c r="I115" s="46"/>
      <c r="J115" s="48"/>
    </row>
    <row r="116">
      <c r="A116" s="37" t="s">
        <v>631</v>
      </c>
      <c r="B116" s="45"/>
      <c r="C116" s="46"/>
      <c r="D116" s="46"/>
      <c r="E116" s="49" t="s">
        <v>9997</v>
      </c>
      <c r="F116" s="46"/>
      <c r="G116" s="46"/>
      <c r="H116" s="46"/>
      <c r="I116" s="46"/>
      <c r="J116" s="48"/>
    </row>
    <row r="117" ht="75">
      <c r="A117" s="37" t="s">
        <v>633</v>
      </c>
      <c r="B117" s="45"/>
      <c r="C117" s="46"/>
      <c r="D117" s="46"/>
      <c r="E117" s="39" t="s">
        <v>3919</v>
      </c>
      <c r="F117" s="46"/>
      <c r="G117" s="46"/>
      <c r="H117" s="46"/>
      <c r="I117" s="46"/>
      <c r="J117" s="48"/>
    </row>
    <row r="118">
      <c r="A118" s="31" t="s">
        <v>622</v>
      </c>
      <c r="B118" s="32"/>
      <c r="C118" s="33" t="s">
        <v>787</v>
      </c>
      <c r="D118" s="34"/>
      <c r="E118" s="31" t="s">
        <v>1028</v>
      </c>
      <c r="F118" s="34"/>
      <c r="G118" s="34"/>
      <c r="H118" s="34"/>
      <c r="I118" s="35">
        <f>SUMIFS(I119:I122,A119:A122,"P")</f>
        <v>0</v>
      </c>
      <c r="J118" s="36"/>
    </row>
    <row r="119" ht="30">
      <c r="A119" s="37" t="s">
        <v>625</v>
      </c>
      <c r="B119" s="37">
        <v>27</v>
      </c>
      <c r="C119" s="38" t="s">
        <v>2049</v>
      </c>
      <c r="D119" s="37" t="s">
        <v>627</v>
      </c>
      <c r="E119" s="39" t="s">
        <v>2050</v>
      </c>
      <c r="F119" s="40" t="s">
        <v>832</v>
      </c>
      <c r="G119" s="41">
        <v>105.465</v>
      </c>
      <c r="H119" s="42">
        <v>0</v>
      </c>
      <c r="I119" s="43">
        <f>ROUND(G119*H119,P4)</f>
        <v>0</v>
      </c>
      <c r="J119" s="37"/>
      <c r="O119" s="44">
        <f>I119*0.21</f>
        <v>0</v>
      </c>
      <c r="P119">
        <v>3</v>
      </c>
    </row>
    <row r="120">
      <c r="A120" s="37" t="s">
        <v>630</v>
      </c>
      <c r="B120" s="45"/>
      <c r="C120" s="46"/>
      <c r="D120" s="46"/>
      <c r="E120" s="39" t="s">
        <v>10004</v>
      </c>
      <c r="F120" s="46"/>
      <c r="G120" s="46"/>
      <c r="H120" s="46"/>
      <c r="I120" s="46"/>
      <c r="J120" s="48"/>
    </row>
    <row r="121">
      <c r="A121" s="37" t="s">
        <v>631</v>
      </c>
      <c r="B121" s="45"/>
      <c r="C121" s="46"/>
      <c r="D121" s="46"/>
      <c r="E121" s="49" t="s">
        <v>10005</v>
      </c>
      <c r="F121" s="46"/>
      <c r="G121" s="46"/>
      <c r="H121" s="46"/>
      <c r="I121" s="46"/>
      <c r="J121" s="48"/>
    </row>
    <row r="122" ht="285">
      <c r="A122" s="37" t="s">
        <v>633</v>
      </c>
      <c r="B122" s="45"/>
      <c r="C122" s="46"/>
      <c r="D122" s="46"/>
      <c r="E122" s="39" t="s">
        <v>2053</v>
      </c>
      <c r="F122" s="46"/>
      <c r="G122" s="46"/>
      <c r="H122" s="46"/>
      <c r="I122" s="46"/>
      <c r="J122" s="48"/>
    </row>
    <row r="123">
      <c r="A123" s="31" t="s">
        <v>622</v>
      </c>
      <c r="B123" s="32"/>
      <c r="C123" s="33" t="s">
        <v>1203</v>
      </c>
      <c r="D123" s="34"/>
      <c r="E123" s="31" t="s">
        <v>1553</v>
      </c>
      <c r="F123" s="34"/>
      <c r="G123" s="34"/>
      <c r="H123" s="34"/>
      <c r="I123" s="35">
        <f>SUMIFS(I124:I127,A124:A127,"P")</f>
        <v>0</v>
      </c>
      <c r="J123" s="36"/>
    </row>
    <row r="124">
      <c r="A124" s="37" t="s">
        <v>625</v>
      </c>
      <c r="B124" s="37">
        <v>28</v>
      </c>
      <c r="C124" s="38" t="s">
        <v>1394</v>
      </c>
      <c r="D124" s="37" t="s">
        <v>627</v>
      </c>
      <c r="E124" s="39" t="s">
        <v>1395</v>
      </c>
      <c r="F124" s="40" t="s">
        <v>744</v>
      </c>
      <c r="G124" s="41">
        <v>76</v>
      </c>
      <c r="H124" s="42">
        <v>0</v>
      </c>
      <c r="I124" s="43">
        <f>ROUND(G124*H124,P4)</f>
        <v>0</v>
      </c>
      <c r="J124" s="37"/>
      <c r="O124" s="44">
        <f>I124*0.21</f>
        <v>0</v>
      </c>
      <c r="P124">
        <v>3</v>
      </c>
    </row>
    <row r="125">
      <c r="A125" s="37" t="s">
        <v>630</v>
      </c>
      <c r="B125" s="45"/>
      <c r="C125" s="46"/>
      <c r="D125" s="46"/>
      <c r="E125" s="47" t="s">
        <v>627</v>
      </c>
      <c r="F125" s="46"/>
      <c r="G125" s="46"/>
      <c r="H125" s="46"/>
      <c r="I125" s="46"/>
      <c r="J125" s="48"/>
    </row>
    <row r="126" ht="90">
      <c r="A126" s="37" t="s">
        <v>631</v>
      </c>
      <c r="B126" s="45"/>
      <c r="C126" s="46"/>
      <c r="D126" s="46"/>
      <c r="E126" s="49" t="s">
        <v>10006</v>
      </c>
      <c r="F126" s="46"/>
      <c r="G126" s="46"/>
      <c r="H126" s="46"/>
      <c r="I126" s="46"/>
      <c r="J126" s="48"/>
    </row>
    <row r="127" ht="315">
      <c r="A127" s="37" t="s">
        <v>633</v>
      </c>
      <c r="B127" s="45"/>
      <c r="C127" s="46"/>
      <c r="D127" s="46"/>
      <c r="E127" s="39" t="s">
        <v>1397</v>
      </c>
      <c r="F127" s="46"/>
      <c r="G127" s="46"/>
      <c r="H127" s="46"/>
      <c r="I127" s="46"/>
      <c r="J127" s="48"/>
    </row>
    <row r="128">
      <c r="A128" s="31" t="s">
        <v>622</v>
      </c>
      <c r="B128" s="32"/>
      <c r="C128" s="33" t="s">
        <v>794</v>
      </c>
      <c r="D128" s="34"/>
      <c r="E128" s="31" t="s">
        <v>1032</v>
      </c>
      <c r="F128" s="34"/>
      <c r="G128" s="34"/>
      <c r="H128" s="34"/>
      <c r="I128" s="35">
        <f>SUMIFS(I129:I152,A129:A152,"P")</f>
        <v>0</v>
      </c>
      <c r="J128" s="36"/>
    </row>
    <row r="129" ht="30">
      <c r="A129" s="37" t="s">
        <v>625</v>
      </c>
      <c r="B129" s="37">
        <v>29</v>
      </c>
      <c r="C129" s="38" t="s">
        <v>2655</v>
      </c>
      <c r="D129" s="37" t="s">
        <v>627</v>
      </c>
      <c r="E129" s="39" t="s">
        <v>2656</v>
      </c>
      <c r="F129" s="40" t="s">
        <v>639</v>
      </c>
      <c r="G129" s="41">
        <v>2</v>
      </c>
      <c r="H129" s="42">
        <v>0</v>
      </c>
      <c r="I129" s="43">
        <f>ROUND(G129*H129,P4)</f>
        <v>0</v>
      </c>
      <c r="J129" s="37"/>
      <c r="O129" s="44">
        <f>I129*0.21</f>
        <v>0</v>
      </c>
      <c r="P129">
        <v>3</v>
      </c>
    </row>
    <row r="130">
      <c r="A130" s="37" t="s">
        <v>630</v>
      </c>
      <c r="B130" s="45"/>
      <c r="C130" s="46"/>
      <c r="D130" s="46"/>
      <c r="E130" s="39" t="s">
        <v>10007</v>
      </c>
      <c r="F130" s="46"/>
      <c r="G130" s="46"/>
      <c r="H130" s="46"/>
      <c r="I130" s="46"/>
      <c r="J130" s="48"/>
    </row>
    <row r="131">
      <c r="A131" s="37" t="s">
        <v>631</v>
      </c>
      <c r="B131" s="45"/>
      <c r="C131" s="46"/>
      <c r="D131" s="46"/>
      <c r="E131" s="49" t="s">
        <v>7813</v>
      </c>
      <c r="F131" s="46"/>
      <c r="G131" s="46"/>
      <c r="H131" s="46"/>
      <c r="I131" s="46"/>
      <c r="J131" s="48"/>
    </row>
    <row r="132" ht="60">
      <c r="A132" s="37" t="s">
        <v>633</v>
      </c>
      <c r="B132" s="45"/>
      <c r="C132" s="46"/>
      <c r="D132" s="46"/>
      <c r="E132" s="39" t="s">
        <v>2659</v>
      </c>
      <c r="F132" s="46"/>
      <c r="G132" s="46"/>
      <c r="H132" s="46"/>
      <c r="I132" s="46"/>
      <c r="J132" s="48"/>
    </row>
    <row r="133">
      <c r="A133" s="37" t="s">
        <v>625</v>
      </c>
      <c r="B133" s="37">
        <v>30</v>
      </c>
      <c r="C133" s="38" t="s">
        <v>10008</v>
      </c>
      <c r="D133" s="37" t="s">
        <v>627</v>
      </c>
      <c r="E133" s="39" t="s">
        <v>10009</v>
      </c>
      <c r="F133" s="40" t="s">
        <v>639</v>
      </c>
      <c r="G133" s="41">
        <v>3</v>
      </c>
      <c r="H133" s="42">
        <v>0</v>
      </c>
      <c r="I133" s="43">
        <f>ROUND(G133*H133,P4)</f>
        <v>0</v>
      </c>
      <c r="J133" s="37"/>
      <c r="O133" s="44">
        <f>I133*0.21</f>
        <v>0</v>
      </c>
      <c r="P133">
        <v>3</v>
      </c>
    </row>
    <row r="134">
      <c r="A134" s="37" t="s">
        <v>630</v>
      </c>
      <c r="B134" s="45"/>
      <c r="C134" s="46"/>
      <c r="D134" s="46"/>
      <c r="E134" s="39" t="s">
        <v>10010</v>
      </c>
      <c r="F134" s="46"/>
      <c r="G134" s="46"/>
      <c r="H134" s="46"/>
      <c r="I134" s="46"/>
      <c r="J134" s="48"/>
    </row>
    <row r="135">
      <c r="A135" s="37" t="s">
        <v>631</v>
      </c>
      <c r="B135" s="45"/>
      <c r="C135" s="46"/>
      <c r="D135" s="46"/>
      <c r="E135" s="49" t="s">
        <v>10011</v>
      </c>
      <c r="F135" s="46"/>
      <c r="G135" s="46"/>
      <c r="H135" s="46"/>
      <c r="I135" s="46"/>
      <c r="J135" s="48"/>
    </row>
    <row r="136" ht="75">
      <c r="A136" s="37" t="s">
        <v>633</v>
      </c>
      <c r="B136" s="45"/>
      <c r="C136" s="46"/>
      <c r="D136" s="46"/>
      <c r="E136" s="39" t="s">
        <v>9208</v>
      </c>
      <c r="F136" s="46"/>
      <c r="G136" s="46"/>
      <c r="H136" s="46"/>
      <c r="I136" s="46"/>
      <c r="J136" s="48"/>
    </row>
    <row r="137">
      <c r="A137" s="37" t="s">
        <v>625</v>
      </c>
      <c r="B137" s="37">
        <v>31</v>
      </c>
      <c r="C137" s="38" t="s">
        <v>10012</v>
      </c>
      <c r="D137" s="37" t="s">
        <v>627</v>
      </c>
      <c r="E137" s="39" t="s">
        <v>10013</v>
      </c>
      <c r="F137" s="40" t="s">
        <v>639</v>
      </c>
      <c r="G137" s="41">
        <v>1</v>
      </c>
      <c r="H137" s="42">
        <v>0</v>
      </c>
      <c r="I137" s="43">
        <f>ROUND(G137*H137,P4)</f>
        <v>0</v>
      </c>
      <c r="J137" s="37"/>
      <c r="O137" s="44">
        <f>I137*0.21</f>
        <v>0</v>
      </c>
      <c r="P137">
        <v>3</v>
      </c>
    </row>
    <row r="138" ht="30">
      <c r="A138" s="37" t="s">
        <v>630</v>
      </c>
      <c r="B138" s="45"/>
      <c r="C138" s="46"/>
      <c r="D138" s="46"/>
      <c r="E138" s="39" t="s">
        <v>10014</v>
      </c>
      <c r="F138" s="46"/>
      <c r="G138" s="46"/>
      <c r="H138" s="46"/>
      <c r="I138" s="46"/>
      <c r="J138" s="48"/>
    </row>
    <row r="139">
      <c r="A139" s="37" t="s">
        <v>631</v>
      </c>
      <c r="B139" s="45"/>
      <c r="C139" s="46"/>
      <c r="D139" s="46"/>
      <c r="E139" s="49" t="s">
        <v>7200</v>
      </c>
      <c r="F139" s="46"/>
      <c r="G139" s="46"/>
      <c r="H139" s="46"/>
      <c r="I139" s="46"/>
      <c r="J139" s="48"/>
    </row>
    <row r="140" ht="75">
      <c r="A140" s="37" t="s">
        <v>633</v>
      </c>
      <c r="B140" s="45"/>
      <c r="C140" s="46"/>
      <c r="D140" s="46"/>
      <c r="E140" s="39" t="s">
        <v>9208</v>
      </c>
      <c r="F140" s="46"/>
      <c r="G140" s="46"/>
      <c r="H140" s="46"/>
      <c r="I140" s="46"/>
      <c r="J140" s="48"/>
    </row>
    <row r="141">
      <c r="A141" s="37" t="s">
        <v>625</v>
      </c>
      <c r="B141" s="37">
        <v>32</v>
      </c>
      <c r="C141" s="38" t="s">
        <v>5336</v>
      </c>
      <c r="D141" s="37" t="s">
        <v>627</v>
      </c>
      <c r="E141" s="39" t="s">
        <v>5337</v>
      </c>
      <c r="F141" s="40" t="s">
        <v>744</v>
      </c>
      <c r="G141" s="41">
        <v>7.9000000000000004</v>
      </c>
      <c r="H141" s="42">
        <v>0</v>
      </c>
      <c r="I141" s="43">
        <f>ROUND(G141*H141,P4)</f>
        <v>0</v>
      </c>
      <c r="J141" s="37"/>
      <c r="O141" s="44">
        <f>I141*0.21</f>
        <v>0</v>
      </c>
      <c r="P141">
        <v>3</v>
      </c>
    </row>
    <row r="142" ht="30">
      <c r="A142" s="37" t="s">
        <v>630</v>
      </c>
      <c r="B142" s="45"/>
      <c r="C142" s="46"/>
      <c r="D142" s="46"/>
      <c r="E142" s="39" t="s">
        <v>10015</v>
      </c>
      <c r="F142" s="46"/>
      <c r="G142" s="46"/>
      <c r="H142" s="46"/>
      <c r="I142" s="46"/>
      <c r="J142" s="48"/>
    </row>
    <row r="143">
      <c r="A143" s="37" t="s">
        <v>631</v>
      </c>
      <c r="B143" s="45"/>
      <c r="C143" s="46"/>
      <c r="D143" s="46"/>
      <c r="E143" s="49" t="s">
        <v>10016</v>
      </c>
      <c r="F143" s="46"/>
      <c r="G143" s="46"/>
      <c r="H143" s="46"/>
      <c r="I143" s="46"/>
      <c r="J143" s="48"/>
    </row>
    <row r="144" ht="90">
      <c r="A144" s="37" t="s">
        <v>633</v>
      </c>
      <c r="B144" s="45"/>
      <c r="C144" s="46"/>
      <c r="D144" s="46"/>
      <c r="E144" s="39" t="s">
        <v>3383</v>
      </c>
      <c r="F144" s="46"/>
      <c r="G144" s="46"/>
      <c r="H144" s="46"/>
      <c r="I144" s="46"/>
      <c r="J144" s="48"/>
    </row>
    <row r="145">
      <c r="A145" s="37" t="s">
        <v>625</v>
      </c>
      <c r="B145" s="37">
        <v>33</v>
      </c>
      <c r="C145" s="38" t="s">
        <v>1256</v>
      </c>
      <c r="D145" s="37" t="s">
        <v>627</v>
      </c>
      <c r="E145" s="39" t="s">
        <v>1257</v>
      </c>
      <c r="F145" s="40" t="s">
        <v>629</v>
      </c>
      <c r="G145" s="41">
        <v>2.1000000000000001</v>
      </c>
      <c r="H145" s="42">
        <v>0</v>
      </c>
      <c r="I145" s="43">
        <f>ROUND(G145*H145,P4)</f>
        <v>0</v>
      </c>
      <c r="J145" s="37"/>
      <c r="O145" s="44">
        <f>I145*0.21</f>
        <v>0</v>
      </c>
      <c r="P145">
        <v>3</v>
      </c>
    </row>
    <row r="146">
      <c r="A146" s="37" t="s">
        <v>630</v>
      </c>
      <c r="B146" s="45"/>
      <c r="C146" s="46"/>
      <c r="D146" s="46"/>
      <c r="E146" s="39" t="s">
        <v>10017</v>
      </c>
      <c r="F146" s="46"/>
      <c r="G146" s="46"/>
      <c r="H146" s="46"/>
      <c r="I146" s="46"/>
      <c r="J146" s="48"/>
    </row>
    <row r="147">
      <c r="A147" s="37" t="s">
        <v>631</v>
      </c>
      <c r="B147" s="45"/>
      <c r="C147" s="46"/>
      <c r="D147" s="46"/>
      <c r="E147" s="49" t="s">
        <v>10018</v>
      </c>
      <c r="F147" s="46"/>
      <c r="G147" s="46"/>
      <c r="H147" s="46"/>
      <c r="I147" s="46"/>
      <c r="J147" s="48"/>
    </row>
    <row r="148" ht="180">
      <c r="A148" s="37" t="s">
        <v>633</v>
      </c>
      <c r="B148" s="45"/>
      <c r="C148" s="46"/>
      <c r="D148" s="46"/>
      <c r="E148" s="39" t="s">
        <v>985</v>
      </c>
      <c r="F148" s="46"/>
      <c r="G148" s="46"/>
      <c r="H148" s="46"/>
      <c r="I148" s="46"/>
      <c r="J148" s="48"/>
    </row>
    <row r="149">
      <c r="A149" s="37" t="s">
        <v>625</v>
      </c>
      <c r="B149" s="37">
        <v>34</v>
      </c>
      <c r="C149" s="38" t="s">
        <v>10019</v>
      </c>
      <c r="D149" s="37" t="s">
        <v>627</v>
      </c>
      <c r="E149" s="39" t="s">
        <v>10020</v>
      </c>
      <c r="F149" s="40" t="s">
        <v>744</v>
      </c>
      <c r="G149" s="41">
        <v>6</v>
      </c>
      <c r="H149" s="42">
        <v>0</v>
      </c>
      <c r="I149" s="43">
        <f>ROUND(G149*H149,P4)</f>
        <v>0</v>
      </c>
      <c r="J149" s="37"/>
      <c r="O149" s="44">
        <f>I149*0.21</f>
        <v>0</v>
      </c>
      <c r="P149">
        <v>3</v>
      </c>
    </row>
    <row r="150">
      <c r="A150" s="37" t="s">
        <v>630</v>
      </c>
      <c r="B150" s="45"/>
      <c r="C150" s="46"/>
      <c r="D150" s="46"/>
      <c r="E150" s="47" t="s">
        <v>627</v>
      </c>
      <c r="F150" s="46"/>
      <c r="G150" s="46"/>
      <c r="H150" s="46"/>
      <c r="I150" s="46"/>
      <c r="J150" s="48"/>
    </row>
    <row r="151">
      <c r="A151" s="37" t="s">
        <v>631</v>
      </c>
      <c r="B151" s="45"/>
      <c r="C151" s="46"/>
      <c r="D151" s="46"/>
      <c r="E151" s="49" t="s">
        <v>10021</v>
      </c>
      <c r="F151" s="46"/>
      <c r="G151" s="46"/>
      <c r="H151" s="46"/>
      <c r="I151" s="46"/>
      <c r="J151" s="48"/>
    </row>
    <row r="152" ht="210">
      <c r="A152" s="37" t="s">
        <v>633</v>
      </c>
      <c r="B152" s="50"/>
      <c r="C152" s="51"/>
      <c r="D152" s="51"/>
      <c r="E152" s="39" t="s">
        <v>3343</v>
      </c>
      <c r="F152" s="51"/>
      <c r="G152" s="51"/>
      <c r="H152" s="51"/>
      <c r="I152" s="51"/>
      <c r="J152" s="52"/>
    </row>
  </sheetData>
  <sheetProtection sheet="1" objects="1" scenarios="1" spinCount="100000" saltValue="5++MuFrY28Luo1UnH/CP8vyhA3rXqMO8k/ZBvq4zN89tcayisKSyF5k4XewSnS2lLdmktsn+TelV42JRoU7Jyw==" hashValue="/MNkrsmGCsdg/TAoB5sEaQaYBVQwTCMzk6QHZVRjp2qm8qVo8VU5qxiXWq8Qm6UUhMAObk62NthiqvjqFhDIT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10022</v>
      </c>
      <c r="I3" s="25">
        <f>SUMIFS(I9:I40,A9:A40,"SD")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10022</v>
      </c>
      <c r="D5" s="22"/>
      <c r="E5" s="23" t="s">
        <v>422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ht="45">
      <c r="A10" s="37" t="s">
        <v>625</v>
      </c>
      <c r="B10" s="37">
        <v>1</v>
      </c>
      <c r="C10" s="38" t="s">
        <v>678</v>
      </c>
      <c r="D10" s="37" t="s">
        <v>679</v>
      </c>
      <c r="E10" s="39" t="s">
        <v>680</v>
      </c>
      <c r="F10" s="40" t="s">
        <v>673</v>
      </c>
      <c r="G10" s="41">
        <v>172.80500000000001</v>
      </c>
      <c r="H10" s="42">
        <v>0</v>
      </c>
      <c r="I10" s="43">
        <f>ROUND(G10*H10,P4)</f>
        <v>0</v>
      </c>
      <c r="J10" s="37"/>
      <c r="O10" s="44">
        <f>I10*0.21</f>
        <v>0</v>
      </c>
      <c r="P10">
        <v>3</v>
      </c>
    </row>
    <row r="11">
      <c r="A11" s="37" t="s">
        <v>630</v>
      </c>
      <c r="B11" s="45"/>
      <c r="C11" s="46"/>
      <c r="D11" s="46"/>
      <c r="E11" s="39" t="s">
        <v>681</v>
      </c>
      <c r="F11" s="46"/>
      <c r="G11" s="46"/>
      <c r="H11" s="46"/>
      <c r="I11" s="46"/>
      <c r="J11" s="48"/>
    </row>
    <row r="12" ht="60">
      <c r="A12" s="37" t="s">
        <v>631</v>
      </c>
      <c r="B12" s="45"/>
      <c r="C12" s="46"/>
      <c r="D12" s="46"/>
      <c r="E12" s="49" t="s">
        <v>10023</v>
      </c>
      <c r="F12" s="46"/>
      <c r="G12" s="46"/>
      <c r="H12" s="46"/>
      <c r="I12" s="46"/>
      <c r="J12" s="48"/>
    </row>
    <row r="13" ht="120">
      <c r="A13" s="37" t="s">
        <v>633</v>
      </c>
      <c r="B13" s="45"/>
      <c r="C13" s="46"/>
      <c r="D13" s="46"/>
      <c r="E13" s="39" t="s">
        <v>713</v>
      </c>
      <c r="F13" s="46"/>
      <c r="G13" s="46"/>
      <c r="H13" s="46"/>
      <c r="I13" s="46"/>
      <c r="J13" s="48"/>
    </row>
    <row r="14">
      <c r="A14" s="31" t="s">
        <v>622</v>
      </c>
      <c r="B14" s="32"/>
      <c r="C14" s="33" t="s">
        <v>623</v>
      </c>
      <c r="D14" s="34"/>
      <c r="E14" s="31" t="s">
        <v>624</v>
      </c>
      <c r="F14" s="34"/>
      <c r="G14" s="34"/>
      <c r="H14" s="34"/>
      <c r="I14" s="35">
        <f>SUMIFS(I15:I26,A15:A26,"P")</f>
        <v>0</v>
      </c>
      <c r="J14" s="36"/>
    </row>
    <row r="15">
      <c r="A15" s="37" t="s">
        <v>625</v>
      </c>
      <c r="B15" s="37">
        <v>2</v>
      </c>
      <c r="C15" s="38" t="s">
        <v>1143</v>
      </c>
      <c r="D15" s="37" t="s">
        <v>627</v>
      </c>
      <c r="E15" s="39" t="s">
        <v>1144</v>
      </c>
      <c r="F15" s="40" t="s">
        <v>629</v>
      </c>
      <c r="G15" s="41">
        <v>108.2</v>
      </c>
      <c r="H15" s="42">
        <v>0</v>
      </c>
      <c r="I15" s="43">
        <f>ROUND(G15*H15,P4)</f>
        <v>0</v>
      </c>
      <c r="J15" s="37"/>
      <c r="O15" s="44">
        <f>I15*0.21</f>
        <v>0</v>
      </c>
      <c r="P15">
        <v>3</v>
      </c>
    </row>
    <row r="16">
      <c r="A16" s="37" t="s">
        <v>630</v>
      </c>
      <c r="B16" s="45"/>
      <c r="C16" s="46"/>
      <c r="D16" s="46"/>
      <c r="E16" s="39" t="s">
        <v>9954</v>
      </c>
      <c r="F16" s="46"/>
      <c r="G16" s="46"/>
      <c r="H16" s="46"/>
      <c r="I16" s="46"/>
      <c r="J16" s="48"/>
    </row>
    <row r="17">
      <c r="A17" s="37" t="s">
        <v>631</v>
      </c>
      <c r="B17" s="45"/>
      <c r="C17" s="46"/>
      <c r="D17" s="46"/>
      <c r="E17" s="49" t="s">
        <v>10024</v>
      </c>
      <c r="F17" s="46"/>
      <c r="G17" s="46"/>
      <c r="H17" s="46"/>
      <c r="I17" s="46"/>
      <c r="J17" s="48"/>
    </row>
    <row r="18" ht="409.5">
      <c r="A18" s="37" t="s">
        <v>633</v>
      </c>
      <c r="B18" s="45"/>
      <c r="C18" s="46"/>
      <c r="D18" s="46"/>
      <c r="E18" s="39" t="s">
        <v>1147</v>
      </c>
      <c r="F18" s="46"/>
      <c r="G18" s="46"/>
      <c r="H18" s="46"/>
      <c r="I18" s="46"/>
      <c r="J18" s="48"/>
    </row>
    <row r="19">
      <c r="A19" s="37" t="s">
        <v>625</v>
      </c>
      <c r="B19" s="37">
        <v>3</v>
      </c>
      <c r="C19" s="38" t="s">
        <v>2398</v>
      </c>
      <c r="D19" s="37" t="s">
        <v>627</v>
      </c>
      <c r="E19" s="39" t="s">
        <v>2399</v>
      </c>
      <c r="F19" s="40" t="s">
        <v>629</v>
      </c>
      <c r="G19" s="41">
        <v>17.25</v>
      </c>
      <c r="H19" s="42">
        <v>0</v>
      </c>
      <c r="I19" s="43">
        <f>ROUND(G19*H19,P4)</f>
        <v>0</v>
      </c>
      <c r="J19" s="37"/>
      <c r="O19" s="44">
        <f>I19*0.21</f>
        <v>0</v>
      </c>
      <c r="P19">
        <v>3</v>
      </c>
    </row>
    <row r="20">
      <c r="A20" s="37" t="s">
        <v>630</v>
      </c>
      <c r="B20" s="45"/>
      <c r="C20" s="46"/>
      <c r="D20" s="46"/>
      <c r="E20" s="39" t="s">
        <v>10025</v>
      </c>
      <c r="F20" s="46"/>
      <c r="G20" s="46"/>
      <c r="H20" s="46"/>
      <c r="I20" s="46"/>
      <c r="J20" s="48"/>
    </row>
    <row r="21">
      <c r="A21" s="37" t="s">
        <v>631</v>
      </c>
      <c r="B21" s="45"/>
      <c r="C21" s="46"/>
      <c r="D21" s="46"/>
      <c r="E21" s="49" t="s">
        <v>10026</v>
      </c>
      <c r="F21" s="46"/>
      <c r="G21" s="46"/>
      <c r="H21" s="46"/>
      <c r="I21" s="46"/>
      <c r="J21" s="48"/>
    </row>
    <row r="22" ht="300">
      <c r="A22" s="37" t="s">
        <v>633</v>
      </c>
      <c r="B22" s="45"/>
      <c r="C22" s="46"/>
      <c r="D22" s="46"/>
      <c r="E22" s="39" t="s">
        <v>2401</v>
      </c>
      <c r="F22" s="46"/>
      <c r="G22" s="46"/>
      <c r="H22" s="46"/>
      <c r="I22" s="46"/>
      <c r="J22" s="48"/>
    </row>
    <row r="23">
      <c r="A23" s="37" t="s">
        <v>625</v>
      </c>
      <c r="B23" s="37">
        <v>4</v>
      </c>
      <c r="C23" s="38" t="s">
        <v>1308</v>
      </c>
      <c r="D23" s="37" t="s">
        <v>627</v>
      </c>
      <c r="E23" s="39" t="s">
        <v>1309</v>
      </c>
      <c r="F23" s="40" t="s">
        <v>832</v>
      </c>
      <c r="G23" s="41">
        <v>368.12</v>
      </c>
      <c r="H23" s="42">
        <v>0</v>
      </c>
      <c r="I23" s="43">
        <f>ROUND(G23*H23,P4)</f>
        <v>0</v>
      </c>
      <c r="J23" s="37"/>
      <c r="O23" s="44">
        <f>I23*0.21</f>
        <v>0</v>
      </c>
      <c r="P23">
        <v>3</v>
      </c>
    </row>
    <row r="24">
      <c r="A24" s="37" t="s">
        <v>630</v>
      </c>
      <c r="B24" s="45"/>
      <c r="C24" s="46"/>
      <c r="D24" s="46"/>
      <c r="E24" s="39" t="s">
        <v>9952</v>
      </c>
      <c r="F24" s="46"/>
      <c r="G24" s="46"/>
      <c r="H24" s="46"/>
      <c r="I24" s="46"/>
      <c r="J24" s="48"/>
    </row>
    <row r="25">
      <c r="A25" s="37" t="s">
        <v>631</v>
      </c>
      <c r="B25" s="45"/>
      <c r="C25" s="46"/>
      <c r="D25" s="46"/>
      <c r="E25" s="49" t="s">
        <v>10027</v>
      </c>
      <c r="F25" s="46"/>
      <c r="G25" s="46"/>
      <c r="H25" s="46"/>
      <c r="I25" s="46"/>
      <c r="J25" s="48"/>
    </row>
    <row r="26" ht="75">
      <c r="A26" s="37" t="s">
        <v>633</v>
      </c>
      <c r="B26" s="45"/>
      <c r="C26" s="46"/>
      <c r="D26" s="46"/>
      <c r="E26" s="39" t="s">
        <v>1311</v>
      </c>
      <c r="F26" s="46"/>
      <c r="G26" s="46"/>
      <c r="H26" s="46"/>
      <c r="I26" s="46"/>
      <c r="J26" s="48"/>
    </row>
    <row r="27">
      <c r="A27" s="31" t="s">
        <v>622</v>
      </c>
      <c r="B27" s="32"/>
      <c r="C27" s="33" t="s">
        <v>1162</v>
      </c>
      <c r="D27" s="34"/>
      <c r="E27" s="31" t="s">
        <v>1496</v>
      </c>
      <c r="F27" s="34"/>
      <c r="G27" s="34"/>
      <c r="H27" s="34"/>
      <c r="I27" s="35">
        <f>SUMIFS(I28:I31,A28:A31,"P")</f>
        <v>0</v>
      </c>
      <c r="J27" s="36"/>
    </row>
    <row r="28">
      <c r="A28" s="37" t="s">
        <v>625</v>
      </c>
      <c r="B28" s="37">
        <v>5</v>
      </c>
      <c r="C28" s="38" t="s">
        <v>9969</v>
      </c>
      <c r="D28" s="37" t="s">
        <v>627</v>
      </c>
      <c r="E28" s="39" t="s">
        <v>9970</v>
      </c>
      <c r="F28" s="40" t="s">
        <v>832</v>
      </c>
      <c r="G28" s="41">
        <v>368.12</v>
      </c>
      <c r="H28" s="42">
        <v>0</v>
      </c>
      <c r="I28" s="43">
        <f>ROUND(G28*H28,P4)</f>
        <v>0</v>
      </c>
      <c r="J28" s="37"/>
      <c r="O28" s="44">
        <f>I28*0.21</f>
        <v>0</v>
      </c>
      <c r="P28">
        <v>3</v>
      </c>
    </row>
    <row r="29">
      <c r="A29" s="37" t="s">
        <v>630</v>
      </c>
      <c r="B29" s="45"/>
      <c r="C29" s="46"/>
      <c r="D29" s="46"/>
      <c r="E29" s="39" t="s">
        <v>9952</v>
      </c>
      <c r="F29" s="46"/>
      <c r="G29" s="46"/>
      <c r="H29" s="46"/>
      <c r="I29" s="46"/>
      <c r="J29" s="48"/>
    </row>
    <row r="30">
      <c r="A30" s="37" t="s">
        <v>631</v>
      </c>
      <c r="B30" s="45"/>
      <c r="C30" s="46"/>
      <c r="D30" s="46"/>
      <c r="E30" s="49" t="s">
        <v>10028</v>
      </c>
      <c r="F30" s="46"/>
      <c r="G30" s="46"/>
      <c r="H30" s="46"/>
      <c r="I30" s="46"/>
      <c r="J30" s="48"/>
    </row>
    <row r="31" ht="105">
      <c r="A31" s="37" t="s">
        <v>633</v>
      </c>
      <c r="B31" s="45"/>
      <c r="C31" s="46"/>
      <c r="D31" s="46"/>
      <c r="E31" s="39" t="s">
        <v>9972</v>
      </c>
      <c r="F31" s="46"/>
      <c r="G31" s="46"/>
      <c r="H31" s="46"/>
      <c r="I31" s="46"/>
      <c r="J31" s="48"/>
    </row>
    <row r="32">
      <c r="A32" s="31" t="s">
        <v>622</v>
      </c>
      <c r="B32" s="32"/>
      <c r="C32" s="33" t="s">
        <v>731</v>
      </c>
      <c r="D32" s="34"/>
      <c r="E32" s="31" t="s">
        <v>1019</v>
      </c>
      <c r="F32" s="34"/>
      <c r="G32" s="34"/>
      <c r="H32" s="34"/>
      <c r="I32" s="35">
        <f>SUMIFS(I33:I40,A33:A40,"P")</f>
        <v>0</v>
      </c>
      <c r="J32" s="36"/>
    </row>
    <row r="33" ht="30">
      <c r="A33" s="37" t="s">
        <v>625</v>
      </c>
      <c r="B33" s="37">
        <v>6</v>
      </c>
      <c r="C33" s="38" t="s">
        <v>9171</v>
      </c>
      <c r="D33" s="37" t="s">
        <v>627</v>
      </c>
      <c r="E33" s="39" t="s">
        <v>9172</v>
      </c>
      <c r="F33" s="40" t="s">
        <v>832</v>
      </c>
      <c r="G33" s="41">
        <v>286.69</v>
      </c>
      <c r="H33" s="42">
        <v>0</v>
      </c>
      <c r="I33" s="43">
        <f>ROUND(G33*H33,P4)</f>
        <v>0</v>
      </c>
      <c r="J33" s="37"/>
      <c r="O33" s="44">
        <f>I33*0.21</f>
        <v>0</v>
      </c>
      <c r="P33">
        <v>3</v>
      </c>
    </row>
    <row r="34">
      <c r="A34" s="37" t="s">
        <v>630</v>
      </c>
      <c r="B34" s="45"/>
      <c r="C34" s="46"/>
      <c r="D34" s="46"/>
      <c r="E34" s="39" t="s">
        <v>9982</v>
      </c>
      <c r="F34" s="46"/>
      <c r="G34" s="46"/>
      <c r="H34" s="46"/>
      <c r="I34" s="46"/>
      <c r="J34" s="48"/>
    </row>
    <row r="35">
      <c r="A35" s="37" t="s">
        <v>631</v>
      </c>
      <c r="B35" s="45"/>
      <c r="C35" s="46"/>
      <c r="D35" s="46"/>
      <c r="E35" s="49" t="s">
        <v>10029</v>
      </c>
      <c r="F35" s="46"/>
      <c r="G35" s="46"/>
      <c r="H35" s="46"/>
      <c r="I35" s="46"/>
      <c r="J35" s="48"/>
    </row>
    <row r="36" ht="90">
      <c r="A36" s="37" t="s">
        <v>633</v>
      </c>
      <c r="B36" s="45"/>
      <c r="C36" s="46"/>
      <c r="D36" s="46"/>
      <c r="E36" s="39" t="s">
        <v>2442</v>
      </c>
      <c r="F36" s="46"/>
      <c r="G36" s="46"/>
      <c r="H36" s="46"/>
      <c r="I36" s="46"/>
      <c r="J36" s="48"/>
    </row>
    <row r="37">
      <c r="A37" s="37" t="s">
        <v>625</v>
      </c>
      <c r="B37" s="37">
        <v>7</v>
      </c>
      <c r="C37" s="38" t="s">
        <v>1540</v>
      </c>
      <c r="D37" s="37" t="s">
        <v>627</v>
      </c>
      <c r="E37" s="39" t="s">
        <v>1541</v>
      </c>
      <c r="F37" s="40" t="s">
        <v>832</v>
      </c>
      <c r="G37" s="41">
        <v>349.31299999999999</v>
      </c>
      <c r="H37" s="42">
        <v>0</v>
      </c>
      <c r="I37" s="43">
        <f>ROUND(G37*H37,P4)</f>
        <v>0</v>
      </c>
      <c r="J37" s="37"/>
      <c r="O37" s="44">
        <f>I37*0.21</f>
        <v>0</v>
      </c>
      <c r="P37">
        <v>3</v>
      </c>
    </row>
    <row r="38">
      <c r="A38" s="37" t="s">
        <v>630</v>
      </c>
      <c r="B38" s="45"/>
      <c r="C38" s="46"/>
      <c r="D38" s="46"/>
      <c r="E38" s="39" t="s">
        <v>9984</v>
      </c>
      <c r="F38" s="46"/>
      <c r="G38" s="46"/>
      <c r="H38" s="46"/>
      <c r="I38" s="46"/>
      <c r="J38" s="48"/>
    </row>
    <row r="39">
      <c r="A39" s="37" t="s">
        <v>631</v>
      </c>
      <c r="B39" s="45"/>
      <c r="C39" s="46"/>
      <c r="D39" s="46"/>
      <c r="E39" s="49" t="s">
        <v>10030</v>
      </c>
      <c r="F39" s="46"/>
      <c r="G39" s="46"/>
      <c r="H39" s="46"/>
      <c r="I39" s="46"/>
      <c r="J39" s="48"/>
    </row>
    <row r="40" ht="90">
      <c r="A40" s="37" t="s">
        <v>633</v>
      </c>
      <c r="B40" s="50"/>
      <c r="C40" s="51"/>
      <c r="D40" s="51"/>
      <c r="E40" s="39" t="s">
        <v>2442</v>
      </c>
      <c r="F40" s="51"/>
      <c r="G40" s="51"/>
      <c r="H40" s="51"/>
      <c r="I40" s="51"/>
      <c r="J40" s="52"/>
    </row>
  </sheetData>
  <sheetProtection sheet="1" objects="1" scenarios="1" spinCount="100000" saltValue="yi67RZhYdjNwdlsBzHoI7v1hrEvZ81aeYCiLd28Yevt/TAdDr5b5YjsrHf4C5MjCKWeQLy3VeirSl8d8V1/zUQ==" hashValue="2tL5qFdqn4kd3mm0gvl4LIiYZmX5j7L5PQz7653UZpsEI689L90Ve9xxOO0qt96mKckKKiBmak3D5TVg8/WSr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10031</v>
      </c>
      <c r="I3" s="25">
        <f>SUMIFS(I9:I159,A9:A159,"SD")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10031</v>
      </c>
      <c r="D5" s="22"/>
      <c r="E5" s="23" t="s">
        <v>424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SUMIFS(I10:I21,A10:A21,"P")</f>
        <v>0</v>
      </c>
      <c r="J9" s="36"/>
    </row>
    <row r="10" ht="45">
      <c r="A10" s="37" t="s">
        <v>625</v>
      </c>
      <c r="B10" s="37">
        <v>1</v>
      </c>
      <c r="C10" s="38" t="s">
        <v>678</v>
      </c>
      <c r="D10" s="37" t="s">
        <v>679</v>
      </c>
      <c r="E10" s="39" t="s">
        <v>680</v>
      </c>
      <c r="F10" s="40" t="s">
        <v>673</v>
      </c>
      <c r="G10" s="41">
        <v>4.7690000000000001</v>
      </c>
      <c r="H10" s="42">
        <v>0</v>
      </c>
      <c r="I10" s="43">
        <f>ROUND(G10*H10,P4)</f>
        <v>0</v>
      </c>
      <c r="J10" s="37"/>
      <c r="O10" s="44">
        <f>I10*0.21</f>
        <v>0</v>
      </c>
      <c r="P10">
        <v>3</v>
      </c>
    </row>
    <row r="11">
      <c r="A11" s="37" t="s">
        <v>630</v>
      </c>
      <c r="B11" s="45"/>
      <c r="C11" s="46"/>
      <c r="D11" s="46"/>
      <c r="E11" s="39" t="s">
        <v>681</v>
      </c>
      <c r="F11" s="46"/>
      <c r="G11" s="46"/>
      <c r="H11" s="46"/>
      <c r="I11" s="46"/>
      <c r="J11" s="48"/>
    </row>
    <row r="12" ht="90">
      <c r="A12" s="37" t="s">
        <v>631</v>
      </c>
      <c r="B12" s="45"/>
      <c r="C12" s="46"/>
      <c r="D12" s="46"/>
      <c r="E12" s="49" t="s">
        <v>10032</v>
      </c>
      <c r="F12" s="46"/>
      <c r="G12" s="46"/>
      <c r="H12" s="46"/>
      <c r="I12" s="46"/>
      <c r="J12" s="48"/>
    </row>
    <row r="13" ht="120">
      <c r="A13" s="37" t="s">
        <v>633</v>
      </c>
      <c r="B13" s="45"/>
      <c r="C13" s="46"/>
      <c r="D13" s="46"/>
      <c r="E13" s="39" t="s">
        <v>713</v>
      </c>
      <c r="F13" s="46"/>
      <c r="G13" s="46"/>
      <c r="H13" s="46"/>
      <c r="I13" s="46"/>
      <c r="J13" s="48"/>
    </row>
    <row r="14" ht="60">
      <c r="A14" s="37" t="s">
        <v>625</v>
      </c>
      <c r="B14" s="37">
        <v>2</v>
      </c>
      <c r="C14" s="38" t="s">
        <v>684</v>
      </c>
      <c r="D14" s="37" t="s">
        <v>685</v>
      </c>
      <c r="E14" s="39" t="s">
        <v>686</v>
      </c>
      <c r="F14" s="40" t="s">
        <v>673</v>
      </c>
      <c r="G14" s="41">
        <v>27.247</v>
      </c>
      <c r="H14" s="42">
        <v>0</v>
      </c>
      <c r="I14" s="43">
        <f>ROUND(G14*H14,P4)</f>
        <v>0</v>
      </c>
      <c r="J14" s="37"/>
      <c r="O14" s="44">
        <f>I14*0.21</f>
        <v>0</v>
      </c>
      <c r="P14">
        <v>3</v>
      </c>
    </row>
    <row r="15">
      <c r="A15" s="37" t="s">
        <v>630</v>
      </c>
      <c r="B15" s="45"/>
      <c r="C15" s="46"/>
      <c r="D15" s="46"/>
      <c r="E15" s="39" t="s">
        <v>681</v>
      </c>
      <c r="F15" s="46"/>
      <c r="G15" s="46"/>
      <c r="H15" s="46"/>
      <c r="I15" s="46"/>
      <c r="J15" s="48"/>
    </row>
    <row r="16" ht="60">
      <c r="A16" s="37" t="s">
        <v>631</v>
      </c>
      <c r="B16" s="45"/>
      <c r="C16" s="46"/>
      <c r="D16" s="46"/>
      <c r="E16" s="49" t="s">
        <v>10033</v>
      </c>
      <c r="F16" s="46"/>
      <c r="G16" s="46"/>
      <c r="H16" s="46"/>
      <c r="I16" s="46"/>
      <c r="J16" s="48"/>
    </row>
    <row r="17" ht="120">
      <c r="A17" s="37" t="s">
        <v>633</v>
      </c>
      <c r="B17" s="45"/>
      <c r="C17" s="46"/>
      <c r="D17" s="46"/>
      <c r="E17" s="39" t="s">
        <v>713</v>
      </c>
      <c r="F17" s="46"/>
      <c r="G17" s="46"/>
      <c r="H17" s="46"/>
      <c r="I17" s="46"/>
      <c r="J17" s="48"/>
    </row>
    <row r="18" ht="45">
      <c r="A18" s="37" t="s">
        <v>625</v>
      </c>
      <c r="B18" s="37">
        <v>3</v>
      </c>
      <c r="C18" s="38" t="s">
        <v>1454</v>
      </c>
      <c r="D18" s="37" t="s">
        <v>1455</v>
      </c>
      <c r="E18" s="39" t="s">
        <v>1456</v>
      </c>
      <c r="F18" s="40" t="s">
        <v>673</v>
      </c>
      <c r="G18" s="41">
        <v>251.41800000000001</v>
      </c>
      <c r="H18" s="42">
        <v>0</v>
      </c>
      <c r="I18" s="43">
        <f>ROUND(G18*H18,P4)</f>
        <v>0</v>
      </c>
      <c r="J18" s="37"/>
      <c r="O18" s="44">
        <f>I18*0.21</f>
        <v>0</v>
      </c>
      <c r="P18">
        <v>3</v>
      </c>
    </row>
    <row r="19">
      <c r="A19" s="37" t="s">
        <v>630</v>
      </c>
      <c r="B19" s="45"/>
      <c r="C19" s="46"/>
      <c r="D19" s="46"/>
      <c r="E19" s="39" t="s">
        <v>681</v>
      </c>
      <c r="F19" s="46"/>
      <c r="G19" s="46"/>
      <c r="H19" s="46"/>
      <c r="I19" s="46"/>
      <c r="J19" s="48"/>
    </row>
    <row r="20" ht="45">
      <c r="A20" s="37" t="s">
        <v>631</v>
      </c>
      <c r="B20" s="45"/>
      <c r="C20" s="46"/>
      <c r="D20" s="46"/>
      <c r="E20" s="49" t="s">
        <v>10034</v>
      </c>
      <c r="F20" s="46"/>
      <c r="G20" s="46"/>
      <c r="H20" s="46"/>
      <c r="I20" s="46"/>
      <c r="J20" s="48"/>
    </row>
    <row r="21" ht="120">
      <c r="A21" s="37" t="s">
        <v>633</v>
      </c>
      <c r="B21" s="45"/>
      <c r="C21" s="46"/>
      <c r="D21" s="46"/>
      <c r="E21" s="39" t="s">
        <v>713</v>
      </c>
      <c r="F21" s="46"/>
      <c r="G21" s="46"/>
      <c r="H21" s="46"/>
      <c r="I21" s="46"/>
      <c r="J21" s="48"/>
    </row>
    <row r="22">
      <c r="A22" s="31" t="s">
        <v>622</v>
      </c>
      <c r="B22" s="32"/>
      <c r="C22" s="33" t="s">
        <v>623</v>
      </c>
      <c r="D22" s="34"/>
      <c r="E22" s="31" t="s">
        <v>624</v>
      </c>
      <c r="F22" s="34"/>
      <c r="G22" s="34"/>
      <c r="H22" s="34"/>
      <c r="I22" s="35">
        <f>SUMIFS(I23:I62,A23:A62,"P")</f>
        <v>0</v>
      </c>
      <c r="J22" s="36"/>
    </row>
    <row r="23">
      <c r="A23" s="37" t="s">
        <v>625</v>
      </c>
      <c r="B23" s="37">
        <v>4</v>
      </c>
      <c r="C23" s="38" t="s">
        <v>10035</v>
      </c>
      <c r="D23" s="37" t="s">
        <v>627</v>
      </c>
      <c r="E23" s="39" t="s">
        <v>10036</v>
      </c>
      <c r="F23" s="40" t="s">
        <v>629</v>
      </c>
      <c r="G23" s="41">
        <v>100.56699999999999</v>
      </c>
      <c r="H23" s="42">
        <v>0</v>
      </c>
      <c r="I23" s="43">
        <f>ROUND(G23*H23,P4)</f>
        <v>0</v>
      </c>
      <c r="J23" s="37"/>
      <c r="O23" s="44">
        <f>I23*0.21</f>
        <v>0</v>
      </c>
      <c r="P23">
        <v>3</v>
      </c>
    </row>
    <row r="24">
      <c r="A24" s="37" t="s">
        <v>630</v>
      </c>
      <c r="B24" s="45"/>
      <c r="C24" s="46"/>
      <c r="D24" s="46"/>
      <c r="E24" s="39" t="s">
        <v>10037</v>
      </c>
      <c r="F24" s="46"/>
      <c r="G24" s="46"/>
      <c r="H24" s="46"/>
      <c r="I24" s="46"/>
      <c r="J24" s="48"/>
    </row>
    <row r="25">
      <c r="A25" s="37" t="s">
        <v>631</v>
      </c>
      <c r="B25" s="45"/>
      <c r="C25" s="46"/>
      <c r="D25" s="46"/>
      <c r="E25" s="49" t="s">
        <v>10038</v>
      </c>
      <c r="F25" s="46"/>
      <c r="G25" s="46"/>
      <c r="H25" s="46"/>
      <c r="I25" s="46"/>
      <c r="J25" s="48"/>
    </row>
    <row r="26" ht="120">
      <c r="A26" s="37" t="s">
        <v>633</v>
      </c>
      <c r="B26" s="45"/>
      <c r="C26" s="46"/>
      <c r="D26" s="46"/>
      <c r="E26" s="39" t="s">
        <v>829</v>
      </c>
      <c r="F26" s="46"/>
      <c r="G26" s="46"/>
      <c r="H26" s="46"/>
      <c r="I26" s="46"/>
      <c r="J26" s="48"/>
    </row>
    <row r="27">
      <c r="A27" s="37" t="s">
        <v>625</v>
      </c>
      <c r="B27" s="37">
        <v>5</v>
      </c>
      <c r="C27" s="38" t="s">
        <v>1261</v>
      </c>
      <c r="D27" s="37" t="s">
        <v>627</v>
      </c>
      <c r="E27" s="39" t="s">
        <v>1262</v>
      </c>
      <c r="F27" s="40" t="s">
        <v>629</v>
      </c>
      <c r="G27" s="41">
        <v>879.327</v>
      </c>
      <c r="H27" s="42">
        <v>0</v>
      </c>
      <c r="I27" s="43">
        <f>ROUND(G27*H27,P4)</f>
        <v>0</v>
      </c>
      <c r="J27" s="37"/>
      <c r="O27" s="44">
        <f>I27*0.21</f>
        <v>0</v>
      </c>
      <c r="P27">
        <v>3</v>
      </c>
    </row>
    <row r="28">
      <c r="A28" s="37" t="s">
        <v>630</v>
      </c>
      <c r="B28" s="45"/>
      <c r="C28" s="46"/>
      <c r="D28" s="46"/>
      <c r="E28" s="39" t="s">
        <v>9952</v>
      </c>
      <c r="F28" s="46"/>
      <c r="G28" s="46"/>
      <c r="H28" s="46"/>
      <c r="I28" s="46"/>
      <c r="J28" s="48"/>
    </row>
    <row r="29">
      <c r="A29" s="37" t="s">
        <v>631</v>
      </c>
      <c r="B29" s="45"/>
      <c r="C29" s="46"/>
      <c r="D29" s="46"/>
      <c r="E29" s="49" t="s">
        <v>10039</v>
      </c>
      <c r="F29" s="46"/>
      <c r="G29" s="46"/>
      <c r="H29" s="46"/>
      <c r="I29" s="46"/>
      <c r="J29" s="48"/>
    </row>
    <row r="30" ht="75">
      <c r="A30" s="37" t="s">
        <v>633</v>
      </c>
      <c r="B30" s="45"/>
      <c r="C30" s="46"/>
      <c r="D30" s="46"/>
      <c r="E30" s="39" t="s">
        <v>1264</v>
      </c>
      <c r="F30" s="46"/>
      <c r="G30" s="46"/>
      <c r="H30" s="46"/>
      <c r="I30" s="46"/>
      <c r="J30" s="48"/>
    </row>
    <row r="31">
      <c r="A31" s="37" t="s">
        <v>625</v>
      </c>
      <c r="B31" s="37">
        <v>6</v>
      </c>
      <c r="C31" s="38" t="s">
        <v>1148</v>
      </c>
      <c r="D31" s="37" t="s">
        <v>627</v>
      </c>
      <c r="E31" s="39" t="s">
        <v>1149</v>
      </c>
      <c r="F31" s="40" t="s">
        <v>629</v>
      </c>
      <c r="G31" s="41">
        <v>83.799999999999997</v>
      </c>
      <c r="H31" s="42">
        <v>0</v>
      </c>
      <c r="I31" s="43">
        <f>ROUND(G31*H31,P4)</f>
        <v>0</v>
      </c>
      <c r="J31" s="37"/>
      <c r="O31" s="44">
        <f>I31*0.21</f>
        <v>0</v>
      </c>
      <c r="P31">
        <v>3</v>
      </c>
    </row>
    <row r="32" ht="30">
      <c r="A32" s="37" t="s">
        <v>630</v>
      </c>
      <c r="B32" s="45"/>
      <c r="C32" s="46"/>
      <c r="D32" s="46"/>
      <c r="E32" s="39" t="s">
        <v>9956</v>
      </c>
      <c r="F32" s="46"/>
      <c r="G32" s="46"/>
      <c r="H32" s="46"/>
      <c r="I32" s="46"/>
      <c r="J32" s="48"/>
    </row>
    <row r="33">
      <c r="A33" s="37" t="s">
        <v>631</v>
      </c>
      <c r="B33" s="45"/>
      <c r="C33" s="46"/>
      <c r="D33" s="46"/>
      <c r="E33" s="49" t="s">
        <v>10040</v>
      </c>
      <c r="F33" s="46"/>
      <c r="G33" s="46"/>
      <c r="H33" s="46"/>
      <c r="I33" s="46"/>
      <c r="J33" s="48"/>
    </row>
    <row r="34" ht="409.5">
      <c r="A34" s="37" t="s">
        <v>633</v>
      </c>
      <c r="B34" s="45"/>
      <c r="C34" s="46"/>
      <c r="D34" s="46"/>
      <c r="E34" s="39" t="s">
        <v>1152</v>
      </c>
      <c r="F34" s="46"/>
      <c r="G34" s="46"/>
      <c r="H34" s="46"/>
      <c r="I34" s="46"/>
      <c r="J34" s="48"/>
    </row>
    <row r="35">
      <c r="A35" s="37" t="s">
        <v>625</v>
      </c>
      <c r="B35" s="37">
        <v>7</v>
      </c>
      <c r="C35" s="38" t="s">
        <v>1153</v>
      </c>
      <c r="D35" s="37" t="s">
        <v>627</v>
      </c>
      <c r="E35" s="39" t="s">
        <v>1154</v>
      </c>
      <c r="F35" s="40" t="s">
        <v>629</v>
      </c>
      <c r="G35" s="41">
        <v>1.0429999999999999</v>
      </c>
      <c r="H35" s="42">
        <v>0</v>
      </c>
      <c r="I35" s="43">
        <f>ROUND(G35*H35,P4)</f>
        <v>0</v>
      </c>
      <c r="J35" s="37"/>
      <c r="O35" s="44">
        <f>I35*0.21</f>
        <v>0</v>
      </c>
      <c r="P35">
        <v>3</v>
      </c>
    </row>
    <row r="36">
      <c r="A36" s="37" t="s">
        <v>630</v>
      </c>
      <c r="B36" s="45"/>
      <c r="C36" s="46"/>
      <c r="D36" s="46"/>
      <c r="E36" s="39" t="s">
        <v>9958</v>
      </c>
      <c r="F36" s="46"/>
      <c r="G36" s="46"/>
      <c r="H36" s="46"/>
      <c r="I36" s="46"/>
      <c r="J36" s="48"/>
    </row>
    <row r="37">
      <c r="A37" s="37" t="s">
        <v>631</v>
      </c>
      <c r="B37" s="45"/>
      <c r="C37" s="46"/>
      <c r="D37" s="46"/>
      <c r="E37" s="49" t="s">
        <v>10041</v>
      </c>
      <c r="F37" s="46"/>
      <c r="G37" s="46"/>
      <c r="H37" s="46"/>
      <c r="I37" s="46"/>
      <c r="J37" s="48"/>
    </row>
    <row r="38" ht="409.5">
      <c r="A38" s="37" t="s">
        <v>633</v>
      </c>
      <c r="B38" s="45"/>
      <c r="C38" s="46"/>
      <c r="D38" s="46"/>
      <c r="E38" s="39" t="s">
        <v>1152</v>
      </c>
      <c r="F38" s="46"/>
      <c r="G38" s="46"/>
      <c r="H38" s="46"/>
      <c r="I38" s="46"/>
      <c r="J38" s="48"/>
    </row>
    <row r="39">
      <c r="A39" s="37" t="s">
        <v>625</v>
      </c>
      <c r="B39" s="37">
        <v>8</v>
      </c>
      <c r="C39" s="38" t="s">
        <v>1281</v>
      </c>
      <c r="D39" s="37" t="s">
        <v>627</v>
      </c>
      <c r="E39" s="39" t="s">
        <v>1282</v>
      </c>
      <c r="F39" s="40" t="s">
        <v>629</v>
      </c>
      <c r="G39" s="41">
        <v>879.327</v>
      </c>
      <c r="H39" s="42">
        <v>0</v>
      </c>
      <c r="I39" s="43">
        <f>ROUND(G39*H39,P4)</f>
        <v>0</v>
      </c>
      <c r="J39" s="37"/>
      <c r="O39" s="44">
        <f>I39*0.21</f>
        <v>0</v>
      </c>
      <c r="P39">
        <v>3</v>
      </c>
    </row>
    <row r="40">
      <c r="A40" s="37" t="s">
        <v>630</v>
      </c>
      <c r="B40" s="45"/>
      <c r="C40" s="46"/>
      <c r="D40" s="46"/>
      <c r="E40" s="39" t="s">
        <v>9960</v>
      </c>
      <c r="F40" s="46"/>
      <c r="G40" s="46"/>
      <c r="H40" s="46"/>
      <c r="I40" s="46"/>
      <c r="J40" s="48"/>
    </row>
    <row r="41">
      <c r="A41" s="37" t="s">
        <v>631</v>
      </c>
      <c r="B41" s="45"/>
      <c r="C41" s="46"/>
      <c r="D41" s="46"/>
      <c r="E41" s="49" t="s">
        <v>10042</v>
      </c>
      <c r="F41" s="46"/>
      <c r="G41" s="46"/>
      <c r="H41" s="46"/>
      <c r="I41" s="46"/>
      <c r="J41" s="48"/>
    </row>
    <row r="42" ht="270">
      <c r="A42" s="37" t="s">
        <v>633</v>
      </c>
      <c r="B42" s="45"/>
      <c r="C42" s="46"/>
      <c r="D42" s="46"/>
      <c r="E42" s="39" t="s">
        <v>1284</v>
      </c>
      <c r="F42" s="46"/>
      <c r="G42" s="46"/>
      <c r="H42" s="46"/>
      <c r="I42" s="46"/>
      <c r="J42" s="48"/>
    </row>
    <row r="43">
      <c r="A43" s="37" t="s">
        <v>625</v>
      </c>
      <c r="B43" s="37">
        <v>9</v>
      </c>
      <c r="C43" s="38" t="s">
        <v>1292</v>
      </c>
      <c r="D43" s="37" t="s">
        <v>627</v>
      </c>
      <c r="E43" s="39" t="s">
        <v>1293</v>
      </c>
      <c r="F43" s="40" t="s">
        <v>629</v>
      </c>
      <c r="G43" s="41">
        <v>643.60000000000002</v>
      </c>
      <c r="H43" s="42">
        <v>0</v>
      </c>
      <c r="I43" s="43">
        <f>ROUND(G43*H43,P4)</f>
        <v>0</v>
      </c>
      <c r="J43" s="37"/>
      <c r="O43" s="44">
        <f>I43*0.21</f>
        <v>0</v>
      </c>
      <c r="P43">
        <v>3</v>
      </c>
    </row>
    <row r="44">
      <c r="A44" s="37" t="s">
        <v>630</v>
      </c>
      <c r="B44" s="45"/>
      <c r="C44" s="46"/>
      <c r="D44" s="46"/>
      <c r="E44" s="39" t="s">
        <v>9962</v>
      </c>
      <c r="F44" s="46"/>
      <c r="G44" s="46"/>
      <c r="H44" s="46"/>
      <c r="I44" s="46"/>
      <c r="J44" s="48"/>
    </row>
    <row r="45">
      <c r="A45" s="37" t="s">
        <v>631</v>
      </c>
      <c r="B45" s="45"/>
      <c r="C45" s="46"/>
      <c r="D45" s="46"/>
      <c r="E45" s="49" t="s">
        <v>10043</v>
      </c>
      <c r="F45" s="46"/>
      <c r="G45" s="46"/>
      <c r="H45" s="46"/>
      <c r="I45" s="46"/>
      <c r="J45" s="48"/>
    </row>
    <row r="46" ht="405">
      <c r="A46" s="37" t="s">
        <v>633</v>
      </c>
      <c r="B46" s="45"/>
      <c r="C46" s="46"/>
      <c r="D46" s="46"/>
      <c r="E46" s="39" t="s">
        <v>1295</v>
      </c>
      <c r="F46" s="46"/>
      <c r="G46" s="46"/>
      <c r="H46" s="46"/>
      <c r="I46" s="46"/>
      <c r="J46" s="48"/>
    </row>
    <row r="47">
      <c r="A47" s="37" t="s">
        <v>625</v>
      </c>
      <c r="B47" s="37">
        <v>10</v>
      </c>
      <c r="C47" s="38" t="s">
        <v>3074</v>
      </c>
      <c r="D47" s="37" t="s">
        <v>627</v>
      </c>
      <c r="E47" s="39" t="s">
        <v>3075</v>
      </c>
      <c r="F47" s="40" t="s">
        <v>629</v>
      </c>
      <c r="G47" s="41">
        <v>10.56</v>
      </c>
      <c r="H47" s="42">
        <v>0</v>
      </c>
      <c r="I47" s="43">
        <f>ROUND(G47*H47,P4)</f>
        <v>0</v>
      </c>
      <c r="J47" s="37"/>
      <c r="O47" s="44">
        <f>I47*0.21</f>
        <v>0</v>
      </c>
      <c r="P47">
        <v>3</v>
      </c>
    </row>
    <row r="48">
      <c r="A48" s="37" t="s">
        <v>630</v>
      </c>
      <c r="B48" s="45"/>
      <c r="C48" s="46"/>
      <c r="D48" s="46"/>
      <c r="E48" s="39" t="s">
        <v>9962</v>
      </c>
      <c r="F48" s="46"/>
      <c r="G48" s="46"/>
      <c r="H48" s="46"/>
      <c r="I48" s="46"/>
      <c r="J48" s="48"/>
    </row>
    <row r="49">
      <c r="A49" s="37" t="s">
        <v>631</v>
      </c>
      <c r="B49" s="45"/>
      <c r="C49" s="46"/>
      <c r="D49" s="46"/>
      <c r="E49" s="49" t="s">
        <v>10044</v>
      </c>
      <c r="F49" s="46"/>
      <c r="G49" s="46"/>
      <c r="H49" s="46"/>
      <c r="I49" s="46"/>
      <c r="J49" s="48"/>
    </row>
    <row r="50" ht="345">
      <c r="A50" s="37" t="s">
        <v>633</v>
      </c>
      <c r="B50" s="45"/>
      <c r="C50" s="46"/>
      <c r="D50" s="46"/>
      <c r="E50" s="39" t="s">
        <v>9660</v>
      </c>
      <c r="F50" s="46"/>
      <c r="G50" s="46"/>
      <c r="H50" s="46"/>
      <c r="I50" s="46"/>
      <c r="J50" s="48"/>
    </row>
    <row r="51">
      <c r="A51" s="37" t="s">
        <v>625</v>
      </c>
      <c r="B51" s="37">
        <v>11</v>
      </c>
      <c r="C51" s="38" t="s">
        <v>1296</v>
      </c>
      <c r="D51" s="37" t="s">
        <v>627</v>
      </c>
      <c r="E51" s="39" t="s">
        <v>1297</v>
      </c>
      <c r="F51" s="40" t="s">
        <v>629</v>
      </c>
      <c r="G51" s="41">
        <v>71.772999999999996</v>
      </c>
      <c r="H51" s="42">
        <v>0</v>
      </c>
      <c r="I51" s="43">
        <f>ROUND(G51*H51,P4)</f>
        <v>0</v>
      </c>
      <c r="J51" s="37"/>
      <c r="O51" s="44">
        <f>I51*0.21</f>
        <v>0</v>
      </c>
      <c r="P51">
        <v>3</v>
      </c>
    </row>
    <row r="52" ht="30">
      <c r="A52" s="37" t="s">
        <v>630</v>
      </c>
      <c r="B52" s="45"/>
      <c r="C52" s="46"/>
      <c r="D52" s="46"/>
      <c r="E52" s="39" t="s">
        <v>9965</v>
      </c>
      <c r="F52" s="46"/>
      <c r="G52" s="46"/>
      <c r="H52" s="46"/>
      <c r="I52" s="46"/>
      <c r="J52" s="48"/>
    </row>
    <row r="53">
      <c r="A53" s="37" t="s">
        <v>631</v>
      </c>
      <c r="B53" s="45"/>
      <c r="C53" s="46"/>
      <c r="D53" s="46"/>
      <c r="E53" s="49" t="s">
        <v>10045</v>
      </c>
      <c r="F53" s="46"/>
      <c r="G53" s="46"/>
      <c r="H53" s="46"/>
      <c r="I53" s="46"/>
      <c r="J53" s="48"/>
    </row>
    <row r="54" ht="330">
      <c r="A54" s="37" t="s">
        <v>633</v>
      </c>
      <c r="B54" s="45"/>
      <c r="C54" s="46"/>
      <c r="D54" s="46"/>
      <c r="E54" s="39" t="s">
        <v>1299</v>
      </c>
      <c r="F54" s="46"/>
      <c r="G54" s="46"/>
      <c r="H54" s="46"/>
      <c r="I54" s="46"/>
      <c r="J54" s="48"/>
    </row>
    <row r="55">
      <c r="A55" s="37" t="s">
        <v>625</v>
      </c>
      <c r="B55" s="37">
        <v>12</v>
      </c>
      <c r="C55" s="38" t="s">
        <v>1308</v>
      </c>
      <c r="D55" s="37" t="s">
        <v>627</v>
      </c>
      <c r="E55" s="39" t="s">
        <v>1309</v>
      </c>
      <c r="F55" s="40" t="s">
        <v>832</v>
      </c>
      <c r="G55" s="41">
        <v>1531.5599999999999</v>
      </c>
      <c r="H55" s="42">
        <v>0</v>
      </c>
      <c r="I55" s="43">
        <f>ROUND(G55*H55,P4)</f>
        <v>0</v>
      </c>
      <c r="J55" s="37"/>
      <c r="O55" s="44">
        <f>I55*0.21</f>
        <v>0</v>
      </c>
      <c r="P55">
        <v>3</v>
      </c>
    </row>
    <row r="56">
      <c r="A56" s="37" t="s">
        <v>630</v>
      </c>
      <c r="B56" s="45"/>
      <c r="C56" s="46"/>
      <c r="D56" s="46"/>
      <c r="E56" s="39" t="s">
        <v>9952</v>
      </c>
      <c r="F56" s="46"/>
      <c r="G56" s="46"/>
      <c r="H56" s="46"/>
      <c r="I56" s="46"/>
      <c r="J56" s="48"/>
    </row>
    <row r="57">
      <c r="A57" s="37" t="s">
        <v>631</v>
      </c>
      <c r="B57" s="45"/>
      <c r="C57" s="46"/>
      <c r="D57" s="46"/>
      <c r="E57" s="49" t="s">
        <v>10046</v>
      </c>
      <c r="F57" s="46"/>
      <c r="G57" s="46"/>
      <c r="H57" s="46"/>
      <c r="I57" s="46"/>
      <c r="J57" s="48"/>
    </row>
    <row r="58" ht="75">
      <c r="A58" s="37" t="s">
        <v>633</v>
      </c>
      <c r="B58" s="45"/>
      <c r="C58" s="46"/>
      <c r="D58" s="46"/>
      <c r="E58" s="39" t="s">
        <v>1311</v>
      </c>
      <c r="F58" s="46"/>
      <c r="G58" s="46"/>
      <c r="H58" s="46"/>
      <c r="I58" s="46"/>
      <c r="J58" s="48"/>
    </row>
    <row r="59">
      <c r="A59" s="37" t="s">
        <v>625</v>
      </c>
      <c r="B59" s="37">
        <v>13</v>
      </c>
      <c r="C59" s="38" t="s">
        <v>9153</v>
      </c>
      <c r="D59" s="37" t="s">
        <v>627</v>
      </c>
      <c r="E59" s="39" t="s">
        <v>9154</v>
      </c>
      <c r="F59" s="40" t="s">
        <v>629</v>
      </c>
      <c r="G59" s="41">
        <v>879.327</v>
      </c>
      <c r="H59" s="42">
        <v>0</v>
      </c>
      <c r="I59" s="43">
        <f>ROUND(G59*H59,P4)</f>
        <v>0</v>
      </c>
      <c r="J59" s="37"/>
      <c r="O59" s="44">
        <f>I59*0.21</f>
        <v>0</v>
      </c>
      <c r="P59">
        <v>3</v>
      </c>
    </row>
    <row r="60">
      <c r="A60" s="37" t="s">
        <v>630</v>
      </c>
      <c r="B60" s="45"/>
      <c r="C60" s="46"/>
      <c r="D60" s="46"/>
      <c r="E60" s="39" t="s">
        <v>9968</v>
      </c>
      <c r="F60" s="46"/>
      <c r="G60" s="46"/>
      <c r="H60" s="46"/>
      <c r="I60" s="46"/>
      <c r="J60" s="48"/>
    </row>
    <row r="61">
      <c r="A61" s="37" t="s">
        <v>631</v>
      </c>
      <c r="B61" s="45"/>
      <c r="C61" s="46"/>
      <c r="D61" s="46"/>
      <c r="E61" s="49" t="s">
        <v>10042</v>
      </c>
      <c r="F61" s="46"/>
      <c r="G61" s="46"/>
      <c r="H61" s="46"/>
      <c r="I61" s="46"/>
      <c r="J61" s="48"/>
    </row>
    <row r="62" ht="120">
      <c r="A62" s="37" t="s">
        <v>633</v>
      </c>
      <c r="B62" s="45"/>
      <c r="C62" s="46"/>
      <c r="D62" s="46"/>
      <c r="E62" s="39" t="s">
        <v>9156</v>
      </c>
      <c r="F62" s="46"/>
      <c r="G62" s="46"/>
      <c r="H62" s="46"/>
      <c r="I62" s="46"/>
      <c r="J62" s="48"/>
    </row>
    <row r="63">
      <c r="A63" s="31" t="s">
        <v>622</v>
      </c>
      <c r="B63" s="32"/>
      <c r="C63" s="33" t="s">
        <v>1162</v>
      </c>
      <c r="D63" s="34"/>
      <c r="E63" s="31" t="s">
        <v>1496</v>
      </c>
      <c r="F63" s="34"/>
      <c r="G63" s="34"/>
      <c r="H63" s="34"/>
      <c r="I63" s="35">
        <f>SUMIFS(I64:I67,A64:A67,"P")</f>
        <v>0</v>
      </c>
      <c r="J63" s="36"/>
    </row>
    <row r="64">
      <c r="A64" s="37" t="s">
        <v>625</v>
      </c>
      <c r="B64" s="37">
        <v>14</v>
      </c>
      <c r="C64" s="38" t="s">
        <v>9969</v>
      </c>
      <c r="D64" s="37" t="s">
        <v>627</v>
      </c>
      <c r="E64" s="39" t="s">
        <v>9970</v>
      </c>
      <c r="F64" s="40" t="s">
        <v>832</v>
      </c>
      <c r="G64" s="41">
        <v>1786.99</v>
      </c>
      <c r="H64" s="42">
        <v>0</v>
      </c>
      <c r="I64" s="43">
        <f>ROUND(G64*H64,P4)</f>
        <v>0</v>
      </c>
      <c r="J64" s="37"/>
      <c r="O64" s="44">
        <f>I64*0.21</f>
        <v>0</v>
      </c>
      <c r="P64">
        <v>3</v>
      </c>
    </row>
    <row r="65">
      <c r="A65" s="37" t="s">
        <v>630</v>
      </c>
      <c r="B65" s="45"/>
      <c r="C65" s="46"/>
      <c r="D65" s="46"/>
      <c r="E65" s="39" t="s">
        <v>9952</v>
      </c>
      <c r="F65" s="46"/>
      <c r="G65" s="46"/>
      <c r="H65" s="46"/>
      <c r="I65" s="46"/>
      <c r="J65" s="48"/>
    </row>
    <row r="66">
      <c r="A66" s="37" t="s">
        <v>631</v>
      </c>
      <c r="B66" s="45"/>
      <c r="C66" s="46"/>
      <c r="D66" s="46"/>
      <c r="E66" s="49" t="s">
        <v>10047</v>
      </c>
      <c r="F66" s="46"/>
      <c r="G66" s="46"/>
      <c r="H66" s="46"/>
      <c r="I66" s="46"/>
      <c r="J66" s="48"/>
    </row>
    <row r="67" ht="105">
      <c r="A67" s="37" t="s">
        <v>633</v>
      </c>
      <c r="B67" s="45"/>
      <c r="C67" s="46"/>
      <c r="D67" s="46"/>
      <c r="E67" s="39" t="s">
        <v>9972</v>
      </c>
      <c r="F67" s="46"/>
      <c r="G67" s="46"/>
      <c r="H67" s="46"/>
      <c r="I67" s="46"/>
      <c r="J67" s="48"/>
    </row>
    <row r="68">
      <c r="A68" s="31" t="s">
        <v>622</v>
      </c>
      <c r="B68" s="32"/>
      <c r="C68" s="33" t="s">
        <v>835</v>
      </c>
      <c r="D68" s="34"/>
      <c r="E68" s="31" t="s">
        <v>836</v>
      </c>
      <c r="F68" s="34"/>
      <c r="G68" s="34"/>
      <c r="H68" s="34"/>
      <c r="I68" s="35">
        <f>SUMIFS(I69:I88,A69:A88,"P")</f>
        <v>0</v>
      </c>
      <c r="J68" s="36"/>
    </row>
    <row r="69">
      <c r="A69" s="37" t="s">
        <v>625</v>
      </c>
      <c r="B69" s="37">
        <v>15</v>
      </c>
      <c r="C69" s="38" t="s">
        <v>1355</v>
      </c>
      <c r="D69" s="37" t="s">
        <v>627</v>
      </c>
      <c r="E69" s="39" t="s">
        <v>1356</v>
      </c>
      <c r="F69" s="40" t="s">
        <v>629</v>
      </c>
      <c r="G69" s="41">
        <v>1.78</v>
      </c>
      <c r="H69" s="42">
        <v>0</v>
      </c>
      <c r="I69" s="43">
        <f>ROUND(G69*H69,P4)</f>
        <v>0</v>
      </c>
      <c r="J69" s="37"/>
      <c r="O69" s="44">
        <f>I69*0.21</f>
        <v>0</v>
      </c>
      <c r="P69">
        <v>3</v>
      </c>
    </row>
    <row r="70">
      <c r="A70" s="37" t="s">
        <v>630</v>
      </c>
      <c r="B70" s="45"/>
      <c r="C70" s="46"/>
      <c r="D70" s="46"/>
      <c r="E70" s="39" t="s">
        <v>9973</v>
      </c>
      <c r="F70" s="46"/>
      <c r="G70" s="46"/>
      <c r="H70" s="46"/>
      <c r="I70" s="46"/>
      <c r="J70" s="48"/>
    </row>
    <row r="71">
      <c r="A71" s="37" t="s">
        <v>631</v>
      </c>
      <c r="B71" s="45"/>
      <c r="C71" s="46"/>
      <c r="D71" s="46"/>
      <c r="E71" s="49" t="s">
        <v>10048</v>
      </c>
      <c r="F71" s="46"/>
      <c r="G71" s="46"/>
      <c r="H71" s="46"/>
      <c r="I71" s="46"/>
      <c r="J71" s="48"/>
    </row>
    <row r="72" ht="409.5">
      <c r="A72" s="37" t="s">
        <v>633</v>
      </c>
      <c r="B72" s="45"/>
      <c r="C72" s="46"/>
      <c r="D72" s="46"/>
      <c r="E72" s="39" t="s">
        <v>1337</v>
      </c>
      <c r="F72" s="46"/>
      <c r="G72" s="46"/>
      <c r="H72" s="46"/>
      <c r="I72" s="46"/>
      <c r="J72" s="48"/>
    </row>
    <row r="73">
      <c r="A73" s="37" t="s">
        <v>625</v>
      </c>
      <c r="B73" s="37">
        <v>16</v>
      </c>
      <c r="C73" s="38" t="s">
        <v>1782</v>
      </c>
      <c r="D73" s="37" t="s">
        <v>627</v>
      </c>
      <c r="E73" s="39" t="s">
        <v>1783</v>
      </c>
      <c r="F73" s="40" t="s">
        <v>629</v>
      </c>
      <c r="G73" s="41">
        <v>4.992</v>
      </c>
      <c r="H73" s="42">
        <v>0</v>
      </c>
      <c r="I73" s="43">
        <f>ROUND(G73*H73,P4)</f>
        <v>0</v>
      </c>
      <c r="J73" s="37"/>
      <c r="O73" s="44">
        <f>I73*0.21</f>
        <v>0</v>
      </c>
      <c r="P73">
        <v>3</v>
      </c>
    </row>
    <row r="74">
      <c r="A74" s="37" t="s">
        <v>630</v>
      </c>
      <c r="B74" s="45"/>
      <c r="C74" s="46"/>
      <c r="D74" s="46"/>
      <c r="E74" s="39" t="s">
        <v>9973</v>
      </c>
      <c r="F74" s="46"/>
      <c r="G74" s="46"/>
      <c r="H74" s="46"/>
      <c r="I74" s="46"/>
      <c r="J74" s="48"/>
    </row>
    <row r="75">
      <c r="A75" s="37" t="s">
        <v>631</v>
      </c>
      <c r="B75" s="45"/>
      <c r="C75" s="46"/>
      <c r="D75" s="46"/>
      <c r="E75" s="49" t="s">
        <v>10049</v>
      </c>
      <c r="F75" s="46"/>
      <c r="G75" s="46"/>
      <c r="H75" s="46"/>
      <c r="I75" s="46"/>
      <c r="J75" s="48"/>
    </row>
    <row r="76" ht="409.5">
      <c r="A76" s="37" t="s">
        <v>633</v>
      </c>
      <c r="B76" s="45"/>
      <c r="C76" s="46"/>
      <c r="D76" s="46"/>
      <c r="E76" s="39" t="s">
        <v>1337</v>
      </c>
      <c r="F76" s="46"/>
      <c r="G76" s="46"/>
      <c r="H76" s="46"/>
      <c r="I76" s="46"/>
      <c r="J76" s="48"/>
    </row>
    <row r="77">
      <c r="A77" s="37" t="s">
        <v>625</v>
      </c>
      <c r="B77" s="37">
        <v>17</v>
      </c>
      <c r="C77" s="38" t="s">
        <v>9976</v>
      </c>
      <c r="D77" s="37" t="s">
        <v>627</v>
      </c>
      <c r="E77" s="39" t="s">
        <v>9977</v>
      </c>
      <c r="F77" s="40" t="s">
        <v>629</v>
      </c>
      <c r="G77" s="41">
        <v>2.8479999999999999</v>
      </c>
      <c r="H77" s="42">
        <v>0</v>
      </c>
      <c r="I77" s="43">
        <f>ROUND(G77*H77,P4)</f>
        <v>0</v>
      </c>
      <c r="J77" s="37"/>
      <c r="O77" s="44">
        <f>I77*0.21</f>
        <v>0</v>
      </c>
      <c r="P77">
        <v>3</v>
      </c>
    </row>
    <row r="78">
      <c r="A78" s="37" t="s">
        <v>630</v>
      </c>
      <c r="B78" s="45"/>
      <c r="C78" s="46"/>
      <c r="D78" s="46"/>
      <c r="E78" s="39" t="s">
        <v>9973</v>
      </c>
      <c r="F78" s="46"/>
      <c r="G78" s="46"/>
      <c r="H78" s="46"/>
      <c r="I78" s="46"/>
      <c r="J78" s="48"/>
    </row>
    <row r="79">
      <c r="A79" s="37" t="s">
        <v>631</v>
      </c>
      <c r="B79" s="45"/>
      <c r="C79" s="46"/>
      <c r="D79" s="46"/>
      <c r="E79" s="49" t="s">
        <v>10050</v>
      </c>
      <c r="F79" s="46"/>
      <c r="G79" s="46"/>
      <c r="H79" s="46"/>
      <c r="I79" s="46"/>
      <c r="J79" s="48"/>
    </row>
    <row r="80" ht="409.5">
      <c r="A80" s="37" t="s">
        <v>633</v>
      </c>
      <c r="B80" s="45"/>
      <c r="C80" s="46"/>
      <c r="D80" s="46"/>
      <c r="E80" s="39" t="s">
        <v>4204</v>
      </c>
      <c r="F80" s="46"/>
      <c r="G80" s="46"/>
      <c r="H80" s="46"/>
      <c r="I80" s="46"/>
      <c r="J80" s="48"/>
    </row>
    <row r="81">
      <c r="A81" s="37" t="s">
        <v>625</v>
      </c>
      <c r="B81" s="37">
        <v>18</v>
      </c>
      <c r="C81" s="38" t="s">
        <v>1368</v>
      </c>
      <c r="D81" s="37" t="s">
        <v>627</v>
      </c>
      <c r="E81" s="39" t="s">
        <v>1369</v>
      </c>
      <c r="F81" s="40" t="s">
        <v>629</v>
      </c>
      <c r="G81" s="41">
        <v>9.9900000000000002</v>
      </c>
      <c r="H81" s="42">
        <v>0</v>
      </c>
      <c r="I81" s="43">
        <f>ROUND(G81*H81,P4)</f>
        <v>0</v>
      </c>
      <c r="J81" s="37"/>
      <c r="O81" s="44">
        <f>I81*0.21</f>
        <v>0</v>
      </c>
      <c r="P81">
        <v>3</v>
      </c>
    </row>
    <row r="82">
      <c r="A82" s="37" t="s">
        <v>630</v>
      </c>
      <c r="B82" s="45"/>
      <c r="C82" s="46"/>
      <c r="D82" s="46"/>
      <c r="E82" s="39" t="s">
        <v>9979</v>
      </c>
      <c r="F82" s="46"/>
      <c r="G82" s="46"/>
      <c r="H82" s="46"/>
      <c r="I82" s="46"/>
      <c r="J82" s="48"/>
    </row>
    <row r="83" ht="45">
      <c r="A83" s="37" t="s">
        <v>631</v>
      </c>
      <c r="B83" s="45"/>
      <c r="C83" s="46"/>
      <c r="D83" s="46"/>
      <c r="E83" s="49" t="s">
        <v>10051</v>
      </c>
      <c r="F83" s="46"/>
      <c r="G83" s="46"/>
      <c r="H83" s="46"/>
      <c r="I83" s="46"/>
      <c r="J83" s="48"/>
    </row>
    <row r="84" ht="150">
      <c r="A84" s="37" t="s">
        <v>633</v>
      </c>
      <c r="B84" s="45"/>
      <c r="C84" s="46"/>
      <c r="D84" s="46"/>
      <c r="E84" s="39" t="s">
        <v>1371</v>
      </c>
      <c r="F84" s="46"/>
      <c r="G84" s="46"/>
      <c r="H84" s="46"/>
      <c r="I84" s="46"/>
      <c r="J84" s="48"/>
    </row>
    <row r="85">
      <c r="A85" s="37" t="s">
        <v>625</v>
      </c>
      <c r="B85" s="37">
        <v>19</v>
      </c>
      <c r="C85" s="38" t="s">
        <v>4776</v>
      </c>
      <c r="D85" s="37" t="s">
        <v>627</v>
      </c>
      <c r="E85" s="39" t="s">
        <v>4777</v>
      </c>
      <c r="F85" s="40" t="s">
        <v>629</v>
      </c>
      <c r="G85" s="41">
        <v>1.829</v>
      </c>
      <c r="H85" s="42">
        <v>0</v>
      </c>
      <c r="I85" s="43">
        <f>ROUND(G85*H85,P4)</f>
        <v>0</v>
      </c>
      <c r="J85" s="37"/>
      <c r="O85" s="44">
        <f>I85*0.21</f>
        <v>0</v>
      </c>
      <c r="P85">
        <v>3</v>
      </c>
    </row>
    <row r="86">
      <c r="A86" s="37" t="s">
        <v>630</v>
      </c>
      <c r="B86" s="45"/>
      <c r="C86" s="46"/>
      <c r="D86" s="46"/>
      <c r="E86" s="39" t="s">
        <v>9973</v>
      </c>
      <c r="F86" s="46"/>
      <c r="G86" s="46"/>
      <c r="H86" s="46"/>
      <c r="I86" s="46"/>
      <c r="J86" s="48"/>
    </row>
    <row r="87" ht="45">
      <c r="A87" s="37" t="s">
        <v>631</v>
      </c>
      <c r="B87" s="45"/>
      <c r="C87" s="46"/>
      <c r="D87" s="46"/>
      <c r="E87" s="49" t="s">
        <v>10052</v>
      </c>
      <c r="F87" s="46"/>
      <c r="G87" s="46"/>
      <c r="H87" s="46"/>
      <c r="I87" s="46"/>
      <c r="J87" s="48"/>
    </row>
    <row r="88" ht="409.5">
      <c r="A88" s="37" t="s">
        <v>633</v>
      </c>
      <c r="B88" s="45"/>
      <c r="C88" s="46"/>
      <c r="D88" s="46"/>
      <c r="E88" s="39" t="s">
        <v>4037</v>
      </c>
      <c r="F88" s="46"/>
      <c r="G88" s="46"/>
      <c r="H88" s="46"/>
      <c r="I88" s="46"/>
      <c r="J88" s="48"/>
    </row>
    <row r="89">
      <c r="A89" s="31" t="s">
        <v>622</v>
      </c>
      <c r="B89" s="32"/>
      <c r="C89" s="33" t="s">
        <v>731</v>
      </c>
      <c r="D89" s="34"/>
      <c r="E89" s="31" t="s">
        <v>1019</v>
      </c>
      <c r="F89" s="34"/>
      <c r="G89" s="34"/>
      <c r="H89" s="34"/>
      <c r="I89" s="35">
        <f>SUMIFS(I90:I121,A90:A121,"P")</f>
        <v>0</v>
      </c>
      <c r="J89" s="36"/>
    </row>
    <row r="90" ht="30">
      <c r="A90" s="37" t="s">
        <v>625</v>
      </c>
      <c r="B90" s="37">
        <v>20</v>
      </c>
      <c r="C90" s="38" t="s">
        <v>9171</v>
      </c>
      <c r="D90" s="37" t="s">
        <v>627</v>
      </c>
      <c r="E90" s="39" t="s">
        <v>9172</v>
      </c>
      <c r="F90" s="40" t="s">
        <v>832</v>
      </c>
      <c r="G90" s="41">
        <v>783.81299999999999</v>
      </c>
      <c r="H90" s="42">
        <v>0</v>
      </c>
      <c r="I90" s="43">
        <f>ROUND(G90*H90,P4)</f>
        <v>0</v>
      </c>
      <c r="J90" s="37"/>
      <c r="O90" s="44">
        <f>I90*0.21</f>
        <v>0</v>
      </c>
      <c r="P90">
        <v>3</v>
      </c>
    </row>
    <row r="91">
      <c r="A91" s="37" t="s">
        <v>630</v>
      </c>
      <c r="B91" s="45"/>
      <c r="C91" s="46"/>
      <c r="D91" s="46"/>
      <c r="E91" s="39" t="s">
        <v>9982</v>
      </c>
      <c r="F91" s="46"/>
      <c r="G91" s="46"/>
      <c r="H91" s="46"/>
      <c r="I91" s="46"/>
      <c r="J91" s="48"/>
    </row>
    <row r="92">
      <c r="A92" s="37" t="s">
        <v>631</v>
      </c>
      <c r="B92" s="45"/>
      <c r="C92" s="46"/>
      <c r="D92" s="46"/>
      <c r="E92" s="49" t="s">
        <v>10053</v>
      </c>
      <c r="F92" s="46"/>
      <c r="G92" s="46"/>
      <c r="H92" s="46"/>
      <c r="I92" s="46"/>
      <c r="J92" s="48"/>
    </row>
    <row r="93" ht="90">
      <c r="A93" s="37" t="s">
        <v>633</v>
      </c>
      <c r="B93" s="45"/>
      <c r="C93" s="46"/>
      <c r="D93" s="46"/>
      <c r="E93" s="39" t="s">
        <v>2442</v>
      </c>
      <c r="F93" s="46"/>
      <c r="G93" s="46"/>
      <c r="H93" s="46"/>
      <c r="I93" s="46"/>
      <c r="J93" s="48"/>
    </row>
    <row r="94">
      <c r="A94" s="37" t="s">
        <v>625</v>
      </c>
      <c r="B94" s="37">
        <v>21</v>
      </c>
      <c r="C94" s="38" t="s">
        <v>1540</v>
      </c>
      <c r="D94" s="37" t="s">
        <v>627</v>
      </c>
      <c r="E94" s="39" t="s">
        <v>1541</v>
      </c>
      <c r="F94" s="40" t="s">
        <v>832</v>
      </c>
      <c r="G94" s="41">
        <v>949.71299999999997</v>
      </c>
      <c r="H94" s="42">
        <v>0</v>
      </c>
      <c r="I94" s="43">
        <f>ROUND(G94*H94,P4)</f>
        <v>0</v>
      </c>
      <c r="J94" s="37"/>
      <c r="O94" s="44">
        <f>I94*0.21</f>
        <v>0</v>
      </c>
      <c r="P94">
        <v>3</v>
      </c>
    </row>
    <row r="95">
      <c r="A95" s="37" t="s">
        <v>630</v>
      </c>
      <c r="B95" s="45"/>
      <c r="C95" s="46"/>
      <c r="D95" s="46"/>
      <c r="E95" s="39" t="s">
        <v>9984</v>
      </c>
      <c r="F95" s="46"/>
      <c r="G95" s="46"/>
      <c r="H95" s="46"/>
      <c r="I95" s="46"/>
      <c r="J95" s="48"/>
    </row>
    <row r="96">
      <c r="A96" s="37" t="s">
        <v>631</v>
      </c>
      <c r="B96" s="45"/>
      <c r="C96" s="46"/>
      <c r="D96" s="46"/>
      <c r="E96" s="49" t="s">
        <v>10054</v>
      </c>
      <c r="F96" s="46"/>
      <c r="G96" s="46"/>
      <c r="H96" s="46"/>
      <c r="I96" s="46"/>
      <c r="J96" s="48"/>
    </row>
    <row r="97" ht="90">
      <c r="A97" s="37" t="s">
        <v>633</v>
      </c>
      <c r="B97" s="45"/>
      <c r="C97" s="46"/>
      <c r="D97" s="46"/>
      <c r="E97" s="39" t="s">
        <v>2442</v>
      </c>
      <c r="F97" s="46"/>
      <c r="G97" s="46"/>
      <c r="H97" s="46"/>
      <c r="I97" s="46"/>
      <c r="J97" s="48"/>
    </row>
    <row r="98">
      <c r="A98" s="37" t="s">
        <v>625</v>
      </c>
      <c r="B98" s="37">
        <v>22</v>
      </c>
      <c r="C98" s="38" t="s">
        <v>2633</v>
      </c>
      <c r="D98" s="37" t="s">
        <v>627</v>
      </c>
      <c r="E98" s="39" t="s">
        <v>2634</v>
      </c>
      <c r="F98" s="40" t="s">
        <v>832</v>
      </c>
      <c r="G98" s="41">
        <v>340.02100000000002</v>
      </c>
      <c r="H98" s="42">
        <v>0</v>
      </c>
      <c r="I98" s="43">
        <f>ROUND(G98*H98,P4)</f>
        <v>0</v>
      </c>
      <c r="J98" s="37"/>
      <c r="O98" s="44">
        <f>I98*0.21</f>
        <v>0</v>
      </c>
      <c r="P98">
        <v>3</v>
      </c>
    </row>
    <row r="99">
      <c r="A99" s="37" t="s">
        <v>630</v>
      </c>
      <c r="B99" s="45"/>
      <c r="C99" s="46"/>
      <c r="D99" s="46"/>
      <c r="E99" s="39" t="s">
        <v>9986</v>
      </c>
      <c r="F99" s="46"/>
      <c r="G99" s="46"/>
      <c r="H99" s="46"/>
      <c r="I99" s="46"/>
      <c r="J99" s="48"/>
    </row>
    <row r="100">
      <c r="A100" s="37" t="s">
        <v>631</v>
      </c>
      <c r="B100" s="45"/>
      <c r="C100" s="46"/>
      <c r="D100" s="46"/>
      <c r="E100" s="49" t="s">
        <v>10055</v>
      </c>
      <c r="F100" s="46"/>
      <c r="G100" s="46"/>
      <c r="H100" s="46"/>
      <c r="I100" s="46"/>
      <c r="J100" s="48"/>
    </row>
    <row r="101" ht="90">
      <c r="A101" s="37" t="s">
        <v>633</v>
      </c>
      <c r="B101" s="45"/>
      <c r="C101" s="46"/>
      <c r="D101" s="46"/>
      <c r="E101" s="39" t="s">
        <v>2442</v>
      </c>
      <c r="F101" s="46"/>
      <c r="G101" s="46"/>
      <c r="H101" s="46"/>
      <c r="I101" s="46"/>
      <c r="J101" s="48"/>
    </row>
    <row r="102">
      <c r="A102" s="37" t="s">
        <v>625</v>
      </c>
      <c r="B102" s="37">
        <v>23</v>
      </c>
      <c r="C102" s="38" t="s">
        <v>9988</v>
      </c>
      <c r="D102" s="37" t="s">
        <v>627</v>
      </c>
      <c r="E102" s="39" t="s">
        <v>9989</v>
      </c>
      <c r="F102" s="40" t="s">
        <v>832</v>
      </c>
      <c r="G102" s="41">
        <v>278.57900000000001</v>
      </c>
      <c r="H102" s="42">
        <v>0</v>
      </c>
      <c r="I102" s="43">
        <f>ROUND(G102*H102,P4)</f>
        <v>0</v>
      </c>
      <c r="J102" s="37"/>
      <c r="O102" s="44">
        <f>I102*0.21</f>
        <v>0</v>
      </c>
      <c r="P102">
        <v>3</v>
      </c>
    </row>
    <row r="103">
      <c r="A103" s="37" t="s">
        <v>630</v>
      </c>
      <c r="B103" s="45"/>
      <c r="C103" s="46"/>
      <c r="D103" s="46"/>
      <c r="E103" s="39" t="s">
        <v>9990</v>
      </c>
      <c r="F103" s="46"/>
      <c r="G103" s="46"/>
      <c r="H103" s="46"/>
      <c r="I103" s="46"/>
      <c r="J103" s="48"/>
    </row>
    <row r="104">
      <c r="A104" s="37" t="s">
        <v>631</v>
      </c>
      <c r="B104" s="45"/>
      <c r="C104" s="46"/>
      <c r="D104" s="46"/>
      <c r="E104" s="49" t="s">
        <v>10056</v>
      </c>
      <c r="F104" s="46"/>
      <c r="G104" s="46"/>
      <c r="H104" s="46"/>
      <c r="I104" s="46"/>
      <c r="J104" s="48"/>
    </row>
    <row r="105" ht="150">
      <c r="A105" s="37" t="s">
        <v>633</v>
      </c>
      <c r="B105" s="45"/>
      <c r="C105" s="46"/>
      <c r="D105" s="46"/>
      <c r="E105" s="39" t="s">
        <v>3030</v>
      </c>
      <c r="F105" s="46"/>
      <c r="G105" s="46"/>
      <c r="H105" s="46"/>
      <c r="I105" s="46"/>
      <c r="J105" s="48"/>
    </row>
    <row r="106">
      <c r="A106" s="37" t="s">
        <v>625</v>
      </c>
      <c r="B106" s="37">
        <v>24</v>
      </c>
      <c r="C106" s="38" t="s">
        <v>4917</v>
      </c>
      <c r="D106" s="37" t="s">
        <v>627</v>
      </c>
      <c r="E106" s="39" t="s">
        <v>4918</v>
      </c>
      <c r="F106" s="40" t="s">
        <v>832</v>
      </c>
      <c r="G106" s="41">
        <v>69.959000000000003</v>
      </c>
      <c r="H106" s="42">
        <v>0</v>
      </c>
      <c r="I106" s="43">
        <f>ROUND(G106*H106,P4)</f>
        <v>0</v>
      </c>
      <c r="J106" s="37"/>
      <c r="O106" s="44">
        <f>I106*0.21</f>
        <v>0</v>
      </c>
      <c r="P106">
        <v>3</v>
      </c>
    </row>
    <row r="107" ht="45">
      <c r="A107" s="37" t="s">
        <v>630</v>
      </c>
      <c r="B107" s="45"/>
      <c r="C107" s="46"/>
      <c r="D107" s="46"/>
      <c r="E107" s="39" t="s">
        <v>9992</v>
      </c>
      <c r="F107" s="46"/>
      <c r="G107" s="46"/>
      <c r="H107" s="46"/>
      <c r="I107" s="46"/>
      <c r="J107" s="48"/>
    </row>
    <row r="108">
      <c r="A108" s="37" t="s">
        <v>631</v>
      </c>
      <c r="B108" s="45"/>
      <c r="C108" s="46"/>
      <c r="D108" s="46"/>
      <c r="E108" s="49" t="s">
        <v>10057</v>
      </c>
      <c r="F108" s="46"/>
      <c r="G108" s="46"/>
      <c r="H108" s="46"/>
      <c r="I108" s="46"/>
      <c r="J108" s="48"/>
    </row>
    <row r="109" ht="120">
      <c r="A109" s="37" t="s">
        <v>633</v>
      </c>
      <c r="B109" s="45"/>
      <c r="C109" s="46"/>
      <c r="D109" s="46"/>
      <c r="E109" s="39" t="s">
        <v>4920</v>
      </c>
      <c r="F109" s="46"/>
      <c r="G109" s="46"/>
      <c r="H109" s="46"/>
      <c r="I109" s="46"/>
      <c r="J109" s="48"/>
    </row>
    <row r="110">
      <c r="A110" s="37" t="s">
        <v>625</v>
      </c>
      <c r="B110" s="37">
        <v>25</v>
      </c>
      <c r="C110" s="38" t="s">
        <v>9994</v>
      </c>
      <c r="D110" s="37" t="s">
        <v>627</v>
      </c>
      <c r="E110" s="39" t="s">
        <v>9995</v>
      </c>
      <c r="F110" s="40" t="s">
        <v>832</v>
      </c>
      <c r="G110" s="41">
        <v>266.48599999999999</v>
      </c>
      <c r="H110" s="42">
        <v>0</v>
      </c>
      <c r="I110" s="43">
        <f>ROUND(G110*H110,P4)</f>
        <v>0</v>
      </c>
      <c r="J110" s="37"/>
      <c r="O110" s="44">
        <f>I110*0.21</f>
        <v>0</v>
      </c>
      <c r="P110">
        <v>3</v>
      </c>
    </row>
    <row r="111" ht="60">
      <c r="A111" s="37" t="s">
        <v>630</v>
      </c>
      <c r="B111" s="45"/>
      <c r="C111" s="46"/>
      <c r="D111" s="46"/>
      <c r="E111" s="39" t="s">
        <v>9996</v>
      </c>
      <c r="F111" s="46"/>
      <c r="G111" s="46"/>
      <c r="H111" s="46"/>
      <c r="I111" s="46"/>
      <c r="J111" s="48"/>
    </row>
    <row r="112">
      <c r="A112" s="37" t="s">
        <v>631</v>
      </c>
      <c r="B112" s="45"/>
      <c r="C112" s="46"/>
      <c r="D112" s="46"/>
      <c r="E112" s="49" t="s">
        <v>10058</v>
      </c>
      <c r="F112" s="46"/>
      <c r="G112" s="46"/>
      <c r="H112" s="46"/>
      <c r="I112" s="46"/>
      <c r="J112" s="48"/>
    </row>
    <row r="113" ht="120">
      <c r="A113" s="37" t="s">
        <v>633</v>
      </c>
      <c r="B113" s="45"/>
      <c r="C113" s="46"/>
      <c r="D113" s="46"/>
      <c r="E113" s="39" t="s">
        <v>2643</v>
      </c>
      <c r="F113" s="46"/>
      <c r="G113" s="46"/>
      <c r="H113" s="46"/>
      <c r="I113" s="46"/>
      <c r="J113" s="48"/>
    </row>
    <row r="114">
      <c r="A114" s="37" t="s">
        <v>625</v>
      </c>
      <c r="B114" s="37">
        <v>26</v>
      </c>
      <c r="C114" s="38" t="s">
        <v>9998</v>
      </c>
      <c r="D114" s="37" t="s">
        <v>627</v>
      </c>
      <c r="E114" s="39" t="s">
        <v>9999</v>
      </c>
      <c r="F114" s="40" t="s">
        <v>832</v>
      </c>
      <c r="G114" s="41">
        <v>266.48599999999999</v>
      </c>
      <c r="H114" s="42">
        <v>0</v>
      </c>
      <c r="I114" s="43">
        <f>ROUND(G114*H114,P4)</f>
        <v>0</v>
      </c>
      <c r="J114" s="37"/>
      <c r="O114" s="44">
        <f>I114*0.21</f>
        <v>0</v>
      </c>
      <c r="P114">
        <v>3</v>
      </c>
    </row>
    <row r="115">
      <c r="A115" s="37" t="s">
        <v>630</v>
      </c>
      <c r="B115" s="45"/>
      <c r="C115" s="46"/>
      <c r="D115" s="46"/>
      <c r="E115" s="39" t="s">
        <v>10000</v>
      </c>
      <c r="F115" s="46"/>
      <c r="G115" s="46"/>
      <c r="H115" s="46"/>
      <c r="I115" s="46"/>
      <c r="J115" s="48"/>
    </row>
    <row r="116">
      <c r="A116" s="37" t="s">
        <v>631</v>
      </c>
      <c r="B116" s="45"/>
      <c r="C116" s="46"/>
      <c r="D116" s="46"/>
      <c r="E116" s="49" t="s">
        <v>10058</v>
      </c>
      <c r="F116" s="46"/>
      <c r="G116" s="46"/>
      <c r="H116" s="46"/>
      <c r="I116" s="46"/>
      <c r="J116" s="48"/>
    </row>
    <row r="117" ht="75">
      <c r="A117" s="37" t="s">
        <v>633</v>
      </c>
      <c r="B117" s="45"/>
      <c r="C117" s="46"/>
      <c r="D117" s="46"/>
      <c r="E117" s="39" t="s">
        <v>3919</v>
      </c>
      <c r="F117" s="46"/>
      <c r="G117" s="46"/>
      <c r="H117" s="46"/>
      <c r="I117" s="46"/>
      <c r="J117" s="48"/>
    </row>
    <row r="118">
      <c r="A118" s="37" t="s">
        <v>625</v>
      </c>
      <c r="B118" s="37">
        <v>27</v>
      </c>
      <c r="C118" s="38" t="s">
        <v>10001</v>
      </c>
      <c r="D118" s="37" t="s">
        <v>627</v>
      </c>
      <c r="E118" s="39" t="s">
        <v>10002</v>
      </c>
      <c r="F118" s="40" t="s">
        <v>832</v>
      </c>
      <c r="G118" s="41">
        <v>266.48599999999999</v>
      </c>
      <c r="H118" s="42">
        <v>0</v>
      </c>
      <c r="I118" s="43">
        <f>ROUND(G118*H118,P4)</f>
        <v>0</v>
      </c>
      <c r="J118" s="37"/>
      <c r="O118" s="44">
        <f>I118*0.21</f>
        <v>0</v>
      </c>
      <c r="P118">
        <v>3</v>
      </c>
    </row>
    <row r="119">
      <c r="A119" s="37" t="s">
        <v>630</v>
      </c>
      <c r="B119" s="45"/>
      <c r="C119" s="46"/>
      <c r="D119" s="46"/>
      <c r="E119" s="39" t="s">
        <v>10003</v>
      </c>
      <c r="F119" s="46"/>
      <c r="G119" s="46"/>
      <c r="H119" s="46"/>
      <c r="I119" s="46"/>
      <c r="J119" s="48"/>
    </row>
    <row r="120">
      <c r="A120" s="37" t="s">
        <v>631</v>
      </c>
      <c r="B120" s="45"/>
      <c r="C120" s="46"/>
      <c r="D120" s="46"/>
      <c r="E120" s="49" t="s">
        <v>10058</v>
      </c>
      <c r="F120" s="46"/>
      <c r="G120" s="46"/>
      <c r="H120" s="46"/>
      <c r="I120" s="46"/>
      <c r="J120" s="48"/>
    </row>
    <row r="121" ht="75">
      <c r="A121" s="37" t="s">
        <v>633</v>
      </c>
      <c r="B121" s="45"/>
      <c r="C121" s="46"/>
      <c r="D121" s="46"/>
      <c r="E121" s="39" t="s">
        <v>3919</v>
      </c>
      <c r="F121" s="46"/>
      <c r="G121" s="46"/>
      <c r="H121" s="46"/>
      <c r="I121" s="46"/>
      <c r="J121" s="48"/>
    </row>
    <row r="122">
      <c r="A122" s="31" t="s">
        <v>622</v>
      </c>
      <c r="B122" s="32"/>
      <c r="C122" s="33" t="s">
        <v>787</v>
      </c>
      <c r="D122" s="34"/>
      <c r="E122" s="31" t="s">
        <v>1028</v>
      </c>
      <c r="F122" s="34"/>
      <c r="G122" s="34"/>
      <c r="H122" s="34"/>
      <c r="I122" s="35">
        <f>SUMIFS(I123:I126,A123:A126,"P")</f>
        <v>0</v>
      </c>
      <c r="J122" s="36"/>
    </row>
    <row r="123" ht="30">
      <c r="A123" s="37" t="s">
        <v>625</v>
      </c>
      <c r="B123" s="37">
        <v>28</v>
      </c>
      <c r="C123" s="38" t="s">
        <v>2049</v>
      </c>
      <c r="D123" s="37" t="s">
        <v>627</v>
      </c>
      <c r="E123" s="39" t="s">
        <v>2050</v>
      </c>
      <c r="F123" s="40" t="s">
        <v>832</v>
      </c>
      <c r="G123" s="41">
        <v>132.16499999999999</v>
      </c>
      <c r="H123" s="42">
        <v>0</v>
      </c>
      <c r="I123" s="43">
        <f>ROUND(G123*H123,P4)</f>
        <v>0</v>
      </c>
      <c r="J123" s="37"/>
      <c r="O123" s="44">
        <f>I123*0.21</f>
        <v>0</v>
      </c>
      <c r="P123">
        <v>3</v>
      </c>
    </row>
    <row r="124">
      <c r="A124" s="37" t="s">
        <v>630</v>
      </c>
      <c r="B124" s="45"/>
      <c r="C124" s="46"/>
      <c r="D124" s="46"/>
      <c r="E124" s="39" t="s">
        <v>10004</v>
      </c>
      <c r="F124" s="46"/>
      <c r="G124" s="46"/>
      <c r="H124" s="46"/>
      <c r="I124" s="46"/>
      <c r="J124" s="48"/>
    </row>
    <row r="125">
      <c r="A125" s="37" t="s">
        <v>631</v>
      </c>
      <c r="B125" s="45"/>
      <c r="C125" s="46"/>
      <c r="D125" s="46"/>
      <c r="E125" s="49" t="s">
        <v>10059</v>
      </c>
      <c r="F125" s="46"/>
      <c r="G125" s="46"/>
      <c r="H125" s="46"/>
      <c r="I125" s="46"/>
      <c r="J125" s="48"/>
    </row>
    <row r="126" ht="285">
      <c r="A126" s="37" t="s">
        <v>633</v>
      </c>
      <c r="B126" s="45"/>
      <c r="C126" s="46"/>
      <c r="D126" s="46"/>
      <c r="E126" s="39" t="s">
        <v>2053</v>
      </c>
      <c r="F126" s="46"/>
      <c r="G126" s="46"/>
      <c r="H126" s="46"/>
      <c r="I126" s="46"/>
      <c r="J126" s="48"/>
    </row>
    <row r="127">
      <c r="A127" s="31" t="s">
        <v>622</v>
      </c>
      <c r="B127" s="32"/>
      <c r="C127" s="33" t="s">
        <v>794</v>
      </c>
      <c r="D127" s="34"/>
      <c r="E127" s="31" t="s">
        <v>1032</v>
      </c>
      <c r="F127" s="34"/>
      <c r="G127" s="34"/>
      <c r="H127" s="34"/>
      <c r="I127" s="35">
        <f>SUMIFS(I128:I159,A128:A159,"P")</f>
        <v>0</v>
      </c>
      <c r="J127" s="36"/>
    </row>
    <row r="128" ht="30">
      <c r="A128" s="37" t="s">
        <v>625</v>
      </c>
      <c r="B128" s="37">
        <v>29</v>
      </c>
      <c r="C128" s="38" t="s">
        <v>2655</v>
      </c>
      <c r="D128" s="37" t="s">
        <v>627</v>
      </c>
      <c r="E128" s="39" t="s">
        <v>2656</v>
      </c>
      <c r="F128" s="40" t="s">
        <v>639</v>
      </c>
      <c r="G128" s="41">
        <v>4</v>
      </c>
      <c r="H128" s="42">
        <v>0</v>
      </c>
      <c r="I128" s="43">
        <f>ROUND(G128*H128,P4)</f>
        <v>0</v>
      </c>
      <c r="J128" s="37"/>
      <c r="O128" s="44">
        <f>I128*0.21</f>
        <v>0</v>
      </c>
      <c r="P128">
        <v>3</v>
      </c>
    </row>
    <row r="129" ht="30">
      <c r="A129" s="37" t="s">
        <v>630</v>
      </c>
      <c r="B129" s="45"/>
      <c r="C129" s="46"/>
      <c r="D129" s="46"/>
      <c r="E129" s="39" t="s">
        <v>10060</v>
      </c>
      <c r="F129" s="46"/>
      <c r="G129" s="46"/>
      <c r="H129" s="46"/>
      <c r="I129" s="46"/>
      <c r="J129" s="48"/>
    </row>
    <row r="130">
      <c r="A130" s="37" t="s">
        <v>631</v>
      </c>
      <c r="B130" s="45"/>
      <c r="C130" s="46"/>
      <c r="D130" s="46"/>
      <c r="E130" s="49" t="s">
        <v>10061</v>
      </c>
      <c r="F130" s="46"/>
      <c r="G130" s="46"/>
      <c r="H130" s="46"/>
      <c r="I130" s="46"/>
      <c r="J130" s="48"/>
    </row>
    <row r="131" ht="60">
      <c r="A131" s="37" t="s">
        <v>633</v>
      </c>
      <c r="B131" s="45"/>
      <c r="C131" s="46"/>
      <c r="D131" s="46"/>
      <c r="E131" s="39" t="s">
        <v>2659</v>
      </c>
      <c r="F131" s="46"/>
      <c r="G131" s="46"/>
      <c r="H131" s="46"/>
      <c r="I131" s="46"/>
      <c r="J131" s="48"/>
    </row>
    <row r="132" ht="30">
      <c r="A132" s="37" t="s">
        <v>625</v>
      </c>
      <c r="B132" s="37">
        <v>30</v>
      </c>
      <c r="C132" s="38" t="s">
        <v>10062</v>
      </c>
      <c r="D132" s="37" t="s">
        <v>627</v>
      </c>
      <c r="E132" s="39" t="s">
        <v>10063</v>
      </c>
      <c r="F132" s="40" t="s">
        <v>639</v>
      </c>
      <c r="G132" s="41">
        <v>2</v>
      </c>
      <c r="H132" s="42">
        <v>0</v>
      </c>
      <c r="I132" s="43">
        <f>ROUND(G132*H132,P4)</f>
        <v>0</v>
      </c>
      <c r="J132" s="37"/>
      <c r="O132" s="44">
        <f>I132*0.21</f>
        <v>0</v>
      </c>
      <c r="P132">
        <v>3</v>
      </c>
    </row>
    <row r="133" ht="30">
      <c r="A133" s="37" t="s">
        <v>630</v>
      </c>
      <c r="B133" s="45"/>
      <c r="C133" s="46"/>
      <c r="D133" s="46"/>
      <c r="E133" s="39" t="s">
        <v>10064</v>
      </c>
      <c r="F133" s="46"/>
      <c r="G133" s="46"/>
      <c r="H133" s="46"/>
      <c r="I133" s="46"/>
      <c r="J133" s="48"/>
    </row>
    <row r="134">
      <c r="A134" s="37" t="s">
        <v>631</v>
      </c>
      <c r="B134" s="45"/>
      <c r="C134" s="46"/>
      <c r="D134" s="46"/>
      <c r="E134" s="49" t="s">
        <v>7813</v>
      </c>
      <c r="F134" s="46"/>
      <c r="G134" s="46"/>
      <c r="H134" s="46"/>
      <c r="I134" s="46"/>
      <c r="J134" s="48"/>
    </row>
    <row r="135" ht="90">
      <c r="A135" s="37" t="s">
        <v>633</v>
      </c>
      <c r="B135" s="45"/>
      <c r="C135" s="46"/>
      <c r="D135" s="46"/>
      <c r="E135" s="39" t="s">
        <v>10065</v>
      </c>
      <c r="F135" s="46"/>
      <c r="G135" s="46"/>
      <c r="H135" s="46"/>
      <c r="I135" s="46"/>
      <c r="J135" s="48"/>
    </row>
    <row r="136">
      <c r="A136" s="37" t="s">
        <v>625</v>
      </c>
      <c r="B136" s="37">
        <v>31</v>
      </c>
      <c r="C136" s="38" t="s">
        <v>10008</v>
      </c>
      <c r="D136" s="37" t="s">
        <v>627</v>
      </c>
      <c r="E136" s="39" t="s">
        <v>10009</v>
      </c>
      <c r="F136" s="40" t="s">
        <v>639</v>
      </c>
      <c r="G136" s="41">
        <v>6</v>
      </c>
      <c r="H136" s="42">
        <v>0</v>
      </c>
      <c r="I136" s="43">
        <f>ROUND(G136*H136,P4)</f>
        <v>0</v>
      </c>
      <c r="J136" s="37"/>
      <c r="O136" s="44">
        <f>I136*0.21</f>
        <v>0</v>
      </c>
      <c r="P136">
        <v>3</v>
      </c>
    </row>
    <row r="137" ht="45">
      <c r="A137" s="37" t="s">
        <v>630</v>
      </c>
      <c r="B137" s="45"/>
      <c r="C137" s="46"/>
      <c r="D137" s="46"/>
      <c r="E137" s="39" t="s">
        <v>10066</v>
      </c>
      <c r="F137" s="46"/>
      <c r="G137" s="46"/>
      <c r="H137" s="46"/>
      <c r="I137" s="46"/>
      <c r="J137" s="48"/>
    </row>
    <row r="138">
      <c r="A138" s="37" t="s">
        <v>631</v>
      </c>
      <c r="B138" s="45"/>
      <c r="C138" s="46"/>
      <c r="D138" s="46"/>
      <c r="E138" s="49" t="s">
        <v>10021</v>
      </c>
      <c r="F138" s="46"/>
      <c r="G138" s="46"/>
      <c r="H138" s="46"/>
      <c r="I138" s="46"/>
      <c r="J138" s="48"/>
    </row>
    <row r="139" ht="75">
      <c r="A139" s="37" t="s">
        <v>633</v>
      </c>
      <c r="B139" s="45"/>
      <c r="C139" s="46"/>
      <c r="D139" s="46"/>
      <c r="E139" s="39" t="s">
        <v>9208</v>
      </c>
      <c r="F139" s="46"/>
      <c r="G139" s="46"/>
      <c r="H139" s="46"/>
      <c r="I139" s="46"/>
      <c r="J139" s="48"/>
    </row>
    <row r="140" ht="30">
      <c r="A140" s="37" t="s">
        <v>625</v>
      </c>
      <c r="B140" s="37">
        <v>32</v>
      </c>
      <c r="C140" s="38" t="s">
        <v>2660</v>
      </c>
      <c r="D140" s="37" t="s">
        <v>627</v>
      </c>
      <c r="E140" s="39" t="s">
        <v>2661</v>
      </c>
      <c r="F140" s="40" t="s">
        <v>639</v>
      </c>
      <c r="G140" s="41">
        <v>2</v>
      </c>
      <c r="H140" s="42">
        <v>0</v>
      </c>
      <c r="I140" s="43">
        <f>ROUND(G140*H140,P4)</f>
        <v>0</v>
      </c>
      <c r="J140" s="37"/>
      <c r="O140" s="44">
        <f>I140*0.21</f>
        <v>0</v>
      </c>
      <c r="P140">
        <v>3</v>
      </c>
    </row>
    <row r="141" ht="30">
      <c r="A141" s="37" t="s">
        <v>630</v>
      </c>
      <c r="B141" s="45"/>
      <c r="C141" s="46"/>
      <c r="D141" s="46"/>
      <c r="E141" s="39" t="s">
        <v>10067</v>
      </c>
      <c r="F141" s="46"/>
      <c r="G141" s="46"/>
      <c r="H141" s="46"/>
      <c r="I141" s="46"/>
      <c r="J141" s="48"/>
    </row>
    <row r="142">
      <c r="A142" s="37" t="s">
        <v>631</v>
      </c>
      <c r="B142" s="45"/>
      <c r="C142" s="46"/>
      <c r="D142" s="46"/>
      <c r="E142" s="49" t="s">
        <v>7813</v>
      </c>
      <c r="F142" s="46"/>
      <c r="G142" s="46"/>
      <c r="H142" s="46"/>
      <c r="I142" s="46"/>
      <c r="J142" s="48"/>
    </row>
    <row r="143" ht="90">
      <c r="A143" s="37" t="s">
        <v>633</v>
      </c>
      <c r="B143" s="45"/>
      <c r="C143" s="46"/>
      <c r="D143" s="46"/>
      <c r="E143" s="39" t="s">
        <v>2662</v>
      </c>
      <c r="F143" s="46"/>
      <c r="G143" s="46"/>
      <c r="H143" s="46"/>
      <c r="I143" s="46"/>
      <c r="J143" s="48"/>
    </row>
    <row r="144">
      <c r="A144" s="37" t="s">
        <v>625</v>
      </c>
      <c r="B144" s="37">
        <v>33</v>
      </c>
      <c r="C144" s="38" t="s">
        <v>10012</v>
      </c>
      <c r="D144" s="37" t="s">
        <v>627</v>
      </c>
      <c r="E144" s="39" t="s">
        <v>10013</v>
      </c>
      <c r="F144" s="40" t="s">
        <v>639</v>
      </c>
      <c r="G144" s="41">
        <v>2</v>
      </c>
      <c r="H144" s="42">
        <v>0</v>
      </c>
      <c r="I144" s="43">
        <f>ROUND(G144*H144,P4)</f>
        <v>0</v>
      </c>
      <c r="J144" s="37"/>
      <c r="O144" s="44">
        <f>I144*0.21</f>
        <v>0</v>
      </c>
      <c r="P144">
        <v>3</v>
      </c>
    </row>
    <row r="145" ht="30">
      <c r="A145" s="37" t="s">
        <v>630</v>
      </c>
      <c r="B145" s="45"/>
      <c r="C145" s="46"/>
      <c r="D145" s="46"/>
      <c r="E145" s="39" t="s">
        <v>10068</v>
      </c>
      <c r="F145" s="46"/>
      <c r="G145" s="46"/>
      <c r="H145" s="46"/>
      <c r="I145" s="46"/>
      <c r="J145" s="48"/>
    </row>
    <row r="146">
      <c r="A146" s="37" t="s">
        <v>631</v>
      </c>
      <c r="B146" s="45"/>
      <c r="C146" s="46"/>
      <c r="D146" s="46"/>
      <c r="E146" s="49" t="s">
        <v>7813</v>
      </c>
      <c r="F146" s="46"/>
      <c r="G146" s="46"/>
      <c r="H146" s="46"/>
      <c r="I146" s="46"/>
      <c r="J146" s="48"/>
    </row>
    <row r="147" ht="75">
      <c r="A147" s="37" t="s">
        <v>633</v>
      </c>
      <c r="B147" s="45"/>
      <c r="C147" s="46"/>
      <c r="D147" s="46"/>
      <c r="E147" s="39" t="s">
        <v>9208</v>
      </c>
      <c r="F147" s="46"/>
      <c r="G147" s="46"/>
      <c r="H147" s="46"/>
      <c r="I147" s="46"/>
      <c r="J147" s="48"/>
    </row>
    <row r="148">
      <c r="A148" s="37" t="s">
        <v>625</v>
      </c>
      <c r="B148" s="37">
        <v>34</v>
      </c>
      <c r="C148" s="38" t="s">
        <v>5336</v>
      </c>
      <c r="D148" s="37" t="s">
        <v>627</v>
      </c>
      <c r="E148" s="39" t="s">
        <v>5337</v>
      </c>
      <c r="F148" s="40" t="s">
        <v>744</v>
      </c>
      <c r="G148" s="41">
        <v>9.9000000000000004</v>
      </c>
      <c r="H148" s="42">
        <v>0</v>
      </c>
      <c r="I148" s="43">
        <f>ROUND(G148*H148,P4)</f>
        <v>0</v>
      </c>
      <c r="J148" s="37"/>
      <c r="O148" s="44">
        <f>I148*0.21</f>
        <v>0</v>
      </c>
      <c r="P148">
        <v>3</v>
      </c>
    </row>
    <row r="149" ht="30">
      <c r="A149" s="37" t="s">
        <v>630</v>
      </c>
      <c r="B149" s="45"/>
      <c r="C149" s="46"/>
      <c r="D149" s="46"/>
      <c r="E149" s="39" t="s">
        <v>10015</v>
      </c>
      <c r="F149" s="46"/>
      <c r="G149" s="46"/>
      <c r="H149" s="46"/>
      <c r="I149" s="46"/>
      <c r="J149" s="48"/>
    </row>
    <row r="150">
      <c r="A150" s="37" t="s">
        <v>631</v>
      </c>
      <c r="B150" s="45"/>
      <c r="C150" s="46"/>
      <c r="D150" s="46"/>
      <c r="E150" s="49" t="s">
        <v>10069</v>
      </c>
      <c r="F150" s="46"/>
      <c r="G150" s="46"/>
      <c r="H150" s="46"/>
      <c r="I150" s="46"/>
      <c r="J150" s="48"/>
    </row>
    <row r="151" ht="90">
      <c r="A151" s="37" t="s">
        <v>633</v>
      </c>
      <c r="B151" s="45"/>
      <c r="C151" s="46"/>
      <c r="D151" s="46"/>
      <c r="E151" s="39" t="s">
        <v>3383</v>
      </c>
      <c r="F151" s="46"/>
      <c r="G151" s="46"/>
      <c r="H151" s="46"/>
      <c r="I151" s="46"/>
      <c r="J151" s="48"/>
    </row>
    <row r="152">
      <c r="A152" s="37" t="s">
        <v>625</v>
      </c>
      <c r="B152" s="37">
        <v>35</v>
      </c>
      <c r="C152" s="38" t="s">
        <v>1256</v>
      </c>
      <c r="D152" s="37" t="s">
        <v>627</v>
      </c>
      <c r="E152" s="39" t="s">
        <v>1257</v>
      </c>
      <c r="F152" s="40" t="s">
        <v>629</v>
      </c>
      <c r="G152" s="41">
        <v>1.98</v>
      </c>
      <c r="H152" s="42">
        <v>0</v>
      </c>
      <c r="I152" s="43">
        <f>ROUND(G152*H152,P4)</f>
        <v>0</v>
      </c>
      <c r="J152" s="37"/>
      <c r="O152" s="44">
        <f>I152*0.21</f>
        <v>0</v>
      </c>
      <c r="P152">
        <v>3</v>
      </c>
    </row>
    <row r="153">
      <c r="A153" s="37" t="s">
        <v>630</v>
      </c>
      <c r="B153" s="45"/>
      <c r="C153" s="46"/>
      <c r="D153" s="46"/>
      <c r="E153" s="39" t="s">
        <v>10017</v>
      </c>
      <c r="F153" s="46"/>
      <c r="G153" s="46"/>
      <c r="H153" s="46"/>
      <c r="I153" s="46"/>
      <c r="J153" s="48"/>
    </row>
    <row r="154">
      <c r="A154" s="37" t="s">
        <v>631</v>
      </c>
      <c r="B154" s="45"/>
      <c r="C154" s="46"/>
      <c r="D154" s="46"/>
      <c r="E154" s="49" t="s">
        <v>10070</v>
      </c>
      <c r="F154" s="46"/>
      <c r="G154" s="46"/>
      <c r="H154" s="46"/>
      <c r="I154" s="46"/>
      <c r="J154" s="48"/>
    </row>
    <row r="155" ht="180">
      <c r="A155" s="37" t="s">
        <v>633</v>
      </c>
      <c r="B155" s="45"/>
      <c r="C155" s="46"/>
      <c r="D155" s="46"/>
      <c r="E155" s="39" t="s">
        <v>985</v>
      </c>
      <c r="F155" s="46"/>
      <c r="G155" s="46"/>
      <c r="H155" s="46"/>
      <c r="I155" s="46"/>
      <c r="J155" s="48"/>
    </row>
    <row r="156">
      <c r="A156" s="37" t="s">
        <v>625</v>
      </c>
      <c r="B156" s="37">
        <v>36</v>
      </c>
      <c r="C156" s="38" t="s">
        <v>10019</v>
      </c>
      <c r="D156" s="37" t="s">
        <v>627</v>
      </c>
      <c r="E156" s="39" t="s">
        <v>10020</v>
      </c>
      <c r="F156" s="40" t="s">
        <v>744</v>
      </c>
      <c r="G156" s="41">
        <v>10</v>
      </c>
      <c r="H156" s="42">
        <v>0</v>
      </c>
      <c r="I156" s="43">
        <f>ROUND(G156*H156,P4)</f>
        <v>0</v>
      </c>
      <c r="J156" s="37"/>
      <c r="O156" s="44">
        <f>I156*0.21</f>
        <v>0</v>
      </c>
      <c r="P156">
        <v>3</v>
      </c>
    </row>
    <row r="157">
      <c r="A157" s="37" t="s">
        <v>630</v>
      </c>
      <c r="B157" s="45"/>
      <c r="C157" s="46"/>
      <c r="D157" s="46"/>
      <c r="E157" s="47" t="s">
        <v>627</v>
      </c>
      <c r="F157" s="46"/>
      <c r="G157" s="46"/>
      <c r="H157" s="46"/>
      <c r="I157" s="46"/>
      <c r="J157" s="48"/>
    </row>
    <row r="158">
      <c r="A158" s="37" t="s">
        <v>631</v>
      </c>
      <c r="B158" s="45"/>
      <c r="C158" s="46"/>
      <c r="D158" s="46"/>
      <c r="E158" s="49" t="s">
        <v>10071</v>
      </c>
      <c r="F158" s="46"/>
      <c r="G158" s="46"/>
      <c r="H158" s="46"/>
      <c r="I158" s="46"/>
      <c r="J158" s="48"/>
    </row>
    <row r="159" ht="210">
      <c r="A159" s="37" t="s">
        <v>633</v>
      </c>
      <c r="B159" s="50"/>
      <c r="C159" s="51"/>
      <c r="D159" s="51"/>
      <c r="E159" s="39" t="s">
        <v>3343</v>
      </c>
      <c r="F159" s="51"/>
      <c r="G159" s="51"/>
      <c r="H159" s="51"/>
      <c r="I159" s="51"/>
      <c r="J159" s="52"/>
    </row>
  </sheetData>
  <sheetProtection sheet="1" objects="1" scenarios="1" spinCount="100000" saltValue="q/NxWSNYIHAU323GUZTqxs6H96NZu2WjWpPbXq56VBppHx2UdIySg0KpxcQ3WR9zYSgzDUkuX+I//5d/0CVRDg==" hashValue="HzVhtZC2PPLpXHkHqFKEfpQ27DAGlU64+vlOS6RyRw7D+thpgR6Nfeas2LEW5sbD6C8lestqmdRr/X0zOq3BF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9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10072</v>
      </c>
      <c r="I3" s="25">
        <f>SUMIFS(I9:I147,A9:A147,"SD")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10072</v>
      </c>
      <c r="D5" s="22"/>
      <c r="E5" s="23" t="s">
        <v>426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SUMIFS(I10:I17,A10:A17,"P")</f>
        <v>0</v>
      </c>
      <c r="J9" s="36"/>
    </row>
    <row r="10" ht="45">
      <c r="A10" s="37" t="s">
        <v>625</v>
      </c>
      <c r="B10" s="37">
        <v>1</v>
      </c>
      <c r="C10" s="38" t="s">
        <v>678</v>
      </c>
      <c r="D10" s="37" t="s">
        <v>679</v>
      </c>
      <c r="E10" s="39" t="s">
        <v>680</v>
      </c>
      <c r="F10" s="40" t="s">
        <v>673</v>
      </c>
      <c r="G10" s="41">
        <v>661.39800000000002</v>
      </c>
      <c r="H10" s="42">
        <v>0</v>
      </c>
      <c r="I10" s="43">
        <f>ROUND(G10*H10,P4)</f>
        <v>0</v>
      </c>
      <c r="J10" s="37"/>
      <c r="O10" s="44">
        <f>I10*0.21</f>
        <v>0</v>
      </c>
      <c r="P10">
        <v>3</v>
      </c>
    </row>
    <row r="11">
      <c r="A11" s="37" t="s">
        <v>630</v>
      </c>
      <c r="B11" s="45"/>
      <c r="C11" s="46"/>
      <c r="D11" s="46"/>
      <c r="E11" s="39" t="s">
        <v>681</v>
      </c>
      <c r="F11" s="46"/>
      <c r="G11" s="46"/>
      <c r="H11" s="46"/>
      <c r="I11" s="46"/>
      <c r="J11" s="48"/>
    </row>
    <row r="12" ht="105">
      <c r="A12" s="37" t="s">
        <v>631</v>
      </c>
      <c r="B12" s="45"/>
      <c r="C12" s="46"/>
      <c r="D12" s="46"/>
      <c r="E12" s="49" t="s">
        <v>10073</v>
      </c>
      <c r="F12" s="46"/>
      <c r="G12" s="46"/>
      <c r="H12" s="46"/>
      <c r="I12" s="46"/>
      <c r="J12" s="48"/>
    </row>
    <row r="13" ht="120">
      <c r="A13" s="37" t="s">
        <v>633</v>
      </c>
      <c r="B13" s="45"/>
      <c r="C13" s="46"/>
      <c r="D13" s="46"/>
      <c r="E13" s="39" t="s">
        <v>713</v>
      </c>
      <c r="F13" s="46"/>
      <c r="G13" s="46"/>
      <c r="H13" s="46"/>
      <c r="I13" s="46"/>
      <c r="J13" s="48"/>
    </row>
    <row r="14" ht="60">
      <c r="A14" s="37" t="s">
        <v>625</v>
      </c>
      <c r="B14" s="37">
        <v>2</v>
      </c>
      <c r="C14" s="38" t="s">
        <v>684</v>
      </c>
      <c r="D14" s="37" t="s">
        <v>685</v>
      </c>
      <c r="E14" s="39" t="s">
        <v>686</v>
      </c>
      <c r="F14" s="40" t="s">
        <v>673</v>
      </c>
      <c r="G14" s="41">
        <v>12.050000000000001</v>
      </c>
      <c r="H14" s="42">
        <v>0</v>
      </c>
      <c r="I14" s="43">
        <f>ROUND(G14*H14,P4)</f>
        <v>0</v>
      </c>
      <c r="J14" s="37"/>
      <c r="O14" s="44">
        <f>I14*0.21</f>
        <v>0</v>
      </c>
      <c r="P14">
        <v>3</v>
      </c>
    </row>
    <row r="15">
      <c r="A15" s="37" t="s">
        <v>630</v>
      </c>
      <c r="B15" s="45"/>
      <c r="C15" s="46"/>
      <c r="D15" s="46"/>
      <c r="E15" s="39" t="s">
        <v>681</v>
      </c>
      <c r="F15" s="46"/>
      <c r="G15" s="46"/>
      <c r="H15" s="46"/>
      <c r="I15" s="46"/>
      <c r="J15" s="48"/>
    </row>
    <row r="16" ht="45">
      <c r="A16" s="37" t="s">
        <v>631</v>
      </c>
      <c r="B16" s="45"/>
      <c r="C16" s="46"/>
      <c r="D16" s="46"/>
      <c r="E16" s="49" t="s">
        <v>10074</v>
      </c>
      <c r="F16" s="46"/>
      <c r="G16" s="46"/>
      <c r="H16" s="46"/>
      <c r="I16" s="46"/>
      <c r="J16" s="48"/>
    </row>
    <row r="17" ht="120">
      <c r="A17" s="37" t="s">
        <v>633</v>
      </c>
      <c r="B17" s="45"/>
      <c r="C17" s="46"/>
      <c r="D17" s="46"/>
      <c r="E17" s="39" t="s">
        <v>713</v>
      </c>
      <c r="F17" s="46"/>
      <c r="G17" s="46"/>
      <c r="H17" s="46"/>
      <c r="I17" s="46"/>
      <c r="J17" s="48"/>
    </row>
    <row r="18">
      <c r="A18" s="31" t="s">
        <v>622</v>
      </c>
      <c r="B18" s="32"/>
      <c r="C18" s="33" t="s">
        <v>623</v>
      </c>
      <c r="D18" s="34"/>
      <c r="E18" s="31" t="s">
        <v>624</v>
      </c>
      <c r="F18" s="34"/>
      <c r="G18" s="34"/>
      <c r="H18" s="34"/>
      <c r="I18" s="35">
        <f>SUMIFS(I19:I58,A19:A58,"P")</f>
        <v>0</v>
      </c>
      <c r="J18" s="36"/>
    </row>
    <row r="19">
      <c r="A19" s="37" t="s">
        <v>625</v>
      </c>
      <c r="B19" s="37">
        <v>3</v>
      </c>
      <c r="C19" s="38" t="s">
        <v>1261</v>
      </c>
      <c r="D19" s="37" t="s">
        <v>627</v>
      </c>
      <c r="E19" s="39" t="s">
        <v>1262</v>
      </c>
      <c r="F19" s="40" t="s">
        <v>629</v>
      </c>
      <c r="G19" s="41">
        <v>1541.817</v>
      </c>
      <c r="H19" s="42">
        <v>0</v>
      </c>
      <c r="I19" s="43">
        <f>ROUND(G19*H19,P4)</f>
        <v>0</v>
      </c>
      <c r="J19" s="37"/>
      <c r="O19" s="44">
        <f>I19*0.21</f>
        <v>0</v>
      </c>
      <c r="P19">
        <v>3</v>
      </c>
    </row>
    <row r="20">
      <c r="A20" s="37" t="s">
        <v>630</v>
      </c>
      <c r="B20" s="45"/>
      <c r="C20" s="46"/>
      <c r="D20" s="46"/>
      <c r="E20" s="39" t="s">
        <v>9952</v>
      </c>
      <c r="F20" s="46"/>
      <c r="G20" s="46"/>
      <c r="H20" s="46"/>
      <c r="I20" s="46"/>
      <c r="J20" s="48"/>
    </row>
    <row r="21">
      <c r="A21" s="37" t="s">
        <v>631</v>
      </c>
      <c r="B21" s="45"/>
      <c r="C21" s="46"/>
      <c r="D21" s="46"/>
      <c r="E21" s="49" t="s">
        <v>10075</v>
      </c>
      <c r="F21" s="46"/>
      <c r="G21" s="46"/>
      <c r="H21" s="46"/>
      <c r="I21" s="46"/>
      <c r="J21" s="48"/>
    </row>
    <row r="22" ht="75">
      <c r="A22" s="37" t="s">
        <v>633</v>
      </c>
      <c r="B22" s="45"/>
      <c r="C22" s="46"/>
      <c r="D22" s="46"/>
      <c r="E22" s="39" t="s">
        <v>1264</v>
      </c>
      <c r="F22" s="46"/>
      <c r="G22" s="46"/>
      <c r="H22" s="46"/>
      <c r="I22" s="46"/>
      <c r="J22" s="48"/>
    </row>
    <row r="23">
      <c r="A23" s="37" t="s">
        <v>625</v>
      </c>
      <c r="B23" s="37">
        <v>4</v>
      </c>
      <c r="C23" s="38" t="s">
        <v>1143</v>
      </c>
      <c r="D23" s="37" t="s">
        <v>627</v>
      </c>
      <c r="E23" s="39" t="s">
        <v>1144</v>
      </c>
      <c r="F23" s="40" t="s">
        <v>629</v>
      </c>
      <c r="G23" s="41">
        <v>330.65199999999999</v>
      </c>
      <c r="H23" s="42">
        <v>0</v>
      </c>
      <c r="I23" s="43">
        <f>ROUND(G23*H23,P4)</f>
        <v>0</v>
      </c>
      <c r="J23" s="37"/>
      <c r="O23" s="44">
        <f>I23*0.21</f>
        <v>0</v>
      </c>
      <c r="P23">
        <v>3</v>
      </c>
    </row>
    <row r="24">
      <c r="A24" s="37" t="s">
        <v>630</v>
      </c>
      <c r="B24" s="45"/>
      <c r="C24" s="46"/>
      <c r="D24" s="46"/>
      <c r="E24" s="39" t="s">
        <v>9954</v>
      </c>
      <c r="F24" s="46"/>
      <c r="G24" s="46"/>
      <c r="H24" s="46"/>
      <c r="I24" s="46"/>
      <c r="J24" s="48"/>
    </row>
    <row r="25">
      <c r="A25" s="37" t="s">
        <v>631</v>
      </c>
      <c r="B25" s="45"/>
      <c r="C25" s="46"/>
      <c r="D25" s="46"/>
      <c r="E25" s="49" t="s">
        <v>10076</v>
      </c>
      <c r="F25" s="46"/>
      <c r="G25" s="46"/>
      <c r="H25" s="46"/>
      <c r="I25" s="46"/>
      <c r="J25" s="48"/>
    </row>
    <row r="26" ht="409.5">
      <c r="A26" s="37" t="s">
        <v>633</v>
      </c>
      <c r="B26" s="45"/>
      <c r="C26" s="46"/>
      <c r="D26" s="46"/>
      <c r="E26" s="39" t="s">
        <v>1147</v>
      </c>
      <c r="F26" s="46"/>
      <c r="G26" s="46"/>
      <c r="H26" s="46"/>
      <c r="I26" s="46"/>
      <c r="J26" s="48"/>
    </row>
    <row r="27">
      <c r="A27" s="37" t="s">
        <v>625</v>
      </c>
      <c r="B27" s="37">
        <v>5</v>
      </c>
      <c r="C27" s="38" t="s">
        <v>1148</v>
      </c>
      <c r="D27" s="37" t="s">
        <v>627</v>
      </c>
      <c r="E27" s="39" t="s">
        <v>1149</v>
      </c>
      <c r="F27" s="40" t="s">
        <v>629</v>
      </c>
      <c r="G27" s="41">
        <v>59.939999999999998</v>
      </c>
      <c r="H27" s="42">
        <v>0</v>
      </c>
      <c r="I27" s="43">
        <f>ROUND(G27*H27,P4)</f>
        <v>0</v>
      </c>
      <c r="J27" s="37"/>
      <c r="O27" s="44">
        <f>I27*0.21</f>
        <v>0</v>
      </c>
      <c r="P27">
        <v>3</v>
      </c>
    </row>
    <row r="28" ht="30">
      <c r="A28" s="37" t="s">
        <v>630</v>
      </c>
      <c r="B28" s="45"/>
      <c r="C28" s="46"/>
      <c r="D28" s="46"/>
      <c r="E28" s="39" t="s">
        <v>9956</v>
      </c>
      <c r="F28" s="46"/>
      <c r="G28" s="46"/>
      <c r="H28" s="46"/>
      <c r="I28" s="46"/>
      <c r="J28" s="48"/>
    </row>
    <row r="29">
      <c r="A29" s="37" t="s">
        <v>631</v>
      </c>
      <c r="B29" s="45"/>
      <c r="C29" s="46"/>
      <c r="D29" s="46"/>
      <c r="E29" s="49" t="s">
        <v>10077</v>
      </c>
      <c r="F29" s="46"/>
      <c r="G29" s="46"/>
      <c r="H29" s="46"/>
      <c r="I29" s="46"/>
      <c r="J29" s="48"/>
    </row>
    <row r="30" ht="409.5">
      <c r="A30" s="37" t="s">
        <v>633</v>
      </c>
      <c r="B30" s="45"/>
      <c r="C30" s="46"/>
      <c r="D30" s="46"/>
      <c r="E30" s="39" t="s">
        <v>1152</v>
      </c>
      <c r="F30" s="46"/>
      <c r="G30" s="46"/>
      <c r="H30" s="46"/>
      <c r="I30" s="46"/>
      <c r="J30" s="48"/>
    </row>
    <row r="31">
      <c r="A31" s="37" t="s">
        <v>625</v>
      </c>
      <c r="B31" s="37">
        <v>6</v>
      </c>
      <c r="C31" s="38" t="s">
        <v>1153</v>
      </c>
      <c r="D31" s="37" t="s">
        <v>627</v>
      </c>
      <c r="E31" s="39" t="s">
        <v>1154</v>
      </c>
      <c r="F31" s="40" t="s">
        <v>629</v>
      </c>
      <c r="G31" s="41">
        <v>1.0369999999999999</v>
      </c>
      <c r="H31" s="42">
        <v>0</v>
      </c>
      <c r="I31" s="43">
        <f>ROUND(G31*H31,P4)</f>
        <v>0</v>
      </c>
      <c r="J31" s="37"/>
      <c r="O31" s="44">
        <f>I31*0.21</f>
        <v>0</v>
      </c>
      <c r="P31">
        <v>3</v>
      </c>
    </row>
    <row r="32">
      <c r="A32" s="37" t="s">
        <v>630</v>
      </c>
      <c r="B32" s="45"/>
      <c r="C32" s="46"/>
      <c r="D32" s="46"/>
      <c r="E32" s="39" t="s">
        <v>9958</v>
      </c>
      <c r="F32" s="46"/>
      <c r="G32" s="46"/>
      <c r="H32" s="46"/>
      <c r="I32" s="46"/>
      <c r="J32" s="48"/>
    </row>
    <row r="33">
      <c r="A33" s="37" t="s">
        <v>631</v>
      </c>
      <c r="B33" s="45"/>
      <c r="C33" s="46"/>
      <c r="D33" s="46"/>
      <c r="E33" s="49" t="s">
        <v>10078</v>
      </c>
      <c r="F33" s="46"/>
      <c r="G33" s="46"/>
      <c r="H33" s="46"/>
      <c r="I33" s="46"/>
      <c r="J33" s="48"/>
    </row>
    <row r="34" ht="409.5">
      <c r="A34" s="37" t="s">
        <v>633</v>
      </c>
      <c r="B34" s="45"/>
      <c r="C34" s="46"/>
      <c r="D34" s="46"/>
      <c r="E34" s="39" t="s">
        <v>1152</v>
      </c>
      <c r="F34" s="46"/>
      <c r="G34" s="46"/>
      <c r="H34" s="46"/>
      <c r="I34" s="46"/>
      <c r="J34" s="48"/>
    </row>
    <row r="35">
      <c r="A35" s="37" t="s">
        <v>625</v>
      </c>
      <c r="B35" s="37">
        <v>7</v>
      </c>
      <c r="C35" s="38" t="s">
        <v>1281</v>
      </c>
      <c r="D35" s="37" t="s">
        <v>627</v>
      </c>
      <c r="E35" s="39" t="s">
        <v>1282</v>
      </c>
      <c r="F35" s="40" t="s">
        <v>629</v>
      </c>
      <c r="G35" s="41">
        <v>1541.817</v>
      </c>
      <c r="H35" s="42">
        <v>0</v>
      </c>
      <c r="I35" s="43">
        <f>ROUND(G35*H35,P4)</f>
        <v>0</v>
      </c>
      <c r="J35" s="37"/>
      <c r="O35" s="44">
        <f>I35*0.21</f>
        <v>0</v>
      </c>
      <c r="P35">
        <v>3</v>
      </c>
    </row>
    <row r="36">
      <c r="A36" s="37" t="s">
        <v>630</v>
      </c>
      <c r="B36" s="45"/>
      <c r="C36" s="46"/>
      <c r="D36" s="46"/>
      <c r="E36" s="39" t="s">
        <v>9960</v>
      </c>
      <c r="F36" s="46"/>
      <c r="G36" s="46"/>
      <c r="H36" s="46"/>
      <c r="I36" s="46"/>
      <c r="J36" s="48"/>
    </row>
    <row r="37">
      <c r="A37" s="37" t="s">
        <v>631</v>
      </c>
      <c r="B37" s="45"/>
      <c r="C37" s="46"/>
      <c r="D37" s="46"/>
      <c r="E37" s="49" t="s">
        <v>10079</v>
      </c>
      <c r="F37" s="46"/>
      <c r="G37" s="46"/>
      <c r="H37" s="46"/>
      <c r="I37" s="46"/>
      <c r="J37" s="48"/>
    </row>
    <row r="38" ht="270">
      <c r="A38" s="37" t="s">
        <v>633</v>
      </c>
      <c r="B38" s="45"/>
      <c r="C38" s="46"/>
      <c r="D38" s="46"/>
      <c r="E38" s="39" t="s">
        <v>1284</v>
      </c>
      <c r="F38" s="46"/>
      <c r="G38" s="46"/>
      <c r="H38" s="46"/>
      <c r="I38" s="46"/>
      <c r="J38" s="48"/>
    </row>
    <row r="39">
      <c r="A39" s="37" t="s">
        <v>625</v>
      </c>
      <c r="B39" s="37">
        <v>8</v>
      </c>
      <c r="C39" s="38" t="s">
        <v>1292</v>
      </c>
      <c r="D39" s="37" t="s">
        <v>627</v>
      </c>
      <c r="E39" s="39" t="s">
        <v>1293</v>
      </c>
      <c r="F39" s="40" t="s">
        <v>629</v>
      </c>
      <c r="G39" s="41">
        <v>1502.0999999999999</v>
      </c>
      <c r="H39" s="42">
        <v>0</v>
      </c>
      <c r="I39" s="43">
        <f>ROUND(G39*H39,P4)</f>
        <v>0</v>
      </c>
      <c r="J39" s="37"/>
      <c r="O39" s="44">
        <f>I39*0.21</f>
        <v>0</v>
      </c>
      <c r="P39">
        <v>3</v>
      </c>
    </row>
    <row r="40">
      <c r="A40" s="37" t="s">
        <v>630</v>
      </c>
      <c r="B40" s="45"/>
      <c r="C40" s="46"/>
      <c r="D40" s="46"/>
      <c r="E40" s="39" t="s">
        <v>9962</v>
      </c>
      <c r="F40" s="46"/>
      <c r="G40" s="46"/>
      <c r="H40" s="46"/>
      <c r="I40" s="46"/>
      <c r="J40" s="48"/>
    </row>
    <row r="41">
      <c r="A41" s="37" t="s">
        <v>631</v>
      </c>
      <c r="B41" s="45"/>
      <c r="C41" s="46"/>
      <c r="D41" s="46"/>
      <c r="E41" s="49" t="s">
        <v>10080</v>
      </c>
      <c r="F41" s="46"/>
      <c r="G41" s="46"/>
      <c r="H41" s="46"/>
      <c r="I41" s="46"/>
      <c r="J41" s="48"/>
    </row>
    <row r="42" ht="405">
      <c r="A42" s="37" t="s">
        <v>633</v>
      </c>
      <c r="B42" s="45"/>
      <c r="C42" s="46"/>
      <c r="D42" s="46"/>
      <c r="E42" s="39" t="s">
        <v>1295</v>
      </c>
      <c r="F42" s="46"/>
      <c r="G42" s="46"/>
      <c r="H42" s="46"/>
      <c r="I42" s="46"/>
      <c r="J42" s="48"/>
    </row>
    <row r="43">
      <c r="A43" s="37" t="s">
        <v>625</v>
      </c>
      <c r="B43" s="37">
        <v>9</v>
      </c>
      <c r="C43" s="38" t="s">
        <v>3074</v>
      </c>
      <c r="D43" s="37" t="s">
        <v>627</v>
      </c>
      <c r="E43" s="39" t="s">
        <v>3075</v>
      </c>
      <c r="F43" s="40" t="s">
        <v>629</v>
      </c>
      <c r="G43" s="41">
        <v>5.0499999999999998</v>
      </c>
      <c r="H43" s="42">
        <v>0</v>
      </c>
      <c r="I43" s="43">
        <f>ROUND(G43*H43,P4)</f>
        <v>0</v>
      </c>
      <c r="J43" s="37"/>
      <c r="O43" s="44">
        <f>I43*0.21</f>
        <v>0</v>
      </c>
      <c r="P43">
        <v>3</v>
      </c>
    </row>
    <row r="44">
      <c r="A44" s="37" t="s">
        <v>630</v>
      </c>
      <c r="B44" s="45"/>
      <c r="C44" s="46"/>
      <c r="D44" s="46"/>
      <c r="E44" s="39" t="s">
        <v>9962</v>
      </c>
      <c r="F44" s="46"/>
      <c r="G44" s="46"/>
      <c r="H44" s="46"/>
      <c r="I44" s="46"/>
      <c r="J44" s="48"/>
    </row>
    <row r="45">
      <c r="A45" s="37" t="s">
        <v>631</v>
      </c>
      <c r="B45" s="45"/>
      <c r="C45" s="46"/>
      <c r="D45" s="46"/>
      <c r="E45" s="49" t="s">
        <v>10081</v>
      </c>
      <c r="F45" s="46"/>
      <c r="G45" s="46"/>
      <c r="H45" s="46"/>
      <c r="I45" s="46"/>
      <c r="J45" s="48"/>
    </row>
    <row r="46" ht="345">
      <c r="A46" s="37" t="s">
        <v>633</v>
      </c>
      <c r="B46" s="45"/>
      <c r="C46" s="46"/>
      <c r="D46" s="46"/>
      <c r="E46" s="39" t="s">
        <v>9660</v>
      </c>
      <c r="F46" s="46"/>
      <c r="G46" s="46"/>
      <c r="H46" s="46"/>
      <c r="I46" s="46"/>
      <c r="J46" s="48"/>
    </row>
    <row r="47">
      <c r="A47" s="37" t="s">
        <v>625</v>
      </c>
      <c r="B47" s="37">
        <v>10</v>
      </c>
      <c r="C47" s="38" t="s">
        <v>1296</v>
      </c>
      <c r="D47" s="37" t="s">
        <v>627</v>
      </c>
      <c r="E47" s="39" t="s">
        <v>1297</v>
      </c>
      <c r="F47" s="40" t="s">
        <v>629</v>
      </c>
      <c r="G47" s="41">
        <v>38.475000000000001</v>
      </c>
      <c r="H47" s="42">
        <v>0</v>
      </c>
      <c r="I47" s="43">
        <f>ROUND(G47*H47,P4)</f>
        <v>0</v>
      </c>
      <c r="J47" s="37"/>
      <c r="O47" s="44">
        <f>I47*0.21</f>
        <v>0</v>
      </c>
      <c r="P47">
        <v>3</v>
      </c>
    </row>
    <row r="48" ht="30">
      <c r="A48" s="37" t="s">
        <v>630</v>
      </c>
      <c r="B48" s="45"/>
      <c r="C48" s="46"/>
      <c r="D48" s="46"/>
      <c r="E48" s="39" t="s">
        <v>9965</v>
      </c>
      <c r="F48" s="46"/>
      <c r="G48" s="46"/>
      <c r="H48" s="46"/>
      <c r="I48" s="46"/>
      <c r="J48" s="48"/>
    </row>
    <row r="49">
      <c r="A49" s="37" t="s">
        <v>631</v>
      </c>
      <c r="B49" s="45"/>
      <c r="C49" s="46"/>
      <c r="D49" s="46"/>
      <c r="E49" s="49" t="s">
        <v>10082</v>
      </c>
      <c r="F49" s="46"/>
      <c r="G49" s="46"/>
      <c r="H49" s="46"/>
      <c r="I49" s="46"/>
      <c r="J49" s="48"/>
    </row>
    <row r="50" ht="330">
      <c r="A50" s="37" t="s">
        <v>633</v>
      </c>
      <c r="B50" s="45"/>
      <c r="C50" s="46"/>
      <c r="D50" s="46"/>
      <c r="E50" s="39" t="s">
        <v>1299</v>
      </c>
      <c r="F50" s="46"/>
      <c r="G50" s="46"/>
      <c r="H50" s="46"/>
      <c r="I50" s="46"/>
      <c r="J50" s="48"/>
    </row>
    <row r="51">
      <c r="A51" s="37" t="s">
        <v>625</v>
      </c>
      <c r="B51" s="37">
        <v>11</v>
      </c>
      <c r="C51" s="38" t="s">
        <v>1308</v>
      </c>
      <c r="D51" s="37" t="s">
        <v>627</v>
      </c>
      <c r="E51" s="39" t="s">
        <v>1309</v>
      </c>
      <c r="F51" s="40" t="s">
        <v>832</v>
      </c>
      <c r="G51" s="41">
        <v>4050.4200000000001</v>
      </c>
      <c r="H51" s="42">
        <v>0</v>
      </c>
      <c r="I51" s="43">
        <f>ROUND(G51*H51,P4)</f>
        <v>0</v>
      </c>
      <c r="J51" s="37"/>
      <c r="O51" s="44">
        <f>I51*0.21</f>
        <v>0</v>
      </c>
      <c r="P51">
        <v>3</v>
      </c>
    </row>
    <row r="52">
      <c r="A52" s="37" t="s">
        <v>630</v>
      </c>
      <c r="B52" s="45"/>
      <c r="C52" s="46"/>
      <c r="D52" s="46"/>
      <c r="E52" s="39" t="s">
        <v>9952</v>
      </c>
      <c r="F52" s="46"/>
      <c r="G52" s="46"/>
      <c r="H52" s="46"/>
      <c r="I52" s="46"/>
      <c r="J52" s="48"/>
    </row>
    <row r="53">
      <c r="A53" s="37" t="s">
        <v>631</v>
      </c>
      <c r="B53" s="45"/>
      <c r="C53" s="46"/>
      <c r="D53" s="46"/>
      <c r="E53" s="49" t="s">
        <v>10083</v>
      </c>
      <c r="F53" s="46"/>
      <c r="G53" s="46"/>
      <c r="H53" s="46"/>
      <c r="I53" s="46"/>
      <c r="J53" s="48"/>
    </row>
    <row r="54" ht="75">
      <c r="A54" s="37" t="s">
        <v>633</v>
      </c>
      <c r="B54" s="45"/>
      <c r="C54" s="46"/>
      <c r="D54" s="46"/>
      <c r="E54" s="39" t="s">
        <v>1311</v>
      </c>
      <c r="F54" s="46"/>
      <c r="G54" s="46"/>
      <c r="H54" s="46"/>
      <c r="I54" s="46"/>
      <c r="J54" s="48"/>
    </row>
    <row r="55">
      <c r="A55" s="37" t="s">
        <v>625</v>
      </c>
      <c r="B55" s="37">
        <v>12</v>
      </c>
      <c r="C55" s="38" t="s">
        <v>9153</v>
      </c>
      <c r="D55" s="37" t="s">
        <v>627</v>
      </c>
      <c r="E55" s="39" t="s">
        <v>9154</v>
      </c>
      <c r="F55" s="40" t="s">
        <v>629</v>
      </c>
      <c r="G55" s="41">
        <v>1541.817</v>
      </c>
      <c r="H55" s="42">
        <v>0</v>
      </c>
      <c r="I55" s="43">
        <f>ROUND(G55*H55,P4)</f>
        <v>0</v>
      </c>
      <c r="J55" s="37"/>
      <c r="O55" s="44">
        <f>I55*0.21</f>
        <v>0</v>
      </c>
      <c r="P55">
        <v>3</v>
      </c>
    </row>
    <row r="56">
      <c r="A56" s="37" t="s">
        <v>630</v>
      </c>
      <c r="B56" s="45"/>
      <c r="C56" s="46"/>
      <c r="D56" s="46"/>
      <c r="E56" s="39" t="s">
        <v>9968</v>
      </c>
      <c r="F56" s="46"/>
      <c r="G56" s="46"/>
      <c r="H56" s="46"/>
      <c r="I56" s="46"/>
      <c r="J56" s="48"/>
    </row>
    <row r="57">
      <c r="A57" s="37" t="s">
        <v>631</v>
      </c>
      <c r="B57" s="45"/>
      <c r="C57" s="46"/>
      <c r="D57" s="46"/>
      <c r="E57" s="49" t="s">
        <v>10079</v>
      </c>
      <c r="F57" s="46"/>
      <c r="G57" s="46"/>
      <c r="H57" s="46"/>
      <c r="I57" s="46"/>
      <c r="J57" s="48"/>
    </row>
    <row r="58" ht="120">
      <c r="A58" s="37" t="s">
        <v>633</v>
      </c>
      <c r="B58" s="45"/>
      <c r="C58" s="46"/>
      <c r="D58" s="46"/>
      <c r="E58" s="39" t="s">
        <v>9156</v>
      </c>
      <c r="F58" s="46"/>
      <c r="G58" s="46"/>
      <c r="H58" s="46"/>
      <c r="I58" s="46"/>
      <c r="J58" s="48"/>
    </row>
    <row r="59">
      <c r="A59" s="31" t="s">
        <v>622</v>
      </c>
      <c r="B59" s="32"/>
      <c r="C59" s="33" t="s">
        <v>1162</v>
      </c>
      <c r="D59" s="34"/>
      <c r="E59" s="31" t="s">
        <v>1496</v>
      </c>
      <c r="F59" s="34"/>
      <c r="G59" s="34"/>
      <c r="H59" s="34"/>
      <c r="I59" s="35">
        <f>SUMIFS(I60:I63,A60:A63,"P")</f>
        <v>0</v>
      </c>
      <c r="J59" s="36"/>
    </row>
    <row r="60">
      <c r="A60" s="37" t="s">
        <v>625</v>
      </c>
      <c r="B60" s="37">
        <v>13</v>
      </c>
      <c r="C60" s="38" t="s">
        <v>9969</v>
      </c>
      <c r="D60" s="37" t="s">
        <v>627</v>
      </c>
      <c r="E60" s="39" t="s">
        <v>9970</v>
      </c>
      <c r="F60" s="40" t="s">
        <v>832</v>
      </c>
      <c r="G60" s="41">
        <v>4940.3199999999997</v>
      </c>
      <c r="H60" s="42">
        <v>0</v>
      </c>
      <c r="I60" s="43">
        <f>ROUND(G60*H60,P4)</f>
        <v>0</v>
      </c>
      <c r="J60" s="37"/>
      <c r="O60" s="44">
        <f>I60*0.21</f>
        <v>0</v>
      </c>
      <c r="P60">
        <v>3</v>
      </c>
    </row>
    <row r="61">
      <c r="A61" s="37" t="s">
        <v>630</v>
      </c>
      <c r="B61" s="45"/>
      <c r="C61" s="46"/>
      <c r="D61" s="46"/>
      <c r="E61" s="39" t="s">
        <v>9952</v>
      </c>
      <c r="F61" s="46"/>
      <c r="G61" s="46"/>
      <c r="H61" s="46"/>
      <c r="I61" s="46"/>
      <c r="J61" s="48"/>
    </row>
    <row r="62">
      <c r="A62" s="37" t="s">
        <v>631</v>
      </c>
      <c r="B62" s="45"/>
      <c r="C62" s="46"/>
      <c r="D62" s="46"/>
      <c r="E62" s="49" t="s">
        <v>10084</v>
      </c>
      <c r="F62" s="46"/>
      <c r="G62" s="46"/>
      <c r="H62" s="46"/>
      <c r="I62" s="46"/>
      <c r="J62" s="48"/>
    </row>
    <row r="63" ht="105">
      <c r="A63" s="37" t="s">
        <v>633</v>
      </c>
      <c r="B63" s="45"/>
      <c r="C63" s="46"/>
      <c r="D63" s="46"/>
      <c r="E63" s="39" t="s">
        <v>9972</v>
      </c>
      <c r="F63" s="46"/>
      <c r="G63" s="46"/>
      <c r="H63" s="46"/>
      <c r="I63" s="46"/>
      <c r="J63" s="48"/>
    </row>
    <row r="64">
      <c r="A64" s="31" t="s">
        <v>622</v>
      </c>
      <c r="B64" s="32"/>
      <c r="C64" s="33" t="s">
        <v>835</v>
      </c>
      <c r="D64" s="34"/>
      <c r="E64" s="31" t="s">
        <v>836</v>
      </c>
      <c r="F64" s="34"/>
      <c r="G64" s="34"/>
      <c r="H64" s="34"/>
      <c r="I64" s="35">
        <f>SUMIFS(I65:I84,A65:A84,"P")</f>
        <v>0</v>
      </c>
      <c r="J64" s="36"/>
    </row>
    <row r="65">
      <c r="A65" s="37" t="s">
        <v>625</v>
      </c>
      <c r="B65" s="37">
        <v>14</v>
      </c>
      <c r="C65" s="38" t="s">
        <v>1355</v>
      </c>
      <c r="D65" s="37" t="s">
        <v>627</v>
      </c>
      <c r="E65" s="39" t="s">
        <v>1356</v>
      </c>
      <c r="F65" s="40" t="s">
        <v>629</v>
      </c>
      <c r="G65" s="41">
        <v>1.3799999999999999</v>
      </c>
      <c r="H65" s="42">
        <v>0</v>
      </c>
      <c r="I65" s="43">
        <f>ROUND(G65*H65,P4)</f>
        <v>0</v>
      </c>
      <c r="J65" s="37"/>
      <c r="O65" s="44">
        <f>I65*0.21</f>
        <v>0</v>
      </c>
      <c r="P65">
        <v>3</v>
      </c>
    </row>
    <row r="66">
      <c r="A66" s="37" t="s">
        <v>630</v>
      </c>
      <c r="B66" s="45"/>
      <c r="C66" s="46"/>
      <c r="D66" s="46"/>
      <c r="E66" s="39" t="s">
        <v>9973</v>
      </c>
      <c r="F66" s="46"/>
      <c r="G66" s="46"/>
      <c r="H66" s="46"/>
      <c r="I66" s="46"/>
      <c r="J66" s="48"/>
    </row>
    <row r="67">
      <c r="A67" s="37" t="s">
        <v>631</v>
      </c>
      <c r="B67" s="45"/>
      <c r="C67" s="46"/>
      <c r="D67" s="46"/>
      <c r="E67" s="49" t="s">
        <v>10085</v>
      </c>
      <c r="F67" s="46"/>
      <c r="G67" s="46"/>
      <c r="H67" s="46"/>
      <c r="I67" s="46"/>
      <c r="J67" s="48"/>
    </row>
    <row r="68" ht="409.5">
      <c r="A68" s="37" t="s">
        <v>633</v>
      </c>
      <c r="B68" s="45"/>
      <c r="C68" s="46"/>
      <c r="D68" s="46"/>
      <c r="E68" s="39" t="s">
        <v>1337</v>
      </c>
      <c r="F68" s="46"/>
      <c r="G68" s="46"/>
      <c r="H68" s="46"/>
      <c r="I68" s="46"/>
      <c r="J68" s="48"/>
    </row>
    <row r="69">
      <c r="A69" s="37" t="s">
        <v>625</v>
      </c>
      <c r="B69" s="37">
        <v>15</v>
      </c>
      <c r="C69" s="38" t="s">
        <v>1782</v>
      </c>
      <c r="D69" s="37" t="s">
        <v>627</v>
      </c>
      <c r="E69" s="39" t="s">
        <v>1783</v>
      </c>
      <c r="F69" s="40" t="s">
        <v>629</v>
      </c>
      <c r="G69" s="41">
        <v>2.0630000000000002</v>
      </c>
      <c r="H69" s="42">
        <v>0</v>
      </c>
      <c r="I69" s="43">
        <f>ROUND(G69*H69,P4)</f>
        <v>0</v>
      </c>
      <c r="J69" s="37"/>
      <c r="O69" s="44">
        <f>I69*0.21</f>
        <v>0</v>
      </c>
      <c r="P69">
        <v>3</v>
      </c>
    </row>
    <row r="70">
      <c r="A70" s="37" t="s">
        <v>630</v>
      </c>
      <c r="B70" s="45"/>
      <c r="C70" s="46"/>
      <c r="D70" s="46"/>
      <c r="E70" s="39" t="s">
        <v>9973</v>
      </c>
      <c r="F70" s="46"/>
      <c r="G70" s="46"/>
      <c r="H70" s="46"/>
      <c r="I70" s="46"/>
      <c r="J70" s="48"/>
    </row>
    <row r="71">
      <c r="A71" s="37" t="s">
        <v>631</v>
      </c>
      <c r="B71" s="45"/>
      <c r="C71" s="46"/>
      <c r="D71" s="46"/>
      <c r="E71" s="49" t="s">
        <v>10086</v>
      </c>
      <c r="F71" s="46"/>
      <c r="G71" s="46"/>
      <c r="H71" s="46"/>
      <c r="I71" s="46"/>
      <c r="J71" s="48"/>
    </row>
    <row r="72" ht="409.5">
      <c r="A72" s="37" t="s">
        <v>633</v>
      </c>
      <c r="B72" s="45"/>
      <c r="C72" s="46"/>
      <c r="D72" s="46"/>
      <c r="E72" s="39" t="s">
        <v>1337</v>
      </c>
      <c r="F72" s="46"/>
      <c r="G72" s="46"/>
      <c r="H72" s="46"/>
      <c r="I72" s="46"/>
      <c r="J72" s="48"/>
    </row>
    <row r="73">
      <c r="A73" s="37" t="s">
        <v>625</v>
      </c>
      <c r="B73" s="37">
        <v>16</v>
      </c>
      <c r="C73" s="38" t="s">
        <v>9976</v>
      </c>
      <c r="D73" s="37" t="s">
        <v>627</v>
      </c>
      <c r="E73" s="39" t="s">
        <v>9977</v>
      </c>
      <c r="F73" s="40" t="s">
        <v>629</v>
      </c>
      <c r="G73" s="41">
        <v>2.2080000000000002</v>
      </c>
      <c r="H73" s="42">
        <v>0</v>
      </c>
      <c r="I73" s="43">
        <f>ROUND(G73*H73,P4)</f>
        <v>0</v>
      </c>
      <c r="J73" s="37"/>
      <c r="O73" s="44">
        <f>I73*0.21</f>
        <v>0</v>
      </c>
      <c r="P73">
        <v>3</v>
      </c>
    </row>
    <row r="74">
      <c r="A74" s="37" t="s">
        <v>630</v>
      </c>
      <c r="B74" s="45"/>
      <c r="C74" s="46"/>
      <c r="D74" s="46"/>
      <c r="E74" s="39" t="s">
        <v>9973</v>
      </c>
      <c r="F74" s="46"/>
      <c r="G74" s="46"/>
      <c r="H74" s="46"/>
      <c r="I74" s="46"/>
      <c r="J74" s="48"/>
    </row>
    <row r="75">
      <c r="A75" s="37" t="s">
        <v>631</v>
      </c>
      <c r="B75" s="45"/>
      <c r="C75" s="46"/>
      <c r="D75" s="46"/>
      <c r="E75" s="49" t="s">
        <v>9978</v>
      </c>
      <c r="F75" s="46"/>
      <c r="G75" s="46"/>
      <c r="H75" s="46"/>
      <c r="I75" s="46"/>
      <c r="J75" s="48"/>
    </row>
    <row r="76" ht="409.5">
      <c r="A76" s="37" t="s">
        <v>633</v>
      </c>
      <c r="B76" s="45"/>
      <c r="C76" s="46"/>
      <c r="D76" s="46"/>
      <c r="E76" s="39" t="s">
        <v>4204</v>
      </c>
      <c r="F76" s="46"/>
      <c r="G76" s="46"/>
      <c r="H76" s="46"/>
      <c r="I76" s="46"/>
      <c r="J76" s="48"/>
    </row>
    <row r="77">
      <c r="A77" s="37" t="s">
        <v>625</v>
      </c>
      <c r="B77" s="37">
        <v>17</v>
      </c>
      <c r="C77" s="38" t="s">
        <v>1368</v>
      </c>
      <c r="D77" s="37" t="s">
        <v>627</v>
      </c>
      <c r="E77" s="39" t="s">
        <v>1369</v>
      </c>
      <c r="F77" s="40" t="s">
        <v>629</v>
      </c>
      <c r="G77" s="41">
        <v>3.9550000000000001</v>
      </c>
      <c r="H77" s="42">
        <v>0</v>
      </c>
      <c r="I77" s="43">
        <f>ROUND(G77*H77,P4)</f>
        <v>0</v>
      </c>
      <c r="J77" s="37"/>
      <c r="O77" s="44">
        <f>I77*0.21</f>
        <v>0</v>
      </c>
      <c r="P77">
        <v>3</v>
      </c>
    </row>
    <row r="78">
      <c r="A78" s="37" t="s">
        <v>630</v>
      </c>
      <c r="B78" s="45"/>
      <c r="C78" s="46"/>
      <c r="D78" s="46"/>
      <c r="E78" s="39" t="s">
        <v>9979</v>
      </c>
      <c r="F78" s="46"/>
      <c r="G78" s="46"/>
      <c r="H78" s="46"/>
      <c r="I78" s="46"/>
      <c r="J78" s="48"/>
    </row>
    <row r="79" ht="45">
      <c r="A79" s="37" t="s">
        <v>631</v>
      </c>
      <c r="B79" s="45"/>
      <c r="C79" s="46"/>
      <c r="D79" s="46"/>
      <c r="E79" s="49" t="s">
        <v>10087</v>
      </c>
      <c r="F79" s="46"/>
      <c r="G79" s="46"/>
      <c r="H79" s="46"/>
      <c r="I79" s="46"/>
      <c r="J79" s="48"/>
    </row>
    <row r="80" ht="150">
      <c r="A80" s="37" t="s">
        <v>633</v>
      </c>
      <c r="B80" s="45"/>
      <c r="C80" s="46"/>
      <c r="D80" s="46"/>
      <c r="E80" s="39" t="s">
        <v>1371</v>
      </c>
      <c r="F80" s="46"/>
      <c r="G80" s="46"/>
      <c r="H80" s="46"/>
      <c r="I80" s="46"/>
      <c r="J80" s="48"/>
    </row>
    <row r="81">
      <c r="A81" s="37" t="s">
        <v>625</v>
      </c>
      <c r="B81" s="37">
        <v>18</v>
      </c>
      <c r="C81" s="38" t="s">
        <v>4776</v>
      </c>
      <c r="D81" s="37" t="s">
        <v>627</v>
      </c>
      <c r="E81" s="39" t="s">
        <v>4777</v>
      </c>
      <c r="F81" s="40" t="s">
        <v>629</v>
      </c>
      <c r="G81" s="41">
        <v>1.794</v>
      </c>
      <c r="H81" s="42">
        <v>0</v>
      </c>
      <c r="I81" s="43">
        <f>ROUND(G81*H81,P4)</f>
        <v>0</v>
      </c>
      <c r="J81" s="37"/>
      <c r="O81" s="44">
        <f>I81*0.21</f>
        <v>0</v>
      </c>
      <c r="P81">
        <v>3</v>
      </c>
    </row>
    <row r="82">
      <c r="A82" s="37" t="s">
        <v>630</v>
      </c>
      <c r="B82" s="45"/>
      <c r="C82" s="46"/>
      <c r="D82" s="46"/>
      <c r="E82" s="39" t="s">
        <v>9973</v>
      </c>
      <c r="F82" s="46"/>
      <c r="G82" s="46"/>
      <c r="H82" s="46"/>
      <c r="I82" s="46"/>
      <c r="J82" s="48"/>
    </row>
    <row r="83" ht="45">
      <c r="A83" s="37" t="s">
        <v>631</v>
      </c>
      <c r="B83" s="45"/>
      <c r="C83" s="46"/>
      <c r="D83" s="46"/>
      <c r="E83" s="49" t="s">
        <v>9981</v>
      </c>
      <c r="F83" s="46"/>
      <c r="G83" s="46"/>
      <c r="H83" s="46"/>
      <c r="I83" s="46"/>
      <c r="J83" s="48"/>
    </row>
    <row r="84" ht="409.5">
      <c r="A84" s="37" t="s">
        <v>633</v>
      </c>
      <c r="B84" s="45"/>
      <c r="C84" s="46"/>
      <c r="D84" s="46"/>
      <c r="E84" s="39" t="s">
        <v>4037</v>
      </c>
      <c r="F84" s="46"/>
      <c r="G84" s="46"/>
      <c r="H84" s="46"/>
      <c r="I84" s="46"/>
      <c r="J84" s="48"/>
    </row>
    <row r="85">
      <c r="A85" s="31" t="s">
        <v>622</v>
      </c>
      <c r="B85" s="32"/>
      <c r="C85" s="33" t="s">
        <v>731</v>
      </c>
      <c r="D85" s="34"/>
      <c r="E85" s="31" t="s">
        <v>1019</v>
      </c>
      <c r="F85" s="34"/>
      <c r="G85" s="34"/>
      <c r="H85" s="34"/>
      <c r="I85" s="35">
        <f>SUMIFS(I86:I117,A86:A117,"P")</f>
        <v>0</v>
      </c>
      <c r="J85" s="36"/>
    </row>
    <row r="86" ht="30">
      <c r="A86" s="37" t="s">
        <v>625</v>
      </c>
      <c r="B86" s="37">
        <v>19</v>
      </c>
      <c r="C86" s="38" t="s">
        <v>9171</v>
      </c>
      <c r="D86" s="37" t="s">
        <v>627</v>
      </c>
      <c r="E86" s="39" t="s">
        <v>9172</v>
      </c>
      <c r="F86" s="40" t="s">
        <v>832</v>
      </c>
      <c r="G86" s="41">
        <v>3017.8800000000001</v>
      </c>
      <c r="H86" s="42">
        <v>0</v>
      </c>
      <c r="I86" s="43">
        <f>ROUND(G86*H86,P4)</f>
        <v>0</v>
      </c>
      <c r="J86" s="37"/>
      <c r="O86" s="44">
        <f>I86*0.21</f>
        <v>0</v>
      </c>
      <c r="P86">
        <v>3</v>
      </c>
    </row>
    <row r="87">
      <c r="A87" s="37" t="s">
        <v>630</v>
      </c>
      <c r="B87" s="45"/>
      <c r="C87" s="46"/>
      <c r="D87" s="46"/>
      <c r="E87" s="39" t="s">
        <v>9982</v>
      </c>
      <c r="F87" s="46"/>
      <c r="G87" s="46"/>
      <c r="H87" s="46"/>
      <c r="I87" s="46"/>
      <c r="J87" s="48"/>
    </row>
    <row r="88">
      <c r="A88" s="37" t="s">
        <v>631</v>
      </c>
      <c r="B88" s="45"/>
      <c r="C88" s="46"/>
      <c r="D88" s="46"/>
      <c r="E88" s="49" t="s">
        <v>10088</v>
      </c>
      <c r="F88" s="46"/>
      <c r="G88" s="46"/>
      <c r="H88" s="46"/>
      <c r="I88" s="46"/>
      <c r="J88" s="48"/>
    </row>
    <row r="89" ht="90">
      <c r="A89" s="37" t="s">
        <v>633</v>
      </c>
      <c r="B89" s="45"/>
      <c r="C89" s="46"/>
      <c r="D89" s="46"/>
      <c r="E89" s="39" t="s">
        <v>2442</v>
      </c>
      <c r="F89" s="46"/>
      <c r="G89" s="46"/>
      <c r="H89" s="46"/>
      <c r="I89" s="46"/>
      <c r="J89" s="48"/>
    </row>
    <row r="90">
      <c r="A90" s="37" t="s">
        <v>625</v>
      </c>
      <c r="B90" s="37">
        <v>20</v>
      </c>
      <c r="C90" s="38" t="s">
        <v>1540</v>
      </c>
      <c r="D90" s="37" t="s">
        <v>627</v>
      </c>
      <c r="E90" s="39" t="s">
        <v>1541</v>
      </c>
      <c r="F90" s="40" t="s">
        <v>832</v>
      </c>
      <c r="G90" s="41">
        <v>3623.04</v>
      </c>
      <c r="H90" s="42">
        <v>0</v>
      </c>
      <c r="I90" s="43">
        <f>ROUND(G90*H90,P4)</f>
        <v>0</v>
      </c>
      <c r="J90" s="37"/>
      <c r="O90" s="44">
        <f>I90*0.21</f>
        <v>0</v>
      </c>
      <c r="P90">
        <v>3</v>
      </c>
    </row>
    <row r="91">
      <c r="A91" s="37" t="s">
        <v>630</v>
      </c>
      <c r="B91" s="45"/>
      <c r="C91" s="46"/>
      <c r="D91" s="46"/>
      <c r="E91" s="39" t="s">
        <v>9984</v>
      </c>
      <c r="F91" s="46"/>
      <c r="G91" s="46"/>
      <c r="H91" s="46"/>
      <c r="I91" s="46"/>
      <c r="J91" s="48"/>
    </row>
    <row r="92">
      <c r="A92" s="37" t="s">
        <v>631</v>
      </c>
      <c r="B92" s="45"/>
      <c r="C92" s="46"/>
      <c r="D92" s="46"/>
      <c r="E92" s="49" t="s">
        <v>10089</v>
      </c>
      <c r="F92" s="46"/>
      <c r="G92" s="46"/>
      <c r="H92" s="46"/>
      <c r="I92" s="46"/>
      <c r="J92" s="48"/>
    </row>
    <row r="93" ht="90">
      <c r="A93" s="37" t="s">
        <v>633</v>
      </c>
      <c r="B93" s="45"/>
      <c r="C93" s="46"/>
      <c r="D93" s="46"/>
      <c r="E93" s="39" t="s">
        <v>2442</v>
      </c>
      <c r="F93" s="46"/>
      <c r="G93" s="46"/>
      <c r="H93" s="46"/>
      <c r="I93" s="46"/>
      <c r="J93" s="48"/>
    </row>
    <row r="94">
      <c r="A94" s="37" t="s">
        <v>625</v>
      </c>
      <c r="B94" s="37">
        <v>21</v>
      </c>
      <c r="C94" s="38" t="s">
        <v>2633</v>
      </c>
      <c r="D94" s="37" t="s">
        <v>627</v>
      </c>
      <c r="E94" s="39" t="s">
        <v>2634</v>
      </c>
      <c r="F94" s="40" t="s">
        <v>832</v>
      </c>
      <c r="G94" s="41">
        <v>185.28999999999999</v>
      </c>
      <c r="H94" s="42">
        <v>0</v>
      </c>
      <c r="I94" s="43">
        <f>ROUND(G94*H94,P4)</f>
        <v>0</v>
      </c>
      <c r="J94" s="37"/>
      <c r="O94" s="44">
        <f>I94*0.21</f>
        <v>0</v>
      </c>
      <c r="P94">
        <v>3</v>
      </c>
    </row>
    <row r="95">
      <c r="A95" s="37" t="s">
        <v>630</v>
      </c>
      <c r="B95" s="45"/>
      <c r="C95" s="46"/>
      <c r="D95" s="46"/>
      <c r="E95" s="39" t="s">
        <v>9986</v>
      </c>
      <c r="F95" s="46"/>
      <c r="G95" s="46"/>
      <c r="H95" s="46"/>
      <c r="I95" s="46"/>
      <c r="J95" s="48"/>
    </row>
    <row r="96">
      <c r="A96" s="37" t="s">
        <v>631</v>
      </c>
      <c r="B96" s="45"/>
      <c r="C96" s="46"/>
      <c r="D96" s="46"/>
      <c r="E96" s="49" t="s">
        <v>10090</v>
      </c>
      <c r="F96" s="46"/>
      <c r="G96" s="46"/>
      <c r="H96" s="46"/>
      <c r="I96" s="46"/>
      <c r="J96" s="48"/>
    </row>
    <row r="97" ht="90">
      <c r="A97" s="37" t="s">
        <v>633</v>
      </c>
      <c r="B97" s="45"/>
      <c r="C97" s="46"/>
      <c r="D97" s="46"/>
      <c r="E97" s="39" t="s">
        <v>2442</v>
      </c>
      <c r="F97" s="46"/>
      <c r="G97" s="46"/>
      <c r="H97" s="46"/>
      <c r="I97" s="46"/>
      <c r="J97" s="48"/>
    </row>
    <row r="98">
      <c r="A98" s="37" t="s">
        <v>625</v>
      </c>
      <c r="B98" s="37">
        <v>22</v>
      </c>
      <c r="C98" s="38" t="s">
        <v>9988</v>
      </c>
      <c r="D98" s="37" t="s">
        <v>627</v>
      </c>
      <c r="E98" s="39" t="s">
        <v>9989</v>
      </c>
      <c r="F98" s="40" t="s">
        <v>832</v>
      </c>
      <c r="G98" s="41">
        <v>155.69</v>
      </c>
      <c r="H98" s="42">
        <v>0</v>
      </c>
      <c r="I98" s="43">
        <f>ROUND(G98*H98,P4)</f>
        <v>0</v>
      </c>
      <c r="J98" s="37"/>
      <c r="O98" s="44">
        <f>I98*0.21</f>
        <v>0</v>
      </c>
      <c r="P98">
        <v>3</v>
      </c>
    </row>
    <row r="99">
      <c r="A99" s="37" t="s">
        <v>630</v>
      </c>
      <c r="B99" s="45"/>
      <c r="C99" s="46"/>
      <c r="D99" s="46"/>
      <c r="E99" s="39" t="s">
        <v>9990</v>
      </c>
      <c r="F99" s="46"/>
      <c r="G99" s="46"/>
      <c r="H99" s="46"/>
      <c r="I99" s="46"/>
      <c r="J99" s="48"/>
    </row>
    <row r="100">
      <c r="A100" s="37" t="s">
        <v>631</v>
      </c>
      <c r="B100" s="45"/>
      <c r="C100" s="46"/>
      <c r="D100" s="46"/>
      <c r="E100" s="49" t="s">
        <v>10091</v>
      </c>
      <c r="F100" s="46"/>
      <c r="G100" s="46"/>
      <c r="H100" s="46"/>
      <c r="I100" s="46"/>
      <c r="J100" s="48"/>
    </row>
    <row r="101" ht="150">
      <c r="A101" s="37" t="s">
        <v>633</v>
      </c>
      <c r="B101" s="45"/>
      <c r="C101" s="46"/>
      <c r="D101" s="46"/>
      <c r="E101" s="39" t="s">
        <v>3030</v>
      </c>
      <c r="F101" s="46"/>
      <c r="G101" s="46"/>
      <c r="H101" s="46"/>
      <c r="I101" s="46"/>
      <c r="J101" s="48"/>
    </row>
    <row r="102">
      <c r="A102" s="37" t="s">
        <v>625</v>
      </c>
      <c r="B102" s="37">
        <v>23</v>
      </c>
      <c r="C102" s="38" t="s">
        <v>4917</v>
      </c>
      <c r="D102" s="37" t="s">
        <v>627</v>
      </c>
      <c r="E102" s="39" t="s">
        <v>4918</v>
      </c>
      <c r="F102" s="40" t="s">
        <v>832</v>
      </c>
      <c r="G102" s="41">
        <v>35.07</v>
      </c>
      <c r="H102" s="42">
        <v>0</v>
      </c>
      <c r="I102" s="43">
        <f>ROUND(G102*H102,P4)</f>
        <v>0</v>
      </c>
      <c r="J102" s="37"/>
      <c r="O102" s="44">
        <f>I102*0.21</f>
        <v>0</v>
      </c>
      <c r="P102">
        <v>3</v>
      </c>
    </row>
    <row r="103" ht="45">
      <c r="A103" s="37" t="s">
        <v>630</v>
      </c>
      <c r="B103" s="45"/>
      <c r="C103" s="46"/>
      <c r="D103" s="46"/>
      <c r="E103" s="39" t="s">
        <v>9992</v>
      </c>
      <c r="F103" s="46"/>
      <c r="G103" s="46"/>
      <c r="H103" s="46"/>
      <c r="I103" s="46"/>
      <c r="J103" s="48"/>
    </row>
    <row r="104">
      <c r="A104" s="37" t="s">
        <v>631</v>
      </c>
      <c r="B104" s="45"/>
      <c r="C104" s="46"/>
      <c r="D104" s="46"/>
      <c r="E104" s="49" t="s">
        <v>10092</v>
      </c>
      <c r="F104" s="46"/>
      <c r="G104" s="46"/>
      <c r="H104" s="46"/>
      <c r="I104" s="46"/>
      <c r="J104" s="48"/>
    </row>
    <row r="105" ht="120">
      <c r="A105" s="37" t="s">
        <v>633</v>
      </c>
      <c r="B105" s="45"/>
      <c r="C105" s="46"/>
      <c r="D105" s="46"/>
      <c r="E105" s="39" t="s">
        <v>4920</v>
      </c>
      <c r="F105" s="46"/>
      <c r="G105" s="46"/>
      <c r="H105" s="46"/>
      <c r="I105" s="46"/>
      <c r="J105" s="48"/>
    </row>
    <row r="106">
      <c r="A106" s="37" t="s">
        <v>625</v>
      </c>
      <c r="B106" s="37">
        <v>24</v>
      </c>
      <c r="C106" s="38" t="s">
        <v>9994</v>
      </c>
      <c r="D106" s="37" t="s">
        <v>627</v>
      </c>
      <c r="E106" s="39" t="s">
        <v>9995</v>
      </c>
      <c r="F106" s="40" t="s">
        <v>832</v>
      </c>
      <c r="G106" s="41">
        <v>149.84999999999999</v>
      </c>
      <c r="H106" s="42">
        <v>0</v>
      </c>
      <c r="I106" s="43">
        <f>ROUND(G106*H106,P4)</f>
        <v>0</v>
      </c>
      <c r="J106" s="37"/>
      <c r="O106" s="44">
        <f>I106*0.21</f>
        <v>0</v>
      </c>
      <c r="P106">
        <v>3</v>
      </c>
    </row>
    <row r="107" ht="60">
      <c r="A107" s="37" t="s">
        <v>630</v>
      </c>
      <c r="B107" s="45"/>
      <c r="C107" s="46"/>
      <c r="D107" s="46"/>
      <c r="E107" s="39" t="s">
        <v>9996</v>
      </c>
      <c r="F107" s="46"/>
      <c r="G107" s="46"/>
      <c r="H107" s="46"/>
      <c r="I107" s="46"/>
      <c r="J107" s="48"/>
    </row>
    <row r="108">
      <c r="A108" s="37" t="s">
        <v>631</v>
      </c>
      <c r="B108" s="45"/>
      <c r="C108" s="46"/>
      <c r="D108" s="46"/>
      <c r="E108" s="49" t="s">
        <v>10093</v>
      </c>
      <c r="F108" s="46"/>
      <c r="G108" s="46"/>
      <c r="H108" s="46"/>
      <c r="I108" s="46"/>
      <c r="J108" s="48"/>
    </row>
    <row r="109" ht="120">
      <c r="A109" s="37" t="s">
        <v>633</v>
      </c>
      <c r="B109" s="45"/>
      <c r="C109" s="46"/>
      <c r="D109" s="46"/>
      <c r="E109" s="39" t="s">
        <v>2643</v>
      </c>
      <c r="F109" s="46"/>
      <c r="G109" s="46"/>
      <c r="H109" s="46"/>
      <c r="I109" s="46"/>
      <c r="J109" s="48"/>
    </row>
    <row r="110">
      <c r="A110" s="37" t="s">
        <v>625</v>
      </c>
      <c r="B110" s="37">
        <v>25</v>
      </c>
      <c r="C110" s="38" t="s">
        <v>9998</v>
      </c>
      <c r="D110" s="37" t="s">
        <v>627</v>
      </c>
      <c r="E110" s="39" t="s">
        <v>9999</v>
      </c>
      <c r="F110" s="40" t="s">
        <v>832</v>
      </c>
      <c r="G110" s="41">
        <v>149.84999999999999</v>
      </c>
      <c r="H110" s="42">
        <v>0</v>
      </c>
      <c r="I110" s="43">
        <f>ROUND(G110*H110,P4)</f>
        <v>0</v>
      </c>
      <c r="J110" s="37"/>
      <c r="O110" s="44">
        <f>I110*0.21</f>
        <v>0</v>
      </c>
      <c r="P110">
        <v>3</v>
      </c>
    </row>
    <row r="111">
      <c r="A111" s="37" t="s">
        <v>630</v>
      </c>
      <c r="B111" s="45"/>
      <c r="C111" s="46"/>
      <c r="D111" s="46"/>
      <c r="E111" s="39" t="s">
        <v>10000</v>
      </c>
      <c r="F111" s="46"/>
      <c r="G111" s="46"/>
      <c r="H111" s="46"/>
      <c r="I111" s="46"/>
      <c r="J111" s="48"/>
    </row>
    <row r="112">
      <c r="A112" s="37" t="s">
        <v>631</v>
      </c>
      <c r="B112" s="45"/>
      <c r="C112" s="46"/>
      <c r="D112" s="46"/>
      <c r="E112" s="49" t="s">
        <v>10093</v>
      </c>
      <c r="F112" s="46"/>
      <c r="G112" s="46"/>
      <c r="H112" s="46"/>
      <c r="I112" s="46"/>
      <c r="J112" s="48"/>
    </row>
    <row r="113" ht="75">
      <c r="A113" s="37" t="s">
        <v>633</v>
      </c>
      <c r="B113" s="45"/>
      <c r="C113" s="46"/>
      <c r="D113" s="46"/>
      <c r="E113" s="39" t="s">
        <v>3919</v>
      </c>
      <c r="F113" s="46"/>
      <c r="G113" s="46"/>
      <c r="H113" s="46"/>
      <c r="I113" s="46"/>
      <c r="J113" s="48"/>
    </row>
    <row r="114">
      <c r="A114" s="37" t="s">
        <v>625</v>
      </c>
      <c r="B114" s="37">
        <v>26</v>
      </c>
      <c r="C114" s="38" t="s">
        <v>10001</v>
      </c>
      <c r="D114" s="37" t="s">
        <v>627</v>
      </c>
      <c r="E114" s="39" t="s">
        <v>10002</v>
      </c>
      <c r="F114" s="40" t="s">
        <v>832</v>
      </c>
      <c r="G114" s="41">
        <v>149.84999999999999</v>
      </c>
      <c r="H114" s="42">
        <v>0</v>
      </c>
      <c r="I114" s="43">
        <f>ROUND(G114*H114,P4)</f>
        <v>0</v>
      </c>
      <c r="J114" s="37"/>
      <c r="O114" s="44">
        <f>I114*0.21</f>
        <v>0</v>
      </c>
      <c r="P114">
        <v>3</v>
      </c>
    </row>
    <row r="115">
      <c r="A115" s="37" t="s">
        <v>630</v>
      </c>
      <c r="B115" s="45"/>
      <c r="C115" s="46"/>
      <c r="D115" s="46"/>
      <c r="E115" s="39" t="s">
        <v>10003</v>
      </c>
      <c r="F115" s="46"/>
      <c r="G115" s="46"/>
      <c r="H115" s="46"/>
      <c r="I115" s="46"/>
      <c r="J115" s="48"/>
    </row>
    <row r="116">
      <c r="A116" s="37" t="s">
        <v>631</v>
      </c>
      <c r="B116" s="45"/>
      <c r="C116" s="46"/>
      <c r="D116" s="46"/>
      <c r="E116" s="49" t="s">
        <v>10093</v>
      </c>
      <c r="F116" s="46"/>
      <c r="G116" s="46"/>
      <c r="H116" s="46"/>
      <c r="I116" s="46"/>
      <c r="J116" s="48"/>
    </row>
    <row r="117" ht="75">
      <c r="A117" s="37" t="s">
        <v>633</v>
      </c>
      <c r="B117" s="45"/>
      <c r="C117" s="46"/>
      <c r="D117" s="46"/>
      <c r="E117" s="39" t="s">
        <v>3919</v>
      </c>
      <c r="F117" s="46"/>
      <c r="G117" s="46"/>
      <c r="H117" s="46"/>
      <c r="I117" s="46"/>
      <c r="J117" s="48"/>
    </row>
    <row r="118">
      <c r="A118" s="31" t="s">
        <v>622</v>
      </c>
      <c r="B118" s="32"/>
      <c r="C118" s="33" t="s">
        <v>787</v>
      </c>
      <c r="D118" s="34"/>
      <c r="E118" s="31" t="s">
        <v>1028</v>
      </c>
      <c r="F118" s="34"/>
      <c r="G118" s="34"/>
      <c r="H118" s="34"/>
      <c r="I118" s="35">
        <f>SUMIFS(I119:I122,A119:A122,"P")</f>
        <v>0</v>
      </c>
      <c r="J118" s="36"/>
    </row>
    <row r="119" ht="30">
      <c r="A119" s="37" t="s">
        <v>625</v>
      </c>
      <c r="B119" s="37">
        <v>27</v>
      </c>
      <c r="C119" s="38" t="s">
        <v>2049</v>
      </c>
      <c r="D119" s="37" t="s">
        <v>627</v>
      </c>
      <c r="E119" s="39" t="s">
        <v>2050</v>
      </c>
      <c r="F119" s="40" t="s">
        <v>832</v>
      </c>
      <c r="G119" s="41">
        <v>105.465</v>
      </c>
      <c r="H119" s="42">
        <v>0</v>
      </c>
      <c r="I119" s="43">
        <f>ROUND(G119*H119,P4)</f>
        <v>0</v>
      </c>
      <c r="J119" s="37"/>
      <c r="O119" s="44">
        <f>I119*0.21</f>
        <v>0</v>
      </c>
      <c r="P119">
        <v>3</v>
      </c>
    </row>
    <row r="120">
      <c r="A120" s="37" t="s">
        <v>630</v>
      </c>
      <c r="B120" s="45"/>
      <c r="C120" s="46"/>
      <c r="D120" s="46"/>
      <c r="E120" s="39" t="s">
        <v>10004</v>
      </c>
      <c r="F120" s="46"/>
      <c r="G120" s="46"/>
      <c r="H120" s="46"/>
      <c r="I120" s="46"/>
      <c r="J120" s="48"/>
    </row>
    <row r="121">
      <c r="A121" s="37" t="s">
        <v>631</v>
      </c>
      <c r="B121" s="45"/>
      <c r="C121" s="46"/>
      <c r="D121" s="46"/>
      <c r="E121" s="49" t="s">
        <v>10005</v>
      </c>
      <c r="F121" s="46"/>
      <c r="G121" s="46"/>
      <c r="H121" s="46"/>
      <c r="I121" s="46"/>
      <c r="J121" s="48"/>
    </row>
    <row r="122" ht="285">
      <c r="A122" s="37" t="s">
        <v>633</v>
      </c>
      <c r="B122" s="45"/>
      <c r="C122" s="46"/>
      <c r="D122" s="46"/>
      <c r="E122" s="39" t="s">
        <v>2053</v>
      </c>
      <c r="F122" s="46"/>
      <c r="G122" s="46"/>
      <c r="H122" s="46"/>
      <c r="I122" s="46"/>
      <c r="J122" s="48"/>
    </row>
    <row r="123">
      <c r="A123" s="31" t="s">
        <v>622</v>
      </c>
      <c r="B123" s="32"/>
      <c r="C123" s="33" t="s">
        <v>794</v>
      </c>
      <c r="D123" s="34"/>
      <c r="E123" s="31" t="s">
        <v>1032</v>
      </c>
      <c r="F123" s="34"/>
      <c r="G123" s="34"/>
      <c r="H123" s="34"/>
      <c r="I123" s="35">
        <f>SUMIFS(I124:I147,A124:A147,"P")</f>
        <v>0</v>
      </c>
      <c r="J123" s="36"/>
    </row>
    <row r="124" ht="30">
      <c r="A124" s="37" t="s">
        <v>625</v>
      </c>
      <c r="B124" s="37">
        <v>28</v>
      </c>
      <c r="C124" s="38" t="s">
        <v>10062</v>
      </c>
      <c r="D124" s="37" t="s">
        <v>627</v>
      </c>
      <c r="E124" s="39" t="s">
        <v>10063</v>
      </c>
      <c r="F124" s="40" t="s">
        <v>639</v>
      </c>
      <c r="G124" s="41">
        <v>1</v>
      </c>
      <c r="H124" s="42">
        <v>0</v>
      </c>
      <c r="I124" s="43">
        <f>ROUND(G124*H124,P4)</f>
        <v>0</v>
      </c>
      <c r="J124" s="37"/>
      <c r="O124" s="44">
        <f>I124*0.21</f>
        <v>0</v>
      </c>
      <c r="P124">
        <v>3</v>
      </c>
    </row>
    <row r="125" ht="30">
      <c r="A125" s="37" t="s">
        <v>630</v>
      </c>
      <c r="B125" s="45"/>
      <c r="C125" s="46"/>
      <c r="D125" s="46"/>
      <c r="E125" s="39" t="s">
        <v>10094</v>
      </c>
      <c r="F125" s="46"/>
      <c r="G125" s="46"/>
      <c r="H125" s="46"/>
      <c r="I125" s="46"/>
      <c r="J125" s="48"/>
    </row>
    <row r="126">
      <c r="A126" s="37" t="s">
        <v>631</v>
      </c>
      <c r="B126" s="45"/>
      <c r="C126" s="46"/>
      <c r="D126" s="46"/>
      <c r="E126" s="49" t="s">
        <v>7200</v>
      </c>
      <c r="F126" s="46"/>
      <c r="G126" s="46"/>
      <c r="H126" s="46"/>
      <c r="I126" s="46"/>
      <c r="J126" s="48"/>
    </row>
    <row r="127" ht="90">
      <c r="A127" s="37" t="s">
        <v>633</v>
      </c>
      <c r="B127" s="45"/>
      <c r="C127" s="46"/>
      <c r="D127" s="46"/>
      <c r="E127" s="39" t="s">
        <v>10065</v>
      </c>
      <c r="F127" s="46"/>
      <c r="G127" s="46"/>
      <c r="H127" s="46"/>
      <c r="I127" s="46"/>
      <c r="J127" s="48"/>
    </row>
    <row r="128">
      <c r="A128" s="37" t="s">
        <v>625</v>
      </c>
      <c r="B128" s="37">
        <v>29</v>
      </c>
      <c r="C128" s="38" t="s">
        <v>10008</v>
      </c>
      <c r="D128" s="37" t="s">
        <v>627</v>
      </c>
      <c r="E128" s="39" t="s">
        <v>10009</v>
      </c>
      <c r="F128" s="40" t="s">
        <v>639</v>
      </c>
      <c r="G128" s="41">
        <v>1</v>
      </c>
      <c r="H128" s="42">
        <v>0</v>
      </c>
      <c r="I128" s="43">
        <f>ROUND(G128*H128,P4)</f>
        <v>0</v>
      </c>
      <c r="J128" s="37"/>
      <c r="O128" s="44">
        <f>I128*0.21</f>
        <v>0</v>
      </c>
      <c r="P128">
        <v>3</v>
      </c>
    </row>
    <row r="129" ht="30">
      <c r="A129" s="37" t="s">
        <v>630</v>
      </c>
      <c r="B129" s="45"/>
      <c r="C129" s="46"/>
      <c r="D129" s="46"/>
      <c r="E129" s="39" t="s">
        <v>10095</v>
      </c>
      <c r="F129" s="46"/>
      <c r="G129" s="46"/>
      <c r="H129" s="46"/>
      <c r="I129" s="46"/>
      <c r="J129" s="48"/>
    </row>
    <row r="130">
      <c r="A130" s="37" t="s">
        <v>631</v>
      </c>
      <c r="B130" s="45"/>
      <c r="C130" s="46"/>
      <c r="D130" s="46"/>
      <c r="E130" s="49" t="s">
        <v>7200</v>
      </c>
      <c r="F130" s="46"/>
      <c r="G130" s="46"/>
      <c r="H130" s="46"/>
      <c r="I130" s="46"/>
      <c r="J130" s="48"/>
    </row>
    <row r="131" ht="75">
      <c r="A131" s="37" t="s">
        <v>633</v>
      </c>
      <c r="B131" s="45"/>
      <c r="C131" s="46"/>
      <c r="D131" s="46"/>
      <c r="E131" s="39" t="s">
        <v>9208</v>
      </c>
      <c r="F131" s="46"/>
      <c r="G131" s="46"/>
      <c r="H131" s="46"/>
      <c r="I131" s="46"/>
      <c r="J131" s="48"/>
    </row>
    <row r="132" ht="30">
      <c r="A132" s="37" t="s">
        <v>625</v>
      </c>
      <c r="B132" s="37">
        <v>30</v>
      </c>
      <c r="C132" s="38" t="s">
        <v>2660</v>
      </c>
      <c r="D132" s="37" t="s">
        <v>627</v>
      </c>
      <c r="E132" s="39" t="s">
        <v>2661</v>
      </c>
      <c r="F132" s="40" t="s">
        <v>639</v>
      </c>
      <c r="G132" s="41">
        <v>1</v>
      </c>
      <c r="H132" s="42">
        <v>0</v>
      </c>
      <c r="I132" s="43">
        <f>ROUND(G132*H132,P4)</f>
        <v>0</v>
      </c>
      <c r="J132" s="37"/>
      <c r="O132" s="44">
        <f>I132*0.21</f>
        <v>0</v>
      </c>
      <c r="P132">
        <v>3</v>
      </c>
    </row>
    <row r="133">
      <c r="A133" s="37" t="s">
        <v>630</v>
      </c>
      <c r="B133" s="45"/>
      <c r="C133" s="46"/>
      <c r="D133" s="46"/>
      <c r="E133" s="47" t="s">
        <v>627</v>
      </c>
      <c r="F133" s="46"/>
      <c r="G133" s="46"/>
      <c r="H133" s="46"/>
      <c r="I133" s="46"/>
      <c r="J133" s="48"/>
    </row>
    <row r="134">
      <c r="A134" s="37" t="s">
        <v>631</v>
      </c>
      <c r="B134" s="45"/>
      <c r="C134" s="46"/>
      <c r="D134" s="46"/>
      <c r="E134" s="49" t="s">
        <v>7200</v>
      </c>
      <c r="F134" s="46"/>
      <c r="G134" s="46"/>
      <c r="H134" s="46"/>
      <c r="I134" s="46"/>
      <c r="J134" s="48"/>
    </row>
    <row r="135" ht="90">
      <c r="A135" s="37" t="s">
        <v>633</v>
      </c>
      <c r="B135" s="45"/>
      <c r="C135" s="46"/>
      <c r="D135" s="46"/>
      <c r="E135" s="39" t="s">
        <v>2662</v>
      </c>
      <c r="F135" s="46"/>
      <c r="G135" s="46"/>
      <c r="H135" s="46"/>
      <c r="I135" s="46"/>
      <c r="J135" s="48"/>
    </row>
    <row r="136">
      <c r="A136" s="37" t="s">
        <v>625</v>
      </c>
      <c r="B136" s="37">
        <v>31</v>
      </c>
      <c r="C136" s="38" t="s">
        <v>10012</v>
      </c>
      <c r="D136" s="37" t="s">
        <v>627</v>
      </c>
      <c r="E136" s="39" t="s">
        <v>10013</v>
      </c>
      <c r="F136" s="40" t="s">
        <v>639</v>
      </c>
      <c r="G136" s="41">
        <v>1</v>
      </c>
      <c r="H136" s="42">
        <v>0</v>
      </c>
      <c r="I136" s="43">
        <f>ROUND(G136*H136,P4)</f>
        <v>0</v>
      </c>
      <c r="J136" s="37"/>
      <c r="O136" s="44">
        <f>I136*0.21</f>
        <v>0</v>
      </c>
      <c r="P136">
        <v>3</v>
      </c>
    </row>
    <row r="137" ht="30">
      <c r="A137" s="37" t="s">
        <v>630</v>
      </c>
      <c r="B137" s="45"/>
      <c r="C137" s="46"/>
      <c r="D137" s="46"/>
      <c r="E137" s="39" t="s">
        <v>10068</v>
      </c>
      <c r="F137" s="46"/>
      <c r="G137" s="46"/>
      <c r="H137" s="46"/>
      <c r="I137" s="46"/>
      <c r="J137" s="48"/>
    </row>
    <row r="138">
      <c r="A138" s="37" t="s">
        <v>631</v>
      </c>
      <c r="B138" s="45"/>
      <c r="C138" s="46"/>
      <c r="D138" s="46"/>
      <c r="E138" s="49" t="s">
        <v>7200</v>
      </c>
      <c r="F138" s="46"/>
      <c r="G138" s="46"/>
      <c r="H138" s="46"/>
      <c r="I138" s="46"/>
      <c r="J138" s="48"/>
    </row>
    <row r="139" ht="75">
      <c r="A139" s="37" t="s">
        <v>633</v>
      </c>
      <c r="B139" s="45"/>
      <c r="C139" s="46"/>
      <c r="D139" s="46"/>
      <c r="E139" s="39" t="s">
        <v>9208</v>
      </c>
      <c r="F139" s="46"/>
      <c r="G139" s="46"/>
      <c r="H139" s="46"/>
      <c r="I139" s="46"/>
      <c r="J139" s="48"/>
    </row>
    <row r="140">
      <c r="A140" s="37" t="s">
        <v>625</v>
      </c>
      <c r="B140" s="37">
        <v>32</v>
      </c>
      <c r="C140" s="38" t="s">
        <v>5336</v>
      </c>
      <c r="D140" s="37" t="s">
        <v>627</v>
      </c>
      <c r="E140" s="39" t="s">
        <v>5337</v>
      </c>
      <c r="F140" s="40" t="s">
        <v>744</v>
      </c>
      <c r="G140" s="41">
        <v>7.9000000000000004</v>
      </c>
      <c r="H140" s="42">
        <v>0</v>
      </c>
      <c r="I140" s="43">
        <f>ROUND(G140*H140,P4)</f>
        <v>0</v>
      </c>
      <c r="J140" s="37"/>
      <c r="O140" s="44">
        <f>I140*0.21</f>
        <v>0</v>
      </c>
      <c r="P140">
        <v>3</v>
      </c>
    </row>
    <row r="141" ht="30">
      <c r="A141" s="37" t="s">
        <v>630</v>
      </c>
      <c r="B141" s="45"/>
      <c r="C141" s="46"/>
      <c r="D141" s="46"/>
      <c r="E141" s="39" t="s">
        <v>10015</v>
      </c>
      <c r="F141" s="46"/>
      <c r="G141" s="46"/>
      <c r="H141" s="46"/>
      <c r="I141" s="46"/>
      <c r="J141" s="48"/>
    </row>
    <row r="142">
      <c r="A142" s="37" t="s">
        <v>631</v>
      </c>
      <c r="B142" s="45"/>
      <c r="C142" s="46"/>
      <c r="D142" s="46"/>
      <c r="E142" s="49" t="s">
        <v>10096</v>
      </c>
      <c r="F142" s="46"/>
      <c r="G142" s="46"/>
      <c r="H142" s="46"/>
      <c r="I142" s="46"/>
      <c r="J142" s="48"/>
    </row>
    <row r="143" ht="90">
      <c r="A143" s="37" t="s">
        <v>633</v>
      </c>
      <c r="B143" s="45"/>
      <c r="C143" s="46"/>
      <c r="D143" s="46"/>
      <c r="E143" s="39" t="s">
        <v>3383</v>
      </c>
      <c r="F143" s="46"/>
      <c r="G143" s="46"/>
      <c r="H143" s="46"/>
      <c r="I143" s="46"/>
      <c r="J143" s="48"/>
    </row>
    <row r="144">
      <c r="A144" s="37" t="s">
        <v>625</v>
      </c>
      <c r="B144" s="37">
        <v>33</v>
      </c>
      <c r="C144" s="38" t="s">
        <v>10019</v>
      </c>
      <c r="D144" s="37" t="s">
        <v>627</v>
      </c>
      <c r="E144" s="39" t="s">
        <v>10020</v>
      </c>
      <c r="F144" s="40" t="s">
        <v>744</v>
      </c>
      <c r="G144" s="41">
        <v>7</v>
      </c>
      <c r="H144" s="42">
        <v>0</v>
      </c>
      <c r="I144" s="43">
        <f>ROUND(G144*H144,P4)</f>
        <v>0</v>
      </c>
      <c r="J144" s="37"/>
      <c r="O144" s="44">
        <f>I144*0.21</f>
        <v>0</v>
      </c>
      <c r="P144">
        <v>3</v>
      </c>
    </row>
    <row r="145">
      <c r="A145" s="37" t="s">
        <v>630</v>
      </c>
      <c r="B145" s="45"/>
      <c r="C145" s="46"/>
      <c r="D145" s="46"/>
      <c r="E145" s="47" t="s">
        <v>627</v>
      </c>
      <c r="F145" s="46"/>
      <c r="G145" s="46"/>
      <c r="H145" s="46"/>
      <c r="I145" s="46"/>
      <c r="J145" s="48"/>
    </row>
    <row r="146">
      <c r="A146" s="37" t="s">
        <v>631</v>
      </c>
      <c r="B146" s="45"/>
      <c r="C146" s="46"/>
      <c r="D146" s="46"/>
      <c r="E146" s="49" t="s">
        <v>10097</v>
      </c>
      <c r="F146" s="46"/>
      <c r="G146" s="46"/>
      <c r="H146" s="46"/>
      <c r="I146" s="46"/>
      <c r="J146" s="48"/>
    </row>
    <row r="147" ht="210">
      <c r="A147" s="37" t="s">
        <v>633</v>
      </c>
      <c r="B147" s="50"/>
      <c r="C147" s="51"/>
      <c r="D147" s="51"/>
      <c r="E147" s="39" t="s">
        <v>3343</v>
      </c>
      <c r="F147" s="51"/>
      <c r="G147" s="51"/>
      <c r="H147" s="51"/>
      <c r="I147" s="51"/>
      <c r="J147" s="52"/>
    </row>
  </sheetData>
  <sheetProtection sheet="1" objects="1" scenarios="1" spinCount="100000" saltValue="Yikj3Wjtp5ssMkO7Xe/50pFV74mZ6LEKhRWEppJomqPnjxv1tTF+GiKoqOkKEgzuQFyqNWqBw+7tZMyzQxxQpQ==" hashValue="IkcHJfeyOK5VnhpfrofpE/vkSNb/dxAaZquL1QB/mb1xeBMj9Ye9umdPz/QXPsWAekz40yMA7m2DP+LNRPGqw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9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10098</v>
      </c>
      <c r="I3" s="25">
        <f>SUMIFS(I9:I88,A9:A88,"SD")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10098</v>
      </c>
      <c r="D5" s="22"/>
      <c r="E5" s="23" t="s">
        <v>428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SUMIFS(I10:I17,A10:A17,"P")</f>
        <v>0</v>
      </c>
      <c r="J9" s="36"/>
    </row>
    <row r="10" ht="45">
      <c r="A10" s="37" t="s">
        <v>625</v>
      </c>
      <c r="B10" s="37">
        <v>1</v>
      </c>
      <c r="C10" s="38" t="s">
        <v>678</v>
      </c>
      <c r="D10" s="37" t="s">
        <v>679</v>
      </c>
      <c r="E10" s="39" t="s">
        <v>680</v>
      </c>
      <c r="F10" s="40" t="s">
        <v>673</v>
      </c>
      <c r="G10" s="41">
        <v>46.436</v>
      </c>
      <c r="H10" s="42">
        <v>0</v>
      </c>
      <c r="I10" s="43">
        <f>ROUND(G10*H10,P4)</f>
        <v>0</v>
      </c>
      <c r="J10" s="37"/>
      <c r="O10" s="44">
        <f>I10*0.21</f>
        <v>0</v>
      </c>
      <c r="P10">
        <v>3</v>
      </c>
    </row>
    <row r="11">
      <c r="A11" s="37" t="s">
        <v>630</v>
      </c>
      <c r="B11" s="45"/>
      <c r="C11" s="46"/>
      <c r="D11" s="46"/>
      <c r="E11" s="39" t="s">
        <v>681</v>
      </c>
      <c r="F11" s="46"/>
      <c r="G11" s="46"/>
      <c r="H11" s="46"/>
      <c r="I11" s="46"/>
      <c r="J11" s="48"/>
    </row>
    <row r="12" ht="60">
      <c r="A12" s="37" t="s">
        <v>631</v>
      </c>
      <c r="B12" s="45"/>
      <c r="C12" s="46"/>
      <c r="D12" s="46"/>
      <c r="E12" s="49" t="s">
        <v>10099</v>
      </c>
      <c r="F12" s="46"/>
      <c r="G12" s="46"/>
      <c r="H12" s="46"/>
      <c r="I12" s="46"/>
      <c r="J12" s="48"/>
    </row>
    <row r="13" ht="120">
      <c r="A13" s="37" t="s">
        <v>633</v>
      </c>
      <c r="B13" s="45"/>
      <c r="C13" s="46"/>
      <c r="D13" s="46"/>
      <c r="E13" s="39" t="s">
        <v>713</v>
      </c>
      <c r="F13" s="46"/>
      <c r="G13" s="46"/>
      <c r="H13" s="46"/>
      <c r="I13" s="46"/>
      <c r="J13" s="48"/>
    </row>
    <row r="14" ht="45">
      <c r="A14" s="37" t="s">
        <v>625</v>
      </c>
      <c r="B14" s="37">
        <v>2</v>
      </c>
      <c r="C14" s="38" t="s">
        <v>1454</v>
      </c>
      <c r="D14" s="37" t="s">
        <v>1455</v>
      </c>
      <c r="E14" s="39" t="s">
        <v>1456</v>
      </c>
      <c r="F14" s="40" t="s">
        <v>673</v>
      </c>
      <c r="G14" s="41">
        <v>204.04499999999999</v>
      </c>
      <c r="H14" s="42">
        <v>0</v>
      </c>
      <c r="I14" s="43">
        <f>ROUND(G14*H14,P4)</f>
        <v>0</v>
      </c>
      <c r="J14" s="37"/>
      <c r="O14" s="44">
        <f>I14*0.21</f>
        <v>0</v>
      </c>
      <c r="P14">
        <v>3</v>
      </c>
    </row>
    <row r="15">
      <c r="A15" s="37" t="s">
        <v>630</v>
      </c>
      <c r="B15" s="45"/>
      <c r="C15" s="46"/>
      <c r="D15" s="46"/>
      <c r="E15" s="39" t="s">
        <v>681</v>
      </c>
      <c r="F15" s="46"/>
      <c r="G15" s="46"/>
      <c r="H15" s="46"/>
      <c r="I15" s="46"/>
      <c r="J15" s="48"/>
    </row>
    <row r="16" ht="45">
      <c r="A16" s="37" t="s">
        <v>631</v>
      </c>
      <c r="B16" s="45"/>
      <c r="C16" s="46"/>
      <c r="D16" s="46"/>
      <c r="E16" s="49" t="s">
        <v>10100</v>
      </c>
      <c r="F16" s="46"/>
      <c r="G16" s="46"/>
      <c r="H16" s="46"/>
      <c r="I16" s="46"/>
      <c r="J16" s="48"/>
    </row>
    <row r="17" ht="120">
      <c r="A17" s="37" t="s">
        <v>633</v>
      </c>
      <c r="B17" s="45"/>
      <c r="C17" s="46"/>
      <c r="D17" s="46"/>
      <c r="E17" s="39" t="s">
        <v>713</v>
      </c>
      <c r="F17" s="46"/>
      <c r="G17" s="46"/>
      <c r="H17" s="46"/>
      <c r="I17" s="46"/>
      <c r="J17" s="48"/>
    </row>
    <row r="18">
      <c r="A18" s="31" t="s">
        <v>622</v>
      </c>
      <c r="B18" s="32"/>
      <c r="C18" s="33" t="s">
        <v>623</v>
      </c>
      <c r="D18" s="34"/>
      <c r="E18" s="31" t="s">
        <v>624</v>
      </c>
      <c r="F18" s="34"/>
      <c r="G18" s="34"/>
      <c r="H18" s="34"/>
      <c r="I18" s="35">
        <f>SUMIFS(I19:I50,A19:A50,"P")</f>
        <v>0</v>
      </c>
      <c r="J18" s="36"/>
    </row>
    <row r="19" ht="30">
      <c r="A19" s="37" t="s">
        <v>625</v>
      </c>
      <c r="B19" s="37">
        <v>3</v>
      </c>
      <c r="C19" s="38" t="s">
        <v>2507</v>
      </c>
      <c r="D19" s="37" t="s">
        <v>627</v>
      </c>
      <c r="E19" s="39" t="s">
        <v>2508</v>
      </c>
      <c r="F19" s="40" t="s">
        <v>629</v>
      </c>
      <c r="G19" s="41">
        <v>81.617999999999995</v>
      </c>
      <c r="H19" s="42">
        <v>0</v>
      </c>
      <c r="I19" s="43">
        <f>ROUND(G19*H19,P4)</f>
        <v>0</v>
      </c>
      <c r="J19" s="37"/>
      <c r="O19" s="44">
        <f>I19*0.21</f>
        <v>0</v>
      </c>
      <c r="P19">
        <v>3</v>
      </c>
    </row>
    <row r="20">
      <c r="A20" s="37" t="s">
        <v>630</v>
      </c>
      <c r="B20" s="45"/>
      <c r="C20" s="46"/>
      <c r="D20" s="46"/>
      <c r="E20" s="39" t="s">
        <v>10101</v>
      </c>
      <c r="F20" s="46"/>
      <c r="G20" s="46"/>
      <c r="H20" s="46"/>
      <c r="I20" s="46"/>
      <c r="J20" s="48"/>
    </row>
    <row r="21">
      <c r="A21" s="37" t="s">
        <v>631</v>
      </c>
      <c r="B21" s="45"/>
      <c r="C21" s="46"/>
      <c r="D21" s="46"/>
      <c r="E21" s="49" t="s">
        <v>10102</v>
      </c>
      <c r="F21" s="46"/>
      <c r="G21" s="46"/>
      <c r="H21" s="46"/>
      <c r="I21" s="46"/>
      <c r="J21" s="48"/>
    </row>
    <row r="22" ht="120">
      <c r="A22" s="37" t="s">
        <v>633</v>
      </c>
      <c r="B22" s="45"/>
      <c r="C22" s="46"/>
      <c r="D22" s="46"/>
      <c r="E22" s="39" t="s">
        <v>829</v>
      </c>
      <c r="F22" s="46"/>
      <c r="G22" s="46"/>
      <c r="H22" s="46"/>
      <c r="I22" s="46"/>
      <c r="J22" s="48"/>
    </row>
    <row r="23">
      <c r="A23" s="37" t="s">
        <v>625</v>
      </c>
      <c r="B23" s="37">
        <v>4</v>
      </c>
      <c r="C23" s="38" t="s">
        <v>1261</v>
      </c>
      <c r="D23" s="37" t="s">
        <v>627</v>
      </c>
      <c r="E23" s="39" t="s">
        <v>1262</v>
      </c>
      <c r="F23" s="40" t="s">
        <v>629</v>
      </c>
      <c r="G23" s="41">
        <v>431.18700000000001</v>
      </c>
      <c r="H23" s="42">
        <v>0</v>
      </c>
      <c r="I23" s="43">
        <f>ROUND(G23*H23,P4)</f>
        <v>0</v>
      </c>
      <c r="J23" s="37"/>
      <c r="O23" s="44">
        <f>I23*0.21</f>
        <v>0</v>
      </c>
      <c r="P23">
        <v>3</v>
      </c>
    </row>
    <row r="24">
      <c r="A24" s="37" t="s">
        <v>630</v>
      </c>
      <c r="B24" s="45"/>
      <c r="C24" s="46"/>
      <c r="D24" s="46"/>
      <c r="E24" s="39" t="s">
        <v>9952</v>
      </c>
      <c r="F24" s="46"/>
      <c r="G24" s="46"/>
      <c r="H24" s="46"/>
      <c r="I24" s="46"/>
      <c r="J24" s="48"/>
    </row>
    <row r="25">
      <c r="A25" s="37" t="s">
        <v>631</v>
      </c>
      <c r="B25" s="45"/>
      <c r="C25" s="46"/>
      <c r="D25" s="46"/>
      <c r="E25" s="49" t="s">
        <v>10103</v>
      </c>
      <c r="F25" s="46"/>
      <c r="G25" s="46"/>
      <c r="H25" s="46"/>
      <c r="I25" s="46"/>
      <c r="J25" s="48"/>
    </row>
    <row r="26" ht="75">
      <c r="A26" s="37" t="s">
        <v>633</v>
      </c>
      <c r="B26" s="45"/>
      <c r="C26" s="46"/>
      <c r="D26" s="46"/>
      <c r="E26" s="39" t="s">
        <v>1264</v>
      </c>
      <c r="F26" s="46"/>
      <c r="G26" s="46"/>
      <c r="H26" s="46"/>
      <c r="I26" s="46"/>
      <c r="J26" s="48"/>
    </row>
    <row r="27">
      <c r="A27" s="37" t="s">
        <v>625</v>
      </c>
      <c r="B27" s="37">
        <v>5</v>
      </c>
      <c r="C27" s="38" t="s">
        <v>1143</v>
      </c>
      <c r="D27" s="37" t="s">
        <v>627</v>
      </c>
      <c r="E27" s="39" t="s">
        <v>1144</v>
      </c>
      <c r="F27" s="40" t="s">
        <v>629</v>
      </c>
      <c r="G27" s="41">
        <v>30.280000000000001</v>
      </c>
      <c r="H27" s="42">
        <v>0</v>
      </c>
      <c r="I27" s="43">
        <f>ROUND(G27*H27,P4)</f>
        <v>0</v>
      </c>
      <c r="J27" s="37"/>
      <c r="O27" s="44">
        <f>I27*0.21</f>
        <v>0</v>
      </c>
      <c r="P27">
        <v>3</v>
      </c>
    </row>
    <row r="28">
      <c r="A28" s="37" t="s">
        <v>630</v>
      </c>
      <c r="B28" s="45"/>
      <c r="C28" s="46"/>
      <c r="D28" s="46"/>
      <c r="E28" s="39" t="s">
        <v>9962</v>
      </c>
      <c r="F28" s="46"/>
      <c r="G28" s="46"/>
      <c r="H28" s="46"/>
      <c r="I28" s="46"/>
      <c r="J28" s="48"/>
    </row>
    <row r="29">
      <c r="A29" s="37" t="s">
        <v>631</v>
      </c>
      <c r="B29" s="45"/>
      <c r="C29" s="46"/>
      <c r="D29" s="46"/>
      <c r="E29" s="49" t="s">
        <v>10104</v>
      </c>
      <c r="F29" s="46"/>
      <c r="G29" s="46"/>
      <c r="H29" s="46"/>
      <c r="I29" s="46"/>
      <c r="J29" s="48"/>
    </row>
    <row r="30" ht="409.5">
      <c r="A30" s="37" t="s">
        <v>633</v>
      </c>
      <c r="B30" s="45"/>
      <c r="C30" s="46"/>
      <c r="D30" s="46"/>
      <c r="E30" s="39" t="s">
        <v>1147</v>
      </c>
      <c r="F30" s="46"/>
      <c r="G30" s="46"/>
      <c r="H30" s="46"/>
      <c r="I30" s="46"/>
      <c r="J30" s="48"/>
    </row>
    <row r="31">
      <c r="A31" s="37" t="s">
        <v>625</v>
      </c>
      <c r="B31" s="37">
        <v>6</v>
      </c>
      <c r="C31" s="38" t="s">
        <v>1281</v>
      </c>
      <c r="D31" s="37" t="s">
        <v>627</v>
      </c>
      <c r="E31" s="39" t="s">
        <v>1282</v>
      </c>
      <c r="F31" s="40" t="s">
        <v>629</v>
      </c>
      <c r="G31" s="41">
        <v>431.18700000000001</v>
      </c>
      <c r="H31" s="42">
        <v>0</v>
      </c>
      <c r="I31" s="43">
        <f>ROUND(G31*H31,P4)</f>
        <v>0</v>
      </c>
      <c r="J31" s="37"/>
      <c r="O31" s="44">
        <f>I31*0.21</f>
        <v>0</v>
      </c>
      <c r="P31">
        <v>3</v>
      </c>
    </row>
    <row r="32">
      <c r="A32" s="37" t="s">
        <v>630</v>
      </c>
      <c r="B32" s="45"/>
      <c r="C32" s="46"/>
      <c r="D32" s="46"/>
      <c r="E32" s="39" t="s">
        <v>9960</v>
      </c>
      <c r="F32" s="46"/>
      <c r="G32" s="46"/>
      <c r="H32" s="46"/>
      <c r="I32" s="46"/>
      <c r="J32" s="48"/>
    </row>
    <row r="33">
      <c r="A33" s="37" t="s">
        <v>631</v>
      </c>
      <c r="B33" s="45"/>
      <c r="C33" s="46"/>
      <c r="D33" s="46"/>
      <c r="E33" s="49" t="s">
        <v>10105</v>
      </c>
      <c r="F33" s="46"/>
      <c r="G33" s="46"/>
      <c r="H33" s="46"/>
      <c r="I33" s="46"/>
      <c r="J33" s="48"/>
    </row>
    <row r="34" ht="270">
      <c r="A34" s="37" t="s">
        <v>633</v>
      </c>
      <c r="B34" s="45"/>
      <c r="C34" s="46"/>
      <c r="D34" s="46"/>
      <c r="E34" s="39" t="s">
        <v>1284</v>
      </c>
      <c r="F34" s="46"/>
      <c r="G34" s="46"/>
      <c r="H34" s="46"/>
      <c r="I34" s="46"/>
      <c r="J34" s="48"/>
    </row>
    <row r="35">
      <c r="A35" s="37" t="s">
        <v>625</v>
      </c>
      <c r="B35" s="37">
        <v>7</v>
      </c>
      <c r="C35" s="38" t="s">
        <v>1292</v>
      </c>
      <c r="D35" s="37" t="s">
        <v>627</v>
      </c>
      <c r="E35" s="39" t="s">
        <v>1293</v>
      </c>
      <c r="F35" s="40" t="s">
        <v>629</v>
      </c>
      <c r="G35" s="41">
        <v>206.55000000000001</v>
      </c>
      <c r="H35" s="42">
        <v>0</v>
      </c>
      <c r="I35" s="43">
        <f>ROUND(G35*H35,P4)</f>
        <v>0</v>
      </c>
      <c r="J35" s="37"/>
      <c r="O35" s="44">
        <f>I35*0.21</f>
        <v>0</v>
      </c>
      <c r="P35">
        <v>3</v>
      </c>
    </row>
    <row r="36">
      <c r="A36" s="37" t="s">
        <v>630</v>
      </c>
      <c r="B36" s="45"/>
      <c r="C36" s="46"/>
      <c r="D36" s="46"/>
      <c r="E36" s="39" t="s">
        <v>9962</v>
      </c>
      <c r="F36" s="46"/>
      <c r="G36" s="46"/>
      <c r="H36" s="46"/>
      <c r="I36" s="46"/>
      <c r="J36" s="48"/>
    </row>
    <row r="37">
      <c r="A37" s="37" t="s">
        <v>631</v>
      </c>
      <c r="B37" s="45"/>
      <c r="C37" s="46"/>
      <c r="D37" s="46"/>
      <c r="E37" s="49" t="s">
        <v>10106</v>
      </c>
      <c r="F37" s="46"/>
      <c r="G37" s="46"/>
      <c r="H37" s="46"/>
      <c r="I37" s="46"/>
      <c r="J37" s="48"/>
    </row>
    <row r="38" ht="405">
      <c r="A38" s="37" t="s">
        <v>633</v>
      </c>
      <c r="B38" s="45"/>
      <c r="C38" s="46"/>
      <c r="D38" s="46"/>
      <c r="E38" s="39" t="s">
        <v>1295</v>
      </c>
      <c r="F38" s="46"/>
      <c r="G38" s="46"/>
      <c r="H38" s="46"/>
      <c r="I38" s="46"/>
      <c r="J38" s="48"/>
    </row>
    <row r="39">
      <c r="A39" s="37" t="s">
        <v>625</v>
      </c>
      <c r="B39" s="37">
        <v>8</v>
      </c>
      <c r="C39" s="38" t="s">
        <v>3074</v>
      </c>
      <c r="D39" s="37" t="s">
        <v>627</v>
      </c>
      <c r="E39" s="39" t="s">
        <v>3075</v>
      </c>
      <c r="F39" s="40" t="s">
        <v>629</v>
      </c>
      <c r="G39" s="41">
        <v>5.8399999999999999</v>
      </c>
      <c r="H39" s="42">
        <v>0</v>
      </c>
      <c r="I39" s="43">
        <f>ROUND(G39*H39,P4)</f>
        <v>0</v>
      </c>
      <c r="J39" s="37"/>
      <c r="O39" s="44">
        <f>I39*0.21</f>
        <v>0</v>
      </c>
      <c r="P39">
        <v>3</v>
      </c>
    </row>
    <row r="40">
      <c r="A40" s="37" t="s">
        <v>630</v>
      </c>
      <c r="B40" s="45"/>
      <c r="C40" s="46"/>
      <c r="D40" s="46"/>
      <c r="E40" s="39" t="s">
        <v>9962</v>
      </c>
      <c r="F40" s="46"/>
      <c r="G40" s="46"/>
      <c r="H40" s="46"/>
      <c r="I40" s="46"/>
      <c r="J40" s="48"/>
    </row>
    <row r="41">
      <c r="A41" s="37" t="s">
        <v>631</v>
      </c>
      <c r="B41" s="45"/>
      <c r="C41" s="46"/>
      <c r="D41" s="46"/>
      <c r="E41" s="49" t="s">
        <v>10107</v>
      </c>
      <c r="F41" s="46"/>
      <c r="G41" s="46"/>
      <c r="H41" s="46"/>
      <c r="I41" s="46"/>
      <c r="J41" s="48"/>
    </row>
    <row r="42" ht="345">
      <c r="A42" s="37" t="s">
        <v>633</v>
      </c>
      <c r="B42" s="45"/>
      <c r="C42" s="46"/>
      <c r="D42" s="46"/>
      <c r="E42" s="39" t="s">
        <v>9660</v>
      </c>
      <c r="F42" s="46"/>
      <c r="G42" s="46"/>
      <c r="H42" s="46"/>
      <c r="I42" s="46"/>
      <c r="J42" s="48"/>
    </row>
    <row r="43">
      <c r="A43" s="37" t="s">
        <v>625</v>
      </c>
      <c r="B43" s="37">
        <v>9</v>
      </c>
      <c r="C43" s="38" t="s">
        <v>1308</v>
      </c>
      <c r="D43" s="37" t="s">
        <v>627</v>
      </c>
      <c r="E43" s="39" t="s">
        <v>1309</v>
      </c>
      <c r="F43" s="40" t="s">
        <v>832</v>
      </c>
      <c r="G43" s="41">
        <v>1543.6900000000001</v>
      </c>
      <c r="H43" s="42">
        <v>0</v>
      </c>
      <c r="I43" s="43">
        <f>ROUND(G43*H43,P4)</f>
        <v>0</v>
      </c>
      <c r="J43" s="37"/>
      <c r="O43" s="44">
        <f>I43*0.21</f>
        <v>0</v>
      </c>
      <c r="P43">
        <v>3</v>
      </c>
    </row>
    <row r="44">
      <c r="A44" s="37" t="s">
        <v>630</v>
      </c>
      <c r="B44" s="45"/>
      <c r="C44" s="46"/>
      <c r="D44" s="46"/>
      <c r="E44" s="39" t="s">
        <v>9952</v>
      </c>
      <c r="F44" s="46"/>
      <c r="G44" s="46"/>
      <c r="H44" s="46"/>
      <c r="I44" s="46"/>
      <c r="J44" s="48"/>
    </row>
    <row r="45">
      <c r="A45" s="37" t="s">
        <v>631</v>
      </c>
      <c r="B45" s="45"/>
      <c r="C45" s="46"/>
      <c r="D45" s="46"/>
      <c r="E45" s="49" t="s">
        <v>10108</v>
      </c>
      <c r="F45" s="46"/>
      <c r="G45" s="46"/>
      <c r="H45" s="46"/>
      <c r="I45" s="46"/>
      <c r="J45" s="48"/>
    </row>
    <row r="46" ht="75">
      <c r="A46" s="37" t="s">
        <v>633</v>
      </c>
      <c r="B46" s="45"/>
      <c r="C46" s="46"/>
      <c r="D46" s="46"/>
      <c r="E46" s="39" t="s">
        <v>1311</v>
      </c>
      <c r="F46" s="46"/>
      <c r="G46" s="46"/>
      <c r="H46" s="46"/>
      <c r="I46" s="46"/>
      <c r="J46" s="48"/>
    </row>
    <row r="47">
      <c r="A47" s="37" t="s">
        <v>625</v>
      </c>
      <c r="B47" s="37">
        <v>10</v>
      </c>
      <c r="C47" s="38" t="s">
        <v>9153</v>
      </c>
      <c r="D47" s="37" t="s">
        <v>627</v>
      </c>
      <c r="E47" s="39" t="s">
        <v>9154</v>
      </c>
      <c r="F47" s="40" t="s">
        <v>629</v>
      </c>
      <c r="G47" s="41">
        <v>431.18700000000001</v>
      </c>
      <c r="H47" s="42">
        <v>0</v>
      </c>
      <c r="I47" s="43">
        <f>ROUND(G47*H47,P4)</f>
        <v>0</v>
      </c>
      <c r="J47" s="37"/>
      <c r="O47" s="44">
        <f>I47*0.21</f>
        <v>0</v>
      </c>
      <c r="P47">
        <v>3</v>
      </c>
    </row>
    <row r="48">
      <c r="A48" s="37" t="s">
        <v>630</v>
      </c>
      <c r="B48" s="45"/>
      <c r="C48" s="46"/>
      <c r="D48" s="46"/>
      <c r="E48" s="39" t="s">
        <v>9968</v>
      </c>
      <c r="F48" s="46"/>
      <c r="G48" s="46"/>
      <c r="H48" s="46"/>
      <c r="I48" s="46"/>
      <c r="J48" s="48"/>
    </row>
    <row r="49">
      <c r="A49" s="37" t="s">
        <v>631</v>
      </c>
      <c r="B49" s="45"/>
      <c r="C49" s="46"/>
      <c r="D49" s="46"/>
      <c r="E49" s="49" t="s">
        <v>10105</v>
      </c>
      <c r="F49" s="46"/>
      <c r="G49" s="46"/>
      <c r="H49" s="46"/>
      <c r="I49" s="46"/>
      <c r="J49" s="48"/>
    </row>
    <row r="50" ht="120">
      <c r="A50" s="37" t="s">
        <v>633</v>
      </c>
      <c r="B50" s="45"/>
      <c r="C50" s="46"/>
      <c r="D50" s="46"/>
      <c r="E50" s="39" t="s">
        <v>9156</v>
      </c>
      <c r="F50" s="46"/>
      <c r="G50" s="46"/>
      <c r="H50" s="46"/>
      <c r="I50" s="46"/>
      <c r="J50" s="48"/>
    </row>
    <row r="51">
      <c r="A51" s="31" t="s">
        <v>622</v>
      </c>
      <c r="B51" s="32"/>
      <c r="C51" s="33" t="s">
        <v>1162</v>
      </c>
      <c r="D51" s="34"/>
      <c r="E51" s="31" t="s">
        <v>1496</v>
      </c>
      <c r="F51" s="34"/>
      <c r="G51" s="34"/>
      <c r="H51" s="34"/>
      <c r="I51" s="35">
        <f>SUMIFS(I52:I55,A52:A55,"P")</f>
        <v>0</v>
      </c>
      <c r="J51" s="36"/>
    </row>
    <row r="52">
      <c r="A52" s="37" t="s">
        <v>625</v>
      </c>
      <c r="B52" s="37">
        <v>11</v>
      </c>
      <c r="C52" s="38" t="s">
        <v>9969</v>
      </c>
      <c r="D52" s="37" t="s">
        <v>627</v>
      </c>
      <c r="E52" s="39" t="s">
        <v>9970</v>
      </c>
      <c r="F52" s="40" t="s">
        <v>832</v>
      </c>
      <c r="G52" s="41">
        <v>1686.79</v>
      </c>
      <c r="H52" s="42">
        <v>0</v>
      </c>
      <c r="I52" s="43">
        <f>ROUND(G52*H52,P4)</f>
        <v>0</v>
      </c>
      <c r="J52" s="37"/>
      <c r="O52" s="44">
        <f>I52*0.21</f>
        <v>0</v>
      </c>
      <c r="P52">
        <v>3</v>
      </c>
    </row>
    <row r="53">
      <c r="A53" s="37" t="s">
        <v>630</v>
      </c>
      <c r="B53" s="45"/>
      <c r="C53" s="46"/>
      <c r="D53" s="46"/>
      <c r="E53" s="39" t="s">
        <v>9952</v>
      </c>
      <c r="F53" s="46"/>
      <c r="G53" s="46"/>
      <c r="H53" s="46"/>
      <c r="I53" s="46"/>
      <c r="J53" s="48"/>
    </row>
    <row r="54">
      <c r="A54" s="37" t="s">
        <v>631</v>
      </c>
      <c r="B54" s="45"/>
      <c r="C54" s="46"/>
      <c r="D54" s="46"/>
      <c r="E54" s="49" t="s">
        <v>10109</v>
      </c>
      <c r="F54" s="46"/>
      <c r="G54" s="46"/>
      <c r="H54" s="46"/>
      <c r="I54" s="46"/>
      <c r="J54" s="48"/>
    </row>
    <row r="55" ht="105">
      <c r="A55" s="37" t="s">
        <v>633</v>
      </c>
      <c r="B55" s="45"/>
      <c r="C55" s="46"/>
      <c r="D55" s="46"/>
      <c r="E55" s="39" t="s">
        <v>9972</v>
      </c>
      <c r="F55" s="46"/>
      <c r="G55" s="46"/>
      <c r="H55" s="46"/>
      <c r="I55" s="46"/>
      <c r="J55" s="48"/>
    </row>
    <row r="56">
      <c r="A56" s="31" t="s">
        <v>622</v>
      </c>
      <c r="B56" s="32"/>
      <c r="C56" s="33" t="s">
        <v>731</v>
      </c>
      <c r="D56" s="34"/>
      <c r="E56" s="31" t="s">
        <v>1019</v>
      </c>
      <c r="F56" s="34"/>
      <c r="G56" s="34"/>
      <c r="H56" s="34"/>
      <c r="I56" s="35">
        <f>SUMIFS(I57:I88,A57:A88,"P")</f>
        <v>0</v>
      </c>
      <c r="J56" s="36"/>
    </row>
    <row r="57" ht="30">
      <c r="A57" s="37" t="s">
        <v>625</v>
      </c>
      <c r="B57" s="37">
        <v>12</v>
      </c>
      <c r="C57" s="38" t="s">
        <v>9171</v>
      </c>
      <c r="D57" s="37" t="s">
        <v>627</v>
      </c>
      <c r="E57" s="39" t="s">
        <v>9172</v>
      </c>
      <c r="F57" s="40" t="s">
        <v>832</v>
      </c>
      <c r="G57" s="41">
        <v>1035.8599999999999</v>
      </c>
      <c r="H57" s="42">
        <v>0</v>
      </c>
      <c r="I57" s="43">
        <f>ROUND(G57*H57,P4)</f>
        <v>0</v>
      </c>
      <c r="J57" s="37"/>
      <c r="O57" s="44">
        <f>I57*0.21</f>
        <v>0</v>
      </c>
      <c r="P57">
        <v>3</v>
      </c>
    </row>
    <row r="58">
      <c r="A58" s="37" t="s">
        <v>630</v>
      </c>
      <c r="B58" s="45"/>
      <c r="C58" s="46"/>
      <c r="D58" s="46"/>
      <c r="E58" s="39" t="s">
        <v>9982</v>
      </c>
      <c r="F58" s="46"/>
      <c r="G58" s="46"/>
      <c r="H58" s="46"/>
      <c r="I58" s="46"/>
      <c r="J58" s="48"/>
    </row>
    <row r="59">
      <c r="A59" s="37" t="s">
        <v>631</v>
      </c>
      <c r="B59" s="45"/>
      <c r="C59" s="46"/>
      <c r="D59" s="46"/>
      <c r="E59" s="49" t="s">
        <v>10110</v>
      </c>
      <c r="F59" s="46"/>
      <c r="G59" s="46"/>
      <c r="H59" s="46"/>
      <c r="I59" s="46"/>
      <c r="J59" s="48"/>
    </row>
    <row r="60" ht="90">
      <c r="A60" s="37" t="s">
        <v>633</v>
      </c>
      <c r="B60" s="45"/>
      <c r="C60" s="46"/>
      <c r="D60" s="46"/>
      <c r="E60" s="39" t="s">
        <v>2442</v>
      </c>
      <c r="F60" s="46"/>
      <c r="G60" s="46"/>
      <c r="H60" s="46"/>
      <c r="I60" s="46"/>
      <c r="J60" s="48"/>
    </row>
    <row r="61">
      <c r="A61" s="37" t="s">
        <v>625</v>
      </c>
      <c r="B61" s="37">
        <v>13</v>
      </c>
      <c r="C61" s="38" t="s">
        <v>1540</v>
      </c>
      <c r="D61" s="37" t="s">
        <v>627</v>
      </c>
      <c r="E61" s="39" t="s">
        <v>1541</v>
      </c>
      <c r="F61" s="40" t="s">
        <v>832</v>
      </c>
      <c r="G61" s="41">
        <v>1255.0899999999999</v>
      </c>
      <c r="H61" s="42">
        <v>0</v>
      </c>
      <c r="I61" s="43">
        <f>ROUND(G61*H61,P4)</f>
        <v>0</v>
      </c>
      <c r="J61" s="37"/>
      <c r="O61" s="44">
        <f>I61*0.21</f>
        <v>0</v>
      </c>
      <c r="P61">
        <v>3</v>
      </c>
    </row>
    <row r="62">
      <c r="A62" s="37" t="s">
        <v>630</v>
      </c>
      <c r="B62" s="45"/>
      <c r="C62" s="46"/>
      <c r="D62" s="46"/>
      <c r="E62" s="39" t="s">
        <v>9984</v>
      </c>
      <c r="F62" s="46"/>
      <c r="G62" s="46"/>
      <c r="H62" s="46"/>
      <c r="I62" s="46"/>
      <c r="J62" s="48"/>
    </row>
    <row r="63">
      <c r="A63" s="37" t="s">
        <v>631</v>
      </c>
      <c r="B63" s="45"/>
      <c r="C63" s="46"/>
      <c r="D63" s="46"/>
      <c r="E63" s="49" t="s">
        <v>10111</v>
      </c>
      <c r="F63" s="46"/>
      <c r="G63" s="46"/>
      <c r="H63" s="46"/>
      <c r="I63" s="46"/>
      <c r="J63" s="48"/>
    </row>
    <row r="64" ht="90">
      <c r="A64" s="37" t="s">
        <v>633</v>
      </c>
      <c r="B64" s="45"/>
      <c r="C64" s="46"/>
      <c r="D64" s="46"/>
      <c r="E64" s="39" t="s">
        <v>2442</v>
      </c>
      <c r="F64" s="46"/>
      <c r="G64" s="46"/>
      <c r="H64" s="46"/>
      <c r="I64" s="46"/>
      <c r="J64" s="48"/>
    </row>
    <row r="65">
      <c r="A65" s="37" t="s">
        <v>625</v>
      </c>
      <c r="B65" s="37">
        <v>14</v>
      </c>
      <c r="C65" s="38" t="s">
        <v>2633</v>
      </c>
      <c r="D65" s="37" t="s">
        <v>627</v>
      </c>
      <c r="E65" s="39" t="s">
        <v>2634</v>
      </c>
      <c r="F65" s="40" t="s">
        <v>832</v>
      </c>
      <c r="G65" s="41">
        <v>170.41999999999999</v>
      </c>
      <c r="H65" s="42">
        <v>0</v>
      </c>
      <c r="I65" s="43">
        <f>ROUND(G65*H65,P4)</f>
        <v>0</v>
      </c>
      <c r="J65" s="37"/>
      <c r="O65" s="44">
        <f>I65*0.21</f>
        <v>0</v>
      </c>
      <c r="P65">
        <v>3</v>
      </c>
    </row>
    <row r="66">
      <c r="A66" s="37" t="s">
        <v>630</v>
      </c>
      <c r="B66" s="45"/>
      <c r="C66" s="46"/>
      <c r="D66" s="46"/>
      <c r="E66" s="39" t="s">
        <v>9986</v>
      </c>
      <c r="F66" s="46"/>
      <c r="G66" s="46"/>
      <c r="H66" s="46"/>
      <c r="I66" s="46"/>
      <c r="J66" s="48"/>
    </row>
    <row r="67">
      <c r="A67" s="37" t="s">
        <v>631</v>
      </c>
      <c r="B67" s="45"/>
      <c r="C67" s="46"/>
      <c r="D67" s="46"/>
      <c r="E67" s="49" t="s">
        <v>10112</v>
      </c>
      <c r="F67" s="46"/>
      <c r="G67" s="46"/>
      <c r="H67" s="46"/>
      <c r="I67" s="46"/>
      <c r="J67" s="48"/>
    </row>
    <row r="68" ht="90">
      <c r="A68" s="37" t="s">
        <v>633</v>
      </c>
      <c r="B68" s="45"/>
      <c r="C68" s="46"/>
      <c r="D68" s="46"/>
      <c r="E68" s="39" t="s">
        <v>2442</v>
      </c>
      <c r="F68" s="46"/>
      <c r="G68" s="46"/>
      <c r="H68" s="46"/>
      <c r="I68" s="46"/>
      <c r="J68" s="48"/>
    </row>
    <row r="69">
      <c r="A69" s="37" t="s">
        <v>625</v>
      </c>
      <c r="B69" s="37">
        <v>15</v>
      </c>
      <c r="C69" s="38" t="s">
        <v>9988</v>
      </c>
      <c r="D69" s="37" t="s">
        <v>627</v>
      </c>
      <c r="E69" s="39" t="s">
        <v>9989</v>
      </c>
      <c r="F69" s="40" t="s">
        <v>832</v>
      </c>
      <c r="G69" s="41">
        <v>139.81999999999999</v>
      </c>
      <c r="H69" s="42">
        <v>0</v>
      </c>
      <c r="I69" s="43">
        <f>ROUND(G69*H69,P4)</f>
        <v>0</v>
      </c>
      <c r="J69" s="37"/>
      <c r="O69" s="44">
        <f>I69*0.21</f>
        <v>0</v>
      </c>
      <c r="P69">
        <v>3</v>
      </c>
    </row>
    <row r="70">
      <c r="A70" s="37" t="s">
        <v>630</v>
      </c>
      <c r="B70" s="45"/>
      <c r="C70" s="46"/>
      <c r="D70" s="46"/>
      <c r="E70" s="39" t="s">
        <v>9990</v>
      </c>
      <c r="F70" s="46"/>
      <c r="G70" s="46"/>
      <c r="H70" s="46"/>
      <c r="I70" s="46"/>
      <c r="J70" s="48"/>
    </row>
    <row r="71">
      <c r="A71" s="37" t="s">
        <v>631</v>
      </c>
      <c r="B71" s="45"/>
      <c r="C71" s="46"/>
      <c r="D71" s="46"/>
      <c r="E71" s="49" t="s">
        <v>10113</v>
      </c>
      <c r="F71" s="46"/>
      <c r="G71" s="46"/>
      <c r="H71" s="46"/>
      <c r="I71" s="46"/>
      <c r="J71" s="48"/>
    </row>
    <row r="72" ht="150">
      <c r="A72" s="37" t="s">
        <v>633</v>
      </c>
      <c r="B72" s="45"/>
      <c r="C72" s="46"/>
      <c r="D72" s="46"/>
      <c r="E72" s="39" t="s">
        <v>3030</v>
      </c>
      <c r="F72" s="46"/>
      <c r="G72" s="46"/>
      <c r="H72" s="46"/>
      <c r="I72" s="46"/>
      <c r="J72" s="48"/>
    </row>
    <row r="73">
      <c r="A73" s="37" t="s">
        <v>625</v>
      </c>
      <c r="B73" s="37">
        <v>16</v>
      </c>
      <c r="C73" s="38" t="s">
        <v>4917</v>
      </c>
      <c r="D73" s="37" t="s">
        <v>627</v>
      </c>
      <c r="E73" s="39" t="s">
        <v>4918</v>
      </c>
      <c r="F73" s="40" t="s">
        <v>832</v>
      </c>
      <c r="G73" s="41">
        <v>30.690000000000001</v>
      </c>
      <c r="H73" s="42">
        <v>0</v>
      </c>
      <c r="I73" s="43">
        <f>ROUND(G73*H73,P4)</f>
        <v>0</v>
      </c>
      <c r="J73" s="37"/>
      <c r="O73" s="44">
        <f>I73*0.21</f>
        <v>0</v>
      </c>
      <c r="P73">
        <v>3</v>
      </c>
    </row>
    <row r="74" ht="45">
      <c r="A74" s="37" t="s">
        <v>630</v>
      </c>
      <c r="B74" s="45"/>
      <c r="C74" s="46"/>
      <c r="D74" s="46"/>
      <c r="E74" s="39" t="s">
        <v>9992</v>
      </c>
      <c r="F74" s="46"/>
      <c r="G74" s="46"/>
      <c r="H74" s="46"/>
      <c r="I74" s="46"/>
      <c r="J74" s="48"/>
    </row>
    <row r="75">
      <c r="A75" s="37" t="s">
        <v>631</v>
      </c>
      <c r="B75" s="45"/>
      <c r="C75" s="46"/>
      <c r="D75" s="46"/>
      <c r="E75" s="49" t="s">
        <v>10114</v>
      </c>
      <c r="F75" s="46"/>
      <c r="G75" s="46"/>
      <c r="H75" s="46"/>
      <c r="I75" s="46"/>
      <c r="J75" s="48"/>
    </row>
    <row r="76" ht="120">
      <c r="A76" s="37" t="s">
        <v>633</v>
      </c>
      <c r="B76" s="45"/>
      <c r="C76" s="46"/>
      <c r="D76" s="46"/>
      <c r="E76" s="39" t="s">
        <v>4920</v>
      </c>
      <c r="F76" s="46"/>
      <c r="G76" s="46"/>
      <c r="H76" s="46"/>
      <c r="I76" s="46"/>
      <c r="J76" s="48"/>
    </row>
    <row r="77">
      <c r="A77" s="37" t="s">
        <v>625</v>
      </c>
      <c r="B77" s="37">
        <v>17</v>
      </c>
      <c r="C77" s="38" t="s">
        <v>9994</v>
      </c>
      <c r="D77" s="37" t="s">
        <v>627</v>
      </c>
      <c r="E77" s="39" t="s">
        <v>9995</v>
      </c>
      <c r="F77" s="40" t="s">
        <v>832</v>
      </c>
      <c r="G77" s="41">
        <v>133.77699999999999</v>
      </c>
      <c r="H77" s="42">
        <v>0</v>
      </c>
      <c r="I77" s="43">
        <f>ROUND(G77*H77,P4)</f>
        <v>0</v>
      </c>
      <c r="J77" s="37"/>
      <c r="O77" s="44">
        <f>I77*0.21</f>
        <v>0</v>
      </c>
      <c r="P77">
        <v>3</v>
      </c>
    </row>
    <row r="78" ht="60">
      <c r="A78" s="37" t="s">
        <v>630</v>
      </c>
      <c r="B78" s="45"/>
      <c r="C78" s="46"/>
      <c r="D78" s="46"/>
      <c r="E78" s="39" t="s">
        <v>9996</v>
      </c>
      <c r="F78" s="46"/>
      <c r="G78" s="46"/>
      <c r="H78" s="46"/>
      <c r="I78" s="46"/>
      <c r="J78" s="48"/>
    </row>
    <row r="79">
      <c r="A79" s="37" t="s">
        <v>631</v>
      </c>
      <c r="B79" s="45"/>
      <c r="C79" s="46"/>
      <c r="D79" s="46"/>
      <c r="E79" s="49" t="s">
        <v>10115</v>
      </c>
      <c r="F79" s="46"/>
      <c r="G79" s="46"/>
      <c r="H79" s="46"/>
      <c r="I79" s="46"/>
      <c r="J79" s="48"/>
    </row>
    <row r="80" ht="120">
      <c r="A80" s="37" t="s">
        <v>633</v>
      </c>
      <c r="B80" s="45"/>
      <c r="C80" s="46"/>
      <c r="D80" s="46"/>
      <c r="E80" s="39" t="s">
        <v>2643</v>
      </c>
      <c r="F80" s="46"/>
      <c r="G80" s="46"/>
      <c r="H80" s="46"/>
      <c r="I80" s="46"/>
      <c r="J80" s="48"/>
    </row>
    <row r="81">
      <c r="A81" s="37" t="s">
        <v>625</v>
      </c>
      <c r="B81" s="37">
        <v>18</v>
      </c>
      <c r="C81" s="38" t="s">
        <v>9998</v>
      </c>
      <c r="D81" s="37" t="s">
        <v>627</v>
      </c>
      <c r="E81" s="39" t="s">
        <v>9999</v>
      </c>
      <c r="F81" s="40" t="s">
        <v>832</v>
      </c>
      <c r="G81" s="41">
        <v>133.77699999999999</v>
      </c>
      <c r="H81" s="42">
        <v>0</v>
      </c>
      <c r="I81" s="43">
        <f>ROUND(G81*H81,P4)</f>
        <v>0</v>
      </c>
      <c r="J81" s="37"/>
      <c r="O81" s="44">
        <f>I81*0.21</f>
        <v>0</v>
      </c>
      <c r="P81">
        <v>3</v>
      </c>
    </row>
    <row r="82">
      <c r="A82" s="37" t="s">
        <v>630</v>
      </c>
      <c r="B82" s="45"/>
      <c r="C82" s="46"/>
      <c r="D82" s="46"/>
      <c r="E82" s="39" t="s">
        <v>10000</v>
      </c>
      <c r="F82" s="46"/>
      <c r="G82" s="46"/>
      <c r="H82" s="46"/>
      <c r="I82" s="46"/>
      <c r="J82" s="48"/>
    </row>
    <row r="83">
      <c r="A83" s="37" t="s">
        <v>631</v>
      </c>
      <c r="B83" s="45"/>
      <c r="C83" s="46"/>
      <c r="D83" s="46"/>
      <c r="E83" s="49" t="s">
        <v>10115</v>
      </c>
      <c r="F83" s="46"/>
      <c r="G83" s="46"/>
      <c r="H83" s="46"/>
      <c r="I83" s="46"/>
      <c r="J83" s="48"/>
    </row>
    <row r="84" ht="75">
      <c r="A84" s="37" t="s">
        <v>633</v>
      </c>
      <c r="B84" s="45"/>
      <c r="C84" s="46"/>
      <c r="D84" s="46"/>
      <c r="E84" s="39" t="s">
        <v>3919</v>
      </c>
      <c r="F84" s="46"/>
      <c r="G84" s="46"/>
      <c r="H84" s="46"/>
      <c r="I84" s="46"/>
      <c r="J84" s="48"/>
    </row>
    <row r="85">
      <c r="A85" s="37" t="s">
        <v>625</v>
      </c>
      <c r="B85" s="37">
        <v>19</v>
      </c>
      <c r="C85" s="38" t="s">
        <v>10001</v>
      </c>
      <c r="D85" s="37" t="s">
        <v>627</v>
      </c>
      <c r="E85" s="39" t="s">
        <v>10002</v>
      </c>
      <c r="F85" s="40" t="s">
        <v>832</v>
      </c>
      <c r="G85" s="41">
        <v>133.77699999999999</v>
      </c>
      <c r="H85" s="42">
        <v>0</v>
      </c>
      <c r="I85" s="43">
        <f>ROUND(G85*H85,P4)</f>
        <v>0</v>
      </c>
      <c r="J85" s="37"/>
      <c r="O85" s="44">
        <f>I85*0.21</f>
        <v>0</v>
      </c>
      <c r="P85">
        <v>3</v>
      </c>
    </row>
    <row r="86">
      <c r="A86" s="37" t="s">
        <v>630</v>
      </c>
      <c r="B86" s="45"/>
      <c r="C86" s="46"/>
      <c r="D86" s="46"/>
      <c r="E86" s="39" t="s">
        <v>10003</v>
      </c>
      <c r="F86" s="46"/>
      <c r="G86" s="46"/>
      <c r="H86" s="46"/>
      <c r="I86" s="46"/>
      <c r="J86" s="48"/>
    </row>
    <row r="87">
      <c r="A87" s="37" t="s">
        <v>631</v>
      </c>
      <c r="B87" s="45"/>
      <c r="C87" s="46"/>
      <c r="D87" s="46"/>
      <c r="E87" s="49" t="s">
        <v>10115</v>
      </c>
      <c r="F87" s="46"/>
      <c r="G87" s="46"/>
      <c r="H87" s="46"/>
      <c r="I87" s="46"/>
      <c r="J87" s="48"/>
    </row>
    <row r="88" ht="75">
      <c r="A88" s="37" t="s">
        <v>633</v>
      </c>
      <c r="B88" s="50"/>
      <c r="C88" s="51"/>
      <c r="D88" s="51"/>
      <c r="E88" s="39" t="s">
        <v>3919</v>
      </c>
      <c r="F88" s="51"/>
      <c r="G88" s="51"/>
      <c r="H88" s="51"/>
      <c r="I88" s="51"/>
      <c r="J88" s="52"/>
    </row>
  </sheetData>
  <sheetProtection sheet="1" objects="1" scenarios="1" spinCount="100000" saltValue="tZXzsxkpRUBgQwaxmPijQfk/iL/Shg4WIH7WUZdx5euQt+2//Pvaa75Nm/cr0ozKSc1rMgayrQSWp1uhnoLswQ==" hashValue="iIaQK5S/3htM1cawT+Ub+fcHGOOOoK7Hp6tvDP85QXnAS1N1/Qwiaz31DAl9Gv8UmD7Af5uNbGvpmNfiGLw9f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9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10116</v>
      </c>
      <c r="I3" s="25">
        <f>SUMIFS(I9:I135,A9:A135,"SD")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10116</v>
      </c>
      <c r="D5" s="22"/>
      <c r="E5" s="23" t="s">
        <v>430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SUMIFS(I10:I17,A10:A17,"P")</f>
        <v>0</v>
      </c>
      <c r="J9" s="36"/>
    </row>
    <row r="10" ht="45">
      <c r="A10" s="37" t="s">
        <v>625</v>
      </c>
      <c r="B10" s="37">
        <v>1</v>
      </c>
      <c r="C10" s="38" t="s">
        <v>678</v>
      </c>
      <c r="D10" s="37" t="s">
        <v>679</v>
      </c>
      <c r="E10" s="39" t="s">
        <v>680</v>
      </c>
      <c r="F10" s="40" t="s">
        <v>673</v>
      </c>
      <c r="G10" s="41">
        <v>288.07600000000002</v>
      </c>
      <c r="H10" s="42">
        <v>0</v>
      </c>
      <c r="I10" s="43">
        <f>ROUND(G10*H10,P4)</f>
        <v>0</v>
      </c>
      <c r="J10" s="37"/>
      <c r="O10" s="44">
        <f>I10*0.21</f>
        <v>0</v>
      </c>
      <c r="P10">
        <v>3</v>
      </c>
    </row>
    <row r="11">
      <c r="A11" s="37" t="s">
        <v>630</v>
      </c>
      <c r="B11" s="45"/>
      <c r="C11" s="46"/>
      <c r="D11" s="46"/>
      <c r="E11" s="39" t="s">
        <v>681</v>
      </c>
      <c r="F11" s="46"/>
      <c r="G11" s="46"/>
      <c r="H11" s="46"/>
      <c r="I11" s="46"/>
      <c r="J11" s="48"/>
    </row>
    <row r="12" ht="120">
      <c r="A12" s="37" t="s">
        <v>631</v>
      </c>
      <c r="B12" s="45"/>
      <c r="C12" s="46"/>
      <c r="D12" s="46"/>
      <c r="E12" s="49" t="s">
        <v>10117</v>
      </c>
      <c r="F12" s="46"/>
      <c r="G12" s="46"/>
      <c r="H12" s="46"/>
      <c r="I12" s="46"/>
      <c r="J12" s="48"/>
    </row>
    <row r="13" ht="120">
      <c r="A13" s="37" t="s">
        <v>633</v>
      </c>
      <c r="B13" s="45"/>
      <c r="C13" s="46"/>
      <c r="D13" s="46"/>
      <c r="E13" s="39" t="s">
        <v>713</v>
      </c>
      <c r="F13" s="46"/>
      <c r="G13" s="46"/>
      <c r="H13" s="46"/>
      <c r="I13" s="46"/>
      <c r="J13" s="48"/>
    </row>
    <row r="14" ht="60">
      <c r="A14" s="37" t="s">
        <v>625</v>
      </c>
      <c r="B14" s="37">
        <v>2</v>
      </c>
      <c r="C14" s="38" t="s">
        <v>684</v>
      </c>
      <c r="D14" s="37" t="s">
        <v>685</v>
      </c>
      <c r="E14" s="39" t="s">
        <v>686</v>
      </c>
      <c r="F14" s="40" t="s">
        <v>673</v>
      </c>
      <c r="G14" s="41">
        <v>20.893999999999998</v>
      </c>
      <c r="H14" s="42">
        <v>0</v>
      </c>
      <c r="I14" s="43">
        <f>ROUND(G14*H14,P4)</f>
        <v>0</v>
      </c>
      <c r="J14" s="37"/>
      <c r="O14" s="44">
        <f>I14*0.21</f>
        <v>0</v>
      </c>
      <c r="P14">
        <v>3</v>
      </c>
    </row>
    <row r="15">
      <c r="A15" s="37" t="s">
        <v>630</v>
      </c>
      <c r="B15" s="45"/>
      <c r="C15" s="46"/>
      <c r="D15" s="46"/>
      <c r="E15" s="39" t="s">
        <v>681</v>
      </c>
      <c r="F15" s="46"/>
      <c r="G15" s="46"/>
      <c r="H15" s="46"/>
      <c r="I15" s="46"/>
      <c r="J15" s="48"/>
    </row>
    <row r="16" ht="60">
      <c r="A16" s="37" t="s">
        <v>631</v>
      </c>
      <c r="B16" s="45"/>
      <c r="C16" s="46"/>
      <c r="D16" s="46"/>
      <c r="E16" s="49" t="s">
        <v>10118</v>
      </c>
      <c r="F16" s="46"/>
      <c r="G16" s="46"/>
      <c r="H16" s="46"/>
      <c r="I16" s="46"/>
      <c r="J16" s="48"/>
    </row>
    <row r="17" ht="120">
      <c r="A17" s="37" t="s">
        <v>633</v>
      </c>
      <c r="B17" s="45"/>
      <c r="C17" s="46"/>
      <c r="D17" s="46"/>
      <c r="E17" s="39" t="s">
        <v>713</v>
      </c>
      <c r="F17" s="46"/>
      <c r="G17" s="46"/>
      <c r="H17" s="46"/>
      <c r="I17" s="46"/>
      <c r="J17" s="48"/>
    </row>
    <row r="18">
      <c r="A18" s="31" t="s">
        <v>622</v>
      </c>
      <c r="B18" s="32"/>
      <c r="C18" s="33" t="s">
        <v>623</v>
      </c>
      <c r="D18" s="34"/>
      <c r="E18" s="31" t="s">
        <v>624</v>
      </c>
      <c r="F18" s="34"/>
      <c r="G18" s="34"/>
      <c r="H18" s="34"/>
      <c r="I18" s="35">
        <f>SUMIFS(I19:I58,A19:A58,"P")</f>
        <v>0</v>
      </c>
      <c r="J18" s="36"/>
    </row>
    <row r="19">
      <c r="A19" s="37" t="s">
        <v>625</v>
      </c>
      <c r="B19" s="37">
        <v>3</v>
      </c>
      <c r="C19" s="38" t="s">
        <v>1261</v>
      </c>
      <c r="D19" s="37" t="s">
        <v>627</v>
      </c>
      <c r="E19" s="39" t="s">
        <v>1262</v>
      </c>
      <c r="F19" s="40" t="s">
        <v>629</v>
      </c>
      <c r="G19" s="41">
        <v>1099.9079999999999</v>
      </c>
      <c r="H19" s="42">
        <v>0</v>
      </c>
      <c r="I19" s="43">
        <f>ROUND(G19*H19,P4)</f>
        <v>0</v>
      </c>
      <c r="J19" s="37"/>
      <c r="O19" s="44">
        <f>I19*0.21</f>
        <v>0</v>
      </c>
      <c r="P19">
        <v>3</v>
      </c>
    </row>
    <row r="20">
      <c r="A20" s="37" t="s">
        <v>630</v>
      </c>
      <c r="B20" s="45"/>
      <c r="C20" s="46"/>
      <c r="D20" s="46"/>
      <c r="E20" s="39" t="s">
        <v>9952</v>
      </c>
      <c r="F20" s="46"/>
      <c r="G20" s="46"/>
      <c r="H20" s="46"/>
      <c r="I20" s="46"/>
      <c r="J20" s="48"/>
    </row>
    <row r="21" ht="60">
      <c r="A21" s="37" t="s">
        <v>631</v>
      </c>
      <c r="B21" s="45"/>
      <c r="C21" s="46"/>
      <c r="D21" s="46"/>
      <c r="E21" s="49" t="s">
        <v>10119</v>
      </c>
      <c r="F21" s="46"/>
      <c r="G21" s="46"/>
      <c r="H21" s="46"/>
      <c r="I21" s="46"/>
      <c r="J21" s="48"/>
    </row>
    <row r="22" ht="75">
      <c r="A22" s="37" t="s">
        <v>633</v>
      </c>
      <c r="B22" s="45"/>
      <c r="C22" s="46"/>
      <c r="D22" s="46"/>
      <c r="E22" s="39" t="s">
        <v>1264</v>
      </c>
      <c r="F22" s="46"/>
      <c r="G22" s="46"/>
      <c r="H22" s="46"/>
      <c r="I22" s="46"/>
      <c r="J22" s="48"/>
    </row>
    <row r="23">
      <c r="A23" s="37" t="s">
        <v>625</v>
      </c>
      <c r="B23" s="37">
        <v>4</v>
      </c>
      <c r="C23" s="38" t="s">
        <v>1143</v>
      </c>
      <c r="D23" s="37" t="s">
        <v>627</v>
      </c>
      <c r="E23" s="39" t="s">
        <v>1144</v>
      </c>
      <c r="F23" s="40" t="s">
        <v>629</v>
      </c>
      <c r="G23" s="41">
        <v>154.351</v>
      </c>
      <c r="H23" s="42">
        <v>0</v>
      </c>
      <c r="I23" s="43">
        <f>ROUND(G23*H23,P4)</f>
        <v>0</v>
      </c>
      <c r="J23" s="37"/>
      <c r="O23" s="44">
        <f>I23*0.21</f>
        <v>0</v>
      </c>
      <c r="P23">
        <v>3</v>
      </c>
    </row>
    <row r="24">
      <c r="A24" s="37" t="s">
        <v>630</v>
      </c>
      <c r="B24" s="45"/>
      <c r="C24" s="46"/>
      <c r="D24" s="46"/>
      <c r="E24" s="39" t="s">
        <v>9954</v>
      </c>
      <c r="F24" s="46"/>
      <c r="G24" s="46"/>
      <c r="H24" s="46"/>
      <c r="I24" s="46"/>
      <c r="J24" s="48"/>
    </row>
    <row r="25">
      <c r="A25" s="37" t="s">
        <v>631</v>
      </c>
      <c r="B25" s="45"/>
      <c r="C25" s="46"/>
      <c r="D25" s="46"/>
      <c r="E25" s="49" t="s">
        <v>10120</v>
      </c>
      <c r="F25" s="46"/>
      <c r="G25" s="46"/>
      <c r="H25" s="46"/>
      <c r="I25" s="46"/>
      <c r="J25" s="48"/>
    </row>
    <row r="26" ht="409.5">
      <c r="A26" s="37" t="s">
        <v>633</v>
      </c>
      <c r="B26" s="45"/>
      <c r="C26" s="46"/>
      <c r="D26" s="46"/>
      <c r="E26" s="39" t="s">
        <v>1147</v>
      </c>
      <c r="F26" s="46"/>
      <c r="G26" s="46"/>
      <c r="H26" s="46"/>
      <c r="I26" s="46"/>
      <c r="J26" s="48"/>
    </row>
    <row r="27">
      <c r="A27" s="37" t="s">
        <v>625</v>
      </c>
      <c r="B27" s="37">
        <v>5</v>
      </c>
      <c r="C27" s="38" t="s">
        <v>1148</v>
      </c>
      <c r="D27" s="37" t="s">
        <v>627</v>
      </c>
      <c r="E27" s="39" t="s">
        <v>1149</v>
      </c>
      <c r="F27" s="40" t="s">
        <v>629</v>
      </c>
      <c r="G27" s="41">
        <v>83.911000000000001</v>
      </c>
      <c r="H27" s="42">
        <v>0</v>
      </c>
      <c r="I27" s="43">
        <f>ROUND(G27*H27,P4)</f>
        <v>0</v>
      </c>
      <c r="J27" s="37"/>
      <c r="O27" s="44">
        <f>I27*0.21</f>
        <v>0</v>
      </c>
      <c r="P27">
        <v>3</v>
      </c>
    </row>
    <row r="28" ht="30">
      <c r="A28" s="37" t="s">
        <v>630</v>
      </c>
      <c r="B28" s="45"/>
      <c r="C28" s="46"/>
      <c r="D28" s="46"/>
      <c r="E28" s="39" t="s">
        <v>9956</v>
      </c>
      <c r="F28" s="46"/>
      <c r="G28" s="46"/>
      <c r="H28" s="46"/>
      <c r="I28" s="46"/>
      <c r="J28" s="48"/>
    </row>
    <row r="29">
      <c r="A29" s="37" t="s">
        <v>631</v>
      </c>
      <c r="B29" s="45"/>
      <c r="C29" s="46"/>
      <c r="D29" s="46"/>
      <c r="E29" s="49" t="s">
        <v>10121</v>
      </c>
      <c r="F29" s="46"/>
      <c r="G29" s="46"/>
      <c r="H29" s="46"/>
      <c r="I29" s="46"/>
      <c r="J29" s="48"/>
    </row>
    <row r="30" ht="409.5">
      <c r="A30" s="37" t="s">
        <v>633</v>
      </c>
      <c r="B30" s="45"/>
      <c r="C30" s="46"/>
      <c r="D30" s="46"/>
      <c r="E30" s="39" t="s">
        <v>1152</v>
      </c>
      <c r="F30" s="46"/>
      <c r="G30" s="46"/>
      <c r="H30" s="46"/>
      <c r="I30" s="46"/>
      <c r="J30" s="48"/>
    </row>
    <row r="31">
      <c r="A31" s="37" t="s">
        <v>625</v>
      </c>
      <c r="B31" s="37">
        <v>6</v>
      </c>
      <c r="C31" s="38" t="s">
        <v>1153</v>
      </c>
      <c r="D31" s="37" t="s">
        <v>627</v>
      </c>
      <c r="E31" s="39" t="s">
        <v>1154</v>
      </c>
      <c r="F31" s="40" t="s">
        <v>629</v>
      </c>
      <c r="G31" s="41">
        <v>1.2110000000000001</v>
      </c>
      <c r="H31" s="42">
        <v>0</v>
      </c>
      <c r="I31" s="43">
        <f>ROUND(G31*H31,P4)</f>
        <v>0</v>
      </c>
      <c r="J31" s="37"/>
      <c r="O31" s="44">
        <f>I31*0.21</f>
        <v>0</v>
      </c>
      <c r="P31">
        <v>3</v>
      </c>
    </row>
    <row r="32">
      <c r="A32" s="37" t="s">
        <v>630</v>
      </c>
      <c r="B32" s="45"/>
      <c r="C32" s="46"/>
      <c r="D32" s="46"/>
      <c r="E32" s="39" t="s">
        <v>9958</v>
      </c>
      <c r="F32" s="46"/>
      <c r="G32" s="46"/>
      <c r="H32" s="46"/>
      <c r="I32" s="46"/>
      <c r="J32" s="48"/>
    </row>
    <row r="33">
      <c r="A33" s="37" t="s">
        <v>631</v>
      </c>
      <c r="B33" s="45"/>
      <c r="C33" s="46"/>
      <c r="D33" s="46"/>
      <c r="E33" s="49" t="s">
        <v>10122</v>
      </c>
      <c r="F33" s="46"/>
      <c r="G33" s="46"/>
      <c r="H33" s="46"/>
      <c r="I33" s="46"/>
      <c r="J33" s="48"/>
    </row>
    <row r="34" ht="409.5">
      <c r="A34" s="37" t="s">
        <v>633</v>
      </c>
      <c r="B34" s="45"/>
      <c r="C34" s="46"/>
      <c r="D34" s="46"/>
      <c r="E34" s="39" t="s">
        <v>1152</v>
      </c>
      <c r="F34" s="46"/>
      <c r="G34" s="46"/>
      <c r="H34" s="46"/>
      <c r="I34" s="46"/>
      <c r="J34" s="48"/>
    </row>
    <row r="35">
      <c r="A35" s="37" t="s">
        <v>625</v>
      </c>
      <c r="B35" s="37">
        <v>7</v>
      </c>
      <c r="C35" s="38" t="s">
        <v>1281</v>
      </c>
      <c r="D35" s="37" t="s">
        <v>627</v>
      </c>
      <c r="E35" s="39" t="s">
        <v>1282</v>
      </c>
      <c r="F35" s="40" t="s">
        <v>629</v>
      </c>
      <c r="G35" s="41">
        <v>1099.9079999999999</v>
      </c>
      <c r="H35" s="42">
        <v>0</v>
      </c>
      <c r="I35" s="43">
        <f>ROUND(G35*H35,P4)</f>
        <v>0</v>
      </c>
      <c r="J35" s="37"/>
      <c r="O35" s="44">
        <f>I35*0.21</f>
        <v>0</v>
      </c>
      <c r="P35">
        <v>3</v>
      </c>
    </row>
    <row r="36">
      <c r="A36" s="37" t="s">
        <v>630</v>
      </c>
      <c r="B36" s="45"/>
      <c r="C36" s="46"/>
      <c r="D36" s="46"/>
      <c r="E36" s="39" t="s">
        <v>9960</v>
      </c>
      <c r="F36" s="46"/>
      <c r="G36" s="46"/>
      <c r="H36" s="46"/>
      <c r="I36" s="46"/>
      <c r="J36" s="48"/>
    </row>
    <row r="37">
      <c r="A37" s="37" t="s">
        <v>631</v>
      </c>
      <c r="B37" s="45"/>
      <c r="C37" s="46"/>
      <c r="D37" s="46"/>
      <c r="E37" s="49" t="s">
        <v>10123</v>
      </c>
      <c r="F37" s="46"/>
      <c r="G37" s="46"/>
      <c r="H37" s="46"/>
      <c r="I37" s="46"/>
      <c r="J37" s="48"/>
    </row>
    <row r="38" ht="270">
      <c r="A38" s="37" t="s">
        <v>633</v>
      </c>
      <c r="B38" s="45"/>
      <c r="C38" s="46"/>
      <c r="D38" s="46"/>
      <c r="E38" s="39" t="s">
        <v>1284</v>
      </c>
      <c r="F38" s="46"/>
      <c r="G38" s="46"/>
      <c r="H38" s="46"/>
      <c r="I38" s="46"/>
      <c r="J38" s="48"/>
    </row>
    <row r="39">
      <c r="A39" s="37" t="s">
        <v>625</v>
      </c>
      <c r="B39" s="37">
        <v>8</v>
      </c>
      <c r="C39" s="38" t="s">
        <v>1292</v>
      </c>
      <c r="D39" s="37" t="s">
        <v>627</v>
      </c>
      <c r="E39" s="39" t="s">
        <v>1293</v>
      </c>
      <c r="F39" s="40" t="s">
        <v>629</v>
      </c>
      <c r="G39" s="41">
        <v>1398.55</v>
      </c>
      <c r="H39" s="42">
        <v>0</v>
      </c>
      <c r="I39" s="43">
        <f>ROUND(G39*H39,P4)</f>
        <v>0</v>
      </c>
      <c r="J39" s="37"/>
      <c r="O39" s="44">
        <f>I39*0.21</f>
        <v>0</v>
      </c>
      <c r="P39">
        <v>3</v>
      </c>
    </row>
    <row r="40">
      <c r="A40" s="37" t="s">
        <v>630</v>
      </c>
      <c r="B40" s="45"/>
      <c r="C40" s="46"/>
      <c r="D40" s="46"/>
      <c r="E40" s="39" t="s">
        <v>9962</v>
      </c>
      <c r="F40" s="46"/>
      <c r="G40" s="46"/>
      <c r="H40" s="46"/>
      <c r="I40" s="46"/>
      <c r="J40" s="48"/>
    </row>
    <row r="41">
      <c r="A41" s="37" t="s">
        <v>631</v>
      </c>
      <c r="B41" s="45"/>
      <c r="C41" s="46"/>
      <c r="D41" s="46"/>
      <c r="E41" s="49" t="s">
        <v>10124</v>
      </c>
      <c r="F41" s="46"/>
      <c r="G41" s="46"/>
      <c r="H41" s="46"/>
      <c r="I41" s="46"/>
      <c r="J41" s="48"/>
    </row>
    <row r="42" ht="405">
      <c r="A42" s="37" t="s">
        <v>633</v>
      </c>
      <c r="B42" s="45"/>
      <c r="C42" s="46"/>
      <c r="D42" s="46"/>
      <c r="E42" s="39" t="s">
        <v>1295</v>
      </c>
      <c r="F42" s="46"/>
      <c r="G42" s="46"/>
      <c r="H42" s="46"/>
      <c r="I42" s="46"/>
      <c r="J42" s="48"/>
    </row>
    <row r="43">
      <c r="A43" s="37" t="s">
        <v>625</v>
      </c>
      <c r="B43" s="37">
        <v>9</v>
      </c>
      <c r="C43" s="38" t="s">
        <v>3074</v>
      </c>
      <c r="D43" s="37" t="s">
        <v>627</v>
      </c>
      <c r="E43" s="39" t="s">
        <v>3075</v>
      </c>
      <c r="F43" s="40" t="s">
        <v>629</v>
      </c>
      <c r="G43" s="41">
        <v>6.5899999999999999</v>
      </c>
      <c r="H43" s="42">
        <v>0</v>
      </c>
      <c r="I43" s="43">
        <f>ROUND(G43*H43,P4)</f>
        <v>0</v>
      </c>
      <c r="J43" s="37"/>
      <c r="O43" s="44">
        <f>I43*0.21</f>
        <v>0</v>
      </c>
      <c r="P43">
        <v>3</v>
      </c>
    </row>
    <row r="44">
      <c r="A44" s="37" t="s">
        <v>630</v>
      </c>
      <c r="B44" s="45"/>
      <c r="C44" s="46"/>
      <c r="D44" s="46"/>
      <c r="E44" s="39" t="s">
        <v>9962</v>
      </c>
      <c r="F44" s="46"/>
      <c r="G44" s="46"/>
      <c r="H44" s="46"/>
      <c r="I44" s="46"/>
      <c r="J44" s="48"/>
    </row>
    <row r="45">
      <c r="A45" s="37" t="s">
        <v>631</v>
      </c>
      <c r="B45" s="45"/>
      <c r="C45" s="46"/>
      <c r="D45" s="46"/>
      <c r="E45" s="49" t="s">
        <v>10125</v>
      </c>
      <c r="F45" s="46"/>
      <c r="G45" s="46"/>
      <c r="H45" s="46"/>
      <c r="I45" s="46"/>
      <c r="J45" s="48"/>
    </row>
    <row r="46" ht="345">
      <c r="A46" s="37" t="s">
        <v>633</v>
      </c>
      <c r="B46" s="45"/>
      <c r="C46" s="46"/>
      <c r="D46" s="46"/>
      <c r="E46" s="39" t="s">
        <v>9660</v>
      </c>
      <c r="F46" s="46"/>
      <c r="G46" s="46"/>
      <c r="H46" s="46"/>
      <c r="I46" s="46"/>
      <c r="J46" s="48"/>
    </row>
    <row r="47">
      <c r="A47" s="37" t="s">
        <v>625</v>
      </c>
      <c r="B47" s="37">
        <v>10</v>
      </c>
      <c r="C47" s="38" t="s">
        <v>1296</v>
      </c>
      <c r="D47" s="37" t="s">
        <v>627</v>
      </c>
      <c r="E47" s="39" t="s">
        <v>1297</v>
      </c>
      <c r="F47" s="40" t="s">
        <v>629</v>
      </c>
      <c r="G47" s="41">
        <v>44.393999999999998</v>
      </c>
      <c r="H47" s="42">
        <v>0</v>
      </c>
      <c r="I47" s="43">
        <f>ROUND(G47*H47,P4)</f>
        <v>0</v>
      </c>
      <c r="J47" s="37"/>
      <c r="O47" s="44">
        <f>I47*0.21</f>
        <v>0</v>
      </c>
      <c r="P47">
        <v>3</v>
      </c>
    </row>
    <row r="48" ht="30">
      <c r="A48" s="37" t="s">
        <v>630</v>
      </c>
      <c r="B48" s="45"/>
      <c r="C48" s="46"/>
      <c r="D48" s="46"/>
      <c r="E48" s="39" t="s">
        <v>9965</v>
      </c>
      <c r="F48" s="46"/>
      <c r="G48" s="46"/>
      <c r="H48" s="46"/>
      <c r="I48" s="46"/>
      <c r="J48" s="48"/>
    </row>
    <row r="49">
      <c r="A49" s="37" t="s">
        <v>631</v>
      </c>
      <c r="B49" s="45"/>
      <c r="C49" s="46"/>
      <c r="D49" s="46"/>
      <c r="E49" s="49" t="s">
        <v>9966</v>
      </c>
      <c r="F49" s="46"/>
      <c r="G49" s="46"/>
      <c r="H49" s="46"/>
      <c r="I49" s="46"/>
      <c r="J49" s="48"/>
    </row>
    <row r="50" ht="330">
      <c r="A50" s="37" t="s">
        <v>633</v>
      </c>
      <c r="B50" s="45"/>
      <c r="C50" s="46"/>
      <c r="D50" s="46"/>
      <c r="E50" s="39" t="s">
        <v>1299</v>
      </c>
      <c r="F50" s="46"/>
      <c r="G50" s="46"/>
      <c r="H50" s="46"/>
      <c r="I50" s="46"/>
      <c r="J50" s="48"/>
    </row>
    <row r="51">
      <c r="A51" s="37" t="s">
        <v>625</v>
      </c>
      <c r="B51" s="37">
        <v>11</v>
      </c>
      <c r="C51" s="38" t="s">
        <v>1308</v>
      </c>
      <c r="D51" s="37" t="s">
        <v>627</v>
      </c>
      <c r="E51" s="39" t="s">
        <v>1309</v>
      </c>
      <c r="F51" s="40" t="s">
        <v>832</v>
      </c>
      <c r="G51" s="41">
        <v>2695.8899999999999</v>
      </c>
      <c r="H51" s="42">
        <v>0</v>
      </c>
      <c r="I51" s="43">
        <f>ROUND(G51*H51,P4)</f>
        <v>0</v>
      </c>
      <c r="J51" s="37"/>
      <c r="O51" s="44">
        <f>I51*0.21</f>
        <v>0</v>
      </c>
      <c r="P51">
        <v>3</v>
      </c>
    </row>
    <row r="52">
      <c r="A52" s="37" t="s">
        <v>630</v>
      </c>
      <c r="B52" s="45"/>
      <c r="C52" s="46"/>
      <c r="D52" s="46"/>
      <c r="E52" s="39" t="s">
        <v>9952</v>
      </c>
      <c r="F52" s="46"/>
      <c r="G52" s="46"/>
      <c r="H52" s="46"/>
      <c r="I52" s="46"/>
      <c r="J52" s="48"/>
    </row>
    <row r="53">
      <c r="A53" s="37" t="s">
        <v>631</v>
      </c>
      <c r="B53" s="45"/>
      <c r="C53" s="46"/>
      <c r="D53" s="46"/>
      <c r="E53" s="49" t="s">
        <v>10126</v>
      </c>
      <c r="F53" s="46"/>
      <c r="G53" s="46"/>
      <c r="H53" s="46"/>
      <c r="I53" s="46"/>
      <c r="J53" s="48"/>
    </row>
    <row r="54" ht="75">
      <c r="A54" s="37" t="s">
        <v>633</v>
      </c>
      <c r="B54" s="45"/>
      <c r="C54" s="46"/>
      <c r="D54" s="46"/>
      <c r="E54" s="39" t="s">
        <v>1311</v>
      </c>
      <c r="F54" s="46"/>
      <c r="G54" s="46"/>
      <c r="H54" s="46"/>
      <c r="I54" s="46"/>
      <c r="J54" s="48"/>
    </row>
    <row r="55">
      <c r="A55" s="37" t="s">
        <v>625</v>
      </c>
      <c r="B55" s="37">
        <v>12</v>
      </c>
      <c r="C55" s="38" t="s">
        <v>9153</v>
      </c>
      <c r="D55" s="37" t="s">
        <v>627</v>
      </c>
      <c r="E55" s="39" t="s">
        <v>9154</v>
      </c>
      <c r="F55" s="40" t="s">
        <v>629</v>
      </c>
      <c r="G55" s="41">
        <v>1099.9079999999999</v>
      </c>
      <c r="H55" s="42">
        <v>0</v>
      </c>
      <c r="I55" s="43">
        <f>ROUND(G55*H55,P4)</f>
        <v>0</v>
      </c>
      <c r="J55" s="37"/>
      <c r="O55" s="44">
        <f>I55*0.21</f>
        <v>0</v>
      </c>
      <c r="P55">
        <v>3</v>
      </c>
    </row>
    <row r="56">
      <c r="A56" s="37" t="s">
        <v>630</v>
      </c>
      <c r="B56" s="45"/>
      <c r="C56" s="46"/>
      <c r="D56" s="46"/>
      <c r="E56" s="39" t="s">
        <v>9968</v>
      </c>
      <c r="F56" s="46"/>
      <c r="G56" s="46"/>
      <c r="H56" s="46"/>
      <c r="I56" s="46"/>
      <c r="J56" s="48"/>
    </row>
    <row r="57">
      <c r="A57" s="37" t="s">
        <v>631</v>
      </c>
      <c r="B57" s="45"/>
      <c r="C57" s="46"/>
      <c r="D57" s="46"/>
      <c r="E57" s="49" t="s">
        <v>10123</v>
      </c>
      <c r="F57" s="46"/>
      <c r="G57" s="46"/>
      <c r="H57" s="46"/>
      <c r="I57" s="46"/>
      <c r="J57" s="48"/>
    </row>
    <row r="58" ht="120">
      <c r="A58" s="37" t="s">
        <v>633</v>
      </c>
      <c r="B58" s="45"/>
      <c r="C58" s="46"/>
      <c r="D58" s="46"/>
      <c r="E58" s="39" t="s">
        <v>9156</v>
      </c>
      <c r="F58" s="46"/>
      <c r="G58" s="46"/>
      <c r="H58" s="46"/>
      <c r="I58" s="46"/>
      <c r="J58" s="48"/>
    </row>
    <row r="59">
      <c r="A59" s="31" t="s">
        <v>622</v>
      </c>
      <c r="B59" s="32"/>
      <c r="C59" s="33" t="s">
        <v>1162</v>
      </c>
      <c r="D59" s="34"/>
      <c r="E59" s="31" t="s">
        <v>1496</v>
      </c>
      <c r="F59" s="34"/>
      <c r="G59" s="34"/>
      <c r="H59" s="34"/>
      <c r="I59" s="35">
        <f>SUMIFS(I60:I63,A60:A63,"P")</f>
        <v>0</v>
      </c>
      <c r="J59" s="36"/>
    </row>
    <row r="60">
      <c r="A60" s="37" t="s">
        <v>625</v>
      </c>
      <c r="B60" s="37">
        <v>13</v>
      </c>
      <c r="C60" s="38" t="s">
        <v>9969</v>
      </c>
      <c r="D60" s="37" t="s">
        <v>627</v>
      </c>
      <c r="E60" s="39" t="s">
        <v>9970</v>
      </c>
      <c r="F60" s="40" t="s">
        <v>832</v>
      </c>
      <c r="G60" s="41">
        <v>3446.73</v>
      </c>
      <c r="H60" s="42">
        <v>0</v>
      </c>
      <c r="I60" s="43">
        <f>ROUND(G60*H60,P4)</f>
        <v>0</v>
      </c>
      <c r="J60" s="37"/>
      <c r="O60" s="44">
        <f>I60*0.21</f>
        <v>0</v>
      </c>
      <c r="P60">
        <v>3</v>
      </c>
    </row>
    <row r="61">
      <c r="A61" s="37" t="s">
        <v>630</v>
      </c>
      <c r="B61" s="45"/>
      <c r="C61" s="46"/>
      <c r="D61" s="46"/>
      <c r="E61" s="39" t="s">
        <v>9952</v>
      </c>
      <c r="F61" s="46"/>
      <c r="G61" s="46"/>
      <c r="H61" s="46"/>
      <c r="I61" s="46"/>
      <c r="J61" s="48"/>
    </row>
    <row r="62">
      <c r="A62" s="37" t="s">
        <v>631</v>
      </c>
      <c r="B62" s="45"/>
      <c r="C62" s="46"/>
      <c r="D62" s="46"/>
      <c r="E62" s="49" t="s">
        <v>10127</v>
      </c>
      <c r="F62" s="46"/>
      <c r="G62" s="46"/>
      <c r="H62" s="46"/>
      <c r="I62" s="46"/>
      <c r="J62" s="48"/>
    </row>
    <row r="63" ht="105">
      <c r="A63" s="37" t="s">
        <v>633</v>
      </c>
      <c r="B63" s="45"/>
      <c r="C63" s="46"/>
      <c r="D63" s="46"/>
      <c r="E63" s="39" t="s">
        <v>9972</v>
      </c>
      <c r="F63" s="46"/>
      <c r="G63" s="46"/>
      <c r="H63" s="46"/>
      <c r="I63" s="46"/>
      <c r="J63" s="48"/>
    </row>
    <row r="64">
      <c r="A64" s="31" t="s">
        <v>622</v>
      </c>
      <c r="B64" s="32"/>
      <c r="C64" s="33" t="s">
        <v>835</v>
      </c>
      <c r="D64" s="34"/>
      <c r="E64" s="31" t="s">
        <v>836</v>
      </c>
      <c r="F64" s="34"/>
      <c r="G64" s="34"/>
      <c r="H64" s="34"/>
      <c r="I64" s="35">
        <f>SUMIFS(I65:I84,A65:A84,"P")</f>
        <v>0</v>
      </c>
      <c r="J64" s="36"/>
    </row>
    <row r="65">
      <c r="A65" s="37" t="s">
        <v>625</v>
      </c>
      <c r="B65" s="37">
        <v>14</v>
      </c>
      <c r="C65" s="38" t="s">
        <v>1355</v>
      </c>
      <c r="D65" s="37" t="s">
        <v>627</v>
      </c>
      <c r="E65" s="39" t="s">
        <v>1356</v>
      </c>
      <c r="F65" s="40" t="s">
        <v>629</v>
      </c>
      <c r="G65" s="41">
        <v>1.3799999999999999</v>
      </c>
      <c r="H65" s="42">
        <v>0</v>
      </c>
      <c r="I65" s="43">
        <f>ROUND(G65*H65,P4)</f>
        <v>0</v>
      </c>
      <c r="J65" s="37"/>
      <c r="O65" s="44">
        <f>I65*0.21</f>
        <v>0</v>
      </c>
      <c r="P65">
        <v>3</v>
      </c>
    </row>
    <row r="66">
      <c r="A66" s="37" t="s">
        <v>630</v>
      </c>
      <c r="B66" s="45"/>
      <c r="C66" s="46"/>
      <c r="D66" s="46"/>
      <c r="E66" s="39" t="s">
        <v>9973</v>
      </c>
      <c r="F66" s="46"/>
      <c r="G66" s="46"/>
      <c r="H66" s="46"/>
      <c r="I66" s="46"/>
      <c r="J66" s="48"/>
    </row>
    <row r="67">
      <c r="A67" s="37" t="s">
        <v>631</v>
      </c>
      <c r="B67" s="45"/>
      <c r="C67" s="46"/>
      <c r="D67" s="46"/>
      <c r="E67" s="49" t="s">
        <v>9974</v>
      </c>
      <c r="F67" s="46"/>
      <c r="G67" s="46"/>
      <c r="H67" s="46"/>
      <c r="I67" s="46"/>
      <c r="J67" s="48"/>
    </row>
    <row r="68" ht="409.5">
      <c r="A68" s="37" t="s">
        <v>633</v>
      </c>
      <c r="B68" s="45"/>
      <c r="C68" s="46"/>
      <c r="D68" s="46"/>
      <c r="E68" s="39" t="s">
        <v>1337</v>
      </c>
      <c r="F68" s="46"/>
      <c r="G68" s="46"/>
      <c r="H68" s="46"/>
      <c r="I68" s="46"/>
      <c r="J68" s="48"/>
    </row>
    <row r="69">
      <c r="A69" s="37" t="s">
        <v>625</v>
      </c>
      <c r="B69" s="37">
        <v>15</v>
      </c>
      <c r="C69" s="38" t="s">
        <v>1782</v>
      </c>
      <c r="D69" s="37" t="s">
        <v>627</v>
      </c>
      <c r="E69" s="39" t="s">
        <v>1783</v>
      </c>
      <c r="F69" s="40" t="s">
        <v>629</v>
      </c>
      <c r="G69" s="41">
        <v>2.5110000000000001</v>
      </c>
      <c r="H69" s="42">
        <v>0</v>
      </c>
      <c r="I69" s="43">
        <f>ROUND(G69*H69,P4)</f>
        <v>0</v>
      </c>
      <c r="J69" s="37"/>
      <c r="O69" s="44">
        <f>I69*0.21</f>
        <v>0</v>
      </c>
      <c r="P69">
        <v>3</v>
      </c>
    </row>
    <row r="70">
      <c r="A70" s="37" t="s">
        <v>630</v>
      </c>
      <c r="B70" s="45"/>
      <c r="C70" s="46"/>
      <c r="D70" s="46"/>
      <c r="E70" s="39" t="s">
        <v>9973</v>
      </c>
      <c r="F70" s="46"/>
      <c r="G70" s="46"/>
      <c r="H70" s="46"/>
      <c r="I70" s="46"/>
      <c r="J70" s="48"/>
    </row>
    <row r="71">
      <c r="A71" s="37" t="s">
        <v>631</v>
      </c>
      <c r="B71" s="45"/>
      <c r="C71" s="46"/>
      <c r="D71" s="46"/>
      <c r="E71" s="49" t="s">
        <v>10128</v>
      </c>
      <c r="F71" s="46"/>
      <c r="G71" s="46"/>
      <c r="H71" s="46"/>
      <c r="I71" s="46"/>
      <c r="J71" s="48"/>
    </row>
    <row r="72" ht="409.5">
      <c r="A72" s="37" t="s">
        <v>633</v>
      </c>
      <c r="B72" s="45"/>
      <c r="C72" s="46"/>
      <c r="D72" s="46"/>
      <c r="E72" s="39" t="s">
        <v>1337</v>
      </c>
      <c r="F72" s="46"/>
      <c r="G72" s="46"/>
      <c r="H72" s="46"/>
      <c r="I72" s="46"/>
      <c r="J72" s="48"/>
    </row>
    <row r="73">
      <c r="A73" s="37" t="s">
        <v>625</v>
      </c>
      <c r="B73" s="37">
        <v>16</v>
      </c>
      <c r="C73" s="38" t="s">
        <v>9976</v>
      </c>
      <c r="D73" s="37" t="s">
        <v>627</v>
      </c>
      <c r="E73" s="39" t="s">
        <v>9977</v>
      </c>
      <c r="F73" s="40" t="s">
        <v>629</v>
      </c>
      <c r="G73" s="41">
        <v>2.2080000000000002</v>
      </c>
      <c r="H73" s="42">
        <v>0</v>
      </c>
      <c r="I73" s="43">
        <f>ROUND(G73*H73,P4)</f>
        <v>0</v>
      </c>
      <c r="J73" s="37"/>
      <c r="O73" s="44">
        <f>I73*0.21</f>
        <v>0</v>
      </c>
      <c r="P73">
        <v>3</v>
      </c>
    </row>
    <row r="74">
      <c r="A74" s="37" t="s">
        <v>630</v>
      </c>
      <c r="B74" s="45"/>
      <c r="C74" s="46"/>
      <c r="D74" s="46"/>
      <c r="E74" s="39" t="s">
        <v>9973</v>
      </c>
      <c r="F74" s="46"/>
      <c r="G74" s="46"/>
      <c r="H74" s="46"/>
      <c r="I74" s="46"/>
      <c r="J74" s="48"/>
    </row>
    <row r="75">
      <c r="A75" s="37" t="s">
        <v>631</v>
      </c>
      <c r="B75" s="45"/>
      <c r="C75" s="46"/>
      <c r="D75" s="46"/>
      <c r="E75" s="49" t="s">
        <v>9978</v>
      </c>
      <c r="F75" s="46"/>
      <c r="G75" s="46"/>
      <c r="H75" s="46"/>
      <c r="I75" s="46"/>
      <c r="J75" s="48"/>
    </row>
    <row r="76" ht="409.5">
      <c r="A76" s="37" t="s">
        <v>633</v>
      </c>
      <c r="B76" s="45"/>
      <c r="C76" s="46"/>
      <c r="D76" s="46"/>
      <c r="E76" s="39" t="s">
        <v>4204</v>
      </c>
      <c r="F76" s="46"/>
      <c r="G76" s="46"/>
      <c r="H76" s="46"/>
      <c r="I76" s="46"/>
      <c r="J76" s="48"/>
    </row>
    <row r="77">
      <c r="A77" s="37" t="s">
        <v>625</v>
      </c>
      <c r="B77" s="37">
        <v>17</v>
      </c>
      <c r="C77" s="38" t="s">
        <v>1368</v>
      </c>
      <c r="D77" s="37" t="s">
        <v>627</v>
      </c>
      <c r="E77" s="39" t="s">
        <v>1369</v>
      </c>
      <c r="F77" s="40" t="s">
        <v>629</v>
      </c>
      <c r="G77" s="41">
        <v>4.9669999999999996</v>
      </c>
      <c r="H77" s="42">
        <v>0</v>
      </c>
      <c r="I77" s="43">
        <f>ROUND(G77*H77,P4)</f>
        <v>0</v>
      </c>
      <c r="J77" s="37"/>
      <c r="O77" s="44">
        <f>I77*0.21</f>
        <v>0</v>
      </c>
      <c r="P77">
        <v>3</v>
      </c>
    </row>
    <row r="78">
      <c r="A78" s="37" t="s">
        <v>630</v>
      </c>
      <c r="B78" s="45"/>
      <c r="C78" s="46"/>
      <c r="D78" s="46"/>
      <c r="E78" s="39" t="s">
        <v>9979</v>
      </c>
      <c r="F78" s="46"/>
      <c r="G78" s="46"/>
      <c r="H78" s="46"/>
      <c r="I78" s="46"/>
      <c r="J78" s="48"/>
    </row>
    <row r="79" ht="45">
      <c r="A79" s="37" t="s">
        <v>631</v>
      </c>
      <c r="B79" s="45"/>
      <c r="C79" s="46"/>
      <c r="D79" s="46"/>
      <c r="E79" s="49" t="s">
        <v>10129</v>
      </c>
      <c r="F79" s="46"/>
      <c r="G79" s="46"/>
      <c r="H79" s="46"/>
      <c r="I79" s="46"/>
      <c r="J79" s="48"/>
    </row>
    <row r="80" ht="150">
      <c r="A80" s="37" t="s">
        <v>633</v>
      </c>
      <c r="B80" s="45"/>
      <c r="C80" s="46"/>
      <c r="D80" s="46"/>
      <c r="E80" s="39" t="s">
        <v>1371</v>
      </c>
      <c r="F80" s="46"/>
      <c r="G80" s="46"/>
      <c r="H80" s="46"/>
      <c r="I80" s="46"/>
      <c r="J80" s="48"/>
    </row>
    <row r="81">
      <c r="A81" s="37" t="s">
        <v>625</v>
      </c>
      <c r="B81" s="37">
        <v>18</v>
      </c>
      <c r="C81" s="38" t="s">
        <v>4776</v>
      </c>
      <c r="D81" s="37" t="s">
        <v>627</v>
      </c>
      <c r="E81" s="39" t="s">
        <v>4777</v>
      </c>
      <c r="F81" s="40" t="s">
        <v>629</v>
      </c>
      <c r="G81" s="41">
        <v>2.4460000000000002</v>
      </c>
      <c r="H81" s="42">
        <v>0</v>
      </c>
      <c r="I81" s="43">
        <f>ROUND(G81*H81,P4)</f>
        <v>0</v>
      </c>
      <c r="J81" s="37"/>
      <c r="O81" s="44">
        <f>I81*0.21</f>
        <v>0</v>
      </c>
      <c r="P81">
        <v>3</v>
      </c>
    </row>
    <row r="82">
      <c r="A82" s="37" t="s">
        <v>630</v>
      </c>
      <c r="B82" s="45"/>
      <c r="C82" s="46"/>
      <c r="D82" s="46"/>
      <c r="E82" s="39" t="s">
        <v>9973</v>
      </c>
      <c r="F82" s="46"/>
      <c r="G82" s="46"/>
      <c r="H82" s="46"/>
      <c r="I82" s="46"/>
      <c r="J82" s="48"/>
    </row>
    <row r="83" ht="45">
      <c r="A83" s="37" t="s">
        <v>631</v>
      </c>
      <c r="B83" s="45"/>
      <c r="C83" s="46"/>
      <c r="D83" s="46"/>
      <c r="E83" s="49" t="s">
        <v>10130</v>
      </c>
      <c r="F83" s="46"/>
      <c r="G83" s="46"/>
      <c r="H83" s="46"/>
      <c r="I83" s="46"/>
      <c r="J83" s="48"/>
    </row>
    <row r="84" ht="409.5">
      <c r="A84" s="37" t="s">
        <v>633</v>
      </c>
      <c r="B84" s="45"/>
      <c r="C84" s="46"/>
      <c r="D84" s="46"/>
      <c r="E84" s="39" t="s">
        <v>4037</v>
      </c>
      <c r="F84" s="46"/>
      <c r="G84" s="46"/>
      <c r="H84" s="46"/>
      <c r="I84" s="46"/>
      <c r="J84" s="48"/>
    </row>
    <row r="85">
      <c r="A85" s="31" t="s">
        <v>622</v>
      </c>
      <c r="B85" s="32"/>
      <c r="C85" s="33" t="s">
        <v>731</v>
      </c>
      <c r="D85" s="34"/>
      <c r="E85" s="31" t="s">
        <v>1019</v>
      </c>
      <c r="F85" s="34"/>
      <c r="G85" s="34"/>
      <c r="H85" s="34"/>
      <c r="I85" s="35">
        <f>SUMIFS(I86:I117,A86:A117,"P")</f>
        <v>0</v>
      </c>
      <c r="J85" s="36"/>
    </row>
    <row r="86" ht="30">
      <c r="A86" s="37" t="s">
        <v>625</v>
      </c>
      <c r="B86" s="37">
        <v>19</v>
      </c>
      <c r="C86" s="38" t="s">
        <v>9171</v>
      </c>
      <c r="D86" s="37" t="s">
        <v>627</v>
      </c>
      <c r="E86" s="39" t="s">
        <v>9172</v>
      </c>
      <c r="F86" s="40" t="s">
        <v>832</v>
      </c>
      <c r="G86" s="41">
        <v>1895.3099999999999</v>
      </c>
      <c r="H86" s="42">
        <v>0</v>
      </c>
      <c r="I86" s="43">
        <f>ROUND(G86*H86,P4)</f>
        <v>0</v>
      </c>
      <c r="J86" s="37"/>
      <c r="O86" s="44">
        <f>I86*0.21</f>
        <v>0</v>
      </c>
      <c r="P86">
        <v>3</v>
      </c>
    </row>
    <row r="87">
      <c r="A87" s="37" t="s">
        <v>630</v>
      </c>
      <c r="B87" s="45"/>
      <c r="C87" s="46"/>
      <c r="D87" s="46"/>
      <c r="E87" s="39" t="s">
        <v>9982</v>
      </c>
      <c r="F87" s="46"/>
      <c r="G87" s="46"/>
      <c r="H87" s="46"/>
      <c r="I87" s="46"/>
      <c r="J87" s="48"/>
    </row>
    <row r="88">
      <c r="A88" s="37" t="s">
        <v>631</v>
      </c>
      <c r="B88" s="45"/>
      <c r="C88" s="46"/>
      <c r="D88" s="46"/>
      <c r="E88" s="49" t="s">
        <v>10131</v>
      </c>
      <c r="F88" s="46"/>
      <c r="G88" s="46"/>
      <c r="H88" s="46"/>
      <c r="I88" s="46"/>
      <c r="J88" s="48"/>
    </row>
    <row r="89" ht="90">
      <c r="A89" s="37" t="s">
        <v>633</v>
      </c>
      <c r="B89" s="45"/>
      <c r="C89" s="46"/>
      <c r="D89" s="46"/>
      <c r="E89" s="39" t="s">
        <v>2442</v>
      </c>
      <c r="F89" s="46"/>
      <c r="G89" s="46"/>
      <c r="H89" s="46"/>
      <c r="I89" s="46"/>
      <c r="J89" s="48"/>
    </row>
    <row r="90">
      <c r="A90" s="37" t="s">
        <v>625</v>
      </c>
      <c r="B90" s="37">
        <v>20</v>
      </c>
      <c r="C90" s="38" t="s">
        <v>1540</v>
      </c>
      <c r="D90" s="37" t="s">
        <v>627</v>
      </c>
      <c r="E90" s="39" t="s">
        <v>1541</v>
      </c>
      <c r="F90" s="40" t="s">
        <v>832</v>
      </c>
      <c r="G90" s="41">
        <v>2264.4499999999998</v>
      </c>
      <c r="H90" s="42">
        <v>0</v>
      </c>
      <c r="I90" s="43">
        <f>ROUND(G90*H90,P4)</f>
        <v>0</v>
      </c>
      <c r="J90" s="37"/>
      <c r="O90" s="44">
        <f>I90*0.21</f>
        <v>0</v>
      </c>
      <c r="P90">
        <v>3</v>
      </c>
    </row>
    <row r="91">
      <c r="A91" s="37" t="s">
        <v>630</v>
      </c>
      <c r="B91" s="45"/>
      <c r="C91" s="46"/>
      <c r="D91" s="46"/>
      <c r="E91" s="39" t="s">
        <v>9984</v>
      </c>
      <c r="F91" s="46"/>
      <c r="G91" s="46"/>
      <c r="H91" s="46"/>
      <c r="I91" s="46"/>
      <c r="J91" s="48"/>
    </row>
    <row r="92">
      <c r="A92" s="37" t="s">
        <v>631</v>
      </c>
      <c r="B92" s="45"/>
      <c r="C92" s="46"/>
      <c r="D92" s="46"/>
      <c r="E92" s="49" t="s">
        <v>10132</v>
      </c>
      <c r="F92" s="46"/>
      <c r="G92" s="46"/>
      <c r="H92" s="46"/>
      <c r="I92" s="46"/>
      <c r="J92" s="48"/>
    </row>
    <row r="93" ht="90">
      <c r="A93" s="37" t="s">
        <v>633</v>
      </c>
      <c r="B93" s="45"/>
      <c r="C93" s="46"/>
      <c r="D93" s="46"/>
      <c r="E93" s="39" t="s">
        <v>2442</v>
      </c>
      <c r="F93" s="46"/>
      <c r="G93" s="46"/>
      <c r="H93" s="46"/>
      <c r="I93" s="46"/>
      <c r="J93" s="48"/>
    </row>
    <row r="94">
      <c r="A94" s="37" t="s">
        <v>625</v>
      </c>
      <c r="B94" s="37">
        <v>21</v>
      </c>
      <c r="C94" s="38" t="s">
        <v>2633</v>
      </c>
      <c r="D94" s="37" t="s">
        <v>627</v>
      </c>
      <c r="E94" s="39" t="s">
        <v>2634</v>
      </c>
      <c r="F94" s="40" t="s">
        <v>832</v>
      </c>
      <c r="G94" s="41">
        <v>237.75</v>
      </c>
      <c r="H94" s="42">
        <v>0</v>
      </c>
      <c r="I94" s="43">
        <f>ROUND(G94*H94,P4)</f>
        <v>0</v>
      </c>
      <c r="J94" s="37"/>
      <c r="O94" s="44">
        <f>I94*0.21</f>
        <v>0</v>
      </c>
      <c r="P94">
        <v>3</v>
      </c>
    </row>
    <row r="95">
      <c r="A95" s="37" t="s">
        <v>630</v>
      </c>
      <c r="B95" s="45"/>
      <c r="C95" s="46"/>
      <c r="D95" s="46"/>
      <c r="E95" s="39" t="s">
        <v>9986</v>
      </c>
      <c r="F95" s="46"/>
      <c r="G95" s="46"/>
      <c r="H95" s="46"/>
      <c r="I95" s="46"/>
      <c r="J95" s="48"/>
    </row>
    <row r="96">
      <c r="A96" s="37" t="s">
        <v>631</v>
      </c>
      <c r="B96" s="45"/>
      <c r="C96" s="46"/>
      <c r="D96" s="46"/>
      <c r="E96" s="49" t="s">
        <v>10133</v>
      </c>
      <c r="F96" s="46"/>
      <c r="G96" s="46"/>
      <c r="H96" s="46"/>
      <c r="I96" s="46"/>
      <c r="J96" s="48"/>
    </row>
    <row r="97" ht="90">
      <c r="A97" s="37" t="s">
        <v>633</v>
      </c>
      <c r="B97" s="45"/>
      <c r="C97" s="46"/>
      <c r="D97" s="46"/>
      <c r="E97" s="39" t="s">
        <v>2442</v>
      </c>
      <c r="F97" s="46"/>
      <c r="G97" s="46"/>
      <c r="H97" s="46"/>
      <c r="I97" s="46"/>
      <c r="J97" s="48"/>
    </row>
    <row r="98">
      <c r="A98" s="37" t="s">
        <v>625</v>
      </c>
      <c r="B98" s="37">
        <v>22</v>
      </c>
      <c r="C98" s="38" t="s">
        <v>9988</v>
      </c>
      <c r="D98" s="37" t="s">
        <v>627</v>
      </c>
      <c r="E98" s="39" t="s">
        <v>9989</v>
      </c>
      <c r="F98" s="40" t="s">
        <v>832</v>
      </c>
      <c r="G98" s="41">
        <v>195.88200000000001</v>
      </c>
      <c r="H98" s="42">
        <v>0</v>
      </c>
      <c r="I98" s="43">
        <f>ROUND(G98*H98,P4)</f>
        <v>0</v>
      </c>
      <c r="J98" s="37"/>
      <c r="O98" s="44">
        <f>I98*0.21</f>
        <v>0</v>
      </c>
      <c r="P98">
        <v>3</v>
      </c>
    </row>
    <row r="99">
      <c r="A99" s="37" t="s">
        <v>630</v>
      </c>
      <c r="B99" s="45"/>
      <c r="C99" s="46"/>
      <c r="D99" s="46"/>
      <c r="E99" s="39" t="s">
        <v>9990</v>
      </c>
      <c r="F99" s="46"/>
      <c r="G99" s="46"/>
      <c r="H99" s="46"/>
      <c r="I99" s="46"/>
      <c r="J99" s="48"/>
    </row>
    <row r="100">
      <c r="A100" s="37" t="s">
        <v>631</v>
      </c>
      <c r="B100" s="45"/>
      <c r="C100" s="46"/>
      <c r="D100" s="46"/>
      <c r="E100" s="49" t="s">
        <v>10134</v>
      </c>
      <c r="F100" s="46"/>
      <c r="G100" s="46"/>
      <c r="H100" s="46"/>
      <c r="I100" s="46"/>
      <c r="J100" s="48"/>
    </row>
    <row r="101" ht="150">
      <c r="A101" s="37" t="s">
        <v>633</v>
      </c>
      <c r="B101" s="45"/>
      <c r="C101" s="46"/>
      <c r="D101" s="46"/>
      <c r="E101" s="39" t="s">
        <v>3030</v>
      </c>
      <c r="F101" s="46"/>
      <c r="G101" s="46"/>
      <c r="H101" s="46"/>
      <c r="I101" s="46"/>
      <c r="J101" s="48"/>
    </row>
    <row r="102">
      <c r="A102" s="37" t="s">
        <v>625</v>
      </c>
      <c r="B102" s="37">
        <v>23</v>
      </c>
      <c r="C102" s="38" t="s">
        <v>4917</v>
      </c>
      <c r="D102" s="37" t="s">
        <v>627</v>
      </c>
      <c r="E102" s="39" t="s">
        <v>4918</v>
      </c>
      <c r="F102" s="40" t="s">
        <v>832</v>
      </c>
      <c r="G102" s="41">
        <v>46.920000000000002</v>
      </c>
      <c r="H102" s="42">
        <v>0</v>
      </c>
      <c r="I102" s="43">
        <f>ROUND(G102*H102,P4)</f>
        <v>0</v>
      </c>
      <c r="J102" s="37"/>
      <c r="O102" s="44">
        <f>I102*0.21</f>
        <v>0</v>
      </c>
      <c r="P102">
        <v>3</v>
      </c>
    </row>
    <row r="103" ht="45">
      <c r="A103" s="37" t="s">
        <v>630</v>
      </c>
      <c r="B103" s="45"/>
      <c r="C103" s="46"/>
      <c r="D103" s="46"/>
      <c r="E103" s="39" t="s">
        <v>9992</v>
      </c>
      <c r="F103" s="46"/>
      <c r="G103" s="46"/>
      <c r="H103" s="46"/>
      <c r="I103" s="46"/>
      <c r="J103" s="48"/>
    </row>
    <row r="104">
      <c r="A104" s="37" t="s">
        <v>631</v>
      </c>
      <c r="B104" s="45"/>
      <c r="C104" s="46"/>
      <c r="D104" s="46"/>
      <c r="E104" s="49" t="s">
        <v>10135</v>
      </c>
      <c r="F104" s="46"/>
      <c r="G104" s="46"/>
      <c r="H104" s="46"/>
      <c r="I104" s="46"/>
      <c r="J104" s="48"/>
    </row>
    <row r="105" ht="120">
      <c r="A105" s="37" t="s">
        <v>633</v>
      </c>
      <c r="B105" s="45"/>
      <c r="C105" s="46"/>
      <c r="D105" s="46"/>
      <c r="E105" s="39" t="s">
        <v>4920</v>
      </c>
      <c r="F105" s="46"/>
      <c r="G105" s="46"/>
      <c r="H105" s="46"/>
      <c r="I105" s="46"/>
      <c r="J105" s="48"/>
    </row>
    <row r="106">
      <c r="A106" s="37" t="s">
        <v>625</v>
      </c>
      <c r="B106" s="37">
        <v>24</v>
      </c>
      <c r="C106" s="38" t="s">
        <v>9994</v>
      </c>
      <c r="D106" s="37" t="s">
        <v>627</v>
      </c>
      <c r="E106" s="39" t="s">
        <v>9995</v>
      </c>
      <c r="F106" s="40" t="s">
        <v>832</v>
      </c>
      <c r="G106" s="41">
        <v>187.65299999999999</v>
      </c>
      <c r="H106" s="42">
        <v>0</v>
      </c>
      <c r="I106" s="43">
        <f>ROUND(G106*H106,P4)</f>
        <v>0</v>
      </c>
      <c r="J106" s="37"/>
      <c r="O106" s="44">
        <f>I106*0.21</f>
        <v>0</v>
      </c>
      <c r="P106">
        <v>3</v>
      </c>
    </row>
    <row r="107" ht="60">
      <c r="A107" s="37" t="s">
        <v>630</v>
      </c>
      <c r="B107" s="45"/>
      <c r="C107" s="46"/>
      <c r="D107" s="46"/>
      <c r="E107" s="39" t="s">
        <v>9996</v>
      </c>
      <c r="F107" s="46"/>
      <c r="G107" s="46"/>
      <c r="H107" s="46"/>
      <c r="I107" s="46"/>
      <c r="J107" s="48"/>
    </row>
    <row r="108">
      <c r="A108" s="37" t="s">
        <v>631</v>
      </c>
      <c r="B108" s="45"/>
      <c r="C108" s="46"/>
      <c r="D108" s="46"/>
      <c r="E108" s="49" t="s">
        <v>10136</v>
      </c>
      <c r="F108" s="46"/>
      <c r="G108" s="46"/>
      <c r="H108" s="46"/>
      <c r="I108" s="46"/>
      <c r="J108" s="48"/>
    </row>
    <row r="109" ht="120">
      <c r="A109" s="37" t="s">
        <v>633</v>
      </c>
      <c r="B109" s="45"/>
      <c r="C109" s="46"/>
      <c r="D109" s="46"/>
      <c r="E109" s="39" t="s">
        <v>2643</v>
      </c>
      <c r="F109" s="46"/>
      <c r="G109" s="46"/>
      <c r="H109" s="46"/>
      <c r="I109" s="46"/>
      <c r="J109" s="48"/>
    </row>
    <row r="110">
      <c r="A110" s="37" t="s">
        <v>625</v>
      </c>
      <c r="B110" s="37">
        <v>25</v>
      </c>
      <c r="C110" s="38" t="s">
        <v>9998</v>
      </c>
      <c r="D110" s="37" t="s">
        <v>627</v>
      </c>
      <c r="E110" s="39" t="s">
        <v>9999</v>
      </c>
      <c r="F110" s="40" t="s">
        <v>832</v>
      </c>
      <c r="G110" s="41">
        <v>187.65299999999999</v>
      </c>
      <c r="H110" s="42">
        <v>0</v>
      </c>
      <c r="I110" s="43">
        <f>ROUND(G110*H110,P4)</f>
        <v>0</v>
      </c>
      <c r="J110" s="37"/>
      <c r="O110" s="44">
        <f>I110*0.21</f>
        <v>0</v>
      </c>
      <c r="P110">
        <v>3</v>
      </c>
    </row>
    <row r="111">
      <c r="A111" s="37" t="s">
        <v>630</v>
      </c>
      <c r="B111" s="45"/>
      <c r="C111" s="46"/>
      <c r="D111" s="46"/>
      <c r="E111" s="39" t="s">
        <v>10000</v>
      </c>
      <c r="F111" s="46"/>
      <c r="G111" s="46"/>
      <c r="H111" s="46"/>
      <c r="I111" s="46"/>
      <c r="J111" s="48"/>
    </row>
    <row r="112">
      <c r="A112" s="37" t="s">
        <v>631</v>
      </c>
      <c r="B112" s="45"/>
      <c r="C112" s="46"/>
      <c r="D112" s="46"/>
      <c r="E112" s="49" t="s">
        <v>10136</v>
      </c>
      <c r="F112" s="46"/>
      <c r="G112" s="46"/>
      <c r="H112" s="46"/>
      <c r="I112" s="46"/>
      <c r="J112" s="48"/>
    </row>
    <row r="113" ht="75">
      <c r="A113" s="37" t="s">
        <v>633</v>
      </c>
      <c r="B113" s="45"/>
      <c r="C113" s="46"/>
      <c r="D113" s="46"/>
      <c r="E113" s="39" t="s">
        <v>3919</v>
      </c>
      <c r="F113" s="46"/>
      <c r="G113" s="46"/>
      <c r="H113" s="46"/>
      <c r="I113" s="46"/>
      <c r="J113" s="48"/>
    </row>
    <row r="114">
      <c r="A114" s="37" t="s">
        <v>625</v>
      </c>
      <c r="B114" s="37">
        <v>26</v>
      </c>
      <c r="C114" s="38" t="s">
        <v>10001</v>
      </c>
      <c r="D114" s="37" t="s">
        <v>627</v>
      </c>
      <c r="E114" s="39" t="s">
        <v>10002</v>
      </c>
      <c r="F114" s="40" t="s">
        <v>832</v>
      </c>
      <c r="G114" s="41">
        <v>187.65299999999999</v>
      </c>
      <c r="H114" s="42">
        <v>0</v>
      </c>
      <c r="I114" s="43">
        <f>ROUND(G114*H114,P4)</f>
        <v>0</v>
      </c>
      <c r="J114" s="37"/>
      <c r="O114" s="44">
        <f>I114*0.21</f>
        <v>0</v>
      </c>
      <c r="P114">
        <v>3</v>
      </c>
    </row>
    <row r="115">
      <c r="A115" s="37" t="s">
        <v>630</v>
      </c>
      <c r="B115" s="45"/>
      <c r="C115" s="46"/>
      <c r="D115" s="46"/>
      <c r="E115" s="39" t="s">
        <v>10003</v>
      </c>
      <c r="F115" s="46"/>
      <c r="G115" s="46"/>
      <c r="H115" s="46"/>
      <c r="I115" s="46"/>
      <c r="J115" s="48"/>
    </row>
    <row r="116">
      <c r="A116" s="37" t="s">
        <v>631</v>
      </c>
      <c r="B116" s="45"/>
      <c r="C116" s="46"/>
      <c r="D116" s="46"/>
      <c r="E116" s="49" t="s">
        <v>10136</v>
      </c>
      <c r="F116" s="46"/>
      <c r="G116" s="46"/>
      <c r="H116" s="46"/>
      <c r="I116" s="46"/>
      <c r="J116" s="48"/>
    </row>
    <row r="117" ht="75">
      <c r="A117" s="37" t="s">
        <v>633</v>
      </c>
      <c r="B117" s="45"/>
      <c r="C117" s="46"/>
      <c r="D117" s="46"/>
      <c r="E117" s="39" t="s">
        <v>3919</v>
      </c>
      <c r="F117" s="46"/>
      <c r="G117" s="46"/>
      <c r="H117" s="46"/>
      <c r="I117" s="46"/>
      <c r="J117" s="48"/>
    </row>
    <row r="118">
      <c r="A118" s="31" t="s">
        <v>622</v>
      </c>
      <c r="B118" s="32"/>
      <c r="C118" s="33" t="s">
        <v>787</v>
      </c>
      <c r="D118" s="34"/>
      <c r="E118" s="31" t="s">
        <v>1028</v>
      </c>
      <c r="F118" s="34"/>
      <c r="G118" s="34"/>
      <c r="H118" s="34"/>
      <c r="I118" s="35">
        <f>SUMIFS(I119:I122,A119:A122,"P")</f>
        <v>0</v>
      </c>
      <c r="J118" s="36"/>
    </row>
    <row r="119" ht="30">
      <c r="A119" s="37" t="s">
        <v>625</v>
      </c>
      <c r="B119" s="37">
        <v>27</v>
      </c>
      <c r="C119" s="38" t="s">
        <v>2049</v>
      </c>
      <c r="D119" s="37" t="s">
        <v>627</v>
      </c>
      <c r="E119" s="39" t="s">
        <v>2050</v>
      </c>
      <c r="F119" s="40" t="s">
        <v>832</v>
      </c>
      <c r="G119" s="41">
        <v>105.465</v>
      </c>
      <c r="H119" s="42">
        <v>0</v>
      </c>
      <c r="I119" s="43">
        <f>ROUND(G119*H119,P4)</f>
        <v>0</v>
      </c>
      <c r="J119" s="37"/>
      <c r="O119" s="44">
        <f>I119*0.21</f>
        <v>0</v>
      </c>
      <c r="P119">
        <v>3</v>
      </c>
    </row>
    <row r="120">
      <c r="A120" s="37" t="s">
        <v>630</v>
      </c>
      <c r="B120" s="45"/>
      <c r="C120" s="46"/>
      <c r="D120" s="46"/>
      <c r="E120" s="39" t="s">
        <v>10004</v>
      </c>
      <c r="F120" s="46"/>
      <c r="G120" s="46"/>
      <c r="H120" s="46"/>
      <c r="I120" s="46"/>
      <c r="J120" s="48"/>
    </row>
    <row r="121">
      <c r="A121" s="37" t="s">
        <v>631</v>
      </c>
      <c r="B121" s="45"/>
      <c r="C121" s="46"/>
      <c r="D121" s="46"/>
      <c r="E121" s="49" t="s">
        <v>10005</v>
      </c>
      <c r="F121" s="46"/>
      <c r="G121" s="46"/>
      <c r="H121" s="46"/>
      <c r="I121" s="46"/>
      <c r="J121" s="48"/>
    </row>
    <row r="122" ht="285">
      <c r="A122" s="37" t="s">
        <v>633</v>
      </c>
      <c r="B122" s="45"/>
      <c r="C122" s="46"/>
      <c r="D122" s="46"/>
      <c r="E122" s="39" t="s">
        <v>2053</v>
      </c>
      <c r="F122" s="46"/>
      <c r="G122" s="46"/>
      <c r="H122" s="46"/>
      <c r="I122" s="46"/>
      <c r="J122" s="48"/>
    </row>
    <row r="123">
      <c r="A123" s="31" t="s">
        <v>622</v>
      </c>
      <c r="B123" s="32"/>
      <c r="C123" s="33" t="s">
        <v>794</v>
      </c>
      <c r="D123" s="34"/>
      <c r="E123" s="31" t="s">
        <v>1032</v>
      </c>
      <c r="F123" s="34"/>
      <c r="G123" s="34"/>
      <c r="H123" s="34"/>
      <c r="I123" s="35">
        <f>SUMIFS(I124:I135,A124:A135,"P")</f>
        <v>0</v>
      </c>
      <c r="J123" s="36"/>
    </row>
    <row r="124">
      <c r="A124" s="37" t="s">
        <v>625</v>
      </c>
      <c r="B124" s="37">
        <v>28</v>
      </c>
      <c r="C124" s="38" t="s">
        <v>5336</v>
      </c>
      <c r="D124" s="37" t="s">
        <v>627</v>
      </c>
      <c r="E124" s="39" t="s">
        <v>5337</v>
      </c>
      <c r="F124" s="40" t="s">
        <v>744</v>
      </c>
      <c r="G124" s="41">
        <v>7.9000000000000004</v>
      </c>
      <c r="H124" s="42">
        <v>0</v>
      </c>
      <c r="I124" s="43">
        <f>ROUND(G124*H124,P4)</f>
        <v>0</v>
      </c>
      <c r="J124" s="37"/>
      <c r="O124" s="44">
        <f>I124*0.21</f>
        <v>0</v>
      </c>
      <c r="P124">
        <v>3</v>
      </c>
    </row>
    <row r="125" ht="30">
      <c r="A125" s="37" t="s">
        <v>630</v>
      </c>
      <c r="B125" s="45"/>
      <c r="C125" s="46"/>
      <c r="D125" s="46"/>
      <c r="E125" s="39" t="s">
        <v>10015</v>
      </c>
      <c r="F125" s="46"/>
      <c r="G125" s="46"/>
      <c r="H125" s="46"/>
      <c r="I125" s="46"/>
      <c r="J125" s="48"/>
    </row>
    <row r="126">
      <c r="A126" s="37" t="s">
        <v>631</v>
      </c>
      <c r="B126" s="45"/>
      <c r="C126" s="46"/>
      <c r="D126" s="46"/>
      <c r="E126" s="49" t="s">
        <v>10016</v>
      </c>
      <c r="F126" s="46"/>
      <c r="G126" s="46"/>
      <c r="H126" s="46"/>
      <c r="I126" s="46"/>
      <c r="J126" s="48"/>
    </row>
    <row r="127" ht="90">
      <c r="A127" s="37" t="s">
        <v>633</v>
      </c>
      <c r="B127" s="45"/>
      <c r="C127" s="46"/>
      <c r="D127" s="46"/>
      <c r="E127" s="39" t="s">
        <v>3383</v>
      </c>
      <c r="F127" s="46"/>
      <c r="G127" s="46"/>
      <c r="H127" s="46"/>
      <c r="I127" s="46"/>
      <c r="J127" s="48"/>
    </row>
    <row r="128">
      <c r="A128" s="37" t="s">
        <v>625</v>
      </c>
      <c r="B128" s="37">
        <v>29</v>
      </c>
      <c r="C128" s="38" t="s">
        <v>1256</v>
      </c>
      <c r="D128" s="37" t="s">
        <v>627</v>
      </c>
      <c r="E128" s="39" t="s">
        <v>1257</v>
      </c>
      <c r="F128" s="40" t="s">
        <v>629</v>
      </c>
      <c r="G128" s="41">
        <v>2.25</v>
      </c>
      <c r="H128" s="42">
        <v>0</v>
      </c>
      <c r="I128" s="43">
        <f>ROUND(G128*H128,P4)</f>
        <v>0</v>
      </c>
      <c r="J128" s="37"/>
      <c r="O128" s="44">
        <f>I128*0.21</f>
        <v>0</v>
      </c>
      <c r="P128">
        <v>3</v>
      </c>
    </row>
    <row r="129">
      <c r="A129" s="37" t="s">
        <v>630</v>
      </c>
      <c r="B129" s="45"/>
      <c r="C129" s="46"/>
      <c r="D129" s="46"/>
      <c r="E129" s="39" t="s">
        <v>10017</v>
      </c>
      <c r="F129" s="46"/>
      <c r="G129" s="46"/>
      <c r="H129" s="46"/>
      <c r="I129" s="46"/>
      <c r="J129" s="48"/>
    </row>
    <row r="130">
      <c r="A130" s="37" t="s">
        <v>631</v>
      </c>
      <c r="B130" s="45"/>
      <c r="C130" s="46"/>
      <c r="D130" s="46"/>
      <c r="E130" s="49" t="s">
        <v>10137</v>
      </c>
      <c r="F130" s="46"/>
      <c r="G130" s="46"/>
      <c r="H130" s="46"/>
      <c r="I130" s="46"/>
      <c r="J130" s="48"/>
    </row>
    <row r="131" ht="180">
      <c r="A131" s="37" t="s">
        <v>633</v>
      </c>
      <c r="B131" s="45"/>
      <c r="C131" s="46"/>
      <c r="D131" s="46"/>
      <c r="E131" s="39" t="s">
        <v>985</v>
      </c>
      <c r="F131" s="46"/>
      <c r="G131" s="46"/>
      <c r="H131" s="46"/>
      <c r="I131" s="46"/>
      <c r="J131" s="48"/>
    </row>
    <row r="132">
      <c r="A132" s="37" t="s">
        <v>625</v>
      </c>
      <c r="B132" s="37">
        <v>30</v>
      </c>
      <c r="C132" s="38" t="s">
        <v>10019</v>
      </c>
      <c r="D132" s="37" t="s">
        <v>627</v>
      </c>
      <c r="E132" s="39" t="s">
        <v>10020</v>
      </c>
      <c r="F132" s="40" t="s">
        <v>744</v>
      </c>
      <c r="G132" s="41">
        <v>9</v>
      </c>
      <c r="H132" s="42">
        <v>0</v>
      </c>
      <c r="I132" s="43">
        <f>ROUND(G132*H132,P4)</f>
        <v>0</v>
      </c>
      <c r="J132" s="37"/>
      <c r="O132" s="44">
        <f>I132*0.21</f>
        <v>0</v>
      </c>
      <c r="P132">
        <v>3</v>
      </c>
    </row>
    <row r="133">
      <c r="A133" s="37" t="s">
        <v>630</v>
      </c>
      <c r="B133" s="45"/>
      <c r="C133" s="46"/>
      <c r="D133" s="46"/>
      <c r="E133" s="47" t="s">
        <v>627</v>
      </c>
      <c r="F133" s="46"/>
      <c r="G133" s="46"/>
      <c r="H133" s="46"/>
      <c r="I133" s="46"/>
      <c r="J133" s="48"/>
    </row>
    <row r="134">
      <c r="A134" s="37" t="s">
        <v>631</v>
      </c>
      <c r="B134" s="45"/>
      <c r="C134" s="46"/>
      <c r="D134" s="46"/>
      <c r="E134" s="49" t="s">
        <v>10138</v>
      </c>
      <c r="F134" s="46"/>
      <c r="G134" s="46"/>
      <c r="H134" s="46"/>
      <c r="I134" s="46"/>
      <c r="J134" s="48"/>
    </row>
    <row r="135" ht="210">
      <c r="A135" s="37" t="s">
        <v>633</v>
      </c>
      <c r="B135" s="50"/>
      <c r="C135" s="51"/>
      <c r="D135" s="51"/>
      <c r="E135" s="39" t="s">
        <v>3343</v>
      </c>
      <c r="F135" s="51"/>
      <c r="G135" s="51"/>
      <c r="H135" s="51"/>
      <c r="I135" s="51"/>
      <c r="J135" s="52"/>
    </row>
  </sheetData>
  <sheetProtection sheet="1" objects="1" scenarios="1" spinCount="100000" saltValue="5h6Wt93oZOMuNax1BwJRiD59k8DDMWZm2TgnBzfCKZZN5Et7QYyGa74TNSAWrF2p39kSQdziFLDuUrca2tQ8Gw==" hashValue="xkf1WWjeVTfHlnQO8RsS4kZcm7y8cwHfbrbmFIIUGv64txveikeEb6LRwF8kXNd3SwKv9R9BfFBwBn4a/VELl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9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10139</v>
      </c>
      <c r="I3" s="25">
        <f>SUMIFS(I9:I92,A9:A92,"SD")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10139</v>
      </c>
      <c r="D5" s="22"/>
      <c r="E5" s="23" t="s">
        <v>432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SUMIFS(I10:I17,A10:A17,"P")</f>
        <v>0</v>
      </c>
      <c r="J9" s="36"/>
    </row>
    <row r="10" ht="60">
      <c r="A10" s="37" t="s">
        <v>625</v>
      </c>
      <c r="B10" s="37">
        <v>1</v>
      </c>
      <c r="C10" s="38" t="s">
        <v>684</v>
      </c>
      <c r="D10" s="37" t="s">
        <v>685</v>
      </c>
      <c r="E10" s="39" t="s">
        <v>686</v>
      </c>
      <c r="F10" s="40" t="s">
        <v>673</v>
      </c>
      <c r="G10" s="41">
        <v>9.0719999999999992</v>
      </c>
      <c r="H10" s="42">
        <v>0</v>
      </c>
      <c r="I10" s="43">
        <f>ROUND(G10*H10,P4)</f>
        <v>0</v>
      </c>
      <c r="J10" s="37"/>
      <c r="O10" s="44">
        <f>I10*0.21</f>
        <v>0</v>
      </c>
      <c r="P10">
        <v>3</v>
      </c>
    </row>
    <row r="11">
      <c r="A11" s="37" t="s">
        <v>630</v>
      </c>
      <c r="B11" s="45"/>
      <c r="C11" s="46"/>
      <c r="D11" s="46"/>
      <c r="E11" s="39" t="s">
        <v>681</v>
      </c>
      <c r="F11" s="46"/>
      <c r="G11" s="46"/>
      <c r="H11" s="46"/>
      <c r="I11" s="46"/>
      <c r="J11" s="48"/>
    </row>
    <row r="12" ht="60">
      <c r="A12" s="37" t="s">
        <v>631</v>
      </c>
      <c r="B12" s="45"/>
      <c r="C12" s="46"/>
      <c r="D12" s="46"/>
      <c r="E12" s="49" t="s">
        <v>10140</v>
      </c>
      <c r="F12" s="46"/>
      <c r="G12" s="46"/>
      <c r="H12" s="46"/>
      <c r="I12" s="46"/>
      <c r="J12" s="48"/>
    </row>
    <row r="13" ht="120">
      <c r="A13" s="37" t="s">
        <v>633</v>
      </c>
      <c r="B13" s="45"/>
      <c r="C13" s="46"/>
      <c r="D13" s="46"/>
      <c r="E13" s="39" t="s">
        <v>713</v>
      </c>
      <c r="F13" s="46"/>
      <c r="G13" s="46"/>
      <c r="H13" s="46"/>
      <c r="I13" s="46"/>
      <c r="J13" s="48"/>
    </row>
    <row r="14" ht="45">
      <c r="A14" s="37" t="s">
        <v>625</v>
      </c>
      <c r="B14" s="37">
        <v>2</v>
      </c>
      <c r="C14" s="38" t="s">
        <v>1454</v>
      </c>
      <c r="D14" s="37" t="s">
        <v>1455</v>
      </c>
      <c r="E14" s="39" t="s">
        <v>1456</v>
      </c>
      <c r="F14" s="40" t="s">
        <v>673</v>
      </c>
      <c r="G14" s="41">
        <v>374.07499999999999</v>
      </c>
      <c r="H14" s="42">
        <v>0</v>
      </c>
      <c r="I14" s="43">
        <f>ROUND(G14*H14,P4)</f>
        <v>0</v>
      </c>
      <c r="J14" s="37"/>
      <c r="O14" s="44">
        <f>I14*0.21</f>
        <v>0</v>
      </c>
      <c r="P14">
        <v>3</v>
      </c>
    </row>
    <row r="15">
      <c r="A15" s="37" t="s">
        <v>630</v>
      </c>
      <c r="B15" s="45"/>
      <c r="C15" s="46"/>
      <c r="D15" s="46"/>
      <c r="E15" s="39" t="s">
        <v>681</v>
      </c>
      <c r="F15" s="46"/>
      <c r="G15" s="46"/>
      <c r="H15" s="46"/>
      <c r="I15" s="46"/>
      <c r="J15" s="48"/>
    </row>
    <row r="16" ht="60">
      <c r="A16" s="37" t="s">
        <v>631</v>
      </c>
      <c r="B16" s="45"/>
      <c r="C16" s="46"/>
      <c r="D16" s="46"/>
      <c r="E16" s="49" t="s">
        <v>10141</v>
      </c>
      <c r="F16" s="46"/>
      <c r="G16" s="46"/>
      <c r="H16" s="46"/>
      <c r="I16" s="46"/>
      <c r="J16" s="48"/>
    </row>
    <row r="17" ht="120">
      <c r="A17" s="37" t="s">
        <v>633</v>
      </c>
      <c r="B17" s="45"/>
      <c r="C17" s="46"/>
      <c r="D17" s="46"/>
      <c r="E17" s="39" t="s">
        <v>713</v>
      </c>
      <c r="F17" s="46"/>
      <c r="G17" s="46"/>
      <c r="H17" s="46"/>
      <c r="I17" s="46"/>
      <c r="J17" s="48"/>
    </row>
    <row r="18">
      <c r="A18" s="31" t="s">
        <v>622</v>
      </c>
      <c r="B18" s="32"/>
      <c r="C18" s="33" t="s">
        <v>623</v>
      </c>
      <c r="D18" s="34"/>
      <c r="E18" s="31" t="s">
        <v>624</v>
      </c>
      <c r="F18" s="34"/>
      <c r="G18" s="34"/>
      <c r="H18" s="34"/>
      <c r="I18" s="35">
        <f>SUMIFS(I19:I62,A19:A62,"P")</f>
        <v>0</v>
      </c>
      <c r="J18" s="36"/>
    </row>
    <row r="19" ht="30">
      <c r="A19" s="37" t="s">
        <v>625</v>
      </c>
      <c r="B19" s="37">
        <v>3</v>
      </c>
      <c r="C19" s="38" t="s">
        <v>2507</v>
      </c>
      <c r="D19" s="37" t="s">
        <v>627</v>
      </c>
      <c r="E19" s="39" t="s">
        <v>2508</v>
      </c>
      <c r="F19" s="40" t="s">
        <v>629</v>
      </c>
      <c r="G19" s="41">
        <v>142.66</v>
      </c>
      <c r="H19" s="42">
        <v>0</v>
      </c>
      <c r="I19" s="43">
        <f>ROUND(G19*H19,P4)</f>
        <v>0</v>
      </c>
      <c r="J19" s="37"/>
      <c r="O19" s="44">
        <f>I19*0.21</f>
        <v>0</v>
      </c>
      <c r="P19">
        <v>3</v>
      </c>
    </row>
    <row r="20">
      <c r="A20" s="37" t="s">
        <v>630</v>
      </c>
      <c r="B20" s="45"/>
      <c r="C20" s="46"/>
      <c r="D20" s="46"/>
      <c r="E20" s="39" t="s">
        <v>10142</v>
      </c>
      <c r="F20" s="46"/>
      <c r="G20" s="46"/>
      <c r="H20" s="46"/>
      <c r="I20" s="46"/>
      <c r="J20" s="48"/>
    </row>
    <row r="21">
      <c r="A21" s="37" t="s">
        <v>631</v>
      </c>
      <c r="B21" s="45"/>
      <c r="C21" s="46"/>
      <c r="D21" s="46"/>
      <c r="E21" s="49" t="s">
        <v>10143</v>
      </c>
      <c r="F21" s="46"/>
      <c r="G21" s="46"/>
      <c r="H21" s="46"/>
      <c r="I21" s="46"/>
      <c r="J21" s="48"/>
    </row>
    <row r="22" ht="120">
      <c r="A22" s="37" t="s">
        <v>633</v>
      </c>
      <c r="B22" s="45"/>
      <c r="C22" s="46"/>
      <c r="D22" s="46"/>
      <c r="E22" s="39" t="s">
        <v>829</v>
      </c>
      <c r="F22" s="46"/>
      <c r="G22" s="46"/>
      <c r="H22" s="46"/>
      <c r="I22" s="46"/>
      <c r="J22" s="48"/>
    </row>
    <row r="23">
      <c r="A23" s="37" t="s">
        <v>625</v>
      </c>
      <c r="B23" s="37">
        <v>4</v>
      </c>
      <c r="C23" s="38" t="s">
        <v>10144</v>
      </c>
      <c r="D23" s="37" t="s">
        <v>627</v>
      </c>
      <c r="E23" s="39" t="s">
        <v>10145</v>
      </c>
      <c r="F23" s="40" t="s">
        <v>629</v>
      </c>
      <c r="G23" s="41">
        <v>6.9699999999999998</v>
      </c>
      <c r="H23" s="42">
        <v>0</v>
      </c>
      <c r="I23" s="43">
        <f>ROUND(G23*H23,P4)</f>
        <v>0</v>
      </c>
      <c r="J23" s="37"/>
      <c r="O23" s="44">
        <f>I23*0.21</f>
        <v>0</v>
      </c>
      <c r="P23">
        <v>3</v>
      </c>
    </row>
    <row r="24">
      <c r="A24" s="37" t="s">
        <v>630</v>
      </c>
      <c r="B24" s="45"/>
      <c r="C24" s="46"/>
      <c r="D24" s="46"/>
      <c r="E24" s="39" t="s">
        <v>10146</v>
      </c>
      <c r="F24" s="46"/>
      <c r="G24" s="46"/>
      <c r="H24" s="46"/>
      <c r="I24" s="46"/>
      <c r="J24" s="48"/>
    </row>
    <row r="25">
      <c r="A25" s="37" t="s">
        <v>631</v>
      </c>
      <c r="B25" s="45"/>
      <c r="C25" s="46"/>
      <c r="D25" s="46"/>
      <c r="E25" s="49" t="s">
        <v>10147</v>
      </c>
      <c r="F25" s="46"/>
      <c r="G25" s="46"/>
      <c r="H25" s="46"/>
      <c r="I25" s="46"/>
      <c r="J25" s="48"/>
    </row>
    <row r="26" ht="120">
      <c r="A26" s="37" t="s">
        <v>633</v>
      </c>
      <c r="B26" s="45"/>
      <c r="C26" s="46"/>
      <c r="D26" s="46"/>
      <c r="E26" s="39" t="s">
        <v>829</v>
      </c>
      <c r="F26" s="46"/>
      <c r="G26" s="46"/>
      <c r="H26" s="46"/>
      <c r="I26" s="46"/>
      <c r="J26" s="48"/>
    </row>
    <row r="27">
      <c r="A27" s="37" t="s">
        <v>625</v>
      </c>
      <c r="B27" s="37">
        <v>5</v>
      </c>
      <c r="C27" s="38" t="s">
        <v>10148</v>
      </c>
      <c r="D27" s="37" t="s">
        <v>627</v>
      </c>
      <c r="E27" s="39" t="s">
        <v>10149</v>
      </c>
      <c r="F27" s="40" t="s">
        <v>629</v>
      </c>
      <c r="G27" s="41">
        <v>3.2799999999999998</v>
      </c>
      <c r="H27" s="42">
        <v>0</v>
      </c>
      <c r="I27" s="43">
        <f>ROUND(G27*H27,P4)</f>
        <v>0</v>
      </c>
      <c r="J27" s="37"/>
      <c r="O27" s="44">
        <f>I27*0.21</f>
        <v>0</v>
      </c>
      <c r="P27">
        <v>3</v>
      </c>
    </row>
    <row r="28">
      <c r="A28" s="37" t="s">
        <v>630</v>
      </c>
      <c r="B28" s="45"/>
      <c r="C28" s="46"/>
      <c r="D28" s="46"/>
      <c r="E28" s="39" t="s">
        <v>10150</v>
      </c>
      <c r="F28" s="46"/>
      <c r="G28" s="46"/>
      <c r="H28" s="46"/>
      <c r="I28" s="46"/>
      <c r="J28" s="48"/>
    </row>
    <row r="29">
      <c r="A29" s="37" t="s">
        <v>631</v>
      </c>
      <c r="B29" s="45"/>
      <c r="C29" s="46"/>
      <c r="D29" s="46"/>
      <c r="E29" s="49" t="s">
        <v>10151</v>
      </c>
      <c r="F29" s="46"/>
      <c r="G29" s="46"/>
      <c r="H29" s="46"/>
      <c r="I29" s="46"/>
      <c r="J29" s="48"/>
    </row>
    <row r="30" ht="120">
      <c r="A30" s="37" t="s">
        <v>633</v>
      </c>
      <c r="B30" s="45"/>
      <c r="C30" s="46"/>
      <c r="D30" s="46"/>
      <c r="E30" s="39" t="s">
        <v>829</v>
      </c>
      <c r="F30" s="46"/>
      <c r="G30" s="46"/>
      <c r="H30" s="46"/>
      <c r="I30" s="46"/>
      <c r="J30" s="48"/>
    </row>
    <row r="31">
      <c r="A31" s="37" t="s">
        <v>625</v>
      </c>
      <c r="B31" s="37">
        <v>6</v>
      </c>
      <c r="C31" s="38" t="s">
        <v>10152</v>
      </c>
      <c r="D31" s="37" t="s">
        <v>627</v>
      </c>
      <c r="E31" s="39" t="s">
        <v>10153</v>
      </c>
      <c r="F31" s="40" t="s">
        <v>744</v>
      </c>
      <c r="G31" s="41">
        <v>10</v>
      </c>
      <c r="H31" s="42">
        <v>0</v>
      </c>
      <c r="I31" s="43">
        <f>ROUND(G31*H31,P4)</f>
        <v>0</v>
      </c>
      <c r="J31" s="37"/>
      <c r="O31" s="44">
        <f>I31*0.21</f>
        <v>0</v>
      </c>
      <c r="P31">
        <v>3</v>
      </c>
    </row>
    <row r="32">
      <c r="A32" s="37" t="s">
        <v>630</v>
      </c>
      <c r="B32" s="45"/>
      <c r="C32" s="46"/>
      <c r="D32" s="46"/>
      <c r="E32" s="39" t="s">
        <v>10154</v>
      </c>
      <c r="F32" s="46"/>
      <c r="G32" s="46"/>
      <c r="H32" s="46"/>
      <c r="I32" s="46"/>
      <c r="J32" s="48"/>
    </row>
    <row r="33">
      <c r="A33" s="37" t="s">
        <v>631</v>
      </c>
      <c r="B33" s="45"/>
      <c r="C33" s="46"/>
      <c r="D33" s="46"/>
      <c r="E33" s="49" t="s">
        <v>10071</v>
      </c>
      <c r="F33" s="46"/>
      <c r="G33" s="46"/>
      <c r="H33" s="46"/>
      <c r="I33" s="46"/>
      <c r="J33" s="48"/>
    </row>
    <row r="34" ht="120">
      <c r="A34" s="37" t="s">
        <v>633</v>
      </c>
      <c r="B34" s="45"/>
      <c r="C34" s="46"/>
      <c r="D34" s="46"/>
      <c r="E34" s="39" t="s">
        <v>829</v>
      </c>
      <c r="F34" s="46"/>
      <c r="G34" s="46"/>
      <c r="H34" s="46"/>
      <c r="I34" s="46"/>
      <c r="J34" s="48"/>
    </row>
    <row r="35">
      <c r="A35" s="37" t="s">
        <v>625</v>
      </c>
      <c r="B35" s="37">
        <v>7</v>
      </c>
      <c r="C35" s="38" t="s">
        <v>1261</v>
      </c>
      <c r="D35" s="37" t="s">
        <v>627</v>
      </c>
      <c r="E35" s="39" t="s">
        <v>1262</v>
      </c>
      <c r="F35" s="40" t="s">
        <v>629</v>
      </c>
      <c r="G35" s="41">
        <v>514.62</v>
      </c>
      <c r="H35" s="42">
        <v>0</v>
      </c>
      <c r="I35" s="43">
        <f>ROUND(G35*H35,P4)</f>
        <v>0</v>
      </c>
      <c r="J35" s="37"/>
      <c r="O35" s="44">
        <f>I35*0.21</f>
        <v>0</v>
      </c>
      <c r="P35">
        <v>3</v>
      </c>
    </row>
    <row r="36">
      <c r="A36" s="37" t="s">
        <v>630</v>
      </c>
      <c r="B36" s="45"/>
      <c r="C36" s="46"/>
      <c r="D36" s="46"/>
      <c r="E36" s="39" t="s">
        <v>9952</v>
      </c>
      <c r="F36" s="46"/>
      <c r="G36" s="46"/>
      <c r="H36" s="46"/>
      <c r="I36" s="46"/>
      <c r="J36" s="48"/>
    </row>
    <row r="37">
      <c r="A37" s="37" t="s">
        <v>631</v>
      </c>
      <c r="B37" s="45"/>
      <c r="C37" s="46"/>
      <c r="D37" s="46"/>
      <c r="E37" s="49" t="s">
        <v>10155</v>
      </c>
      <c r="F37" s="46"/>
      <c r="G37" s="46"/>
      <c r="H37" s="46"/>
      <c r="I37" s="46"/>
      <c r="J37" s="48"/>
    </row>
    <row r="38" ht="75">
      <c r="A38" s="37" t="s">
        <v>633</v>
      </c>
      <c r="B38" s="45"/>
      <c r="C38" s="46"/>
      <c r="D38" s="46"/>
      <c r="E38" s="39" t="s">
        <v>1264</v>
      </c>
      <c r="F38" s="46"/>
      <c r="G38" s="46"/>
      <c r="H38" s="46"/>
      <c r="I38" s="46"/>
      <c r="J38" s="48"/>
    </row>
    <row r="39">
      <c r="A39" s="37" t="s">
        <v>625</v>
      </c>
      <c r="B39" s="37">
        <v>8</v>
      </c>
      <c r="C39" s="38" t="s">
        <v>1143</v>
      </c>
      <c r="D39" s="37" t="s">
        <v>627</v>
      </c>
      <c r="E39" s="39" t="s">
        <v>1144</v>
      </c>
      <c r="F39" s="40" t="s">
        <v>629</v>
      </c>
      <c r="G39" s="41">
        <v>12.779999999999999</v>
      </c>
      <c r="H39" s="42">
        <v>0</v>
      </c>
      <c r="I39" s="43">
        <f>ROUND(G39*H39,P4)</f>
        <v>0</v>
      </c>
      <c r="J39" s="37"/>
      <c r="O39" s="44">
        <f>I39*0.21</f>
        <v>0</v>
      </c>
      <c r="P39">
        <v>3</v>
      </c>
    </row>
    <row r="40">
      <c r="A40" s="37" t="s">
        <v>630</v>
      </c>
      <c r="B40" s="45"/>
      <c r="C40" s="46"/>
      <c r="D40" s="46"/>
      <c r="E40" s="47" t="s">
        <v>627</v>
      </c>
      <c r="F40" s="46"/>
      <c r="G40" s="46"/>
      <c r="H40" s="46"/>
      <c r="I40" s="46"/>
      <c r="J40" s="48"/>
    </row>
    <row r="41">
      <c r="A41" s="37" t="s">
        <v>631</v>
      </c>
      <c r="B41" s="45"/>
      <c r="C41" s="46"/>
      <c r="D41" s="46"/>
      <c r="E41" s="49" t="s">
        <v>10156</v>
      </c>
      <c r="F41" s="46"/>
      <c r="G41" s="46"/>
      <c r="H41" s="46"/>
      <c r="I41" s="46"/>
      <c r="J41" s="48"/>
    </row>
    <row r="42" ht="409.5">
      <c r="A42" s="37" t="s">
        <v>633</v>
      </c>
      <c r="B42" s="45"/>
      <c r="C42" s="46"/>
      <c r="D42" s="46"/>
      <c r="E42" s="39" t="s">
        <v>1147</v>
      </c>
      <c r="F42" s="46"/>
      <c r="G42" s="46"/>
      <c r="H42" s="46"/>
      <c r="I42" s="46"/>
      <c r="J42" s="48"/>
    </row>
    <row r="43">
      <c r="A43" s="37" t="s">
        <v>625</v>
      </c>
      <c r="B43" s="37">
        <v>9</v>
      </c>
      <c r="C43" s="38" t="s">
        <v>1281</v>
      </c>
      <c r="D43" s="37" t="s">
        <v>627</v>
      </c>
      <c r="E43" s="39" t="s">
        <v>1282</v>
      </c>
      <c r="F43" s="40" t="s">
        <v>629</v>
      </c>
      <c r="G43" s="41">
        <v>142.66</v>
      </c>
      <c r="H43" s="42">
        <v>0</v>
      </c>
      <c r="I43" s="43">
        <f>ROUND(G43*H43,P4)</f>
        <v>0</v>
      </c>
      <c r="J43" s="37"/>
      <c r="O43" s="44">
        <f>I43*0.21</f>
        <v>0</v>
      </c>
      <c r="P43">
        <v>3</v>
      </c>
    </row>
    <row r="44">
      <c r="A44" s="37" t="s">
        <v>630</v>
      </c>
      <c r="B44" s="45"/>
      <c r="C44" s="46"/>
      <c r="D44" s="46"/>
      <c r="E44" s="39" t="s">
        <v>9960</v>
      </c>
      <c r="F44" s="46"/>
      <c r="G44" s="46"/>
      <c r="H44" s="46"/>
      <c r="I44" s="46"/>
      <c r="J44" s="48"/>
    </row>
    <row r="45">
      <c r="A45" s="37" t="s">
        <v>631</v>
      </c>
      <c r="B45" s="45"/>
      <c r="C45" s="46"/>
      <c r="D45" s="46"/>
      <c r="E45" s="49" t="s">
        <v>10157</v>
      </c>
      <c r="F45" s="46"/>
      <c r="G45" s="46"/>
      <c r="H45" s="46"/>
      <c r="I45" s="46"/>
      <c r="J45" s="48"/>
    </row>
    <row r="46" ht="270">
      <c r="A46" s="37" t="s">
        <v>633</v>
      </c>
      <c r="B46" s="45"/>
      <c r="C46" s="46"/>
      <c r="D46" s="46"/>
      <c r="E46" s="39" t="s">
        <v>1284</v>
      </c>
      <c r="F46" s="46"/>
      <c r="G46" s="46"/>
      <c r="H46" s="46"/>
      <c r="I46" s="46"/>
      <c r="J46" s="48"/>
    </row>
    <row r="47">
      <c r="A47" s="37" t="s">
        <v>625</v>
      </c>
      <c r="B47" s="37">
        <v>10</v>
      </c>
      <c r="C47" s="38" t="s">
        <v>1292</v>
      </c>
      <c r="D47" s="37" t="s">
        <v>627</v>
      </c>
      <c r="E47" s="39" t="s">
        <v>1293</v>
      </c>
      <c r="F47" s="40" t="s">
        <v>629</v>
      </c>
      <c r="G47" s="41">
        <v>408.31999999999999</v>
      </c>
      <c r="H47" s="42">
        <v>0</v>
      </c>
      <c r="I47" s="43">
        <f>ROUND(G47*H47,P4)</f>
        <v>0</v>
      </c>
      <c r="J47" s="37"/>
      <c r="O47" s="44">
        <f>I47*0.21</f>
        <v>0</v>
      </c>
      <c r="P47">
        <v>3</v>
      </c>
    </row>
    <row r="48">
      <c r="A48" s="37" t="s">
        <v>630</v>
      </c>
      <c r="B48" s="45"/>
      <c r="C48" s="46"/>
      <c r="D48" s="46"/>
      <c r="E48" s="39" t="s">
        <v>9962</v>
      </c>
      <c r="F48" s="46"/>
      <c r="G48" s="46"/>
      <c r="H48" s="46"/>
      <c r="I48" s="46"/>
      <c r="J48" s="48"/>
    </row>
    <row r="49">
      <c r="A49" s="37" t="s">
        <v>631</v>
      </c>
      <c r="B49" s="45"/>
      <c r="C49" s="46"/>
      <c r="D49" s="46"/>
      <c r="E49" s="49" t="s">
        <v>10158</v>
      </c>
      <c r="F49" s="46"/>
      <c r="G49" s="46"/>
      <c r="H49" s="46"/>
      <c r="I49" s="46"/>
      <c r="J49" s="48"/>
    </row>
    <row r="50" ht="405">
      <c r="A50" s="37" t="s">
        <v>633</v>
      </c>
      <c r="B50" s="45"/>
      <c r="C50" s="46"/>
      <c r="D50" s="46"/>
      <c r="E50" s="39" t="s">
        <v>1295</v>
      </c>
      <c r="F50" s="46"/>
      <c r="G50" s="46"/>
      <c r="H50" s="46"/>
      <c r="I50" s="46"/>
      <c r="J50" s="48"/>
    </row>
    <row r="51">
      <c r="A51" s="37" t="s">
        <v>625</v>
      </c>
      <c r="B51" s="37">
        <v>11</v>
      </c>
      <c r="C51" s="38" t="s">
        <v>3074</v>
      </c>
      <c r="D51" s="37" t="s">
        <v>627</v>
      </c>
      <c r="E51" s="39" t="s">
        <v>3075</v>
      </c>
      <c r="F51" s="40" t="s">
        <v>629</v>
      </c>
      <c r="G51" s="41">
        <v>49.649999999999999</v>
      </c>
      <c r="H51" s="42">
        <v>0</v>
      </c>
      <c r="I51" s="43">
        <f>ROUND(G51*H51,P4)</f>
        <v>0</v>
      </c>
      <c r="J51" s="37"/>
      <c r="O51" s="44">
        <f>I51*0.21</f>
        <v>0</v>
      </c>
      <c r="P51">
        <v>3</v>
      </c>
    </row>
    <row r="52">
      <c r="A52" s="37" t="s">
        <v>630</v>
      </c>
      <c r="B52" s="45"/>
      <c r="C52" s="46"/>
      <c r="D52" s="46"/>
      <c r="E52" s="39" t="s">
        <v>9962</v>
      </c>
      <c r="F52" s="46"/>
      <c r="G52" s="46"/>
      <c r="H52" s="46"/>
      <c r="I52" s="46"/>
      <c r="J52" s="48"/>
    </row>
    <row r="53">
      <c r="A53" s="37" t="s">
        <v>631</v>
      </c>
      <c r="B53" s="45"/>
      <c r="C53" s="46"/>
      <c r="D53" s="46"/>
      <c r="E53" s="49" t="s">
        <v>10159</v>
      </c>
      <c r="F53" s="46"/>
      <c r="G53" s="46"/>
      <c r="H53" s="46"/>
      <c r="I53" s="46"/>
      <c r="J53" s="48"/>
    </row>
    <row r="54" ht="345">
      <c r="A54" s="37" t="s">
        <v>633</v>
      </c>
      <c r="B54" s="45"/>
      <c r="C54" s="46"/>
      <c r="D54" s="46"/>
      <c r="E54" s="39" t="s">
        <v>9660</v>
      </c>
      <c r="F54" s="46"/>
      <c r="G54" s="46"/>
      <c r="H54" s="46"/>
      <c r="I54" s="46"/>
      <c r="J54" s="48"/>
    </row>
    <row r="55">
      <c r="A55" s="37" t="s">
        <v>625</v>
      </c>
      <c r="B55" s="37">
        <v>12</v>
      </c>
      <c r="C55" s="38" t="s">
        <v>1308</v>
      </c>
      <c r="D55" s="37" t="s">
        <v>627</v>
      </c>
      <c r="E55" s="39" t="s">
        <v>1309</v>
      </c>
      <c r="F55" s="40" t="s">
        <v>832</v>
      </c>
      <c r="G55" s="41">
        <v>1627.8299999999999</v>
      </c>
      <c r="H55" s="42">
        <v>0</v>
      </c>
      <c r="I55" s="43">
        <f>ROUND(G55*H55,P4)</f>
        <v>0</v>
      </c>
      <c r="J55" s="37"/>
      <c r="O55" s="44">
        <f>I55*0.21</f>
        <v>0</v>
      </c>
      <c r="P55">
        <v>3</v>
      </c>
    </row>
    <row r="56">
      <c r="A56" s="37" t="s">
        <v>630</v>
      </c>
      <c r="B56" s="45"/>
      <c r="C56" s="46"/>
      <c r="D56" s="46"/>
      <c r="E56" s="39" t="s">
        <v>9952</v>
      </c>
      <c r="F56" s="46"/>
      <c r="G56" s="46"/>
      <c r="H56" s="46"/>
      <c r="I56" s="46"/>
      <c r="J56" s="48"/>
    </row>
    <row r="57">
      <c r="A57" s="37" t="s">
        <v>631</v>
      </c>
      <c r="B57" s="45"/>
      <c r="C57" s="46"/>
      <c r="D57" s="46"/>
      <c r="E57" s="49" t="s">
        <v>10160</v>
      </c>
      <c r="F57" s="46"/>
      <c r="G57" s="46"/>
      <c r="H57" s="46"/>
      <c r="I57" s="46"/>
      <c r="J57" s="48"/>
    </row>
    <row r="58" ht="75">
      <c r="A58" s="37" t="s">
        <v>633</v>
      </c>
      <c r="B58" s="45"/>
      <c r="C58" s="46"/>
      <c r="D58" s="46"/>
      <c r="E58" s="39" t="s">
        <v>1311</v>
      </c>
      <c r="F58" s="46"/>
      <c r="G58" s="46"/>
      <c r="H58" s="46"/>
      <c r="I58" s="46"/>
      <c r="J58" s="48"/>
    </row>
    <row r="59">
      <c r="A59" s="37" t="s">
        <v>625</v>
      </c>
      <c r="B59" s="37">
        <v>13</v>
      </c>
      <c r="C59" s="38" t="s">
        <v>9153</v>
      </c>
      <c r="D59" s="37" t="s">
        <v>627</v>
      </c>
      <c r="E59" s="39" t="s">
        <v>9154</v>
      </c>
      <c r="F59" s="40" t="s">
        <v>629</v>
      </c>
      <c r="G59" s="41">
        <v>142.66</v>
      </c>
      <c r="H59" s="42">
        <v>0</v>
      </c>
      <c r="I59" s="43">
        <f>ROUND(G59*H59,P4)</f>
        <v>0</v>
      </c>
      <c r="J59" s="37"/>
      <c r="O59" s="44">
        <f>I59*0.21</f>
        <v>0</v>
      </c>
      <c r="P59">
        <v>3</v>
      </c>
    </row>
    <row r="60">
      <c r="A60" s="37" t="s">
        <v>630</v>
      </c>
      <c r="B60" s="45"/>
      <c r="C60" s="46"/>
      <c r="D60" s="46"/>
      <c r="E60" s="39" t="s">
        <v>9968</v>
      </c>
      <c r="F60" s="46"/>
      <c r="G60" s="46"/>
      <c r="H60" s="46"/>
      <c r="I60" s="46"/>
      <c r="J60" s="48"/>
    </row>
    <row r="61">
      <c r="A61" s="37" t="s">
        <v>631</v>
      </c>
      <c r="B61" s="45"/>
      <c r="C61" s="46"/>
      <c r="D61" s="46"/>
      <c r="E61" s="49" t="s">
        <v>10157</v>
      </c>
      <c r="F61" s="46"/>
      <c r="G61" s="46"/>
      <c r="H61" s="46"/>
      <c r="I61" s="46"/>
      <c r="J61" s="48"/>
    </row>
    <row r="62" ht="120">
      <c r="A62" s="37" t="s">
        <v>633</v>
      </c>
      <c r="B62" s="45"/>
      <c r="C62" s="46"/>
      <c r="D62" s="46"/>
      <c r="E62" s="39" t="s">
        <v>9156</v>
      </c>
      <c r="F62" s="46"/>
      <c r="G62" s="46"/>
      <c r="H62" s="46"/>
      <c r="I62" s="46"/>
      <c r="J62" s="48"/>
    </row>
    <row r="63">
      <c r="A63" s="31" t="s">
        <v>622</v>
      </c>
      <c r="B63" s="32"/>
      <c r="C63" s="33" t="s">
        <v>1162</v>
      </c>
      <c r="D63" s="34"/>
      <c r="E63" s="31" t="s">
        <v>1496</v>
      </c>
      <c r="F63" s="34"/>
      <c r="G63" s="34"/>
      <c r="H63" s="34"/>
      <c r="I63" s="35">
        <f>SUMIFS(I64:I67,A64:A67,"P")</f>
        <v>0</v>
      </c>
      <c r="J63" s="36"/>
    </row>
    <row r="64">
      <c r="A64" s="37" t="s">
        <v>625</v>
      </c>
      <c r="B64" s="37">
        <v>14</v>
      </c>
      <c r="C64" s="38" t="s">
        <v>9969</v>
      </c>
      <c r="D64" s="37" t="s">
        <v>627</v>
      </c>
      <c r="E64" s="39" t="s">
        <v>9970</v>
      </c>
      <c r="F64" s="40" t="s">
        <v>832</v>
      </c>
      <c r="G64" s="41">
        <v>2077.5300000000002</v>
      </c>
      <c r="H64" s="42">
        <v>0</v>
      </c>
      <c r="I64" s="43">
        <f>ROUND(G64*H64,P4)</f>
        <v>0</v>
      </c>
      <c r="J64" s="37"/>
      <c r="O64" s="44">
        <f>I64*0.21</f>
        <v>0</v>
      </c>
      <c r="P64">
        <v>3</v>
      </c>
    </row>
    <row r="65">
      <c r="A65" s="37" t="s">
        <v>630</v>
      </c>
      <c r="B65" s="45"/>
      <c r="C65" s="46"/>
      <c r="D65" s="46"/>
      <c r="E65" s="39" t="s">
        <v>9952</v>
      </c>
      <c r="F65" s="46"/>
      <c r="G65" s="46"/>
      <c r="H65" s="46"/>
      <c r="I65" s="46"/>
      <c r="J65" s="48"/>
    </row>
    <row r="66">
      <c r="A66" s="37" t="s">
        <v>631</v>
      </c>
      <c r="B66" s="45"/>
      <c r="C66" s="46"/>
      <c r="D66" s="46"/>
      <c r="E66" s="49" t="s">
        <v>10161</v>
      </c>
      <c r="F66" s="46"/>
      <c r="G66" s="46"/>
      <c r="H66" s="46"/>
      <c r="I66" s="46"/>
      <c r="J66" s="48"/>
    </row>
    <row r="67" ht="105">
      <c r="A67" s="37" t="s">
        <v>633</v>
      </c>
      <c r="B67" s="45"/>
      <c r="C67" s="46"/>
      <c r="D67" s="46"/>
      <c r="E67" s="39" t="s">
        <v>9972</v>
      </c>
      <c r="F67" s="46"/>
      <c r="G67" s="46"/>
      <c r="H67" s="46"/>
      <c r="I67" s="46"/>
      <c r="J67" s="48"/>
    </row>
    <row r="68">
      <c r="A68" s="31" t="s">
        <v>622</v>
      </c>
      <c r="B68" s="32"/>
      <c r="C68" s="33" t="s">
        <v>731</v>
      </c>
      <c r="D68" s="34"/>
      <c r="E68" s="31" t="s">
        <v>1019</v>
      </c>
      <c r="F68" s="34"/>
      <c r="G68" s="34"/>
      <c r="H68" s="34"/>
      <c r="I68" s="35">
        <f>SUMIFS(I69:I92,A69:A92,"P")</f>
        <v>0</v>
      </c>
      <c r="J68" s="36"/>
    </row>
    <row r="69">
      <c r="A69" s="37" t="s">
        <v>625</v>
      </c>
      <c r="B69" s="37">
        <v>15</v>
      </c>
      <c r="C69" s="38" t="s">
        <v>2633</v>
      </c>
      <c r="D69" s="37" t="s">
        <v>627</v>
      </c>
      <c r="E69" s="39" t="s">
        <v>2634</v>
      </c>
      <c r="F69" s="40" t="s">
        <v>832</v>
      </c>
      <c r="G69" s="41">
        <v>1563.8</v>
      </c>
      <c r="H69" s="42">
        <v>0</v>
      </c>
      <c r="I69" s="43">
        <f>ROUND(G69*H69,P4)</f>
        <v>0</v>
      </c>
      <c r="J69" s="37"/>
      <c r="O69" s="44">
        <f>I69*0.21</f>
        <v>0</v>
      </c>
      <c r="P69">
        <v>3</v>
      </c>
    </row>
    <row r="70">
      <c r="A70" s="37" t="s">
        <v>630</v>
      </c>
      <c r="B70" s="45"/>
      <c r="C70" s="46"/>
      <c r="D70" s="46"/>
      <c r="E70" s="39" t="s">
        <v>9986</v>
      </c>
      <c r="F70" s="46"/>
      <c r="G70" s="46"/>
      <c r="H70" s="46"/>
      <c r="I70" s="46"/>
      <c r="J70" s="48"/>
    </row>
    <row r="71">
      <c r="A71" s="37" t="s">
        <v>631</v>
      </c>
      <c r="B71" s="45"/>
      <c r="C71" s="46"/>
      <c r="D71" s="46"/>
      <c r="E71" s="49" t="s">
        <v>10162</v>
      </c>
      <c r="F71" s="46"/>
      <c r="G71" s="46"/>
      <c r="H71" s="46"/>
      <c r="I71" s="46"/>
      <c r="J71" s="48"/>
    </row>
    <row r="72" ht="90">
      <c r="A72" s="37" t="s">
        <v>633</v>
      </c>
      <c r="B72" s="45"/>
      <c r="C72" s="46"/>
      <c r="D72" s="46"/>
      <c r="E72" s="39" t="s">
        <v>2442</v>
      </c>
      <c r="F72" s="46"/>
      <c r="G72" s="46"/>
      <c r="H72" s="46"/>
      <c r="I72" s="46"/>
      <c r="J72" s="48"/>
    </row>
    <row r="73">
      <c r="A73" s="37" t="s">
        <v>625</v>
      </c>
      <c r="B73" s="37">
        <v>16</v>
      </c>
      <c r="C73" s="38" t="s">
        <v>9988</v>
      </c>
      <c r="D73" s="37" t="s">
        <v>627</v>
      </c>
      <c r="E73" s="39" t="s">
        <v>9989</v>
      </c>
      <c r="F73" s="40" t="s">
        <v>832</v>
      </c>
      <c r="G73" s="41">
        <v>1294.0799999999999</v>
      </c>
      <c r="H73" s="42">
        <v>0</v>
      </c>
      <c r="I73" s="43">
        <f>ROUND(G73*H73,P4)</f>
        <v>0</v>
      </c>
      <c r="J73" s="37"/>
      <c r="O73" s="44">
        <f>I73*0.21</f>
        <v>0</v>
      </c>
      <c r="P73">
        <v>3</v>
      </c>
    </row>
    <row r="74">
      <c r="A74" s="37" t="s">
        <v>630</v>
      </c>
      <c r="B74" s="45"/>
      <c r="C74" s="46"/>
      <c r="D74" s="46"/>
      <c r="E74" s="39" t="s">
        <v>9990</v>
      </c>
      <c r="F74" s="46"/>
      <c r="G74" s="46"/>
      <c r="H74" s="46"/>
      <c r="I74" s="46"/>
      <c r="J74" s="48"/>
    </row>
    <row r="75">
      <c r="A75" s="37" t="s">
        <v>631</v>
      </c>
      <c r="B75" s="45"/>
      <c r="C75" s="46"/>
      <c r="D75" s="46"/>
      <c r="E75" s="49" t="s">
        <v>10163</v>
      </c>
      <c r="F75" s="46"/>
      <c r="G75" s="46"/>
      <c r="H75" s="46"/>
      <c r="I75" s="46"/>
      <c r="J75" s="48"/>
    </row>
    <row r="76" ht="150">
      <c r="A76" s="37" t="s">
        <v>633</v>
      </c>
      <c r="B76" s="45"/>
      <c r="C76" s="46"/>
      <c r="D76" s="46"/>
      <c r="E76" s="39" t="s">
        <v>3030</v>
      </c>
      <c r="F76" s="46"/>
      <c r="G76" s="46"/>
      <c r="H76" s="46"/>
      <c r="I76" s="46"/>
      <c r="J76" s="48"/>
    </row>
    <row r="77">
      <c r="A77" s="37" t="s">
        <v>625</v>
      </c>
      <c r="B77" s="37">
        <v>17</v>
      </c>
      <c r="C77" s="38" t="s">
        <v>4917</v>
      </c>
      <c r="D77" s="37" t="s">
        <v>627</v>
      </c>
      <c r="E77" s="39" t="s">
        <v>4918</v>
      </c>
      <c r="F77" s="40" t="s">
        <v>832</v>
      </c>
      <c r="G77" s="41">
        <v>330</v>
      </c>
      <c r="H77" s="42">
        <v>0</v>
      </c>
      <c r="I77" s="43">
        <f>ROUND(G77*H77,P4)</f>
        <v>0</v>
      </c>
      <c r="J77" s="37"/>
      <c r="O77" s="44">
        <f>I77*0.21</f>
        <v>0</v>
      </c>
      <c r="P77">
        <v>3</v>
      </c>
    </row>
    <row r="78" ht="45">
      <c r="A78" s="37" t="s">
        <v>630</v>
      </c>
      <c r="B78" s="45"/>
      <c r="C78" s="46"/>
      <c r="D78" s="46"/>
      <c r="E78" s="39" t="s">
        <v>9992</v>
      </c>
      <c r="F78" s="46"/>
      <c r="G78" s="46"/>
      <c r="H78" s="46"/>
      <c r="I78" s="46"/>
      <c r="J78" s="48"/>
    </row>
    <row r="79">
      <c r="A79" s="37" t="s">
        <v>631</v>
      </c>
      <c r="B79" s="45"/>
      <c r="C79" s="46"/>
      <c r="D79" s="46"/>
      <c r="E79" s="49" t="s">
        <v>10164</v>
      </c>
      <c r="F79" s="46"/>
      <c r="G79" s="46"/>
      <c r="H79" s="46"/>
      <c r="I79" s="46"/>
      <c r="J79" s="48"/>
    </row>
    <row r="80" ht="120">
      <c r="A80" s="37" t="s">
        <v>633</v>
      </c>
      <c r="B80" s="45"/>
      <c r="C80" s="46"/>
      <c r="D80" s="46"/>
      <c r="E80" s="39" t="s">
        <v>4920</v>
      </c>
      <c r="F80" s="46"/>
      <c r="G80" s="46"/>
      <c r="H80" s="46"/>
      <c r="I80" s="46"/>
      <c r="J80" s="48"/>
    </row>
    <row r="81">
      <c r="A81" s="37" t="s">
        <v>625</v>
      </c>
      <c r="B81" s="37">
        <v>18</v>
      </c>
      <c r="C81" s="38" t="s">
        <v>9994</v>
      </c>
      <c r="D81" s="37" t="s">
        <v>627</v>
      </c>
      <c r="E81" s="39" t="s">
        <v>9995</v>
      </c>
      <c r="F81" s="40" t="s">
        <v>832</v>
      </c>
      <c r="G81" s="41">
        <v>1241.3599999999999</v>
      </c>
      <c r="H81" s="42">
        <v>0</v>
      </c>
      <c r="I81" s="43">
        <f>ROUND(G81*H81,P4)</f>
        <v>0</v>
      </c>
      <c r="J81" s="37"/>
      <c r="O81" s="44">
        <f>I81*0.21</f>
        <v>0</v>
      </c>
      <c r="P81">
        <v>3</v>
      </c>
    </row>
    <row r="82" ht="60">
      <c r="A82" s="37" t="s">
        <v>630</v>
      </c>
      <c r="B82" s="45"/>
      <c r="C82" s="46"/>
      <c r="D82" s="46"/>
      <c r="E82" s="39" t="s">
        <v>9996</v>
      </c>
      <c r="F82" s="46"/>
      <c r="G82" s="46"/>
      <c r="H82" s="46"/>
      <c r="I82" s="46"/>
      <c r="J82" s="48"/>
    </row>
    <row r="83">
      <c r="A83" s="37" t="s">
        <v>631</v>
      </c>
      <c r="B83" s="45"/>
      <c r="C83" s="46"/>
      <c r="D83" s="46"/>
      <c r="E83" s="49" t="s">
        <v>10165</v>
      </c>
      <c r="F83" s="46"/>
      <c r="G83" s="46"/>
      <c r="H83" s="46"/>
      <c r="I83" s="46"/>
      <c r="J83" s="48"/>
    </row>
    <row r="84" ht="120">
      <c r="A84" s="37" t="s">
        <v>633</v>
      </c>
      <c r="B84" s="45"/>
      <c r="C84" s="46"/>
      <c r="D84" s="46"/>
      <c r="E84" s="39" t="s">
        <v>2643</v>
      </c>
      <c r="F84" s="46"/>
      <c r="G84" s="46"/>
      <c r="H84" s="46"/>
      <c r="I84" s="46"/>
      <c r="J84" s="48"/>
    </row>
    <row r="85">
      <c r="A85" s="37" t="s">
        <v>625</v>
      </c>
      <c r="B85" s="37">
        <v>19</v>
      </c>
      <c r="C85" s="38" t="s">
        <v>9998</v>
      </c>
      <c r="D85" s="37" t="s">
        <v>627</v>
      </c>
      <c r="E85" s="39" t="s">
        <v>9999</v>
      </c>
      <c r="F85" s="40" t="s">
        <v>832</v>
      </c>
      <c r="G85" s="41">
        <v>1241.3599999999999</v>
      </c>
      <c r="H85" s="42">
        <v>0</v>
      </c>
      <c r="I85" s="43">
        <f>ROUND(G85*H85,P4)</f>
        <v>0</v>
      </c>
      <c r="J85" s="37"/>
      <c r="O85" s="44">
        <f>I85*0.21</f>
        <v>0</v>
      </c>
      <c r="P85">
        <v>3</v>
      </c>
    </row>
    <row r="86">
      <c r="A86" s="37" t="s">
        <v>630</v>
      </c>
      <c r="B86" s="45"/>
      <c r="C86" s="46"/>
      <c r="D86" s="46"/>
      <c r="E86" s="39" t="s">
        <v>10000</v>
      </c>
      <c r="F86" s="46"/>
      <c r="G86" s="46"/>
      <c r="H86" s="46"/>
      <c r="I86" s="46"/>
      <c r="J86" s="48"/>
    </row>
    <row r="87">
      <c r="A87" s="37" t="s">
        <v>631</v>
      </c>
      <c r="B87" s="45"/>
      <c r="C87" s="46"/>
      <c r="D87" s="46"/>
      <c r="E87" s="49" t="s">
        <v>10165</v>
      </c>
      <c r="F87" s="46"/>
      <c r="G87" s="46"/>
      <c r="H87" s="46"/>
      <c r="I87" s="46"/>
      <c r="J87" s="48"/>
    </row>
    <row r="88" ht="75">
      <c r="A88" s="37" t="s">
        <v>633</v>
      </c>
      <c r="B88" s="45"/>
      <c r="C88" s="46"/>
      <c r="D88" s="46"/>
      <c r="E88" s="39" t="s">
        <v>3919</v>
      </c>
      <c r="F88" s="46"/>
      <c r="G88" s="46"/>
      <c r="H88" s="46"/>
      <c r="I88" s="46"/>
      <c r="J88" s="48"/>
    </row>
    <row r="89">
      <c r="A89" s="37" t="s">
        <v>625</v>
      </c>
      <c r="B89" s="37">
        <v>20</v>
      </c>
      <c r="C89" s="38" t="s">
        <v>10001</v>
      </c>
      <c r="D89" s="37" t="s">
        <v>627</v>
      </c>
      <c r="E89" s="39" t="s">
        <v>10002</v>
      </c>
      <c r="F89" s="40" t="s">
        <v>832</v>
      </c>
      <c r="G89" s="41">
        <v>1241.3599999999999</v>
      </c>
      <c r="H89" s="42">
        <v>0</v>
      </c>
      <c r="I89" s="43">
        <f>ROUND(G89*H89,P4)</f>
        <v>0</v>
      </c>
      <c r="J89" s="37"/>
      <c r="O89" s="44">
        <f>I89*0.21</f>
        <v>0</v>
      </c>
      <c r="P89">
        <v>3</v>
      </c>
    </row>
    <row r="90">
      <c r="A90" s="37" t="s">
        <v>630</v>
      </c>
      <c r="B90" s="45"/>
      <c r="C90" s="46"/>
      <c r="D90" s="46"/>
      <c r="E90" s="39" t="s">
        <v>10003</v>
      </c>
      <c r="F90" s="46"/>
      <c r="G90" s="46"/>
      <c r="H90" s="46"/>
      <c r="I90" s="46"/>
      <c r="J90" s="48"/>
    </row>
    <row r="91">
      <c r="A91" s="37" t="s">
        <v>631</v>
      </c>
      <c r="B91" s="45"/>
      <c r="C91" s="46"/>
      <c r="D91" s="46"/>
      <c r="E91" s="49" t="s">
        <v>10165</v>
      </c>
      <c r="F91" s="46"/>
      <c r="G91" s="46"/>
      <c r="H91" s="46"/>
      <c r="I91" s="46"/>
      <c r="J91" s="48"/>
    </row>
    <row r="92" ht="75">
      <c r="A92" s="37" t="s">
        <v>633</v>
      </c>
      <c r="B92" s="50"/>
      <c r="C92" s="51"/>
      <c r="D92" s="51"/>
      <c r="E92" s="39" t="s">
        <v>3919</v>
      </c>
      <c r="F92" s="51"/>
      <c r="G92" s="51"/>
      <c r="H92" s="51"/>
      <c r="I92" s="51"/>
      <c r="J92" s="52"/>
    </row>
  </sheetData>
  <sheetProtection sheet="1" objects="1" scenarios="1" spinCount="100000" saltValue="hVMiMgywd695lOZxx0r6GeAVuLxLNg+FOpDMvQa6F83nTaQqSM2FyBMlxVcwY/+tjeodntbMg7vT+85pzJIg7A==" hashValue="RcxJEVCWwnPRxaQwdCqt3ZXGNBbJvu5GSNxAIfzTWM6MEf1jFG0IZKuWQ7+OBrfXM2tQDP8uoogLzqz9Ee/ZZ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9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10166</v>
      </c>
      <c r="I3" s="25">
        <f>SUMIFS(I9:I52,A9:A52,"SD")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10166</v>
      </c>
      <c r="D5" s="22"/>
      <c r="E5" s="23" t="s">
        <v>434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ht="45">
      <c r="A10" s="37" t="s">
        <v>625</v>
      </c>
      <c r="B10" s="37">
        <v>1</v>
      </c>
      <c r="C10" s="38" t="s">
        <v>678</v>
      </c>
      <c r="D10" s="37" t="s">
        <v>679</v>
      </c>
      <c r="E10" s="39" t="s">
        <v>680</v>
      </c>
      <c r="F10" s="40" t="s">
        <v>673</v>
      </c>
      <c r="G10" s="41">
        <v>88.653999999999996</v>
      </c>
      <c r="H10" s="42">
        <v>0</v>
      </c>
      <c r="I10" s="43">
        <f>ROUND(G10*H10,P4)</f>
        <v>0</v>
      </c>
      <c r="J10" s="37"/>
      <c r="O10" s="44">
        <f>I10*0.21</f>
        <v>0</v>
      </c>
      <c r="P10">
        <v>3</v>
      </c>
    </row>
    <row r="11">
      <c r="A11" s="37" t="s">
        <v>630</v>
      </c>
      <c r="B11" s="45"/>
      <c r="C11" s="46"/>
      <c r="D11" s="46"/>
      <c r="E11" s="39" t="s">
        <v>681</v>
      </c>
      <c r="F11" s="46"/>
      <c r="G11" s="46"/>
      <c r="H11" s="46"/>
      <c r="I11" s="46"/>
      <c r="J11" s="48"/>
    </row>
    <row r="12" ht="45">
      <c r="A12" s="37" t="s">
        <v>631</v>
      </c>
      <c r="B12" s="45"/>
      <c r="C12" s="46"/>
      <c r="D12" s="46"/>
      <c r="E12" s="49" t="s">
        <v>10167</v>
      </c>
      <c r="F12" s="46"/>
      <c r="G12" s="46"/>
      <c r="H12" s="46"/>
      <c r="I12" s="46"/>
      <c r="J12" s="48"/>
    </row>
    <row r="13" ht="120">
      <c r="A13" s="37" t="s">
        <v>633</v>
      </c>
      <c r="B13" s="45"/>
      <c r="C13" s="46"/>
      <c r="D13" s="46"/>
      <c r="E13" s="39" t="s">
        <v>713</v>
      </c>
      <c r="F13" s="46"/>
      <c r="G13" s="46"/>
      <c r="H13" s="46"/>
      <c r="I13" s="46"/>
      <c r="J13" s="48"/>
    </row>
    <row r="14">
      <c r="A14" s="31" t="s">
        <v>622</v>
      </c>
      <c r="B14" s="32"/>
      <c r="C14" s="33" t="s">
        <v>623</v>
      </c>
      <c r="D14" s="34"/>
      <c r="E14" s="31" t="s">
        <v>624</v>
      </c>
      <c r="F14" s="34"/>
      <c r="G14" s="34"/>
      <c r="H14" s="34"/>
      <c r="I14" s="35">
        <f>SUMIFS(I15:I38,A15:A38,"P")</f>
        <v>0</v>
      </c>
      <c r="J14" s="36"/>
    </row>
    <row r="15">
      <c r="A15" s="37" t="s">
        <v>625</v>
      </c>
      <c r="B15" s="37">
        <v>2</v>
      </c>
      <c r="C15" s="38" t="s">
        <v>1261</v>
      </c>
      <c r="D15" s="37" t="s">
        <v>627</v>
      </c>
      <c r="E15" s="39" t="s">
        <v>1262</v>
      </c>
      <c r="F15" s="40" t="s">
        <v>629</v>
      </c>
      <c r="G15" s="41">
        <v>1340.838</v>
      </c>
      <c r="H15" s="42">
        <v>0</v>
      </c>
      <c r="I15" s="43">
        <f>ROUND(G15*H15,P4)</f>
        <v>0</v>
      </c>
      <c r="J15" s="37"/>
      <c r="O15" s="44">
        <f>I15*0.21</f>
        <v>0</v>
      </c>
      <c r="P15">
        <v>3</v>
      </c>
    </row>
    <row r="16">
      <c r="A16" s="37" t="s">
        <v>630</v>
      </c>
      <c r="B16" s="45"/>
      <c r="C16" s="46"/>
      <c r="D16" s="46"/>
      <c r="E16" s="39" t="s">
        <v>9952</v>
      </c>
      <c r="F16" s="46"/>
      <c r="G16" s="46"/>
      <c r="H16" s="46"/>
      <c r="I16" s="46"/>
      <c r="J16" s="48"/>
    </row>
    <row r="17">
      <c r="A17" s="37" t="s">
        <v>631</v>
      </c>
      <c r="B17" s="45"/>
      <c r="C17" s="46"/>
      <c r="D17" s="46"/>
      <c r="E17" s="49" t="s">
        <v>10168</v>
      </c>
      <c r="F17" s="46"/>
      <c r="G17" s="46"/>
      <c r="H17" s="46"/>
      <c r="I17" s="46"/>
      <c r="J17" s="48"/>
    </row>
    <row r="18" ht="75">
      <c r="A18" s="37" t="s">
        <v>633</v>
      </c>
      <c r="B18" s="45"/>
      <c r="C18" s="46"/>
      <c r="D18" s="46"/>
      <c r="E18" s="39" t="s">
        <v>1264</v>
      </c>
      <c r="F18" s="46"/>
      <c r="G18" s="46"/>
      <c r="H18" s="46"/>
      <c r="I18" s="46"/>
      <c r="J18" s="48"/>
    </row>
    <row r="19">
      <c r="A19" s="37" t="s">
        <v>625</v>
      </c>
      <c r="B19" s="37">
        <v>3</v>
      </c>
      <c r="C19" s="38" t="s">
        <v>1143</v>
      </c>
      <c r="D19" s="37" t="s">
        <v>627</v>
      </c>
      <c r="E19" s="39" t="s">
        <v>1144</v>
      </c>
      <c r="F19" s="40" t="s">
        <v>629</v>
      </c>
      <c r="G19" s="41">
        <v>46.659999999999997</v>
      </c>
      <c r="H19" s="42">
        <v>0</v>
      </c>
      <c r="I19" s="43">
        <f>ROUND(G19*H19,P4)</f>
        <v>0</v>
      </c>
      <c r="J19" s="37"/>
      <c r="O19" s="44">
        <f>I19*0.21</f>
        <v>0</v>
      </c>
      <c r="P19">
        <v>3</v>
      </c>
    </row>
    <row r="20">
      <c r="A20" s="37" t="s">
        <v>630</v>
      </c>
      <c r="B20" s="45"/>
      <c r="C20" s="46"/>
      <c r="D20" s="46"/>
      <c r="E20" s="39" t="s">
        <v>9962</v>
      </c>
      <c r="F20" s="46"/>
      <c r="G20" s="46"/>
      <c r="H20" s="46"/>
      <c r="I20" s="46"/>
      <c r="J20" s="48"/>
    </row>
    <row r="21" ht="45">
      <c r="A21" s="37" t="s">
        <v>631</v>
      </c>
      <c r="B21" s="45"/>
      <c r="C21" s="46"/>
      <c r="D21" s="46"/>
      <c r="E21" s="49" t="s">
        <v>10169</v>
      </c>
      <c r="F21" s="46"/>
      <c r="G21" s="46"/>
      <c r="H21" s="46"/>
      <c r="I21" s="46"/>
      <c r="J21" s="48"/>
    </row>
    <row r="22" ht="409.5">
      <c r="A22" s="37" t="s">
        <v>633</v>
      </c>
      <c r="B22" s="45"/>
      <c r="C22" s="46"/>
      <c r="D22" s="46"/>
      <c r="E22" s="39" t="s">
        <v>1147</v>
      </c>
      <c r="F22" s="46"/>
      <c r="G22" s="46"/>
      <c r="H22" s="46"/>
      <c r="I22" s="46"/>
      <c r="J22" s="48"/>
    </row>
    <row r="23">
      <c r="A23" s="37" t="s">
        <v>625</v>
      </c>
      <c r="B23" s="37">
        <v>4</v>
      </c>
      <c r="C23" s="38" t="s">
        <v>1281</v>
      </c>
      <c r="D23" s="37" t="s">
        <v>627</v>
      </c>
      <c r="E23" s="39" t="s">
        <v>1282</v>
      </c>
      <c r="F23" s="40" t="s">
        <v>629</v>
      </c>
      <c r="G23" s="41">
        <v>1340.838</v>
      </c>
      <c r="H23" s="42">
        <v>0</v>
      </c>
      <c r="I23" s="43">
        <f>ROUND(G23*H23,P4)</f>
        <v>0</v>
      </c>
      <c r="J23" s="37"/>
      <c r="O23" s="44">
        <f>I23*0.21</f>
        <v>0</v>
      </c>
      <c r="P23">
        <v>3</v>
      </c>
    </row>
    <row r="24">
      <c r="A24" s="37" t="s">
        <v>630</v>
      </c>
      <c r="B24" s="45"/>
      <c r="C24" s="46"/>
      <c r="D24" s="46"/>
      <c r="E24" s="39" t="s">
        <v>9960</v>
      </c>
      <c r="F24" s="46"/>
      <c r="G24" s="46"/>
      <c r="H24" s="46"/>
      <c r="I24" s="46"/>
      <c r="J24" s="48"/>
    </row>
    <row r="25">
      <c r="A25" s="37" t="s">
        <v>631</v>
      </c>
      <c r="B25" s="45"/>
      <c r="C25" s="46"/>
      <c r="D25" s="46"/>
      <c r="E25" s="49" t="s">
        <v>10170</v>
      </c>
      <c r="F25" s="46"/>
      <c r="G25" s="46"/>
      <c r="H25" s="46"/>
      <c r="I25" s="46"/>
      <c r="J25" s="48"/>
    </row>
    <row r="26" ht="270">
      <c r="A26" s="37" t="s">
        <v>633</v>
      </c>
      <c r="B26" s="45"/>
      <c r="C26" s="46"/>
      <c r="D26" s="46"/>
      <c r="E26" s="39" t="s">
        <v>1284</v>
      </c>
      <c r="F26" s="46"/>
      <c r="G26" s="46"/>
      <c r="H26" s="46"/>
      <c r="I26" s="46"/>
      <c r="J26" s="48"/>
    </row>
    <row r="27">
      <c r="A27" s="37" t="s">
        <v>625</v>
      </c>
      <c r="B27" s="37">
        <v>5</v>
      </c>
      <c r="C27" s="38" t="s">
        <v>1292</v>
      </c>
      <c r="D27" s="37" t="s">
        <v>627</v>
      </c>
      <c r="E27" s="39" t="s">
        <v>1293</v>
      </c>
      <c r="F27" s="40" t="s">
        <v>629</v>
      </c>
      <c r="G27" s="41">
        <v>1128.98</v>
      </c>
      <c r="H27" s="42">
        <v>0</v>
      </c>
      <c r="I27" s="43">
        <f>ROUND(G27*H27,P4)</f>
        <v>0</v>
      </c>
      <c r="J27" s="37"/>
      <c r="O27" s="44">
        <f>I27*0.21</f>
        <v>0</v>
      </c>
      <c r="P27">
        <v>3</v>
      </c>
    </row>
    <row r="28">
      <c r="A28" s="37" t="s">
        <v>630</v>
      </c>
      <c r="B28" s="45"/>
      <c r="C28" s="46"/>
      <c r="D28" s="46"/>
      <c r="E28" s="47" t="s">
        <v>627</v>
      </c>
      <c r="F28" s="46"/>
      <c r="G28" s="46"/>
      <c r="H28" s="46"/>
      <c r="I28" s="46"/>
      <c r="J28" s="48"/>
    </row>
    <row r="29" ht="45">
      <c r="A29" s="37" t="s">
        <v>631</v>
      </c>
      <c r="B29" s="45"/>
      <c r="C29" s="46"/>
      <c r="D29" s="46"/>
      <c r="E29" s="49" t="s">
        <v>10171</v>
      </c>
      <c r="F29" s="46"/>
      <c r="G29" s="46"/>
      <c r="H29" s="46"/>
      <c r="I29" s="46"/>
      <c r="J29" s="48"/>
    </row>
    <row r="30" ht="405">
      <c r="A30" s="37" t="s">
        <v>633</v>
      </c>
      <c r="B30" s="45"/>
      <c r="C30" s="46"/>
      <c r="D30" s="46"/>
      <c r="E30" s="39" t="s">
        <v>1295</v>
      </c>
      <c r="F30" s="46"/>
      <c r="G30" s="46"/>
      <c r="H30" s="46"/>
      <c r="I30" s="46"/>
      <c r="J30" s="48"/>
    </row>
    <row r="31">
      <c r="A31" s="37" t="s">
        <v>625</v>
      </c>
      <c r="B31" s="37">
        <v>6</v>
      </c>
      <c r="C31" s="38" t="s">
        <v>1308</v>
      </c>
      <c r="D31" s="37" t="s">
        <v>627</v>
      </c>
      <c r="E31" s="39" t="s">
        <v>1309</v>
      </c>
      <c r="F31" s="40" t="s">
        <v>832</v>
      </c>
      <c r="G31" s="41">
        <v>3547.1100000000001</v>
      </c>
      <c r="H31" s="42">
        <v>0</v>
      </c>
      <c r="I31" s="43">
        <f>ROUND(G31*H31,P4)</f>
        <v>0</v>
      </c>
      <c r="J31" s="37"/>
      <c r="O31" s="44">
        <f>I31*0.21</f>
        <v>0</v>
      </c>
      <c r="P31">
        <v>3</v>
      </c>
    </row>
    <row r="32">
      <c r="A32" s="37" t="s">
        <v>630</v>
      </c>
      <c r="B32" s="45"/>
      <c r="C32" s="46"/>
      <c r="D32" s="46"/>
      <c r="E32" s="39" t="s">
        <v>9952</v>
      </c>
      <c r="F32" s="46"/>
      <c r="G32" s="46"/>
      <c r="H32" s="46"/>
      <c r="I32" s="46"/>
      <c r="J32" s="48"/>
    </row>
    <row r="33" ht="45">
      <c r="A33" s="37" t="s">
        <v>631</v>
      </c>
      <c r="B33" s="45"/>
      <c r="C33" s="46"/>
      <c r="D33" s="46"/>
      <c r="E33" s="49" t="s">
        <v>10172</v>
      </c>
      <c r="F33" s="46"/>
      <c r="G33" s="46"/>
      <c r="H33" s="46"/>
      <c r="I33" s="46"/>
      <c r="J33" s="48"/>
    </row>
    <row r="34" ht="75">
      <c r="A34" s="37" t="s">
        <v>633</v>
      </c>
      <c r="B34" s="45"/>
      <c r="C34" s="46"/>
      <c r="D34" s="46"/>
      <c r="E34" s="39" t="s">
        <v>1311</v>
      </c>
      <c r="F34" s="46"/>
      <c r="G34" s="46"/>
      <c r="H34" s="46"/>
      <c r="I34" s="46"/>
      <c r="J34" s="48"/>
    </row>
    <row r="35">
      <c r="A35" s="37" t="s">
        <v>625</v>
      </c>
      <c r="B35" s="37">
        <v>7</v>
      </c>
      <c r="C35" s="38" t="s">
        <v>9153</v>
      </c>
      <c r="D35" s="37" t="s">
        <v>627</v>
      </c>
      <c r="E35" s="39" t="s">
        <v>9154</v>
      </c>
      <c r="F35" s="40" t="s">
        <v>629</v>
      </c>
      <c r="G35" s="41">
        <v>1340.838</v>
      </c>
      <c r="H35" s="42">
        <v>0</v>
      </c>
      <c r="I35" s="43">
        <f>ROUND(G35*H35,P4)</f>
        <v>0</v>
      </c>
      <c r="J35" s="37"/>
      <c r="O35" s="44">
        <f>I35*0.21</f>
        <v>0</v>
      </c>
      <c r="P35">
        <v>3</v>
      </c>
    </row>
    <row r="36">
      <c r="A36" s="37" t="s">
        <v>630</v>
      </c>
      <c r="B36" s="45"/>
      <c r="C36" s="46"/>
      <c r="D36" s="46"/>
      <c r="E36" s="39" t="s">
        <v>9968</v>
      </c>
      <c r="F36" s="46"/>
      <c r="G36" s="46"/>
      <c r="H36" s="46"/>
      <c r="I36" s="46"/>
      <c r="J36" s="48"/>
    </row>
    <row r="37">
      <c r="A37" s="37" t="s">
        <v>631</v>
      </c>
      <c r="B37" s="45"/>
      <c r="C37" s="46"/>
      <c r="D37" s="46"/>
      <c r="E37" s="49" t="s">
        <v>10170</v>
      </c>
      <c r="F37" s="46"/>
      <c r="G37" s="46"/>
      <c r="H37" s="46"/>
      <c r="I37" s="46"/>
      <c r="J37" s="48"/>
    </row>
    <row r="38" ht="120">
      <c r="A38" s="37" t="s">
        <v>633</v>
      </c>
      <c r="B38" s="45"/>
      <c r="C38" s="46"/>
      <c r="D38" s="46"/>
      <c r="E38" s="39" t="s">
        <v>9156</v>
      </c>
      <c r="F38" s="46"/>
      <c r="G38" s="46"/>
      <c r="H38" s="46"/>
      <c r="I38" s="46"/>
      <c r="J38" s="48"/>
    </row>
    <row r="39">
      <c r="A39" s="31" t="s">
        <v>622</v>
      </c>
      <c r="B39" s="32"/>
      <c r="C39" s="33" t="s">
        <v>1162</v>
      </c>
      <c r="D39" s="34"/>
      <c r="E39" s="31" t="s">
        <v>1496</v>
      </c>
      <c r="F39" s="34"/>
      <c r="G39" s="34"/>
      <c r="H39" s="34"/>
      <c r="I39" s="35">
        <f>SUMIFS(I40:I43,A40:A43,"P")</f>
        <v>0</v>
      </c>
      <c r="J39" s="36"/>
    </row>
    <row r="40">
      <c r="A40" s="37" t="s">
        <v>625</v>
      </c>
      <c r="B40" s="37">
        <v>8</v>
      </c>
      <c r="C40" s="38" t="s">
        <v>9969</v>
      </c>
      <c r="D40" s="37" t="s">
        <v>627</v>
      </c>
      <c r="E40" s="39" t="s">
        <v>9970</v>
      </c>
      <c r="F40" s="40" t="s">
        <v>832</v>
      </c>
      <c r="G40" s="41">
        <v>4158.9899999999998</v>
      </c>
      <c r="H40" s="42">
        <v>0</v>
      </c>
      <c r="I40" s="43">
        <f>ROUND(G40*H40,P4)</f>
        <v>0</v>
      </c>
      <c r="J40" s="37"/>
      <c r="O40" s="44">
        <f>I40*0.21</f>
        <v>0</v>
      </c>
      <c r="P40">
        <v>3</v>
      </c>
    </row>
    <row r="41">
      <c r="A41" s="37" t="s">
        <v>630</v>
      </c>
      <c r="B41" s="45"/>
      <c r="C41" s="46"/>
      <c r="D41" s="46"/>
      <c r="E41" s="39" t="s">
        <v>9952</v>
      </c>
      <c r="F41" s="46"/>
      <c r="G41" s="46"/>
      <c r="H41" s="46"/>
      <c r="I41" s="46"/>
      <c r="J41" s="48"/>
    </row>
    <row r="42">
      <c r="A42" s="37" t="s">
        <v>631</v>
      </c>
      <c r="B42" s="45"/>
      <c r="C42" s="46"/>
      <c r="D42" s="46"/>
      <c r="E42" s="49" t="s">
        <v>10173</v>
      </c>
      <c r="F42" s="46"/>
      <c r="G42" s="46"/>
      <c r="H42" s="46"/>
      <c r="I42" s="46"/>
      <c r="J42" s="48"/>
    </row>
    <row r="43" ht="105">
      <c r="A43" s="37" t="s">
        <v>633</v>
      </c>
      <c r="B43" s="45"/>
      <c r="C43" s="46"/>
      <c r="D43" s="46"/>
      <c r="E43" s="39" t="s">
        <v>9972</v>
      </c>
      <c r="F43" s="46"/>
      <c r="G43" s="46"/>
      <c r="H43" s="46"/>
      <c r="I43" s="46"/>
      <c r="J43" s="48"/>
    </row>
    <row r="44">
      <c r="A44" s="31" t="s">
        <v>622</v>
      </c>
      <c r="B44" s="32"/>
      <c r="C44" s="33" t="s">
        <v>731</v>
      </c>
      <c r="D44" s="34"/>
      <c r="E44" s="31" t="s">
        <v>1019</v>
      </c>
      <c r="F44" s="34"/>
      <c r="G44" s="34"/>
      <c r="H44" s="34"/>
      <c r="I44" s="35">
        <f>SUMIFS(I45:I52,A45:A52,"P")</f>
        <v>0</v>
      </c>
      <c r="J44" s="36"/>
    </row>
    <row r="45" ht="30">
      <c r="A45" s="37" t="s">
        <v>625</v>
      </c>
      <c r="B45" s="37">
        <v>9</v>
      </c>
      <c r="C45" s="38" t="s">
        <v>9171</v>
      </c>
      <c r="D45" s="37" t="s">
        <v>627</v>
      </c>
      <c r="E45" s="39" t="s">
        <v>9172</v>
      </c>
      <c r="F45" s="40" t="s">
        <v>832</v>
      </c>
      <c r="G45" s="41">
        <v>2690.0500000000002</v>
      </c>
      <c r="H45" s="42">
        <v>0</v>
      </c>
      <c r="I45" s="43">
        <f>ROUND(G45*H45,P4)</f>
        <v>0</v>
      </c>
      <c r="J45" s="37"/>
      <c r="O45" s="44">
        <f>I45*0.21</f>
        <v>0</v>
      </c>
      <c r="P45">
        <v>3</v>
      </c>
    </row>
    <row r="46">
      <c r="A46" s="37" t="s">
        <v>630</v>
      </c>
      <c r="B46" s="45"/>
      <c r="C46" s="46"/>
      <c r="D46" s="46"/>
      <c r="E46" s="39" t="s">
        <v>9982</v>
      </c>
      <c r="F46" s="46"/>
      <c r="G46" s="46"/>
      <c r="H46" s="46"/>
      <c r="I46" s="46"/>
      <c r="J46" s="48"/>
    </row>
    <row r="47">
      <c r="A47" s="37" t="s">
        <v>631</v>
      </c>
      <c r="B47" s="45"/>
      <c r="C47" s="46"/>
      <c r="D47" s="46"/>
      <c r="E47" s="49" t="s">
        <v>10174</v>
      </c>
      <c r="F47" s="46"/>
      <c r="G47" s="46"/>
      <c r="H47" s="46"/>
      <c r="I47" s="46"/>
      <c r="J47" s="48"/>
    </row>
    <row r="48" ht="90">
      <c r="A48" s="37" t="s">
        <v>633</v>
      </c>
      <c r="B48" s="45"/>
      <c r="C48" s="46"/>
      <c r="D48" s="46"/>
      <c r="E48" s="39" t="s">
        <v>2442</v>
      </c>
      <c r="F48" s="46"/>
      <c r="G48" s="46"/>
      <c r="H48" s="46"/>
      <c r="I48" s="46"/>
      <c r="J48" s="48"/>
    </row>
    <row r="49">
      <c r="A49" s="37" t="s">
        <v>625</v>
      </c>
      <c r="B49" s="37">
        <v>10</v>
      </c>
      <c r="C49" s="38" t="s">
        <v>1540</v>
      </c>
      <c r="D49" s="37" t="s">
        <v>627</v>
      </c>
      <c r="E49" s="39" t="s">
        <v>1541</v>
      </c>
      <c r="F49" s="40" t="s">
        <v>832</v>
      </c>
      <c r="G49" s="41">
        <v>3258.8899999999999</v>
      </c>
      <c r="H49" s="42">
        <v>0</v>
      </c>
      <c r="I49" s="43">
        <f>ROUND(G49*H49,P4)</f>
        <v>0</v>
      </c>
      <c r="J49" s="37"/>
      <c r="O49" s="44">
        <f>I49*0.21</f>
        <v>0</v>
      </c>
      <c r="P49">
        <v>3</v>
      </c>
    </row>
    <row r="50">
      <c r="A50" s="37" t="s">
        <v>630</v>
      </c>
      <c r="B50" s="45"/>
      <c r="C50" s="46"/>
      <c r="D50" s="46"/>
      <c r="E50" s="39" t="s">
        <v>9984</v>
      </c>
      <c r="F50" s="46"/>
      <c r="G50" s="46"/>
      <c r="H50" s="46"/>
      <c r="I50" s="46"/>
      <c r="J50" s="48"/>
    </row>
    <row r="51">
      <c r="A51" s="37" t="s">
        <v>631</v>
      </c>
      <c r="B51" s="45"/>
      <c r="C51" s="46"/>
      <c r="D51" s="46"/>
      <c r="E51" s="49" t="s">
        <v>10175</v>
      </c>
      <c r="F51" s="46"/>
      <c r="G51" s="46"/>
      <c r="H51" s="46"/>
      <c r="I51" s="46"/>
      <c r="J51" s="48"/>
    </row>
    <row r="52" ht="90">
      <c r="A52" s="37" t="s">
        <v>633</v>
      </c>
      <c r="B52" s="50"/>
      <c r="C52" s="51"/>
      <c r="D52" s="51"/>
      <c r="E52" s="39" t="s">
        <v>2442</v>
      </c>
      <c r="F52" s="51"/>
      <c r="G52" s="51"/>
      <c r="H52" s="51"/>
      <c r="I52" s="51"/>
      <c r="J52" s="52"/>
    </row>
  </sheetData>
  <sheetProtection sheet="1" objects="1" scenarios="1" spinCount="100000" saltValue="Lv2uTE/8yWWzXLIlcRKgLgtSlHIq0WCtotkj9zAmuwqXrjBiM3F07LOdFvspMdGUIAUFvvVatEdpW7PfsiBQeg==" hashValue="HIMUE8oiWPpCT8Go6Xh6OI13FkkCgK7gYxeZ0PeeyhwVdGoc3Gk5EfLGN8/OOwKk36SI4FWARTZ1dIrPJvdUV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9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10176</v>
      </c>
      <c r="I3" s="25">
        <f>SUMIFS(I9:I52,A9:A52,"SD")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10176</v>
      </c>
      <c r="D5" s="22"/>
      <c r="E5" s="23" t="s">
        <v>436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ht="45">
      <c r="A10" s="37" t="s">
        <v>625</v>
      </c>
      <c r="B10" s="37">
        <v>1</v>
      </c>
      <c r="C10" s="38" t="s">
        <v>678</v>
      </c>
      <c r="D10" s="37" t="s">
        <v>679</v>
      </c>
      <c r="E10" s="39" t="s">
        <v>680</v>
      </c>
      <c r="F10" s="40" t="s">
        <v>673</v>
      </c>
      <c r="G10" s="41">
        <v>99.807000000000002</v>
      </c>
      <c r="H10" s="42">
        <v>0</v>
      </c>
      <c r="I10" s="43">
        <f>ROUND(G10*H10,P4)</f>
        <v>0</v>
      </c>
      <c r="J10" s="37"/>
      <c r="O10" s="44">
        <f>I10*0.21</f>
        <v>0</v>
      </c>
      <c r="P10">
        <v>3</v>
      </c>
    </row>
    <row r="11">
      <c r="A11" s="37" t="s">
        <v>630</v>
      </c>
      <c r="B11" s="45"/>
      <c r="C11" s="46"/>
      <c r="D11" s="46"/>
      <c r="E11" s="39" t="s">
        <v>681</v>
      </c>
      <c r="F11" s="46"/>
      <c r="G11" s="46"/>
      <c r="H11" s="46"/>
      <c r="I11" s="46"/>
      <c r="J11" s="48"/>
    </row>
    <row r="12" ht="45">
      <c r="A12" s="37" t="s">
        <v>631</v>
      </c>
      <c r="B12" s="45"/>
      <c r="C12" s="46"/>
      <c r="D12" s="46"/>
      <c r="E12" s="49" t="s">
        <v>10177</v>
      </c>
      <c r="F12" s="46"/>
      <c r="G12" s="46"/>
      <c r="H12" s="46"/>
      <c r="I12" s="46"/>
      <c r="J12" s="48"/>
    </row>
    <row r="13" ht="120">
      <c r="A13" s="37" t="s">
        <v>633</v>
      </c>
      <c r="B13" s="45"/>
      <c r="C13" s="46"/>
      <c r="D13" s="46"/>
      <c r="E13" s="39" t="s">
        <v>713</v>
      </c>
      <c r="F13" s="46"/>
      <c r="G13" s="46"/>
      <c r="H13" s="46"/>
      <c r="I13" s="46"/>
      <c r="J13" s="48"/>
    </row>
    <row r="14">
      <c r="A14" s="31" t="s">
        <v>622</v>
      </c>
      <c r="B14" s="32"/>
      <c r="C14" s="33" t="s">
        <v>623</v>
      </c>
      <c r="D14" s="34"/>
      <c r="E14" s="31" t="s">
        <v>624</v>
      </c>
      <c r="F14" s="34"/>
      <c r="G14" s="34"/>
      <c r="H14" s="34"/>
      <c r="I14" s="35">
        <f>SUMIFS(I15:I38,A15:A38,"P")</f>
        <v>0</v>
      </c>
      <c r="J14" s="36"/>
    </row>
    <row r="15">
      <c r="A15" s="37" t="s">
        <v>625</v>
      </c>
      <c r="B15" s="37">
        <v>2</v>
      </c>
      <c r="C15" s="38" t="s">
        <v>1261</v>
      </c>
      <c r="D15" s="37" t="s">
        <v>627</v>
      </c>
      <c r="E15" s="39" t="s">
        <v>1262</v>
      </c>
      <c r="F15" s="40" t="s">
        <v>629</v>
      </c>
      <c r="G15" s="41">
        <v>132.71199999999999</v>
      </c>
      <c r="H15" s="42">
        <v>0</v>
      </c>
      <c r="I15" s="43">
        <f>ROUND(G15*H15,P4)</f>
        <v>0</v>
      </c>
      <c r="J15" s="37"/>
      <c r="O15" s="44">
        <f>I15*0.21</f>
        <v>0</v>
      </c>
      <c r="P15">
        <v>3</v>
      </c>
    </row>
    <row r="16">
      <c r="A16" s="37" t="s">
        <v>630</v>
      </c>
      <c r="B16" s="45"/>
      <c r="C16" s="46"/>
      <c r="D16" s="46"/>
      <c r="E16" s="39" t="s">
        <v>9952</v>
      </c>
      <c r="F16" s="46"/>
      <c r="G16" s="46"/>
      <c r="H16" s="46"/>
      <c r="I16" s="46"/>
      <c r="J16" s="48"/>
    </row>
    <row r="17">
      <c r="A17" s="37" t="s">
        <v>631</v>
      </c>
      <c r="B17" s="45"/>
      <c r="C17" s="46"/>
      <c r="D17" s="46"/>
      <c r="E17" s="49" t="s">
        <v>10178</v>
      </c>
      <c r="F17" s="46"/>
      <c r="G17" s="46"/>
      <c r="H17" s="46"/>
      <c r="I17" s="46"/>
      <c r="J17" s="48"/>
    </row>
    <row r="18" ht="75">
      <c r="A18" s="37" t="s">
        <v>633</v>
      </c>
      <c r="B18" s="45"/>
      <c r="C18" s="46"/>
      <c r="D18" s="46"/>
      <c r="E18" s="39" t="s">
        <v>1264</v>
      </c>
      <c r="F18" s="46"/>
      <c r="G18" s="46"/>
      <c r="H18" s="46"/>
      <c r="I18" s="46"/>
      <c r="J18" s="48"/>
    </row>
    <row r="19">
      <c r="A19" s="37" t="s">
        <v>625</v>
      </c>
      <c r="B19" s="37">
        <v>3</v>
      </c>
      <c r="C19" s="38" t="s">
        <v>1143</v>
      </c>
      <c r="D19" s="37" t="s">
        <v>627</v>
      </c>
      <c r="E19" s="39" t="s">
        <v>1144</v>
      </c>
      <c r="F19" s="40" t="s">
        <v>629</v>
      </c>
      <c r="G19" s="41">
        <v>52.530000000000001</v>
      </c>
      <c r="H19" s="42">
        <v>0</v>
      </c>
      <c r="I19" s="43">
        <f>ROUND(G19*H19,P4)</f>
        <v>0</v>
      </c>
      <c r="J19" s="37"/>
      <c r="O19" s="44">
        <f>I19*0.21</f>
        <v>0</v>
      </c>
      <c r="P19">
        <v>3</v>
      </c>
    </row>
    <row r="20">
      <c r="A20" s="37" t="s">
        <v>630</v>
      </c>
      <c r="B20" s="45"/>
      <c r="C20" s="46"/>
      <c r="D20" s="46"/>
      <c r="E20" s="39" t="s">
        <v>9954</v>
      </c>
      <c r="F20" s="46"/>
      <c r="G20" s="46"/>
      <c r="H20" s="46"/>
      <c r="I20" s="46"/>
      <c r="J20" s="48"/>
    </row>
    <row r="21" ht="45">
      <c r="A21" s="37" t="s">
        <v>631</v>
      </c>
      <c r="B21" s="45"/>
      <c r="C21" s="46"/>
      <c r="D21" s="46"/>
      <c r="E21" s="49" t="s">
        <v>10179</v>
      </c>
      <c r="F21" s="46"/>
      <c r="G21" s="46"/>
      <c r="H21" s="46"/>
      <c r="I21" s="46"/>
      <c r="J21" s="48"/>
    </row>
    <row r="22" ht="409.5">
      <c r="A22" s="37" t="s">
        <v>633</v>
      </c>
      <c r="B22" s="45"/>
      <c r="C22" s="46"/>
      <c r="D22" s="46"/>
      <c r="E22" s="39" t="s">
        <v>1147</v>
      </c>
      <c r="F22" s="46"/>
      <c r="G22" s="46"/>
      <c r="H22" s="46"/>
      <c r="I22" s="46"/>
      <c r="J22" s="48"/>
    </row>
    <row r="23">
      <c r="A23" s="37" t="s">
        <v>625</v>
      </c>
      <c r="B23" s="37">
        <v>4</v>
      </c>
      <c r="C23" s="38" t="s">
        <v>1281</v>
      </c>
      <c r="D23" s="37" t="s">
        <v>627</v>
      </c>
      <c r="E23" s="39" t="s">
        <v>1282</v>
      </c>
      <c r="F23" s="40" t="s">
        <v>629</v>
      </c>
      <c r="G23" s="41">
        <v>132.71199999999999</v>
      </c>
      <c r="H23" s="42">
        <v>0</v>
      </c>
      <c r="I23" s="43">
        <f>ROUND(G23*H23,P4)</f>
        <v>0</v>
      </c>
      <c r="J23" s="37"/>
      <c r="O23" s="44">
        <f>I23*0.21</f>
        <v>0</v>
      </c>
      <c r="P23">
        <v>3</v>
      </c>
    </row>
    <row r="24">
      <c r="A24" s="37" t="s">
        <v>630</v>
      </c>
      <c r="B24" s="45"/>
      <c r="C24" s="46"/>
      <c r="D24" s="46"/>
      <c r="E24" s="39" t="s">
        <v>9960</v>
      </c>
      <c r="F24" s="46"/>
      <c r="G24" s="46"/>
      <c r="H24" s="46"/>
      <c r="I24" s="46"/>
      <c r="J24" s="48"/>
    </row>
    <row r="25">
      <c r="A25" s="37" t="s">
        <v>631</v>
      </c>
      <c r="B25" s="45"/>
      <c r="C25" s="46"/>
      <c r="D25" s="46"/>
      <c r="E25" s="49" t="s">
        <v>10180</v>
      </c>
      <c r="F25" s="46"/>
      <c r="G25" s="46"/>
      <c r="H25" s="46"/>
      <c r="I25" s="46"/>
      <c r="J25" s="48"/>
    </row>
    <row r="26" ht="270">
      <c r="A26" s="37" t="s">
        <v>633</v>
      </c>
      <c r="B26" s="45"/>
      <c r="C26" s="46"/>
      <c r="D26" s="46"/>
      <c r="E26" s="39" t="s">
        <v>1284</v>
      </c>
      <c r="F26" s="46"/>
      <c r="G26" s="46"/>
      <c r="H26" s="46"/>
      <c r="I26" s="46"/>
      <c r="J26" s="48"/>
    </row>
    <row r="27">
      <c r="A27" s="37" t="s">
        <v>625</v>
      </c>
      <c r="B27" s="37">
        <v>5</v>
      </c>
      <c r="C27" s="38" t="s">
        <v>1292</v>
      </c>
      <c r="D27" s="37" t="s">
        <v>627</v>
      </c>
      <c r="E27" s="39" t="s">
        <v>1293</v>
      </c>
      <c r="F27" s="40" t="s">
        <v>629</v>
      </c>
      <c r="G27" s="41">
        <v>3.7000000000000002</v>
      </c>
      <c r="H27" s="42">
        <v>0</v>
      </c>
      <c r="I27" s="43">
        <f>ROUND(G27*H27,P4)</f>
        <v>0</v>
      </c>
      <c r="J27" s="37"/>
      <c r="O27" s="44">
        <f>I27*0.21</f>
        <v>0</v>
      </c>
      <c r="P27">
        <v>3</v>
      </c>
    </row>
    <row r="28">
      <c r="A28" s="37" t="s">
        <v>630</v>
      </c>
      <c r="B28" s="45"/>
      <c r="C28" s="46"/>
      <c r="D28" s="46"/>
      <c r="E28" s="47" t="s">
        <v>627</v>
      </c>
      <c r="F28" s="46"/>
      <c r="G28" s="46"/>
      <c r="H28" s="46"/>
      <c r="I28" s="46"/>
      <c r="J28" s="48"/>
    </row>
    <row r="29">
      <c r="A29" s="37" t="s">
        <v>631</v>
      </c>
      <c r="B29" s="45"/>
      <c r="C29" s="46"/>
      <c r="D29" s="46"/>
      <c r="E29" s="49" t="s">
        <v>10181</v>
      </c>
      <c r="F29" s="46"/>
      <c r="G29" s="46"/>
      <c r="H29" s="46"/>
      <c r="I29" s="46"/>
      <c r="J29" s="48"/>
    </row>
    <row r="30" ht="405">
      <c r="A30" s="37" t="s">
        <v>633</v>
      </c>
      <c r="B30" s="45"/>
      <c r="C30" s="46"/>
      <c r="D30" s="46"/>
      <c r="E30" s="39" t="s">
        <v>1295</v>
      </c>
      <c r="F30" s="46"/>
      <c r="G30" s="46"/>
      <c r="H30" s="46"/>
      <c r="I30" s="46"/>
      <c r="J30" s="48"/>
    </row>
    <row r="31">
      <c r="A31" s="37" t="s">
        <v>625</v>
      </c>
      <c r="B31" s="37">
        <v>6</v>
      </c>
      <c r="C31" s="38" t="s">
        <v>1308</v>
      </c>
      <c r="D31" s="37" t="s">
        <v>627</v>
      </c>
      <c r="E31" s="39" t="s">
        <v>1309</v>
      </c>
      <c r="F31" s="40" t="s">
        <v>832</v>
      </c>
      <c r="G31" s="41">
        <v>527.13999999999999</v>
      </c>
      <c r="H31" s="42">
        <v>0</v>
      </c>
      <c r="I31" s="43">
        <f>ROUND(G31*H31,P4)</f>
        <v>0</v>
      </c>
      <c r="J31" s="37"/>
      <c r="O31" s="44">
        <f>I31*0.21</f>
        <v>0</v>
      </c>
      <c r="P31">
        <v>3</v>
      </c>
    </row>
    <row r="32">
      <c r="A32" s="37" t="s">
        <v>630</v>
      </c>
      <c r="B32" s="45"/>
      <c r="C32" s="46"/>
      <c r="D32" s="46"/>
      <c r="E32" s="39" t="s">
        <v>9952</v>
      </c>
      <c r="F32" s="46"/>
      <c r="G32" s="46"/>
      <c r="H32" s="46"/>
      <c r="I32" s="46"/>
      <c r="J32" s="48"/>
    </row>
    <row r="33">
      <c r="A33" s="37" t="s">
        <v>631</v>
      </c>
      <c r="B33" s="45"/>
      <c r="C33" s="46"/>
      <c r="D33" s="46"/>
      <c r="E33" s="49" t="s">
        <v>10182</v>
      </c>
      <c r="F33" s="46"/>
      <c r="G33" s="46"/>
      <c r="H33" s="46"/>
      <c r="I33" s="46"/>
      <c r="J33" s="48"/>
    </row>
    <row r="34" ht="75">
      <c r="A34" s="37" t="s">
        <v>633</v>
      </c>
      <c r="B34" s="45"/>
      <c r="C34" s="46"/>
      <c r="D34" s="46"/>
      <c r="E34" s="39" t="s">
        <v>1311</v>
      </c>
      <c r="F34" s="46"/>
      <c r="G34" s="46"/>
      <c r="H34" s="46"/>
      <c r="I34" s="46"/>
      <c r="J34" s="48"/>
    </row>
    <row r="35">
      <c r="A35" s="37" t="s">
        <v>625</v>
      </c>
      <c r="B35" s="37">
        <v>7</v>
      </c>
      <c r="C35" s="38" t="s">
        <v>9153</v>
      </c>
      <c r="D35" s="37" t="s">
        <v>627</v>
      </c>
      <c r="E35" s="39" t="s">
        <v>9154</v>
      </c>
      <c r="F35" s="40" t="s">
        <v>629</v>
      </c>
      <c r="G35" s="41">
        <v>132.71199999999999</v>
      </c>
      <c r="H35" s="42">
        <v>0</v>
      </c>
      <c r="I35" s="43">
        <f>ROUND(G35*H35,P4)</f>
        <v>0</v>
      </c>
      <c r="J35" s="37"/>
      <c r="O35" s="44">
        <f>I35*0.21</f>
        <v>0</v>
      </c>
      <c r="P35">
        <v>3</v>
      </c>
    </row>
    <row r="36">
      <c r="A36" s="37" t="s">
        <v>630</v>
      </c>
      <c r="B36" s="45"/>
      <c r="C36" s="46"/>
      <c r="D36" s="46"/>
      <c r="E36" s="39" t="s">
        <v>9968</v>
      </c>
      <c r="F36" s="46"/>
      <c r="G36" s="46"/>
      <c r="H36" s="46"/>
      <c r="I36" s="46"/>
      <c r="J36" s="48"/>
    </row>
    <row r="37">
      <c r="A37" s="37" t="s">
        <v>631</v>
      </c>
      <c r="B37" s="45"/>
      <c r="C37" s="46"/>
      <c r="D37" s="46"/>
      <c r="E37" s="49" t="s">
        <v>10180</v>
      </c>
      <c r="F37" s="46"/>
      <c r="G37" s="46"/>
      <c r="H37" s="46"/>
      <c r="I37" s="46"/>
      <c r="J37" s="48"/>
    </row>
    <row r="38" ht="120">
      <c r="A38" s="37" t="s">
        <v>633</v>
      </c>
      <c r="B38" s="45"/>
      <c r="C38" s="46"/>
      <c r="D38" s="46"/>
      <c r="E38" s="39" t="s">
        <v>9156</v>
      </c>
      <c r="F38" s="46"/>
      <c r="G38" s="46"/>
      <c r="H38" s="46"/>
      <c r="I38" s="46"/>
      <c r="J38" s="48"/>
    </row>
    <row r="39">
      <c r="A39" s="31" t="s">
        <v>622</v>
      </c>
      <c r="B39" s="32"/>
      <c r="C39" s="33" t="s">
        <v>1162</v>
      </c>
      <c r="D39" s="34"/>
      <c r="E39" s="31" t="s">
        <v>1496</v>
      </c>
      <c r="F39" s="34"/>
      <c r="G39" s="34"/>
      <c r="H39" s="34"/>
      <c r="I39" s="35">
        <f>SUMIFS(I40:I43,A40:A43,"P")</f>
        <v>0</v>
      </c>
      <c r="J39" s="36"/>
    </row>
    <row r="40">
      <c r="A40" s="37" t="s">
        <v>625</v>
      </c>
      <c r="B40" s="37">
        <v>8</v>
      </c>
      <c r="C40" s="38" t="s">
        <v>9969</v>
      </c>
      <c r="D40" s="37" t="s">
        <v>627</v>
      </c>
      <c r="E40" s="39" t="s">
        <v>9970</v>
      </c>
      <c r="F40" s="40" t="s">
        <v>832</v>
      </c>
      <c r="G40" s="41">
        <v>535.65999999999997</v>
      </c>
      <c r="H40" s="42">
        <v>0</v>
      </c>
      <c r="I40" s="43">
        <f>ROUND(G40*H40,P4)</f>
        <v>0</v>
      </c>
      <c r="J40" s="37"/>
      <c r="O40" s="44">
        <f>I40*0.21</f>
        <v>0</v>
      </c>
      <c r="P40">
        <v>3</v>
      </c>
    </row>
    <row r="41">
      <c r="A41" s="37" t="s">
        <v>630</v>
      </c>
      <c r="B41" s="45"/>
      <c r="C41" s="46"/>
      <c r="D41" s="46"/>
      <c r="E41" s="39" t="s">
        <v>9952</v>
      </c>
      <c r="F41" s="46"/>
      <c r="G41" s="46"/>
      <c r="H41" s="46"/>
      <c r="I41" s="46"/>
      <c r="J41" s="48"/>
    </row>
    <row r="42">
      <c r="A42" s="37" t="s">
        <v>631</v>
      </c>
      <c r="B42" s="45"/>
      <c r="C42" s="46"/>
      <c r="D42" s="46"/>
      <c r="E42" s="49" t="s">
        <v>10183</v>
      </c>
      <c r="F42" s="46"/>
      <c r="G42" s="46"/>
      <c r="H42" s="46"/>
      <c r="I42" s="46"/>
      <c r="J42" s="48"/>
    </row>
    <row r="43" ht="105">
      <c r="A43" s="37" t="s">
        <v>633</v>
      </c>
      <c r="B43" s="45"/>
      <c r="C43" s="46"/>
      <c r="D43" s="46"/>
      <c r="E43" s="39" t="s">
        <v>9972</v>
      </c>
      <c r="F43" s="46"/>
      <c r="G43" s="46"/>
      <c r="H43" s="46"/>
      <c r="I43" s="46"/>
      <c r="J43" s="48"/>
    </row>
    <row r="44">
      <c r="A44" s="31" t="s">
        <v>622</v>
      </c>
      <c r="B44" s="32"/>
      <c r="C44" s="33" t="s">
        <v>731</v>
      </c>
      <c r="D44" s="34"/>
      <c r="E44" s="31" t="s">
        <v>1019</v>
      </c>
      <c r="F44" s="34"/>
      <c r="G44" s="34"/>
      <c r="H44" s="34"/>
      <c r="I44" s="35">
        <f>SUMIFS(I45:I52,A45:A52,"P")</f>
        <v>0</v>
      </c>
      <c r="J44" s="36"/>
    </row>
    <row r="45" ht="30">
      <c r="A45" s="37" t="s">
        <v>625</v>
      </c>
      <c r="B45" s="37">
        <v>9</v>
      </c>
      <c r="C45" s="38" t="s">
        <v>9171</v>
      </c>
      <c r="D45" s="37" t="s">
        <v>627</v>
      </c>
      <c r="E45" s="39" t="s">
        <v>9172</v>
      </c>
      <c r="F45" s="40" t="s">
        <v>832</v>
      </c>
      <c r="G45" s="41">
        <v>413.88</v>
      </c>
      <c r="H45" s="42">
        <v>0</v>
      </c>
      <c r="I45" s="43">
        <f>ROUND(G45*H45,P4)</f>
        <v>0</v>
      </c>
      <c r="J45" s="37"/>
      <c r="O45" s="44">
        <f>I45*0.21</f>
        <v>0</v>
      </c>
      <c r="P45">
        <v>3</v>
      </c>
    </row>
    <row r="46">
      <c r="A46" s="37" t="s">
        <v>630</v>
      </c>
      <c r="B46" s="45"/>
      <c r="C46" s="46"/>
      <c r="D46" s="46"/>
      <c r="E46" s="39" t="s">
        <v>9982</v>
      </c>
      <c r="F46" s="46"/>
      <c r="G46" s="46"/>
      <c r="H46" s="46"/>
      <c r="I46" s="46"/>
      <c r="J46" s="48"/>
    </row>
    <row r="47">
      <c r="A47" s="37" t="s">
        <v>631</v>
      </c>
      <c r="B47" s="45"/>
      <c r="C47" s="46"/>
      <c r="D47" s="46"/>
      <c r="E47" s="49" t="s">
        <v>10184</v>
      </c>
      <c r="F47" s="46"/>
      <c r="G47" s="46"/>
      <c r="H47" s="46"/>
      <c r="I47" s="46"/>
      <c r="J47" s="48"/>
    </row>
    <row r="48" ht="90">
      <c r="A48" s="37" t="s">
        <v>633</v>
      </c>
      <c r="B48" s="45"/>
      <c r="C48" s="46"/>
      <c r="D48" s="46"/>
      <c r="E48" s="39" t="s">
        <v>2442</v>
      </c>
      <c r="F48" s="46"/>
      <c r="G48" s="46"/>
      <c r="H48" s="46"/>
      <c r="I48" s="46"/>
      <c r="J48" s="48"/>
    </row>
    <row r="49">
      <c r="A49" s="37" t="s">
        <v>625</v>
      </c>
      <c r="B49" s="37">
        <v>10</v>
      </c>
      <c r="C49" s="38" t="s">
        <v>1540</v>
      </c>
      <c r="D49" s="37" t="s">
        <v>627</v>
      </c>
      <c r="E49" s="39" t="s">
        <v>1541</v>
      </c>
      <c r="F49" s="40" t="s">
        <v>832</v>
      </c>
      <c r="G49" s="41">
        <v>498.5</v>
      </c>
      <c r="H49" s="42">
        <v>0</v>
      </c>
      <c r="I49" s="43">
        <f>ROUND(G49*H49,P4)</f>
        <v>0</v>
      </c>
      <c r="J49" s="37"/>
      <c r="O49" s="44">
        <f>I49*0.21</f>
        <v>0</v>
      </c>
      <c r="P49">
        <v>3</v>
      </c>
    </row>
    <row r="50">
      <c r="A50" s="37" t="s">
        <v>630</v>
      </c>
      <c r="B50" s="45"/>
      <c r="C50" s="46"/>
      <c r="D50" s="46"/>
      <c r="E50" s="39" t="s">
        <v>9984</v>
      </c>
      <c r="F50" s="46"/>
      <c r="G50" s="46"/>
      <c r="H50" s="46"/>
      <c r="I50" s="46"/>
      <c r="J50" s="48"/>
    </row>
    <row r="51">
      <c r="A51" s="37" t="s">
        <v>631</v>
      </c>
      <c r="B51" s="45"/>
      <c r="C51" s="46"/>
      <c r="D51" s="46"/>
      <c r="E51" s="49" t="s">
        <v>10185</v>
      </c>
      <c r="F51" s="46"/>
      <c r="G51" s="46"/>
      <c r="H51" s="46"/>
      <c r="I51" s="46"/>
      <c r="J51" s="48"/>
    </row>
    <row r="52" ht="90">
      <c r="A52" s="37" t="s">
        <v>633</v>
      </c>
      <c r="B52" s="50"/>
      <c r="C52" s="51"/>
      <c r="D52" s="51"/>
      <c r="E52" s="39" t="s">
        <v>2442</v>
      </c>
      <c r="F52" s="51"/>
      <c r="G52" s="51"/>
      <c r="H52" s="51"/>
      <c r="I52" s="51"/>
      <c r="J52" s="52"/>
    </row>
  </sheetData>
  <sheetProtection sheet="1" objects="1" scenarios="1" spinCount="100000" saltValue="LP5k9jHOjhifHQknJZHDL+q9O+shf9yHXt3rHjMdC/s0xYFB73aZHUG0TW2t+/xSFBNjHgOzbbVmiCw6442wFg==" hashValue="EENT9yywhtCuGKIm7gfBqzIziUPOSKvgdDmMe9JF+4AkNOUP3IiSYZiYNijPZ6Dsm7VZqhOK90/TpU2L1Pz52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9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10186</v>
      </c>
      <c r="I3" s="25">
        <f>SUMIFS(I9:I97,A9:A97,"SD")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10186</v>
      </c>
      <c r="D5" s="22"/>
      <c r="E5" s="23" t="s">
        <v>438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ht="45">
      <c r="A10" s="37" t="s">
        <v>625</v>
      </c>
      <c r="B10" s="37">
        <v>1</v>
      </c>
      <c r="C10" s="38" t="s">
        <v>678</v>
      </c>
      <c r="D10" s="37" t="s">
        <v>679</v>
      </c>
      <c r="E10" s="39" t="s">
        <v>680</v>
      </c>
      <c r="F10" s="40" t="s">
        <v>673</v>
      </c>
      <c r="G10" s="41">
        <v>444.33800000000002</v>
      </c>
      <c r="H10" s="42">
        <v>0</v>
      </c>
      <c r="I10" s="43">
        <f>ROUND(G10*H10,P4)</f>
        <v>0</v>
      </c>
      <c r="J10" s="37"/>
      <c r="O10" s="44">
        <f>I10*0.21</f>
        <v>0</v>
      </c>
      <c r="P10">
        <v>3</v>
      </c>
    </row>
    <row r="11">
      <c r="A11" s="37" t="s">
        <v>630</v>
      </c>
      <c r="B11" s="45"/>
      <c r="C11" s="46"/>
      <c r="D11" s="46"/>
      <c r="E11" s="39" t="s">
        <v>681</v>
      </c>
      <c r="F11" s="46"/>
      <c r="G11" s="46"/>
      <c r="H11" s="46"/>
      <c r="I11" s="46"/>
      <c r="J11" s="48"/>
    </row>
    <row r="12" ht="60">
      <c r="A12" s="37" t="s">
        <v>631</v>
      </c>
      <c r="B12" s="45"/>
      <c r="C12" s="46"/>
      <c r="D12" s="46"/>
      <c r="E12" s="49" t="s">
        <v>10187</v>
      </c>
      <c r="F12" s="46"/>
      <c r="G12" s="46"/>
      <c r="H12" s="46"/>
      <c r="I12" s="46"/>
      <c r="J12" s="48"/>
    </row>
    <row r="13" ht="120">
      <c r="A13" s="37" t="s">
        <v>633</v>
      </c>
      <c r="B13" s="45"/>
      <c r="C13" s="46"/>
      <c r="D13" s="46"/>
      <c r="E13" s="39" t="s">
        <v>713</v>
      </c>
      <c r="F13" s="46"/>
      <c r="G13" s="46"/>
      <c r="H13" s="46"/>
      <c r="I13" s="46"/>
      <c r="J13" s="48"/>
    </row>
    <row r="14">
      <c r="A14" s="31" t="s">
        <v>622</v>
      </c>
      <c r="B14" s="32"/>
      <c r="C14" s="33" t="s">
        <v>623</v>
      </c>
      <c r="D14" s="34"/>
      <c r="E14" s="31" t="s">
        <v>624</v>
      </c>
      <c r="F14" s="34"/>
      <c r="G14" s="34"/>
      <c r="H14" s="34"/>
      <c r="I14" s="35">
        <f>SUMIFS(I15:I42,A15:A42,"P")</f>
        <v>0</v>
      </c>
      <c r="J14" s="36"/>
    </row>
    <row r="15">
      <c r="A15" s="37" t="s">
        <v>625</v>
      </c>
      <c r="B15" s="37">
        <v>2</v>
      </c>
      <c r="C15" s="38" t="s">
        <v>1261</v>
      </c>
      <c r="D15" s="37" t="s">
        <v>627</v>
      </c>
      <c r="E15" s="39" t="s">
        <v>1262</v>
      </c>
      <c r="F15" s="40" t="s">
        <v>629</v>
      </c>
      <c r="G15" s="41">
        <v>863.25400000000002</v>
      </c>
      <c r="H15" s="42">
        <v>0</v>
      </c>
      <c r="I15" s="43">
        <f>ROUND(G15*H15,P4)</f>
        <v>0</v>
      </c>
      <c r="J15" s="37"/>
      <c r="O15" s="44">
        <f>I15*0.21</f>
        <v>0</v>
      </c>
      <c r="P15">
        <v>3</v>
      </c>
    </row>
    <row r="16">
      <c r="A16" s="37" t="s">
        <v>630</v>
      </c>
      <c r="B16" s="45"/>
      <c r="C16" s="46"/>
      <c r="D16" s="46"/>
      <c r="E16" s="39" t="s">
        <v>9952</v>
      </c>
      <c r="F16" s="46"/>
      <c r="G16" s="46"/>
      <c r="H16" s="46"/>
      <c r="I16" s="46"/>
      <c r="J16" s="48"/>
    </row>
    <row r="17" ht="45">
      <c r="A17" s="37" t="s">
        <v>631</v>
      </c>
      <c r="B17" s="45"/>
      <c r="C17" s="46"/>
      <c r="D17" s="46"/>
      <c r="E17" s="49" t="s">
        <v>10188</v>
      </c>
      <c r="F17" s="46"/>
      <c r="G17" s="46"/>
      <c r="H17" s="46"/>
      <c r="I17" s="46"/>
      <c r="J17" s="48"/>
    </row>
    <row r="18" ht="75">
      <c r="A18" s="37" t="s">
        <v>633</v>
      </c>
      <c r="B18" s="45"/>
      <c r="C18" s="46"/>
      <c r="D18" s="46"/>
      <c r="E18" s="39" t="s">
        <v>1264</v>
      </c>
      <c r="F18" s="46"/>
      <c r="G18" s="46"/>
      <c r="H18" s="46"/>
      <c r="I18" s="46"/>
      <c r="J18" s="48"/>
    </row>
    <row r="19">
      <c r="A19" s="37" t="s">
        <v>625</v>
      </c>
      <c r="B19" s="37">
        <v>3</v>
      </c>
      <c r="C19" s="38" t="s">
        <v>1143</v>
      </c>
      <c r="D19" s="37" t="s">
        <v>627</v>
      </c>
      <c r="E19" s="39" t="s">
        <v>1144</v>
      </c>
      <c r="F19" s="40" t="s">
        <v>629</v>
      </c>
      <c r="G19" s="41">
        <v>246.80199999999999</v>
      </c>
      <c r="H19" s="42">
        <v>0</v>
      </c>
      <c r="I19" s="43">
        <f>ROUND(G19*H19,P4)</f>
        <v>0</v>
      </c>
      <c r="J19" s="37"/>
      <c r="O19" s="44">
        <f>I19*0.21</f>
        <v>0</v>
      </c>
      <c r="P19">
        <v>3</v>
      </c>
    </row>
    <row r="20">
      <c r="A20" s="37" t="s">
        <v>630</v>
      </c>
      <c r="B20" s="45"/>
      <c r="C20" s="46"/>
      <c r="D20" s="46"/>
      <c r="E20" s="39" t="s">
        <v>9954</v>
      </c>
      <c r="F20" s="46"/>
      <c r="G20" s="46"/>
      <c r="H20" s="46"/>
      <c r="I20" s="46"/>
      <c r="J20" s="48"/>
    </row>
    <row r="21" ht="45">
      <c r="A21" s="37" t="s">
        <v>631</v>
      </c>
      <c r="B21" s="45"/>
      <c r="C21" s="46"/>
      <c r="D21" s="46"/>
      <c r="E21" s="49" t="s">
        <v>10189</v>
      </c>
      <c r="F21" s="46"/>
      <c r="G21" s="46"/>
      <c r="H21" s="46"/>
      <c r="I21" s="46"/>
      <c r="J21" s="48"/>
    </row>
    <row r="22" ht="409.5">
      <c r="A22" s="37" t="s">
        <v>633</v>
      </c>
      <c r="B22" s="45"/>
      <c r="C22" s="46"/>
      <c r="D22" s="46"/>
      <c r="E22" s="39" t="s">
        <v>1147</v>
      </c>
      <c r="F22" s="46"/>
      <c r="G22" s="46"/>
      <c r="H22" s="46"/>
      <c r="I22" s="46"/>
      <c r="J22" s="48"/>
    </row>
    <row r="23">
      <c r="A23" s="37" t="s">
        <v>625</v>
      </c>
      <c r="B23" s="37">
        <v>4</v>
      </c>
      <c r="C23" s="38" t="s">
        <v>1281</v>
      </c>
      <c r="D23" s="37" t="s">
        <v>627</v>
      </c>
      <c r="E23" s="39" t="s">
        <v>1282</v>
      </c>
      <c r="F23" s="40" t="s">
        <v>629</v>
      </c>
      <c r="G23" s="41">
        <v>863.25400000000002</v>
      </c>
      <c r="H23" s="42">
        <v>0</v>
      </c>
      <c r="I23" s="43">
        <f>ROUND(G23*H23,P4)</f>
        <v>0</v>
      </c>
      <c r="J23" s="37"/>
      <c r="O23" s="44">
        <f>I23*0.21</f>
        <v>0</v>
      </c>
      <c r="P23">
        <v>3</v>
      </c>
    </row>
    <row r="24">
      <c r="A24" s="37" t="s">
        <v>630</v>
      </c>
      <c r="B24" s="45"/>
      <c r="C24" s="46"/>
      <c r="D24" s="46"/>
      <c r="E24" s="39" t="s">
        <v>9960</v>
      </c>
      <c r="F24" s="46"/>
      <c r="G24" s="46"/>
      <c r="H24" s="46"/>
      <c r="I24" s="46"/>
      <c r="J24" s="48"/>
    </row>
    <row r="25">
      <c r="A25" s="37" t="s">
        <v>631</v>
      </c>
      <c r="B25" s="45"/>
      <c r="C25" s="46"/>
      <c r="D25" s="46"/>
      <c r="E25" s="49" t="s">
        <v>10190</v>
      </c>
      <c r="F25" s="46"/>
      <c r="G25" s="46"/>
      <c r="H25" s="46"/>
      <c r="I25" s="46"/>
      <c r="J25" s="48"/>
    </row>
    <row r="26" ht="270">
      <c r="A26" s="37" t="s">
        <v>633</v>
      </c>
      <c r="B26" s="45"/>
      <c r="C26" s="46"/>
      <c r="D26" s="46"/>
      <c r="E26" s="39" t="s">
        <v>1284</v>
      </c>
      <c r="F26" s="46"/>
      <c r="G26" s="46"/>
      <c r="H26" s="46"/>
      <c r="I26" s="46"/>
      <c r="J26" s="48"/>
    </row>
    <row r="27">
      <c r="A27" s="37" t="s">
        <v>625</v>
      </c>
      <c r="B27" s="37">
        <v>5</v>
      </c>
      <c r="C27" s="38" t="s">
        <v>1292</v>
      </c>
      <c r="D27" s="37" t="s">
        <v>627</v>
      </c>
      <c r="E27" s="39" t="s">
        <v>1293</v>
      </c>
      <c r="F27" s="40" t="s">
        <v>629</v>
      </c>
      <c r="G27" s="41">
        <v>723.66999999999996</v>
      </c>
      <c r="H27" s="42">
        <v>0</v>
      </c>
      <c r="I27" s="43">
        <f>ROUND(G27*H27,P4)</f>
        <v>0</v>
      </c>
      <c r="J27" s="37"/>
      <c r="O27" s="44">
        <f>I27*0.21</f>
        <v>0</v>
      </c>
      <c r="P27">
        <v>3</v>
      </c>
    </row>
    <row r="28">
      <c r="A28" s="37" t="s">
        <v>630</v>
      </c>
      <c r="B28" s="45"/>
      <c r="C28" s="46"/>
      <c r="D28" s="46"/>
      <c r="E28" s="39" t="s">
        <v>9962</v>
      </c>
      <c r="F28" s="46"/>
      <c r="G28" s="46"/>
      <c r="H28" s="46"/>
      <c r="I28" s="46"/>
      <c r="J28" s="48"/>
    </row>
    <row r="29">
      <c r="A29" s="37" t="s">
        <v>631</v>
      </c>
      <c r="B29" s="45"/>
      <c r="C29" s="46"/>
      <c r="D29" s="46"/>
      <c r="E29" s="49" t="s">
        <v>10191</v>
      </c>
      <c r="F29" s="46"/>
      <c r="G29" s="46"/>
      <c r="H29" s="46"/>
      <c r="I29" s="46"/>
      <c r="J29" s="48"/>
    </row>
    <row r="30" ht="405">
      <c r="A30" s="37" t="s">
        <v>633</v>
      </c>
      <c r="B30" s="45"/>
      <c r="C30" s="46"/>
      <c r="D30" s="46"/>
      <c r="E30" s="39" t="s">
        <v>1295</v>
      </c>
      <c r="F30" s="46"/>
      <c r="G30" s="46"/>
      <c r="H30" s="46"/>
      <c r="I30" s="46"/>
      <c r="J30" s="48"/>
    </row>
    <row r="31">
      <c r="A31" s="37" t="s">
        <v>625</v>
      </c>
      <c r="B31" s="37">
        <v>6</v>
      </c>
      <c r="C31" s="38" t="s">
        <v>3074</v>
      </c>
      <c r="D31" s="37" t="s">
        <v>627</v>
      </c>
      <c r="E31" s="39" t="s">
        <v>3075</v>
      </c>
      <c r="F31" s="40" t="s">
        <v>629</v>
      </c>
      <c r="G31" s="41">
        <v>12.94</v>
      </c>
      <c r="H31" s="42">
        <v>0</v>
      </c>
      <c r="I31" s="43">
        <f>ROUND(G31*H31,P4)</f>
        <v>0</v>
      </c>
      <c r="J31" s="37"/>
      <c r="O31" s="44">
        <f>I31*0.21</f>
        <v>0</v>
      </c>
      <c r="P31">
        <v>3</v>
      </c>
    </row>
    <row r="32">
      <c r="A32" s="37" t="s">
        <v>630</v>
      </c>
      <c r="B32" s="45"/>
      <c r="C32" s="46"/>
      <c r="D32" s="46"/>
      <c r="E32" s="39" t="s">
        <v>9962</v>
      </c>
      <c r="F32" s="46"/>
      <c r="G32" s="46"/>
      <c r="H32" s="46"/>
      <c r="I32" s="46"/>
      <c r="J32" s="48"/>
    </row>
    <row r="33">
      <c r="A33" s="37" t="s">
        <v>631</v>
      </c>
      <c r="B33" s="45"/>
      <c r="C33" s="46"/>
      <c r="D33" s="46"/>
      <c r="E33" s="49" t="s">
        <v>10192</v>
      </c>
      <c r="F33" s="46"/>
      <c r="G33" s="46"/>
      <c r="H33" s="46"/>
      <c r="I33" s="46"/>
      <c r="J33" s="48"/>
    </row>
    <row r="34" ht="345">
      <c r="A34" s="37" t="s">
        <v>633</v>
      </c>
      <c r="B34" s="45"/>
      <c r="C34" s="46"/>
      <c r="D34" s="46"/>
      <c r="E34" s="39" t="s">
        <v>9660</v>
      </c>
      <c r="F34" s="46"/>
      <c r="G34" s="46"/>
      <c r="H34" s="46"/>
      <c r="I34" s="46"/>
      <c r="J34" s="48"/>
    </row>
    <row r="35">
      <c r="A35" s="37" t="s">
        <v>625</v>
      </c>
      <c r="B35" s="37">
        <v>7</v>
      </c>
      <c r="C35" s="38" t="s">
        <v>1308</v>
      </c>
      <c r="D35" s="37" t="s">
        <v>627</v>
      </c>
      <c r="E35" s="39" t="s">
        <v>1309</v>
      </c>
      <c r="F35" s="40" t="s">
        <v>832</v>
      </c>
      <c r="G35" s="41">
        <v>2954.0100000000002</v>
      </c>
      <c r="H35" s="42">
        <v>0</v>
      </c>
      <c r="I35" s="43">
        <f>ROUND(G35*H35,P4)</f>
        <v>0</v>
      </c>
      <c r="J35" s="37"/>
      <c r="O35" s="44">
        <f>I35*0.21</f>
        <v>0</v>
      </c>
      <c r="P35">
        <v>3</v>
      </c>
    </row>
    <row r="36">
      <c r="A36" s="37" t="s">
        <v>630</v>
      </c>
      <c r="B36" s="45"/>
      <c r="C36" s="46"/>
      <c r="D36" s="46"/>
      <c r="E36" s="39" t="s">
        <v>9952</v>
      </c>
      <c r="F36" s="46"/>
      <c r="G36" s="46"/>
      <c r="H36" s="46"/>
      <c r="I36" s="46"/>
      <c r="J36" s="48"/>
    </row>
    <row r="37">
      <c r="A37" s="37" t="s">
        <v>631</v>
      </c>
      <c r="B37" s="45"/>
      <c r="C37" s="46"/>
      <c r="D37" s="46"/>
      <c r="E37" s="49" t="s">
        <v>10193</v>
      </c>
      <c r="F37" s="46"/>
      <c r="G37" s="46"/>
      <c r="H37" s="46"/>
      <c r="I37" s="46"/>
      <c r="J37" s="48"/>
    </row>
    <row r="38" ht="75">
      <c r="A38" s="37" t="s">
        <v>633</v>
      </c>
      <c r="B38" s="45"/>
      <c r="C38" s="46"/>
      <c r="D38" s="46"/>
      <c r="E38" s="39" t="s">
        <v>1311</v>
      </c>
      <c r="F38" s="46"/>
      <c r="G38" s="46"/>
      <c r="H38" s="46"/>
      <c r="I38" s="46"/>
      <c r="J38" s="48"/>
    </row>
    <row r="39">
      <c r="A39" s="37" t="s">
        <v>625</v>
      </c>
      <c r="B39" s="37">
        <v>8</v>
      </c>
      <c r="C39" s="38" t="s">
        <v>9153</v>
      </c>
      <c r="D39" s="37" t="s">
        <v>627</v>
      </c>
      <c r="E39" s="39" t="s">
        <v>9154</v>
      </c>
      <c r="F39" s="40" t="s">
        <v>629</v>
      </c>
      <c r="G39" s="41">
        <v>863.25400000000002</v>
      </c>
      <c r="H39" s="42">
        <v>0</v>
      </c>
      <c r="I39" s="43">
        <f>ROUND(G39*H39,P4)</f>
        <v>0</v>
      </c>
      <c r="J39" s="37"/>
      <c r="O39" s="44">
        <f>I39*0.21</f>
        <v>0</v>
      </c>
      <c r="P39">
        <v>3</v>
      </c>
    </row>
    <row r="40">
      <c r="A40" s="37" t="s">
        <v>630</v>
      </c>
      <c r="B40" s="45"/>
      <c r="C40" s="46"/>
      <c r="D40" s="46"/>
      <c r="E40" s="39" t="s">
        <v>9968</v>
      </c>
      <c r="F40" s="46"/>
      <c r="G40" s="46"/>
      <c r="H40" s="46"/>
      <c r="I40" s="46"/>
      <c r="J40" s="48"/>
    </row>
    <row r="41">
      <c r="A41" s="37" t="s">
        <v>631</v>
      </c>
      <c r="B41" s="45"/>
      <c r="C41" s="46"/>
      <c r="D41" s="46"/>
      <c r="E41" s="49" t="s">
        <v>10190</v>
      </c>
      <c r="F41" s="46"/>
      <c r="G41" s="46"/>
      <c r="H41" s="46"/>
      <c r="I41" s="46"/>
      <c r="J41" s="48"/>
    </row>
    <row r="42" ht="120">
      <c r="A42" s="37" t="s">
        <v>633</v>
      </c>
      <c r="B42" s="45"/>
      <c r="C42" s="46"/>
      <c r="D42" s="46"/>
      <c r="E42" s="39" t="s">
        <v>9156</v>
      </c>
      <c r="F42" s="46"/>
      <c r="G42" s="46"/>
      <c r="H42" s="46"/>
      <c r="I42" s="46"/>
      <c r="J42" s="48"/>
    </row>
    <row r="43">
      <c r="A43" s="31" t="s">
        <v>622</v>
      </c>
      <c r="B43" s="32"/>
      <c r="C43" s="33" t="s">
        <v>1162</v>
      </c>
      <c r="D43" s="34"/>
      <c r="E43" s="31" t="s">
        <v>1496</v>
      </c>
      <c r="F43" s="34"/>
      <c r="G43" s="34"/>
      <c r="H43" s="34"/>
      <c r="I43" s="35">
        <f>SUMIFS(I44:I47,A44:A47,"P")</f>
        <v>0</v>
      </c>
      <c r="J43" s="36"/>
    </row>
    <row r="44">
      <c r="A44" s="37" t="s">
        <v>625</v>
      </c>
      <c r="B44" s="37">
        <v>9</v>
      </c>
      <c r="C44" s="38" t="s">
        <v>9969</v>
      </c>
      <c r="D44" s="37" t="s">
        <v>627</v>
      </c>
      <c r="E44" s="39" t="s">
        <v>9970</v>
      </c>
      <c r="F44" s="40" t="s">
        <v>832</v>
      </c>
      <c r="G44" s="41">
        <v>3397.6799999999998</v>
      </c>
      <c r="H44" s="42">
        <v>0</v>
      </c>
      <c r="I44" s="43">
        <f>ROUND(G44*H44,P4)</f>
        <v>0</v>
      </c>
      <c r="J44" s="37"/>
      <c r="O44" s="44">
        <f>I44*0.21</f>
        <v>0</v>
      </c>
      <c r="P44">
        <v>3</v>
      </c>
    </row>
    <row r="45">
      <c r="A45" s="37" t="s">
        <v>630</v>
      </c>
      <c r="B45" s="45"/>
      <c r="C45" s="46"/>
      <c r="D45" s="46"/>
      <c r="E45" s="39" t="s">
        <v>9952</v>
      </c>
      <c r="F45" s="46"/>
      <c r="G45" s="46"/>
      <c r="H45" s="46"/>
      <c r="I45" s="46"/>
      <c r="J45" s="48"/>
    </row>
    <row r="46">
      <c r="A46" s="37" t="s">
        <v>631</v>
      </c>
      <c r="B46" s="45"/>
      <c r="C46" s="46"/>
      <c r="D46" s="46"/>
      <c r="E46" s="49" t="s">
        <v>10194</v>
      </c>
      <c r="F46" s="46"/>
      <c r="G46" s="46"/>
      <c r="H46" s="46"/>
      <c r="I46" s="46"/>
      <c r="J46" s="48"/>
    </row>
    <row r="47" ht="105">
      <c r="A47" s="37" t="s">
        <v>633</v>
      </c>
      <c r="B47" s="45"/>
      <c r="C47" s="46"/>
      <c r="D47" s="46"/>
      <c r="E47" s="39" t="s">
        <v>9972</v>
      </c>
      <c r="F47" s="46"/>
      <c r="G47" s="46"/>
      <c r="H47" s="46"/>
      <c r="I47" s="46"/>
      <c r="J47" s="48"/>
    </row>
    <row r="48">
      <c r="A48" s="31" t="s">
        <v>622</v>
      </c>
      <c r="B48" s="32"/>
      <c r="C48" s="33" t="s">
        <v>731</v>
      </c>
      <c r="D48" s="34"/>
      <c r="E48" s="31" t="s">
        <v>1019</v>
      </c>
      <c r="F48" s="34"/>
      <c r="G48" s="34"/>
      <c r="H48" s="34"/>
      <c r="I48" s="35">
        <f>SUMIFS(I49:I80,A49:A80,"P")</f>
        <v>0</v>
      </c>
      <c r="J48" s="36"/>
    </row>
    <row r="49" ht="30">
      <c r="A49" s="37" t="s">
        <v>625</v>
      </c>
      <c r="B49" s="37">
        <v>10</v>
      </c>
      <c r="C49" s="38" t="s">
        <v>9171</v>
      </c>
      <c r="D49" s="37" t="s">
        <v>627</v>
      </c>
      <c r="E49" s="39" t="s">
        <v>9172</v>
      </c>
      <c r="F49" s="40" t="s">
        <v>832</v>
      </c>
      <c r="G49" s="41">
        <v>2125.0300000000002</v>
      </c>
      <c r="H49" s="42">
        <v>0</v>
      </c>
      <c r="I49" s="43">
        <f>ROUND(G49*H49,P4)</f>
        <v>0</v>
      </c>
      <c r="J49" s="37"/>
      <c r="O49" s="44">
        <f>I49*0.21</f>
        <v>0</v>
      </c>
      <c r="P49">
        <v>3</v>
      </c>
    </row>
    <row r="50">
      <c r="A50" s="37" t="s">
        <v>630</v>
      </c>
      <c r="B50" s="45"/>
      <c r="C50" s="46"/>
      <c r="D50" s="46"/>
      <c r="E50" s="39" t="s">
        <v>9982</v>
      </c>
      <c r="F50" s="46"/>
      <c r="G50" s="46"/>
      <c r="H50" s="46"/>
      <c r="I50" s="46"/>
      <c r="J50" s="48"/>
    </row>
    <row r="51">
      <c r="A51" s="37" t="s">
        <v>631</v>
      </c>
      <c r="B51" s="45"/>
      <c r="C51" s="46"/>
      <c r="D51" s="46"/>
      <c r="E51" s="49" t="s">
        <v>10195</v>
      </c>
      <c r="F51" s="46"/>
      <c r="G51" s="46"/>
      <c r="H51" s="46"/>
      <c r="I51" s="46"/>
      <c r="J51" s="48"/>
    </row>
    <row r="52" ht="90">
      <c r="A52" s="37" t="s">
        <v>633</v>
      </c>
      <c r="B52" s="45"/>
      <c r="C52" s="46"/>
      <c r="D52" s="46"/>
      <c r="E52" s="39" t="s">
        <v>2442</v>
      </c>
      <c r="F52" s="46"/>
      <c r="G52" s="46"/>
      <c r="H52" s="46"/>
      <c r="I52" s="46"/>
      <c r="J52" s="48"/>
    </row>
    <row r="53">
      <c r="A53" s="37" t="s">
        <v>625</v>
      </c>
      <c r="B53" s="37">
        <v>11</v>
      </c>
      <c r="C53" s="38" t="s">
        <v>1540</v>
      </c>
      <c r="D53" s="37" t="s">
        <v>627</v>
      </c>
      <c r="E53" s="39" t="s">
        <v>1541</v>
      </c>
      <c r="F53" s="40" t="s">
        <v>832</v>
      </c>
      <c r="G53" s="41">
        <v>2554.0599999999999</v>
      </c>
      <c r="H53" s="42">
        <v>0</v>
      </c>
      <c r="I53" s="43">
        <f>ROUND(G53*H53,P4)</f>
        <v>0</v>
      </c>
      <c r="J53" s="37"/>
      <c r="O53" s="44">
        <f>I53*0.21</f>
        <v>0</v>
      </c>
      <c r="P53">
        <v>3</v>
      </c>
    </row>
    <row r="54">
      <c r="A54" s="37" t="s">
        <v>630</v>
      </c>
      <c r="B54" s="45"/>
      <c r="C54" s="46"/>
      <c r="D54" s="46"/>
      <c r="E54" s="39" t="s">
        <v>9984</v>
      </c>
      <c r="F54" s="46"/>
      <c r="G54" s="46"/>
      <c r="H54" s="46"/>
      <c r="I54" s="46"/>
      <c r="J54" s="48"/>
    </row>
    <row r="55">
      <c r="A55" s="37" t="s">
        <v>631</v>
      </c>
      <c r="B55" s="45"/>
      <c r="C55" s="46"/>
      <c r="D55" s="46"/>
      <c r="E55" s="49" t="s">
        <v>10196</v>
      </c>
      <c r="F55" s="46"/>
      <c r="G55" s="46"/>
      <c r="H55" s="46"/>
      <c r="I55" s="46"/>
      <c r="J55" s="48"/>
    </row>
    <row r="56" ht="90">
      <c r="A56" s="37" t="s">
        <v>633</v>
      </c>
      <c r="B56" s="45"/>
      <c r="C56" s="46"/>
      <c r="D56" s="46"/>
      <c r="E56" s="39" t="s">
        <v>2442</v>
      </c>
      <c r="F56" s="46"/>
      <c r="G56" s="46"/>
      <c r="H56" s="46"/>
      <c r="I56" s="46"/>
      <c r="J56" s="48"/>
    </row>
    <row r="57">
      <c r="A57" s="37" t="s">
        <v>625</v>
      </c>
      <c r="B57" s="37">
        <v>12</v>
      </c>
      <c r="C57" s="38" t="s">
        <v>2633</v>
      </c>
      <c r="D57" s="37" t="s">
        <v>627</v>
      </c>
      <c r="E57" s="39" t="s">
        <v>2634</v>
      </c>
      <c r="F57" s="40" t="s">
        <v>832</v>
      </c>
      <c r="G57" s="41">
        <v>192.53999999999999</v>
      </c>
      <c r="H57" s="42">
        <v>0</v>
      </c>
      <c r="I57" s="43">
        <f>ROUND(G57*H57,P4)</f>
        <v>0</v>
      </c>
      <c r="J57" s="37"/>
      <c r="O57" s="44">
        <f>I57*0.21</f>
        <v>0</v>
      </c>
      <c r="P57">
        <v>3</v>
      </c>
    </row>
    <row r="58">
      <c r="A58" s="37" t="s">
        <v>630</v>
      </c>
      <c r="B58" s="45"/>
      <c r="C58" s="46"/>
      <c r="D58" s="46"/>
      <c r="E58" s="39" t="s">
        <v>9986</v>
      </c>
      <c r="F58" s="46"/>
      <c r="G58" s="46"/>
      <c r="H58" s="46"/>
      <c r="I58" s="46"/>
      <c r="J58" s="48"/>
    </row>
    <row r="59">
      <c r="A59" s="37" t="s">
        <v>631</v>
      </c>
      <c r="B59" s="45"/>
      <c r="C59" s="46"/>
      <c r="D59" s="46"/>
      <c r="E59" s="49" t="s">
        <v>10197</v>
      </c>
      <c r="F59" s="46"/>
      <c r="G59" s="46"/>
      <c r="H59" s="46"/>
      <c r="I59" s="46"/>
      <c r="J59" s="48"/>
    </row>
    <row r="60" ht="90">
      <c r="A60" s="37" t="s">
        <v>633</v>
      </c>
      <c r="B60" s="45"/>
      <c r="C60" s="46"/>
      <c r="D60" s="46"/>
      <c r="E60" s="39" t="s">
        <v>2442</v>
      </c>
      <c r="F60" s="46"/>
      <c r="G60" s="46"/>
      <c r="H60" s="46"/>
      <c r="I60" s="46"/>
      <c r="J60" s="48"/>
    </row>
    <row r="61">
      <c r="A61" s="37" t="s">
        <v>625</v>
      </c>
      <c r="B61" s="37">
        <v>13</v>
      </c>
      <c r="C61" s="38" t="s">
        <v>9988</v>
      </c>
      <c r="D61" s="37" t="s">
        <v>627</v>
      </c>
      <c r="E61" s="39" t="s">
        <v>9989</v>
      </c>
      <c r="F61" s="40" t="s">
        <v>832</v>
      </c>
      <c r="G61" s="41">
        <v>158.72</v>
      </c>
      <c r="H61" s="42">
        <v>0</v>
      </c>
      <c r="I61" s="43">
        <f>ROUND(G61*H61,P4)</f>
        <v>0</v>
      </c>
      <c r="J61" s="37"/>
      <c r="O61" s="44">
        <f>I61*0.21</f>
        <v>0</v>
      </c>
      <c r="P61">
        <v>3</v>
      </c>
    </row>
    <row r="62">
      <c r="A62" s="37" t="s">
        <v>630</v>
      </c>
      <c r="B62" s="45"/>
      <c r="C62" s="46"/>
      <c r="D62" s="46"/>
      <c r="E62" s="39" t="s">
        <v>9990</v>
      </c>
      <c r="F62" s="46"/>
      <c r="G62" s="46"/>
      <c r="H62" s="46"/>
      <c r="I62" s="46"/>
      <c r="J62" s="48"/>
    </row>
    <row r="63">
      <c r="A63" s="37" t="s">
        <v>631</v>
      </c>
      <c r="B63" s="45"/>
      <c r="C63" s="46"/>
      <c r="D63" s="46"/>
      <c r="E63" s="49" t="s">
        <v>10198</v>
      </c>
      <c r="F63" s="46"/>
      <c r="G63" s="46"/>
      <c r="H63" s="46"/>
      <c r="I63" s="46"/>
      <c r="J63" s="48"/>
    </row>
    <row r="64" ht="150">
      <c r="A64" s="37" t="s">
        <v>633</v>
      </c>
      <c r="B64" s="45"/>
      <c r="C64" s="46"/>
      <c r="D64" s="46"/>
      <c r="E64" s="39" t="s">
        <v>3030</v>
      </c>
      <c r="F64" s="46"/>
      <c r="G64" s="46"/>
      <c r="H64" s="46"/>
      <c r="I64" s="46"/>
      <c r="J64" s="48"/>
    </row>
    <row r="65">
      <c r="A65" s="37" t="s">
        <v>625</v>
      </c>
      <c r="B65" s="37">
        <v>14</v>
      </c>
      <c r="C65" s="38" t="s">
        <v>4917</v>
      </c>
      <c r="D65" s="37" t="s">
        <v>627</v>
      </c>
      <c r="E65" s="39" t="s">
        <v>4918</v>
      </c>
      <c r="F65" s="40" t="s">
        <v>832</v>
      </c>
      <c r="G65" s="41">
        <v>33.219999999999999</v>
      </c>
      <c r="H65" s="42">
        <v>0</v>
      </c>
      <c r="I65" s="43">
        <f>ROUND(G65*H65,P4)</f>
        <v>0</v>
      </c>
      <c r="J65" s="37"/>
      <c r="O65" s="44">
        <f>I65*0.21</f>
        <v>0</v>
      </c>
      <c r="P65">
        <v>3</v>
      </c>
    </row>
    <row r="66" ht="45">
      <c r="A66" s="37" t="s">
        <v>630</v>
      </c>
      <c r="B66" s="45"/>
      <c r="C66" s="46"/>
      <c r="D66" s="46"/>
      <c r="E66" s="39" t="s">
        <v>9992</v>
      </c>
      <c r="F66" s="46"/>
      <c r="G66" s="46"/>
      <c r="H66" s="46"/>
      <c r="I66" s="46"/>
      <c r="J66" s="48"/>
    </row>
    <row r="67" ht="45">
      <c r="A67" s="37" t="s">
        <v>631</v>
      </c>
      <c r="B67" s="45"/>
      <c r="C67" s="46"/>
      <c r="D67" s="46"/>
      <c r="E67" s="49" t="s">
        <v>10199</v>
      </c>
      <c r="F67" s="46"/>
      <c r="G67" s="46"/>
      <c r="H67" s="46"/>
      <c r="I67" s="46"/>
      <c r="J67" s="48"/>
    </row>
    <row r="68" ht="120">
      <c r="A68" s="37" t="s">
        <v>633</v>
      </c>
      <c r="B68" s="45"/>
      <c r="C68" s="46"/>
      <c r="D68" s="46"/>
      <c r="E68" s="39" t="s">
        <v>4920</v>
      </c>
      <c r="F68" s="46"/>
      <c r="G68" s="46"/>
      <c r="H68" s="46"/>
      <c r="I68" s="46"/>
      <c r="J68" s="48"/>
    </row>
    <row r="69">
      <c r="A69" s="37" t="s">
        <v>625</v>
      </c>
      <c r="B69" s="37">
        <v>15</v>
      </c>
      <c r="C69" s="38" t="s">
        <v>9994</v>
      </c>
      <c r="D69" s="37" t="s">
        <v>627</v>
      </c>
      <c r="E69" s="39" t="s">
        <v>9995</v>
      </c>
      <c r="F69" s="40" t="s">
        <v>832</v>
      </c>
      <c r="G69" s="41">
        <v>152.06999999999999</v>
      </c>
      <c r="H69" s="42">
        <v>0</v>
      </c>
      <c r="I69" s="43">
        <f>ROUND(G69*H69,P4)</f>
        <v>0</v>
      </c>
      <c r="J69" s="37"/>
      <c r="O69" s="44">
        <f>I69*0.21</f>
        <v>0</v>
      </c>
      <c r="P69">
        <v>3</v>
      </c>
    </row>
    <row r="70" ht="60">
      <c r="A70" s="37" t="s">
        <v>630</v>
      </c>
      <c r="B70" s="45"/>
      <c r="C70" s="46"/>
      <c r="D70" s="46"/>
      <c r="E70" s="39" t="s">
        <v>9996</v>
      </c>
      <c r="F70" s="46"/>
      <c r="G70" s="46"/>
      <c r="H70" s="46"/>
      <c r="I70" s="46"/>
      <c r="J70" s="48"/>
    </row>
    <row r="71">
      <c r="A71" s="37" t="s">
        <v>631</v>
      </c>
      <c r="B71" s="45"/>
      <c r="C71" s="46"/>
      <c r="D71" s="46"/>
      <c r="E71" s="49" t="s">
        <v>10200</v>
      </c>
      <c r="F71" s="46"/>
      <c r="G71" s="46"/>
      <c r="H71" s="46"/>
      <c r="I71" s="46"/>
      <c r="J71" s="48"/>
    </row>
    <row r="72" ht="120">
      <c r="A72" s="37" t="s">
        <v>633</v>
      </c>
      <c r="B72" s="45"/>
      <c r="C72" s="46"/>
      <c r="D72" s="46"/>
      <c r="E72" s="39" t="s">
        <v>2643</v>
      </c>
      <c r="F72" s="46"/>
      <c r="G72" s="46"/>
      <c r="H72" s="46"/>
      <c r="I72" s="46"/>
      <c r="J72" s="48"/>
    </row>
    <row r="73">
      <c r="A73" s="37" t="s">
        <v>625</v>
      </c>
      <c r="B73" s="37">
        <v>16</v>
      </c>
      <c r="C73" s="38" t="s">
        <v>9998</v>
      </c>
      <c r="D73" s="37" t="s">
        <v>627</v>
      </c>
      <c r="E73" s="39" t="s">
        <v>9999</v>
      </c>
      <c r="F73" s="40" t="s">
        <v>832</v>
      </c>
      <c r="G73" s="41">
        <v>152.06999999999999</v>
      </c>
      <c r="H73" s="42">
        <v>0</v>
      </c>
      <c r="I73" s="43">
        <f>ROUND(G73*H73,P4)</f>
        <v>0</v>
      </c>
      <c r="J73" s="37"/>
      <c r="O73" s="44">
        <f>I73*0.21</f>
        <v>0</v>
      </c>
      <c r="P73">
        <v>3</v>
      </c>
    </row>
    <row r="74">
      <c r="A74" s="37" t="s">
        <v>630</v>
      </c>
      <c r="B74" s="45"/>
      <c r="C74" s="46"/>
      <c r="D74" s="46"/>
      <c r="E74" s="39" t="s">
        <v>10000</v>
      </c>
      <c r="F74" s="46"/>
      <c r="G74" s="46"/>
      <c r="H74" s="46"/>
      <c r="I74" s="46"/>
      <c r="J74" s="48"/>
    </row>
    <row r="75">
      <c r="A75" s="37" t="s">
        <v>631</v>
      </c>
      <c r="B75" s="45"/>
      <c r="C75" s="46"/>
      <c r="D75" s="46"/>
      <c r="E75" s="49" t="s">
        <v>10200</v>
      </c>
      <c r="F75" s="46"/>
      <c r="G75" s="46"/>
      <c r="H75" s="46"/>
      <c r="I75" s="46"/>
      <c r="J75" s="48"/>
    </row>
    <row r="76" ht="75">
      <c r="A76" s="37" t="s">
        <v>633</v>
      </c>
      <c r="B76" s="45"/>
      <c r="C76" s="46"/>
      <c r="D76" s="46"/>
      <c r="E76" s="39" t="s">
        <v>3919</v>
      </c>
      <c r="F76" s="46"/>
      <c r="G76" s="46"/>
      <c r="H76" s="46"/>
      <c r="I76" s="46"/>
      <c r="J76" s="48"/>
    </row>
    <row r="77">
      <c r="A77" s="37" t="s">
        <v>625</v>
      </c>
      <c r="B77" s="37">
        <v>17</v>
      </c>
      <c r="C77" s="38" t="s">
        <v>10001</v>
      </c>
      <c r="D77" s="37" t="s">
        <v>627</v>
      </c>
      <c r="E77" s="39" t="s">
        <v>10002</v>
      </c>
      <c r="F77" s="40" t="s">
        <v>832</v>
      </c>
      <c r="G77" s="41">
        <v>152.06999999999999</v>
      </c>
      <c r="H77" s="42">
        <v>0</v>
      </c>
      <c r="I77" s="43">
        <f>ROUND(G77*H77,P4)</f>
        <v>0</v>
      </c>
      <c r="J77" s="37"/>
      <c r="O77" s="44">
        <f>I77*0.21</f>
        <v>0</v>
      </c>
      <c r="P77">
        <v>3</v>
      </c>
    </row>
    <row r="78">
      <c r="A78" s="37" t="s">
        <v>630</v>
      </c>
      <c r="B78" s="45"/>
      <c r="C78" s="46"/>
      <c r="D78" s="46"/>
      <c r="E78" s="39" t="s">
        <v>10003</v>
      </c>
      <c r="F78" s="46"/>
      <c r="G78" s="46"/>
      <c r="H78" s="46"/>
      <c r="I78" s="46"/>
      <c r="J78" s="48"/>
    </row>
    <row r="79">
      <c r="A79" s="37" t="s">
        <v>631</v>
      </c>
      <c r="B79" s="45"/>
      <c r="C79" s="46"/>
      <c r="D79" s="46"/>
      <c r="E79" s="49" t="s">
        <v>10200</v>
      </c>
      <c r="F79" s="46"/>
      <c r="G79" s="46"/>
      <c r="H79" s="46"/>
      <c r="I79" s="46"/>
      <c r="J79" s="48"/>
    </row>
    <row r="80" ht="75">
      <c r="A80" s="37" t="s">
        <v>633</v>
      </c>
      <c r="B80" s="45"/>
      <c r="C80" s="46"/>
      <c r="D80" s="46"/>
      <c r="E80" s="39" t="s">
        <v>3919</v>
      </c>
      <c r="F80" s="46"/>
      <c r="G80" s="46"/>
      <c r="H80" s="46"/>
      <c r="I80" s="46"/>
      <c r="J80" s="48"/>
    </row>
    <row r="81">
      <c r="A81" s="31" t="s">
        <v>622</v>
      </c>
      <c r="B81" s="32"/>
      <c r="C81" s="33" t="s">
        <v>794</v>
      </c>
      <c r="D81" s="34"/>
      <c r="E81" s="31" t="s">
        <v>1032</v>
      </c>
      <c r="F81" s="34"/>
      <c r="G81" s="34"/>
      <c r="H81" s="34"/>
      <c r="I81" s="35">
        <f>SUMIFS(I82:I97,A82:A97,"P")</f>
        <v>0</v>
      </c>
      <c r="J81" s="36"/>
    </row>
    <row r="82" ht="30">
      <c r="A82" s="37" t="s">
        <v>625</v>
      </c>
      <c r="B82" s="37">
        <v>18</v>
      </c>
      <c r="C82" s="38" t="s">
        <v>2655</v>
      </c>
      <c r="D82" s="37" t="s">
        <v>627</v>
      </c>
      <c r="E82" s="39" t="s">
        <v>2656</v>
      </c>
      <c r="F82" s="40" t="s">
        <v>639</v>
      </c>
      <c r="G82" s="41">
        <v>1</v>
      </c>
      <c r="H82" s="42">
        <v>0</v>
      </c>
      <c r="I82" s="43">
        <f>ROUND(G82*H82,P4)</f>
        <v>0</v>
      </c>
      <c r="J82" s="37"/>
      <c r="O82" s="44">
        <f>I82*0.21</f>
        <v>0</v>
      </c>
      <c r="P82">
        <v>3</v>
      </c>
    </row>
    <row r="83">
      <c r="A83" s="37" t="s">
        <v>630</v>
      </c>
      <c r="B83" s="45"/>
      <c r="C83" s="46"/>
      <c r="D83" s="46"/>
      <c r="E83" s="39" t="s">
        <v>10201</v>
      </c>
      <c r="F83" s="46"/>
      <c r="G83" s="46"/>
      <c r="H83" s="46"/>
      <c r="I83" s="46"/>
      <c r="J83" s="48"/>
    </row>
    <row r="84">
      <c r="A84" s="37" t="s">
        <v>631</v>
      </c>
      <c r="B84" s="45"/>
      <c r="C84" s="46"/>
      <c r="D84" s="46"/>
      <c r="E84" s="49" t="s">
        <v>7200</v>
      </c>
      <c r="F84" s="46"/>
      <c r="G84" s="46"/>
      <c r="H84" s="46"/>
      <c r="I84" s="46"/>
      <c r="J84" s="48"/>
    </row>
    <row r="85" ht="60">
      <c r="A85" s="37" t="s">
        <v>633</v>
      </c>
      <c r="B85" s="45"/>
      <c r="C85" s="46"/>
      <c r="D85" s="46"/>
      <c r="E85" s="39" t="s">
        <v>2659</v>
      </c>
      <c r="F85" s="46"/>
      <c r="G85" s="46"/>
      <c r="H85" s="46"/>
      <c r="I85" s="46"/>
      <c r="J85" s="48"/>
    </row>
    <row r="86">
      <c r="A86" s="37" t="s">
        <v>625</v>
      </c>
      <c r="B86" s="37">
        <v>19</v>
      </c>
      <c r="C86" s="38" t="s">
        <v>10008</v>
      </c>
      <c r="D86" s="37" t="s">
        <v>627</v>
      </c>
      <c r="E86" s="39" t="s">
        <v>10009</v>
      </c>
      <c r="F86" s="40" t="s">
        <v>639</v>
      </c>
      <c r="G86" s="41">
        <v>4</v>
      </c>
      <c r="H86" s="42">
        <v>0</v>
      </c>
      <c r="I86" s="43">
        <f>ROUND(G86*H86,P4)</f>
        <v>0</v>
      </c>
      <c r="J86" s="37"/>
      <c r="O86" s="44">
        <f>I86*0.21</f>
        <v>0</v>
      </c>
      <c r="P86">
        <v>3</v>
      </c>
    </row>
    <row r="87">
      <c r="A87" s="37" t="s">
        <v>630</v>
      </c>
      <c r="B87" s="45"/>
      <c r="C87" s="46"/>
      <c r="D87" s="46"/>
      <c r="E87" s="39" t="s">
        <v>10202</v>
      </c>
      <c r="F87" s="46"/>
      <c r="G87" s="46"/>
      <c r="H87" s="46"/>
      <c r="I87" s="46"/>
      <c r="J87" s="48"/>
    </row>
    <row r="88">
      <c r="A88" s="37" t="s">
        <v>631</v>
      </c>
      <c r="B88" s="45"/>
      <c r="C88" s="46"/>
      <c r="D88" s="46"/>
      <c r="E88" s="49" t="s">
        <v>10061</v>
      </c>
      <c r="F88" s="46"/>
      <c r="G88" s="46"/>
      <c r="H88" s="46"/>
      <c r="I88" s="46"/>
      <c r="J88" s="48"/>
    </row>
    <row r="89" ht="75">
      <c r="A89" s="37" t="s">
        <v>633</v>
      </c>
      <c r="B89" s="45"/>
      <c r="C89" s="46"/>
      <c r="D89" s="46"/>
      <c r="E89" s="39" t="s">
        <v>9208</v>
      </c>
      <c r="F89" s="46"/>
      <c r="G89" s="46"/>
      <c r="H89" s="46"/>
      <c r="I89" s="46"/>
      <c r="J89" s="48"/>
    </row>
    <row r="90" ht="30">
      <c r="A90" s="37" t="s">
        <v>625</v>
      </c>
      <c r="B90" s="37">
        <v>20</v>
      </c>
      <c r="C90" s="38" t="s">
        <v>2660</v>
      </c>
      <c r="D90" s="37" t="s">
        <v>627</v>
      </c>
      <c r="E90" s="39" t="s">
        <v>2661</v>
      </c>
      <c r="F90" s="40" t="s">
        <v>639</v>
      </c>
      <c r="G90" s="41">
        <v>1</v>
      </c>
      <c r="H90" s="42">
        <v>0</v>
      </c>
      <c r="I90" s="43">
        <f>ROUND(G90*H90,P4)</f>
        <v>0</v>
      </c>
      <c r="J90" s="37"/>
      <c r="O90" s="44">
        <f>I90*0.21</f>
        <v>0</v>
      </c>
      <c r="P90">
        <v>3</v>
      </c>
    </row>
    <row r="91">
      <c r="A91" s="37" t="s">
        <v>630</v>
      </c>
      <c r="B91" s="45"/>
      <c r="C91" s="46"/>
      <c r="D91" s="46"/>
      <c r="E91" s="39" t="s">
        <v>10203</v>
      </c>
      <c r="F91" s="46"/>
      <c r="G91" s="46"/>
      <c r="H91" s="46"/>
      <c r="I91" s="46"/>
      <c r="J91" s="48"/>
    </row>
    <row r="92">
      <c r="A92" s="37" t="s">
        <v>631</v>
      </c>
      <c r="B92" s="45"/>
      <c r="C92" s="46"/>
      <c r="D92" s="46"/>
      <c r="E92" s="49" t="s">
        <v>7200</v>
      </c>
      <c r="F92" s="46"/>
      <c r="G92" s="46"/>
      <c r="H92" s="46"/>
      <c r="I92" s="46"/>
      <c r="J92" s="48"/>
    </row>
    <row r="93" ht="90">
      <c r="A93" s="37" t="s">
        <v>633</v>
      </c>
      <c r="B93" s="45"/>
      <c r="C93" s="46"/>
      <c r="D93" s="46"/>
      <c r="E93" s="39" t="s">
        <v>2662</v>
      </c>
      <c r="F93" s="46"/>
      <c r="G93" s="46"/>
      <c r="H93" s="46"/>
      <c r="I93" s="46"/>
      <c r="J93" s="48"/>
    </row>
    <row r="94">
      <c r="A94" s="37" t="s">
        <v>625</v>
      </c>
      <c r="B94" s="37">
        <v>21</v>
      </c>
      <c r="C94" s="38" t="s">
        <v>10012</v>
      </c>
      <c r="D94" s="37" t="s">
        <v>627</v>
      </c>
      <c r="E94" s="39" t="s">
        <v>10013</v>
      </c>
      <c r="F94" s="40" t="s">
        <v>639</v>
      </c>
      <c r="G94" s="41">
        <v>2</v>
      </c>
      <c r="H94" s="42">
        <v>0</v>
      </c>
      <c r="I94" s="43">
        <f>ROUND(G94*H94,P4)</f>
        <v>0</v>
      </c>
      <c r="J94" s="37"/>
      <c r="O94" s="44">
        <f>I94*0.21</f>
        <v>0</v>
      </c>
      <c r="P94">
        <v>3</v>
      </c>
    </row>
    <row r="95" ht="30">
      <c r="A95" s="37" t="s">
        <v>630</v>
      </c>
      <c r="B95" s="45"/>
      <c r="C95" s="46"/>
      <c r="D95" s="46"/>
      <c r="E95" s="39" t="s">
        <v>10014</v>
      </c>
      <c r="F95" s="46"/>
      <c r="G95" s="46"/>
      <c r="H95" s="46"/>
      <c r="I95" s="46"/>
      <c r="J95" s="48"/>
    </row>
    <row r="96">
      <c r="A96" s="37" t="s">
        <v>631</v>
      </c>
      <c r="B96" s="45"/>
      <c r="C96" s="46"/>
      <c r="D96" s="46"/>
      <c r="E96" s="49" t="s">
        <v>7813</v>
      </c>
      <c r="F96" s="46"/>
      <c r="G96" s="46"/>
      <c r="H96" s="46"/>
      <c r="I96" s="46"/>
      <c r="J96" s="48"/>
    </row>
    <row r="97" ht="75">
      <c r="A97" s="37" t="s">
        <v>633</v>
      </c>
      <c r="B97" s="50"/>
      <c r="C97" s="51"/>
      <c r="D97" s="51"/>
      <c r="E97" s="39" t="s">
        <v>9208</v>
      </c>
      <c r="F97" s="51"/>
      <c r="G97" s="51"/>
      <c r="H97" s="51"/>
      <c r="I97" s="51"/>
      <c r="J97" s="52"/>
    </row>
  </sheetData>
  <sheetProtection sheet="1" objects="1" scenarios="1" spinCount="100000" saltValue="tJAo9WYQxELzS87frpHyorvxTqyjUTX4duF/5LLQBMWXR77PF2t+8tdSej2PEtrcoUejXvTvRtmCuuA6ipLG0w==" hashValue="N8btuLqKGoo3FN8ttSKKlL75M538j6MIINbhaq5gIU5MVZQ8mMilTD0m99Om6K/5TRZrBXi/D0p5iJhF4kaRf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9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10204</v>
      </c>
      <c r="I3" s="25">
        <f>SUMIFS(I9:I80,A9:A80,"SD")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10204</v>
      </c>
      <c r="D5" s="22"/>
      <c r="E5" s="23" t="s">
        <v>440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ht="45">
      <c r="A10" s="37" t="s">
        <v>625</v>
      </c>
      <c r="B10" s="37">
        <v>1</v>
      </c>
      <c r="C10" s="38" t="s">
        <v>678</v>
      </c>
      <c r="D10" s="37" t="s">
        <v>679</v>
      </c>
      <c r="E10" s="39" t="s">
        <v>680</v>
      </c>
      <c r="F10" s="40" t="s">
        <v>673</v>
      </c>
      <c r="G10" s="41">
        <v>131.78399999999999</v>
      </c>
      <c r="H10" s="42">
        <v>0</v>
      </c>
      <c r="I10" s="43">
        <f>ROUND(G10*H10,P4)</f>
        <v>0</v>
      </c>
      <c r="J10" s="37"/>
      <c r="O10" s="44">
        <f>I10*0.21</f>
        <v>0</v>
      </c>
      <c r="P10">
        <v>3</v>
      </c>
    </row>
    <row r="11">
      <c r="A11" s="37" t="s">
        <v>630</v>
      </c>
      <c r="B11" s="45"/>
      <c r="C11" s="46"/>
      <c r="D11" s="46"/>
      <c r="E11" s="39" t="s">
        <v>681</v>
      </c>
      <c r="F11" s="46"/>
      <c r="G11" s="46"/>
      <c r="H11" s="46"/>
      <c r="I11" s="46"/>
      <c r="J11" s="48"/>
    </row>
    <row r="12" ht="60">
      <c r="A12" s="37" t="s">
        <v>631</v>
      </c>
      <c r="B12" s="45"/>
      <c r="C12" s="46"/>
      <c r="D12" s="46"/>
      <c r="E12" s="49" t="s">
        <v>10205</v>
      </c>
      <c r="F12" s="46"/>
      <c r="G12" s="46"/>
      <c r="H12" s="46"/>
      <c r="I12" s="46"/>
      <c r="J12" s="48"/>
    </row>
    <row r="13" ht="120">
      <c r="A13" s="37" t="s">
        <v>633</v>
      </c>
      <c r="B13" s="45"/>
      <c r="C13" s="46"/>
      <c r="D13" s="46"/>
      <c r="E13" s="39" t="s">
        <v>713</v>
      </c>
      <c r="F13" s="46"/>
      <c r="G13" s="46"/>
      <c r="H13" s="46"/>
      <c r="I13" s="46"/>
      <c r="J13" s="48"/>
    </row>
    <row r="14">
      <c r="A14" s="31" t="s">
        <v>622</v>
      </c>
      <c r="B14" s="32"/>
      <c r="C14" s="33" t="s">
        <v>623</v>
      </c>
      <c r="D14" s="34"/>
      <c r="E14" s="31" t="s">
        <v>624</v>
      </c>
      <c r="F14" s="34"/>
      <c r="G14" s="34"/>
      <c r="H14" s="34"/>
      <c r="I14" s="35">
        <f>SUMIFS(I15:I42,A15:A42,"P")</f>
        <v>0</v>
      </c>
      <c r="J14" s="36"/>
    </row>
    <row r="15">
      <c r="A15" s="37" t="s">
        <v>625</v>
      </c>
      <c r="B15" s="37">
        <v>2</v>
      </c>
      <c r="C15" s="38" t="s">
        <v>1261</v>
      </c>
      <c r="D15" s="37" t="s">
        <v>627</v>
      </c>
      <c r="E15" s="39" t="s">
        <v>1262</v>
      </c>
      <c r="F15" s="40" t="s">
        <v>629</v>
      </c>
      <c r="G15" s="41">
        <v>164.56800000000001</v>
      </c>
      <c r="H15" s="42">
        <v>0</v>
      </c>
      <c r="I15" s="43">
        <f>ROUND(G15*H15,P4)</f>
        <v>0</v>
      </c>
      <c r="J15" s="37"/>
      <c r="O15" s="44">
        <f>I15*0.21</f>
        <v>0</v>
      </c>
      <c r="P15">
        <v>3</v>
      </c>
    </row>
    <row r="16">
      <c r="A16" s="37" t="s">
        <v>630</v>
      </c>
      <c r="B16" s="45"/>
      <c r="C16" s="46"/>
      <c r="D16" s="46"/>
      <c r="E16" s="39" t="s">
        <v>9952</v>
      </c>
      <c r="F16" s="46"/>
      <c r="G16" s="46"/>
      <c r="H16" s="46"/>
      <c r="I16" s="46"/>
      <c r="J16" s="48"/>
    </row>
    <row r="17">
      <c r="A17" s="37" t="s">
        <v>631</v>
      </c>
      <c r="B17" s="45"/>
      <c r="C17" s="46"/>
      <c r="D17" s="46"/>
      <c r="E17" s="49" t="s">
        <v>10206</v>
      </c>
      <c r="F17" s="46"/>
      <c r="G17" s="46"/>
      <c r="H17" s="46"/>
      <c r="I17" s="46"/>
      <c r="J17" s="48"/>
    </row>
    <row r="18" ht="75">
      <c r="A18" s="37" t="s">
        <v>633</v>
      </c>
      <c r="B18" s="45"/>
      <c r="C18" s="46"/>
      <c r="D18" s="46"/>
      <c r="E18" s="39" t="s">
        <v>1264</v>
      </c>
      <c r="F18" s="46"/>
      <c r="G18" s="46"/>
      <c r="H18" s="46"/>
      <c r="I18" s="46"/>
      <c r="J18" s="48"/>
    </row>
    <row r="19">
      <c r="A19" s="37" t="s">
        <v>625</v>
      </c>
      <c r="B19" s="37">
        <v>3</v>
      </c>
      <c r="C19" s="38" t="s">
        <v>1143</v>
      </c>
      <c r="D19" s="37" t="s">
        <v>627</v>
      </c>
      <c r="E19" s="39" t="s">
        <v>1144</v>
      </c>
      <c r="F19" s="40" t="s">
        <v>629</v>
      </c>
      <c r="G19" s="41">
        <v>73.760000000000005</v>
      </c>
      <c r="H19" s="42">
        <v>0</v>
      </c>
      <c r="I19" s="43">
        <f>ROUND(G19*H19,P4)</f>
        <v>0</v>
      </c>
      <c r="J19" s="37"/>
      <c r="O19" s="44">
        <f>I19*0.21</f>
        <v>0</v>
      </c>
      <c r="P19">
        <v>3</v>
      </c>
    </row>
    <row r="20">
      <c r="A20" s="37" t="s">
        <v>630</v>
      </c>
      <c r="B20" s="45"/>
      <c r="C20" s="46"/>
      <c r="D20" s="46"/>
      <c r="E20" s="39" t="s">
        <v>9962</v>
      </c>
      <c r="F20" s="46"/>
      <c r="G20" s="46"/>
      <c r="H20" s="46"/>
      <c r="I20" s="46"/>
      <c r="J20" s="48"/>
    </row>
    <row r="21">
      <c r="A21" s="37" t="s">
        <v>631</v>
      </c>
      <c r="B21" s="45"/>
      <c r="C21" s="46"/>
      <c r="D21" s="46"/>
      <c r="E21" s="49" t="s">
        <v>10207</v>
      </c>
      <c r="F21" s="46"/>
      <c r="G21" s="46"/>
      <c r="H21" s="46"/>
      <c r="I21" s="46"/>
      <c r="J21" s="48"/>
    </row>
    <row r="22" ht="409.5">
      <c r="A22" s="37" t="s">
        <v>633</v>
      </c>
      <c r="B22" s="45"/>
      <c r="C22" s="46"/>
      <c r="D22" s="46"/>
      <c r="E22" s="39" t="s">
        <v>1147</v>
      </c>
      <c r="F22" s="46"/>
      <c r="G22" s="46"/>
      <c r="H22" s="46"/>
      <c r="I22" s="46"/>
      <c r="J22" s="48"/>
    </row>
    <row r="23">
      <c r="A23" s="37" t="s">
        <v>625</v>
      </c>
      <c r="B23" s="37">
        <v>4</v>
      </c>
      <c r="C23" s="38" t="s">
        <v>1281</v>
      </c>
      <c r="D23" s="37" t="s">
        <v>627</v>
      </c>
      <c r="E23" s="39" t="s">
        <v>1282</v>
      </c>
      <c r="F23" s="40" t="s">
        <v>629</v>
      </c>
      <c r="G23" s="41">
        <v>164.56800000000001</v>
      </c>
      <c r="H23" s="42">
        <v>0</v>
      </c>
      <c r="I23" s="43">
        <f>ROUND(G23*H23,P4)</f>
        <v>0</v>
      </c>
      <c r="J23" s="37"/>
      <c r="O23" s="44">
        <f>I23*0.21</f>
        <v>0</v>
      </c>
      <c r="P23">
        <v>3</v>
      </c>
    </row>
    <row r="24">
      <c r="A24" s="37" t="s">
        <v>630</v>
      </c>
      <c r="B24" s="45"/>
      <c r="C24" s="46"/>
      <c r="D24" s="46"/>
      <c r="E24" s="39" t="s">
        <v>9960</v>
      </c>
      <c r="F24" s="46"/>
      <c r="G24" s="46"/>
      <c r="H24" s="46"/>
      <c r="I24" s="46"/>
      <c r="J24" s="48"/>
    </row>
    <row r="25">
      <c r="A25" s="37" t="s">
        <v>631</v>
      </c>
      <c r="B25" s="45"/>
      <c r="C25" s="46"/>
      <c r="D25" s="46"/>
      <c r="E25" s="49" t="s">
        <v>10208</v>
      </c>
      <c r="F25" s="46"/>
      <c r="G25" s="46"/>
      <c r="H25" s="46"/>
      <c r="I25" s="46"/>
      <c r="J25" s="48"/>
    </row>
    <row r="26" ht="270">
      <c r="A26" s="37" t="s">
        <v>633</v>
      </c>
      <c r="B26" s="45"/>
      <c r="C26" s="46"/>
      <c r="D26" s="46"/>
      <c r="E26" s="39" t="s">
        <v>1284</v>
      </c>
      <c r="F26" s="46"/>
      <c r="G26" s="46"/>
      <c r="H26" s="46"/>
      <c r="I26" s="46"/>
      <c r="J26" s="48"/>
    </row>
    <row r="27">
      <c r="A27" s="37" t="s">
        <v>625</v>
      </c>
      <c r="B27" s="37">
        <v>5</v>
      </c>
      <c r="C27" s="38" t="s">
        <v>1292</v>
      </c>
      <c r="D27" s="37" t="s">
        <v>627</v>
      </c>
      <c r="E27" s="39" t="s">
        <v>1293</v>
      </c>
      <c r="F27" s="40" t="s">
        <v>629</v>
      </c>
      <c r="G27" s="41">
        <v>197.18000000000001</v>
      </c>
      <c r="H27" s="42">
        <v>0</v>
      </c>
      <c r="I27" s="43">
        <f>ROUND(G27*H27,P4)</f>
        <v>0</v>
      </c>
      <c r="J27" s="37"/>
      <c r="O27" s="44">
        <f>I27*0.21</f>
        <v>0</v>
      </c>
      <c r="P27">
        <v>3</v>
      </c>
    </row>
    <row r="28">
      <c r="A28" s="37" t="s">
        <v>630</v>
      </c>
      <c r="B28" s="45"/>
      <c r="C28" s="46"/>
      <c r="D28" s="46"/>
      <c r="E28" s="39" t="s">
        <v>9962</v>
      </c>
      <c r="F28" s="46"/>
      <c r="G28" s="46"/>
      <c r="H28" s="46"/>
      <c r="I28" s="46"/>
      <c r="J28" s="48"/>
    </row>
    <row r="29">
      <c r="A29" s="37" t="s">
        <v>631</v>
      </c>
      <c r="B29" s="45"/>
      <c r="C29" s="46"/>
      <c r="D29" s="46"/>
      <c r="E29" s="49" t="s">
        <v>10209</v>
      </c>
      <c r="F29" s="46"/>
      <c r="G29" s="46"/>
      <c r="H29" s="46"/>
      <c r="I29" s="46"/>
      <c r="J29" s="48"/>
    </row>
    <row r="30" ht="405">
      <c r="A30" s="37" t="s">
        <v>633</v>
      </c>
      <c r="B30" s="45"/>
      <c r="C30" s="46"/>
      <c r="D30" s="46"/>
      <c r="E30" s="39" t="s">
        <v>1295</v>
      </c>
      <c r="F30" s="46"/>
      <c r="G30" s="46"/>
      <c r="H30" s="46"/>
      <c r="I30" s="46"/>
      <c r="J30" s="48"/>
    </row>
    <row r="31">
      <c r="A31" s="37" t="s">
        <v>625</v>
      </c>
      <c r="B31" s="37">
        <v>6</v>
      </c>
      <c r="C31" s="38" t="s">
        <v>3074</v>
      </c>
      <c r="D31" s="37" t="s">
        <v>627</v>
      </c>
      <c r="E31" s="39" t="s">
        <v>3075</v>
      </c>
      <c r="F31" s="40" t="s">
        <v>629</v>
      </c>
      <c r="G31" s="41">
        <v>4.4000000000000004</v>
      </c>
      <c r="H31" s="42">
        <v>0</v>
      </c>
      <c r="I31" s="43">
        <f>ROUND(G31*H31,P4)</f>
        <v>0</v>
      </c>
      <c r="J31" s="37"/>
      <c r="O31" s="44">
        <f>I31*0.21</f>
        <v>0</v>
      </c>
      <c r="P31">
        <v>3</v>
      </c>
    </row>
    <row r="32">
      <c r="A32" s="37" t="s">
        <v>630</v>
      </c>
      <c r="B32" s="45"/>
      <c r="C32" s="46"/>
      <c r="D32" s="46"/>
      <c r="E32" s="39" t="s">
        <v>10210</v>
      </c>
      <c r="F32" s="46"/>
      <c r="G32" s="46"/>
      <c r="H32" s="46"/>
      <c r="I32" s="46"/>
      <c r="J32" s="48"/>
    </row>
    <row r="33">
      <c r="A33" s="37" t="s">
        <v>631</v>
      </c>
      <c r="B33" s="45"/>
      <c r="C33" s="46"/>
      <c r="D33" s="46"/>
      <c r="E33" s="49" t="s">
        <v>10211</v>
      </c>
      <c r="F33" s="46"/>
      <c r="G33" s="46"/>
      <c r="H33" s="46"/>
      <c r="I33" s="46"/>
      <c r="J33" s="48"/>
    </row>
    <row r="34" ht="345">
      <c r="A34" s="37" t="s">
        <v>633</v>
      </c>
      <c r="B34" s="45"/>
      <c r="C34" s="46"/>
      <c r="D34" s="46"/>
      <c r="E34" s="39" t="s">
        <v>9660</v>
      </c>
      <c r="F34" s="46"/>
      <c r="G34" s="46"/>
      <c r="H34" s="46"/>
      <c r="I34" s="46"/>
      <c r="J34" s="48"/>
    </row>
    <row r="35">
      <c r="A35" s="37" t="s">
        <v>625</v>
      </c>
      <c r="B35" s="37">
        <v>7</v>
      </c>
      <c r="C35" s="38" t="s">
        <v>1308</v>
      </c>
      <c r="D35" s="37" t="s">
        <v>627</v>
      </c>
      <c r="E35" s="39" t="s">
        <v>1309</v>
      </c>
      <c r="F35" s="40" t="s">
        <v>832</v>
      </c>
      <c r="G35" s="41">
        <v>1438.79</v>
      </c>
      <c r="H35" s="42">
        <v>0</v>
      </c>
      <c r="I35" s="43">
        <f>ROUND(G35*H35,P4)</f>
        <v>0</v>
      </c>
      <c r="J35" s="37"/>
      <c r="O35" s="44">
        <f>I35*0.21</f>
        <v>0</v>
      </c>
      <c r="P35">
        <v>3</v>
      </c>
    </row>
    <row r="36">
      <c r="A36" s="37" t="s">
        <v>630</v>
      </c>
      <c r="B36" s="45"/>
      <c r="C36" s="46"/>
      <c r="D36" s="46"/>
      <c r="E36" s="39" t="s">
        <v>9952</v>
      </c>
      <c r="F36" s="46"/>
      <c r="G36" s="46"/>
      <c r="H36" s="46"/>
      <c r="I36" s="46"/>
      <c r="J36" s="48"/>
    </row>
    <row r="37">
      <c r="A37" s="37" t="s">
        <v>631</v>
      </c>
      <c r="B37" s="45"/>
      <c r="C37" s="46"/>
      <c r="D37" s="46"/>
      <c r="E37" s="49" t="s">
        <v>10212</v>
      </c>
      <c r="F37" s="46"/>
      <c r="G37" s="46"/>
      <c r="H37" s="46"/>
      <c r="I37" s="46"/>
      <c r="J37" s="48"/>
    </row>
    <row r="38" ht="75">
      <c r="A38" s="37" t="s">
        <v>633</v>
      </c>
      <c r="B38" s="45"/>
      <c r="C38" s="46"/>
      <c r="D38" s="46"/>
      <c r="E38" s="39" t="s">
        <v>1311</v>
      </c>
      <c r="F38" s="46"/>
      <c r="G38" s="46"/>
      <c r="H38" s="46"/>
      <c r="I38" s="46"/>
      <c r="J38" s="48"/>
    </row>
    <row r="39">
      <c r="A39" s="37" t="s">
        <v>625</v>
      </c>
      <c r="B39" s="37">
        <v>8</v>
      </c>
      <c r="C39" s="38" t="s">
        <v>9153</v>
      </c>
      <c r="D39" s="37" t="s">
        <v>627</v>
      </c>
      <c r="E39" s="39" t="s">
        <v>9154</v>
      </c>
      <c r="F39" s="40" t="s">
        <v>629</v>
      </c>
      <c r="G39" s="41">
        <v>164.56800000000001</v>
      </c>
      <c r="H39" s="42">
        <v>0</v>
      </c>
      <c r="I39" s="43">
        <f>ROUND(G39*H39,P4)</f>
        <v>0</v>
      </c>
      <c r="J39" s="37"/>
      <c r="O39" s="44">
        <f>I39*0.21</f>
        <v>0</v>
      </c>
      <c r="P39">
        <v>3</v>
      </c>
    </row>
    <row r="40">
      <c r="A40" s="37" t="s">
        <v>630</v>
      </c>
      <c r="B40" s="45"/>
      <c r="C40" s="46"/>
      <c r="D40" s="46"/>
      <c r="E40" s="39" t="s">
        <v>9968</v>
      </c>
      <c r="F40" s="46"/>
      <c r="G40" s="46"/>
      <c r="H40" s="46"/>
      <c r="I40" s="46"/>
      <c r="J40" s="48"/>
    </row>
    <row r="41">
      <c r="A41" s="37" t="s">
        <v>631</v>
      </c>
      <c r="B41" s="45"/>
      <c r="C41" s="46"/>
      <c r="D41" s="46"/>
      <c r="E41" s="49" t="s">
        <v>10208</v>
      </c>
      <c r="F41" s="46"/>
      <c r="G41" s="46"/>
      <c r="H41" s="46"/>
      <c r="I41" s="46"/>
      <c r="J41" s="48"/>
    </row>
    <row r="42" ht="120">
      <c r="A42" s="37" t="s">
        <v>633</v>
      </c>
      <c r="B42" s="45"/>
      <c r="C42" s="46"/>
      <c r="D42" s="46"/>
      <c r="E42" s="39" t="s">
        <v>9156</v>
      </c>
      <c r="F42" s="46"/>
      <c r="G42" s="46"/>
      <c r="H42" s="46"/>
      <c r="I42" s="46"/>
      <c r="J42" s="48"/>
    </row>
    <row r="43">
      <c r="A43" s="31" t="s">
        <v>622</v>
      </c>
      <c r="B43" s="32"/>
      <c r="C43" s="33" t="s">
        <v>1162</v>
      </c>
      <c r="D43" s="34"/>
      <c r="E43" s="31" t="s">
        <v>1496</v>
      </c>
      <c r="F43" s="34"/>
      <c r="G43" s="34"/>
      <c r="H43" s="34"/>
      <c r="I43" s="35">
        <f>SUMIFS(I44:I47,A44:A47,"P")</f>
        <v>0</v>
      </c>
      <c r="J43" s="36"/>
    </row>
    <row r="44">
      <c r="A44" s="37" t="s">
        <v>625</v>
      </c>
      <c r="B44" s="37">
        <v>9</v>
      </c>
      <c r="C44" s="38" t="s">
        <v>9969</v>
      </c>
      <c r="D44" s="37" t="s">
        <v>627</v>
      </c>
      <c r="E44" s="39" t="s">
        <v>9970</v>
      </c>
      <c r="F44" s="40" t="s">
        <v>832</v>
      </c>
      <c r="G44" s="41">
        <v>1597.76</v>
      </c>
      <c r="H44" s="42">
        <v>0</v>
      </c>
      <c r="I44" s="43">
        <f>ROUND(G44*H44,P4)</f>
        <v>0</v>
      </c>
      <c r="J44" s="37"/>
      <c r="O44" s="44">
        <f>I44*0.21</f>
        <v>0</v>
      </c>
      <c r="P44">
        <v>3</v>
      </c>
    </row>
    <row r="45">
      <c r="A45" s="37" t="s">
        <v>630</v>
      </c>
      <c r="B45" s="45"/>
      <c r="C45" s="46"/>
      <c r="D45" s="46"/>
      <c r="E45" s="39" t="s">
        <v>9952</v>
      </c>
      <c r="F45" s="46"/>
      <c r="G45" s="46"/>
      <c r="H45" s="46"/>
      <c r="I45" s="46"/>
      <c r="J45" s="48"/>
    </row>
    <row r="46">
      <c r="A46" s="37" t="s">
        <v>631</v>
      </c>
      <c r="B46" s="45"/>
      <c r="C46" s="46"/>
      <c r="D46" s="46"/>
      <c r="E46" s="49" t="s">
        <v>10213</v>
      </c>
      <c r="F46" s="46"/>
      <c r="G46" s="46"/>
      <c r="H46" s="46"/>
      <c r="I46" s="46"/>
      <c r="J46" s="48"/>
    </row>
    <row r="47" ht="105">
      <c r="A47" s="37" t="s">
        <v>633</v>
      </c>
      <c r="B47" s="45"/>
      <c r="C47" s="46"/>
      <c r="D47" s="46"/>
      <c r="E47" s="39" t="s">
        <v>9972</v>
      </c>
      <c r="F47" s="46"/>
      <c r="G47" s="46"/>
      <c r="H47" s="46"/>
      <c r="I47" s="46"/>
      <c r="J47" s="48"/>
    </row>
    <row r="48">
      <c r="A48" s="31" t="s">
        <v>622</v>
      </c>
      <c r="B48" s="32"/>
      <c r="C48" s="33" t="s">
        <v>731</v>
      </c>
      <c r="D48" s="34"/>
      <c r="E48" s="31" t="s">
        <v>1019</v>
      </c>
      <c r="F48" s="34"/>
      <c r="G48" s="34"/>
      <c r="H48" s="34"/>
      <c r="I48" s="35">
        <f>SUMIFS(I49:I80,A49:A80,"P")</f>
        <v>0</v>
      </c>
      <c r="J48" s="36"/>
    </row>
    <row r="49" ht="30">
      <c r="A49" s="37" t="s">
        <v>625</v>
      </c>
      <c r="B49" s="37">
        <v>10</v>
      </c>
      <c r="C49" s="38" t="s">
        <v>9171</v>
      </c>
      <c r="D49" s="37" t="s">
        <v>627</v>
      </c>
      <c r="E49" s="39" t="s">
        <v>9172</v>
      </c>
      <c r="F49" s="40" t="s">
        <v>832</v>
      </c>
      <c r="G49" s="41">
        <v>939</v>
      </c>
      <c r="H49" s="42">
        <v>0</v>
      </c>
      <c r="I49" s="43">
        <f>ROUND(G49*H49,P4)</f>
        <v>0</v>
      </c>
      <c r="J49" s="37"/>
      <c r="O49" s="44">
        <f>I49*0.21</f>
        <v>0</v>
      </c>
      <c r="P49">
        <v>3</v>
      </c>
    </row>
    <row r="50">
      <c r="A50" s="37" t="s">
        <v>630</v>
      </c>
      <c r="B50" s="45"/>
      <c r="C50" s="46"/>
      <c r="D50" s="46"/>
      <c r="E50" s="39" t="s">
        <v>9982</v>
      </c>
      <c r="F50" s="46"/>
      <c r="G50" s="46"/>
      <c r="H50" s="46"/>
      <c r="I50" s="46"/>
      <c r="J50" s="48"/>
    </row>
    <row r="51">
      <c r="A51" s="37" t="s">
        <v>631</v>
      </c>
      <c r="B51" s="45"/>
      <c r="C51" s="46"/>
      <c r="D51" s="46"/>
      <c r="E51" s="49" t="s">
        <v>10214</v>
      </c>
      <c r="F51" s="46"/>
      <c r="G51" s="46"/>
      <c r="H51" s="46"/>
      <c r="I51" s="46"/>
      <c r="J51" s="48"/>
    </row>
    <row r="52" ht="90">
      <c r="A52" s="37" t="s">
        <v>633</v>
      </c>
      <c r="B52" s="45"/>
      <c r="C52" s="46"/>
      <c r="D52" s="46"/>
      <c r="E52" s="39" t="s">
        <v>2442</v>
      </c>
      <c r="F52" s="46"/>
      <c r="G52" s="46"/>
      <c r="H52" s="46"/>
      <c r="I52" s="46"/>
      <c r="J52" s="48"/>
    </row>
    <row r="53">
      <c r="A53" s="37" t="s">
        <v>625</v>
      </c>
      <c r="B53" s="37">
        <v>11</v>
      </c>
      <c r="C53" s="38" t="s">
        <v>1540</v>
      </c>
      <c r="D53" s="37" t="s">
        <v>627</v>
      </c>
      <c r="E53" s="39" t="s">
        <v>1541</v>
      </c>
      <c r="F53" s="40" t="s">
        <v>832</v>
      </c>
      <c r="G53" s="41">
        <v>1137.74</v>
      </c>
      <c r="H53" s="42">
        <v>0</v>
      </c>
      <c r="I53" s="43">
        <f>ROUND(G53*H53,P4)</f>
        <v>0</v>
      </c>
      <c r="J53" s="37"/>
      <c r="O53" s="44">
        <f>I53*0.21</f>
        <v>0</v>
      </c>
      <c r="P53">
        <v>3</v>
      </c>
    </row>
    <row r="54">
      <c r="A54" s="37" t="s">
        <v>630</v>
      </c>
      <c r="B54" s="45"/>
      <c r="C54" s="46"/>
      <c r="D54" s="46"/>
      <c r="E54" s="39" t="s">
        <v>9984</v>
      </c>
      <c r="F54" s="46"/>
      <c r="G54" s="46"/>
      <c r="H54" s="46"/>
      <c r="I54" s="46"/>
      <c r="J54" s="48"/>
    </row>
    <row r="55">
      <c r="A55" s="37" t="s">
        <v>631</v>
      </c>
      <c r="B55" s="45"/>
      <c r="C55" s="46"/>
      <c r="D55" s="46"/>
      <c r="E55" s="49" t="s">
        <v>10215</v>
      </c>
      <c r="F55" s="46"/>
      <c r="G55" s="46"/>
      <c r="H55" s="46"/>
      <c r="I55" s="46"/>
      <c r="J55" s="48"/>
    </row>
    <row r="56" ht="90">
      <c r="A56" s="37" t="s">
        <v>633</v>
      </c>
      <c r="B56" s="45"/>
      <c r="C56" s="46"/>
      <c r="D56" s="46"/>
      <c r="E56" s="39" t="s">
        <v>2442</v>
      </c>
      <c r="F56" s="46"/>
      <c r="G56" s="46"/>
      <c r="H56" s="46"/>
      <c r="I56" s="46"/>
      <c r="J56" s="48"/>
    </row>
    <row r="57">
      <c r="A57" s="37" t="s">
        <v>625</v>
      </c>
      <c r="B57" s="37">
        <v>12</v>
      </c>
      <c r="C57" s="38" t="s">
        <v>2633</v>
      </c>
      <c r="D57" s="37" t="s">
        <v>627</v>
      </c>
      <c r="E57" s="39" t="s">
        <v>2634</v>
      </c>
      <c r="F57" s="40" t="s">
        <v>832</v>
      </c>
      <c r="G57" s="41">
        <v>202.61000000000001</v>
      </c>
      <c r="H57" s="42">
        <v>0</v>
      </c>
      <c r="I57" s="43">
        <f>ROUND(G57*H57,P4)</f>
        <v>0</v>
      </c>
      <c r="J57" s="37"/>
      <c r="O57" s="44">
        <f>I57*0.21</f>
        <v>0</v>
      </c>
      <c r="P57">
        <v>3</v>
      </c>
    </row>
    <row r="58">
      <c r="A58" s="37" t="s">
        <v>630</v>
      </c>
      <c r="B58" s="45"/>
      <c r="C58" s="46"/>
      <c r="D58" s="46"/>
      <c r="E58" s="39" t="s">
        <v>9986</v>
      </c>
      <c r="F58" s="46"/>
      <c r="G58" s="46"/>
      <c r="H58" s="46"/>
      <c r="I58" s="46"/>
      <c r="J58" s="48"/>
    </row>
    <row r="59">
      <c r="A59" s="37" t="s">
        <v>631</v>
      </c>
      <c r="B59" s="45"/>
      <c r="C59" s="46"/>
      <c r="D59" s="46"/>
      <c r="E59" s="49" t="s">
        <v>10216</v>
      </c>
      <c r="F59" s="46"/>
      <c r="G59" s="46"/>
      <c r="H59" s="46"/>
      <c r="I59" s="46"/>
      <c r="J59" s="48"/>
    </row>
    <row r="60" ht="90">
      <c r="A60" s="37" t="s">
        <v>633</v>
      </c>
      <c r="B60" s="45"/>
      <c r="C60" s="46"/>
      <c r="D60" s="46"/>
      <c r="E60" s="39" t="s">
        <v>2442</v>
      </c>
      <c r="F60" s="46"/>
      <c r="G60" s="46"/>
      <c r="H60" s="46"/>
      <c r="I60" s="46"/>
      <c r="J60" s="48"/>
    </row>
    <row r="61">
      <c r="A61" s="37" t="s">
        <v>625</v>
      </c>
      <c r="B61" s="37">
        <v>13</v>
      </c>
      <c r="C61" s="38" t="s">
        <v>9988</v>
      </c>
      <c r="D61" s="37" t="s">
        <v>627</v>
      </c>
      <c r="E61" s="39" t="s">
        <v>9989</v>
      </c>
      <c r="F61" s="40" t="s">
        <v>832</v>
      </c>
      <c r="G61" s="41">
        <v>171.49000000000001</v>
      </c>
      <c r="H61" s="42">
        <v>0</v>
      </c>
      <c r="I61" s="43">
        <f>ROUND(G61*H61,P4)</f>
        <v>0</v>
      </c>
      <c r="J61" s="37"/>
      <c r="O61" s="44">
        <f>I61*0.21</f>
        <v>0</v>
      </c>
      <c r="P61">
        <v>3</v>
      </c>
    </row>
    <row r="62">
      <c r="A62" s="37" t="s">
        <v>630</v>
      </c>
      <c r="B62" s="45"/>
      <c r="C62" s="46"/>
      <c r="D62" s="46"/>
      <c r="E62" s="39" t="s">
        <v>9990</v>
      </c>
      <c r="F62" s="46"/>
      <c r="G62" s="46"/>
      <c r="H62" s="46"/>
      <c r="I62" s="46"/>
      <c r="J62" s="48"/>
    </row>
    <row r="63">
      <c r="A63" s="37" t="s">
        <v>631</v>
      </c>
      <c r="B63" s="45"/>
      <c r="C63" s="46"/>
      <c r="D63" s="46"/>
      <c r="E63" s="49" t="s">
        <v>10217</v>
      </c>
      <c r="F63" s="46"/>
      <c r="G63" s="46"/>
      <c r="H63" s="46"/>
      <c r="I63" s="46"/>
      <c r="J63" s="48"/>
    </row>
    <row r="64" ht="150">
      <c r="A64" s="37" t="s">
        <v>633</v>
      </c>
      <c r="B64" s="45"/>
      <c r="C64" s="46"/>
      <c r="D64" s="46"/>
      <c r="E64" s="39" t="s">
        <v>3030</v>
      </c>
      <c r="F64" s="46"/>
      <c r="G64" s="46"/>
      <c r="H64" s="46"/>
      <c r="I64" s="46"/>
      <c r="J64" s="48"/>
    </row>
    <row r="65">
      <c r="A65" s="37" t="s">
        <v>625</v>
      </c>
      <c r="B65" s="37">
        <v>14</v>
      </c>
      <c r="C65" s="38" t="s">
        <v>4917</v>
      </c>
      <c r="D65" s="37" t="s">
        <v>627</v>
      </c>
      <c r="E65" s="39" t="s">
        <v>4918</v>
      </c>
      <c r="F65" s="40" t="s">
        <v>832</v>
      </c>
      <c r="G65" s="41">
        <v>41.109999999999999</v>
      </c>
      <c r="H65" s="42">
        <v>0</v>
      </c>
      <c r="I65" s="43">
        <f>ROUND(G65*H65,P4)</f>
        <v>0</v>
      </c>
      <c r="J65" s="37"/>
      <c r="O65" s="44">
        <f>I65*0.21</f>
        <v>0</v>
      </c>
      <c r="P65">
        <v>3</v>
      </c>
    </row>
    <row r="66" ht="45">
      <c r="A66" s="37" t="s">
        <v>630</v>
      </c>
      <c r="B66" s="45"/>
      <c r="C66" s="46"/>
      <c r="D66" s="46"/>
      <c r="E66" s="39" t="s">
        <v>9992</v>
      </c>
      <c r="F66" s="46"/>
      <c r="G66" s="46"/>
      <c r="H66" s="46"/>
      <c r="I66" s="46"/>
      <c r="J66" s="48"/>
    </row>
    <row r="67" ht="45">
      <c r="A67" s="37" t="s">
        <v>631</v>
      </c>
      <c r="B67" s="45"/>
      <c r="C67" s="46"/>
      <c r="D67" s="46"/>
      <c r="E67" s="49" t="s">
        <v>10218</v>
      </c>
      <c r="F67" s="46"/>
      <c r="G67" s="46"/>
      <c r="H67" s="46"/>
      <c r="I67" s="46"/>
      <c r="J67" s="48"/>
    </row>
    <row r="68" ht="120">
      <c r="A68" s="37" t="s">
        <v>633</v>
      </c>
      <c r="B68" s="45"/>
      <c r="C68" s="46"/>
      <c r="D68" s="46"/>
      <c r="E68" s="39" t="s">
        <v>4920</v>
      </c>
      <c r="F68" s="46"/>
      <c r="G68" s="46"/>
      <c r="H68" s="46"/>
      <c r="I68" s="46"/>
      <c r="J68" s="48"/>
    </row>
    <row r="69">
      <c r="A69" s="37" t="s">
        <v>625</v>
      </c>
      <c r="B69" s="37">
        <v>15</v>
      </c>
      <c r="C69" s="38" t="s">
        <v>9994</v>
      </c>
      <c r="D69" s="37" t="s">
        <v>627</v>
      </c>
      <c r="E69" s="39" t="s">
        <v>9995</v>
      </c>
      <c r="F69" s="40" t="s">
        <v>832</v>
      </c>
      <c r="G69" s="41">
        <v>165.36000000000001</v>
      </c>
      <c r="H69" s="42">
        <v>0</v>
      </c>
      <c r="I69" s="43">
        <f>ROUND(G69*H69,P4)</f>
        <v>0</v>
      </c>
      <c r="J69" s="37"/>
      <c r="O69" s="44">
        <f>I69*0.21</f>
        <v>0</v>
      </c>
      <c r="P69">
        <v>3</v>
      </c>
    </row>
    <row r="70" ht="60">
      <c r="A70" s="37" t="s">
        <v>630</v>
      </c>
      <c r="B70" s="45"/>
      <c r="C70" s="46"/>
      <c r="D70" s="46"/>
      <c r="E70" s="39" t="s">
        <v>9996</v>
      </c>
      <c r="F70" s="46"/>
      <c r="G70" s="46"/>
      <c r="H70" s="46"/>
      <c r="I70" s="46"/>
      <c r="J70" s="48"/>
    </row>
    <row r="71">
      <c r="A71" s="37" t="s">
        <v>631</v>
      </c>
      <c r="B71" s="45"/>
      <c r="C71" s="46"/>
      <c r="D71" s="46"/>
      <c r="E71" s="49" t="s">
        <v>10219</v>
      </c>
      <c r="F71" s="46"/>
      <c r="G71" s="46"/>
      <c r="H71" s="46"/>
      <c r="I71" s="46"/>
      <c r="J71" s="48"/>
    </row>
    <row r="72" ht="120">
      <c r="A72" s="37" t="s">
        <v>633</v>
      </c>
      <c r="B72" s="45"/>
      <c r="C72" s="46"/>
      <c r="D72" s="46"/>
      <c r="E72" s="39" t="s">
        <v>2643</v>
      </c>
      <c r="F72" s="46"/>
      <c r="G72" s="46"/>
      <c r="H72" s="46"/>
      <c r="I72" s="46"/>
      <c r="J72" s="48"/>
    </row>
    <row r="73">
      <c r="A73" s="37" t="s">
        <v>625</v>
      </c>
      <c r="B73" s="37">
        <v>16</v>
      </c>
      <c r="C73" s="38" t="s">
        <v>9998</v>
      </c>
      <c r="D73" s="37" t="s">
        <v>627</v>
      </c>
      <c r="E73" s="39" t="s">
        <v>9999</v>
      </c>
      <c r="F73" s="40" t="s">
        <v>832</v>
      </c>
      <c r="G73" s="41">
        <v>165.36000000000001</v>
      </c>
      <c r="H73" s="42">
        <v>0</v>
      </c>
      <c r="I73" s="43">
        <f>ROUND(G73*H73,P4)</f>
        <v>0</v>
      </c>
      <c r="J73" s="37"/>
      <c r="O73" s="44">
        <f>I73*0.21</f>
        <v>0</v>
      </c>
      <c r="P73">
        <v>3</v>
      </c>
    </row>
    <row r="74">
      <c r="A74" s="37" t="s">
        <v>630</v>
      </c>
      <c r="B74" s="45"/>
      <c r="C74" s="46"/>
      <c r="D74" s="46"/>
      <c r="E74" s="39" t="s">
        <v>10000</v>
      </c>
      <c r="F74" s="46"/>
      <c r="G74" s="46"/>
      <c r="H74" s="46"/>
      <c r="I74" s="46"/>
      <c r="J74" s="48"/>
    </row>
    <row r="75">
      <c r="A75" s="37" t="s">
        <v>631</v>
      </c>
      <c r="B75" s="45"/>
      <c r="C75" s="46"/>
      <c r="D75" s="46"/>
      <c r="E75" s="49" t="s">
        <v>10219</v>
      </c>
      <c r="F75" s="46"/>
      <c r="G75" s="46"/>
      <c r="H75" s="46"/>
      <c r="I75" s="46"/>
      <c r="J75" s="48"/>
    </row>
    <row r="76" ht="75">
      <c r="A76" s="37" t="s">
        <v>633</v>
      </c>
      <c r="B76" s="45"/>
      <c r="C76" s="46"/>
      <c r="D76" s="46"/>
      <c r="E76" s="39" t="s">
        <v>3919</v>
      </c>
      <c r="F76" s="46"/>
      <c r="G76" s="46"/>
      <c r="H76" s="46"/>
      <c r="I76" s="46"/>
      <c r="J76" s="48"/>
    </row>
    <row r="77">
      <c r="A77" s="37" t="s">
        <v>625</v>
      </c>
      <c r="B77" s="37">
        <v>17</v>
      </c>
      <c r="C77" s="38" t="s">
        <v>10001</v>
      </c>
      <c r="D77" s="37" t="s">
        <v>627</v>
      </c>
      <c r="E77" s="39" t="s">
        <v>10002</v>
      </c>
      <c r="F77" s="40" t="s">
        <v>832</v>
      </c>
      <c r="G77" s="41">
        <v>165.36000000000001</v>
      </c>
      <c r="H77" s="42">
        <v>0</v>
      </c>
      <c r="I77" s="43">
        <f>ROUND(G77*H77,P4)</f>
        <v>0</v>
      </c>
      <c r="J77" s="37"/>
      <c r="O77" s="44">
        <f>I77*0.21</f>
        <v>0</v>
      </c>
      <c r="P77">
        <v>3</v>
      </c>
    </row>
    <row r="78">
      <c r="A78" s="37" t="s">
        <v>630</v>
      </c>
      <c r="B78" s="45"/>
      <c r="C78" s="46"/>
      <c r="D78" s="46"/>
      <c r="E78" s="39" t="s">
        <v>10003</v>
      </c>
      <c r="F78" s="46"/>
      <c r="G78" s="46"/>
      <c r="H78" s="46"/>
      <c r="I78" s="46"/>
      <c r="J78" s="48"/>
    </row>
    <row r="79">
      <c r="A79" s="37" t="s">
        <v>631</v>
      </c>
      <c r="B79" s="45"/>
      <c r="C79" s="46"/>
      <c r="D79" s="46"/>
      <c r="E79" s="49" t="s">
        <v>10219</v>
      </c>
      <c r="F79" s="46"/>
      <c r="G79" s="46"/>
      <c r="H79" s="46"/>
      <c r="I79" s="46"/>
      <c r="J79" s="48"/>
    </row>
    <row r="80" ht="75">
      <c r="A80" s="37" t="s">
        <v>633</v>
      </c>
      <c r="B80" s="50"/>
      <c r="C80" s="51"/>
      <c r="D80" s="51"/>
      <c r="E80" s="39" t="s">
        <v>3919</v>
      </c>
      <c r="F80" s="51"/>
      <c r="G80" s="51"/>
      <c r="H80" s="51"/>
      <c r="I80" s="51"/>
      <c r="J80" s="52"/>
    </row>
  </sheetData>
  <sheetProtection sheet="1" objects="1" scenarios="1" spinCount="100000" saltValue="ax9hS93dJH53W6Zj9m1bOUUxuRoumJC6pkLJhal1g2faZRfxCefbpY1ksyvmODBi+0340gVTG6/FnTa3Maf9zg==" hashValue="pi5NXwVQPbvwNletRbmnzrIwLlaWORsneTRMODFehOwEek/70Wa+6nBRpFzepIofXRLbKtHU+Q3xcT9PobRKD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0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10220</v>
      </c>
      <c r="I3" s="25">
        <f>SUMIFS(I9:I167,A9:A167,"SD")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10220</v>
      </c>
      <c r="D5" s="22"/>
      <c r="E5" s="23" t="s">
        <v>442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SUMIFS(I10:I65,A10:A65,"P")</f>
        <v>0</v>
      </c>
      <c r="J9" s="36"/>
    </row>
    <row r="10" ht="30">
      <c r="A10" s="37" t="s">
        <v>625</v>
      </c>
      <c r="B10" s="37">
        <v>1</v>
      </c>
      <c r="C10" s="38" t="s">
        <v>7297</v>
      </c>
      <c r="D10" s="37" t="s">
        <v>627</v>
      </c>
      <c r="E10" s="39" t="s">
        <v>7298</v>
      </c>
      <c r="F10" s="40" t="s">
        <v>629</v>
      </c>
      <c r="G10" s="41">
        <v>87.165000000000006</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10221</v>
      </c>
      <c r="F12" s="46"/>
      <c r="G12" s="46"/>
      <c r="H12" s="46"/>
      <c r="I12" s="46"/>
      <c r="J12" s="48"/>
    </row>
    <row r="13" ht="135">
      <c r="A13" s="37" t="s">
        <v>633</v>
      </c>
      <c r="B13" s="45"/>
      <c r="C13" s="46"/>
      <c r="D13" s="46"/>
      <c r="E13" s="39" t="s">
        <v>7207</v>
      </c>
      <c r="F13" s="46"/>
      <c r="G13" s="46"/>
      <c r="H13" s="46"/>
      <c r="I13" s="46"/>
      <c r="J13" s="48"/>
    </row>
    <row r="14" ht="30">
      <c r="A14" s="37" t="s">
        <v>625</v>
      </c>
      <c r="B14" s="37">
        <v>2</v>
      </c>
      <c r="C14" s="38" t="s">
        <v>7204</v>
      </c>
      <c r="D14" s="37" t="s">
        <v>627</v>
      </c>
      <c r="E14" s="39" t="s">
        <v>7205</v>
      </c>
      <c r="F14" s="40" t="s">
        <v>629</v>
      </c>
      <c r="G14" s="41">
        <v>116.22</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10222</v>
      </c>
      <c r="F16" s="46"/>
      <c r="G16" s="46"/>
      <c r="H16" s="46"/>
      <c r="I16" s="46"/>
      <c r="J16" s="48"/>
    </row>
    <row r="17" ht="135">
      <c r="A17" s="37" t="s">
        <v>633</v>
      </c>
      <c r="B17" s="45"/>
      <c r="C17" s="46"/>
      <c r="D17" s="46"/>
      <c r="E17" s="39" t="s">
        <v>7207</v>
      </c>
      <c r="F17" s="46"/>
      <c r="G17" s="46"/>
      <c r="H17" s="46"/>
      <c r="I17" s="46"/>
      <c r="J17" s="48"/>
    </row>
    <row r="18">
      <c r="A18" s="37" t="s">
        <v>625</v>
      </c>
      <c r="B18" s="37">
        <v>3</v>
      </c>
      <c r="C18" s="38" t="s">
        <v>1261</v>
      </c>
      <c r="D18" s="37" t="s">
        <v>627</v>
      </c>
      <c r="E18" s="39" t="s">
        <v>1262</v>
      </c>
      <c r="F18" s="40" t="s">
        <v>629</v>
      </c>
      <c r="G18" s="41">
        <v>2073.8000000000002</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10223</v>
      </c>
      <c r="F20" s="46"/>
      <c r="G20" s="46"/>
      <c r="H20" s="46"/>
      <c r="I20" s="46"/>
      <c r="J20" s="48"/>
    </row>
    <row r="21" ht="75">
      <c r="A21" s="37" t="s">
        <v>633</v>
      </c>
      <c r="B21" s="45"/>
      <c r="C21" s="46"/>
      <c r="D21" s="46"/>
      <c r="E21" s="39" t="s">
        <v>1264</v>
      </c>
      <c r="F21" s="46"/>
      <c r="G21" s="46"/>
      <c r="H21" s="46"/>
      <c r="I21" s="46"/>
      <c r="J21" s="48"/>
    </row>
    <row r="22">
      <c r="A22" s="37" t="s">
        <v>625</v>
      </c>
      <c r="B22" s="37">
        <v>4</v>
      </c>
      <c r="C22" s="38" t="s">
        <v>10224</v>
      </c>
      <c r="D22" s="37" t="s">
        <v>627</v>
      </c>
      <c r="E22" s="39" t="s">
        <v>10225</v>
      </c>
      <c r="F22" s="40" t="s">
        <v>629</v>
      </c>
      <c r="G22" s="41">
        <v>670.63999999999999</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10226</v>
      </c>
      <c r="F24" s="46"/>
      <c r="G24" s="46"/>
      <c r="H24" s="46"/>
      <c r="I24" s="46"/>
      <c r="J24" s="48"/>
    </row>
    <row r="25" ht="409.5">
      <c r="A25" s="37" t="s">
        <v>633</v>
      </c>
      <c r="B25" s="45"/>
      <c r="C25" s="46"/>
      <c r="D25" s="46"/>
      <c r="E25" s="39" t="s">
        <v>6483</v>
      </c>
      <c r="F25" s="46"/>
      <c r="G25" s="46"/>
      <c r="H25" s="46"/>
      <c r="I25" s="46"/>
      <c r="J25" s="48"/>
    </row>
    <row r="26">
      <c r="A26" s="37" t="s">
        <v>625</v>
      </c>
      <c r="B26" s="37">
        <v>5</v>
      </c>
      <c r="C26" s="38" t="s">
        <v>1269</v>
      </c>
      <c r="D26" s="37" t="s">
        <v>627</v>
      </c>
      <c r="E26" s="39" t="s">
        <v>1270</v>
      </c>
      <c r="F26" s="40" t="s">
        <v>629</v>
      </c>
      <c r="G26" s="41">
        <v>329.30000000000001</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10227</v>
      </c>
      <c r="F28" s="46"/>
      <c r="G28" s="46"/>
      <c r="H28" s="46"/>
      <c r="I28" s="46"/>
      <c r="J28" s="48"/>
    </row>
    <row r="29" ht="405">
      <c r="A29" s="37" t="s">
        <v>633</v>
      </c>
      <c r="B29" s="45"/>
      <c r="C29" s="46"/>
      <c r="D29" s="46"/>
      <c r="E29" s="39" t="s">
        <v>1272</v>
      </c>
      <c r="F29" s="46"/>
      <c r="G29" s="46"/>
      <c r="H29" s="46"/>
      <c r="I29" s="46"/>
      <c r="J29" s="48"/>
    </row>
    <row r="30">
      <c r="A30" s="37" t="s">
        <v>625</v>
      </c>
      <c r="B30" s="37">
        <v>6</v>
      </c>
      <c r="C30" s="38" t="s">
        <v>5272</v>
      </c>
      <c r="D30" s="37" t="s">
        <v>627</v>
      </c>
      <c r="E30" s="39" t="s">
        <v>5273</v>
      </c>
      <c r="F30" s="40" t="s">
        <v>629</v>
      </c>
      <c r="G30" s="41">
        <v>167.75</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10228</v>
      </c>
      <c r="F32" s="46"/>
      <c r="G32" s="46"/>
      <c r="H32" s="46"/>
      <c r="I32" s="46"/>
      <c r="J32" s="48"/>
    </row>
    <row r="33" ht="409.5">
      <c r="A33" s="37" t="s">
        <v>633</v>
      </c>
      <c r="B33" s="45"/>
      <c r="C33" s="46"/>
      <c r="D33" s="46"/>
      <c r="E33" s="39" t="s">
        <v>2020</v>
      </c>
      <c r="F33" s="46"/>
      <c r="G33" s="46"/>
      <c r="H33" s="46"/>
      <c r="I33" s="46"/>
      <c r="J33" s="48"/>
    </row>
    <row r="34">
      <c r="A34" s="37" t="s">
        <v>625</v>
      </c>
      <c r="B34" s="37">
        <v>7</v>
      </c>
      <c r="C34" s="38" t="s">
        <v>1281</v>
      </c>
      <c r="D34" s="37" t="s">
        <v>627</v>
      </c>
      <c r="E34" s="39" t="s">
        <v>1282</v>
      </c>
      <c r="F34" s="40" t="s">
        <v>629</v>
      </c>
      <c r="G34" s="41">
        <v>297.89999999999998</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10229</v>
      </c>
      <c r="F36" s="46"/>
      <c r="G36" s="46"/>
      <c r="H36" s="46"/>
      <c r="I36" s="46"/>
      <c r="J36" s="48"/>
    </row>
    <row r="37" ht="270">
      <c r="A37" s="37" t="s">
        <v>633</v>
      </c>
      <c r="B37" s="45"/>
      <c r="C37" s="46"/>
      <c r="D37" s="46"/>
      <c r="E37" s="39" t="s">
        <v>1284</v>
      </c>
      <c r="F37" s="46"/>
      <c r="G37" s="46"/>
      <c r="H37" s="46"/>
      <c r="I37" s="46"/>
      <c r="J37" s="48"/>
    </row>
    <row r="38">
      <c r="A38" s="37" t="s">
        <v>625</v>
      </c>
      <c r="B38" s="37">
        <v>8</v>
      </c>
      <c r="C38" s="38" t="s">
        <v>10230</v>
      </c>
      <c r="D38" s="37" t="s">
        <v>627</v>
      </c>
      <c r="E38" s="39" t="s">
        <v>10231</v>
      </c>
      <c r="F38" s="40" t="s">
        <v>629</v>
      </c>
      <c r="G38" s="41">
        <v>5817.0600000000004</v>
      </c>
      <c r="H38" s="42">
        <v>0</v>
      </c>
      <c r="I38" s="43">
        <f>ROUND(G38*H38,P4)</f>
        <v>0</v>
      </c>
      <c r="J38" s="37"/>
      <c r="O38" s="44">
        <f>I38*0.21</f>
        <v>0</v>
      </c>
      <c r="P38">
        <v>3</v>
      </c>
    </row>
    <row r="39">
      <c r="A39" s="37" t="s">
        <v>630</v>
      </c>
      <c r="B39" s="45"/>
      <c r="C39" s="46"/>
      <c r="D39" s="46"/>
      <c r="E39" s="47" t="s">
        <v>627</v>
      </c>
      <c r="F39" s="46"/>
      <c r="G39" s="46"/>
      <c r="H39" s="46"/>
      <c r="I39" s="46"/>
      <c r="J39" s="48"/>
    </row>
    <row r="40">
      <c r="A40" s="37" t="s">
        <v>631</v>
      </c>
      <c r="B40" s="45"/>
      <c r="C40" s="46"/>
      <c r="D40" s="46"/>
      <c r="E40" s="49" t="s">
        <v>10232</v>
      </c>
      <c r="F40" s="46"/>
      <c r="G40" s="46"/>
      <c r="H40" s="46"/>
      <c r="I40" s="46"/>
      <c r="J40" s="48"/>
    </row>
    <row r="41" ht="405">
      <c r="A41" s="37" t="s">
        <v>633</v>
      </c>
      <c r="B41" s="45"/>
      <c r="C41" s="46"/>
      <c r="D41" s="46"/>
      <c r="E41" s="39" t="s">
        <v>9016</v>
      </c>
      <c r="F41" s="46"/>
      <c r="G41" s="46"/>
      <c r="H41" s="46"/>
      <c r="I41" s="46"/>
      <c r="J41" s="48"/>
    </row>
    <row r="42">
      <c r="A42" s="37" t="s">
        <v>625</v>
      </c>
      <c r="B42" s="37">
        <v>9</v>
      </c>
      <c r="C42" s="38" t="s">
        <v>10230</v>
      </c>
      <c r="D42" s="37" t="s">
        <v>623</v>
      </c>
      <c r="E42" s="39" t="s">
        <v>10231</v>
      </c>
      <c r="F42" s="40" t="s">
        <v>629</v>
      </c>
      <c r="G42" s="41">
        <v>2901.5999999999999</v>
      </c>
      <c r="H42" s="42">
        <v>0</v>
      </c>
      <c r="I42" s="43">
        <f>ROUND(G42*H42,P4)</f>
        <v>0</v>
      </c>
      <c r="J42" s="37"/>
      <c r="O42" s="44">
        <f>I42*0.21</f>
        <v>0</v>
      </c>
      <c r="P42">
        <v>3</v>
      </c>
    </row>
    <row r="43">
      <c r="A43" s="37" t="s">
        <v>630</v>
      </c>
      <c r="B43" s="45"/>
      <c r="C43" s="46"/>
      <c r="D43" s="46"/>
      <c r="E43" s="39" t="s">
        <v>10233</v>
      </c>
      <c r="F43" s="46"/>
      <c r="G43" s="46"/>
      <c r="H43" s="46"/>
      <c r="I43" s="46"/>
      <c r="J43" s="48"/>
    </row>
    <row r="44">
      <c r="A44" s="37" t="s">
        <v>631</v>
      </c>
      <c r="B44" s="45"/>
      <c r="C44" s="46"/>
      <c r="D44" s="46"/>
      <c r="E44" s="49" t="s">
        <v>10234</v>
      </c>
      <c r="F44" s="46"/>
      <c r="G44" s="46"/>
      <c r="H44" s="46"/>
      <c r="I44" s="46"/>
      <c r="J44" s="48"/>
    </row>
    <row r="45" ht="405">
      <c r="A45" s="37" t="s">
        <v>633</v>
      </c>
      <c r="B45" s="45"/>
      <c r="C45" s="46"/>
      <c r="D45" s="46"/>
      <c r="E45" s="39" t="s">
        <v>9016</v>
      </c>
      <c r="F45" s="46"/>
      <c r="G45" s="46"/>
      <c r="H45" s="46"/>
      <c r="I45" s="46"/>
      <c r="J45" s="48"/>
    </row>
    <row r="46">
      <c r="A46" s="37" t="s">
        <v>625</v>
      </c>
      <c r="B46" s="37">
        <v>10</v>
      </c>
      <c r="C46" s="38" t="s">
        <v>10235</v>
      </c>
      <c r="D46" s="37" t="s">
        <v>627</v>
      </c>
      <c r="E46" s="39" t="s">
        <v>10236</v>
      </c>
      <c r="F46" s="40" t="s">
        <v>629</v>
      </c>
      <c r="G46" s="41">
        <v>68.900000000000006</v>
      </c>
      <c r="H46" s="42">
        <v>0</v>
      </c>
      <c r="I46" s="43">
        <f>ROUND(G46*H46,P4)</f>
        <v>0</v>
      </c>
      <c r="J46" s="37"/>
      <c r="O46" s="44">
        <f>I46*0.21</f>
        <v>0</v>
      </c>
      <c r="P46">
        <v>3</v>
      </c>
    </row>
    <row r="47">
      <c r="A47" s="37" t="s">
        <v>630</v>
      </c>
      <c r="B47" s="45"/>
      <c r="C47" s="46"/>
      <c r="D47" s="46"/>
      <c r="E47" s="47" t="s">
        <v>627</v>
      </c>
      <c r="F47" s="46"/>
      <c r="G47" s="46"/>
      <c r="H47" s="46"/>
      <c r="I47" s="46"/>
      <c r="J47" s="48"/>
    </row>
    <row r="48">
      <c r="A48" s="37" t="s">
        <v>631</v>
      </c>
      <c r="B48" s="45"/>
      <c r="C48" s="46"/>
      <c r="D48" s="46"/>
      <c r="E48" s="49" t="s">
        <v>10237</v>
      </c>
      <c r="F48" s="46"/>
      <c r="G48" s="46"/>
      <c r="H48" s="46"/>
      <c r="I48" s="46"/>
      <c r="J48" s="48"/>
    </row>
    <row r="49" ht="405">
      <c r="A49" s="37" t="s">
        <v>633</v>
      </c>
      <c r="B49" s="45"/>
      <c r="C49" s="46"/>
      <c r="D49" s="46"/>
      <c r="E49" s="39" t="s">
        <v>9016</v>
      </c>
      <c r="F49" s="46"/>
      <c r="G49" s="46"/>
      <c r="H49" s="46"/>
      <c r="I49" s="46"/>
      <c r="J49" s="48"/>
    </row>
    <row r="50">
      <c r="A50" s="37" t="s">
        <v>625</v>
      </c>
      <c r="B50" s="37">
        <v>11</v>
      </c>
      <c r="C50" s="38" t="s">
        <v>2022</v>
      </c>
      <c r="D50" s="37" t="s">
        <v>627</v>
      </c>
      <c r="E50" s="39" t="s">
        <v>2023</v>
      </c>
      <c r="F50" s="40" t="s">
        <v>629</v>
      </c>
      <c r="G50" s="41">
        <v>146.40000000000001</v>
      </c>
      <c r="H50" s="42">
        <v>0</v>
      </c>
      <c r="I50" s="43">
        <f>ROUND(G50*H50,P4)</f>
        <v>0</v>
      </c>
      <c r="J50" s="37"/>
      <c r="O50" s="44">
        <f>I50*0.21</f>
        <v>0</v>
      </c>
      <c r="P50">
        <v>3</v>
      </c>
    </row>
    <row r="51">
      <c r="A51" s="37" t="s">
        <v>630</v>
      </c>
      <c r="B51" s="45"/>
      <c r="C51" s="46"/>
      <c r="D51" s="46"/>
      <c r="E51" s="47" t="s">
        <v>627</v>
      </c>
      <c r="F51" s="46"/>
      <c r="G51" s="46"/>
      <c r="H51" s="46"/>
      <c r="I51" s="46"/>
      <c r="J51" s="48"/>
    </row>
    <row r="52">
      <c r="A52" s="37" t="s">
        <v>631</v>
      </c>
      <c r="B52" s="45"/>
      <c r="C52" s="46"/>
      <c r="D52" s="46"/>
      <c r="E52" s="49" t="s">
        <v>10238</v>
      </c>
      <c r="F52" s="46"/>
      <c r="G52" s="46"/>
      <c r="H52" s="46"/>
      <c r="I52" s="46"/>
      <c r="J52" s="48"/>
    </row>
    <row r="53" ht="360">
      <c r="A53" s="37" t="s">
        <v>633</v>
      </c>
      <c r="B53" s="45"/>
      <c r="C53" s="46"/>
      <c r="D53" s="46"/>
      <c r="E53" s="39" t="s">
        <v>2025</v>
      </c>
      <c r="F53" s="46"/>
      <c r="G53" s="46"/>
      <c r="H53" s="46"/>
      <c r="I53" s="46"/>
      <c r="J53" s="48"/>
    </row>
    <row r="54">
      <c r="A54" s="37" t="s">
        <v>625</v>
      </c>
      <c r="B54" s="37">
        <v>12</v>
      </c>
      <c r="C54" s="38" t="s">
        <v>1308</v>
      </c>
      <c r="D54" s="37" t="s">
        <v>627</v>
      </c>
      <c r="E54" s="39" t="s">
        <v>1309</v>
      </c>
      <c r="F54" s="40" t="s">
        <v>832</v>
      </c>
      <c r="G54" s="41">
        <v>9372</v>
      </c>
      <c r="H54" s="42">
        <v>0</v>
      </c>
      <c r="I54" s="43">
        <f>ROUND(G54*H54,P4)</f>
        <v>0</v>
      </c>
      <c r="J54" s="37"/>
      <c r="O54" s="44">
        <f>I54*0.21</f>
        <v>0</v>
      </c>
      <c r="P54">
        <v>3</v>
      </c>
    </row>
    <row r="55">
      <c r="A55" s="37" t="s">
        <v>630</v>
      </c>
      <c r="B55" s="45"/>
      <c r="C55" s="46"/>
      <c r="D55" s="46"/>
      <c r="E55" s="47" t="s">
        <v>627</v>
      </c>
      <c r="F55" s="46"/>
      <c r="G55" s="46"/>
      <c r="H55" s="46"/>
      <c r="I55" s="46"/>
      <c r="J55" s="48"/>
    </row>
    <row r="56">
      <c r="A56" s="37" t="s">
        <v>631</v>
      </c>
      <c r="B56" s="45"/>
      <c r="C56" s="46"/>
      <c r="D56" s="46"/>
      <c r="E56" s="49" t="s">
        <v>10239</v>
      </c>
      <c r="F56" s="46"/>
      <c r="G56" s="46"/>
      <c r="H56" s="46"/>
      <c r="I56" s="46"/>
      <c r="J56" s="48"/>
    </row>
    <row r="57" ht="75">
      <c r="A57" s="37" t="s">
        <v>633</v>
      </c>
      <c r="B57" s="45"/>
      <c r="C57" s="46"/>
      <c r="D57" s="46"/>
      <c r="E57" s="39" t="s">
        <v>1311</v>
      </c>
      <c r="F57" s="46"/>
      <c r="G57" s="46"/>
      <c r="H57" s="46"/>
      <c r="I57" s="46"/>
      <c r="J57" s="48"/>
    </row>
    <row r="58">
      <c r="A58" s="37" t="s">
        <v>625</v>
      </c>
      <c r="B58" s="37">
        <v>13</v>
      </c>
      <c r="C58" s="38" t="s">
        <v>1493</v>
      </c>
      <c r="D58" s="37" t="s">
        <v>627</v>
      </c>
      <c r="E58" s="39" t="s">
        <v>1494</v>
      </c>
      <c r="F58" s="40" t="s">
        <v>629</v>
      </c>
      <c r="G58" s="41">
        <v>329.30000000000001</v>
      </c>
      <c r="H58" s="42">
        <v>0</v>
      </c>
      <c r="I58" s="43">
        <f>ROUND(G58*H58,P4)</f>
        <v>0</v>
      </c>
      <c r="J58" s="37"/>
      <c r="O58" s="44">
        <f>I58*0.21</f>
        <v>0</v>
      </c>
      <c r="P58">
        <v>3</v>
      </c>
    </row>
    <row r="59">
      <c r="A59" s="37" t="s">
        <v>630</v>
      </c>
      <c r="B59" s="45"/>
      <c r="C59" s="46"/>
      <c r="D59" s="46"/>
      <c r="E59" s="47" t="s">
        <v>627</v>
      </c>
      <c r="F59" s="46"/>
      <c r="G59" s="46"/>
      <c r="H59" s="46"/>
      <c r="I59" s="46"/>
      <c r="J59" s="48"/>
    </row>
    <row r="60">
      <c r="A60" s="37" t="s">
        <v>631</v>
      </c>
      <c r="B60" s="45"/>
      <c r="C60" s="46"/>
      <c r="D60" s="46"/>
      <c r="E60" s="49" t="s">
        <v>10240</v>
      </c>
      <c r="F60" s="46"/>
      <c r="G60" s="46"/>
      <c r="H60" s="46"/>
      <c r="I60" s="46"/>
      <c r="J60" s="48"/>
    </row>
    <row r="61" ht="75">
      <c r="A61" s="37" t="s">
        <v>633</v>
      </c>
      <c r="B61" s="45"/>
      <c r="C61" s="46"/>
      <c r="D61" s="46"/>
      <c r="E61" s="39" t="s">
        <v>1315</v>
      </c>
      <c r="F61" s="46"/>
      <c r="G61" s="46"/>
      <c r="H61" s="46"/>
      <c r="I61" s="46"/>
      <c r="J61" s="48"/>
    </row>
    <row r="62">
      <c r="A62" s="37" t="s">
        <v>625</v>
      </c>
      <c r="B62" s="37">
        <v>14</v>
      </c>
      <c r="C62" s="38" t="s">
        <v>1320</v>
      </c>
      <c r="D62" s="37" t="s">
        <v>627</v>
      </c>
      <c r="E62" s="39" t="s">
        <v>1321</v>
      </c>
      <c r="F62" s="40" t="s">
        <v>832</v>
      </c>
      <c r="G62" s="41">
        <v>2195.3330000000001</v>
      </c>
      <c r="H62" s="42">
        <v>0</v>
      </c>
      <c r="I62" s="43">
        <f>ROUND(G62*H62,P4)</f>
        <v>0</v>
      </c>
      <c r="J62" s="37"/>
      <c r="O62" s="44">
        <f>I62*0.21</f>
        <v>0</v>
      </c>
      <c r="P62">
        <v>3</v>
      </c>
    </row>
    <row r="63">
      <c r="A63" s="37" t="s">
        <v>630</v>
      </c>
      <c r="B63" s="45"/>
      <c r="C63" s="46"/>
      <c r="D63" s="46"/>
      <c r="E63" s="47" t="s">
        <v>627</v>
      </c>
      <c r="F63" s="46"/>
      <c r="G63" s="46"/>
      <c r="H63" s="46"/>
      <c r="I63" s="46"/>
      <c r="J63" s="48"/>
    </row>
    <row r="64">
      <c r="A64" s="37" t="s">
        <v>631</v>
      </c>
      <c r="B64" s="45"/>
      <c r="C64" s="46"/>
      <c r="D64" s="46"/>
      <c r="E64" s="49" t="s">
        <v>10241</v>
      </c>
      <c r="F64" s="46"/>
      <c r="G64" s="46"/>
      <c r="H64" s="46"/>
      <c r="I64" s="46"/>
      <c r="J64" s="48"/>
    </row>
    <row r="65" ht="75">
      <c r="A65" s="37" t="s">
        <v>633</v>
      </c>
      <c r="B65" s="45"/>
      <c r="C65" s="46"/>
      <c r="D65" s="46"/>
      <c r="E65" s="39" t="s">
        <v>1323</v>
      </c>
      <c r="F65" s="46"/>
      <c r="G65" s="46"/>
      <c r="H65" s="46"/>
      <c r="I65" s="46"/>
      <c r="J65" s="48"/>
    </row>
    <row r="66">
      <c r="A66" s="31" t="s">
        <v>622</v>
      </c>
      <c r="B66" s="32"/>
      <c r="C66" s="33" t="s">
        <v>1162</v>
      </c>
      <c r="D66" s="34"/>
      <c r="E66" s="31" t="s">
        <v>1496</v>
      </c>
      <c r="F66" s="34"/>
      <c r="G66" s="34"/>
      <c r="H66" s="34"/>
      <c r="I66" s="35">
        <f>SUMIFS(I67:I70,A67:A70,"P")</f>
        <v>0</v>
      </c>
      <c r="J66" s="36"/>
    </row>
    <row r="67">
      <c r="A67" s="37" t="s">
        <v>625</v>
      </c>
      <c r="B67" s="37">
        <v>15</v>
      </c>
      <c r="C67" s="38" t="s">
        <v>1338</v>
      </c>
      <c r="D67" s="37" t="s">
        <v>627</v>
      </c>
      <c r="E67" s="39" t="s">
        <v>1339</v>
      </c>
      <c r="F67" s="40" t="s">
        <v>629</v>
      </c>
      <c r="G67" s="41">
        <v>1.4399999999999999</v>
      </c>
      <c r="H67" s="42">
        <v>0</v>
      </c>
      <c r="I67" s="43">
        <f>ROUND(G67*H67,P4)</f>
        <v>0</v>
      </c>
      <c r="J67" s="37"/>
      <c r="O67" s="44">
        <f>I67*0.21</f>
        <v>0</v>
      </c>
      <c r="P67">
        <v>3</v>
      </c>
    </row>
    <row r="68">
      <c r="A68" s="37" t="s">
        <v>630</v>
      </c>
      <c r="B68" s="45"/>
      <c r="C68" s="46"/>
      <c r="D68" s="46"/>
      <c r="E68" s="47" t="s">
        <v>627</v>
      </c>
      <c r="F68" s="46"/>
      <c r="G68" s="46"/>
      <c r="H68" s="46"/>
      <c r="I68" s="46"/>
      <c r="J68" s="48"/>
    </row>
    <row r="69">
      <c r="A69" s="37" t="s">
        <v>631</v>
      </c>
      <c r="B69" s="45"/>
      <c r="C69" s="46"/>
      <c r="D69" s="46"/>
      <c r="E69" s="49" t="s">
        <v>10242</v>
      </c>
      <c r="F69" s="46"/>
      <c r="G69" s="46"/>
      <c r="H69" s="46"/>
      <c r="I69" s="46"/>
      <c r="J69" s="48"/>
    </row>
    <row r="70" ht="409.5">
      <c r="A70" s="37" t="s">
        <v>633</v>
      </c>
      <c r="B70" s="45"/>
      <c r="C70" s="46"/>
      <c r="D70" s="46"/>
      <c r="E70" s="39" t="s">
        <v>1337</v>
      </c>
      <c r="F70" s="46"/>
      <c r="G70" s="46"/>
      <c r="H70" s="46"/>
      <c r="I70" s="46"/>
      <c r="J70" s="48"/>
    </row>
    <row r="71">
      <c r="A71" s="31" t="s">
        <v>622</v>
      </c>
      <c r="B71" s="32"/>
      <c r="C71" s="33" t="s">
        <v>835</v>
      </c>
      <c r="D71" s="34"/>
      <c r="E71" s="31" t="s">
        <v>836</v>
      </c>
      <c r="F71" s="34"/>
      <c r="G71" s="34"/>
      <c r="H71" s="34"/>
      <c r="I71" s="35">
        <f>SUMIFS(I72:I91,A72:A91,"P")</f>
        <v>0</v>
      </c>
      <c r="J71" s="36"/>
    </row>
    <row r="72">
      <c r="A72" s="37" t="s">
        <v>625</v>
      </c>
      <c r="B72" s="37">
        <v>16</v>
      </c>
      <c r="C72" s="38" t="s">
        <v>1782</v>
      </c>
      <c r="D72" s="37" t="s">
        <v>627</v>
      </c>
      <c r="E72" s="39" t="s">
        <v>1783</v>
      </c>
      <c r="F72" s="40" t="s">
        <v>629</v>
      </c>
      <c r="G72" s="41">
        <v>3.024</v>
      </c>
      <c r="H72" s="42">
        <v>0</v>
      </c>
      <c r="I72" s="43">
        <f>ROUND(G72*H72,P4)</f>
        <v>0</v>
      </c>
      <c r="J72" s="37"/>
      <c r="O72" s="44">
        <f>I72*0.21</f>
        <v>0</v>
      </c>
      <c r="P72">
        <v>3</v>
      </c>
    </row>
    <row r="73">
      <c r="A73" s="37" t="s">
        <v>630</v>
      </c>
      <c r="B73" s="45"/>
      <c r="C73" s="46"/>
      <c r="D73" s="46"/>
      <c r="E73" s="47" t="s">
        <v>627</v>
      </c>
      <c r="F73" s="46"/>
      <c r="G73" s="46"/>
      <c r="H73" s="46"/>
      <c r="I73" s="46"/>
      <c r="J73" s="48"/>
    </row>
    <row r="74">
      <c r="A74" s="37" t="s">
        <v>631</v>
      </c>
      <c r="B74" s="45"/>
      <c r="C74" s="46"/>
      <c r="D74" s="46"/>
      <c r="E74" s="49" t="s">
        <v>10243</v>
      </c>
      <c r="F74" s="46"/>
      <c r="G74" s="46"/>
      <c r="H74" s="46"/>
      <c r="I74" s="46"/>
      <c r="J74" s="48"/>
    </row>
    <row r="75" ht="409.5">
      <c r="A75" s="37" t="s">
        <v>633</v>
      </c>
      <c r="B75" s="45"/>
      <c r="C75" s="46"/>
      <c r="D75" s="46"/>
      <c r="E75" s="39" t="s">
        <v>1337</v>
      </c>
      <c r="F75" s="46"/>
      <c r="G75" s="46"/>
      <c r="H75" s="46"/>
      <c r="I75" s="46"/>
      <c r="J75" s="48"/>
    </row>
    <row r="76">
      <c r="A76" s="37" t="s">
        <v>625</v>
      </c>
      <c r="B76" s="37">
        <v>17</v>
      </c>
      <c r="C76" s="38" t="s">
        <v>1358</v>
      </c>
      <c r="D76" s="37" t="s">
        <v>627</v>
      </c>
      <c r="E76" s="39" t="s">
        <v>1359</v>
      </c>
      <c r="F76" s="40" t="s">
        <v>629</v>
      </c>
      <c r="G76" s="41">
        <v>5.7599999999999998</v>
      </c>
      <c r="H76" s="42">
        <v>0</v>
      </c>
      <c r="I76" s="43">
        <f>ROUND(G76*H76,P4)</f>
        <v>0</v>
      </c>
      <c r="J76" s="37"/>
      <c r="O76" s="44">
        <f>I76*0.21</f>
        <v>0</v>
      </c>
      <c r="P76">
        <v>3</v>
      </c>
    </row>
    <row r="77">
      <c r="A77" s="37" t="s">
        <v>630</v>
      </c>
      <c r="B77" s="45"/>
      <c r="C77" s="46"/>
      <c r="D77" s="46"/>
      <c r="E77" s="47" t="s">
        <v>627</v>
      </c>
      <c r="F77" s="46"/>
      <c r="G77" s="46"/>
      <c r="H77" s="46"/>
      <c r="I77" s="46"/>
      <c r="J77" s="48"/>
    </row>
    <row r="78">
      <c r="A78" s="37" t="s">
        <v>631</v>
      </c>
      <c r="B78" s="45"/>
      <c r="C78" s="46"/>
      <c r="D78" s="46"/>
      <c r="E78" s="49" t="s">
        <v>10244</v>
      </c>
      <c r="F78" s="46"/>
      <c r="G78" s="46"/>
      <c r="H78" s="46"/>
      <c r="I78" s="46"/>
      <c r="J78" s="48"/>
    </row>
    <row r="79" ht="409.5">
      <c r="A79" s="37" t="s">
        <v>633</v>
      </c>
      <c r="B79" s="45"/>
      <c r="C79" s="46"/>
      <c r="D79" s="46"/>
      <c r="E79" s="39" t="s">
        <v>1337</v>
      </c>
      <c r="F79" s="46"/>
      <c r="G79" s="46"/>
      <c r="H79" s="46"/>
      <c r="I79" s="46"/>
      <c r="J79" s="48"/>
    </row>
    <row r="80">
      <c r="A80" s="37" t="s">
        <v>625</v>
      </c>
      <c r="B80" s="37">
        <v>18</v>
      </c>
      <c r="C80" s="38" t="s">
        <v>4619</v>
      </c>
      <c r="D80" s="37" t="s">
        <v>627</v>
      </c>
      <c r="E80" s="39" t="s">
        <v>4620</v>
      </c>
      <c r="F80" s="40" t="s">
        <v>629</v>
      </c>
      <c r="G80" s="41">
        <v>4.032</v>
      </c>
      <c r="H80" s="42">
        <v>0</v>
      </c>
      <c r="I80" s="43">
        <f>ROUND(G80*H80,P4)</f>
        <v>0</v>
      </c>
      <c r="J80" s="37"/>
      <c r="O80" s="44">
        <f>I80*0.21</f>
        <v>0</v>
      </c>
      <c r="P80">
        <v>3</v>
      </c>
    </row>
    <row r="81">
      <c r="A81" s="37" t="s">
        <v>630</v>
      </c>
      <c r="B81" s="45"/>
      <c r="C81" s="46"/>
      <c r="D81" s="46"/>
      <c r="E81" s="39" t="s">
        <v>10245</v>
      </c>
      <c r="F81" s="46"/>
      <c r="G81" s="46"/>
      <c r="H81" s="46"/>
      <c r="I81" s="46"/>
      <c r="J81" s="48"/>
    </row>
    <row r="82">
      <c r="A82" s="37" t="s">
        <v>631</v>
      </c>
      <c r="B82" s="45"/>
      <c r="C82" s="46"/>
      <c r="D82" s="46"/>
      <c r="E82" s="49" t="s">
        <v>10246</v>
      </c>
      <c r="F82" s="46"/>
      <c r="G82" s="46"/>
      <c r="H82" s="46"/>
      <c r="I82" s="46"/>
      <c r="J82" s="48"/>
    </row>
    <row r="83" ht="409.5">
      <c r="A83" s="37" t="s">
        <v>633</v>
      </c>
      <c r="B83" s="45"/>
      <c r="C83" s="46"/>
      <c r="D83" s="46"/>
      <c r="E83" s="39" t="s">
        <v>4204</v>
      </c>
      <c r="F83" s="46"/>
      <c r="G83" s="46"/>
      <c r="H83" s="46"/>
      <c r="I83" s="46"/>
      <c r="J83" s="48"/>
    </row>
    <row r="84">
      <c r="A84" s="37" t="s">
        <v>625</v>
      </c>
      <c r="B84" s="37">
        <v>19</v>
      </c>
      <c r="C84" s="38" t="s">
        <v>837</v>
      </c>
      <c r="D84" s="37" t="s">
        <v>627</v>
      </c>
      <c r="E84" s="39" t="s">
        <v>838</v>
      </c>
      <c r="F84" s="40" t="s">
        <v>629</v>
      </c>
      <c r="G84" s="41">
        <v>2.464</v>
      </c>
      <c r="H84" s="42">
        <v>0</v>
      </c>
      <c r="I84" s="43">
        <f>ROUND(G84*H84,P4)</f>
        <v>0</v>
      </c>
      <c r="J84" s="37"/>
      <c r="O84" s="44">
        <f>I84*0.21</f>
        <v>0</v>
      </c>
      <c r="P84">
        <v>3</v>
      </c>
    </row>
    <row r="85">
      <c r="A85" s="37" t="s">
        <v>630</v>
      </c>
      <c r="B85" s="45"/>
      <c r="C85" s="46"/>
      <c r="D85" s="46"/>
      <c r="E85" s="47" t="s">
        <v>627</v>
      </c>
      <c r="F85" s="46"/>
      <c r="G85" s="46"/>
      <c r="H85" s="46"/>
      <c r="I85" s="46"/>
      <c r="J85" s="48"/>
    </row>
    <row r="86">
      <c r="A86" s="37" t="s">
        <v>631</v>
      </c>
      <c r="B86" s="45"/>
      <c r="C86" s="46"/>
      <c r="D86" s="46"/>
      <c r="E86" s="49" t="s">
        <v>10247</v>
      </c>
      <c r="F86" s="46"/>
      <c r="G86" s="46"/>
      <c r="H86" s="46"/>
      <c r="I86" s="46"/>
      <c r="J86" s="48"/>
    </row>
    <row r="87" ht="105">
      <c r="A87" s="37" t="s">
        <v>633</v>
      </c>
      <c r="B87" s="45"/>
      <c r="C87" s="46"/>
      <c r="D87" s="46"/>
      <c r="E87" s="39" t="s">
        <v>840</v>
      </c>
      <c r="F87" s="46"/>
      <c r="G87" s="46"/>
      <c r="H87" s="46"/>
      <c r="I87" s="46"/>
      <c r="J87" s="48"/>
    </row>
    <row r="88">
      <c r="A88" s="37" t="s">
        <v>625</v>
      </c>
      <c r="B88" s="37">
        <v>20</v>
      </c>
      <c r="C88" s="38" t="s">
        <v>1368</v>
      </c>
      <c r="D88" s="37" t="s">
        <v>627</v>
      </c>
      <c r="E88" s="39" t="s">
        <v>1369</v>
      </c>
      <c r="F88" s="40" t="s">
        <v>629</v>
      </c>
      <c r="G88" s="41">
        <v>11.52</v>
      </c>
      <c r="H88" s="42">
        <v>0</v>
      </c>
      <c r="I88" s="43">
        <f>ROUND(G88*H88,P4)</f>
        <v>0</v>
      </c>
      <c r="J88" s="37"/>
      <c r="O88" s="44">
        <f>I88*0.21</f>
        <v>0</v>
      </c>
      <c r="P88">
        <v>3</v>
      </c>
    </row>
    <row r="89">
      <c r="A89" s="37" t="s">
        <v>630</v>
      </c>
      <c r="B89" s="45"/>
      <c r="C89" s="46"/>
      <c r="D89" s="46"/>
      <c r="E89" s="47" t="s">
        <v>627</v>
      </c>
      <c r="F89" s="46"/>
      <c r="G89" s="46"/>
      <c r="H89" s="46"/>
      <c r="I89" s="46"/>
      <c r="J89" s="48"/>
    </row>
    <row r="90">
      <c r="A90" s="37" t="s">
        <v>631</v>
      </c>
      <c r="B90" s="45"/>
      <c r="C90" s="46"/>
      <c r="D90" s="46"/>
      <c r="E90" s="49" t="s">
        <v>10248</v>
      </c>
      <c r="F90" s="46"/>
      <c r="G90" s="46"/>
      <c r="H90" s="46"/>
      <c r="I90" s="46"/>
      <c r="J90" s="48"/>
    </row>
    <row r="91" ht="150">
      <c r="A91" s="37" t="s">
        <v>633</v>
      </c>
      <c r="B91" s="45"/>
      <c r="C91" s="46"/>
      <c r="D91" s="46"/>
      <c r="E91" s="39" t="s">
        <v>1371</v>
      </c>
      <c r="F91" s="46"/>
      <c r="G91" s="46"/>
      <c r="H91" s="46"/>
      <c r="I91" s="46"/>
      <c r="J91" s="48"/>
    </row>
    <row r="92">
      <c r="A92" s="31" t="s">
        <v>622</v>
      </c>
      <c r="B92" s="32"/>
      <c r="C92" s="33" t="s">
        <v>731</v>
      </c>
      <c r="D92" s="34"/>
      <c r="E92" s="31" t="s">
        <v>1019</v>
      </c>
      <c r="F92" s="34"/>
      <c r="G92" s="34"/>
      <c r="H92" s="34"/>
      <c r="I92" s="35">
        <f>SUMIFS(I93:I120,A93:A120,"P")</f>
        <v>0</v>
      </c>
      <c r="J92" s="36"/>
    </row>
    <row r="93">
      <c r="A93" s="37" t="s">
        <v>625</v>
      </c>
      <c r="B93" s="37">
        <v>21</v>
      </c>
      <c r="C93" s="38" t="s">
        <v>2439</v>
      </c>
      <c r="D93" s="37" t="s">
        <v>627</v>
      </c>
      <c r="E93" s="39" t="s">
        <v>2440</v>
      </c>
      <c r="F93" s="40" t="s">
        <v>629</v>
      </c>
      <c r="G93" s="41">
        <v>3146.9899999999998</v>
      </c>
      <c r="H93" s="42">
        <v>0</v>
      </c>
      <c r="I93" s="43">
        <f>ROUND(G93*H93,P4)</f>
        <v>0</v>
      </c>
      <c r="J93" s="37"/>
      <c r="O93" s="44">
        <f>I93*0.21</f>
        <v>0</v>
      </c>
      <c r="P93">
        <v>3</v>
      </c>
    </row>
    <row r="94">
      <c r="A94" s="37" t="s">
        <v>630</v>
      </c>
      <c r="B94" s="45"/>
      <c r="C94" s="46"/>
      <c r="D94" s="46"/>
      <c r="E94" s="47" t="s">
        <v>627</v>
      </c>
      <c r="F94" s="46"/>
      <c r="G94" s="46"/>
      <c r="H94" s="46"/>
      <c r="I94" s="46"/>
      <c r="J94" s="48"/>
    </row>
    <row r="95" ht="30">
      <c r="A95" s="37" t="s">
        <v>631</v>
      </c>
      <c r="B95" s="45"/>
      <c r="C95" s="46"/>
      <c r="D95" s="46"/>
      <c r="E95" s="49" t="s">
        <v>10249</v>
      </c>
      <c r="F95" s="46"/>
      <c r="G95" s="46"/>
      <c r="H95" s="46"/>
      <c r="I95" s="46"/>
      <c r="J95" s="48"/>
    </row>
    <row r="96" ht="90">
      <c r="A96" s="37" t="s">
        <v>633</v>
      </c>
      <c r="B96" s="45"/>
      <c r="C96" s="46"/>
      <c r="D96" s="46"/>
      <c r="E96" s="39" t="s">
        <v>2442</v>
      </c>
      <c r="F96" s="46"/>
      <c r="G96" s="46"/>
      <c r="H96" s="46"/>
      <c r="I96" s="46"/>
      <c r="J96" s="48"/>
    </row>
    <row r="97">
      <c r="A97" s="37" t="s">
        <v>625</v>
      </c>
      <c r="B97" s="37">
        <v>22</v>
      </c>
      <c r="C97" s="38" t="s">
        <v>9177</v>
      </c>
      <c r="D97" s="37" t="s">
        <v>627</v>
      </c>
      <c r="E97" s="39" t="s">
        <v>9178</v>
      </c>
      <c r="F97" s="40" t="s">
        <v>832</v>
      </c>
      <c r="G97" s="41">
        <v>940.06700000000001</v>
      </c>
      <c r="H97" s="42">
        <v>0</v>
      </c>
      <c r="I97" s="43">
        <f>ROUND(G97*H97,P4)</f>
        <v>0</v>
      </c>
      <c r="J97" s="37"/>
      <c r="O97" s="44">
        <f>I97*0.21</f>
        <v>0</v>
      </c>
      <c r="P97">
        <v>3</v>
      </c>
    </row>
    <row r="98">
      <c r="A98" s="37" t="s">
        <v>630</v>
      </c>
      <c r="B98" s="45"/>
      <c r="C98" s="46"/>
      <c r="D98" s="46"/>
      <c r="E98" s="47" t="s">
        <v>627</v>
      </c>
      <c r="F98" s="46"/>
      <c r="G98" s="46"/>
      <c r="H98" s="46"/>
      <c r="I98" s="46"/>
      <c r="J98" s="48"/>
    </row>
    <row r="99">
      <c r="A99" s="37" t="s">
        <v>631</v>
      </c>
      <c r="B99" s="45"/>
      <c r="C99" s="46"/>
      <c r="D99" s="46"/>
      <c r="E99" s="49" t="s">
        <v>10250</v>
      </c>
      <c r="F99" s="46"/>
      <c r="G99" s="46"/>
      <c r="H99" s="46"/>
      <c r="I99" s="46"/>
      <c r="J99" s="48"/>
    </row>
    <row r="100" ht="120">
      <c r="A100" s="37" t="s">
        <v>633</v>
      </c>
      <c r="B100" s="45"/>
      <c r="C100" s="46"/>
      <c r="D100" s="46"/>
      <c r="E100" s="39" t="s">
        <v>9180</v>
      </c>
      <c r="F100" s="46"/>
      <c r="G100" s="46"/>
      <c r="H100" s="46"/>
      <c r="I100" s="46"/>
      <c r="J100" s="48"/>
    </row>
    <row r="101">
      <c r="A101" s="37" t="s">
        <v>625</v>
      </c>
      <c r="B101" s="37">
        <v>23</v>
      </c>
      <c r="C101" s="38" t="s">
        <v>2872</v>
      </c>
      <c r="D101" s="37" t="s">
        <v>627</v>
      </c>
      <c r="E101" s="39" t="s">
        <v>2873</v>
      </c>
      <c r="F101" s="40" t="s">
        <v>832</v>
      </c>
      <c r="G101" s="41">
        <v>8601.1000000000004</v>
      </c>
      <c r="H101" s="42">
        <v>0</v>
      </c>
      <c r="I101" s="43">
        <f>ROUND(G101*H101,P4)</f>
        <v>0</v>
      </c>
      <c r="J101" s="37"/>
      <c r="O101" s="44">
        <f>I101*0.21</f>
        <v>0</v>
      </c>
      <c r="P101">
        <v>3</v>
      </c>
    </row>
    <row r="102">
      <c r="A102" s="37" t="s">
        <v>630</v>
      </c>
      <c r="B102" s="45"/>
      <c r="C102" s="46"/>
      <c r="D102" s="46"/>
      <c r="E102" s="39" t="s">
        <v>10251</v>
      </c>
      <c r="F102" s="46"/>
      <c r="G102" s="46"/>
      <c r="H102" s="46"/>
      <c r="I102" s="46"/>
      <c r="J102" s="48"/>
    </row>
    <row r="103">
      <c r="A103" s="37" t="s">
        <v>631</v>
      </c>
      <c r="B103" s="45"/>
      <c r="C103" s="46"/>
      <c r="D103" s="46"/>
      <c r="E103" s="49" t="s">
        <v>10252</v>
      </c>
      <c r="F103" s="46"/>
      <c r="G103" s="46"/>
      <c r="H103" s="46"/>
      <c r="I103" s="46"/>
      <c r="J103" s="48"/>
    </row>
    <row r="104" ht="120">
      <c r="A104" s="37" t="s">
        <v>633</v>
      </c>
      <c r="B104" s="45"/>
      <c r="C104" s="46"/>
      <c r="D104" s="46"/>
      <c r="E104" s="39" t="s">
        <v>2727</v>
      </c>
      <c r="F104" s="46"/>
      <c r="G104" s="46"/>
      <c r="H104" s="46"/>
      <c r="I104" s="46"/>
      <c r="J104" s="48"/>
    </row>
    <row r="105">
      <c r="A105" s="37" t="s">
        <v>625</v>
      </c>
      <c r="B105" s="37">
        <v>24</v>
      </c>
      <c r="C105" s="38" t="s">
        <v>1545</v>
      </c>
      <c r="D105" s="37" t="s">
        <v>627</v>
      </c>
      <c r="E105" s="39" t="s">
        <v>1546</v>
      </c>
      <c r="F105" s="40" t="s">
        <v>832</v>
      </c>
      <c r="G105" s="41">
        <v>7347.5</v>
      </c>
      <c r="H105" s="42">
        <v>0</v>
      </c>
      <c r="I105" s="43">
        <f>ROUND(G105*H105,P4)</f>
        <v>0</v>
      </c>
      <c r="J105" s="37"/>
      <c r="O105" s="44">
        <f>I105*0.21</f>
        <v>0</v>
      </c>
      <c r="P105">
        <v>3</v>
      </c>
    </row>
    <row r="106">
      <c r="A106" s="37" t="s">
        <v>630</v>
      </c>
      <c r="B106" s="45"/>
      <c r="C106" s="46"/>
      <c r="D106" s="46"/>
      <c r="E106" s="39" t="s">
        <v>10253</v>
      </c>
      <c r="F106" s="46"/>
      <c r="G106" s="46"/>
      <c r="H106" s="46"/>
      <c r="I106" s="46"/>
      <c r="J106" s="48"/>
    </row>
    <row r="107">
      <c r="A107" s="37" t="s">
        <v>631</v>
      </c>
      <c r="B107" s="45"/>
      <c r="C107" s="46"/>
      <c r="D107" s="46"/>
      <c r="E107" s="49" t="s">
        <v>10254</v>
      </c>
      <c r="F107" s="46"/>
      <c r="G107" s="46"/>
      <c r="H107" s="46"/>
      <c r="I107" s="46"/>
      <c r="J107" s="48"/>
    </row>
    <row r="108" ht="120">
      <c r="A108" s="37" t="s">
        <v>633</v>
      </c>
      <c r="B108" s="45"/>
      <c r="C108" s="46"/>
      <c r="D108" s="46"/>
      <c r="E108" s="39" t="s">
        <v>2727</v>
      </c>
      <c r="F108" s="46"/>
      <c r="G108" s="46"/>
      <c r="H108" s="46"/>
      <c r="I108" s="46"/>
      <c r="J108" s="48"/>
    </row>
    <row r="109">
      <c r="A109" s="37" t="s">
        <v>625</v>
      </c>
      <c r="B109" s="37">
        <v>25</v>
      </c>
      <c r="C109" s="38" t="s">
        <v>1547</v>
      </c>
      <c r="D109" s="37" t="s">
        <v>627</v>
      </c>
      <c r="E109" s="39" t="s">
        <v>1548</v>
      </c>
      <c r="F109" s="40" t="s">
        <v>832</v>
      </c>
      <c r="G109" s="41">
        <v>7347.5</v>
      </c>
      <c r="H109" s="42">
        <v>0</v>
      </c>
      <c r="I109" s="43">
        <f>ROUND(G109*H109,P4)</f>
        <v>0</v>
      </c>
      <c r="J109" s="37"/>
      <c r="O109" s="44">
        <f>I109*0.21</f>
        <v>0</v>
      </c>
      <c r="P109">
        <v>3</v>
      </c>
    </row>
    <row r="110">
      <c r="A110" s="37" t="s">
        <v>630</v>
      </c>
      <c r="B110" s="45"/>
      <c r="C110" s="46"/>
      <c r="D110" s="46"/>
      <c r="E110" s="47" t="s">
        <v>627</v>
      </c>
      <c r="F110" s="46"/>
      <c r="G110" s="46"/>
      <c r="H110" s="46"/>
      <c r="I110" s="46"/>
      <c r="J110" s="48"/>
    </row>
    <row r="111">
      <c r="A111" s="37" t="s">
        <v>631</v>
      </c>
      <c r="B111" s="45"/>
      <c r="C111" s="46"/>
      <c r="D111" s="46"/>
      <c r="E111" s="49" t="s">
        <v>10255</v>
      </c>
      <c r="F111" s="46"/>
      <c r="G111" s="46"/>
      <c r="H111" s="46"/>
      <c r="I111" s="46"/>
      <c r="J111" s="48"/>
    </row>
    <row r="112" ht="195">
      <c r="A112" s="37" t="s">
        <v>633</v>
      </c>
      <c r="B112" s="45"/>
      <c r="C112" s="46"/>
      <c r="D112" s="46"/>
      <c r="E112" s="39" t="s">
        <v>2732</v>
      </c>
      <c r="F112" s="46"/>
      <c r="G112" s="46"/>
      <c r="H112" s="46"/>
      <c r="I112" s="46"/>
      <c r="J112" s="48"/>
    </row>
    <row r="113">
      <c r="A113" s="37" t="s">
        <v>625</v>
      </c>
      <c r="B113" s="37">
        <v>26</v>
      </c>
      <c r="C113" s="38" t="s">
        <v>4641</v>
      </c>
      <c r="D113" s="37" t="s">
        <v>627</v>
      </c>
      <c r="E113" s="39" t="s">
        <v>4642</v>
      </c>
      <c r="F113" s="40" t="s">
        <v>832</v>
      </c>
      <c r="G113" s="41">
        <v>8601.1000000000004</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c r="A115" s="37" t="s">
        <v>631</v>
      </c>
      <c r="B115" s="45"/>
      <c r="C115" s="46"/>
      <c r="D115" s="46"/>
      <c r="E115" s="49" t="s">
        <v>10256</v>
      </c>
      <c r="F115" s="46"/>
      <c r="G115" s="46"/>
      <c r="H115" s="46"/>
      <c r="I115" s="46"/>
      <c r="J115" s="48"/>
    </row>
    <row r="116" ht="195">
      <c r="A116" s="37" t="s">
        <v>633</v>
      </c>
      <c r="B116" s="45"/>
      <c r="C116" s="46"/>
      <c r="D116" s="46"/>
      <c r="E116" s="39" t="s">
        <v>2732</v>
      </c>
      <c r="F116" s="46"/>
      <c r="G116" s="46"/>
      <c r="H116" s="46"/>
      <c r="I116" s="46"/>
      <c r="J116" s="48"/>
    </row>
    <row r="117">
      <c r="A117" s="37" t="s">
        <v>625</v>
      </c>
      <c r="B117" s="37">
        <v>27</v>
      </c>
      <c r="C117" s="38" t="s">
        <v>3917</v>
      </c>
      <c r="D117" s="37" t="s">
        <v>627</v>
      </c>
      <c r="E117" s="39" t="s">
        <v>3918</v>
      </c>
      <c r="F117" s="40" t="s">
        <v>832</v>
      </c>
      <c r="G117" s="41">
        <v>8601.1000000000004</v>
      </c>
      <c r="H117" s="42">
        <v>0</v>
      </c>
      <c r="I117" s="43">
        <f>ROUND(G117*H117,P4)</f>
        <v>0</v>
      </c>
      <c r="J117" s="37"/>
      <c r="O117" s="44">
        <f>I117*0.21</f>
        <v>0</v>
      </c>
      <c r="P117">
        <v>3</v>
      </c>
    </row>
    <row r="118">
      <c r="A118" s="37" t="s">
        <v>630</v>
      </c>
      <c r="B118" s="45"/>
      <c r="C118" s="46"/>
      <c r="D118" s="46"/>
      <c r="E118" s="39" t="s">
        <v>10257</v>
      </c>
      <c r="F118" s="46"/>
      <c r="G118" s="46"/>
      <c r="H118" s="46"/>
      <c r="I118" s="46"/>
      <c r="J118" s="48"/>
    </row>
    <row r="119">
      <c r="A119" s="37" t="s">
        <v>631</v>
      </c>
      <c r="B119" s="45"/>
      <c r="C119" s="46"/>
      <c r="D119" s="46"/>
      <c r="E119" s="49" t="s">
        <v>10258</v>
      </c>
      <c r="F119" s="46"/>
      <c r="G119" s="46"/>
      <c r="H119" s="46"/>
      <c r="I119" s="46"/>
      <c r="J119" s="48"/>
    </row>
    <row r="120" ht="75">
      <c r="A120" s="37" t="s">
        <v>633</v>
      </c>
      <c r="B120" s="45"/>
      <c r="C120" s="46"/>
      <c r="D120" s="46"/>
      <c r="E120" s="39" t="s">
        <v>3919</v>
      </c>
      <c r="F120" s="46"/>
      <c r="G120" s="46"/>
      <c r="H120" s="46"/>
      <c r="I120" s="46"/>
      <c r="J120" s="48"/>
    </row>
    <row r="121">
      <c r="A121" s="31" t="s">
        <v>622</v>
      </c>
      <c r="B121" s="32"/>
      <c r="C121" s="33" t="s">
        <v>787</v>
      </c>
      <c r="D121" s="34"/>
      <c r="E121" s="31" t="s">
        <v>1028</v>
      </c>
      <c r="F121" s="34"/>
      <c r="G121" s="34"/>
      <c r="H121" s="34"/>
      <c r="I121" s="35">
        <f>SUMIFS(I122:I125,A122:A125,"P")</f>
        <v>0</v>
      </c>
      <c r="J121" s="36"/>
    </row>
    <row r="122" ht="30">
      <c r="A122" s="37" t="s">
        <v>625</v>
      </c>
      <c r="B122" s="37">
        <v>28</v>
      </c>
      <c r="C122" s="38" t="s">
        <v>2049</v>
      </c>
      <c r="D122" s="37" t="s">
        <v>627</v>
      </c>
      <c r="E122" s="39" t="s">
        <v>2050</v>
      </c>
      <c r="F122" s="40" t="s">
        <v>832</v>
      </c>
      <c r="G122" s="41">
        <v>14.726000000000001</v>
      </c>
      <c r="H122" s="42">
        <v>0</v>
      </c>
      <c r="I122" s="43">
        <f>ROUND(G122*H122,P4)</f>
        <v>0</v>
      </c>
      <c r="J122" s="37"/>
      <c r="O122" s="44">
        <f>I122*0.21</f>
        <v>0</v>
      </c>
      <c r="P122">
        <v>3</v>
      </c>
    </row>
    <row r="123">
      <c r="A123" s="37" t="s">
        <v>630</v>
      </c>
      <c r="B123" s="45"/>
      <c r="C123" s="46"/>
      <c r="D123" s="46"/>
      <c r="E123" s="39" t="s">
        <v>10259</v>
      </c>
      <c r="F123" s="46"/>
      <c r="G123" s="46"/>
      <c r="H123" s="46"/>
      <c r="I123" s="46"/>
      <c r="J123" s="48"/>
    </row>
    <row r="124" ht="30">
      <c r="A124" s="37" t="s">
        <v>631</v>
      </c>
      <c r="B124" s="45"/>
      <c r="C124" s="46"/>
      <c r="D124" s="46"/>
      <c r="E124" s="49" t="s">
        <v>10260</v>
      </c>
      <c r="F124" s="46"/>
      <c r="G124" s="46"/>
      <c r="H124" s="46"/>
      <c r="I124" s="46"/>
      <c r="J124" s="48"/>
    </row>
    <row r="125" ht="285">
      <c r="A125" s="37" t="s">
        <v>633</v>
      </c>
      <c r="B125" s="45"/>
      <c r="C125" s="46"/>
      <c r="D125" s="46"/>
      <c r="E125" s="39" t="s">
        <v>2053</v>
      </c>
      <c r="F125" s="46"/>
      <c r="G125" s="46"/>
      <c r="H125" s="46"/>
      <c r="I125" s="46"/>
      <c r="J125" s="48"/>
    </row>
    <row r="126">
      <c r="A126" s="31" t="s">
        <v>622</v>
      </c>
      <c r="B126" s="32"/>
      <c r="C126" s="33" t="s">
        <v>794</v>
      </c>
      <c r="D126" s="34"/>
      <c r="E126" s="31" t="s">
        <v>1032</v>
      </c>
      <c r="F126" s="34"/>
      <c r="G126" s="34"/>
      <c r="H126" s="34"/>
      <c r="I126" s="35">
        <f>SUMIFS(I127:I154,A127:A154,"P")</f>
        <v>0</v>
      </c>
      <c r="J126" s="36"/>
    </row>
    <row r="127">
      <c r="A127" s="37" t="s">
        <v>625</v>
      </c>
      <c r="B127" s="37">
        <v>29</v>
      </c>
      <c r="C127" s="38" t="s">
        <v>9080</v>
      </c>
      <c r="D127" s="37" t="s">
        <v>627</v>
      </c>
      <c r="E127" s="39" t="s">
        <v>9081</v>
      </c>
      <c r="F127" s="40" t="s">
        <v>639</v>
      </c>
      <c r="G127" s="41">
        <v>10</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c r="A129" s="37" t="s">
        <v>631</v>
      </c>
      <c r="B129" s="45"/>
      <c r="C129" s="46"/>
      <c r="D129" s="46"/>
      <c r="E129" s="49" t="s">
        <v>10261</v>
      </c>
      <c r="F129" s="46"/>
      <c r="G129" s="46"/>
      <c r="H129" s="46"/>
      <c r="I129" s="46"/>
      <c r="J129" s="48"/>
    </row>
    <row r="130" ht="90">
      <c r="A130" s="37" t="s">
        <v>633</v>
      </c>
      <c r="B130" s="45"/>
      <c r="C130" s="46"/>
      <c r="D130" s="46"/>
      <c r="E130" s="39" t="s">
        <v>9083</v>
      </c>
      <c r="F130" s="46"/>
      <c r="G130" s="46"/>
      <c r="H130" s="46"/>
      <c r="I130" s="46"/>
      <c r="J130" s="48"/>
    </row>
    <row r="131" ht="30">
      <c r="A131" s="37" t="s">
        <v>625</v>
      </c>
      <c r="B131" s="37">
        <v>30</v>
      </c>
      <c r="C131" s="38" t="s">
        <v>10262</v>
      </c>
      <c r="D131" s="37" t="s">
        <v>627</v>
      </c>
      <c r="E131" s="39" t="s">
        <v>10263</v>
      </c>
      <c r="F131" s="40" t="s">
        <v>639</v>
      </c>
      <c r="G131" s="41">
        <v>4</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c r="A133" s="37" t="s">
        <v>631</v>
      </c>
      <c r="B133" s="45"/>
      <c r="C133" s="46"/>
      <c r="D133" s="46"/>
      <c r="E133" s="49" t="s">
        <v>10264</v>
      </c>
      <c r="F133" s="46"/>
      <c r="G133" s="46"/>
      <c r="H133" s="46"/>
      <c r="I133" s="46"/>
      <c r="J133" s="48"/>
    </row>
    <row r="134" ht="60">
      <c r="A134" s="37" t="s">
        <v>633</v>
      </c>
      <c r="B134" s="45"/>
      <c r="C134" s="46"/>
      <c r="D134" s="46"/>
      <c r="E134" s="39" t="s">
        <v>2659</v>
      </c>
      <c r="F134" s="46"/>
      <c r="G134" s="46"/>
      <c r="H134" s="46"/>
      <c r="I134" s="46"/>
      <c r="J134" s="48"/>
    </row>
    <row r="135" ht="30">
      <c r="A135" s="37" t="s">
        <v>625</v>
      </c>
      <c r="B135" s="37">
        <v>31</v>
      </c>
      <c r="C135" s="38" t="s">
        <v>2660</v>
      </c>
      <c r="D135" s="37" t="s">
        <v>627</v>
      </c>
      <c r="E135" s="39" t="s">
        <v>2661</v>
      </c>
      <c r="F135" s="40" t="s">
        <v>639</v>
      </c>
      <c r="G135" s="41">
        <v>4</v>
      </c>
      <c r="H135" s="42">
        <v>0</v>
      </c>
      <c r="I135" s="43">
        <f>ROUND(G135*H135,P4)</f>
        <v>0</v>
      </c>
      <c r="J135" s="37"/>
      <c r="O135" s="44">
        <f>I135*0.21</f>
        <v>0</v>
      </c>
      <c r="P135">
        <v>3</v>
      </c>
    </row>
    <row r="136">
      <c r="A136" s="37" t="s">
        <v>630</v>
      </c>
      <c r="B136" s="45"/>
      <c r="C136" s="46"/>
      <c r="D136" s="46"/>
      <c r="E136" s="47" t="s">
        <v>627</v>
      </c>
      <c r="F136" s="46"/>
      <c r="G136" s="46"/>
      <c r="H136" s="46"/>
      <c r="I136" s="46"/>
      <c r="J136" s="48"/>
    </row>
    <row r="137">
      <c r="A137" s="37" t="s">
        <v>631</v>
      </c>
      <c r="B137" s="45"/>
      <c r="C137" s="46"/>
      <c r="D137" s="46"/>
      <c r="E137" s="49" t="s">
        <v>10265</v>
      </c>
      <c r="F137" s="46"/>
      <c r="G137" s="46"/>
      <c r="H137" s="46"/>
      <c r="I137" s="46"/>
      <c r="J137" s="48"/>
    </row>
    <row r="138" ht="90">
      <c r="A138" s="37" t="s">
        <v>633</v>
      </c>
      <c r="B138" s="45"/>
      <c r="C138" s="46"/>
      <c r="D138" s="46"/>
      <c r="E138" s="39" t="s">
        <v>2662</v>
      </c>
      <c r="F138" s="46"/>
      <c r="G138" s="46"/>
      <c r="H138" s="46"/>
      <c r="I138" s="46"/>
      <c r="J138" s="48"/>
    </row>
    <row r="139" ht="30">
      <c r="A139" s="37" t="s">
        <v>625</v>
      </c>
      <c r="B139" s="37">
        <v>32</v>
      </c>
      <c r="C139" s="38" t="s">
        <v>1630</v>
      </c>
      <c r="D139" s="37" t="s">
        <v>627</v>
      </c>
      <c r="E139" s="39" t="s">
        <v>1631</v>
      </c>
      <c r="F139" s="40" t="s">
        <v>744</v>
      </c>
      <c r="G139" s="41">
        <v>40</v>
      </c>
      <c r="H139" s="42">
        <v>0</v>
      </c>
      <c r="I139" s="43">
        <f>ROUND(G139*H139,P4)</f>
        <v>0</v>
      </c>
      <c r="J139" s="37"/>
      <c r="O139" s="44">
        <f>I139*0.21</f>
        <v>0</v>
      </c>
      <c r="P139">
        <v>3</v>
      </c>
    </row>
    <row r="140">
      <c r="A140" s="37" t="s">
        <v>630</v>
      </c>
      <c r="B140" s="45"/>
      <c r="C140" s="46"/>
      <c r="D140" s="46"/>
      <c r="E140" s="47" t="s">
        <v>627</v>
      </c>
      <c r="F140" s="46"/>
      <c r="G140" s="46"/>
      <c r="H140" s="46"/>
      <c r="I140" s="46"/>
      <c r="J140" s="48"/>
    </row>
    <row r="141">
      <c r="A141" s="37" t="s">
        <v>631</v>
      </c>
      <c r="B141" s="45"/>
      <c r="C141" s="46"/>
      <c r="D141" s="46"/>
      <c r="E141" s="49" t="s">
        <v>10266</v>
      </c>
      <c r="F141" s="46"/>
      <c r="G141" s="46"/>
      <c r="H141" s="46"/>
      <c r="I141" s="46"/>
      <c r="J141" s="48"/>
    </row>
    <row r="142" ht="90">
      <c r="A142" s="37" t="s">
        <v>633</v>
      </c>
      <c r="B142" s="45"/>
      <c r="C142" s="46"/>
      <c r="D142" s="46"/>
      <c r="E142" s="39" t="s">
        <v>1632</v>
      </c>
      <c r="F142" s="46"/>
      <c r="G142" s="46"/>
      <c r="H142" s="46"/>
      <c r="I142" s="46"/>
      <c r="J142" s="48"/>
    </row>
    <row r="143">
      <c r="A143" s="37" t="s">
        <v>625</v>
      </c>
      <c r="B143" s="37">
        <v>33</v>
      </c>
      <c r="C143" s="38" t="s">
        <v>3379</v>
      </c>
      <c r="D143" s="37" t="s">
        <v>627</v>
      </c>
      <c r="E143" s="39" t="s">
        <v>3380</v>
      </c>
      <c r="F143" s="40" t="s">
        <v>744</v>
      </c>
      <c r="G143" s="41">
        <v>3.2000000000000002</v>
      </c>
      <c r="H143" s="42">
        <v>0</v>
      </c>
      <c r="I143" s="43">
        <f>ROUND(G143*H143,P4)</f>
        <v>0</v>
      </c>
      <c r="J143" s="37"/>
      <c r="O143" s="44">
        <f>I143*0.21</f>
        <v>0</v>
      </c>
      <c r="P143">
        <v>3</v>
      </c>
    </row>
    <row r="144">
      <c r="A144" s="37" t="s">
        <v>630</v>
      </c>
      <c r="B144" s="45"/>
      <c r="C144" s="46"/>
      <c r="D144" s="46"/>
      <c r="E144" s="39" t="s">
        <v>5353</v>
      </c>
      <c r="F144" s="46"/>
      <c r="G144" s="46"/>
      <c r="H144" s="46"/>
      <c r="I144" s="46"/>
      <c r="J144" s="48"/>
    </row>
    <row r="145">
      <c r="A145" s="37" t="s">
        <v>631</v>
      </c>
      <c r="B145" s="45"/>
      <c r="C145" s="46"/>
      <c r="D145" s="46"/>
      <c r="E145" s="49" t="s">
        <v>10267</v>
      </c>
      <c r="F145" s="46"/>
      <c r="G145" s="46"/>
      <c r="H145" s="46"/>
      <c r="I145" s="46"/>
      <c r="J145" s="48"/>
    </row>
    <row r="146" ht="90">
      <c r="A146" s="37" t="s">
        <v>633</v>
      </c>
      <c r="B146" s="45"/>
      <c r="C146" s="46"/>
      <c r="D146" s="46"/>
      <c r="E146" s="39" t="s">
        <v>3383</v>
      </c>
      <c r="F146" s="46"/>
      <c r="G146" s="46"/>
      <c r="H146" s="46"/>
      <c r="I146" s="46"/>
      <c r="J146" s="48"/>
    </row>
    <row r="147">
      <c r="A147" s="37" t="s">
        <v>625</v>
      </c>
      <c r="B147" s="37">
        <v>34</v>
      </c>
      <c r="C147" s="38" t="s">
        <v>4010</v>
      </c>
      <c r="D147" s="37" t="s">
        <v>627</v>
      </c>
      <c r="E147" s="39" t="s">
        <v>4011</v>
      </c>
      <c r="F147" s="40" t="s">
        <v>744</v>
      </c>
      <c r="G147" s="41">
        <v>9</v>
      </c>
      <c r="H147" s="42">
        <v>0</v>
      </c>
      <c r="I147" s="43">
        <f>ROUND(G147*H147,P4)</f>
        <v>0</v>
      </c>
      <c r="J147" s="37"/>
      <c r="O147" s="44">
        <f>I147*0.21</f>
        <v>0</v>
      </c>
      <c r="P147">
        <v>3</v>
      </c>
    </row>
    <row r="148">
      <c r="A148" s="37" t="s">
        <v>630</v>
      </c>
      <c r="B148" s="45"/>
      <c r="C148" s="46"/>
      <c r="D148" s="46"/>
      <c r="E148" s="47" t="s">
        <v>627</v>
      </c>
      <c r="F148" s="46"/>
      <c r="G148" s="46"/>
      <c r="H148" s="46"/>
      <c r="I148" s="46"/>
      <c r="J148" s="48"/>
    </row>
    <row r="149">
      <c r="A149" s="37" t="s">
        <v>631</v>
      </c>
      <c r="B149" s="45"/>
      <c r="C149" s="46"/>
      <c r="D149" s="46"/>
      <c r="E149" s="49" t="s">
        <v>10268</v>
      </c>
      <c r="F149" s="46"/>
      <c r="G149" s="46"/>
      <c r="H149" s="46"/>
      <c r="I149" s="46"/>
      <c r="J149" s="48"/>
    </row>
    <row r="150" ht="90">
      <c r="A150" s="37" t="s">
        <v>633</v>
      </c>
      <c r="B150" s="45"/>
      <c r="C150" s="46"/>
      <c r="D150" s="46"/>
      <c r="E150" s="39" t="s">
        <v>3383</v>
      </c>
      <c r="F150" s="46"/>
      <c r="G150" s="46"/>
      <c r="H150" s="46"/>
      <c r="I150" s="46"/>
      <c r="J150" s="48"/>
    </row>
    <row r="151" ht="30">
      <c r="A151" s="37" t="s">
        <v>625</v>
      </c>
      <c r="B151" s="37">
        <v>35</v>
      </c>
      <c r="C151" s="38" t="s">
        <v>1589</v>
      </c>
      <c r="D151" s="37" t="s">
        <v>627</v>
      </c>
      <c r="E151" s="39" t="s">
        <v>1590</v>
      </c>
      <c r="F151" s="40" t="s">
        <v>744</v>
      </c>
      <c r="G151" s="41">
        <v>15</v>
      </c>
      <c r="H151" s="42">
        <v>0</v>
      </c>
      <c r="I151" s="43">
        <f>ROUND(G151*H151,P4)</f>
        <v>0</v>
      </c>
      <c r="J151" s="37"/>
      <c r="O151" s="44">
        <f>I151*0.21</f>
        <v>0</v>
      </c>
      <c r="P151">
        <v>3</v>
      </c>
    </row>
    <row r="152">
      <c r="A152" s="37" t="s">
        <v>630</v>
      </c>
      <c r="B152" s="45"/>
      <c r="C152" s="46"/>
      <c r="D152" s="46"/>
      <c r="E152" s="47" t="s">
        <v>627</v>
      </c>
      <c r="F152" s="46"/>
      <c r="G152" s="46"/>
      <c r="H152" s="46"/>
      <c r="I152" s="46"/>
      <c r="J152" s="48"/>
    </row>
    <row r="153">
      <c r="A153" s="37" t="s">
        <v>631</v>
      </c>
      <c r="B153" s="45"/>
      <c r="C153" s="46"/>
      <c r="D153" s="46"/>
      <c r="E153" s="49" t="s">
        <v>10269</v>
      </c>
      <c r="F153" s="46"/>
      <c r="G153" s="46"/>
      <c r="H153" s="46"/>
      <c r="I153" s="46"/>
      <c r="J153" s="48"/>
    </row>
    <row r="154" ht="165">
      <c r="A154" s="37" t="s">
        <v>633</v>
      </c>
      <c r="B154" s="45"/>
      <c r="C154" s="46"/>
      <c r="D154" s="46"/>
      <c r="E154" s="39" t="s">
        <v>1244</v>
      </c>
      <c r="F154" s="46"/>
      <c r="G154" s="46"/>
      <c r="H154" s="46"/>
      <c r="I154" s="46"/>
      <c r="J154" s="48"/>
    </row>
    <row r="155">
      <c r="A155" s="31" t="s">
        <v>622</v>
      </c>
      <c r="B155" s="32"/>
      <c r="C155" s="33" t="s">
        <v>676</v>
      </c>
      <c r="D155" s="34"/>
      <c r="E155" s="31" t="s">
        <v>677</v>
      </c>
      <c r="F155" s="34"/>
      <c r="G155" s="34"/>
      <c r="H155" s="34"/>
      <c r="I155" s="35">
        <f>SUMIFS(I156:I167,A156:A167,"P")</f>
        <v>0</v>
      </c>
      <c r="J155" s="36"/>
    </row>
    <row r="156" ht="45">
      <c r="A156" s="37" t="s">
        <v>625</v>
      </c>
      <c r="B156" s="37">
        <v>36</v>
      </c>
      <c r="C156" s="38" t="s">
        <v>678</v>
      </c>
      <c r="D156" s="37" t="s">
        <v>679</v>
      </c>
      <c r="E156" s="39" t="s">
        <v>680</v>
      </c>
      <c r="F156" s="40" t="s">
        <v>673</v>
      </c>
      <c r="G156" s="41">
        <v>1676.3</v>
      </c>
      <c r="H156" s="42">
        <v>0</v>
      </c>
      <c r="I156" s="43">
        <f>ROUND(G156*H156,P4)</f>
        <v>0</v>
      </c>
      <c r="J156" s="37"/>
      <c r="O156" s="44">
        <f>I156*0.21</f>
        <v>0</v>
      </c>
      <c r="P156">
        <v>3</v>
      </c>
    </row>
    <row r="157">
      <c r="A157" s="37" t="s">
        <v>630</v>
      </c>
      <c r="B157" s="45"/>
      <c r="C157" s="46"/>
      <c r="D157" s="46"/>
      <c r="E157" s="39" t="s">
        <v>681</v>
      </c>
      <c r="F157" s="46"/>
      <c r="G157" s="46"/>
      <c r="H157" s="46"/>
      <c r="I157" s="46"/>
      <c r="J157" s="48"/>
    </row>
    <row r="158">
      <c r="A158" s="37" t="s">
        <v>631</v>
      </c>
      <c r="B158" s="45"/>
      <c r="C158" s="46"/>
      <c r="D158" s="46"/>
      <c r="E158" s="49" t="s">
        <v>10270</v>
      </c>
      <c r="F158" s="46"/>
      <c r="G158" s="46"/>
      <c r="H158" s="46"/>
      <c r="I158" s="46"/>
      <c r="J158" s="48"/>
    </row>
    <row r="159" ht="120">
      <c r="A159" s="37" t="s">
        <v>633</v>
      </c>
      <c r="B159" s="45"/>
      <c r="C159" s="46"/>
      <c r="D159" s="46"/>
      <c r="E159" s="39" t="s">
        <v>713</v>
      </c>
      <c r="F159" s="46"/>
      <c r="G159" s="46"/>
      <c r="H159" s="46"/>
      <c r="I159" s="46"/>
      <c r="J159" s="48"/>
    </row>
    <row r="160" ht="45">
      <c r="A160" s="37" t="s">
        <v>625</v>
      </c>
      <c r="B160" s="37">
        <v>37</v>
      </c>
      <c r="C160" s="38" t="s">
        <v>991</v>
      </c>
      <c r="D160" s="37" t="s">
        <v>992</v>
      </c>
      <c r="E160" s="39" t="s">
        <v>993</v>
      </c>
      <c r="F160" s="40" t="s">
        <v>673</v>
      </c>
      <c r="G160" s="41">
        <v>209.196</v>
      </c>
      <c r="H160" s="42">
        <v>0</v>
      </c>
      <c r="I160" s="43">
        <f>ROUND(G160*H160,P4)</f>
        <v>0</v>
      </c>
      <c r="J160" s="37"/>
      <c r="O160" s="44">
        <f>I160*0.21</f>
        <v>0</v>
      </c>
      <c r="P160">
        <v>3</v>
      </c>
    </row>
    <row r="161">
      <c r="A161" s="37" t="s">
        <v>630</v>
      </c>
      <c r="B161" s="45"/>
      <c r="C161" s="46"/>
      <c r="D161" s="46"/>
      <c r="E161" s="39" t="s">
        <v>681</v>
      </c>
      <c r="F161" s="46"/>
      <c r="G161" s="46"/>
      <c r="H161" s="46"/>
      <c r="I161" s="46"/>
      <c r="J161" s="48"/>
    </row>
    <row r="162">
      <c r="A162" s="37" t="s">
        <v>631</v>
      </c>
      <c r="B162" s="45"/>
      <c r="C162" s="46"/>
      <c r="D162" s="46"/>
      <c r="E162" s="49" t="s">
        <v>10271</v>
      </c>
      <c r="F162" s="46"/>
      <c r="G162" s="46"/>
      <c r="H162" s="46"/>
      <c r="I162" s="46"/>
      <c r="J162" s="48"/>
    </row>
    <row r="163" ht="120">
      <c r="A163" s="37" t="s">
        <v>633</v>
      </c>
      <c r="B163" s="45"/>
      <c r="C163" s="46"/>
      <c r="D163" s="46"/>
      <c r="E163" s="39" t="s">
        <v>713</v>
      </c>
      <c r="F163" s="46"/>
      <c r="G163" s="46"/>
      <c r="H163" s="46"/>
      <c r="I163" s="46"/>
      <c r="J163" s="48"/>
    </row>
    <row r="164" ht="45">
      <c r="A164" s="37" t="s">
        <v>625</v>
      </c>
      <c r="B164" s="37">
        <v>38</v>
      </c>
      <c r="C164" s="38" t="s">
        <v>1454</v>
      </c>
      <c r="D164" s="37" t="s">
        <v>1455</v>
      </c>
      <c r="E164" s="39" t="s">
        <v>1456</v>
      </c>
      <c r="F164" s="40" t="s">
        <v>673</v>
      </c>
      <c r="G164" s="41">
        <v>220.81800000000001</v>
      </c>
      <c r="H164" s="42">
        <v>0</v>
      </c>
      <c r="I164" s="43">
        <f>ROUND(G164*H164,P4)</f>
        <v>0</v>
      </c>
      <c r="J164" s="37"/>
      <c r="O164" s="44">
        <f>I164*0.21</f>
        <v>0</v>
      </c>
      <c r="P164">
        <v>3</v>
      </c>
    </row>
    <row r="165">
      <c r="A165" s="37" t="s">
        <v>630</v>
      </c>
      <c r="B165" s="45"/>
      <c r="C165" s="46"/>
      <c r="D165" s="46"/>
      <c r="E165" s="39" t="s">
        <v>681</v>
      </c>
      <c r="F165" s="46"/>
      <c r="G165" s="46"/>
      <c r="H165" s="46"/>
      <c r="I165" s="46"/>
      <c r="J165" s="48"/>
    </row>
    <row r="166">
      <c r="A166" s="37" t="s">
        <v>631</v>
      </c>
      <c r="B166" s="45"/>
      <c r="C166" s="46"/>
      <c r="D166" s="46"/>
      <c r="E166" s="49" t="s">
        <v>10272</v>
      </c>
      <c r="F166" s="46"/>
      <c r="G166" s="46"/>
      <c r="H166" s="46"/>
      <c r="I166" s="46"/>
      <c r="J166" s="48"/>
    </row>
    <row r="167" ht="120">
      <c r="A167" s="37" t="s">
        <v>633</v>
      </c>
      <c r="B167" s="50"/>
      <c r="C167" s="51"/>
      <c r="D167" s="51"/>
      <c r="E167" s="39" t="s">
        <v>713</v>
      </c>
      <c r="F167" s="51"/>
      <c r="G167" s="51"/>
      <c r="H167" s="51"/>
      <c r="I167" s="51"/>
      <c r="J167" s="52"/>
    </row>
  </sheetData>
  <sheetProtection sheet="1" objects="1" scenarios="1" spinCount="100000" saltValue="j7yf//L3RPbN56SBvlYMw5z+FQHP20nJ946MoKUBpkTGFrLtVoXlB4l6Z62IRw463m4dMcPbk6zmSSdjQz4xDA==" hashValue="kPARcpwYk4K5KyrvUNtpBrA/6iZTCOVeByZuJBtFdw7HHrCPBMZHTkc43TWQiVDkTPv9vXzQnkRpqOymIaX1o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0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10273</v>
      </c>
      <c r="I3" s="25">
        <f>SUMIFS(I9:I56,A9:A56,"SD")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10273</v>
      </c>
      <c r="D5" s="22"/>
      <c r="E5" s="23" t="s">
        <v>444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ht="45">
      <c r="A10" s="37" t="s">
        <v>625</v>
      </c>
      <c r="B10" s="37">
        <v>1</v>
      </c>
      <c r="C10" s="38" t="s">
        <v>678</v>
      </c>
      <c r="D10" s="37" t="s">
        <v>679</v>
      </c>
      <c r="E10" s="39" t="s">
        <v>680</v>
      </c>
      <c r="F10" s="40" t="s">
        <v>673</v>
      </c>
      <c r="G10" s="41">
        <v>197.83000000000001</v>
      </c>
      <c r="H10" s="42">
        <v>0</v>
      </c>
      <c r="I10" s="43">
        <f>ROUND(G10*H10,P4)</f>
        <v>0</v>
      </c>
      <c r="J10" s="37"/>
      <c r="O10" s="44">
        <f>I10*0.21</f>
        <v>0</v>
      </c>
      <c r="P10">
        <v>3</v>
      </c>
    </row>
    <row r="11">
      <c r="A11" s="37" t="s">
        <v>630</v>
      </c>
      <c r="B11" s="45"/>
      <c r="C11" s="46"/>
      <c r="D11" s="46"/>
      <c r="E11" s="39" t="s">
        <v>681</v>
      </c>
      <c r="F11" s="46"/>
      <c r="G11" s="46"/>
      <c r="H11" s="46"/>
      <c r="I11" s="46"/>
      <c r="J11" s="48"/>
    </row>
    <row r="12" ht="60">
      <c r="A12" s="37" t="s">
        <v>631</v>
      </c>
      <c r="B12" s="45"/>
      <c r="C12" s="46"/>
      <c r="D12" s="46"/>
      <c r="E12" s="49" t="s">
        <v>10274</v>
      </c>
      <c r="F12" s="46"/>
      <c r="G12" s="46"/>
      <c r="H12" s="46"/>
      <c r="I12" s="46"/>
      <c r="J12" s="48"/>
    </row>
    <row r="13" ht="120">
      <c r="A13" s="37" t="s">
        <v>633</v>
      </c>
      <c r="B13" s="45"/>
      <c r="C13" s="46"/>
      <c r="D13" s="46"/>
      <c r="E13" s="39" t="s">
        <v>713</v>
      </c>
      <c r="F13" s="46"/>
      <c r="G13" s="46"/>
      <c r="H13" s="46"/>
      <c r="I13" s="46"/>
      <c r="J13" s="48"/>
    </row>
    <row r="14">
      <c r="A14" s="31" t="s">
        <v>622</v>
      </c>
      <c r="B14" s="32"/>
      <c r="C14" s="33" t="s">
        <v>623</v>
      </c>
      <c r="D14" s="34"/>
      <c r="E14" s="31" t="s">
        <v>624</v>
      </c>
      <c r="F14" s="34"/>
      <c r="G14" s="34"/>
      <c r="H14" s="34"/>
      <c r="I14" s="35">
        <f>SUMIFS(I15:I42,A15:A42,"P")</f>
        <v>0</v>
      </c>
      <c r="J14" s="36"/>
    </row>
    <row r="15">
      <c r="A15" s="37" t="s">
        <v>625</v>
      </c>
      <c r="B15" s="37">
        <v>2</v>
      </c>
      <c r="C15" s="38" t="s">
        <v>1261</v>
      </c>
      <c r="D15" s="37" t="s">
        <v>627</v>
      </c>
      <c r="E15" s="39" t="s">
        <v>1262</v>
      </c>
      <c r="F15" s="40" t="s">
        <v>629</v>
      </c>
      <c r="G15" s="41">
        <v>285.28899999999999</v>
      </c>
      <c r="H15" s="42">
        <v>0</v>
      </c>
      <c r="I15" s="43">
        <f>ROUND(G15*H15,P4)</f>
        <v>0</v>
      </c>
      <c r="J15" s="37"/>
      <c r="O15" s="44">
        <f>I15*0.21</f>
        <v>0</v>
      </c>
      <c r="P15">
        <v>3</v>
      </c>
    </row>
    <row r="16">
      <c r="A16" s="37" t="s">
        <v>630</v>
      </c>
      <c r="B16" s="45"/>
      <c r="C16" s="46"/>
      <c r="D16" s="46"/>
      <c r="E16" s="39" t="s">
        <v>9952</v>
      </c>
      <c r="F16" s="46"/>
      <c r="G16" s="46"/>
      <c r="H16" s="46"/>
      <c r="I16" s="46"/>
      <c r="J16" s="48"/>
    </row>
    <row r="17">
      <c r="A17" s="37" t="s">
        <v>631</v>
      </c>
      <c r="B17" s="45"/>
      <c r="C17" s="46"/>
      <c r="D17" s="46"/>
      <c r="E17" s="49" t="s">
        <v>10275</v>
      </c>
      <c r="F17" s="46"/>
      <c r="G17" s="46"/>
      <c r="H17" s="46"/>
      <c r="I17" s="46"/>
      <c r="J17" s="48"/>
    </row>
    <row r="18" ht="75">
      <c r="A18" s="37" t="s">
        <v>633</v>
      </c>
      <c r="B18" s="45"/>
      <c r="C18" s="46"/>
      <c r="D18" s="46"/>
      <c r="E18" s="39" t="s">
        <v>1264</v>
      </c>
      <c r="F18" s="46"/>
      <c r="G18" s="46"/>
      <c r="H18" s="46"/>
      <c r="I18" s="46"/>
      <c r="J18" s="48"/>
    </row>
    <row r="19">
      <c r="A19" s="37" t="s">
        <v>625</v>
      </c>
      <c r="B19" s="37">
        <v>3</v>
      </c>
      <c r="C19" s="38" t="s">
        <v>1143</v>
      </c>
      <c r="D19" s="37" t="s">
        <v>627</v>
      </c>
      <c r="E19" s="39" t="s">
        <v>1144</v>
      </c>
      <c r="F19" s="40" t="s">
        <v>629</v>
      </c>
      <c r="G19" s="41">
        <v>160.08099999999999</v>
      </c>
      <c r="H19" s="42">
        <v>0</v>
      </c>
      <c r="I19" s="43">
        <f>ROUND(G19*H19,P4)</f>
        <v>0</v>
      </c>
      <c r="J19" s="37"/>
      <c r="O19" s="44">
        <f>I19*0.21</f>
        <v>0</v>
      </c>
      <c r="P19">
        <v>3</v>
      </c>
    </row>
    <row r="20">
      <c r="A20" s="37" t="s">
        <v>630</v>
      </c>
      <c r="B20" s="45"/>
      <c r="C20" s="46"/>
      <c r="D20" s="46"/>
      <c r="E20" s="39" t="s">
        <v>9954</v>
      </c>
      <c r="F20" s="46"/>
      <c r="G20" s="46"/>
      <c r="H20" s="46"/>
      <c r="I20" s="46"/>
      <c r="J20" s="48"/>
    </row>
    <row r="21" ht="45">
      <c r="A21" s="37" t="s">
        <v>631</v>
      </c>
      <c r="B21" s="45"/>
      <c r="C21" s="46"/>
      <c r="D21" s="46"/>
      <c r="E21" s="49" t="s">
        <v>10276</v>
      </c>
      <c r="F21" s="46"/>
      <c r="G21" s="46"/>
      <c r="H21" s="46"/>
      <c r="I21" s="46"/>
      <c r="J21" s="48"/>
    </row>
    <row r="22" ht="409.5">
      <c r="A22" s="37" t="s">
        <v>633</v>
      </c>
      <c r="B22" s="45"/>
      <c r="C22" s="46"/>
      <c r="D22" s="46"/>
      <c r="E22" s="39" t="s">
        <v>1147</v>
      </c>
      <c r="F22" s="46"/>
      <c r="G22" s="46"/>
      <c r="H22" s="46"/>
      <c r="I22" s="46"/>
      <c r="J22" s="48"/>
    </row>
    <row r="23">
      <c r="A23" s="37" t="s">
        <v>625</v>
      </c>
      <c r="B23" s="37">
        <v>4</v>
      </c>
      <c r="C23" s="38" t="s">
        <v>1281</v>
      </c>
      <c r="D23" s="37" t="s">
        <v>627</v>
      </c>
      <c r="E23" s="39" t="s">
        <v>1282</v>
      </c>
      <c r="F23" s="40" t="s">
        <v>629</v>
      </c>
      <c r="G23" s="41">
        <v>285.28899999999999</v>
      </c>
      <c r="H23" s="42">
        <v>0</v>
      </c>
      <c r="I23" s="43">
        <f>ROUND(G23*H23,P4)</f>
        <v>0</v>
      </c>
      <c r="J23" s="37"/>
      <c r="O23" s="44">
        <f>I23*0.21</f>
        <v>0</v>
      </c>
      <c r="P23">
        <v>3</v>
      </c>
    </row>
    <row r="24">
      <c r="A24" s="37" t="s">
        <v>630</v>
      </c>
      <c r="B24" s="45"/>
      <c r="C24" s="46"/>
      <c r="D24" s="46"/>
      <c r="E24" s="39" t="s">
        <v>9960</v>
      </c>
      <c r="F24" s="46"/>
      <c r="G24" s="46"/>
      <c r="H24" s="46"/>
      <c r="I24" s="46"/>
      <c r="J24" s="48"/>
    </row>
    <row r="25">
      <c r="A25" s="37" t="s">
        <v>631</v>
      </c>
      <c r="B25" s="45"/>
      <c r="C25" s="46"/>
      <c r="D25" s="46"/>
      <c r="E25" s="49" t="s">
        <v>10277</v>
      </c>
      <c r="F25" s="46"/>
      <c r="G25" s="46"/>
      <c r="H25" s="46"/>
      <c r="I25" s="46"/>
      <c r="J25" s="48"/>
    </row>
    <row r="26" ht="270">
      <c r="A26" s="37" t="s">
        <v>633</v>
      </c>
      <c r="B26" s="45"/>
      <c r="C26" s="46"/>
      <c r="D26" s="46"/>
      <c r="E26" s="39" t="s">
        <v>1284</v>
      </c>
      <c r="F26" s="46"/>
      <c r="G26" s="46"/>
      <c r="H26" s="46"/>
      <c r="I26" s="46"/>
      <c r="J26" s="48"/>
    </row>
    <row r="27">
      <c r="A27" s="37" t="s">
        <v>625</v>
      </c>
      <c r="B27" s="37">
        <v>5</v>
      </c>
      <c r="C27" s="38" t="s">
        <v>1292</v>
      </c>
      <c r="D27" s="37" t="s">
        <v>627</v>
      </c>
      <c r="E27" s="39" t="s">
        <v>1293</v>
      </c>
      <c r="F27" s="40" t="s">
        <v>629</v>
      </c>
      <c r="G27" s="41">
        <v>196.69999999999999</v>
      </c>
      <c r="H27" s="42">
        <v>0</v>
      </c>
      <c r="I27" s="43">
        <f>ROUND(G27*H27,P4)</f>
        <v>0</v>
      </c>
      <c r="J27" s="37"/>
      <c r="O27" s="44">
        <f>I27*0.21</f>
        <v>0</v>
      </c>
      <c r="P27">
        <v>3</v>
      </c>
    </row>
    <row r="28">
      <c r="A28" s="37" t="s">
        <v>630</v>
      </c>
      <c r="B28" s="45"/>
      <c r="C28" s="46"/>
      <c r="D28" s="46"/>
      <c r="E28" s="39" t="s">
        <v>9962</v>
      </c>
      <c r="F28" s="46"/>
      <c r="G28" s="46"/>
      <c r="H28" s="46"/>
      <c r="I28" s="46"/>
      <c r="J28" s="48"/>
    </row>
    <row r="29">
      <c r="A29" s="37" t="s">
        <v>631</v>
      </c>
      <c r="B29" s="45"/>
      <c r="C29" s="46"/>
      <c r="D29" s="46"/>
      <c r="E29" s="49" t="s">
        <v>10278</v>
      </c>
      <c r="F29" s="46"/>
      <c r="G29" s="46"/>
      <c r="H29" s="46"/>
      <c r="I29" s="46"/>
      <c r="J29" s="48"/>
    </row>
    <row r="30" ht="405">
      <c r="A30" s="37" t="s">
        <v>633</v>
      </c>
      <c r="B30" s="45"/>
      <c r="C30" s="46"/>
      <c r="D30" s="46"/>
      <c r="E30" s="39" t="s">
        <v>1295</v>
      </c>
      <c r="F30" s="46"/>
      <c r="G30" s="46"/>
      <c r="H30" s="46"/>
      <c r="I30" s="46"/>
      <c r="J30" s="48"/>
    </row>
    <row r="31">
      <c r="A31" s="37" t="s">
        <v>625</v>
      </c>
      <c r="B31" s="37">
        <v>6</v>
      </c>
      <c r="C31" s="38" t="s">
        <v>2398</v>
      </c>
      <c r="D31" s="37" t="s">
        <v>627</v>
      </c>
      <c r="E31" s="39" t="s">
        <v>2399</v>
      </c>
      <c r="F31" s="40" t="s">
        <v>629</v>
      </c>
      <c r="G31" s="41">
        <v>55.960000000000001</v>
      </c>
      <c r="H31" s="42">
        <v>0</v>
      </c>
      <c r="I31" s="43">
        <f>ROUND(G31*H31,P4)</f>
        <v>0</v>
      </c>
      <c r="J31" s="37"/>
      <c r="O31" s="44">
        <f>I31*0.21</f>
        <v>0</v>
      </c>
      <c r="P31">
        <v>3</v>
      </c>
    </row>
    <row r="32" ht="30">
      <c r="A32" s="37" t="s">
        <v>630</v>
      </c>
      <c r="B32" s="45"/>
      <c r="C32" s="46"/>
      <c r="D32" s="46"/>
      <c r="E32" s="39" t="s">
        <v>10279</v>
      </c>
      <c r="F32" s="46"/>
      <c r="G32" s="46"/>
      <c r="H32" s="46"/>
      <c r="I32" s="46"/>
      <c r="J32" s="48"/>
    </row>
    <row r="33">
      <c r="A33" s="37" t="s">
        <v>631</v>
      </c>
      <c r="B33" s="45"/>
      <c r="C33" s="46"/>
      <c r="D33" s="46"/>
      <c r="E33" s="49" t="s">
        <v>10280</v>
      </c>
      <c r="F33" s="46"/>
      <c r="G33" s="46"/>
      <c r="H33" s="46"/>
      <c r="I33" s="46"/>
      <c r="J33" s="48"/>
    </row>
    <row r="34" ht="300">
      <c r="A34" s="37" t="s">
        <v>633</v>
      </c>
      <c r="B34" s="45"/>
      <c r="C34" s="46"/>
      <c r="D34" s="46"/>
      <c r="E34" s="39" t="s">
        <v>2401</v>
      </c>
      <c r="F34" s="46"/>
      <c r="G34" s="46"/>
      <c r="H34" s="46"/>
      <c r="I34" s="46"/>
      <c r="J34" s="48"/>
    </row>
    <row r="35">
      <c r="A35" s="37" t="s">
        <v>625</v>
      </c>
      <c r="B35" s="37">
        <v>7</v>
      </c>
      <c r="C35" s="38" t="s">
        <v>1308</v>
      </c>
      <c r="D35" s="37" t="s">
        <v>627</v>
      </c>
      <c r="E35" s="39" t="s">
        <v>1309</v>
      </c>
      <c r="F35" s="40" t="s">
        <v>832</v>
      </c>
      <c r="G35" s="41">
        <v>1230.5699999999999</v>
      </c>
      <c r="H35" s="42">
        <v>0</v>
      </c>
      <c r="I35" s="43">
        <f>ROUND(G35*H35,P4)</f>
        <v>0</v>
      </c>
      <c r="J35" s="37"/>
      <c r="O35" s="44">
        <f>I35*0.21</f>
        <v>0</v>
      </c>
      <c r="P35">
        <v>3</v>
      </c>
    </row>
    <row r="36">
      <c r="A36" s="37" t="s">
        <v>630</v>
      </c>
      <c r="B36" s="45"/>
      <c r="C36" s="46"/>
      <c r="D36" s="46"/>
      <c r="E36" s="39" t="s">
        <v>9952</v>
      </c>
      <c r="F36" s="46"/>
      <c r="G36" s="46"/>
      <c r="H36" s="46"/>
      <c r="I36" s="46"/>
      <c r="J36" s="48"/>
    </row>
    <row r="37">
      <c r="A37" s="37" t="s">
        <v>631</v>
      </c>
      <c r="B37" s="45"/>
      <c r="C37" s="46"/>
      <c r="D37" s="46"/>
      <c r="E37" s="49" t="s">
        <v>10281</v>
      </c>
      <c r="F37" s="46"/>
      <c r="G37" s="46"/>
      <c r="H37" s="46"/>
      <c r="I37" s="46"/>
      <c r="J37" s="48"/>
    </row>
    <row r="38" ht="75">
      <c r="A38" s="37" t="s">
        <v>633</v>
      </c>
      <c r="B38" s="45"/>
      <c r="C38" s="46"/>
      <c r="D38" s="46"/>
      <c r="E38" s="39" t="s">
        <v>1311</v>
      </c>
      <c r="F38" s="46"/>
      <c r="G38" s="46"/>
      <c r="H38" s="46"/>
      <c r="I38" s="46"/>
      <c r="J38" s="48"/>
    </row>
    <row r="39">
      <c r="A39" s="37" t="s">
        <v>625</v>
      </c>
      <c r="B39" s="37">
        <v>8</v>
      </c>
      <c r="C39" s="38" t="s">
        <v>9153</v>
      </c>
      <c r="D39" s="37" t="s">
        <v>627</v>
      </c>
      <c r="E39" s="39" t="s">
        <v>9154</v>
      </c>
      <c r="F39" s="40" t="s">
        <v>629</v>
      </c>
      <c r="G39" s="41">
        <v>285.28899999999999</v>
      </c>
      <c r="H39" s="42">
        <v>0</v>
      </c>
      <c r="I39" s="43">
        <f>ROUND(G39*H39,P4)</f>
        <v>0</v>
      </c>
      <c r="J39" s="37"/>
      <c r="O39" s="44">
        <f>I39*0.21</f>
        <v>0</v>
      </c>
      <c r="P39">
        <v>3</v>
      </c>
    </row>
    <row r="40">
      <c r="A40" s="37" t="s">
        <v>630</v>
      </c>
      <c r="B40" s="45"/>
      <c r="C40" s="46"/>
      <c r="D40" s="46"/>
      <c r="E40" s="39" t="s">
        <v>9968</v>
      </c>
      <c r="F40" s="46"/>
      <c r="G40" s="46"/>
      <c r="H40" s="46"/>
      <c r="I40" s="46"/>
      <c r="J40" s="48"/>
    </row>
    <row r="41">
      <c r="A41" s="37" t="s">
        <v>631</v>
      </c>
      <c r="B41" s="45"/>
      <c r="C41" s="46"/>
      <c r="D41" s="46"/>
      <c r="E41" s="49" t="s">
        <v>10277</v>
      </c>
      <c r="F41" s="46"/>
      <c r="G41" s="46"/>
      <c r="H41" s="46"/>
      <c r="I41" s="46"/>
      <c r="J41" s="48"/>
    </row>
    <row r="42" ht="120">
      <c r="A42" s="37" t="s">
        <v>633</v>
      </c>
      <c r="B42" s="45"/>
      <c r="C42" s="46"/>
      <c r="D42" s="46"/>
      <c r="E42" s="39" t="s">
        <v>9156</v>
      </c>
      <c r="F42" s="46"/>
      <c r="G42" s="46"/>
      <c r="H42" s="46"/>
      <c r="I42" s="46"/>
      <c r="J42" s="48"/>
    </row>
    <row r="43">
      <c r="A43" s="31" t="s">
        <v>622</v>
      </c>
      <c r="B43" s="32"/>
      <c r="C43" s="33" t="s">
        <v>1162</v>
      </c>
      <c r="D43" s="34"/>
      <c r="E43" s="31" t="s">
        <v>1496</v>
      </c>
      <c r="F43" s="34"/>
      <c r="G43" s="34"/>
      <c r="H43" s="34"/>
      <c r="I43" s="35">
        <f>SUMIFS(I44:I47,A44:A47,"P")</f>
        <v>0</v>
      </c>
      <c r="J43" s="36"/>
    </row>
    <row r="44">
      <c r="A44" s="37" t="s">
        <v>625</v>
      </c>
      <c r="B44" s="37">
        <v>9</v>
      </c>
      <c r="C44" s="38" t="s">
        <v>9969</v>
      </c>
      <c r="D44" s="37" t="s">
        <v>627</v>
      </c>
      <c r="E44" s="39" t="s">
        <v>9970</v>
      </c>
      <c r="F44" s="40" t="s">
        <v>832</v>
      </c>
      <c r="G44" s="41">
        <v>1357.3099999999999</v>
      </c>
      <c r="H44" s="42">
        <v>0</v>
      </c>
      <c r="I44" s="43">
        <f>ROUND(G44*H44,P4)</f>
        <v>0</v>
      </c>
      <c r="J44" s="37"/>
      <c r="O44" s="44">
        <f>I44*0.21</f>
        <v>0</v>
      </c>
      <c r="P44">
        <v>3</v>
      </c>
    </row>
    <row r="45">
      <c r="A45" s="37" t="s">
        <v>630</v>
      </c>
      <c r="B45" s="45"/>
      <c r="C45" s="46"/>
      <c r="D45" s="46"/>
      <c r="E45" s="39" t="s">
        <v>9952</v>
      </c>
      <c r="F45" s="46"/>
      <c r="G45" s="46"/>
      <c r="H45" s="46"/>
      <c r="I45" s="46"/>
      <c r="J45" s="48"/>
    </row>
    <row r="46">
      <c r="A46" s="37" t="s">
        <v>631</v>
      </c>
      <c r="B46" s="45"/>
      <c r="C46" s="46"/>
      <c r="D46" s="46"/>
      <c r="E46" s="49" t="s">
        <v>10282</v>
      </c>
      <c r="F46" s="46"/>
      <c r="G46" s="46"/>
      <c r="H46" s="46"/>
      <c r="I46" s="46"/>
      <c r="J46" s="48"/>
    </row>
    <row r="47" ht="105">
      <c r="A47" s="37" t="s">
        <v>633</v>
      </c>
      <c r="B47" s="45"/>
      <c r="C47" s="46"/>
      <c r="D47" s="46"/>
      <c r="E47" s="39" t="s">
        <v>9972</v>
      </c>
      <c r="F47" s="46"/>
      <c r="G47" s="46"/>
      <c r="H47" s="46"/>
      <c r="I47" s="46"/>
      <c r="J47" s="48"/>
    </row>
    <row r="48">
      <c r="A48" s="31" t="s">
        <v>622</v>
      </c>
      <c r="B48" s="32"/>
      <c r="C48" s="33" t="s">
        <v>731</v>
      </c>
      <c r="D48" s="34"/>
      <c r="E48" s="31" t="s">
        <v>1019</v>
      </c>
      <c r="F48" s="34"/>
      <c r="G48" s="34"/>
      <c r="H48" s="34"/>
      <c r="I48" s="35">
        <f>SUMIFS(I49:I56,A49:A56,"P")</f>
        <v>0</v>
      </c>
      <c r="J48" s="36"/>
    </row>
    <row r="49" ht="30">
      <c r="A49" s="37" t="s">
        <v>625</v>
      </c>
      <c r="B49" s="37">
        <v>10</v>
      </c>
      <c r="C49" s="38" t="s">
        <v>9171</v>
      </c>
      <c r="D49" s="37" t="s">
        <v>627</v>
      </c>
      <c r="E49" s="39" t="s">
        <v>9172</v>
      </c>
      <c r="F49" s="40" t="s">
        <v>832</v>
      </c>
      <c r="G49" s="41">
        <v>944.75999999999999</v>
      </c>
      <c r="H49" s="42">
        <v>0</v>
      </c>
      <c r="I49" s="43">
        <f>ROUND(G49*H49,P4)</f>
        <v>0</v>
      </c>
      <c r="J49" s="37"/>
      <c r="O49" s="44">
        <f>I49*0.21</f>
        <v>0</v>
      </c>
      <c r="P49">
        <v>3</v>
      </c>
    </row>
    <row r="50">
      <c r="A50" s="37" t="s">
        <v>630</v>
      </c>
      <c r="B50" s="45"/>
      <c r="C50" s="46"/>
      <c r="D50" s="46"/>
      <c r="E50" s="39" t="s">
        <v>9982</v>
      </c>
      <c r="F50" s="46"/>
      <c r="G50" s="46"/>
      <c r="H50" s="46"/>
      <c r="I50" s="46"/>
      <c r="J50" s="48"/>
    </row>
    <row r="51">
      <c r="A51" s="37" t="s">
        <v>631</v>
      </c>
      <c r="B51" s="45"/>
      <c r="C51" s="46"/>
      <c r="D51" s="46"/>
      <c r="E51" s="49" t="s">
        <v>10283</v>
      </c>
      <c r="F51" s="46"/>
      <c r="G51" s="46"/>
      <c r="H51" s="46"/>
      <c r="I51" s="46"/>
      <c r="J51" s="48"/>
    </row>
    <row r="52" ht="90">
      <c r="A52" s="37" t="s">
        <v>633</v>
      </c>
      <c r="B52" s="45"/>
      <c r="C52" s="46"/>
      <c r="D52" s="46"/>
      <c r="E52" s="39" t="s">
        <v>2442</v>
      </c>
      <c r="F52" s="46"/>
      <c r="G52" s="46"/>
      <c r="H52" s="46"/>
      <c r="I52" s="46"/>
      <c r="J52" s="48"/>
    </row>
    <row r="53">
      <c r="A53" s="37" t="s">
        <v>625</v>
      </c>
      <c r="B53" s="37">
        <v>11</v>
      </c>
      <c r="C53" s="38" t="s">
        <v>1540</v>
      </c>
      <c r="D53" s="37" t="s">
        <v>627</v>
      </c>
      <c r="E53" s="39" t="s">
        <v>1541</v>
      </c>
      <c r="F53" s="40" t="s">
        <v>832</v>
      </c>
      <c r="G53" s="41">
        <v>1139.5599999999999</v>
      </c>
      <c r="H53" s="42">
        <v>0</v>
      </c>
      <c r="I53" s="43">
        <f>ROUND(G53*H53,P4)</f>
        <v>0</v>
      </c>
      <c r="J53" s="37"/>
      <c r="O53" s="44">
        <f>I53*0.21</f>
        <v>0</v>
      </c>
      <c r="P53">
        <v>3</v>
      </c>
    </row>
    <row r="54">
      <c r="A54" s="37" t="s">
        <v>630</v>
      </c>
      <c r="B54" s="45"/>
      <c r="C54" s="46"/>
      <c r="D54" s="46"/>
      <c r="E54" s="39" t="s">
        <v>9984</v>
      </c>
      <c r="F54" s="46"/>
      <c r="G54" s="46"/>
      <c r="H54" s="46"/>
      <c r="I54" s="46"/>
      <c r="J54" s="48"/>
    </row>
    <row r="55">
      <c r="A55" s="37" t="s">
        <v>631</v>
      </c>
      <c r="B55" s="45"/>
      <c r="C55" s="46"/>
      <c r="D55" s="46"/>
      <c r="E55" s="49" t="s">
        <v>10284</v>
      </c>
      <c r="F55" s="46"/>
      <c r="G55" s="46"/>
      <c r="H55" s="46"/>
      <c r="I55" s="46"/>
      <c r="J55" s="48"/>
    </row>
    <row r="56" ht="90">
      <c r="A56" s="37" t="s">
        <v>633</v>
      </c>
      <c r="B56" s="50"/>
      <c r="C56" s="51"/>
      <c r="D56" s="51"/>
      <c r="E56" s="39" t="s">
        <v>2442</v>
      </c>
      <c r="F56" s="51"/>
      <c r="G56" s="51"/>
      <c r="H56" s="51"/>
      <c r="I56" s="51"/>
      <c r="J56" s="52"/>
    </row>
  </sheetData>
  <sheetProtection sheet="1" objects="1" scenarios="1" spinCount="100000" saltValue="+wsZZ3+QFDKdMj0/dkKykM8y3eyWFFQOPIm5uz2DJpAneslofHEW7etcMbB/QrkxYTH21OKjWGaJvdsmbM3igQ==" hashValue="YutJzHfJZ3T7wkrh3SvdR4TpoA3clZa6xfEsTpQpLpiq/zuOOMdeVPSRfp08yNlarRilKcRULlK3pmpLdRS0g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0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10285</v>
      </c>
      <c r="I3" s="25">
        <f>SUMIFS(I9:I101,A9:A101,"SD")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10285</v>
      </c>
      <c r="D5" s="22"/>
      <c r="E5" s="23" t="s">
        <v>446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SUMIFS(I10:I21,A10:A21,"P")</f>
        <v>0</v>
      </c>
      <c r="J9" s="36"/>
    </row>
    <row r="10" ht="45">
      <c r="A10" s="37" t="s">
        <v>625</v>
      </c>
      <c r="B10" s="37">
        <v>1</v>
      </c>
      <c r="C10" s="38" t="s">
        <v>678</v>
      </c>
      <c r="D10" s="37" t="s">
        <v>679</v>
      </c>
      <c r="E10" s="39" t="s">
        <v>680</v>
      </c>
      <c r="F10" s="40" t="s">
        <v>673</v>
      </c>
      <c r="G10" s="41">
        <v>604.88400000000001</v>
      </c>
      <c r="H10" s="42">
        <v>0</v>
      </c>
      <c r="I10" s="43">
        <f>ROUND(G10*H10,P4)</f>
        <v>0</v>
      </c>
      <c r="J10" s="37"/>
      <c r="O10" s="44">
        <f>I10*0.21</f>
        <v>0</v>
      </c>
      <c r="P10">
        <v>3</v>
      </c>
    </row>
    <row r="11">
      <c r="A11" s="37" t="s">
        <v>630</v>
      </c>
      <c r="B11" s="45"/>
      <c r="C11" s="46"/>
      <c r="D11" s="46"/>
      <c r="E11" s="39" t="s">
        <v>681</v>
      </c>
      <c r="F11" s="46"/>
      <c r="G11" s="46"/>
      <c r="H11" s="46"/>
      <c r="I11" s="46"/>
      <c r="J11" s="48"/>
    </row>
    <row r="12" ht="60">
      <c r="A12" s="37" t="s">
        <v>631</v>
      </c>
      <c r="B12" s="45"/>
      <c r="C12" s="46"/>
      <c r="D12" s="46"/>
      <c r="E12" s="49" t="s">
        <v>10286</v>
      </c>
      <c r="F12" s="46"/>
      <c r="G12" s="46"/>
      <c r="H12" s="46"/>
      <c r="I12" s="46"/>
      <c r="J12" s="48"/>
    </row>
    <row r="13" ht="120">
      <c r="A13" s="37" t="s">
        <v>633</v>
      </c>
      <c r="B13" s="45"/>
      <c r="C13" s="46"/>
      <c r="D13" s="46"/>
      <c r="E13" s="39" t="s">
        <v>713</v>
      </c>
      <c r="F13" s="46"/>
      <c r="G13" s="46"/>
      <c r="H13" s="46"/>
      <c r="I13" s="46"/>
      <c r="J13" s="48"/>
    </row>
    <row r="14" ht="45">
      <c r="A14" s="37" t="s">
        <v>625</v>
      </c>
      <c r="B14" s="37">
        <v>2</v>
      </c>
      <c r="C14" s="38" t="s">
        <v>991</v>
      </c>
      <c r="D14" s="37" t="s">
        <v>992</v>
      </c>
      <c r="E14" s="39" t="s">
        <v>993</v>
      </c>
      <c r="F14" s="40" t="s">
        <v>673</v>
      </c>
      <c r="G14" s="41">
        <v>52.482999999999997</v>
      </c>
      <c r="H14" s="42">
        <v>0</v>
      </c>
      <c r="I14" s="43">
        <f>ROUND(G14*H14,P4)</f>
        <v>0</v>
      </c>
      <c r="J14" s="37"/>
      <c r="O14" s="44">
        <f>I14*0.21</f>
        <v>0</v>
      </c>
      <c r="P14">
        <v>3</v>
      </c>
    </row>
    <row r="15">
      <c r="A15" s="37" t="s">
        <v>630</v>
      </c>
      <c r="B15" s="45"/>
      <c r="C15" s="46"/>
      <c r="D15" s="46"/>
      <c r="E15" s="39" t="s">
        <v>681</v>
      </c>
      <c r="F15" s="46"/>
      <c r="G15" s="46"/>
      <c r="H15" s="46"/>
      <c r="I15" s="46"/>
      <c r="J15" s="48"/>
    </row>
    <row r="16" ht="45">
      <c r="A16" s="37" t="s">
        <v>631</v>
      </c>
      <c r="B16" s="45"/>
      <c r="C16" s="46"/>
      <c r="D16" s="46"/>
      <c r="E16" s="49" t="s">
        <v>10287</v>
      </c>
      <c r="F16" s="46"/>
      <c r="G16" s="46"/>
      <c r="H16" s="46"/>
      <c r="I16" s="46"/>
      <c r="J16" s="48"/>
    </row>
    <row r="17" ht="120">
      <c r="A17" s="37" t="s">
        <v>633</v>
      </c>
      <c r="B17" s="45"/>
      <c r="C17" s="46"/>
      <c r="D17" s="46"/>
      <c r="E17" s="39" t="s">
        <v>713</v>
      </c>
      <c r="F17" s="46"/>
      <c r="G17" s="46"/>
      <c r="H17" s="46"/>
      <c r="I17" s="46"/>
      <c r="J17" s="48"/>
    </row>
    <row r="18" ht="45">
      <c r="A18" s="37" t="s">
        <v>625</v>
      </c>
      <c r="B18" s="37">
        <v>3</v>
      </c>
      <c r="C18" s="38" t="s">
        <v>1454</v>
      </c>
      <c r="D18" s="37" t="s">
        <v>1455</v>
      </c>
      <c r="E18" s="39" t="s">
        <v>1456</v>
      </c>
      <c r="F18" s="40" t="s">
        <v>673</v>
      </c>
      <c r="G18" s="41">
        <v>238.56</v>
      </c>
      <c r="H18" s="42">
        <v>0</v>
      </c>
      <c r="I18" s="43">
        <f>ROUND(G18*H18,P4)</f>
        <v>0</v>
      </c>
      <c r="J18" s="37"/>
      <c r="O18" s="44">
        <f>I18*0.21</f>
        <v>0</v>
      </c>
      <c r="P18">
        <v>3</v>
      </c>
    </row>
    <row r="19">
      <c r="A19" s="37" t="s">
        <v>630</v>
      </c>
      <c r="B19" s="45"/>
      <c r="C19" s="46"/>
      <c r="D19" s="46"/>
      <c r="E19" s="39" t="s">
        <v>681</v>
      </c>
      <c r="F19" s="46"/>
      <c r="G19" s="46"/>
      <c r="H19" s="46"/>
      <c r="I19" s="46"/>
      <c r="J19" s="48"/>
    </row>
    <row r="20" ht="45">
      <c r="A20" s="37" t="s">
        <v>631</v>
      </c>
      <c r="B20" s="45"/>
      <c r="C20" s="46"/>
      <c r="D20" s="46"/>
      <c r="E20" s="49" t="s">
        <v>10288</v>
      </c>
      <c r="F20" s="46"/>
      <c r="G20" s="46"/>
      <c r="H20" s="46"/>
      <c r="I20" s="46"/>
      <c r="J20" s="48"/>
    </row>
    <row r="21" ht="120">
      <c r="A21" s="37" t="s">
        <v>633</v>
      </c>
      <c r="B21" s="45"/>
      <c r="C21" s="46"/>
      <c r="D21" s="46"/>
      <c r="E21" s="39" t="s">
        <v>713</v>
      </c>
      <c r="F21" s="46"/>
      <c r="G21" s="46"/>
      <c r="H21" s="46"/>
      <c r="I21" s="46"/>
      <c r="J21" s="48"/>
    </row>
    <row r="22">
      <c r="A22" s="31" t="s">
        <v>622</v>
      </c>
      <c r="B22" s="32"/>
      <c r="C22" s="33" t="s">
        <v>623</v>
      </c>
      <c r="D22" s="34"/>
      <c r="E22" s="31" t="s">
        <v>624</v>
      </c>
      <c r="F22" s="34"/>
      <c r="G22" s="34"/>
      <c r="H22" s="34"/>
      <c r="I22" s="35">
        <f>SUMIFS(I23:I58,A23:A58,"P")</f>
        <v>0</v>
      </c>
      <c r="J22" s="36"/>
    </row>
    <row r="23">
      <c r="A23" s="37" t="s">
        <v>625</v>
      </c>
      <c r="B23" s="37">
        <v>4</v>
      </c>
      <c r="C23" s="38" t="s">
        <v>1139</v>
      </c>
      <c r="D23" s="37" t="s">
        <v>627</v>
      </c>
      <c r="E23" s="39" t="s">
        <v>1140</v>
      </c>
      <c r="F23" s="40" t="s">
        <v>629</v>
      </c>
      <c r="G23" s="41">
        <v>23.856000000000002</v>
      </c>
      <c r="H23" s="42">
        <v>0</v>
      </c>
      <c r="I23" s="43">
        <f>ROUND(G23*H23,P4)</f>
        <v>0</v>
      </c>
      <c r="J23" s="37"/>
      <c r="O23" s="44">
        <f>I23*0.21</f>
        <v>0</v>
      </c>
      <c r="P23">
        <v>3</v>
      </c>
    </row>
    <row r="24">
      <c r="A24" s="37" t="s">
        <v>630</v>
      </c>
      <c r="B24" s="45"/>
      <c r="C24" s="46"/>
      <c r="D24" s="46"/>
      <c r="E24" s="39" t="s">
        <v>10289</v>
      </c>
      <c r="F24" s="46"/>
      <c r="G24" s="46"/>
      <c r="H24" s="46"/>
      <c r="I24" s="46"/>
      <c r="J24" s="48"/>
    </row>
    <row r="25">
      <c r="A25" s="37" t="s">
        <v>631</v>
      </c>
      <c r="B25" s="45"/>
      <c r="C25" s="46"/>
      <c r="D25" s="46"/>
      <c r="E25" s="49" t="s">
        <v>10290</v>
      </c>
      <c r="F25" s="46"/>
      <c r="G25" s="46"/>
      <c r="H25" s="46"/>
      <c r="I25" s="46"/>
      <c r="J25" s="48"/>
    </row>
    <row r="26" ht="120">
      <c r="A26" s="37" t="s">
        <v>633</v>
      </c>
      <c r="B26" s="45"/>
      <c r="C26" s="46"/>
      <c r="D26" s="46"/>
      <c r="E26" s="39" t="s">
        <v>829</v>
      </c>
      <c r="F26" s="46"/>
      <c r="G26" s="46"/>
      <c r="H26" s="46"/>
      <c r="I26" s="46"/>
      <c r="J26" s="48"/>
    </row>
    <row r="27" ht="30">
      <c r="A27" s="37" t="s">
        <v>625</v>
      </c>
      <c r="B27" s="37">
        <v>5</v>
      </c>
      <c r="C27" s="38" t="s">
        <v>2507</v>
      </c>
      <c r="D27" s="37" t="s">
        <v>627</v>
      </c>
      <c r="E27" s="39" t="s">
        <v>2508</v>
      </c>
      <c r="F27" s="40" t="s">
        <v>629</v>
      </c>
      <c r="G27" s="41">
        <v>95.424000000000007</v>
      </c>
      <c r="H27" s="42">
        <v>0</v>
      </c>
      <c r="I27" s="43">
        <f>ROUND(G27*H27,P4)</f>
        <v>0</v>
      </c>
      <c r="J27" s="37"/>
      <c r="O27" s="44">
        <f>I27*0.21</f>
        <v>0</v>
      </c>
      <c r="P27">
        <v>3</v>
      </c>
    </row>
    <row r="28">
      <c r="A28" s="37" t="s">
        <v>630</v>
      </c>
      <c r="B28" s="45"/>
      <c r="C28" s="46"/>
      <c r="D28" s="46"/>
      <c r="E28" s="39" t="s">
        <v>10291</v>
      </c>
      <c r="F28" s="46"/>
      <c r="G28" s="46"/>
      <c r="H28" s="46"/>
      <c r="I28" s="46"/>
      <c r="J28" s="48"/>
    </row>
    <row r="29">
      <c r="A29" s="37" t="s">
        <v>631</v>
      </c>
      <c r="B29" s="45"/>
      <c r="C29" s="46"/>
      <c r="D29" s="46"/>
      <c r="E29" s="49" t="s">
        <v>10292</v>
      </c>
      <c r="F29" s="46"/>
      <c r="G29" s="46"/>
      <c r="H29" s="46"/>
      <c r="I29" s="46"/>
      <c r="J29" s="48"/>
    </row>
    <row r="30" ht="120">
      <c r="A30" s="37" t="s">
        <v>633</v>
      </c>
      <c r="B30" s="45"/>
      <c r="C30" s="46"/>
      <c r="D30" s="46"/>
      <c r="E30" s="39" t="s">
        <v>829</v>
      </c>
      <c r="F30" s="46"/>
      <c r="G30" s="46"/>
      <c r="H30" s="46"/>
      <c r="I30" s="46"/>
      <c r="J30" s="48"/>
    </row>
    <row r="31">
      <c r="A31" s="37" t="s">
        <v>625</v>
      </c>
      <c r="B31" s="37">
        <v>6</v>
      </c>
      <c r="C31" s="38" t="s">
        <v>1143</v>
      </c>
      <c r="D31" s="37" t="s">
        <v>627</v>
      </c>
      <c r="E31" s="39" t="s">
        <v>1144</v>
      </c>
      <c r="F31" s="40" t="s">
        <v>629</v>
      </c>
      <c r="G31" s="41">
        <v>357.87</v>
      </c>
      <c r="H31" s="42">
        <v>0</v>
      </c>
      <c r="I31" s="43">
        <f>ROUND(G31*H31,P4)</f>
        <v>0</v>
      </c>
      <c r="J31" s="37"/>
      <c r="O31" s="44">
        <f>I31*0.21</f>
        <v>0</v>
      </c>
      <c r="P31">
        <v>3</v>
      </c>
    </row>
    <row r="32">
      <c r="A32" s="37" t="s">
        <v>630</v>
      </c>
      <c r="B32" s="45"/>
      <c r="C32" s="46"/>
      <c r="D32" s="46"/>
      <c r="E32" s="39" t="s">
        <v>9954</v>
      </c>
      <c r="F32" s="46"/>
      <c r="G32" s="46"/>
      <c r="H32" s="46"/>
      <c r="I32" s="46"/>
      <c r="J32" s="48"/>
    </row>
    <row r="33">
      <c r="A33" s="37" t="s">
        <v>631</v>
      </c>
      <c r="B33" s="45"/>
      <c r="C33" s="46"/>
      <c r="D33" s="46"/>
      <c r="E33" s="49" t="s">
        <v>10293</v>
      </c>
      <c r="F33" s="46"/>
      <c r="G33" s="46"/>
      <c r="H33" s="46"/>
      <c r="I33" s="46"/>
      <c r="J33" s="48"/>
    </row>
    <row r="34" ht="409.5">
      <c r="A34" s="37" t="s">
        <v>633</v>
      </c>
      <c r="B34" s="45"/>
      <c r="C34" s="46"/>
      <c r="D34" s="46"/>
      <c r="E34" s="39" t="s">
        <v>1147</v>
      </c>
      <c r="F34" s="46"/>
      <c r="G34" s="46"/>
      <c r="H34" s="46"/>
      <c r="I34" s="46"/>
      <c r="J34" s="48"/>
    </row>
    <row r="35">
      <c r="A35" s="37" t="s">
        <v>625</v>
      </c>
      <c r="B35" s="37">
        <v>7</v>
      </c>
      <c r="C35" s="38" t="s">
        <v>1269</v>
      </c>
      <c r="D35" s="37" t="s">
        <v>627</v>
      </c>
      <c r="E35" s="39" t="s">
        <v>1270</v>
      </c>
      <c r="F35" s="40" t="s">
        <v>629</v>
      </c>
      <c r="G35" s="41">
        <v>14.75</v>
      </c>
      <c r="H35" s="42">
        <v>0</v>
      </c>
      <c r="I35" s="43">
        <f>ROUND(G35*H35,P4)</f>
        <v>0</v>
      </c>
      <c r="J35" s="37"/>
      <c r="O35" s="44">
        <f>I35*0.21</f>
        <v>0</v>
      </c>
      <c r="P35">
        <v>3</v>
      </c>
    </row>
    <row r="36" ht="30">
      <c r="A36" s="37" t="s">
        <v>630</v>
      </c>
      <c r="B36" s="45"/>
      <c r="C36" s="46"/>
      <c r="D36" s="46"/>
      <c r="E36" s="39" t="s">
        <v>10294</v>
      </c>
      <c r="F36" s="46"/>
      <c r="G36" s="46"/>
      <c r="H36" s="46"/>
      <c r="I36" s="46"/>
      <c r="J36" s="48"/>
    </row>
    <row r="37">
      <c r="A37" s="37" t="s">
        <v>631</v>
      </c>
      <c r="B37" s="45"/>
      <c r="C37" s="46"/>
      <c r="D37" s="46"/>
      <c r="E37" s="49" t="s">
        <v>10295</v>
      </c>
      <c r="F37" s="46"/>
      <c r="G37" s="46"/>
      <c r="H37" s="46"/>
      <c r="I37" s="46"/>
      <c r="J37" s="48"/>
    </row>
    <row r="38" ht="405">
      <c r="A38" s="37" t="s">
        <v>633</v>
      </c>
      <c r="B38" s="45"/>
      <c r="C38" s="46"/>
      <c r="D38" s="46"/>
      <c r="E38" s="39" t="s">
        <v>1272</v>
      </c>
      <c r="F38" s="46"/>
      <c r="G38" s="46"/>
      <c r="H38" s="46"/>
      <c r="I38" s="46"/>
      <c r="J38" s="48"/>
    </row>
    <row r="39">
      <c r="A39" s="37" t="s">
        <v>625</v>
      </c>
      <c r="B39" s="37">
        <v>8</v>
      </c>
      <c r="C39" s="38" t="s">
        <v>3074</v>
      </c>
      <c r="D39" s="37" t="s">
        <v>627</v>
      </c>
      <c r="E39" s="39" t="s">
        <v>3075</v>
      </c>
      <c r="F39" s="40" t="s">
        <v>629</v>
      </c>
      <c r="G39" s="41">
        <v>39.509999999999998</v>
      </c>
      <c r="H39" s="42">
        <v>0</v>
      </c>
      <c r="I39" s="43">
        <f>ROUND(G39*H39,P4)</f>
        <v>0</v>
      </c>
      <c r="J39" s="37"/>
      <c r="O39" s="44">
        <f>I39*0.21</f>
        <v>0</v>
      </c>
      <c r="P39">
        <v>3</v>
      </c>
    </row>
    <row r="40">
      <c r="A40" s="37" t="s">
        <v>630</v>
      </c>
      <c r="B40" s="45"/>
      <c r="C40" s="46"/>
      <c r="D40" s="46"/>
      <c r="E40" s="39" t="s">
        <v>9962</v>
      </c>
      <c r="F40" s="46"/>
      <c r="G40" s="46"/>
      <c r="H40" s="46"/>
      <c r="I40" s="46"/>
      <c r="J40" s="48"/>
    </row>
    <row r="41">
      <c r="A41" s="37" t="s">
        <v>631</v>
      </c>
      <c r="B41" s="45"/>
      <c r="C41" s="46"/>
      <c r="D41" s="46"/>
      <c r="E41" s="49" t="s">
        <v>10296</v>
      </c>
      <c r="F41" s="46"/>
      <c r="G41" s="46"/>
      <c r="H41" s="46"/>
      <c r="I41" s="46"/>
      <c r="J41" s="48"/>
    </row>
    <row r="42" ht="345">
      <c r="A42" s="37" t="s">
        <v>633</v>
      </c>
      <c r="B42" s="45"/>
      <c r="C42" s="46"/>
      <c r="D42" s="46"/>
      <c r="E42" s="39" t="s">
        <v>9660</v>
      </c>
      <c r="F42" s="46"/>
      <c r="G42" s="46"/>
      <c r="H42" s="46"/>
      <c r="I42" s="46"/>
      <c r="J42" s="48"/>
    </row>
    <row r="43">
      <c r="A43" s="37" t="s">
        <v>625</v>
      </c>
      <c r="B43" s="37">
        <v>9</v>
      </c>
      <c r="C43" s="38" t="s">
        <v>1308</v>
      </c>
      <c r="D43" s="37" t="s">
        <v>627</v>
      </c>
      <c r="E43" s="39" t="s">
        <v>1309</v>
      </c>
      <c r="F43" s="40" t="s">
        <v>832</v>
      </c>
      <c r="G43" s="41">
        <v>1067.25</v>
      </c>
      <c r="H43" s="42">
        <v>0</v>
      </c>
      <c r="I43" s="43">
        <f>ROUND(G43*H43,P4)</f>
        <v>0</v>
      </c>
      <c r="J43" s="37"/>
      <c r="O43" s="44">
        <f>I43*0.21</f>
        <v>0</v>
      </c>
      <c r="P43">
        <v>3</v>
      </c>
    </row>
    <row r="44">
      <c r="A44" s="37" t="s">
        <v>630</v>
      </c>
      <c r="B44" s="45"/>
      <c r="C44" s="46"/>
      <c r="D44" s="46"/>
      <c r="E44" s="39" t="s">
        <v>9952</v>
      </c>
      <c r="F44" s="46"/>
      <c r="G44" s="46"/>
      <c r="H44" s="46"/>
      <c r="I44" s="46"/>
      <c r="J44" s="48"/>
    </row>
    <row r="45">
      <c r="A45" s="37" t="s">
        <v>631</v>
      </c>
      <c r="B45" s="45"/>
      <c r="C45" s="46"/>
      <c r="D45" s="46"/>
      <c r="E45" s="49" t="s">
        <v>10297</v>
      </c>
      <c r="F45" s="46"/>
      <c r="G45" s="46"/>
      <c r="H45" s="46"/>
      <c r="I45" s="46"/>
      <c r="J45" s="48"/>
    </row>
    <row r="46" ht="75">
      <c r="A46" s="37" t="s">
        <v>633</v>
      </c>
      <c r="B46" s="45"/>
      <c r="C46" s="46"/>
      <c r="D46" s="46"/>
      <c r="E46" s="39" t="s">
        <v>1311</v>
      </c>
      <c r="F46" s="46"/>
      <c r="G46" s="46"/>
      <c r="H46" s="46"/>
      <c r="I46" s="46"/>
      <c r="J46" s="48"/>
    </row>
    <row r="47">
      <c r="A47" s="37" t="s">
        <v>625</v>
      </c>
      <c r="B47" s="37">
        <v>10</v>
      </c>
      <c r="C47" s="38" t="s">
        <v>1493</v>
      </c>
      <c r="D47" s="37" t="s">
        <v>627</v>
      </c>
      <c r="E47" s="39" t="s">
        <v>1494</v>
      </c>
      <c r="F47" s="40" t="s">
        <v>629</v>
      </c>
      <c r="G47" s="41">
        <v>14.75</v>
      </c>
      <c r="H47" s="42">
        <v>0</v>
      </c>
      <c r="I47" s="43">
        <f>ROUND(G47*H47,P4)</f>
        <v>0</v>
      </c>
      <c r="J47" s="37"/>
      <c r="O47" s="44">
        <f>I47*0.21</f>
        <v>0</v>
      </c>
      <c r="P47">
        <v>3</v>
      </c>
    </row>
    <row r="48">
      <c r="A48" s="37" t="s">
        <v>630</v>
      </c>
      <c r="B48" s="45"/>
      <c r="C48" s="46"/>
      <c r="D48" s="46"/>
      <c r="E48" s="39" t="s">
        <v>9962</v>
      </c>
      <c r="F48" s="46"/>
      <c r="G48" s="46"/>
      <c r="H48" s="46"/>
      <c r="I48" s="46"/>
      <c r="J48" s="48"/>
    </row>
    <row r="49">
      <c r="A49" s="37" t="s">
        <v>631</v>
      </c>
      <c r="B49" s="45"/>
      <c r="C49" s="46"/>
      <c r="D49" s="46"/>
      <c r="E49" s="49" t="s">
        <v>10298</v>
      </c>
      <c r="F49" s="46"/>
      <c r="G49" s="46"/>
      <c r="H49" s="46"/>
      <c r="I49" s="46"/>
      <c r="J49" s="48"/>
    </row>
    <row r="50" ht="75">
      <c r="A50" s="37" t="s">
        <v>633</v>
      </c>
      <c r="B50" s="45"/>
      <c r="C50" s="46"/>
      <c r="D50" s="46"/>
      <c r="E50" s="39" t="s">
        <v>1315</v>
      </c>
      <c r="F50" s="46"/>
      <c r="G50" s="46"/>
      <c r="H50" s="46"/>
      <c r="I50" s="46"/>
      <c r="J50" s="48"/>
    </row>
    <row r="51">
      <c r="A51" s="37" t="s">
        <v>625</v>
      </c>
      <c r="B51" s="37">
        <v>11</v>
      </c>
      <c r="C51" s="38" t="s">
        <v>1320</v>
      </c>
      <c r="D51" s="37" t="s">
        <v>627</v>
      </c>
      <c r="E51" s="39" t="s">
        <v>1321</v>
      </c>
      <c r="F51" s="40" t="s">
        <v>832</v>
      </c>
      <c r="G51" s="41">
        <v>98.332999999999998</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10299</v>
      </c>
      <c r="F53" s="46"/>
      <c r="G53" s="46"/>
      <c r="H53" s="46"/>
      <c r="I53" s="46"/>
      <c r="J53" s="48"/>
    </row>
    <row r="54" ht="75">
      <c r="A54" s="37" t="s">
        <v>633</v>
      </c>
      <c r="B54" s="45"/>
      <c r="C54" s="46"/>
      <c r="D54" s="46"/>
      <c r="E54" s="39" t="s">
        <v>1323</v>
      </c>
      <c r="F54" s="46"/>
      <c r="G54" s="46"/>
      <c r="H54" s="46"/>
      <c r="I54" s="46"/>
      <c r="J54" s="48"/>
    </row>
    <row r="55">
      <c r="A55" s="37" t="s">
        <v>625</v>
      </c>
      <c r="B55" s="37">
        <v>12</v>
      </c>
      <c r="C55" s="38" t="s">
        <v>1324</v>
      </c>
      <c r="D55" s="37" t="s">
        <v>627</v>
      </c>
      <c r="E55" s="39" t="s">
        <v>1325</v>
      </c>
      <c r="F55" s="40" t="s">
        <v>832</v>
      </c>
      <c r="G55" s="41">
        <v>98.332999999999998</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10300</v>
      </c>
      <c r="F57" s="46"/>
      <c r="G57" s="46"/>
      <c r="H57" s="46"/>
      <c r="I57" s="46"/>
      <c r="J57" s="48"/>
    </row>
    <row r="58" ht="90">
      <c r="A58" s="37" t="s">
        <v>633</v>
      </c>
      <c r="B58" s="45"/>
      <c r="C58" s="46"/>
      <c r="D58" s="46"/>
      <c r="E58" s="39" t="s">
        <v>1327</v>
      </c>
      <c r="F58" s="46"/>
      <c r="G58" s="46"/>
      <c r="H58" s="46"/>
      <c r="I58" s="46"/>
      <c r="J58" s="48"/>
    </row>
    <row r="59">
      <c r="A59" s="31" t="s">
        <v>622</v>
      </c>
      <c r="B59" s="32"/>
      <c r="C59" s="33" t="s">
        <v>1162</v>
      </c>
      <c r="D59" s="34"/>
      <c r="E59" s="31" t="s">
        <v>1496</v>
      </c>
      <c r="F59" s="34"/>
      <c r="G59" s="34"/>
      <c r="H59" s="34"/>
      <c r="I59" s="35">
        <f>SUMIFS(I60:I63,A60:A63,"P")</f>
        <v>0</v>
      </c>
      <c r="J59" s="36"/>
    </row>
    <row r="60">
      <c r="A60" s="37" t="s">
        <v>625</v>
      </c>
      <c r="B60" s="37">
        <v>13</v>
      </c>
      <c r="C60" s="38" t="s">
        <v>9969</v>
      </c>
      <c r="D60" s="37" t="s">
        <v>627</v>
      </c>
      <c r="E60" s="39" t="s">
        <v>9970</v>
      </c>
      <c r="F60" s="40" t="s">
        <v>832</v>
      </c>
      <c r="G60" s="41">
        <v>1087.7909999999999</v>
      </c>
      <c r="H60" s="42">
        <v>0</v>
      </c>
      <c r="I60" s="43">
        <f>ROUND(G60*H60,P4)</f>
        <v>0</v>
      </c>
      <c r="J60" s="37"/>
      <c r="O60" s="44">
        <f>I60*0.21</f>
        <v>0</v>
      </c>
      <c r="P60">
        <v>3</v>
      </c>
    </row>
    <row r="61">
      <c r="A61" s="37" t="s">
        <v>630</v>
      </c>
      <c r="B61" s="45"/>
      <c r="C61" s="46"/>
      <c r="D61" s="46"/>
      <c r="E61" s="39" t="s">
        <v>9952</v>
      </c>
      <c r="F61" s="46"/>
      <c r="G61" s="46"/>
      <c r="H61" s="46"/>
      <c r="I61" s="46"/>
      <c r="J61" s="48"/>
    </row>
    <row r="62">
      <c r="A62" s="37" t="s">
        <v>631</v>
      </c>
      <c r="B62" s="45"/>
      <c r="C62" s="46"/>
      <c r="D62" s="46"/>
      <c r="E62" s="49" t="s">
        <v>10301</v>
      </c>
      <c r="F62" s="46"/>
      <c r="G62" s="46"/>
      <c r="H62" s="46"/>
      <c r="I62" s="46"/>
      <c r="J62" s="48"/>
    </row>
    <row r="63" ht="105">
      <c r="A63" s="37" t="s">
        <v>633</v>
      </c>
      <c r="B63" s="45"/>
      <c r="C63" s="46"/>
      <c r="D63" s="46"/>
      <c r="E63" s="39" t="s">
        <v>9972</v>
      </c>
      <c r="F63" s="46"/>
      <c r="G63" s="46"/>
      <c r="H63" s="46"/>
      <c r="I63" s="46"/>
      <c r="J63" s="48"/>
    </row>
    <row r="64">
      <c r="A64" s="31" t="s">
        <v>622</v>
      </c>
      <c r="B64" s="32"/>
      <c r="C64" s="33" t="s">
        <v>731</v>
      </c>
      <c r="D64" s="34"/>
      <c r="E64" s="31" t="s">
        <v>1019</v>
      </c>
      <c r="F64" s="34"/>
      <c r="G64" s="34"/>
      <c r="H64" s="34"/>
      <c r="I64" s="35">
        <f>SUMIFS(I65:I96,A65:A96,"P")</f>
        <v>0</v>
      </c>
      <c r="J64" s="36"/>
    </row>
    <row r="65">
      <c r="A65" s="37" t="s">
        <v>625</v>
      </c>
      <c r="B65" s="37">
        <v>14</v>
      </c>
      <c r="C65" s="38" t="s">
        <v>1540</v>
      </c>
      <c r="D65" s="37" t="s">
        <v>627</v>
      </c>
      <c r="E65" s="39" t="s">
        <v>1541</v>
      </c>
      <c r="F65" s="40" t="s">
        <v>832</v>
      </c>
      <c r="G65" s="41">
        <v>1928.01</v>
      </c>
      <c r="H65" s="42">
        <v>0</v>
      </c>
      <c r="I65" s="43">
        <f>ROUND(G65*H65,P4)</f>
        <v>0</v>
      </c>
      <c r="J65" s="37"/>
      <c r="O65" s="44">
        <f>I65*0.21</f>
        <v>0</v>
      </c>
      <c r="P65">
        <v>3</v>
      </c>
    </row>
    <row r="66" ht="30">
      <c r="A66" s="37" t="s">
        <v>630</v>
      </c>
      <c r="B66" s="45"/>
      <c r="C66" s="46"/>
      <c r="D66" s="46"/>
      <c r="E66" s="39" t="s">
        <v>10302</v>
      </c>
      <c r="F66" s="46"/>
      <c r="G66" s="46"/>
      <c r="H66" s="46"/>
      <c r="I66" s="46"/>
      <c r="J66" s="48"/>
    </row>
    <row r="67" ht="45">
      <c r="A67" s="37" t="s">
        <v>631</v>
      </c>
      <c r="B67" s="45"/>
      <c r="C67" s="46"/>
      <c r="D67" s="46"/>
      <c r="E67" s="49" t="s">
        <v>10303</v>
      </c>
      <c r="F67" s="46"/>
      <c r="G67" s="46"/>
      <c r="H67" s="46"/>
      <c r="I67" s="46"/>
      <c r="J67" s="48"/>
    </row>
    <row r="68" ht="90">
      <c r="A68" s="37" t="s">
        <v>633</v>
      </c>
      <c r="B68" s="45"/>
      <c r="C68" s="46"/>
      <c r="D68" s="46"/>
      <c r="E68" s="39" t="s">
        <v>2442</v>
      </c>
      <c r="F68" s="46"/>
      <c r="G68" s="46"/>
      <c r="H68" s="46"/>
      <c r="I68" s="46"/>
      <c r="J68" s="48"/>
    </row>
    <row r="69">
      <c r="A69" s="37" t="s">
        <v>625</v>
      </c>
      <c r="B69" s="37">
        <v>15</v>
      </c>
      <c r="C69" s="38" t="s">
        <v>4917</v>
      </c>
      <c r="D69" s="37" t="s">
        <v>627</v>
      </c>
      <c r="E69" s="39" t="s">
        <v>4918</v>
      </c>
      <c r="F69" s="40" t="s">
        <v>832</v>
      </c>
      <c r="G69" s="41">
        <v>189.61000000000001</v>
      </c>
      <c r="H69" s="42">
        <v>0</v>
      </c>
      <c r="I69" s="43">
        <f>ROUND(G69*H69,P4)</f>
        <v>0</v>
      </c>
      <c r="J69" s="37"/>
      <c r="O69" s="44">
        <f>I69*0.21</f>
        <v>0</v>
      </c>
      <c r="P69">
        <v>3</v>
      </c>
    </row>
    <row r="70" ht="30">
      <c r="A70" s="37" t="s">
        <v>630</v>
      </c>
      <c r="B70" s="45"/>
      <c r="C70" s="46"/>
      <c r="D70" s="46"/>
      <c r="E70" s="39" t="s">
        <v>10304</v>
      </c>
      <c r="F70" s="46"/>
      <c r="G70" s="46"/>
      <c r="H70" s="46"/>
      <c r="I70" s="46"/>
      <c r="J70" s="48"/>
    </row>
    <row r="71">
      <c r="A71" s="37" t="s">
        <v>631</v>
      </c>
      <c r="B71" s="45"/>
      <c r="C71" s="46"/>
      <c r="D71" s="46"/>
      <c r="E71" s="49" t="s">
        <v>10305</v>
      </c>
      <c r="F71" s="46"/>
      <c r="G71" s="46"/>
      <c r="H71" s="46"/>
      <c r="I71" s="46"/>
      <c r="J71" s="48"/>
    </row>
    <row r="72" ht="120">
      <c r="A72" s="37" t="s">
        <v>633</v>
      </c>
      <c r="B72" s="45"/>
      <c r="C72" s="46"/>
      <c r="D72" s="46"/>
      <c r="E72" s="39" t="s">
        <v>4920</v>
      </c>
      <c r="F72" s="46"/>
      <c r="G72" s="46"/>
      <c r="H72" s="46"/>
      <c r="I72" s="46"/>
      <c r="J72" s="48"/>
    </row>
    <row r="73">
      <c r="A73" s="37" t="s">
        <v>625</v>
      </c>
      <c r="B73" s="37">
        <v>16</v>
      </c>
      <c r="C73" s="38" t="s">
        <v>2872</v>
      </c>
      <c r="D73" s="37" t="s">
        <v>627</v>
      </c>
      <c r="E73" s="39" t="s">
        <v>2873</v>
      </c>
      <c r="F73" s="40" t="s">
        <v>832</v>
      </c>
      <c r="G73" s="41">
        <v>890.17999999999995</v>
      </c>
      <c r="H73" s="42">
        <v>0</v>
      </c>
      <c r="I73" s="43">
        <f>ROUND(G73*H73,P4)</f>
        <v>0</v>
      </c>
      <c r="J73" s="37"/>
      <c r="O73" s="44">
        <f>I73*0.21</f>
        <v>0</v>
      </c>
      <c r="P73">
        <v>3</v>
      </c>
    </row>
    <row r="74" ht="30">
      <c r="A74" s="37" t="s">
        <v>630</v>
      </c>
      <c r="B74" s="45"/>
      <c r="C74" s="46"/>
      <c r="D74" s="46"/>
      <c r="E74" s="39" t="s">
        <v>10306</v>
      </c>
      <c r="F74" s="46"/>
      <c r="G74" s="46"/>
      <c r="H74" s="46"/>
      <c r="I74" s="46"/>
      <c r="J74" s="48"/>
    </row>
    <row r="75">
      <c r="A75" s="37" t="s">
        <v>631</v>
      </c>
      <c r="B75" s="45"/>
      <c r="C75" s="46"/>
      <c r="D75" s="46"/>
      <c r="E75" s="49" t="s">
        <v>10307</v>
      </c>
      <c r="F75" s="46"/>
      <c r="G75" s="46"/>
      <c r="H75" s="46"/>
      <c r="I75" s="46"/>
      <c r="J75" s="48"/>
    </row>
    <row r="76" ht="120">
      <c r="A76" s="37" t="s">
        <v>633</v>
      </c>
      <c r="B76" s="45"/>
      <c r="C76" s="46"/>
      <c r="D76" s="46"/>
      <c r="E76" s="39" t="s">
        <v>2727</v>
      </c>
      <c r="F76" s="46"/>
      <c r="G76" s="46"/>
      <c r="H76" s="46"/>
      <c r="I76" s="46"/>
      <c r="J76" s="48"/>
    </row>
    <row r="77">
      <c r="A77" s="37" t="s">
        <v>625</v>
      </c>
      <c r="B77" s="37">
        <v>17</v>
      </c>
      <c r="C77" s="38" t="s">
        <v>4922</v>
      </c>
      <c r="D77" s="37" t="s">
        <v>627</v>
      </c>
      <c r="E77" s="39" t="s">
        <v>4923</v>
      </c>
      <c r="F77" s="40" t="s">
        <v>832</v>
      </c>
      <c r="G77" s="41">
        <v>784.17999999999995</v>
      </c>
      <c r="H77" s="42">
        <v>0</v>
      </c>
      <c r="I77" s="43">
        <f>ROUND(G77*H77,P4)</f>
        <v>0</v>
      </c>
      <c r="J77" s="37"/>
      <c r="O77" s="44">
        <f>I77*0.21</f>
        <v>0</v>
      </c>
      <c r="P77">
        <v>3</v>
      </c>
    </row>
    <row r="78" ht="45">
      <c r="A78" s="37" t="s">
        <v>630</v>
      </c>
      <c r="B78" s="45"/>
      <c r="C78" s="46"/>
      <c r="D78" s="46"/>
      <c r="E78" s="39" t="s">
        <v>10308</v>
      </c>
      <c r="F78" s="46"/>
      <c r="G78" s="46"/>
      <c r="H78" s="46"/>
      <c r="I78" s="46"/>
      <c r="J78" s="48"/>
    </row>
    <row r="79">
      <c r="A79" s="37" t="s">
        <v>631</v>
      </c>
      <c r="B79" s="45"/>
      <c r="C79" s="46"/>
      <c r="D79" s="46"/>
      <c r="E79" s="49" t="s">
        <v>10309</v>
      </c>
      <c r="F79" s="46"/>
      <c r="G79" s="46"/>
      <c r="H79" s="46"/>
      <c r="I79" s="46"/>
      <c r="J79" s="48"/>
    </row>
    <row r="80" ht="120">
      <c r="A80" s="37" t="s">
        <v>633</v>
      </c>
      <c r="B80" s="45"/>
      <c r="C80" s="46"/>
      <c r="D80" s="46"/>
      <c r="E80" s="39" t="s">
        <v>2727</v>
      </c>
      <c r="F80" s="46"/>
      <c r="G80" s="46"/>
      <c r="H80" s="46"/>
      <c r="I80" s="46"/>
      <c r="J80" s="48"/>
    </row>
    <row r="81">
      <c r="A81" s="37" t="s">
        <v>625</v>
      </c>
      <c r="B81" s="37">
        <v>18</v>
      </c>
      <c r="C81" s="38" t="s">
        <v>1547</v>
      </c>
      <c r="D81" s="37" t="s">
        <v>627</v>
      </c>
      <c r="E81" s="39" t="s">
        <v>1548</v>
      </c>
      <c r="F81" s="40" t="s">
        <v>832</v>
      </c>
      <c r="G81" s="41">
        <v>753.88999999999999</v>
      </c>
      <c r="H81" s="42">
        <v>0</v>
      </c>
      <c r="I81" s="43">
        <f>ROUND(G81*H81,P4)</f>
        <v>0</v>
      </c>
      <c r="J81" s="37"/>
      <c r="O81" s="44">
        <f>I81*0.21</f>
        <v>0</v>
      </c>
      <c r="P81">
        <v>3</v>
      </c>
    </row>
    <row r="82">
      <c r="A82" s="37" t="s">
        <v>630</v>
      </c>
      <c r="B82" s="45"/>
      <c r="C82" s="46"/>
      <c r="D82" s="46"/>
      <c r="E82" s="39" t="s">
        <v>10310</v>
      </c>
      <c r="F82" s="46"/>
      <c r="G82" s="46"/>
      <c r="H82" s="46"/>
      <c r="I82" s="46"/>
      <c r="J82" s="48"/>
    </row>
    <row r="83">
      <c r="A83" s="37" t="s">
        <v>631</v>
      </c>
      <c r="B83" s="45"/>
      <c r="C83" s="46"/>
      <c r="D83" s="46"/>
      <c r="E83" s="49" t="s">
        <v>10311</v>
      </c>
      <c r="F83" s="46"/>
      <c r="G83" s="46"/>
      <c r="H83" s="46"/>
      <c r="I83" s="46"/>
      <c r="J83" s="48"/>
    </row>
    <row r="84" ht="195">
      <c r="A84" s="37" t="s">
        <v>633</v>
      </c>
      <c r="B84" s="45"/>
      <c r="C84" s="46"/>
      <c r="D84" s="46"/>
      <c r="E84" s="39" t="s">
        <v>2732</v>
      </c>
      <c r="F84" s="46"/>
      <c r="G84" s="46"/>
      <c r="H84" s="46"/>
      <c r="I84" s="46"/>
      <c r="J84" s="48"/>
    </row>
    <row r="85">
      <c r="A85" s="37" t="s">
        <v>625</v>
      </c>
      <c r="B85" s="37">
        <v>19</v>
      </c>
      <c r="C85" s="38" t="s">
        <v>1550</v>
      </c>
      <c r="D85" s="37" t="s">
        <v>627</v>
      </c>
      <c r="E85" s="39" t="s">
        <v>1551</v>
      </c>
      <c r="F85" s="40" t="s">
        <v>832</v>
      </c>
      <c r="G85" s="41">
        <v>784.17999999999995</v>
      </c>
      <c r="H85" s="42">
        <v>0</v>
      </c>
      <c r="I85" s="43">
        <f>ROUND(G85*H85,P4)</f>
        <v>0</v>
      </c>
      <c r="J85" s="37"/>
      <c r="O85" s="44">
        <f>I85*0.21</f>
        <v>0</v>
      </c>
      <c r="P85">
        <v>3</v>
      </c>
    </row>
    <row r="86">
      <c r="A86" s="37" t="s">
        <v>630</v>
      </c>
      <c r="B86" s="45"/>
      <c r="C86" s="46"/>
      <c r="D86" s="46"/>
      <c r="E86" s="39" t="s">
        <v>10312</v>
      </c>
      <c r="F86" s="46"/>
      <c r="G86" s="46"/>
      <c r="H86" s="46"/>
      <c r="I86" s="46"/>
      <c r="J86" s="48"/>
    </row>
    <row r="87">
      <c r="A87" s="37" t="s">
        <v>631</v>
      </c>
      <c r="B87" s="45"/>
      <c r="C87" s="46"/>
      <c r="D87" s="46"/>
      <c r="E87" s="49" t="s">
        <v>10313</v>
      </c>
      <c r="F87" s="46"/>
      <c r="G87" s="46"/>
      <c r="H87" s="46"/>
      <c r="I87" s="46"/>
      <c r="J87" s="48"/>
    </row>
    <row r="88" ht="195">
      <c r="A88" s="37" t="s">
        <v>633</v>
      </c>
      <c r="B88" s="45"/>
      <c r="C88" s="46"/>
      <c r="D88" s="46"/>
      <c r="E88" s="39" t="s">
        <v>2732</v>
      </c>
      <c r="F88" s="46"/>
      <c r="G88" s="46"/>
      <c r="H88" s="46"/>
      <c r="I88" s="46"/>
      <c r="J88" s="48"/>
    </row>
    <row r="89">
      <c r="A89" s="37" t="s">
        <v>625</v>
      </c>
      <c r="B89" s="37">
        <v>20</v>
      </c>
      <c r="C89" s="38" t="s">
        <v>3917</v>
      </c>
      <c r="D89" s="37" t="s">
        <v>627</v>
      </c>
      <c r="E89" s="39" t="s">
        <v>3918</v>
      </c>
      <c r="F89" s="40" t="s">
        <v>832</v>
      </c>
      <c r="G89" s="41">
        <v>890.17999999999995</v>
      </c>
      <c r="H89" s="42">
        <v>0</v>
      </c>
      <c r="I89" s="43">
        <f>ROUND(G89*H89,P4)</f>
        <v>0</v>
      </c>
      <c r="J89" s="37"/>
      <c r="O89" s="44">
        <f>I89*0.21</f>
        <v>0</v>
      </c>
      <c r="P89">
        <v>3</v>
      </c>
    </row>
    <row r="90" ht="30">
      <c r="A90" s="37" t="s">
        <v>630</v>
      </c>
      <c r="B90" s="45"/>
      <c r="C90" s="46"/>
      <c r="D90" s="46"/>
      <c r="E90" s="39" t="s">
        <v>10314</v>
      </c>
      <c r="F90" s="46"/>
      <c r="G90" s="46"/>
      <c r="H90" s="46"/>
      <c r="I90" s="46"/>
      <c r="J90" s="48"/>
    </row>
    <row r="91">
      <c r="A91" s="37" t="s">
        <v>631</v>
      </c>
      <c r="B91" s="45"/>
      <c r="C91" s="46"/>
      <c r="D91" s="46"/>
      <c r="E91" s="49" t="s">
        <v>10315</v>
      </c>
      <c r="F91" s="46"/>
      <c r="G91" s="46"/>
      <c r="H91" s="46"/>
      <c r="I91" s="46"/>
      <c r="J91" s="48"/>
    </row>
    <row r="92" ht="75">
      <c r="A92" s="37" t="s">
        <v>633</v>
      </c>
      <c r="B92" s="45"/>
      <c r="C92" s="46"/>
      <c r="D92" s="46"/>
      <c r="E92" s="39" t="s">
        <v>3919</v>
      </c>
      <c r="F92" s="46"/>
      <c r="G92" s="46"/>
      <c r="H92" s="46"/>
      <c r="I92" s="46"/>
      <c r="J92" s="48"/>
    </row>
    <row r="93">
      <c r="A93" s="37" t="s">
        <v>625</v>
      </c>
      <c r="B93" s="37">
        <v>21</v>
      </c>
      <c r="C93" s="38" t="s">
        <v>10316</v>
      </c>
      <c r="D93" s="37" t="s">
        <v>627</v>
      </c>
      <c r="E93" s="39" t="s">
        <v>10317</v>
      </c>
      <c r="F93" s="40" t="s">
        <v>744</v>
      </c>
      <c r="G93" s="41">
        <v>10.699999999999999</v>
      </c>
      <c r="H93" s="42">
        <v>0</v>
      </c>
      <c r="I93" s="43">
        <f>ROUND(G93*H93,P4)</f>
        <v>0</v>
      </c>
      <c r="J93" s="37"/>
      <c r="O93" s="44">
        <f>I93*0.21</f>
        <v>0</v>
      </c>
      <c r="P93">
        <v>3</v>
      </c>
    </row>
    <row r="94">
      <c r="A94" s="37" t="s">
        <v>630</v>
      </c>
      <c r="B94" s="45"/>
      <c r="C94" s="46"/>
      <c r="D94" s="46"/>
      <c r="E94" s="39" t="s">
        <v>10318</v>
      </c>
      <c r="F94" s="46"/>
      <c r="G94" s="46"/>
      <c r="H94" s="46"/>
      <c r="I94" s="46"/>
      <c r="J94" s="48"/>
    </row>
    <row r="95" ht="45">
      <c r="A95" s="37" t="s">
        <v>631</v>
      </c>
      <c r="B95" s="45"/>
      <c r="C95" s="46"/>
      <c r="D95" s="46"/>
      <c r="E95" s="49" t="s">
        <v>10319</v>
      </c>
      <c r="F95" s="46"/>
      <c r="G95" s="46"/>
      <c r="H95" s="46"/>
      <c r="I95" s="46"/>
      <c r="J95" s="48"/>
    </row>
    <row r="96" ht="75">
      <c r="A96" s="37" t="s">
        <v>633</v>
      </c>
      <c r="B96" s="45"/>
      <c r="C96" s="46"/>
      <c r="D96" s="46"/>
      <c r="E96" s="39" t="s">
        <v>2648</v>
      </c>
      <c r="F96" s="46"/>
      <c r="G96" s="46"/>
      <c r="H96" s="46"/>
      <c r="I96" s="46"/>
      <c r="J96" s="48"/>
    </row>
    <row r="97">
      <c r="A97" s="31" t="s">
        <v>622</v>
      </c>
      <c r="B97" s="32"/>
      <c r="C97" s="33" t="s">
        <v>794</v>
      </c>
      <c r="D97" s="34"/>
      <c r="E97" s="31" t="s">
        <v>1032</v>
      </c>
      <c r="F97" s="34"/>
      <c r="G97" s="34"/>
      <c r="H97" s="34"/>
      <c r="I97" s="35">
        <f>SUMIFS(I98:I101,A98:A101,"P")</f>
        <v>0</v>
      </c>
      <c r="J97" s="36"/>
    </row>
    <row r="98">
      <c r="A98" s="37" t="s">
        <v>625</v>
      </c>
      <c r="B98" s="37">
        <v>22</v>
      </c>
      <c r="C98" s="38" t="s">
        <v>9115</v>
      </c>
      <c r="D98" s="37" t="s">
        <v>627</v>
      </c>
      <c r="E98" s="39" t="s">
        <v>9116</v>
      </c>
      <c r="F98" s="40" t="s">
        <v>744</v>
      </c>
      <c r="G98" s="41">
        <v>10.699999999999999</v>
      </c>
      <c r="H98" s="42">
        <v>0</v>
      </c>
      <c r="I98" s="43">
        <f>ROUND(G98*H98,P4)</f>
        <v>0</v>
      </c>
      <c r="J98" s="37"/>
      <c r="O98" s="44">
        <f>I98*0.21</f>
        <v>0</v>
      </c>
      <c r="P98">
        <v>3</v>
      </c>
    </row>
    <row r="99">
      <c r="A99" s="37" t="s">
        <v>630</v>
      </c>
      <c r="B99" s="45"/>
      <c r="C99" s="46"/>
      <c r="D99" s="46"/>
      <c r="E99" s="39" t="s">
        <v>10320</v>
      </c>
      <c r="F99" s="46"/>
      <c r="G99" s="46"/>
      <c r="H99" s="46"/>
      <c r="I99" s="46"/>
      <c r="J99" s="48"/>
    </row>
    <row r="100" ht="45">
      <c r="A100" s="37" t="s">
        <v>631</v>
      </c>
      <c r="B100" s="45"/>
      <c r="C100" s="46"/>
      <c r="D100" s="46"/>
      <c r="E100" s="49" t="s">
        <v>10321</v>
      </c>
      <c r="F100" s="46"/>
      <c r="G100" s="46"/>
      <c r="H100" s="46"/>
      <c r="I100" s="46"/>
      <c r="J100" s="48"/>
    </row>
    <row r="101" ht="75">
      <c r="A101" s="37" t="s">
        <v>633</v>
      </c>
      <c r="B101" s="50"/>
      <c r="C101" s="51"/>
      <c r="D101" s="51"/>
      <c r="E101" s="39" t="s">
        <v>2667</v>
      </c>
      <c r="F101" s="51"/>
      <c r="G101" s="51"/>
      <c r="H101" s="51"/>
      <c r="I101" s="51"/>
      <c r="J101" s="52"/>
    </row>
  </sheetData>
  <sheetProtection sheet="1" objects="1" scenarios="1" spinCount="100000" saltValue="srvcgctS+9bCreHiKcBsoE+Ec0SWC3Mt/TOQ370GZkJo+1IDJRqn72/EY4wIar1Evyu9ro2p8ViYGzVFUg5byA==" hashValue="cIDMih0IdDGrk6SdcdnV8v/epRpPL3vBPaC1rcPVb/I8eKSj433vsTwSyDf4bR6qSfYjhlgDAVqJcQ9hHM1gG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0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10322</v>
      </c>
      <c r="I3" s="25">
        <f>SUMIFS(I9:I100,A9:A100,"SD")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10322</v>
      </c>
      <c r="D5" s="22"/>
      <c r="E5" s="23" t="s">
        <v>448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SUMIFS(I10:I57,A10:A57,"P")</f>
        <v>0</v>
      </c>
      <c r="J9" s="36"/>
    </row>
    <row r="10" ht="30">
      <c r="A10" s="37" t="s">
        <v>625</v>
      </c>
      <c r="B10" s="37">
        <v>1</v>
      </c>
      <c r="C10" s="38" t="s">
        <v>7297</v>
      </c>
      <c r="D10" s="37" t="s">
        <v>627</v>
      </c>
      <c r="E10" s="39" t="s">
        <v>7298</v>
      </c>
      <c r="F10" s="40" t="s">
        <v>629</v>
      </c>
      <c r="G10" s="41">
        <v>13</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10323</v>
      </c>
      <c r="F12" s="46"/>
      <c r="G12" s="46"/>
      <c r="H12" s="46"/>
      <c r="I12" s="46"/>
      <c r="J12" s="48"/>
    </row>
    <row r="13" ht="135">
      <c r="A13" s="37" t="s">
        <v>633</v>
      </c>
      <c r="B13" s="45"/>
      <c r="C13" s="46"/>
      <c r="D13" s="46"/>
      <c r="E13" s="39" t="s">
        <v>7207</v>
      </c>
      <c r="F13" s="46"/>
      <c r="G13" s="46"/>
      <c r="H13" s="46"/>
      <c r="I13" s="46"/>
      <c r="J13" s="48"/>
    </row>
    <row r="14" ht="30">
      <c r="A14" s="37" t="s">
        <v>625</v>
      </c>
      <c r="B14" s="37">
        <v>2</v>
      </c>
      <c r="C14" s="38" t="s">
        <v>7204</v>
      </c>
      <c r="D14" s="37" t="s">
        <v>627</v>
      </c>
      <c r="E14" s="39" t="s">
        <v>7205</v>
      </c>
      <c r="F14" s="40" t="s">
        <v>629</v>
      </c>
      <c r="G14" s="41">
        <v>23.5</v>
      </c>
      <c r="H14" s="42">
        <v>0</v>
      </c>
      <c r="I14" s="43">
        <f>ROUND(G14*H14,P4)</f>
        <v>0</v>
      </c>
      <c r="J14" s="37"/>
      <c r="O14" s="44">
        <f>I14*0.21</f>
        <v>0</v>
      </c>
      <c r="P14">
        <v>3</v>
      </c>
    </row>
    <row r="15">
      <c r="A15" s="37" t="s">
        <v>630</v>
      </c>
      <c r="B15" s="45"/>
      <c r="C15" s="46"/>
      <c r="D15" s="46"/>
      <c r="E15" s="47" t="s">
        <v>627</v>
      </c>
      <c r="F15" s="46"/>
      <c r="G15" s="46"/>
      <c r="H15" s="46"/>
      <c r="I15" s="46"/>
      <c r="J15" s="48"/>
    </row>
    <row r="16" ht="30">
      <c r="A16" s="37" t="s">
        <v>631</v>
      </c>
      <c r="B16" s="45"/>
      <c r="C16" s="46"/>
      <c r="D16" s="46"/>
      <c r="E16" s="49" t="s">
        <v>10324</v>
      </c>
      <c r="F16" s="46"/>
      <c r="G16" s="46"/>
      <c r="H16" s="46"/>
      <c r="I16" s="46"/>
      <c r="J16" s="48"/>
    </row>
    <row r="17" ht="135">
      <c r="A17" s="37" t="s">
        <v>633</v>
      </c>
      <c r="B17" s="45"/>
      <c r="C17" s="46"/>
      <c r="D17" s="46"/>
      <c r="E17" s="39" t="s">
        <v>7207</v>
      </c>
      <c r="F17" s="46"/>
      <c r="G17" s="46"/>
      <c r="H17" s="46"/>
      <c r="I17" s="46"/>
      <c r="J17" s="48"/>
    </row>
    <row r="18">
      <c r="A18" s="37" t="s">
        <v>625</v>
      </c>
      <c r="B18" s="37">
        <v>3</v>
      </c>
      <c r="C18" s="38" t="s">
        <v>1261</v>
      </c>
      <c r="D18" s="37" t="s">
        <v>627</v>
      </c>
      <c r="E18" s="39" t="s">
        <v>1262</v>
      </c>
      <c r="F18" s="40" t="s">
        <v>629</v>
      </c>
      <c r="G18" s="41">
        <v>297.89999999999998</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10325</v>
      </c>
      <c r="F20" s="46"/>
      <c r="G20" s="46"/>
      <c r="H20" s="46"/>
      <c r="I20" s="46"/>
      <c r="J20" s="48"/>
    </row>
    <row r="21" ht="75">
      <c r="A21" s="37" t="s">
        <v>633</v>
      </c>
      <c r="B21" s="45"/>
      <c r="C21" s="46"/>
      <c r="D21" s="46"/>
      <c r="E21" s="39" t="s">
        <v>1264</v>
      </c>
      <c r="F21" s="46"/>
      <c r="G21" s="46"/>
      <c r="H21" s="46"/>
      <c r="I21" s="46"/>
      <c r="J21" s="48"/>
    </row>
    <row r="22">
      <c r="A22" s="37" t="s">
        <v>625</v>
      </c>
      <c r="B22" s="37">
        <v>4</v>
      </c>
      <c r="C22" s="38" t="s">
        <v>10224</v>
      </c>
      <c r="D22" s="37" t="s">
        <v>627</v>
      </c>
      <c r="E22" s="39" t="s">
        <v>10225</v>
      </c>
      <c r="F22" s="40" t="s">
        <v>629</v>
      </c>
      <c r="G22" s="41">
        <v>2471.73</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10326</v>
      </c>
      <c r="F24" s="46"/>
      <c r="G24" s="46"/>
      <c r="H24" s="46"/>
      <c r="I24" s="46"/>
      <c r="J24" s="48"/>
    </row>
    <row r="25" ht="409.5">
      <c r="A25" s="37" t="s">
        <v>633</v>
      </c>
      <c r="B25" s="45"/>
      <c r="C25" s="46"/>
      <c r="D25" s="46"/>
      <c r="E25" s="39" t="s">
        <v>6483</v>
      </c>
      <c r="F25" s="46"/>
      <c r="G25" s="46"/>
      <c r="H25" s="46"/>
      <c r="I25" s="46"/>
      <c r="J25" s="48"/>
    </row>
    <row r="26">
      <c r="A26" s="37" t="s">
        <v>625</v>
      </c>
      <c r="B26" s="37">
        <v>5</v>
      </c>
      <c r="C26" s="38" t="s">
        <v>1269</v>
      </c>
      <c r="D26" s="37" t="s">
        <v>627</v>
      </c>
      <c r="E26" s="39" t="s">
        <v>1270</v>
      </c>
      <c r="F26" s="40" t="s">
        <v>629</v>
      </c>
      <c r="G26" s="41">
        <v>188.24000000000001</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10327</v>
      </c>
      <c r="F28" s="46"/>
      <c r="G28" s="46"/>
      <c r="H28" s="46"/>
      <c r="I28" s="46"/>
      <c r="J28" s="48"/>
    </row>
    <row r="29" ht="405">
      <c r="A29" s="37" t="s">
        <v>633</v>
      </c>
      <c r="B29" s="45"/>
      <c r="C29" s="46"/>
      <c r="D29" s="46"/>
      <c r="E29" s="39" t="s">
        <v>1272</v>
      </c>
      <c r="F29" s="46"/>
      <c r="G29" s="46"/>
      <c r="H29" s="46"/>
      <c r="I29" s="46"/>
      <c r="J29" s="48"/>
    </row>
    <row r="30">
      <c r="A30" s="37" t="s">
        <v>625</v>
      </c>
      <c r="B30" s="37">
        <v>6</v>
      </c>
      <c r="C30" s="38" t="s">
        <v>1157</v>
      </c>
      <c r="D30" s="37" t="s">
        <v>627</v>
      </c>
      <c r="E30" s="39" t="s">
        <v>1158</v>
      </c>
      <c r="F30" s="40" t="s">
        <v>629</v>
      </c>
      <c r="G30" s="41">
        <v>1</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10328</v>
      </c>
      <c r="F32" s="46"/>
      <c r="G32" s="46"/>
      <c r="H32" s="46"/>
      <c r="I32" s="46"/>
      <c r="J32" s="48"/>
    </row>
    <row r="33" ht="375">
      <c r="A33" s="37" t="s">
        <v>633</v>
      </c>
      <c r="B33" s="45"/>
      <c r="C33" s="46"/>
      <c r="D33" s="46"/>
      <c r="E33" s="39" t="s">
        <v>1161</v>
      </c>
      <c r="F33" s="46"/>
      <c r="G33" s="46"/>
      <c r="H33" s="46"/>
      <c r="I33" s="46"/>
      <c r="J33" s="48"/>
    </row>
    <row r="34">
      <c r="A34" s="37" t="s">
        <v>625</v>
      </c>
      <c r="B34" s="37">
        <v>7</v>
      </c>
      <c r="C34" s="38" t="s">
        <v>1281</v>
      </c>
      <c r="D34" s="37" t="s">
        <v>627</v>
      </c>
      <c r="E34" s="39" t="s">
        <v>1282</v>
      </c>
      <c r="F34" s="40" t="s">
        <v>629</v>
      </c>
      <c r="G34" s="41">
        <v>297.89999999999998</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10229</v>
      </c>
      <c r="F36" s="46"/>
      <c r="G36" s="46"/>
      <c r="H36" s="46"/>
      <c r="I36" s="46"/>
      <c r="J36" s="48"/>
    </row>
    <row r="37" ht="270">
      <c r="A37" s="37" t="s">
        <v>633</v>
      </c>
      <c r="B37" s="45"/>
      <c r="C37" s="46"/>
      <c r="D37" s="46"/>
      <c r="E37" s="39" t="s">
        <v>1284</v>
      </c>
      <c r="F37" s="46"/>
      <c r="G37" s="46"/>
      <c r="H37" s="46"/>
      <c r="I37" s="46"/>
      <c r="J37" s="48"/>
    </row>
    <row r="38">
      <c r="A38" s="37" t="s">
        <v>625</v>
      </c>
      <c r="B38" s="37">
        <v>8</v>
      </c>
      <c r="C38" s="38" t="s">
        <v>10230</v>
      </c>
      <c r="D38" s="37" t="s">
        <v>627</v>
      </c>
      <c r="E38" s="39" t="s">
        <v>10231</v>
      </c>
      <c r="F38" s="40" t="s">
        <v>629</v>
      </c>
      <c r="G38" s="41">
        <v>307.05000000000001</v>
      </c>
      <c r="H38" s="42">
        <v>0</v>
      </c>
      <c r="I38" s="43">
        <f>ROUND(G38*H38,P4)</f>
        <v>0</v>
      </c>
      <c r="J38" s="37"/>
      <c r="O38" s="44">
        <f>I38*0.21</f>
        <v>0</v>
      </c>
      <c r="P38">
        <v>3</v>
      </c>
    </row>
    <row r="39">
      <c r="A39" s="37" t="s">
        <v>630</v>
      </c>
      <c r="B39" s="45"/>
      <c r="C39" s="46"/>
      <c r="D39" s="46"/>
      <c r="E39" s="39" t="s">
        <v>10233</v>
      </c>
      <c r="F39" s="46"/>
      <c r="G39" s="46"/>
      <c r="H39" s="46"/>
      <c r="I39" s="46"/>
      <c r="J39" s="48"/>
    </row>
    <row r="40">
      <c r="A40" s="37" t="s">
        <v>631</v>
      </c>
      <c r="B40" s="45"/>
      <c r="C40" s="46"/>
      <c r="D40" s="46"/>
      <c r="E40" s="49" t="s">
        <v>10329</v>
      </c>
      <c r="F40" s="46"/>
      <c r="G40" s="46"/>
      <c r="H40" s="46"/>
      <c r="I40" s="46"/>
      <c r="J40" s="48"/>
    </row>
    <row r="41" ht="405">
      <c r="A41" s="37" t="s">
        <v>633</v>
      </c>
      <c r="B41" s="45"/>
      <c r="C41" s="46"/>
      <c r="D41" s="46"/>
      <c r="E41" s="39" t="s">
        <v>9016</v>
      </c>
      <c r="F41" s="46"/>
      <c r="G41" s="46"/>
      <c r="H41" s="46"/>
      <c r="I41" s="46"/>
      <c r="J41" s="48"/>
    </row>
    <row r="42">
      <c r="A42" s="37" t="s">
        <v>625</v>
      </c>
      <c r="B42" s="37">
        <v>9</v>
      </c>
      <c r="C42" s="38" t="s">
        <v>10235</v>
      </c>
      <c r="D42" s="37" t="s">
        <v>627</v>
      </c>
      <c r="E42" s="39" t="s">
        <v>10236</v>
      </c>
      <c r="F42" s="40" t="s">
        <v>629</v>
      </c>
      <c r="G42" s="41">
        <v>4.75</v>
      </c>
      <c r="H42" s="42">
        <v>0</v>
      </c>
      <c r="I42" s="43">
        <f>ROUND(G42*H42,P4)</f>
        <v>0</v>
      </c>
      <c r="J42" s="37"/>
      <c r="O42" s="44">
        <f>I42*0.21</f>
        <v>0</v>
      </c>
      <c r="P42">
        <v>3</v>
      </c>
    </row>
    <row r="43">
      <c r="A43" s="37" t="s">
        <v>630</v>
      </c>
      <c r="B43" s="45"/>
      <c r="C43" s="46"/>
      <c r="D43" s="46"/>
      <c r="E43" s="47" t="s">
        <v>627</v>
      </c>
      <c r="F43" s="46"/>
      <c r="G43" s="46"/>
      <c r="H43" s="46"/>
      <c r="I43" s="46"/>
      <c r="J43" s="48"/>
    </row>
    <row r="44">
      <c r="A44" s="37" t="s">
        <v>631</v>
      </c>
      <c r="B44" s="45"/>
      <c r="C44" s="46"/>
      <c r="D44" s="46"/>
      <c r="E44" s="49" t="s">
        <v>10330</v>
      </c>
      <c r="F44" s="46"/>
      <c r="G44" s="46"/>
      <c r="H44" s="46"/>
      <c r="I44" s="46"/>
      <c r="J44" s="48"/>
    </row>
    <row r="45" ht="405">
      <c r="A45" s="37" t="s">
        <v>633</v>
      </c>
      <c r="B45" s="45"/>
      <c r="C45" s="46"/>
      <c r="D45" s="46"/>
      <c r="E45" s="39" t="s">
        <v>9016</v>
      </c>
      <c r="F45" s="46"/>
      <c r="G45" s="46"/>
      <c r="H45" s="46"/>
      <c r="I45" s="46"/>
      <c r="J45" s="48"/>
    </row>
    <row r="46">
      <c r="A46" s="37" t="s">
        <v>625</v>
      </c>
      <c r="B46" s="37">
        <v>10</v>
      </c>
      <c r="C46" s="38" t="s">
        <v>1308</v>
      </c>
      <c r="D46" s="37" t="s">
        <v>627</v>
      </c>
      <c r="E46" s="39" t="s">
        <v>1309</v>
      </c>
      <c r="F46" s="40" t="s">
        <v>832</v>
      </c>
      <c r="G46" s="41">
        <v>1023.6</v>
      </c>
      <c r="H46" s="42">
        <v>0</v>
      </c>
      <c r="I46" s="43">
        <f>ROUND(G46*H46,P4)</f>
        <v>0</v>
      </c>
      <c r="J46" s="37"/>
      <c r="O46" s="44">
        <f>I46*0.21</f>
        <v>0</v>
      </c>
      <c r="P46">
        <v>3</v>
      </c>
    </row>
    <row r="47">
      <c r="A47" s="37" t="s">
        <v>630</v>
      </c>
      <c r="B47" s="45"/>
      <c r="C47" s="46"/>
      <c r="D47" s="46"/>
      <c r="E47" s="47" t="s">
        <v>627</v>
      </c>
      <c r="F47" s="46"/>
      <c r="G47" s="46"/>
      <c r="H47" s="46"/>
      <c r="I47" s="46"/>
      <c r="J47" s="48"/>
    </row>
    <row r="48">
      <c r="A48" s="37" t="s">
        <v>631</v>
      </c>
      <c r="B48" s="45"/>
      <c r="C48" s="46"/>
      <c r="D48" s="46"/>
      <c r="E48" s="49" t="s">
        <v>10331</v>
      </c>
      <c r="F48" s="46"/>
      <c r="G48" s="46"/>
      <c r="H48" s="46"/>
      <c r="I48" s="46"/>
      <c r="J48" s="48"/>
    </row>
    <row r="49" ht="75">
      <c r="A49" s="37" t="s">
        <v>633</v>
      </c>
      <c r="B49" s="45"/>
      <c r="C49" s="46"/>
      <c r="D49" s="46"/>
      <c r="E49" s="39" t="s">
        <v>1311</v>
      </c>
      <c r="F49" s="46"/>
      <c r="G49" s="46"/>
      <c r="H49" s="46"/>
      <c r="I49" s="46"/>
      <c r="J49" s="48"/>
    </row>
    <row r="50">
      <c r="A50" s="37" t="s">
        <v>625</v>
      </c>
      <c r="B50" s="37">
        <v>11</v>
      </c>
      <c r="C50" s="38" t="s">
        <v>1493</v>
      </c>
      <c r="D50" s="37" t="s">
        <v>627</v>
      </c>
      <c r="E50" s="39" t="s">
        <v>1494</v>
      </c>
      <c r="F50" s="40" t="s">
        <v>629</v>
      </c>
      <c r="G50" s="41">
        <v>188.24000000000001</v>
      </c>
      <c r="H50" s="42">
        <v>0</v>
      </c>
      <c r="I50" s="43">
        <f>ROUND(G50*H50,P4)</f>
        <v>0</v>
      </c>
      <c r="J50" s="37"/>
      <c r="O50" s="44">
        <f>I50*0.21</f>
        <v>0</v>
      </c>
      <c r="P50">
        <v>3</v>
      </c>
    </row>
    <row r="51">
      <c r="A51" s="37" t="s">
        <v>630</v>
      </c>
      <c r="B51" s="45"/>
      <c r="C51" s="46"/>
      <c r="D51" s="46"/>
      <c r="E51" s="47" t="s">
        <v>627</v>
      </c>
      <c r="F51" s="46"/>
      <c r="G51" s="46"/>
      <c r="H51" s="46"/>
      <c r="I51" s="46"/>
      <c r="J51" s="48"/>
    </row>
    <row r="52">
      <c r="A52" s="37" t="s">
        <v>631</v>
      </c>
      <c r="B52" s="45"/>
      <c r="C52" s="46"/>
      <c r="D52" s="46"/>
      <c r="E52" s="49" t="s">
        <v>10332</v>
      </c>
      <c r="F52" s="46"/>
      <c r="G52" s="46"/>
      <c r="H52" s="46"/>
      <c r="I52" s="46"/>
      <c r="J52" s="48"/>
    </row>
    <row r="53" ht="75">
      <c r="A53" s="37" t="s">
        <v>633</v>
      </c>
      <c r="B53" s="45"/>
      <c r="C53" s="46"/>
      <c r="D53" s="46"/>
      <c r="E53" s="39" t="s">
        <v>1315</v>
      </c>
      <c r="F53" s="46"/>
      <c r="G53" s="46"/>
      <c r="H53" s="46"/>
      <c r="I53" s="46"/>
      <c r="J53" s="48"/>
    </row>
    <row r="54">
      <c r="A54" s="37" t="s">
        <v>625</v>
      </c>
      <c r="B54" s="37">
        <v>12</v>
      </c>
      <c r="C54" s="38" t="s">
        <v>1320</v>
      </c>
      <c r="D54" s="37" t="s">
        <v>627</v>
      </c>
      <c r="E54" s="39" t="s">
        <v>1321</v>
      </c>
      <c r="F54" s="40" t="s">
        <v>832</v>
      </c>
      <c r="G54" s="41">
        <v>1254.933</v>
      </c>
      <c r="H54" s="42">
        <v>0</v>
      </c>
      <c r="I54" s="43">
        <f>ROUND(G54*H54,P4)</f>
        <v>0</v>
      </c>
      <c r="J54" s="37"/>
      <c r="O54" s="44">
        <f>I54*0.21</f>
        <v>0</v>
      </c>
      <c r="P54">
        <v>3</v>
      </c>
    </row>
    <row r="55">
      <c r="A55" s="37" t="s">
        <v>630</v>
      </c>
      <c r="B55" s="45"/>
      <c r="C55" s="46"/>
      <c r="D55" s="46"/>
      <c r="E55" s="47" t="s">
        <v>627</v>
      </c>
      <c r="F55" s="46"/>
      <c r="G55" s="46"/>
      <c r="H55" s="46"/>
      <c r="I55" s="46"/>
      <c r="J55" s="48"/>
    </row>
    <row r="56">
      <c r="A56" s="37" t="s">
        <v>631</v>
      </c>
      <c r="B56" s="45"/>
      <c r="C56" s="46"/>
      <c r="D56" s="46"/>
      <c r="E56" s="49" t="s">
        <v>10333</v>
      </c>
      <c r="F56" s="46"/>
      <c r="G56" s="46"/>
      <c r="H56" s="46"/>
      <c r="I56" s="46"/>
      <c r="J56" s="48"/>
    </row>
    <row r="57" ht="75">
      <c r="A57" s="37" t="s">
        <v>633</v>
      </c>
      <c r="B57" s="45"/>
      <c r="C57" s="46"/>
      <c r="D57" s="46"/>
      <c r="E57" s="39" t="s">
        <v>1323</v>
      </c>
      <c r="F57" s="46"/>
      <c r="G57" s="46"/>
      <c r="H57" s="46"/>
      <c r="I57" s="46"/>
      <c r="J57" s="48"/>
    </row>
    <row r="58">
      <c r="A58" s="31" t="s">
        <v>622</v>
      </c>
      <c r="B58" s="32"/>
      <c r="C58" s="33" t="s">
        <v>731</v>
      </c>
      <c r="D58" s="34"/>
      <c r="E58" s="31" t="s">
        <v>1019</v>
      </c>
      <c r="F58" s="34"/>
      <c r="G58" s="34"/>
      <c r="H58" s="34"/>
      <c r="I58" s="35">
        <f>SUMIFS(I59:I74,A59:A74,"P")</f>
        <v>0</v>
      </c>
      <c r="J58" s="36"/>
    </row>
    <row r="59">
      <c r="A59" s="37" t="s">
        <v>625</v>
      </c>
      <c r="B59" s="37">
        <v>13</v>
      </c>
      <c r="C59" s="38" t="s">
        <v>2439</v>
      </c>
      <c r="D59" s="37" t="s">
        <v>627</v>
      </c>
      <c r="E59" s="39" t="s">
        <v>2440</v>
      </c>
      <c r="F59" s="40" t="s">
        <v>629</v>
      </c>
      <c r="G59" s="41">
        <v>138.38999999999999</v>
      </c>
      <c r="H59" s="42">
        <v>0</v>
      </c>
      <c r="I59" s="43">
        <f>ROUND(G59*H59,P4)</f>
        <v>0</v>
      </c>
      <c r="J59" s="37"/>
      <c r="O59" s="44">
        <f>I59*0.21</f>
        <v>0</v>
      </c>
      <c r="P59">
        <v>3</v>
      </c>
    </row>
    <row r="60">
      <c r="A60" s="37" t="s">
        <v>630</v>
      </c>
      <c r="B60" s="45"/>
      <c r="C60" s="46"/>
      <c r="D60" s="46"/>
      <c r="E60" s="47" t="s">
        <v>627</v>
      </c>
      <c r="F60" s="46"/>
      <c r="G60" s="46"/>
      <c r="H60" s="46"/>
      <c r="I60" s="46"/>
      <c r="J60" s="48"/>
    </row>
    <row r="61">
      <c r="A61" s="37" t="s">
        <v>631</v>
      </c>
      <c r="B61" s="45"/>
      <c r="C61" s="46"/>
      <c r="D61" s="46"/>
      <c r="E61" s="49" t="s">
        <v>10334</v>
      </c>
      <c r="F61" s="46"/>
      <c r="G61" s="46"/>
      <c r="H61" s="46"/>
      <c r="I61" s="46"/>
      <c r="J61" s="48"/>
    </row>
    <row r="62" ht="90">
      <c r="A62" s="37" t="s">
        <v>633</v>
      </c>
      <c r="B62" s="45"/>
      <c r="C62" s="46"/>
      <c r="D62" s="46"/>
      <c r="E62" s="39" t="s">
        <v>2442</v>
      </c>
      <c r="F62" s="46"/>
      <c r="G62" s="46"/>
      <c r="H62" s="46"/>
      <c r="I62" s="46"/>
      <c r="J62" s="48"/>
    </row>
    <row r="63">
      <c r="A63" s="37" t="s">
        <v>625</v>
      </c>
      <c r="B63" s="37">
        <v>14</v>
      </c>
      <c r="C63" s="38" t="s">
        <v>9988</v>
      </c>
      <c r="D63" s="37" t="s">
        <v>627</v>
      </c>
      <c r="E63" s="39" t="s">
        <v>9989</v>
      </c>
      <c r="F63" s="40" t="s">
        <v>832</v>
      </c>
      <c r="G63" s="41">
        <v>801.60000000000002</v>
      </c>
      <c r="H63" s="42">
        <v>0</v>
      </c>
      <c r="I63" s="43">
        <f>ROUND(G63*H63,P4)</f>
        <v>0</v>
      </c>
      <c r="J63" s="37"/>
      <c r="O63" s="44">
        <f>I63*0.21</f>
        <v>0</v>
      </c>
      <c r="P63">
        <v>3</v>
      </c>
    </row>
    <row r="64">
      <c r="A64" s="37" t="s">
        <v>630</v>
      </c>
      <c r="B64" s="45"/>
      <c r="C64" s="46"/>
      <c r="D64" s="46"/>
      <c r="E64" s="39" t="s">
        <v>10335</v>
      </c>
      <c r="F64" s="46"/>
      <c r="G64" s="46"/>
      <c r="H64" s="46"/>
      <c r="I64" s="46"/>
      <c r="J64" s="48"/>
    </row>
    <row r="65">
      <c r="A65" s="37" t="s">
        <v>631</v>
      </c>
      <c r="B65" s="45"/>
      <c r="C65" s="46"/>
      <c r="D65" s="46"/>
      <c r="E65" s="49" t="s">
        <v>10336</v>
      </c>
      <c r="F65" s="46"/>
      <c r="G65" s="46"/>
      <c r="H65" s="46"/>
      <c r="I65" s="46"/>
      <c r="J65" s="48"/>
    </row>
    <row r="66" ht="150">
      <c r="A66" s="37" t="s">
        <v>633</v>
      </c>
      <c r="B66" s="45"/>
      <c r="C66" s="46"/>
      <c r="D66" s="46"/>
      <c r="E66" s="39" t="s">
        <v>3030</v>
      </c>
      <c r="F66" s="46"/>
      <c r="G66" s="46"/>
      <c r="H66" s="46"/>
      <c r="I66" s="46"/>
      <c r="J66" s="48"/>
    </row>
    <row r="67">
      <c r="A67" s="37" t="s">
        <v>625</v>
      </c>
      <c r="B67" s="37">
        <v>15</v>
      </c>
      <c r="C67" s="38" t="s">
        <v>2872</v>
      </c>
      <c r="D67" s="37" t="s">
        <v>627</v>
      </c>
      <c r="E67" s="39" t="s">
        <v>2873</v>
      </c>
      <c r="F67" s="40" t="s">
        <v>832</v>
      </c>
      <c r="G67" s="41">
        <v>774.5</v>
      </c>
      <c r="H67" s="42">
        <v>0</v>
      </c>
      <c r="I67" s="43">
        <f>ROUND(G67*H67,P4)</f>
        <v>0</v>
      </c>
      <c r="J67" s="37"/>
      <c r="O67" s="44">
        <f>I67*0.21</f>
        <v>0</v>
      </c>
      <c r="P67">
        <v>3</v>
      </c>
    </row>
    <row r="68">
      <c r="A68" s="37" t="s">
        <v>630</v>
      </c>
      <c r="B68" s="45"/>
      <c r="C68" s="46"/>
      <c r="D68" s="46"/>
      <c r="E68" s="39" t="s">
        <v>10337</v>
      </c>
      <c r="F68" s="46"/>
      <c r="G68" s="46"/>
      <c r="H68" s="46"/>
      <c r="I68" s="46"/>
      <c r="J68" s="48"/>
    </row>
    <row r="69">
      <c r="A69" s="37" t="s">
        <v>631</v>
      </c>
      <c r="B69" s="45"/>
      <c r="C69" s="46"/>
      <c r="D69" s="46"/>
      <c r="E69" s="49" t="s">
        <v>10338</v>
      </c>
      <c r="F69" s="46"/>
      <c r="G69" s="46"/>
      <c r="H69" s="46"/>
      <c r="I69" s="46"/>
      <c r="J69" s="48"/>
    </row>
    <row r="70" ht="120">
      <c r="A70" s="37" t="s">
        <v>633</v>
      </c>
      <c r="B70" s="45"/>
      <c r="C70" s="46"/>
      <c r="D70" s="46"/>
      <c r="E70" s="39" t="s">
        <v>2727</v>
      </c>
      <c r="F70" s="46"/>
      <c r="G70" s="46"/>
      <c r="H70" s="46"/>
      <c r="I70" s="46"/>
      <c r="J70" s="48"/>
    </row>
    <row r="71">
      <c r="A71" s="37" t="s">
        <v>625</v>
      </c>
      <c r="B71" s="37">
        <v>16</v>
      </c>
      <c r="C71" s="38" t="s">
        <v>10339</v>
      </c>
      <c r="D71" s="37" t="s">
        <v>627</v>
      </c>
      <c r="E71" s="39" t="s">
        <v>10340</v>
      </c>
      <c r="F71" s="40" t="s">
        <v>832</v>
      </c>
      <c r="G71" s="41">
        <v>774.5</v>
      </c>
      <c r="H71" s="42">
        <v>0</v>
      </c>
      <c r="I71" s="43">
        <f>ROUND(G71*H71,P4)</f>
        <v>0</v>
      </c>
      <c r="J71" s="37"/>
      <c r="O71" s="44">
        <f>I71*0.21</f>
        <v>0</v>
      </c>
      <c r="P71">
        <v>3</v>
      </c>
    </row>
    <row r="72">
      <c r="A72" s="37" t="s">
        <v>630</v>
      </c>
      <c r="B72" s="45"/>
      <c r="C72" s="46"/>
      <c r="D72" s="46"/>
      <c r="E72" s="47" t="s">
        <v>627</v>
      </c>
      <c r="F72" s="46"/>
      <c r="G72" s="46"/>
      <c r="H72" s="46"/>
      <c r="I72" s="46"/>
      <c r="J72" s="48"/>
    </row>
    <row r="73">
      <c r="A73" s="37" t="s">
        <v>631</v>
      </c>
      <c r="B73" s="45"/>
      <c r="C73" s="46"/>
      <c r="D73" s="46"/>
      <c r="E73" s="49" t="s">
        <v>10341</v>
      </c>
      <c r="F73" s="46"/>
      <c r="G73" s="46"/>
      <c r="H73" s="46"/>
      <c r="I73" s="46"/>
      <c r="J73" s="48"/>
    </row>
    <row r="74" ht="195">
      <c r="A74" s="37" t="s">
        <v>633</v>
      </c>
      <c r="B74" s="45"/>
      <c r="C74" s="46"/>
      <c r="D74" s="46"/>
      <c r="E74" s="39" t="s">
        <v>2732</v>
      </c>
      <c r="F74" s="46"/>
      <c r="G74" s="46"/>
      <c r="H74" s="46"/>
      <c r="I74" s="46"/>
      <c r="J74" s="48"/>
    </row>
    <row r="75">
      <c r="A75" s="31" t="s">
        <v>622</v>
      </c>
      <c r="B75" s="32"/>
      <c r="C75" s="33" t="s">
        <v>794</v>
      </c>
      <c r="D75" s="34"/>
      <c r="E75" s="31" t="s">
        <v>1032</v>
      </c>
      <c r="F75" s="34"/>
      <c r="G75" s="34"/>
      <c r="H75" s="34"/>
      <c r="I75" s="35">
        <f>SUMIFS(I76:I87,A76:A87,"P")</f>
        <v>0</v>
      </c>
      <c r="J75" s="36"/>
    </row>
    <row r="76" ht="30">
      <c r="A76" s="37" t="s">
        <v>625</v>
      </c>
      <c r="B76" s="37">
        <v>17</v>
      </c>
      <c r="C76" s="38" t="s">
        <v>10262</v>
      </c>
      <c r="D76" s="37" t="s">
        <v>627</v>
      </c>
      <c r="E76" s="39" t="s">
        <v>10263</v>
      </c>
      <c r="F76" s="40" t="s">
        <v>639</v>
      </c>
      <c r="G76" s="41">
        <v>4</v>
      </c>
      <c r="H76" s="42">
        <v>0</v>
      </c>
      <c r="I76" s="43">
        <f>ROUND(G76*H76,P4)</f>
        <v>0</v>
      </c>
      <c r="J76" s="37"/>
      <c r="O76" s="44">
        <f>I76*0.21</f>
        <v>0</v>
      </c>
      <c r="P76">
        <v>3</v>
      </c>
    </row>
    <row r="77">
      <c r="A77" s="37" t="s">
        <v>630</v>
      </c>
      <c r="B77" s="45"/>
      <c r="C77" s="46"/>
      <c r="D77" s="46"/>
      <c r="E77" s="47" t="s">
        <v>627</v>
      </c>
      <c r="F77" s="46"/>
      <c r="G77" s="46"/>
      <c r="H77" s="46"/>
      <c r="I77" s="46"/>
      <c r="J77" s="48"/>
    </row>
    <row r="78">
      <c r="A78" s="37" t="s">
        <v>631</v>
      </c>
      <c r="B78" s="45"/>
      <c r="C78" s="46"/>
      <c r="D78" s="46"/>
      <c r="E78" s="49" t="s">
        <v>10342</v>
      </c>
      <c r="F78" s="46"/>
      <c r="G78" s="46"/>
      <c r="H78" s="46"/>
      <c r="I78" s="46"/>
      <c r="J78" s="48"/>
    </row>
    <row r="79" ht="60">
      <c r="A79" s="37" t="s">
        <v>633</v>
      </c>
      <c r="B79" s="45"/>
      <c r="C79" s="46"/>
      <c r="D79" s="46"/>
      <c r="E79" s="39" t="s">
        <v>2659</v>
      </c>
      <c r="F79" s="46"/>
      <c r="G79" s="46"/>
      <c r="H79" s="46"/>
      <c r="I79" s="46"/>
      <c r="J79" s="48"/>
    </row>
    <row r="80" ht="30">
      <c r="A80" s="37" t="s">
        <v>625</v>
      </c>
      <c r="B80" s="37">
        <v>18</v>
      </c>
      <c r="C80" s="38" t="s">
        <v>2660</v>
      </c>
      <c r="D80" s="37" t="s">
        <v>627</v>
      </c>
      <c r="E80" s="39" t="s">
        <v>2661</v>
      </c>
      <c r="F80" s="40" t="s">
        <v>639</v>
      </c>
      <c r="G80" s="41">
        <v>4</v>
      </c>
      <c r="H80" s="42">
        <v>0</v>
      </c>
      <c r="I80" s="43">
        <f>ROUND(G80*H80,P4)</f>
        <v>0</v>
      </c>
      <c r="J80" s="37"/>
      <c r="O80" s="44">
        <f>I80*0.21</f>
        <v>0</v>
      </c>
      <c r="P80">
        <v>3</v>
      </c>
    </row>
    <row r="81">
      <c r="A81" s="37" t="s">
        <v>630</v>
      </c>
      <c r="B81" s="45"/>
      <c r="C81" s="46"/>
      <c r="D81" s="46"/>
      <c r="E81" s="47" t="s">
        <v>627</v>
      </c>
      <c r="F81" s="46"/>
      <c r="G81" s="46"/>
      <c r="H81" s="46"/>
      <c r="I81" s="46"/>
      <c r="J81" s="48"/>
    </row>
    <row r="82">
      <c r="A82" s="37" t="s">
        <v>631</v>
      </c>
      <c r="B82" s="45"/>
      <c r="C82" s="46"/>
      <c r="D82" s="46"/>
      <c r="E82" s="49" t="s">
        <v>10343</v>
      </c>
      <c r="F82" s="46"/>
      <c r="G82" s="46"/>
      <c r="H82" s="46"/>
      <c r="I82" s="46"/>
      <c r="J82" s="48"/>
    </row>
    <row r="83" ht="90">
      <c r="A83" s="37" t="s">
        <v>633</v>
      </c>
      <c r="B83" s="45"/>
      <c r="C83" s="46"/>
      <c r="D83" s="46"/>
      <c r="E83" s="39" t="s">
        <v>2662</v>
      </c>
      <c r="F83" s="46"/>
      <c r="G83" s="46"/>
      <c r="H83" s="46"/>
      <c r="I83" s="46"/>
      <c r="J83" s="48"/>
    </row>
    <row r="84" ht="30">
      <c r="A84" s="37" t="s">
        <v>625</v>
      </c>
      <c r="B84" s="37">
        <v>19</v>
      </c>
      <c r="C84" s="38" t="s">
        <v>1589</v>
      </c>
      <c r="D84" s="37" t="s">
        <v>627</v>
      </c>
      <c r="E84" s="39" t="s">
        <v>1590</v>
      </c>
      <c r="F84" s="40" t="s">
        <v>744</v>
      </c>
      <c r="G84" s="41">
        <v>142.5</v>
      </c>
      <c r="H84" s="42">
        <v>0</v>
      </c>
      <c r="I84" s="43">
        <f>ROUND(G84*H84,P4)</f>
        <v>0</v>
      </c>
      <c r="J84" s="37"/>
      <c r="O84" s="44">
        <f>I84*0.21</f>
        <v>0</v>
      </c>
      <c r="P84">
        <v>3</v>
      </c>
    </row>
    <row r="85">
      <c r="A85" s="37" t="s">
        <v>630</v>
      </c>
      <c r="B85" s="45"/>
      <c r="C85" s="46"/>
      <c r="D85" s="46"/>
      <c r="E85" s="47" t="s">
        <v>627</v>
      </c>
      <c r="F85" s="46"/>
      <c r="G85" s="46"/>
      <c r="H85" s="46"/>
      <c r="I85" s="46"/>
      <c r="J85" s="48"/>
    </row>
    <row r="86">
      <c r="A86" s="37" t="s">
        <v>631</v>
      </c>
      <c r="B86" s="45"/>
      <c r="C86" s="46"/>
      <c r="D86" s="46"/>
      <c r="E86" s="49" t="s">
        <v>10344</v>
      </c>
      <c r="F86" s="46"/>
      <c r="G86" s="46"/>
      <c r="H86" s="46"/>
      <c r="I86" s="46"/>
      <c r="J86" s="48"/>
    </row>
    <row r="87" ht="165">
      <c r="A87" s="37" t="s">
        <v>633</v>
      </c>
      <c r="B87" s="45"/>
      <c r="C87" s="46"/>
      <c r="D87" s="46"/>
      <c r="E87" s="39" t="s">
        <v>1244</v>
      </c>
      <c r="F87" s="46"/>
      <c r="G87" s="46"/>
      <c r="H87" s="46"/>
      <c r="I87" s="46"/>
      <c r="J87" s="48"/>
    </row>
    <row r="88">
      <c r="A88" s="31" t="s">
        <v>622</v>
      </c>
      <c r="B88" s="32"/>
      <c r="C88" s="33" t="s">
        <v>676</v>
      </c>
      <c r="D88" s="34"/>
      <c r="E88" s="31" t="s">
        <v>677</v>
      </c>
      <c r="F88" s="34"/>
      <c r="G88" s="34"/>
      <c r="H88" s="34"/>
      <c r="I88" s="35">
        <f>SUMIFS(I89:I100,A89:A100,"P")</f>
        <v>0</v>
      </c>
      <c r="J88" s="36"/>
    </row>
    <row r="89" ht="45">
      <c r="A89" s="37" t="s">
        <v>625</v>
      </c>
      <c r="B89" s="37">
        <v>20</v>
      </c>
      <c r="C89" s="38" t="s">
        <v>678</v>
      </c>
      <c r="D89" s="37" t="s">
        <v>679</v>
      </c>
      <c r="E89" s="39" t="s">
        <v>680</v>
      </c>
      <c r="F89" s="40" t="s">
        <v>673</v>
      </c>
      <c r="G89" s="41">
        <v>4940.6000000000004</v>
      </c>
      <c r="H89" s="42">
        <v>0</v>
      </c>
      <c r="I89" s="43">
        <f>ROUND(G89*H89,P4)</f>
        <v>0</v>
      </c>
      <c r="J89" s="37"/>
      <c r="O89" s="44">
        <f>I89*0.21</f>
        <v>0</v>
      </c>
      <c r="P89">
        <v>3</v>
      </c>
    </row>
    <row r="90">
      <c r="A90" s="37" t="s">
        <v>630</v>
      </c>
      <c r="B90" s="45"/>
      <c r="C90" s="46"/>
      <c r="D90" s="46"/>
      <c r="E90" s="39" t="s">
        <v>681</v>
      </c>
      <c r="F90" s="46"/>
      <c r="G90" s="46"/>
      <c r="H90" s="46"/>
      <c r="I90" s="46"/>
      <c r="J90" s="48"/>
    </row>
    <row r="91" ht="30">
      <c r="A91" s="37" t="s">
        <v>631</v>
      </c>
      <c r="B91" s="45"/>
      <c r="C91" s="46"/>
      <c r="D91" s="46"/>
      <c r="E91" s="49" t="s">
        <v>10345</v>
      </c>
      <c r="F91" s="46"/>
      <c r="G91" s="46"/>
      <c r="H91" s="46"/>
      <c r="I91" s="46"/>
      <c r="J91" s="48"/>
    </row>
    <row r="92" ht="120">
      <c r="A92" s="37" t="s">
        <v>633</v>
      </c>
      <c r="B92" s="45"/>
      <c r="C92" s="46"/>
      <c r="D92" s="46"/>
      <c r="E92" s="39" t="s">
        <v>713</v>
      </c>
      <c r="F92" s="46"/>
      <c r="G92" s="46"/>
      <c r="H92" s="46"/>
      <c r="I92" s="46"/>
      <c r="J92" s="48"/>
    </row>
    <row r="93" ht="45">
      <c r="A93" s="37" t="s">
        <v>625</v>
      </c>
      <c r="B93" s="37">
        <v>21</v>
      </c>
      <c r="C93" s="38" t="s">
        <v>991</v>
      </c>
      <c r="D93" s="37" t="s">
        <v>992</v>
      </c>
      <c r="E93" s="39" t="s">
        <v>993</v>
      </c>
      <c r="F93" s="40" t="s">
        <v>673</v>
      </c>
      <c r="G93" s="41">
        <v>31.199999999999999</v>
      </c>
      <c r="H93" s="42">
        <v>0</v>
      </c>
      <c r="I93" s="43">
        <f>ROUND(G93*H93,P4)</f>
        <v>0</v>
      </c>
      <c r="J93" s="37"/>
      <c r="O93" s="44">
        <f>I93*0.21</f>
        <v>0</v>
      </c>
      <c r="P93">
        <v>3</v>
      </c>
    </row>
    <row r="94">
      <c r="A94" s="37" t="s">
        <v>630</v>
      </c>
      <c r="B94" s="45"/>
      <c r="C94" s="46"/>
      <c r="D94" s="46"/>
      <c r="E94" s="39" t="s">
        <v>681</v>
      </c>
      <c r="F94" s="46"/>
      <c r="G94" s="46"/>
      <c r="H94" s="46"/>
      <c r="I94" s="46"/>
      <c r="J94" s="48"/>
    </row>
    <row r="95">
      <c r="A95" s="37" t="s">
        <v>631</v>
      </c>
      <c r="B95" s="45"/>
      <c r="C95" s="46"/>
      <c r="D95" s="46"/>
      <c r="E95" s="49" t="s">
        <v>10346</v>
      </c>
      <c r="F95" s="46"/>
      <c r="G95" s="46"/>
      <c r="H95" s="46"/>
      <c r="I95" s="46"/>
      <c r="J95" s="48"/>
    </row>
    <row r="96" ht="120">
      <c r="A96" s="37" t="s">
        <v>633</v>
      </c>
      <c r="B96" s="45"/>
      <c r="C96" s="46"/>
      <c r="D96" s="46"/>
      <c r="E96" s="39" t="s">
        <v>713</v>
      </c>
      <c r="F96" s="46"/>
      <c r="G96" s="46"/>
      <c r="H96" s="46"/>
      <c r="I96" s="46"/>
      <c r="J96" s="48"/>
    </row>
    <row r="97" ht="45">
      <c r="A97" s="37" t="s">
        <v>625</v>
      </c>
      <c r="B97" s="37">
        <v>22</v>
      </c>
      <c r="C97" s="38" t="s">
        <v>1454</v>
      </c>
      <c r="D97" s="37" t="s">
        <v>1455</v>
      </c>
      <c r="E97" s="39" t="s">
        <v>1456</v>
      </c>
      <c r="F97" s="40" t="s">
        <v>673</v>
      </c>
      <c r="G97" s="41">
        <v>44.649999999999999</v>
      </c>
      <c r="H97" s="42">
        <v>0</v>
      </c>
      <c r="I97" s="43">
        <f>ROUND(G97*H97,P4)</f>
        <v>0</v>
      </c>
      <c r="J97" s="37"/>
      <c r="O97" s="44">
        <f>I97*0.21</f>
        <v>0</v>
      </c>
      <c r="P97">
        <v>3</v>
      </c>
    </row>
    <row r="98">
      <c r="A98" s="37" t="s">
        <v>630</v>
      </c>
      <c r="B98" s="45"/>
      <c r="C98" s="46"/>
      <c r="D98" s="46"/>
      <c r="E98" s="39" t="s">
        <v>681</v>
      </c>
      <c r="F98" s="46"/>
      <c r="G98" s="46"/>
      <c r="H98" s="46"/>
      <c r="I98" s="46"/>
      <c r="J98" s="48"/>
    </row>
    <row r="99">
      <c r="A99" s="37" t="s">
        <v>631</v>
      </c>
      <c r="B99" s="45"/>
      <c r="C99" s="46"/>
      <c r="D99" s="46"/>
      <c r="E99" s="49" t="s">
        <v>10347</v>
      </c>
      <c r="F99" s="46"/>
      <c r="G99" s="46"/>
      <c r="H99" s="46"/>
      <c r="I99" s="46"/>
      <c r="J99" s="48"/>
    </row>
    <row r="100" ht="120">
      <c r="A100" s="37" t="s">
        <v>633</v>
      </c>
      <c r="B100" s="50"/>
      <c r="C100" s="51"/>
      <c r="D100" s="51"/>
      <c r="E100" s="39" t="s">
        <v>713</v>
      </c>
      <c r="F100" s="51"/>
      <c r="G100" s="51"/>
      <c r="H100" s="51"/>
      <c r="I100" s="51"/>
      <c r="J100" s="52"/>
    </row>
  </sheetData>
  <sheetProtection sheet="1" objects="1" scenarios="1" spinCount="100000" saltValue="ROdIyzOl1N8mdafAX79dPghDJxU5tt5sSmFj0tfk5mpWdXx8VoMEsbccGLYVE3boDnCHTfryaxgQiju+U+h8Sw==" hashValue="hJIzJefQaFqQT9c7Dg4KOhSQPEV+UqUveL6cXGPyj0Jg2IJScnBA0S6FKowoD8Nq2P/JwxvGhzyBhGTDnl/SY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0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10348</v>
      </c>
      <c r="I3" s="25">
        <f>SUMIFS(I9:I191,A9:A191,"SD")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10348</v>
      </c>
      <c r="D5" s="22"/>
      <c r="E5" s="23" t="s">
        <v>450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SUMIFS(I10:I69,A10:A69,"P")</f>
        <v>0</v>
      </c>
      <c r="J9" s="36"/>
    </row>
    <row r="10" ht="30">
      <c r="A10" s="37" t="s">
        <v>625</v>
      </c>
      <c r="B10" s="37">
        <v>1</v>
      </c>
      <c r="C10" s="38" t="s">
        <v>7297</v>
      </c>
      <c r="D10" s="37" t="s">
        <v>627</v>
      </c>
      <c r="E10" s="39" t="s">
        <v>7298</v>
      </c>
      <c r="F10" s="40" t="s">
        <v>629</v>
      </c>
      <c r="G10" s="41">
        <v>2.0699999999999998</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10349</v>
      </c>
      <c r="F12" s="46"/>
      <c r="G12" s="46"/>
      <c r="H12" s="46"/>
      <c r="I12" s="46"/>
      <c r="J12" s="48"/>
    </row>
    <row r="13" ht="135">
      <c r="A13" s="37" t="s">
        <v>633</v>
      </c>
      <c r="B13" s="45"/>
      <c r="C13" s="46"/>
      <c r="D13" s="46"/>
      <c r="E13" s="39" t="s">
        <v>7207</v>
      </c>
      <c r="F13" s="46"/>
      <c r="G13" s="46"/>
      <c r="H13" s="46"/>
      <c r="I13" s="46"/>
      <c r="J13" s="48"/>
    </row>
    <row r="14">
      <c r="A14" s="37" t="s">
        <v>625</v>
      </c>
      <c r="B14" s="37">
        <v>2</v>
      </c>
      <c r="C14" s="38" t="s">
        <v>10350</v>
      </c>
      <c r="D14" s="37" t="s">
        <v>627</v>
      </c>
      <c r="E14" s="39" t="s">
        <v>10351</v>
      </c>
      <c r="F14" s="40" t="s">
        <v>629</v>
      </c>
      <c r="G14" s="41">
        <v>8.1199999999999992</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10352</v>
      </c>
      <c r="F16" s="46"/>
      <c r="G16" s="46"/>
      <c r="H16" s="46"/>
      <c r="I16" s="46"/>
      <c r="J16" s="48"/>
    </row>
    <row r="17" ht="135">
      <c r="A17" s="37" t="s">
        <v>633</v>
      </c>
      <c r="B17" s="45"/>
      <c r="C17" s="46"/>
      <c r="D17" s="46"/>
      <c r="E17" s="39" t="s">
        <v>7207</v>
      </c>
      <c r="F17" s="46"/>
      <c r="G17" s="46"/>
      <c r="H17" s="46"/>
      <c r="I17" s="46"/>
      <c r="J17" s="48"/>
    </row>
    <row r="18">
      <c r="A18" s="37" t="s">
        <v>625</v>
      </c>
      <c r="B18" s="37">
        <v>3</v>
      </c>
      <c r="C18" s="38" t="s">
        <v>10353</v>
      </c>
      <c r="D18" s="37" t="s">
        <v>627</v>
      </c>
      <c r="E18" s="39" t="s">
        <v>10354</v>
      </c>
      <c r="F18" s="40" t="s">
        <v>629</v>
      </c>
      <c r="G18" s="41">
        <v>8.5399999999999991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10355</v>
      </c>
      <c r="F20" s="46"/>
      <c r="G20" s="46"/>
      <c r="H20" s="46"/>
      <c r="I20" s="46"/>
      <c r="J20" s="48"/>
    </row>
    <row r="21" ht="135">
      <c r="A21" s="37" t="s">
        <v>633</v>
      </c>
      <c r="B21" s="45"/>
      <c r="C21" s="46"/>
      <c r="D21" s="46"/>
      <c r="E21" s="39" t="s">
        <v>7207</v>
      </c>
      <c r="F21" s="46"/>
      <c r="G21" s="46"/>
      <c r="H21" s="46"/>
      <c r="I21" s="46"/>
      <c r="J21" s="48"/>
    </row>
    <row r="22" ht="30">
      <c r="A22" s="37" t="s">
        <v>625</v>
      </c>
      <c r="B22" s="37">
        <v>4</v>
      </c>
      <c r="C22" s="38" t="s">
        <v>7204</v>
      </c>
      <c r="D22" s="37" t="s">
        <v>627</v>
      </c>
      <c r="E22" s="39" t="s">
        <v>7205</v>
      </c>
      <c r="F22" s="40" t="s">
        <v>629</v>
      </c>
      <c r="G22" s="41">
        <v>61.810000000000002</v>
      </c>
      <c r="H22" s="42">
        <v>0</v>
      </c>
      <c r="I22" s="43">
        <f>ROUND(G22*H22,P4)</f>
        <v>0</v>
      </c>
      <c r="J22" s="37"/>
      <c r="O22" s="44">
        <f>I22*0.21</f>
        <v>0</v>
      </c>
      <c r="P22">
        <v>3</v>
      </c>
    </row>
    <row r="23">
      <c r="A23" s="37" t="s">
        <v>630</v>
      </c>
      <c r="B23" s="45"/>
      <c r="C23" s="46"/>
      <c r="D23" s="46"/>
      <c r="E23" s="47" t="s">
        <v>627</v>
      </c>
      <c r="F23" s="46"/>
      <c r="G23" s="46"/>
      <c r="H23" s="46"/>
      <c r="I23" s="46"/>
      <c r="J23" s="48"/>
    </row>
    <row r="24" ht="60">
      <c r="A24" s="37" t="s">
        <v>631</v>
      </c>
      <c r="B24" s="45"/>
      <c r="C24" s="46"/>
      <c r="D24" s="46"/>
      <c r="E24" s="49" t="s">
        <v>10356</v>
      </c>
      <c r="F24" s="46"/>
      <c r="G24" s="46"/>
      <c r="H24" s="46"/>
      <c r="I24" s="46"/>
      <c r="J24" s="48"/>
    </row>
    <row r="25" ht="135">
      <c r="A25" s="37" t="s">
        <v>633</v>
      </c>
      <c r="B25" s="45"/>
      <c r="C25" s="46"/>
      <c r="D25" s="46"/>
      <c r="E25" s="39" t="s">
        <v>7207</v>
      </c>
      <c r="F25" s="46"/>
      <c r="G25" s="46"/>
      <c r="H25" s="46"/>
      <c r="I25" s="46"/>
      <c r="J25" s="48"/>
    </row>
    <row r="26">
      <c r="A26" s="37" t="s">
        <v>625</v>
      </c>
      <c r="B26" s="37">
        <v>5</v>
      </c>
      <c r="C26" s="38" t="s">
        <v>10357</v>
      </c>
      <c r="D26" s="37" t="s">
        <v>627</v>
      </c>
      <c r="E26" s="39" t="s">
        <v>10358</v>
      </c>
      <c r="F26" s="40" t="s">
        <v>744</v>
      </c>
      <c r="G26" s="41">
        <v>8.1999999999999993</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10359</v>
      </c>
      <c r="F28" s="46"/>
      <c r="G28" s="46"/>
      <c r="H28" s="46"/>
      <c r="I28" s="46"/>
      <c r="J28" s="48"/>
    </row>
    <row r="29" ht="135">
      <c r="A29" s="37" t="s">
        <v>633</v>
      </c>
      <c r="B29" s="45"/>
      <c r="C29" s="46"/>
      <c r="D29" s="46"/>
      <c r="E29" s="39" t="s">
        <v>7207</v>
      </c>
      <c r="F29" s="46"/>
      <c r="G29" s="46"/>
      <c r="H29" s="46"/>
      <c r="I29" s="46"/>
      <c r="J29" s="48"/>
    </row>
    <row r="30" ht="30">
      <c r="A30" s="37" t="s">
        <v>625</v>
      </c>
      <c r="B30" s="37">
        <v>6</v>
      </c>
      <c r="C30" s="38" t="s">
        <v>10360</v>
      </c>
      <c r="D30" s="37" t="s">
        <v>627</v>
      </c>
      <c r="E30" s="39" t="s">
        <v>10361</v>
      </c>
      <c r="F30" s="40" t="s">
        <v>744</v>
      </c>
      <c r="G30" s="41">
        <v>25.300000000000001</v>
      </c>
      <c r="H30" s="42">
        <v>0</v>
      </c>
      <c r="I30" s="43">
        <f>ROUND(G30*H30,P4)</f>
        <v>0</v>
      </c>
      <c r="J30" s="37"/>
      <c r="O30" s="44">
        <f>I30*0.21</f>
        <v>0</v>
      </c>
      <c r="P30">
        <v>3</v>
      </c>
    </row>
    <row r="31">
      <c r="A31" s="37" t="s">
        <v>630</v>
      </c>
      <c r="B31" s="45"/>
      <c r="C31" s="46"/>
      <c r="D31" s="46"/>
      <c r="E31" s="47" t="s">
        <v>627</v>
      </c>
      <c r="F31" s="46"/>
      <c r="G31" s="46"/>
      <c r="H31" s="46"/>
      <c r="I31" s="46"/>
      <c r="J31" s="48"/>
    </row>
    <row r="32">
      <c r="A32" s="37" t="s">
        <v>631</v>
      </c>
      <c r="B32" s="45"/>
      <c r="C32" s="46"/>
      <c r="D32" s="46"/>
      <c r="E32" s="49" t="s">
        <v>10362</v>
      </c>
      <c r="F32" s="46"/>
      <c r="G32" s="46"/>
      <c r="H32" s="46"/>
      <c r="I32" s="46"/>
      <c r="J32" s="48"/>
    </row>
    <row r="33" ht="135">
      <c r="A33" s="37" t="s">
        <v>633</v>
      </c>
      <c r="B33" s="45"/>
      <c r="C33" s="46"/>
      <c r="D33" s="46"/>
      <c r="E33" s="39" t="s">
        <v>7207</v>
      </c>
      <c r="F33" s="46"/>
      <c r="G33" s="46"/>
      <c r="H33" s="46"/>
      <c r="I33" s="46"/>
      <c r="J33" s="48"/>
    </row>
    <row r="34">
      <c r="A34" s="37" t="s">
        <v>625</v>
      </c>
      <c r="B34" s="37">
        <v>7</v>
      </c>
      <c r="C34" s="38" t="s">
        <v>10224</v>
      </c>
      <c r="D34" s="37" t="s">
        <v>627</v>
      </c>
      <c r="E34" s="39" t="s">
        <v>10225</v>
      </c>
      <c r="F34" s="40" t="s">
        <v>629</v>
      </c>
      <c r="G34" s="41">
        <v>172.03999999999999</v>
      </c>
      <c r="H34" s="42">
        <v>0</v>
      </c>
      <c r="I34" s="43">
        <f>ROUND(G34*H34,P4)</f>
        <v>0</v>
      </c>
      <c r="J34" s="37"/>
      <c r="O34" s="44">
        <f>I34*0.21</f>
        <v>0</v>
      </c>
      <c r="P34">
        <v>3</v>
      </c>
    </row>
    <row r="35">
      <c r="A35" s="37" t="s">
        <v>630</v>
      </c>
      <c r="B35" s="45"/>
      <c r="C35" s="46"/>
      <c r="D35" s="46"/>
      <c r="E35" s="47" t="s">
        <v>627</v>
      </c>
      <c r="F35" s="46"/>
      <c r="G35" s="46"/>
      <c r="H35" s="46"/>
      <c r="I35" s="46"/>
      <c r="J35" s="48"/>
    </row>
    <row r="36" ht="60">
      <c r="A36" s="37" t="s">
        <v>631</v>
      </c>
      <c r="B36" s="45"/>
      <c r="C36" s="46"/>
      <c r="D36" s="46"/>
      <c r="E36" s="49" t="s">
        <v>10363</v>
      </c>
      <c r="F36" s="46"/>
      <c r="G36" s="46"/>
      <c r="H36" s="46"/>
      <c r="I36" s="46"/>
      <c r="J36" s="48"/>
    </row>
    <row r="37" ht="409.5">
      <c r="A37" s="37" t="s">
        <v>633</v>
      </c>
      <c r="B37" s="45"/>
      <c r="C37" s="46"/>
      <c r="D37" s="46"/>
      <c r="E37" s="39" t="s">
        <v>6483</v>
      </c>
      <c r="F37" s="46"/>
      <c r="G37" s="46"/>
      <c r="H37" s="46"/>
      <c r="I37" s="46"/>
      <c r="J37" s="48"/>
    </row>
    <row r="38">
      <c r="A38" s="37" t="s">
        <v>625</v>
      </c>
      <c r="B38" s="37">
        <v>8</v>
      </c>
      <c r="C38" s="38" t="s">
        <v>1269</v>
      </c>
      <c r="D38" s="37" t="s">
        <v>627</v>
      </c>
      <c r="E38" s="39" t="s">
        <v>1270</v>
      </c>
      <c r="F38" s="40" t="s">
        <v>629</v>
      </c>
      <c r="G38" s="41">
        <v>24.899999999999999</v>
      </c>
      <c r="H38" s="42">
        <v>0</v>
      </c>
      <c r="I38" s="43">
        <f>ROUND(G38*H38,P4)</f>
        <v>0</v>
      </c>
      <c r="J38" s="37"/>
      <c r="O38" s="44">
        <f>I38*0.21</f>
        <v>0</v>
      </c>
      <c r="P38">
        <v>3</v>
      </c>
    </row>
    <row r="39">
      <c r="A39" s="37" t="s">
        <v>630</v>
      </c>
      <c r="B39" s="45"/>
      <c r="C39" s="46"/>
      <c r="D39" s="46"/>
      <c r="E39" s="47" t="s">
        <v>627</v>
      </c>
      <c r="F39" s="46"/>
      <c r="G39" s="46"/>
      <c r="H39" s="46"/>
      <c r="I39" s="46"/>
      <c r="J39" s="48"/>
    </row>
    <row r="40" ht="30">
      <c r="A40" s="37" t="s">
        <v>631</v>
      </c>
      <c r="B40" s="45"/>
      <c r="C40" s="46"/>
      <c r="D40" s="46"/>
      <c r="E40" s="49" t="s">
        <v>10364</v>
      </c>
      <c r="F40" s="46"/>
      <c r="G40" s="46"/>
      <c r="H40" s="46"/>
      <c r="I40" s="46"/>
      <c r="J40" s="48"/>
    </row>
    <row r="41" ht="405">
      <c r="A41" s="37" t="s">
        <v>633</v>
      </c>
      <c r="B41" s="45"/>
      <c r="C41" s="46"/>
      <c r="D41" s="46"/>
      <c r="E41" s="39" t="s">
        <v>1272</v>
      </c>
      <c r="F41" s="46"/>
      <c r="G41" s="46"/>
      <c r="H41" s="46"/>
      <c r="I41" s="46"/>
      <c r="J41" s="48"/>
    </row>
    <row r="42">
      <c r="A42" s="37" t="s">
        <v>625</v>
      </c>
      <c r="B42" s="37">
        <v>9</v>
      </c>
      <c r="C42" s="38" t="s">
        <v>2017</v>
      </c>
      <c r="D42" s="37" t="s">
        <v>627</v>
      </c>
      <c r="E42" s="39" t="s">
        <v>2018</v>
      </c>
      <c r="F42" s="40" t="s">
        <v>629</v>
      </c>
      <c r="G42" s="41">
        <v>7.5999999999999996</v>
      </c>
      <c r="H42" s="42">
        <v>0</v>
      </c>
      <c r="I42" s="43">
        <f>ROUND(G42*H42,P4)</f>
        <v>0</v>
      </c>
      <c r="J42" s="37"/>
      <c r="O42" s="44">
        <f>I42*0.21</f>
        <v>0</v>
      </c>
      <c r="P42">
        <v>3</v>
      </c>
    </row>
    <row r="43">
      <c r="A43" s="37" t="s">
        <v>630</v>
      </c>
      <c r="B43" s="45"/>
      <c r="C43" s="46"/>
      <c r="D43" s="46"/>
      <c r="E43" s="47" t="s">
        <v>627</v>
      </c>
      <c r="F43" s="46"/>
      <c r="G43" s="46"/>
      <c r="H43" s="46"/>
      <c r="I43" s="46"/>
      <c r="J43" s="48"/>
    </row>
    <row r="44">
      <c r="A44" s="37" t="s">
        <v>631</v>
      </c>
      <c r="B44" s="45"/>
      <c r="C44" s="46"/>
      <c r="D44" s="46"/>
      <c r="E44" s="49" t="s">
        <v>10365</v>
      </c>
      <c r="F44" s="46"/>
      <c r="G44" s="46"/>
      <c r="H44" s="46"/>
      <c r="I44" s="46"/>
      <c r="J44" s="48"/>
    </row>
    <row r="45" ht="409.5">
      <c r="A45" s="37" t="s">
        <v>633</v>
      </c>
      <c r="B45" s="45"/>
      <c r="C45" s="46"/>
      <c r="D45" s="46"/>
      <c r="E45" s="39" t="s">
        <v>2020</v>
      </c>
      <c r="F45" s="46"/>
      <c r="G45" s="46"/>
      <c r="H45" s="46"/>
      <c r="I45" s="46"/>
      <c r="J45" s="48"/>
    </row>
    <row r="46">
      <c r="A46" s="37" t="s">
        <v>625</v>
      </c>
      <c r="B46" s="37">
        <v>10</v>
      </c>
      <c r="C46" s="38" t="s">
        <v>10235</v>
      </c>
      <c r="D46" s="37" t="s">
        <v>627</v>
      </c>
      <c r="E46" s="39" t="s">
        <v>10236</v>
      </c>
      <c r="F46" s="40" t="s">
        <v>629</v>
      </c>
      <c r="G46" s="41">
        <v>6.1500000000000004</v>
      </c>
      <c r="H46" s="42">
        <v>0</v>
      </c>
      <c r="I46" s="43">
        <f>ROUND(G46*H46,P4)</f>
        <v>0</v>
      </c>
      <c r="J46" s="37"/>
      <c r="O46" s="44">
        <f>I46*0.21</f>
        <v>0</v>
      </c>
      <c r="P46">
        <v>3</v>
      </c>
    </row>
    <row r="47">
      <c r="A47" s="37" t="s">
        <v>630</v>
      </c>
      <c r="B47" s="45"/>
      <c r="C47" s="46"/>
      <c r="D47" s="46"/>
      <c r="E47" s="47" t="s">
        <v>627</v>
      </c>
      <c r="F47" s="46"/>
      <c r="G47" s="46"/>
      <c r="H47" s="46"/>
      <c r="I47" s="46"/>
      <c r="J47" s="48"/>
    </row>
    <row r="48">
      <c r="A48" s="37" t="s">
        <v>631</v>
      </c>
      <c r="B48" s="45"/>
      <c r="C48" s="46"/>
      <c r="D48" s="46"/>
      <c r="E48" s="49" t="s">
        <v>10366</v>
      </c>
      <c r="F48" s="46"/>
      <c r="G48" s="46"/>
      <c r="H48" s="46"/>
      <c r="I48" s="46"/>
      <c r="J48" s="48"/>
    </row>
    <row r="49" ht="405">
      <c r="A49" s="37" t="s">
        <v>633</v>
      </c>
      <c r="B49" s="45"/>
      <c r="C49" s="46"/>
      <c r="D49" s="46"/>
      <c r="E49" s="39" t="s">
        <v>9016</v>
      </c>
      <c r="F49" s="46"/>
      <c r="G49" s="46"/>
      <c r="H49" s="46"/>
      <c r="I49" s="46"/>
      <c r="J49" s="48"/>
    </row>
    <row r="50">
      <c r="A50" s="37" t="s">
        <v>625</v>
      </c>
      <c r="B50" s="37">
        <v>11</v>
      </c>
      <c r="C50" s="38" t="s">
        <v>1304</v>
      </c>
      <c r="D50" s="37" t="s">
        <v>627</v>
      </c>
      <c r="E50" s="39" t="s">
        <v>1305</v>
      </c>
      <c r="F50" s="40" t="s">
        <v>629</v>
      </c>
      <c r="G50" s="41">
        <v>5.2599999999999998</v>
      </c>
      <c r="H50" s="42">
        <v>0</v>
      </c>
      <c r="I50" s="43">
        <f>ROUND(G50*H50,P4)</f>
        <v>0</v>
      </c>
      <c r="J50" s="37"/>
      <c r="O50" s="44">
        <f>I50*0.21</f>
        <v>0</v>
      </c>
      <c r="P50">
        <v>3</v>
      </c>
    </row>
    <row r="51">
      <c r="A51" s="37" t="s">
        <v>630</v>
      </c>
      <c r="B51" s="45"/>
      <c r="C51" s="46"/>
      <c r="D51" s="46"/>
      <c r="E51" s="47" t="s">
        <v>627</v>
      </c>
      <c r="F51" s="46"/>
      <c r="G51" s="46"/>
      <c r="H51" s="46"/>
      <c r="I51" s="46"/>
      <c r="J51" s="48"/>
    </row>
    <row r="52">
      <c r="A52" s="37" t="s">
        <v>631</v>
      </c>
      <c r="B52" s="45"/>
      <c r="C52" s="46"/>
      <c r="D52" s="46"/>
      <c r="E52" s="49" t="s">
        <v>10367</v>
      </c>
      <c r="F52" s="46"/>
      <c r="G52" s="46"/>
      <c r="H52" s="46"/>
      <c r="I52" s="46"/>
      <c r="J52" s="48"/>
    </row>
    <row r="53" ht="409.5">
      <c r="A53" s="37" t="s">
        <v>633</v>
      </c>
      <c r="B53" s="45"/>
      <c r="C53" s="46"/>
      <c r="D53" s="46"/>
      <c r="E53" s="39" t="s">
        <v>1307</v>
      </c>
      <c r="F53" s="46"/>
      <c r="G53" s="46"/>
      <c r="H53" s="46"/>
      <c r="I53" s="46"/>
      <c r="J53" s="48"/>
    </row>
    <row r="54">
      <c r="A54" s="37" t="s">
        <v>625</v>
      </c>
      <c r="B54" s="37">
        <v>12</v>
      </c>
      <c r="C54" s="38" t="s">
        <v>1493</v>
      </c>
      <c r="D54" s="37" t="s">
        <v>627</v>
      </c>
      <c r="E54" s="39" t="s">
        <v>1494</v>
      </c>
      <c r="F54" s="40" t="s">
        <v>629</v>
      </c>
      <c r="G54" s="41">
        <v>11.699999999999999</v>
      </c>
      <c r="H54" s="42">
        <v>0</v>
      </c>
      <c r="I54" s="43">
        <f>ROUND(G54*H54,P4)</f>
        <v>0</v>
      </c>
      <c r="J54" s="37"/>
      <c r="O54" s="44">
        <f>I54*0.21</f>
        <v>0</v>
      </c>
      <c r="P54">
        <v>3</v>
      </c>
    </row>
    <row r="55">
      <c r="A55" s="37" t="s">
        <v>630</v>
      </c>
      <c r="B55" s="45"/>
      <c r="C55" s="46"/>
      <c r="D55" s="46"/>
      <c r="E55" s="47" t="s">
        <v>627</v>
      </c>
      <c r="F55" s="46"/>
      <c r="G55" s="46"/>
      <c r="H55" s="46"/>
      <c r="I55" s="46"/>
      <c r="J55" s="48"/>
    </row>
    <row r="56">
      <c r="A56" s="37" t="s">
        <v>631</v>
      </c>
      <c r="B56" s="45"/>
      <c r="C56" s="46"/>
      <c r="D56" s="46"/>
      <c r="E56" s="49" t="s">
        <v>10368</v>
      </c>
      <c r="F56" s="46"/>
      <c r="G56" s="46"/>
      <c r="H56" s="46"/>
      <c r="I56" s="46"/>
      <c r="J56" s="48"/>
    </row>
    <row r="57" ht="75">
      <c r="A57" s="37" t="s">
        <v>633</v>
      </c>
      <c r="B57" s="45"/>
      <c r="C57" s="46"/>
      <c r="D57" s="46"/>
      <c r="E57" s="39" t="s">
        <v>1315</v>
      </c>
      <c r="F57" s="46"/>
      <c r="G57" s="46"/>
      <c r="H57" s="46"/>
      <c r="I57" s="46"/>
      <c r="J57" s="48"/>
    </row>
    <row r="58">
      <c r="A58" s="37" t="s">
        <v>625</v>
      </c>
      <c r="B58" s="37">
        <v>13</v>
      </c>
      <c r="C58" s="38" t="s">
        <v>2583</v>
      </c>
      <c r="D58" s="37" t="s">
        <v>627</v>
      </c>
      <c r="E58" s="39" t="s">
        <v>2584</v>
      </c>
      <c r="F58" s="40" t="s">
        <v>629</v>
      </c>
      <c r="G58" s="41">
        <v>13.199999999999999</v>
      </c>
      <c r="H58" s="42">
        <v>0</v>
      </c>
      <c r="I58" s="43">
        <f>ROUND(G58*H58,P4)</f>
        <v>0</v>
      </c>
      <c r="J58" s="37"/>
      <c r="O58" s="44">
        <f>I58*0.21</f>
        <v>0</v>
      </c>
      <c r="P58">
        <v>3</v>
      </c>
    </row>
    <row r="59">
      <c r="A59" s="37" t="s">
        <v>630</v>
      </c>
      <c r="B59" s="45"/>
      <c r="C59" s="46"/>
      <c r="D59" s="46"/>
      <c r="E59" s="47" t="s">
        <v>627</v>
      </c>
      <c r="F59" s="46"/>
      <c r="G59" s="46"/>
      <c r="H59" s="46"/>
      <c r="I59" s="46"/>
      <c r="J59" s="48"/>
    </row>
    <row r="60">
      <c r="A60" s="37" t="s">
        <v>631</v>
      </c>
      <c r="B60" s="45"/>
      <c r="C60" s="46"/>
      <c r="D60" s="46"/>
      <c r="E60" s="49" t="s">
        <v>10369</v>
      </c>
      <c r="F60" s="46"/>
      <c r="G60" s="46"/>
      <c r="H60" s="46"/>
      <c r="I60" s="46"/>
      <c r="J60" s="48"/>
    </row>
    <row r="61" ht="45">
      <c r="A61" s="37" t="s">
        <v>633</v>
      </c>
      <c r="B61" s="45"/>
      <c r="C61" s="46"/>
      <c r="D61" s="46"/>
      <c r="E61" s="39" t="s">
        <v>2585</v>
      </c>
      <c r="F61" s="46"/>
      <c r="G61" s="46"/>
      <c r="H61" s="46"/>
      <c r="I61" s="46"/>
      <c r="J61" s="48"/>
    </row>
    <row r="62">
      <c r="A62" s="37" t="s">
        <v>625</v>
      </c>
      <c r="B62" s="37">
        <v>14</v>
      </c>
      <c r="C62" s="38" t="s">
        <v>2586</v>
      </c>
      <c r="D62" s="37" t="s">
        <v>627</v>
      </c>
      <c r="E62" s="39" t="s">
        <v>2587</v>
      </c>
      <c r="F62" s="40" t="s">
        <v>832</v>
      </c>
      <c r="G62" s="41">
        <v>88</v>
      </c>
      <c r="H62" s="42">
        <v>0</v>
      </c>
      <c r="I62" s="43">
        <f>ROUND(G62*H62,P4)</f>
        <v>0</v>
      </c>
      <c r="J62" s="37"/>
      <c r="O62" s="44">
        <f>I62*0.21</f>
        <v>0</v>
      </c>
      <c r="P62">
        <v>3</v>
      </c>
    </row>
    <row r="63">
      <c r="A63" s="37" t="s">
        <v>630</v>
      </c>
      <c r="B63" s="45"/>
      <c r="C63" s="46"/>
      <c r="D63" s="46"/>
      <c r="E63" s="47" t="s">
        <v>627</v>
      </c>
      <c r="F63" s="46"/>
      <c r="G63" s="46"/>
      <c r="H63" s="46"/>
      <c r="I63" s="46"/>
      <c r="J63" s="48"/>
    </row>
    <row r="64">
      <c r="A64" s="37" t="s">
        <v>631</v>
      </c>
      <c r="B64" s="45"/>
      <c r="C64" s="46"/>
      <c r="D64" s="46"/>
      <c r="E64" s="49" t="s">
        <v>10370</v>
      </c>
      <c r="F64" s="46"/>
      <c r="G64" s="46"/>
      <c r="H64" s="46"/>
      <c r="I64" s="46"/>
      <c r="J64" s="48"/>
    </row>
    <row r="65" ht="75">
      <c r="A65" s="37" t="s">
        <v>633</v>
      </c>
      <c r="B65" s="45"/>
      <c r="C65" s="46"/>
      <c r="D65" s="46"/>
      <c r="E65" s="39" t="s">
        <v>2588</v>
      </c>
      <c r="F65" s="46"/>
      <c r="G65" s="46"/>
      <c r="H65" s="46"/>
      <c r="I65" s="46"/>
      <c r="J65" s="48"/>
    </row>
    <row r="66">
      <c r="A66" s="37" t="s">
        <v>625</v>
      </c>
      <c r="B66" s="37">
        <v>15</v>
      </c>
      <c r="C66" s="38" t="s">
        <v>1320</v>
      </c>
      <c r="D66" s="37" t="s">
        <v>627</v>
      </c>
      <c r="E66" s="39" t="s">
        <v>1321</v>
      </c>
      <c r="F66" s="40" t="s">
        <v>832</v>
      </c>
      <c r="G66" s="41">
        <v>78</v>
      </c>
      <c r="H66" s="42">
        <v>0</v>
      </c>
      <c r="I66" s="43">
        <f>ROUND(G66*H66,P4)</f>
        <v>0</v>
      </c>
      <c r="J66" s="37"/>
      <c r="O66" s="44">
        <f>I66*0.21</f>
        <v>0</v>
      </c>
      <c r="P66">
        <v>3</v>
      </c>
    </row>
    <row r="67">
      <c r="A67" s="37" t="s">
        <v>630</v>
      </c>
      <c r="B67" s="45"/>
      <c r="C67" s="46"/>
      <c r="D67" s="46"/>
      <c r="E67" s="47" t="s">
        <v>627</v>
      </c>
      <c r="F67" s="46"/>
      <c r="G67" s="46"/>
      <c r="H67" s="46"/>
      <c r="I67" s="46"/>
      <c r="J67" s="48"/>
    </row>
    <row r="68">
      <c r="A68" s="37" t="s">
        <v>631</v>
      </c>
      <c r="B68" s="45"/>
      <c r="C68" s="46"/>
      <c r="D68" s="46"/>
      <c r="E68" s="49" t="s">
        <v>10371</v>
      </c>
      <c r="F68" s="46"/>
      <c r="G68" s="46"/>
      <c r="H68" s="46"/>
      <c r="I68" s="46"/>
      <c r="J68" s="48"/>
    </row>
    <row r="69" ht="75">
      <c r="A69" s="37" t="s">
        <v>633</v>
      </c>
      <c r="B69" s="45"/>
      <c r="C69" s="46"/>
      <c r="D69" s="46"/>
      <c r="E69" s="39" t="s">
        <v>1323</v>
      </c>
      <c r="F69" s="46"/>
      <c r="G69" s="46"/>
      <c r="H69" s="46"/>
      <c r="I69" s="46"/>
      <c r="J69" s="48"/>
    </row>
    <row r="70">
      <c r="A70" s="31" t="s">
        <v>622</v>
      </c>
      <c r="B70" s="32"/>
      <c r="C70" s="33" t="s">
        <v>1162</v>
      </c>
      <c r="D70" s="34"/>
      <c r="E70" s="31" t="s">
        <v>1496</v>
      </c>
      <c r="F70" s="34"/>
      <c r="G70" s="34"/>
      <c r="H70" s="34"/>
      <c r="I70" s="35">
        <f>SUMIFS(I71:I78,A71:A78,"P")</f>
        <v>0</v>
      </c>
      <c r="J70" s="36"/>
    </row>
    <row r="71">
      <c r="A71" s="37" t="s">
        <v>625</v>
      </c>
      <c r="B71" s="37">
        <v>16</v>
      </c>
      <c r="C71" s="38" t="s">
        <v>1164</v>
      </c>
      <c r="D71" s="37" t="s">
        <v>627</v>
      </c>
      <c r="E71" s="39" t="s">
        <v>1165</v>
      </c>
      <c r="F71" s="40" t="s">
        <v>832</v>
      </c>
      <c r="G71" s="41">
        <v>85</v>
      </c>
      <c r="H71" s="42">
        <v>0</v>
      </c>
      <c r="I71" s="43">
        <f>ROUND(G71*H71,P4)</f>
        <v>0</v>
      </c>
      <c r="J71" s="37"/>
      <c r="O71" s="44">
        <f>I71*0.21</f>
        <v>0</v>
      </c>
      <c r="P71">
        <v>3</v>
      </c>
    </row>
    <row r="72">
      <c r="A72" s="37" t="s">
        <v>630</v>
      </c>
      <c r="B72" s="45"/>
      <c r="C72" s="46"/>
      <c r="D72" s="46"/>
      <c r="E72" s="47" t="s">
        <v>627</v>
      </c>
      <c r="F72" s="46"/>
      <c r="G72" s="46"/>
      <c r="H72" s="46"/>
      <c r="I72" s="46"/>
      <c r="J72" s="48"/>
    </row>
    <row r="73">
      <c r="A73" s="37" t="s">
        <v>631</v>
      </c>
      <c r="B73" s="45"/>
      <c r="C73" s="46"/>
      <c r="D73" s="46"/>
      <c r="E73" s="49" t="s">
        <v>10372</v>
      </c>
      <c r="F73" s="46"/>
      <c r="G73" s="46"/>
      <c r="H73" s="46"/>
      <c r="I73" s="46"/>
      <c r="J73" s="48"/>
    </row>
    <row r="74" ht="105">
      <c r="A74" s="37" t="s">
        <v>633</v>
      </c>
      <c r="B74" s="45"/>
      <c r="C74" s="46"/>
      <c r="D74" s="46"/>
      <c r="E74" s="39" t="s">
        <v>1168</v>
      </c>
      <c r="F74" s="46"/>
      <c r="G74" s="46"/>
      <c r="H74" s="46"/>
      <c r="I74" s="46"/>
      <c r="J74" s="48"/>
    </row>
    <row r="75">
      <c r="A75" s="37" t="s">
        <v>625</v>
      </c>
      <c r="B75" s="37">
        <v>17</v>
      </c>
      <c r="C75" s="38" t="s">
        <v>10373</v>
      </c>
      <c r="D75" s="37" t="s">
        <v>627</v>
      </c>
      <c r="E75" s="39" t="s">
        <v>10374</v>
      </c>
      <c r="F75" s="40" t="s">
        <v>744</v>
      </c>
      <c r="G75" s="41">
        <v>42.5</v>
      </c>
      <c r="H75" s="42">
        <v>0</v>
      </c>
      <c r="I75" s="43">
        <f>ROUND(G75*H75,P4)</f>
        <v>0</v>
      </c>
      <c r="J75" s="37"/>
      <c r="O75" s="44">
        <f>I75*0.21</f>
        <v>0</v>
      </c>
      <c r="P75">
        <v>3</v>
      </c>
    </row>
    <row r="76">
      <c r="A76" s="37" t="s">
        <v>630</v>
      </c>
      <c r="B76" s="45"/>
      <c r="C76" s="46"/>
      <c r="D76" s="46"/>
      <c r="E76" s="47" t="s">
        <v>627</v>
      </c>
      <c r="F76" s="46"/>
      <c r="G76" s="46"/>
      <c r="H76" s="46"/>
      <c r="I76" s="46"/>
      <c r="J76" s="48"/>
    </row>
    <row r="77">
      <c r="A77" s="37" t="s">
        <v>631</v>
      </c>
      <c r="B77" s="45"/>
      <c r="C77" s="46"/>
      <c r="D77" s="46"/>
      <c r="E77" s="49" t="s">
        <v>10375</v>
      </c>
      <c r="F77" s="46"/>
      <c r="G77" s="46"/>
      <c r="H77" s="46"/>
      <c r="I77" s="46"/>
      <c r="J77" s="48"/>
    </row>
    <row r="78" ht="225">
      <c r="A78" s="37" t="s">
        <v>633</v>
      </c>
      <c r="B78" s="45"/>
      <c r="C78" s="46"/>
      <c r="D78" s="46"/>
      <c r="E78" s="39" t="s">
        <v>1173</v>
      </c>
      <c r="F78" s="46"/>
      <c r="G78" s="46"/>
      <c r="H78" s="46"/>
      <c r="I78" s="46"/>
      <c r="J78" s="48"/>
    </row>
    <row r="79">
      <c r="A79" s="31" t="s">
        <v>622</v>
      </c>
      <c r="B79" s="32"/>
      <c r="C79" s="33" t="s">
        <v>835</v>
      </c>
      <c r="D79" s="34"/>
      <c r="E79" s="31" t="s">
        <v>836</v>
      </c>
      <c r="F79" s="34"/>
      <c r="G79" s="34"/>
      <c r="H79" s="34"/>
      <c r="I79" s="35">
        <f>SUMIFS(I80:I87,A80:A87,"P")</f>
        <v>0</v>
      </c>
      <c r="J79" s="36"/>
    </row>
    <row r="80">
      <c r="A80" s="37" t="s">
        <v>625</v>
      </c>
      <c r="B80" s="37">
        <v>18</v>
      </c>
      <c r="C80" s="38" t="s">
        <v>1358</v>
      </c>
      <c r="D80" s="37" t="s">
        <v>627</v>
      </c>
      <c r="E80" s="39" t="s">
        <v>1359</v>
      </c>
      <c r="F80" s="40" t="s">
        <v>629</v>
      </c>
      <c r="G80" s="41">
        <v>1.476</v>
      </c>
      <c r="H80" s="42">
        <v>0</v>
      </c>
      <c r="I80" s="43">
        <f>ROUND(G80*H80,P4)</f>
        <v>0</v>
      </c>
      <c r="J80" s="37"/>
      <c r="O80" s="44">
        <f>I80*0.21</f>
        <v>0</v>
      </c>
      <c r="P80">
        <v>3</v>
      </c>
    </row>
    <row r="81">
      <c r="A81" s="37" t="s">
        <v>630</v>
      </c>
      <c r="B81" s="45"/>
      <c r="C81" s="46"/>
      <c r="D81" s="46"/>
      <c r="E81" s="47" t="s">
        <v>627</v>
      </c>
      <c r="F81" s="46"/>
      <c r="G81" s="46"/>
      <c r="H81" s="46"/>
      <c r="I81" s="46"/>
      <c r="J81" s="48"/>
    </row>
    <row r="82">
      <c r="A82" s="37" t="s">
        <v>631</v>
      </c>
      <c r="B82" s="45"/>
      <c r="C82" s="46"/>
      <c r="D82" s="46"/>
      <c r="E82" s="49" t="s">
        <v>10376</v>
      </c>
      <c r="F82" s="46"/>
      <c r="G82" s="46"/>
      <c r="H82" s="46"/>
      <c r="I82" s="46"/>
      <c r="J82" s="48"/>
    </row>
    <row r="83" ht="409.5">
      <c r="A83" s="37" t="s">
        <v>633</v>
      </c>
      <c r="B83" s="45"/>
      <c r="C83" s="46"/>
      <c r="D83" s="46"/>
      <c r="E83" s="39" t="s">
        <v>1337</v>
      </c>
      <c r="F83" s="46"/>
      <c r="G83" s="46"/>
      <c r="H83" s="46"/>
      <c r="I83" s="46"/>
      <c r="J83" s="48"/>
    </row>
    <row r="84">
      <c r="A84" s="37" t="s">
        <v>625</v>
      </c>
      <c r="B84" s="37">
        <v>19</v>
      </c>
      <c r="C84" s="38" t="s">
        <v>1361</v>
      </c>
      <c r="D84" s="37" t="s">
        <v>627</v>
      </c>
      <c r="E84" s="39" t="s">
        <v>1362</v>
      </c>
      <c r="F84" s="40" t="s">
        <v>629</v>
      </c>
      <c r="G84" s="41">
        <v>1.8500000000000001</v>
      </c>
      <c r="H84" s="42">
        <v>0</v>
      </c>
      <c r="I84" s="43">
        <f>ROUND(G84*H84,P4)</f>
        <v>0</v>
      </c>
      <c r="J84" s="37"/>
      <c r="O84" s="44">
        <f>I84*0.21</f>
        <v>0</v>
      </c>
      <c r="P84">
        <v>3</v>
      </c>
    </row>
    <row r="85">
      <c r="A85" s="37" t="s">
        <v>630</v>
      </c>
      <c r="B85" s="45"/>
      <c r="C85" s="46"/>
      <c r="D85" s="46"/>
      <c r="E85" s="47" t="s">
        <v>627</v>
      </c>
      <c r="F85" s="46"/>
      <c r="G85" s="46"/>
      <c r="H85" s="46"/>
      <c r="I85" s="46"/>
      <c r="J85" s="48"/>
    </row>
    <row r="86">
      <c r="A86" s="37" t="s">
        <v>631</v>
      </c>
      <c r="B86" s="45"/>
      <c r="C86" s="46"/>
      <c r="D86" s="46"/>
      <c r="E86" s="49" t="s">
        <v>10377</v>
      </c>
      <c r="F86" s="46"/>
      <c r="G86" s="46"/>
      <c r="H86" s="46"/>
      <c r="I86" s="46"/>
      <c r="J86" s="48"/>
    </row>
    <row r="87" ht="105">
      <c r="A87" s="37" t="s">
        <v>633</v>
      </c>
      <c r="B87" s="45"/>
      <c r="C87" s="46"/>
      <c r="D87" s="46"/>
      <c r="E87" s="39" t="s">
        <v>840</v>
      </c>
      <c r="F87" s="46"/>
      <c r="G87" s="46"/>
      <c r="H87" s="46"/>
      <c r="I87" s="46"/>
      <c r="J87" s="48"/>
    </row>
    <row r="88">
      <c r="A88" s="31" t="s">
        <v>622</v>
      </c>
      <c r="B88" s="32"/>
      <c r="C88" s="33" t="s">
        <v>731</v>
      </c>
      <c r="D88" s="34"/>
      <c r="E88" s="31" t="s">
        <v>1019</v>
      </c>
      <c r="F88" s="34"/>
      <c r="G88" s="34"/>
      <c r="H88" s="34"/>
      <c r="I88" s="35">
        <f>SUMIFS(I89:I124,A89:A124,"P")</f>
        <v>0</v>
      </c>
      <c r="J88" s="36"/>
    </row>
    <row r="89">
      <c r="A89" s="37" t="s">
        <v>625</v>
      </c>
      <c r="B89" s="37">
        <v>20</v>
      </c>
      <c r="C89" s="38" t="s">
        <v>2439</v>
      </c>
      <c r="D89" s="37" t="s">
        <v>627</v>
      </c>
      <c r="E89" s="39" t="s">
        <v>2440</v>
      </c>
      <c r="F89" s="40" t="s">
        <v>629</v>
      </c>
      <c r="G89" s="41">
        <v>102.81</v>
      </c>
      <c r="H89" s="42">
        <v>0</v>
      </c>
      <c r="I89" s="43">
        <f>ROUND(G89*H89,P4)</f>
        <v>0</v>
      </c>
      <c r="J89" s="37"/>
      <c r="O89" s="44">
        <f>I89*0.21</f>
        <v>0</v>
      </c>
      <c r="P89">
        <v>3</v>
      </c>
    </row>
    <row r="90">
      <c r="A90" s="37" t="s">
        <v>630</v>
      </c>
      <c r="B90" s="45"/>
      <c r="C90" s="46"/>
      <c r="D90" s="46"/>
      <c r="E90" s="47" t="s">
        <v>627</v>
      </c>
      <c r="F90" s="46"/>
      <c r="G90" s="46"/>
      <c r="H90" s="46"/>
      <c r="I90" s="46"/>
      <c r="J90" s="48"/>
    </row>
    <row r="91" ht="90">
      <c r="A91" s="37" t="s">
        <v>631</v>
      </c>
      <c r="B91" s="45"/>
      <c r="C91" s="46"/>
      <c r="D91" s="46"/>
      <c r="E91" s="49" t="s">
        <v>10378</v>
      </c>
      <c r="F91" s="46"/>
      <c r="G91" s="46"/>
      <c r="H91" s="46"/>
      <c r="I91" s="46"/>
      <c r="J91" s="48"/>
    </row>
    <row r="92" ht="90">
      <c r="A92" s="37" t="s">
        <v>633</v>
      </c>
      <c r="B92" s="45"/>
      <c r="C92" s="46"/>
      <c r="D92" s="46"/>
      <c r="E92" s="39" t="s">
        <v>2442</v>
      </c>
      <c r="F92" s="46"/>
      <c r="G92" s="46"/>
      <c r="H92" s="46"/>
      <c r="I92" s="46"/>
      <c r="J92" s="48"/>
    </row>
    <row r="93">
      <c r="A93" s="37" t="s">
        <v>625</v>
      </c>
      <c r="B93" s="37">
        <v>21</v>
      </c>
      <c r="C93" s="38" t="s">
        <v>2872</v>
      </c>
      <c r="D93" s="37" t="s">
        <v>627</v>
      </c>
      <c r="E93" s="39" t="s">
        <v>2873</v>
      </c>
      <c r="F93" s="40" t="s">
        <v>832</v>
      </c>
      <c r="G93" s="41">
        <v>76.200000000000003</v>
      </c>
      <c r="H93" s="42">
        <v>0</v>
      </c>
      <c r="I93" s="43">
        <f>ROUND(G93*H93,P4)</f>
        <v>0</v>
      </c>
      <c r="J93" s="37"/>
      <c r="O93" s="44">
        <f>I93*0.21</f>
        <v>0</v>
      </c>
      <c r="P93">
        <v>3</v>
      </c>
    </row>
    <row r="94">
      <c r="A94" s="37" t="s">
        <v>630</v>
      </c>
      <c r="B94" s="45"/>
      <c r="C94" s="46"/>
      <c r="D94" s="46"/>
      <c r="E94" s="39" t="s">
        <v>10251</v>
      </c>
      <c r="F94" s="46"/>
      <c r="G94" s="46"/>
      <c r="H94" s="46"/>
      <c r="I94" s="46"/>
      <c r="J94" s="48"/>
    </row>
    <row r="95">
      <c r="A95" s="37" t="s">
        <v>631</v>
      </c>
      <c r="B95" s="45"/>
      <c r="C95" s="46"/>
      <c r="D95" s="46"/>
      <c r="E95" s="49" t="s">
        <v>10379</v>
      </c>
      <c r="F95" s="46"/>
      <c r="G95" s="46"/>
      <c r="H95" s="46"/>
      <c r="I95" s="46"/>
      <c r="J95" s="48"/>
    </row>
    <row r="96" ht="120">
      <c r="A96" s="37" t="s">
        <v>633</v>
      </c>
      <c r="B96" s="45"/>
      <c r="C96" s="46"/>
      <c r="D96" s="46"/>
      <c r="E96" s="39" t="s">
        <v>2727</v>
      </c>
      <c r="F96" s="46"/>
      <c r="G96" s="46"/>
      <c r="H96" s="46"/>
      <c r="I96" s="46"/>
      <c r="J96" s="48"/>
    </row>
    <row r="97">
      <c r="A97" s="37" t="s">
        <v>625</v>
      </c>
      <c r="B97" s="37">
        <v>22</v>
      </c>
      <c r="C97" s="38" t="s">
        <v>1545</v>
      </c>
      <c r="D97" s="37" t="s">
        <v>627</v>
      </c>
      <c r="E97" s="39" t="s">
        <v>1546</v>
      </c>
      <c r="F97" s="40" t="s">
        <v>832</v>
      </c>
      <c r="G97" s="41">
        <v>76.200000000000003</v>
      </c>
      <c r="H97" s="42">
        <v>0</v>
      </c>
      <c r="I97" s="43">
        <f>ROUND(G97*H97,P4)</f>
        <v>0</v>
      </c>
      <c r="J97" s="37"/>
      <c r="O97" s="44">
        <f>I97*0.21</f>
        <v>0</v>
      </c>
      <c r="P97">
        <v>3</v>
      </c>
    </row>
    <row r="98">
      <c r="A98" s="37" t="s">
        <v>630</v>
      </c>
      <c r="B98" s="45"/>
      <c r="C98" s="46"/>
      <c r="D98" s="46"/>
      <c r="E98" s="39" t="s">
        <v>10253</v>
      </c>
      <c r="F98" s="46"/>
      <c r="G98" s="46"/>
      <c r="H98" s="46"/>
      <c r="I98" s="46"/>
      <c r="J98" s="48"/>
    </row>
    <row r="99">
      <c r="A99" s="37" t="s">
        <v>631</v>
      </c>
      <c r="B99" s="45"/>
      <c r="C99" s="46"/>
      <c r="D99" s="46"/>
      <c r="E99" s="49" t="s">
        <v>10380</v>
      </c>
      <c r="F99" s="46"/>
      <c r="G99" s="46"/>
      <c r="H99" s="46"/>
      <c r="I99" s="46"/>
      <c r="J99" s="48"/>
    </row>
    <row r="100" ht="120">
      <c r="A100" s="37" t="s">
        <v>633</v>
      </c>
      <c r="B100" s="45"/>
      <c r="C100" s="46"/>
      <c r="D100" s="46"/>
      <c r="E100" s="39" t="s">
        <v>2727</v>
      </c>
      <c r="F100" s="46"/>
      <c r="G100" s="46"/>
      <c r="H100" s="46"/>
      <c r="I100" s="46"/>
      <c r="J100" s="48"/>
    </row>
    <row r="101">
      <c r="A101" s="37" t="s">
        <v>625</v>
      </c>
      <c r="B101" s="37">
        <v>23</v>
      </c>
      <c r="C101" s="38" t="s">
        <v>3738</v>
      </c>
      <c r="D101" s="37" t="s">
        <v>627</v>
      </c>
      <c r="E101" s="39" t="s">
        <v>3739</v>
      </c>
      <c r="F101" s="40" t="s">
        <v>832</v>
      </c>
      <c r="G101" s="41">
        <v>76.200000000000003</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c r="A103" s="37" t="s">
        <v>631</v>
      </c>
      <c r="B103" s="45"/>
      <c r="C103" s="46"/>
      <c r="D103" s="46"/>
      <c r="E103" s="49" t="s">
        <v>10381</v>
      </c>
      <c r="F103" s="46"/>
      <c r="G103" s="46"/>
      <c r="H103" s="46"/>
      <c r="I103" s="46"/>
      <c r="J103" s="48"/>
    </row>
    <row r="104" ht="195">
      <c r="A104" s="37" t="s">
        <v>633</v>
      </c>
      <c r="B104" s="45"/>
      <c r="C104" s="46"/>
      <c r="D104" s="46"/>
      <c r="E104" s="39" t="s">
        <v>2732</v>
      </c>
      <c r="F104" s="46"/>
      <c r="G104" s="46"/>
      <c r="H104" s="46"/>
      <c r="I104" s="46"/>
      <c r="J104" s="48"/>
    </row>
    <row r="105">
      <c r="A105" s="37" t="s">
        <v>625</v>
      </c>
      <c r="B105" s="37">
        <v>24</v>
      </c>
      <c r="C105" s="38" t="s">
        <v>1550</v>
      </c>
      <c r="D105" s="37" t="s">
        <v>627</v>
      </c>
      <c r="E105" s="39" t="s">
        <v>1551</v>
      </c>
      <c r="F105" s="40" t="s">
        <v>832</v>
      </c>
      <c r="G105" s="41">
        <v>76.200000000000003</v>
      </c>
      <c r="H105" s="42">
        <v>0</v>
      </c>
      <c r="I105" s="43">
        <f>ROUND(G105*H105,P4)</f>
        <v>0</v>
      </c>
      <c r="J105" s="37"/>
      <c r="O105" s="44">
        <f>I105*0.21</f>
        <v>0</v>
      </c>
      <c r="P105">
        <v>3</v>
      </c>
    </row>
    <row r="106">
      <c r="A106" s="37" t="s">
        <v>630</v>
      </c>
      <c r="B106" s="45"/>
      <c r="C106" s="46"/>
      <c r="D106" s="46"/>
      <c r="E106" s="39" t="s">
        <v>10382</v>
      </c>
      <c r="F106" s="46"/>
      <c r="G106" s="46"/>
      <c r="H106" s="46"/>
      <c r="I106" s="46"/>
      <c r="J106" s="48"/>
    </row>
    <row r="107">
      <c r="A107" s="37" t="s">
        <v>631</v>
      </c>
      <c r="B107" s="45"/>
      <c r="C107" s="46"/>
      <c r="D107" s="46"/>
      <c r="E107" s="49" t="s">
        <v>10381</v>
      </c>
      <c r="F107" s="46"/>
      <c r="G107" s="46"/>
      <c r="H107" s="46"/>
      <c r="I107" s="46"/>
      <c r="J107" s="48"/>
    </row>
    <row r="108" ht="195">
      <c r="A108" s="37" t="s">
        <v>633</v>
      </c>
      <c r="B108" s="45"/>
      <c r="C108" s="46"/>
      <c r="D108" s="46"/>
      <c r="E108" s="39" t="s">
        <v>2732</v>
      </c>
      <c r="F108" s="46"/>
      <c r="G108" s="46"/>
      <c r="H108" s="46"/>
      <c r="I108" s="46"/>
      <c r="J108" s="48"/>
    </row>
    <row r="109">
      <c r="A109" s="37" t="s">
        <v>625</v>
      </c>
      <c r="B109" s="37">
        <v>25</v>
      </c>
      <c r="C109" s="38" t="s">
        <v>2324</v>
      </c>
      <c r="D109" s="37" t="s">
        <v>627</v>
      </c>
      <c r="E109" s="39" t="s">
        <v>2325</v>
      </c>
      <c r="F109" s="40" t="s">
        <v>832</v>
      </c>
      <c r="G109" s="41">
        <v>4.0999999999999996</v>
      </c>
      <c r="H109" s="42">
        <v>0</v>
      </c>
      <c r="I109" s="43">
        <f>ROUND(G109*H109,P4)</f>
        <v>0</v>
      </c>
      <c r="J109" s="37"/>
      <c r="O109" s="44">
        <f>I109*0.21</f>
        <v>0</v>
      </c>
      <c r="P109">
        <v>3</v>
      </c>
    </row>
    <row r="110">
      <c r="A110" s="37" t="s">
        <v>630</v>
      </c>
      <c r="B110" s="45"/>
      <c r="C110" s="46"/>
      <c r="D110" s="46"/>
      <c r="E110" s="39" t="s">
        <v>10383</v>
      </c>
      <c r="F110" s="46"/>
      <c r="G110" s="46"/>
      <c r="H110" s="46"/>
      <c r="I110" s="46"/>
      <c r="J110" s="48"/>
    </row>
    <row r="111">
      <c r="A111" s="37" t="s">
        <v>631</v>
      </c>
      <c r="B111" s="45"/>
      <c r="C111" s="46"/>
      <c r="D111" s="46"/>
      <c r="E111" s="49" t="s">
        <v>10384</v>
      </c>
      <c r="F111" s="46"/>
      <c r="G111" s="46"/>
      <c r="H111" s="46"/>
      <c r="I111" s="46"/>
      <c r="J111" s="48"/>
    </row>
    <row r="112" ht="225">
      <c r="A112" s="37" t="s">
        <v>633</v>
      </c>
      <c r="B112" s="45"/>
      <c r="C112" s="46"/>
      <c r="D112" s="46"/>
      <c r="E112" s="39" t="s">
        <v>2328</v>
      </c>
      <c r="F112" s="46"/>
      <c r="G112" s="46"/>
      <c r="H112" s="46"/>
      <c r="I112" s="46"/>
      <c r="J112" s="48"/>
    </row>
    <row r="113">
      <c r="A113" s="37" t="s">
        <v>625</v>
      </c>
      <c r="B113" s="37">
        <v>26</v>
      </c>
      <c r="C113" s="38" t="s">
        <v>2443</v>
      </c>
      <c r="D113" s="37" t="s">
        <v>627</v>
      </c>
      <c r="E113" s="39" t="s">
        <v>2444</v>
      </c>
      <c r="F113" s="40" t="s">
        <v>832</v>
      </c>
      <c r="G113" s="41">
        <v>48.5</v>
      </c>
      <c r="H113" s="42">
        <v>0</v>
      </c>
      <c r="I113" s="43">
        <f>ROUND(G113*H113,P4)</f>
        <v>0</v>
      </c>
      <c r="J113" s="37"/>
      <c r="O113" s="44">
        <f>I113*0.21</f>
        <v>0</v>
      </c>
      <c r="P113">
        <v>3</v>
      </c>
    </row>
    <row r="114">
      <c r="A114" s="37" t="s">
        <v>630</v>
      </c>
      <c r="B114" s="45"/>
      <c r="C114" s="46"/>
      <c r="D114" s="46"/>
      <c r="E114" s="47" t="s">
        <v>627</v>
      </c>
      <c r="F114" s="46"/>
      <c r="G114" s="46"/>
      <c r="H114" s="46"/>
      <c r="I114" s="46"/>
      <c r="J114" s="48"/>
    </row>
    <row r="115">
      <c r="A115" s="37" t="s">
        <v>631</v>
      </c>
      <c r="B115" s="45"/>
      <c r="C115" s="46"/>
      <c r="D115" s="46"/>
      <c r="E115" s="49" t="s">
        <v>10385</v>
      </c>
      <c r="F115" s="46"/>
      <c r="G115" s="46"/>
      <c r="H115" s="46"/>
      <c r="I115" s="46"/>
      <c r="J115" s="48"/>
    </row>
    <row r="116" ht="225">
      <c r="A116" s="37" t="s">
        <v>633</v>
      </c>
      <c r="B116" s="45"/>
      <c r="C116" s="46"/>
      <c r="D116" s="46"/>
      <c r="E116" s="39" t="s">
        <v>2328</v>
      </c>
      <c r="F116" s="46"/>
      <c r="G116" s="46"/>
      <c r="H116" s="46"/>
      <c r="I116" s="46"/>
      <c r="J116" s="48"/>
    </row>
    <row r="117">
      <c r="A117" s="37" t="s">
        <v>625</v>
      </c>
      <c r="B117" s="37">
        <v>27</v>
      </c>
      <c r="C117" s="38" t="s">
        <v>2595</v>
      </c>
      <c r="D117" s="37" t="s">
        <v>627</v>
      </c>
      <c r="E117" s="39" t="s">
        <v>2596</v>
      </c>
      <c r="F117" s="40" t="s">
        <v>832</v>
      </c>
      <c r="G117" s="41">
        <v>296.69999999999999</v>
      </c>
      <c r="H117" s="42">
        <v>0</v>
      </c>
      <c r="I117" s="43">
        <f>ROUND(G117*H117,P4)</f>
        <v>0</v>
      </c>
      <c r="J117" s="37"/>
      <c r="O117" s="44">
        <f>I117*0.21</f>
        <v>0</v>
      </c>
      <c r="P117">
        <v>3</v>
      </c>
    </row>
    <row r="118">
      <c r="A118" s="37" t="s">
        <v>630</v>
      </c>
      <c r="B118" s="45"/>
      <c r="C118" s="46"/>
      <c r="D118" s="46"/>
      <c r="E118" s="47" t="s">
        <v>627</v>
      </c>
      <c r="F118" s="46"/>
      <c r="G118" s="46"/>
      <c r="H118" s="46"/>
      <c r="I118" s="46"/>
      <c r="J118" s="48"/>
    </row>
    <row r="119">
      <c r="A119" s="37" t="s">
        <v>631</v>
      </c>
      <c r="B119" s="45"/>
      <c r="C119" s="46"/>
      <c r="D119" s="46"/>
      <c r="E119" s="49" t="s">
        <v>10386</v>
      </c>
      <c r="F119" s="46"/>
      <c r="G119" s="46"/>
      <c r="H119" s="46"/>
      <c r="I119" s="46"/>
      <c r="J119" s="48"/>
    </row>
    <row r="120" ht="225">
      <c r="A120" s="37" t="s">
        <v>633</v>
      </c>
      <c r="B120" s="45"/>
      <c r="C120" s="46"/>
      <c r="D120" s="46"/>
      <c r="E120" s="39" t="s">
        <v>2328</v>
      </c>
      <c r="F120" s="46"/>
      <c r="G120" s="46"/>
      <c r="H120" s="46"/>
      <c r="I120" s="46"/>
      <c r="J120" s="48"/>
    </row>
    <row r="121">
      <c r="A121" s="37" t="s">
        <v>625</v>
      </c>
      <c r="B121" s="37">
        <v>28</v>
      </c>
      <c r="C121" s="38" t="s">
        <v>10387</v>
      </c>
      <c r="D121" s="37" t="s">
        <v>627</v>
      </c>
      <c r="E121" s="39" t="s">
        <v>10388</v>
      </c>
      <c r="F121" s="40" t="s">
        <v>832</v>
      </c>
      <c r="G121" s="41">
        <v>42.5</v>
      </c>
      <c r="H121" s="42">
        <v>0</v>
      </c>
      <c r="I121" s="43">
        <f>ROUND(G121*H121,P4)</f>
        <v>0</v>
      </c>
      <c r="J121" s="37"/>
      <c r="O121" s="44">
        <f>I121*0.21</f>
        <v>0</v>
      </c>
      <c r="P121">
        <v>3</v>
      </c>
    </row>
    <row r="122">
      <c r="A122" s="37" t="s">
        <v>630</v>
      </c>
      <c r="B122" s="45"/>
      <c r="C122" s="46"/>
      <c r="D122" s="46"/>
      <c r="E122" s="47" t="s">
        <v>627</v>
      </c>
      <c r="F122" s="46"/>
      <c r="G122" s="46"/>
      <c r="H122" s="46"/>
      <c r="I122" s="46"/>
      <c r="J122" s="48"/>
    </row>
    <row r="123">
      <c r="A123" s="37" t="s">
        <v>631</v>
      </c>
      <c r="B123" s="45"/>
      <c r="C123" s="46"/>
      <c r="D123" s="46"/>
      <c r="E123" s="49" t="s">
        <v>10389</v>
      </c>
      <c r="F123" s="46"/>
      <c r="G123" s="46"/>
      <c r="H123" s="46"/>
      <c r="I123" s="46"/>
      <c r="J123" s="48"/>
    </row>
    <row r="124" ht="165">
      <c r="A124" s="37" t="s">
        <v>633</v>
      </c>
      <c r="B124" s="45"/>
      <c r="C124" s="46"/>
      <c r="D124" s="46"/>
      <c r="E124" s="39" t="s">
        <v>2896</v>
      </c>
      <c r="F124" s="46"/>
      <c r="G124" s="46"/>
      <c r="H124" s="46"/>
      <c r="I124" s="46"/>
      <c r="J124" s="48"/>
    </row>
    <row r="125">
      <c r="A125" s="31" t="s">
        <v>622</v>
      </c>
      <c r="B125" s="32"/>
      <c r="C125" s="33" t="s">
        <v>1203</v>
      </c>
      <c r="D125" s="34"/>
      <c r="E125" s="31" t="s">
        <v>1553</v>
      </c>
      <c r="F125" s="34"/>
      <c r="G125" s="34"/>
      <c r="H125" s="34"/>
      <c r="I125" s="35">
        <f>SUMIFS(I126:I149,A126:A149,"P")</f>
        <v>0</v>
      </c>
      <c r="J125" s="36"/>
    </row>
    <row r="126">
      <c r="A126" s="37" t="s">
        <v>625</v>
      </c>
      <c r="B126" s="37">
        <v>29</v>
      </c>
      <c r="C126" s="38" t="s">
        <v>1554</v>
      </c>
      <c r="D126" s="37" t="s">
        <v>627</v>
      </c>
      <c r="E126" s="39" t="s">
        <v>1555</v>
      </c>
      <c r="F126" s="40" t="s">
        <v>744</v>
      </c>
      <c r="G126" s="41">
        <v>37</v>
      </c>
      <c r="H126" s="42">
        <v>0</v>
      </c>
      <c r="I126" s="43">
        <f>ROUND(G126*H126,P4)</f>
        <v>0</v>
      </c>
      <c r="J126" s="37"/>
      <c r="O126" s="44">
        <f>I126*0.21</f>
        <v>0</v>
      </c>
      <c r="P126">
        <v>3</v>
      </c>
    </row>
    <row r="127">
      <c r="A127" s="37" t="s">
        <v>630</v>
      </c>
      <c r="B127" s="45"/>
      <c r="C127" s="46"/>
      <c r="D127" s="46"/>
      <c r="E127" s="47" t="s">
        <v>627</v>
      </c>
      <c r="F127" s="46"/>
      <c r="G127" s="46"/>
      <c r="H127" s="46"/>
      <c r="I127" s="46"/>
      <c r="J127" s="48"/>
    </row>
    <row r="128">
      <c r="A128" s="37" t="s">
        <v>631</v>
      </c>
      <c r="B128" s="45"/>
      <c r="C128" s="46"/>
      <c r="D128" s="46"/>
      <c r="E128" s="49" t="s">
        <v>10390</v>
      </c>
      <c r="F128" s="46"/>
      <c r="G128" s="46"/>
      <c r="H128" s="46"/>
      <c r="I128" s="46"/>
      <c r="J128" s="48"/>
    </row>
    <row r="129" ht="330">
      <c r="A129" s="37" t="s">
        <v>633</v>
      </c>
      <c r="B129" s="45"/>
      <c r="C129" s="46"/>
      <c r="D129" s="46"/>
      <c r="E129" s="39" t="s">
        <v>1209</v>
      </c>
      <c r="F129" s="46"/>
      <c r="G129" s="46"/>
      <c r="H129" s="46"/>
      <c r="I129" s="46"/>
      <c r="J129" s="48"/>
    </row>
    <row r="130">
      <c r="A130" s="37" t="s">
        <v>625</v>
      </c>
      <c r="B130" s="37">
        <v>30</v>
      </c>
      <c r="C130" s="38" t="s">
        <v>1226</v>
      </c>
      <c r="D130" s="37" t="s">
        <v>627</v>
      </c>
      <c r="E130" s="39" t="s">
        <v>1227</v>
      </c>
      <c r="F130" s="40" t="s">
        <v>639</v>
      </c>
      <c r="G130" s="41">
        <v>3</v>
      </c>
      <c r="H130" s="42">
        <v>0</v>
      </c>
      <c r="I130" s="43">
        <f>ROUND(G130*H130,P4)</f>
        <v>0</v>
      </c>
      <c r="J130" s="37"/>
      <c r="O130" s="44">
        <f>I130*0.21</f>
        <v>0</v>
      </c>
      <c r="P130">
        <v>3</v>
      </c>
    </row>
    <row r="131">
      <c r="A131" s="37" t="s">
        <v>630</v>
      </c>
      <c r="B131" s="45"/>
      <c r="C131" s="46"/>
      <c r="D131" s="46"/>
      <c r="E131" s="47" t="s">
        <v>627</v>
      </c>
      <c r="F131" s="46"/>
      <c r="G131" s="46"/>
      <c r="H131" s="46"/>
      <c r="I131" s="46"/>
      <c r="J131" s="48"/>
    </row>
    <row r="132">
      <c r="A132" s="37" t="s">
        <v>631</v>
      </c>
      <c r="B132" s="45"/>
      <c r="C132" s="46"/>
      <c r="D132" s="46"/>
      <c r="E132" s="49" t="s">
        <v>10011</v>
      </c>
      <c r="F132" s="46"/>
      <c r="G132" s="46"/>
      <c r="H132" s="46"/>
      <c r="I132" s="46"/>
      <c r="J132" s="48"/>
    </row>
    <row r="133" ht="135">
      <c r="A133" s="37" t="s">
        <v>633</v>
      </c>
      <c r="B133" s="45"/>
      <c r="C133" s="46"/>
      <c r="D133" s="46"/>
      <c r="E133" s="39" t="s">
        <v>1230</v>
      </c>
      <c r="F133" s="46"/>
      <c r="G133" s="46"/>
      <c r="H133" s="46"/>
      <c r="I133" s="46"/>
      <c r="J133" s="48"/>
    </row>
    <row r="134">
      <c r="A134" s="37" t="s">
        <v>625</v>
      </c>
      <c r="B134" s="37">
        <v>31</v>
      </c>
      <c r="C134" s="38" t="s">
        <v>3789</v>
      </c>
      <c r="D134" s="37" t="s">
        <v>627</v>
      </c>
      <c r="E134" s="39" t="s">
        <v>3790</v>
      </c>
      <c r="F134" s="40" t="s">
        <v>639</v>
      </c>
      <c r="G134" s="41">
        <v>1</v>
      </c>
      <c r="H134" s="42">
        <v>0</v>
      </c>
      <c r="I134" s="43">
        <f>ROUND(G134*H134,P4)</f>
        <v>0</v>
      </c>
      <c r="J134" s="37"/>
      <c r="O134" s="44">
        <f>I134*0.21</f>
        <v>0</v>
      </c>
      <c r="P134">
        <v>3</v>
      </c>
    </row>
    <row r="135">
      <c r="A135" s="37" t="s">
        <v>630</v>
      </c>
      <c r="B135" s="45"/>
      <c r="C135" s="46"/>
      <c r="D135" s="46"/>
      <c r="E135" s="47" t="s">
        <v>627</v>
      </c>
      <c r="F135" s="46"/>
      <c r="G135" s="46"/>
      <c r="H135" s="46"/>
      <c r="I135" s="46"/>
      <c r="J135" s="48"/>
    </row>
    <row r="136">
      <c r="A136" s="37" t="s">
        <v>631</v>
      </c>
      <c r="B136" s="45"/>
      <c r="C136" s="46"/>
      <c r="D136" s="46"/>
      <c r="E136" s="49" t="s">
        <v>10391</v>
      </c>
      <c r="F136" s="46"/>
      <c r="G136" s="46"/>
      <c r="H136" s="46"/>
      <c r="I136" s="46"/>
      <c r="J136" s="48"/>
    </row>
    <row r="137" ht="225">
      <c r="A137" s="37" t="s">
        <v>633</v>
      </c>
      <c r="B137" s="45"/>
      <c r="C137" s="46"/>
      <c r="D137" s="46"/>
      <c r="E137" s="39" t="s">
        <v>3793</v>
      </c>
      <c r="F137" s="46"/>
      <c r="G137" s="46"/>
      <c r="H137" s="46"/>
      <c r="I137" s="46"/>
      <c r="J137" s="48"/>
    </row>
    <row r="138">
      <c r="A138" s="37" t="s">
        <v>625</v>
      </c>
      <c r="B138" s="37">
        <v>32</v>
      </c>
      <c r="C138" s="38" t="s">
        <v>9321</v>
      </c>
      <c r="D138" s="37" t="s">
        <v>627</v>
      </c>
      <c r="E138" s="39" t="s">
        <v>9322</v>
      </c>
      <c r="F138" s="40" t="s">
        <v>639</v>
      </c>
      <c r="G138" s="41">
        <v>3</v>
      </c>
      <c r="H138" s="42">
        <v>0</v>
      </c>
      <c r="I138" s="43">
        <f>ROUND(G138*H138,P4)</f>
        <v>0</v>
      </c>
      <c r="J138" s="37"/>
      <c r="O138" s="44">
        <f>I138*0.21</f>
        <v>0</v>
      </c>
      <c r="P138">
        <v>3</v>
      </c>
    </row>
    <row r="139">
      <c r="A139" s="37" t="s">
        <v>630</v>
      </c>
      <c r="B139" s="45"/>
      <c r="C139" s="46"/>
      <c r="D139" s="46"/>
      <c r="E139" s="47" t="s">
        <v>627</v>
      </c>
      <c r="F139" s="46"/>
      <c r="G139" s="46"/>
      <c r="H139" s="46"/>
      <c r="I139" s="46"/>
      <c r="J139" s="48"/>
    </row>
    <row r="140">
      <c r="A140" s="37" t="s">
        <v>631</v>
      </c>
      <c r="B140" s="45"/>
      <c r="C140" s="46"/>
      <c r="D140" s="46"/>
      <c r="E140" s="49" t="s">
        <v>10011</v>
      </c>
      <c r="F140" s="46"/>
      <c r="G140" s="46"/>
      <c r="H140" s="46"/>
      <c r="I140" s="46"/>
      <c r="J140" s="48"/>
    </row>
    <row r="141" ht="60">
      <c r="A141" s="37" t="s">
        <v>633</v>
      </c>
      <c r="B141" s="45"/>
      <c r="C141" s="46"/>
      <c r="D141" s="46"/>
      <c r="E141" s="39" t="s">
        <v>2452</v>
      </c>
      <c r="F141" s="46"/>
      <c r="G141" s="46"/>
      <c r="H141" s="46"/>
      <c r="I141" s="46"/>
      <c r="J141" s="48"/>
    </row>
    <row r="142">
      <c r="A142" s="37" t="s">
        <v>625</v>
      </c>
      <c r="B142" s="37">
        <v>33</v>
      </c>
      <c r="C142" s="38" t="s">
        <v>1573</v>
      </c>
      <c r="D142" s="37" t="s">
        <v>627</v>
      </c>
      <c r="E142" s="39" t="s">
        <v>1574</v>
      </c>
      <c r="F142" s="40" t="s">
        <v>744</v>
      </c>
      <c r="G142" s="41">
        <v>37</v>
      </c>
      <c r="H142" s="42">
        <v>0</v>
      </c>
      <c r="I142" s="43">
        <f>ROUND(G142*H142,P4)</f>
        <v>0</v>
      </c>
      <c r="J142" s="37"/>
      <c r="O142" s="44">
        <f>I142*0.21</f>
        <v>0</v>
      </c>
      <c r="P142">
        <v>3</v>
      </c>
    </row>
    <row r="143">
      <c r="A143" s="37" t="s">
        <v>630</v>
      </c>
      <c r="B143" s="45"/>
      <c r="C143" s="46"/>
      <c r="D143" s="46"/>
      <c r="E143" s="47" t="s">
        <v>627</v>
      </c>
      <c r="F143" s="46"/>
      <c r="G143" s="46"/>
      <c r="H143" s="46"/>
      <c r="I143" s="46"/>
      <c r="J143" s="48"/>
    </row>
    <row r="144">
      <c r="A144" s="37" t="s">
        <v>631</v>
      </c>
      <c r="B144" s="45"/>
      <c r="C144" s="46"/>
      <c r="D144" s="46"/>
      <c r="E144" s="49" t="s">
        <v>10392</v>
      </c>
      <c r="F144" s="46"/>
      <c r="G144" s="46"/>
      <c r="H144" s="46"/>
      <c r="I144" s="46"/>
      <c r="J144" s="48"/>
    </row>
    <row r="145" ht="150">
      <c r="A145" s="37" t="s">
        <v>633</v>
      </c>
      <c r="B145" s="45"/>
      <c r="C145" s="46"/>
      <c r="D145" s="46"/>
      <c r="E145" s="39" t="s">
        <v>2601</v>
      </c>
      <c r="F145" s="46"/>
      <c r="G145" s="46"/>
      <c r="H145" s="46"/>
      <c r="I145" s="46"/>
      <c r="J145" s="48"/>
    </row>
    <row r="146">
      <c r="A146" s="37" t="s">
        <v>625</v>
      </c>
      <c r="B146" s="37">
        <v>34</v>
      </c>
      <c r="C146" s="38" t="s">
        <v>1578</v>
      </c>
      <c r="D146" s="37" t="s">
        <v>627</v>
      </c>
      <c r="E146" s="39" t="s">
        <v>1579</v>
      </c>
      <c r="F146" s="40" t="s">
        <v>744</v>
      </c>
      <c r="G146" s="41">
        <v>37</v>
      </c>
      <c r="H146" s="42">
        <v>0</v>
      </c>
      <c r="I146" s="43">
        <f>ROUND(G146*H146,P4)</f>
        <v>0</v>
      </c>
      <c r="J146" s="37"/>
      <c r="O146" s="44">
        <f>I146*0.21</f>
        <v>0</v>
      </c>
      <c r="P146">
        <v>3</v>
      </c>
    </row>
    <row r="147">
      <c r="A147" s="37" t="s">
        <v>630</v>
      </c>
      <c r="B147" s="45"/>
      <c r="C147" s="46"/>
      <c r="D147" s="46"/>
      <c r="E147" s="47" t="s">
        <v>627</v>
      </c>
      <c r="F147" s="46"/>
      <c r="G147" s="46"/>
      <c r="H147" s="46"/>
      <c r="I147" s="46"/>
      <c r="J147" s="48"/>
    </row>
    <row r="148">
      <c r="A148" s="37" t="s">
        <v>631</v>
      </c>
      <c r="B148" s="45"/>
      <c r="C148" s="46"/>
      <c r="D148" s="46"/>
      <c r="E148" s="49" t="s">
        <v>10392</v>
      </c>
      <c r="F148" s="46"/>
      <c r="G148" s="46"/>
      <c r="H148" s="46"/>
      <c r="I148" s="46"/>
      <c r="J148" s="48"/>
    </row>
    <row r="149" ht="90">
      <c r="A149" s="37" t="s">
        <v>633</v>
      </c>
      <c r="B149" s="45"/>
      <c r="C149" s="46"/>
      <c r="D149" s="46"/>
      <c r="E149" s="39" t="s">
        <v>6973</v>
      </c>
      <c r="F149" s="46"/>
      <c r="G149" s="46"/>
      <c r="H149" s="46"/>
      <c r="I149" s="46"/>
      <c r="J149" s="48"/>
    </row>
    <row r="150">
      <c r="A150" s="31" t="s">
        <v>622</v>
      </c>
      <c r="B150" s="32"/>
      <c r="C150" s="33" t="s">
        <v>794</v>
      </c>
      <c r="D150" s="34"/>
      <c r="E150" s="31" t="s">
        <v>1032</v>
      </c>
      <c r="F150" s="34"/>
      <c r="G150" s="34"/>
      <c r="H150" s="34"/>
      <c r="I150" s="35">
        <f>SUMIFS(I151:I174,A151:A174,"P")</f>
        <v>0</v>
      </c>
      <c r="J150" s="36"/>
    </row>
    <row r="151">
      <c r="A151" s="37" t="s">
        <v>625</v>
      </c>
      <c r="B151" s="37">
        <v>35</v>
      </c>
      <c r="C151" s="38" t="s">
        <v>2357</v>
      </c>
      <c r="D151" s="37" t="s">
        <v>627</v>
      </c>
      <c r="E151" s="39" t="s">
        <v>2358</v>
      </c>
      <c r="F151" s="40" t="s">
        <v>744</v>
      </c>
      <c r="G151" s="41">
        <v>8.1999999999999993</v>
      </c>
      <c r="H151" s="42">
        <v>0</v>
      </c>
      <c r="I151" s="43">
        <f>ROUND(G151*H151,P4)</f>
        <v>0</v>
      </c>
      <c r="J151" s="37"/>
      <c r="O151" s="44">
        <f>I151*0.21</f>
        <v>0</v>
      </c>
      <c r="P151">
        <v>3</v>
      </c>
    </row>
    <row r="152">
      <c r="A152" s="37" t="s">
        <v>630</v>
      </c>
      <c r="B152" s="45"/>
      <c r="C152" s="46"/>
      <c r="D152" s="46"/>
      <c r="E152" s="47" t="s">
        <v>627</v>
      </c>
      <c r="F152" s="46"/>
      <c r="G152" s="46"/>
      <c r="H152" s="46"/>
      <c r="I152" s="46"/>
      <c r="J152" s="48"/>
    </row>
    <row r="153">
      <c r="A153" s="37" t="s">
        <v>631</v>
      </c>
      <c r="B153" s="45"/>
      <c r="C153" s="46"/>
      <c r="D153" s="46"/>
      <c r="E153" s="49" t="s">
        <v>10393</v>
      </c>
      <c r="F153" s="46"/>
      <c r="G153" s="46"/>
      <c r="H153" s="46"/>
      <c r="I153" s="46"/>
      <c r="J153" s="48"/>
    </row>
    <row r="154" ht="75">
      <c r="A154" s="37" t="s">
        <v>633</v>
      </c>
      <c r="B154" s="45"/>
      <c r="C154" s="46"/>
      <c r="D154" s="46"/>
      <c r="E154" s="39" t="s">
        <v>2361</v>
      </c>
      <c r="F154" s="46"/>
      <c r="G154" s="46"/>
      <c r="H154" s="46"/>
      <c r="I154" s="46"/>
      <c r="J154" s="48"/>
    </row>
    <row r="155">
      <c r="A155" s="37" t="s">
        <v>625</v>
      </c>
      <c r="B155" s="37">
        <v>36</v>
      </c>
      <c r="C155" s="38" t="s">
        <v>10394</v>
      </c>
      <c r="D155" s="37" t="s">
        <v>627</v>
      </c>
      <c r="E155" s="39" t="s">
        <v>10395</v>
      </c>
      <c r="F155" s="40" t="s">
        <v>629</v>
      </c>
      <c r="G155" s="41">
        <v>5.375</v>
      </c>
      <c r="H155" s="42">
        <v>0</v>
      </c>
      <c r="I155" s="43">
        <f>ROUND(G155*H155,P4)</f>
        <v>0</v>
      </c>
      <c r="J155" s="37"/>
      <c r="O155" s="44">
        <f>I155*0.21</f>
        <v>0</v>
      </c>
      <c r="P155">
        <v>3</v>
      </c>
    </row>
    <row r="156">
      <c r="A156" s="37" t="s">
        <v>630</v>
      </c>
      <c r="B156" s="45"/>
      <c r="C156" s="46"/>
      <c r="D156" s="46"/>
      <c r="E156" s="47" t="s">
        <v>627</v>
      </c>
      <c r="F156" s="46"/>
      <c r="G156" s="46"/>
      <c r="H156" s="46"/>
      <c r="I156" s="46"/>
      <c r="J156" s="48"/>
    </row>
    <row r="157">
      <c r="A157" s="37" t="s">
        <v>631</v>
      </c>
      <c r="B157" s="45"/>
      <c r="C157" s="46"/>
      <c r="D157" s="46"/>
      <c r="E157" s="49" t="s">
        <v>10396</v>
      </c>
      <c r="F157" s="46"/>
      <c r="G157" s="46"/>
      <c r="H157" s="46"/>
      <c r="I157" s="46"/>
      <c r="J157" s="48"/>
    </row>
    <row r="158" ht="90">
      <c r="A158" s="37" t="s">
        <v>633</v>
      </c>
      <c r="B158" s="45"/>
      <c r="C158" s="46"/>
      <c r="D158" s="46"/>
      <c r="E158" s="39" t="s">
        <v>10397</v>
      </c>
      <c r="F158" s="46"/>
      <c r="G158" s="46"/>
      <c r="H158" s="46"/>
      <c r="I158" s="46"/>
      <c r="J158" s="48"/>
    </row>
    <row r="159">
      <c r="A159" s="37" t="s">
        <v>625</v>
      </c>
      <c r="B159" s="37">
        <v>37</v>
      </c>
      <c r="C159" s="38" t="s">
        <v>4943</v>
      </c>
      <c r="D159" s="37" t="s">
        <v>627</v>
      </c>
      <c r="E159" s="39" t="s">
        <v>4944</v>
      </c>
      <c r="F159" s="40" t="s">
        <v>744</v>
      </c>
      <c r="G159" s="41">
        <v>12.9</v>
      </c>
      <c r="H159" s="42">
        <v>0</v>
      </c>
      <c r="I159" s="43">
        <f>ROUND(G159*H159,P4)</f>
        <v>0</v>
      </c>
      <c r="J159" s="37"/>
      <c r="O159" s="44">
        <f>I159*0.21</f>
        <v>0</v>
      </c>
      <c r="P159">
        <v>3</v>
      </c>
    </row>
    <row r="160">
      <c r="A160" s="37" t="s">
        <v>630</v>
      </c>
      <c r="B160" s="45"/>
      <c r="C160" s="46"/>
      <c r="D160" s="46"/>
      <c r="E160" s="47" t="s">
        <v>627</v>
      </c>
      <c r="F160" s="46"/>
      <c r="G160" s="46"/>
      <c r="H160" s="46"/>
      <c r="I160" s="46"/>
      <c r="J160" s="48"/>
    </row>
    <row r="161">
      <c r="A161" s="37" t="s">
        <v>631</v>
      </c>
      <c r="B161" s="45"/>
      <c r="C161" s="46"/>
      <c r="D161" s="46"/>
      <c r="E161" s="49" t="s">
        <v>10398</v>
      </c>
      <c r="F161" s="46"/>
      <c r="G161" s="46"/>
      <c r="H161" s="46"/>
      <c r="I161" s="46"/>
      <c r="J161" s="48"/>
    </row>
    <row r="162" ht="90">
      <c r="A162" s="37" t="s">
        <v>633</v>
      </c>
      <c r="B162" s="45"/>
      <c r="C162" s="46"/>
      <c r="D162" s="46"/>
      <c r="E162" s="39" t="s">
        <v>1632</v>
      </c>
      <c r="F162" s="46"/>
      <c r="G162" s="46"/>
      <c r="H162" s="46"/>
      <c r="I162" s="46"/>
      <c r="J162" s="48"/>
    </row>
    <row r="163" ht="30">
      <c r="A163" s="37" t="s">
        <v>625</v>
      </c>
      <c r="B163" s="37">
        <v>38</v>
      </c>
      <c r="C163" s="38" t="s">
        <v>1630</v>
      </c>
      <c r="D163" s="37" t="s">
        <v>627</v>
      </c>
      <c r="E163" s="39" t="s">
        <v>1631</v>
      </c>
      <c r="F163" s="40" t="s">
        <v>744</v>
      </c>
      <c r="G163" s="41">
        <v>55.299999999999997</v>
      </c>
      <c r="H163" s="42">
        <v>0</v>
      </c>
      <c r="I163" s="43">
        <f>ROUND(G163*H163,P4)</f>
        <v>0</v>
      </c>
      <c r="J163" s="37"/>
      <c r="O163" s="44">
        <f>I163*0.21</f>
        <v>0</v>
      </c>
      <c r="P163">
        <v>3</v>
      </c>
    </row>
    <row r="164">
      <c r="A164" s="37" t="s">
        <v>630</v>
      </c>
      <c r="B164" s="45"/>
      <c r="C164" s="46"/>
      <c r="D164" s="46"/>
      <c r="E164" s="47" t="s">
        <v>627</v>
      </c>
      <c r="F164" s="46"/>
      <c r="G164" s="46"/>
      <c r="H164" s="46"/>
      <c r="I164" s="46"/>
      <c r="J164" s="48"/>
    </row>
    <row r="165">
      <c r="A165" s="37" t="s">
        <v>631</v>
      </c>
      <c r="B165" s="45"/>
      <c r="C165" s="46"/>
      <c r="D165" s="46"/>
      <c r="E165" s="49" t="s">
        <v>10399</v>
      </c>
      <c r="F165" s="46"/>
      <c r="G165" s="46"/>
      <c r="H165" s="46"/>
      <c r="I165" s="46"/>
      <c r="J165" s="48"/>
    </row>
    <row r="166" ht="90">
      <c r="A166" s="37" t="s">
        <v>633</v>
      </c>
      <c r="B166" s="45"/>
      <c r="C166" s="46"/>
      <c r="D166" s="46"/>
      <c r="E166" s="39" t="s">
        <v>1632</v>
      </c>
      <c r="F166" s="46"/>
      <c r="G166" s="46"/>
      <c r="H166" s="46"/>
      <c r="I166" s="46"/>
      <c r="J166" s="48"/>
    </row>
    <row r="167" ht="30">
      <c r="A167" s="37" t="s">
        <v>625</v>
      </c>
      <c r="B167" s="37">
        <v>39</v>
      </c>
      <c r="C167" s="38" t="s">
        <v>9348</v>
      </c>
      <c r="D167" s="37" t="s">
        <v>627</v>
      </c>
      <c r="E167" s="39" t="s">
        <v>9349</v>
      </c>
      <c r="F167" s="40" t="s">
        <v>744</v>
      </c>
      <c r="G167" s="41">
        <v>41</v>
      </c>
      <c r="H167" s="42">
        <v>0</v>
      </c>
      <c r="I167" s="43">
        <f>ROUND(G167*H167,P4)</f>
        <v>0</v>
      </c>
      <c r="J167" s="37"/>
      <c r="O167" s="44">
        <f>I167*0.21</f>
        <v>0</v>
      </c>
      <c r="P167">
        <v>3</v>
      </c>
    </row>
    <row r="168">
      <c r="A168" s="37" t="s">
        <v>630</v>
      </c>
      <c r="B168" s="45"/>
      <c r="C168" s="46"/>
      <c r="D168" s="46"/>
      <c r="E168" s="47" t="s">
        <v>627</v>
      </c>
      <c r="F168" s="46"/>
      <c r="G168" s="46"/>
      <c r="H168" s="46"/>
      <c r="I168" s="46"/>
      <c r="J168" s="48"/>
    </row>
    <row r="169">
      <c r="A169" s="37" t="s">
        <v>631</v>
      </c>
      <c r="B169" s="45"/>
      <c r="C169" s="46"/>
      <c r="D169" s="46"/>
      <c r="E169" s="49" t="s">
        <v>10400</v>
      </c>
      <c r="F169" s="46"/>
      <c r="G169" s="46"/>
      <c r="H169" s="46"/>
      <c r="I169" s="46"/>
      <c r="J169" s="48"/>
    </row>
    <row r="170" ht="135">
      <c r="A170" s="37" t="s">
        <v>633</v>
      </c>
      <c r="B170" s="45"/>
      <c r="C170" s="46"/>
      <c r="D170" s="46"/>
      <c r="E170" s="39" t="s">
        <v>2463</v>
      </c>
      <c r="F170" s="46"/>
      <c r="G170" s="46"/>
      <c r="H170" s="46"/>
      <c r="I170" s="46"/>
      <c r="J170" s="48"/>
    </row>
    <row r="171">
      <c r="A171" s="37" t="s">
        <v>625</v>
      </c>
      <c r="B171" s="37">
        <v>40</v>
      </c>
      <c r="C171" s="38" t="s">
        <v>5308</v>
      </c>
      <c r="D171" s="37" t="s">
        <v>627</v>
      </c>
      <c r="E171" s="39" t="s">
        <v>5309</v>
      </c>
      <c r="F171" s="40" t="s">
        <v>629</v>
      </c>
      <c r="G171" s="41">
        <v>4.9199999999999999</v>
      </c>
      <c r="H171" s="42">
        <v>0</v>
      </c>
      <c r="I171" s="43">
        <f>ROUND(G171*H171,P4)</f>
        <v>0</v>
      </c>
      <c r="J171" s="37"/>
      <c r="O171" s="44">
        <f>I171*0.21</f>
        <v>0</v>
      </c>
      <c r="P171">
        <v>3</v>
      </c>
    </row>
    <row r="172">
      <c r="A172" s="37" t="s">
        <v>630</v>
      </c>
      <c r="B172" s="45"/>
      <c r="C172" s="46"/>
      <c r="D172" s="46"/>
      <c r="E172" s="47" t="s">
        <v>627</v>
      </c>
      <c r="F172" s="46"/>
      <c r="G172" s="46"/>
      <c r="H172" s="46"/>
      <c r="I172" s="46"/>
      <c r="J172" s="48"/>
    </row>
    <row r="173">
      <c r="A173" s="37" t="s">
        <v>631</v>
      </c>
      <c r="B173" s="45"/>
      <c r="C173" s="46"/>
      <c r="D173" s="46"/>
      <c r="E173" s="49" t="s">
        <v>10401</v>
      </c>
      <c r="F173" s="46"/>
      <c r="G173" s="46"/>
      <c r="H173" s="46"/>
      <c r="I173" s="46"/>
      <c r="J173" s="48"/>
    </row>
    <row r="174" ht="195">
      <c r="A174" s="37" t="s">
        <v>633</v>
      </c>
      <c r="B174" s="45"/>
      <c r="C174" s="46"/>
      <c r="D174" s="46"/>
      <c r="E174" s="39" t="s">
        <v>5311</v>
      </c>
      <c r="F174" s="46"/>
      <c r="G174" s="46"/>
      <c r="H174" s="46"/>
      <c r="I174" s="46"/>
      <c r="J174" s="48"/>
    </row>
    <row r="175">
      <c r="A175" s="31" t="s">
        <v>622</v>
      </c>
      <c r="B175" s="32"/>
      <c r="C175" s="33" t="s">
        <v>676</v>
      </c>
      <c r="D175" s="34"/>
      <c r="E175" s="31" t="s">
        <v>677</v>
      </c>
      <c r="F175" s="34"/>
      <c r="G175" s="34"/>
      <c r="H175" s="34"/>
      <c r="I175" s="35">
        <f>SUMIFS(I176:I191,A176:A191,"P")</f>
        <v>0</v>
      </c>
      <c r="J175" s="36"/>
    </row>
    <row r="176" ht="45">
      <c r="A176" s="37" t="s">
        <v>625</v>
      </c>
      <c r="B176" s="37">
        <v>41</v>
      </c>
      <c r="C176" s="38" t="s">
        <v>678</v>
      </c>
      <c r="D176" s="37" t="s">
        <v>679</v>
      </c>
      <c r="E176" s="39" t="s">
        <v>680</v>
      </c>
      <c r="F176" s="40" t="s">
        <v>673</v>
      </c>
      <c r="G176" s="41">
        <v>359.27999999999997</v>
      </c>
      <c r="H176" s="42">
        <v>0</v>
      </c>
      <c r="I176" s="43">
        <f>ROUND(G176*H176,P4)</f>
        <v>0</v>
      </c>
      <c r="J176" s="37"/>
      <c r="O176" s="44">
        <f>I176*0.21</f>
        <v>0</v>
      </c>
      <c r="P176">
        <v>3</v>
      </c>
    </row>
    <row r="177">
      <c r="A177" s="37" t="s">
        <v>630</v>
      </c>
      <c r="B177" s="45"/>
      <c r="C177" s="46"/>
      <c r="D177" s="46"/>
      <c r="E177" s="39" t="s">
        <v>681</v>
      </c>
      <c r="F177" s="46"/>
      <c r="G177" s="46"/>
      <c r="H177" s="46"/>
      <c r="I177" s="46"/>
      <c r="J177" s="48"/>
    </row>
    <row r="178">
      <c r="A178" s="37" t="s">
        <v>631</v>
      </c>
      <c r="B178" s="45"/>
      <c r="C178" s="46"/>
      <c r="D178" s="46"/>
      <c r="E178" s="49" t="s">
        <v>10402</v>
      </c>
      <c r="F178" s="46"/>
      <c r="G178" s="46"/>
      <c r="H178" s="46"/>
      <c r="I178" s="46"/>
      <c r="J178" s="48"/>
    </row>
    <row r="179" ht="120">
      <c r="A179" s="37" t="s">
        <v>633</v>
      </c>
      <c r="B179" s="45"/>
      <c r="C179" s="46"/>
      <c r="D179" s="46"/>
      <c r="E179" s="39" t="s">
        <v>713</v>
      </c>
      <c r="F179" s="46"/>
      <c r="G179" s="46"/>
      <c r="H179" s="46"/>
      <c r="I179" s="46"/>
      <c r="J179" s="48"/>
    </row>
    <row r="180" ht="45">
      <c r="A180" s="37" t="s">
        <v>625</v>
      </c>
      <c r="B180" s="37">
        <v>42</v>
      </c>
      <c r="C180" s="38" t="s">
        <v>991</v>
      </c>
      <c r="D180" s="37" t="s">
        <v>992</v>
      </c>
      <c r="E180" s="39" t="s">
        <v>993</v>
      </c>
      <c r="F180" s="40" t="s">
        <v>673</v>
      </c>
      <c r="G180" s="41">
        <v>4.968</v>
      </c>
      <c r="H180" s="42">
        <v>0</v>
      </c>
      <c r="I180" s="43">
        <f>ROUND(G180*H180,P4)</f>
        <v>0</v>
      </c>
      <c r="J180" s="37"/>
      <c r="O180" s="44">
        <f>I180*0.21</f>
        <v>0</v>
      </c>
      <c r="P180">
        <v>3</v>
      </c>
    </row>
    <row r="181">
      <c r="A181" s="37" t="s">
        <v>630</v>
      </c>
      <c r="B181" s="45"/>
      <c r="C181" s="46"/>
      <c r="D181" s="46"/>
      <c r="E181" s="39" t="s">
        <v>681</v>
      </c>
      <c r="F181" s="46"/>
      <c r="G181" s="46"/>
      <c r="H181" s="46"/>
      <c r="I181" s="46"/>
      <c r="J181" s="48"/>
    </row>
    <row r="182">
      <c r="A182" s="37" t="s">
        <v>631</v>
      </c>
      <c r="B182" s="45"/>
      <c r="C182" s="46"/>
      <c r="D182" s="46"/>
      <c r="E182" s="49" t="s">
        <v>10403</v>
      </c>
      <c r="F182" s="46"/>
      <c r="G182" s="46"/>
      <c r="H182" s="46"/>
      <c r="I182" s="46"/>
      <c r="J182" s="48"/>
    </row>
    <row r="183" ht="120">
      <c r="A183" s="37" t="s">
        <v>633</v>
      </c>
      <c r="B183" s="45"/>
      <c r="C183" s="46"/>
      <c r="D183" s="46"/>
      <c r="E183" s="39" t="s">
        <v>713</v>
      </c>
      <c r="F183" s="46"/>
      <c r="G183" s="46"/>
      <c r="H183" s="46"/>
      <c r="I183" s="46"/>
      <c r="J183" s="48"/>
    </row>
    <row r="184" ht="60">
      <c r="A184" s="37" t="s">
        <v>625</v>
      </c>
      <c r="B184" s="37">
        <v>43</v>
      </c>
      <c r="C184" s="38" t="s">
        <v>684</v>
      </c>
      <c r="D184" s="37" t="s">
        <v>685</v>
      </c>
      <c r="E184" s="39" t="s">
        <v>686</v>
      </c>
      <c r="F184" s="40" t="s">
        <v>673</v>
      </c>
      <c r="G184" s="41">
        <v>33.816000000000003</v>
      </c>
      <c r="H184" s="42">
        <v>0</v>
      </c>
      <c r="I184" s="43">
        <f>ROUND(G184*H184,P4)</f>
        <v>0</v>
      </c>
      <c r="J184" s="37"/>
      <c r="O184" s="44">
        <f>I184*0.21</f>
        <v>0</v>
      </c>
      <c r="P184">
        <v>3</v>
      </c>
    </row>
    <row r="185">
      <c r="A185" s="37" t="s">
        <v>630</v>
      </c>
      <c r="B185" s="45"/>
      <c r="C185" s="46"/>
      <c r="D185" s="46"/>
      <c r="E185" s="39" t="s">
        <v>681</v>
      </c>
      <c r="F185" s="46"/>
      <c r="G185" s="46"/>
      <c r="H185" s="46"/>
      <c r="I185" s="46"/>
      <c r="J185" s="48"/>
    </row>
    <row r="186" ht="75">
      <c r="A186" s="37" t="s">
        <v>631</v>
      </c>
      <c r="B186" s="45"/>
      <c r="C186" s="46"/>
      <c r="D186" s="46"/>
      <c r="E186" s="49" t="s">
        <v>10404</v>
      </c>
      <c r="F186" s="46"/>
      <c r="G186" s="46"/>
      <c r="H186" s="46"/>
      <c r="I186" s="46"/>
      <c r="J186" s="48"/>
    </row>
    <row r="187" ht="120">
      <c r="A187" s="37" t="s">
        <v>633</v>
      </c>
      <c r="B187" s="45"/>
      <c r="C187" s="46"/>
      <c r="D187" s="46"/>
      <c r="E187" s="39" t="s">
        <v>713</v>
      </c>
      <c r="F187" s="46"/>
      <c r="G187" s="46"/>
      <c r="H187" s="46"/>
      <c r="I187" s="46"/>
      <c r="J187" s="48"/>
    </row>
    <row r="188" ht="45">
      <c r="A188" s="37" t="s">
        <v>625</v>
      </c>
      <c r="B188" s="37">
        <v>44</v>
      </c>
      <c r="C188" s="38" t="s">
        <v>1454</v>
      </c>
      <c r="D188" s="37" t="s">
        <v>1455</v>
      </c>
      <c r="E188" s="39" t="s">
        <v>1456</v>
      </c>
      <c r="F188" s="40" t="s">
        <v>673</v>
      </c>
      <c r="G188" s="41">
        <v>117.43899999999999</v>
      </c>
      <c r="H188" s="42">
        <v>0</v>
      </c>
      <c r="I188" s="43">
        <f>ROUND(G188*H188,P4)</f>
        <v>0</v>
      </c>
      <c r="J188" s="37"/>
      <c r="O188" s="44">
        <f>I188*0.21</f>
        <v>0</v>
      </c>
      <c r="P188">
        <v>3</v>
      </c>
    </row>
    <row r="189">
      <c r="A189" s="37" t="s">
        <v>630</v>
      </c>
      <c r="B189" s="45"/>
      <c r="C189" s="46"/>
      <c r="D189" s="46"/>
      <c r="E189" s="39" t="s">
        <v>681</v>
      </c>
      <c r="F189" s="46"/>
      <c r="G189" s="46"/>
      <c r="H189" s="46"/>
      <c r="I189" s="46"/>
      <c r="J189" s="48"/>
    </row>
    <row r="190">
      <c r="A190" s="37" t="s">
        <v>631</v>
      </c>
      <c r="B190" s="45"/>
      <c r="C190" s="46"/>
      <c r="D190" s="46"/>
      <c r="E190" s="49" t="s">
        <v>10405</v>
      </c>
      <c r="F190" s="46"/>
      <c r="G190" s="46"/>
      <c r="H190" s="46"/>
      <c r="I190" s="46"/>
      <c r="J190" s="48"/>
    </row>
    <row r="191" ht="120">
      <c r="A191" s="37" t="s">
        <v>633</v>
      </c>
      <c r="B191" s="50"/>
      <c r="C191" s="51"/>
      <c r="D191" s="51"/>
      <c r="E191" s="39" t="s">
        <v>713</v>
      </c>
      <c r="F191" s="51"/>
      <c r="G191" s="51"/>
      <c r="H191" s="51"/>
      <c r="I191" s="51"/>
      <c r="J191" s="52"/>
    </row>
  </sheetData>
  <sheetProtection sheet="1" objects="1" scenarios="1" spinCount="100000" saltValue="rofE7LvN9JTri8hI4yi9fIzaPL5HOIzr3dzoy4Am/4gqkqh/iaJyj0KR+YIef/c2VqLTiKXrf1F5CI30UiMtWg==" hashValue="yD+3nc5hpJoL55pGfFNc28JOypcPy1KrGrNyFPYYKqFSZRMFJH96IS59kFSj0S/fDD9EN7Sk0PmS03lkK9rkF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0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10406</v>
      </c>
      <c r="I3" s="25">
        <f>SUMIFS(I9:I132,A9:A132,"SD")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10406</v>
      </c>
      <c r="D5" s="22"/>
      <c r="E5" s="23" t="s">
        <v>452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ht="45">
      <c r="A10" s="37" t="s">
        <v>625</v>
      </c>
      <c r="B10" s="37">
        <v>1</v>
      </c>
      <c r="C10" s="38" t="s">
        <v>678</v>
      </c>
      <c r="D10" s="37" t="s">
        <v>679</v>
      </c>
      <c r="E10" s="39" t="s">
        <v>680</v>
      </c>
      <c r="F10" s="40" t="s">
        <v>673</v>
      </c>
      <c r="G10" s="41">
        <v>15.333</v>
      </c>
      <c r="H10" s="42">
        <v>0</v>
      </c>
      <c r="I10" s="43">
        <f>ROUND(G10*H10,P4)</f>
        <v>0</v>
      </c>
      <c r="J10" s="37"/>
      <c r="O10" s="44">
        <f>I10*0.21</f>
        <v>0</v>
      </c>
      <c r="P10">
        <v>3</v>
      </c>
    </row>
    <row r="11">
      <c r="A11" s="37" t="s">
        <v>630</v>
      </c>
      <c r="B11" s="45"/>
      <c r="C11" s="46"/>
      <c r="D11" s="46"/>
      <c r="E11" s="39" t="s">
        <v>681</v>
      </c>
      <c r="F11" s="46"/>
      <c r="G11" s="46"/>
      <c r="H11" s="46"/>
      <c r="I11" s="46"/>
      <c r="J11" s="48"/>
    </row>
    <row r="12" ht="45">
      <c r="A12" s="37" t="s">
        <v>631</v>
      </c>
      <c r="B12" s="45"/>
      <c r="C12" s="46"/>
      <c r="D12" s="46"/>
      <c r="E12" s="49" t="s">
        <v>10407</v>
      </c>
      <c r="F12" s="46"/>
      <c r="G12" s="46"/>
      <c r="H12" s="46"/>
      <c r="I12" s="46"/>
      <c r="J12" s="48"/>
    </row>
    <row r="13" ht="120">
      <c r="A13" s="37" t="s">
        <v>633</v>
      </c>
      <c r="B13" s="45"/>
      <c r="C13" s="46"/>
      <c r="D13" s="46"/>
      <c r="E13" s="39" t="s">
        <v>713</v>
      </c>
      <c r="F13" s="46"/>
      <c r="G13" s="46"/>
      <c r="H13" s="46"/>
      <c r="I13" s="46"/>
      <c r="J13" s="48"/>
    </row>
    <row r="14" ht="45">
      <c r="A14" s="37" t="s">
        <v>625</v>
      </c>
      <c r="B14" s="37">
        <v>2</v>
      </c>
      <c r="C14" s="38" t="s">
        <v>991</v>
      </c>
      <c r="D14" s="37" t="s">
        <v>992</v>
      </c>
      <c r="E14" s="39" t="s">
        <v>993</v>
      </c>
      <c r="F14" s="40" t="s">
        <v>673</v>
      </c>
      <c r="G14" s="41">
        <v>1.6459999999999999</v>
      </c>
      <c r="H14" s="42">
        <v>0</v>
      </c>
      <c r="I14" s="43">
        <f>ROUND(G14*H14,P4)</f>
        <v>0</v>
      </c>
      <c r="J14" s="37"/>
      <c r="O14" s="44">
        <f>I14*0.21</f>
        <v>0</v>
      </c>
      <c r="P14">
        <v>3</v>
      </c>
    </row>
    <row r="15">
      <c r="A15" s="37" t="s">
        <v>630</v>
      </c>
      <c r="B15" s="45"/>
      <c r="C15" s="46"/>
      <c r="D15" s="46"/>
      <c r="E15" s="39" t="s">
        <v>681</v>
      </c>
      <c r="F15" s="46"/>
      <c r="G15" s="46"/>
      <c r="H15" s="46"/>
      <c r="I15" s="46"/>
      <c r="J15" s="48"/>
    </row>
    <row r="16" ht="45">
      <c r="A16" s="37" t="s">
        <v>631</v>
      </c>
      <c r="B16" s="45"/>
      <c r="C16" s="46"/>
      <c r="D16" s="46"/>
      <c r="E16" s="49" t="s">
        <v>10408</v>
      </c>
      <c r="F16" s="46"/>
      <c r="G16" s="46"/>
      <c r="H16" s="46"/>
      <c r="I16" s="46"/>
      <c r="J16" s="48"/>
    </row>
    <row r="17" ht="120">
      <c r="A17" s="37" t="s">
        <v>633</v>
      </c>
      <c r="B17" s="45"/>
      <c r="C17" s="46"/>
      <c r="D17" s="46"/>
      <c r="E17" s="39" t="s">
        <v>713</v>
      </c>
      <c r="F17" s="46"/>
      <c r="G17" s="46"/>
      <c r="H17" s="46"/>
      <c r="I17" s="46"/>
      <c r="J17" s="48"/>
    </row>
    <row r="18" ht="60">
      <c r="A18" s="37" t="s">
        <v>625</v>
      </c>
      <c r="B18" s="37">
        <v>3</v>
      </c>
      <c r="C18" s="38" t="s">
        <v>684</v>
      </c>
      <c r="D18" s="37" t="s">
        <v>685</v>
      </c>
      <c r="E18" s="39" t="s">
        <v>686</v>
      </c>
      <c r="F18" s="40" t="s">
        <v>673</v>
      </c>
      <c r="G18" s="41">
        <v>125.932</v>
      </c>
      <c r="H18" s="42">
        <v>0</v>
      </c>
      <c r="I18" s="43">
        <f>ROUND(G18*H18,P4)</f>
        <v>0</v>
      </c>
      <c r="J18" s="37"/>
      <c r="O18" s="44">
        <f>I18*0.21</f>
        <v>0</v>
      </c>
      <c r="P18">
        <v>3</v>
      </c>
    </row>
    <row r="19">
      <c r="A19" s="37" t="s">
        <v>630</v>
      </c>
      <c r="B19" s="45"/>
      <c r="C19" s="46"/>
      <c r="D19" s="46"/>
      <c r="E19" s="39" t="s">
        <v>681</v>
      </c>
      <c r="F19" s="46"/>
      <c r="G19" s="46"/>
      <c r="H19" s="46"/>
      <c r="I19" s="46"/>
      <c r="J19" s="48"/>
    </row>
    <row r="20" ht="60">
      <c r="A20" s="37" t="s">
        <v>631</v>
      </c>
      <c r="B20" s="45"/>
      <c r="C20" s="46"/>
      <c r="D20" s="46"/>
      <c r="E20" s="49" t="s">
        <v>10409</v>
      </c>
      <c r="F20" s="46"/>
      <c r="G20" s="46"/>
      <c r="H20" s="46"/>
      <c r="I20" s="46"/>
      <c r="J20" s="48"/>
    </row>
    <row r="21" ht="120">
      <c r="A21" s="37" t="s">
        <v>633</v>
      </c>
      <c r="B21" s="45"/>
      <c r="C21" s="46"/>
      <c r="D21" s="46"/>
      <c r="E21" s="39" t="s">
        <v>713</v>
      </c>
      <c r="F21" s="46"/>
      <c r="G21" s="46"/>
      <c r="H21" s="46"/>
      <c r="I21" s="46"/>
      <c r="J21" s="48"/>
    </row>
    <row r="22" ht="45">
      <c r="A22" s="37" t="s">
        <v>625</v>
      </c>
      <c r="B22" s="37">
        <v>4</v>
      </c>
      <c r="C22" s="38" t="s">
        <v>1454</v>
      </c>
      <c r="D22" s="37" t="s">
        <v>1455</v>
      </c>
      <c r="E22" s="39" t="s">
        <v>1456</v>
      </c>
      <c r="F22" s="40" t="s">
        <v>673</v>
      </c>
      <c r="G22" s="41">
        <v>241.988</v>
      </c>
      <c r="H22" s="42">
        <v>0</v>
      </c>
      <c r="I22" s="43">
        <f>ROUND(G22*H22,P4)</f>
        <v>0</v>
      </c>
      <c r="J22" s="37"/>
      <c r="O22" s="44">
        <f>I22*0.21</f>
        <v>0</v>
      </c>
      <c r="P22">
        <v>3</v>
      </c>
    </row>
    <row r="23">
      <c r="A23" s="37" t="s">
        <v>630</v>
      </c>
      <c r="B23" s="45"/>
      <c r="C23" s="46"/>
      <c r="D23" s="46"/>
      <c r="E23" s="39" t="s">
        <v>681</v>
      </c>
      <c r="F23" s="46"/>
      <c r="G23" s="46"/>
      <c r="H23" s="46"/>
      <c r="I23" s="46"/>
      <c r="J23" s="48"/>
    </row>
    <row r="24" ht="45">
      <c r="A24" s="37" t="s">
        <v>631</v>
      </c>
      <c r="B24" s="45"/>
      <c r="C24" s="46"/>
      <c r="D24" s="46"/>
      <c r="E24" s="49" t="s">
        <v>10410</v>
      </c>
      <c r="F24" s="46"/>
      <c r="G24" s="46"/>
      <c r="H24" s="46"/>
      <c r="I24" s="46"/>
      <c r="J24" s="48"/>
    </row>
    <row r="25" ht="120">
      <c r="A25" s="37" t="s">
        <v>633</v>
      </c>
      <c r="B25" s="45"/>
      <c r="C25" s="46"/>
      <c r="D25" s="46"/>
      <c r="E25" s="39" t="s">
        <v>713</v>
      </c>
      <c r="F25" s="46"/>
      <c r="G25" s="46"/>
      <c r="H25" s="46"/>
      <c r="I25" s="46"/>
      <c r="J25" s="48"/>
    </row>
    <row r="26">
      <c r="A26" s="31" t="s">
        <v>622</v>
      </c>
      <c r="B26" s="32"/>
      <c r="C26" s="33" t="s">
        <v>623</v>
      </c>
      <c r="D26" s="34"/>
      <c r="E26" s="31" t="s">
        <v>624</v>
      </c>
      <c r="F26" s="34"/>
      <c r="G26" s="34"/>
      <c r="H26" s="34"/>
      <c r="I26" s="35">
        <f>SUMIFS(I27:I82,A27:A82,"P")</f>
        <v>0</v>
      </c>
      <c r="J26" s="36"/>
    </row>
    <row r="27">
      <c r="A27" s="37" t="s">
        <v>625</v>
      </c>
      <c r="B27" s="37">
        <v>5</v>
      </c>
      <c r="C27" s="38" t="s">
        <v>1139</v>
      </c>
      <c r="D27" s="37" t="s">
        <v>627</v>
      </c>
      <c r="E27" s="39" t="s">
        <v>1140</v>
      </c>
      <c r="F27" s="40" t="s">
        <v>629</v>
      </c>
      <c r="G27" s="41">
        <v>0.748</v>
      </c>
      <c r="H27" s="42">
        <v>0</v>
      </c>
      <c r="I27" s="43">
        <f>ROUND(G27*H27,P4)</f>
        <v>0</v>
      </c>
      <c r="J27" s="37"/>
      <c r="O27" s="44">
        <f>I27*0.21</f>
        <v>0</v>
      </c>
      <c r="P27">
        <v>3</v>
      </c>
    </row>
    <row r="28">
      <c r="A28" s="37" t="s">
        <v>630</v>
      </c>
      <c r="B28" s="45"/>
      <c r="C28" s="46"/>
      <c r="D28" s="46"/>
      <c r="E28" s="39" t="s">
        <v>10411</v>
      </c>
      <c r="F28" s="46"/>
      <c r="G28" s="46"/>
      <c r="H28" s="46"/>
      <c r="I28" s="46"/>
      <c r="J28" s="48"/>
    </row>
    <row r="29">
      <c r="A29" s="37" t="s">
        <v>631</v>
      </c>
      <c r="B29" s="45"/>
      <c r="C29" s="46"/>
      <c r="D29" s="46"/>
      <c r="E29" s="49" t="s">
        <v>10412</v>
      </c>
      <c r="F29" s="46"/>
      <c r="G29" s="46"/>
      <c r="H29" s="46"/>
      <c r="I29" s="46"/>
      <c r="J29" s="48"/>
    </row>
    <row r="30" ht="120">
      <c r="A30" s="37" t="s">
        <v>633</v>
      </c>
      <c r="B30" s="45"/>
      <c r="C30" s="46"/>
      <c r="D30" s="46"/>
      <c r="E30" s="39" t="s">
        <v>829</v>
      </c>
      <c r="F30" s="46"/>
      <c r="G30" s="46"/>
      <c r="H30" s="46"/>
      <c r="I30" s="46"/>
      <c r="J30" s="48"/>
    </row>
    <row r="31" ht="30">
      <c r="A31" s="37" t="s">
        <v>625</v>
      </c>
      <c r="B31" s="37">
        <v>6</v>
      </c>
      <c r="C31" s="38" t="s">
        <v>2507</v>
      </c>
      <c r="D31" s="37" t="s">
        <v>627</v>
      </c>
      <c r="E31" s="39" t="s">
        <v>2508</v>
      </c>
      <c r="F31" s="40" t="s">
        <v>629</v>
      </c>
      <c r="G31" s="41">
        <v>96.795000000000002</v>
      </c>
      <c r="H31" s="42">
        <v>0</v>
      </c>
      <c r="I31" s="43">
        <f>ROUND(G31*H31,P4)</f>
        <v>0</v>
      </c>
      <c r="J31" s="37"/>
      <c r="O31" s="44">
        <f>I31*0.21</f>
        <v>0</v>
      </c>
      <c r="P31">
        <v>3</v>
      </c>
    </row>
    <row r="32">
      <c r="A32" s="37" t="s">
        <v>630</v>
      </c>
      <c r="B32" s="45"/>
      <c r="C32" s="46"/>
      <c r="D32" s="46"/>
      <c r="E32" s="39" t="s">
        <v>10413</v>
      </c>
      <c r="F32" s="46"/>
      <c r="G32" s="46"/>
      <c r="H32" s="46"/>
      <c r="I32" s="46"/>
      <c r="J32" s="48"/>
    </row>
    <row r="33" ht="60">
      <c r="A33" s="37" t="s">
        <v>631</v>
      </c>
      <c r="B33" s="45"/>
      <c r="C33" s="46"/>
      <c r="D33" s="46"/>
      <c r="E33" s="49" t="s">
        <v>10414</v>
      </c>
      <c r="F33" s="46"/>
      <c r="G33" s="46"/>
      <c r="H33" s="46"/>
      <c r="I33" s="46"/>
      <c r="J33" s="48"/>
    </row>
    <row r="34" ht="120">
      <c r="A34" s="37" t="s">
        <v>633</v>
      </c>
      <c r="B34" s="45"/>
      <c r="C34" s="46"/>
      <c r="D34" s="46"/>
      <c r="E34" s="39" t="s">
        <v>829</v>
      </c>
      <c r="F34" s="46"/>
      <c r="G34" s="46"/>
      <c r="H34" s="46"/>
      <c r="I34" s="46"/>
      <c r="J34" s="48"/>
    </row>
    <row r="35">
      <c r="A35" s="37" t="s">
        <v>625</v>
      </c>
      <c r="B35" s="37">
        <v>7</v>
      </c>
      <c r="C35" s="38" t="s">
        <v>10148</v>
      </c>
      <c r="D35" s="37" t="s">
        <v>627</v>
      </c>
      <c r="E35" s="39" t="s">
        <v>10149</v>
      </c>
      <c r="F35" s="40" t="s">
        <v>629</v>
      </c>
      <c r="G35" s="41">
        <v>22.782</v>
      </c>
      <c r="H35" s="42">
        <v>0</v>
      </c>
      <c r="I35" s="43">
        <f>ROUND(G35*H35,P4)</f>
        <v>0</v>
      </c>
      <c r="J35" s="37"/>
      <c r="O35" s="44">
        <f>I35*0.21</f>
        <v>0</v>
      </c>
      <c r="P35">
        <v>3</v>
      </c>
    </row>
    <row r="36">
      <c r="A36" s="37" t="s">
        <v>630</v>
      </c>
      <c r="B36" s="45"/>
      <c r="C36" s="46"/>
      <c r="D36" s="46"/>
      <c r="E36" s="39" t="s">
        <v>10415</v>
      </c>
      <c r="F36" s="46"/>
      <c r="G36" s="46"/>
      <c r="H36" s="46"/>
      <c r="I36" s="46"/>
      <c r="J36" s="48"/>
    </row>
    <row r="37" ht="45">
      <c r="A37" s="37" t="s">
        <v>631</v>
      </c>
      <c r="B37" s="45"/>
      <c r="C37" s="46"/>
      <c r="D37" s="46"/>
      <c r="E37" s="49" t="s">
        <v>10416</v>
      </c>
      <c r="F37" s="46"/>
      <c r="G37" s="46"/>
      <c r="H37" s="46"/>
      <c r="I37" s="46"/>
      <c r="J37" s="48"/>
    </row>
    <row r="38" ht="120">
      <c r="A38" s="37" t="s">
        <v>633</v>
      </c>
      <c r="B38" s="45"/>
      <c r="C38" s="46"/>
      <c r="D38" s="46"/>
      <c r="E38" s="39" t="s">
        <v>829</v>
      </c>
      <c r="F38" s="46"/>
      <c r="G38" s="46"/>
      <c r="H38" s="46"/>
      <c r="I38" s="46"/>
      <c r="J38" s="48"/>
    </row>
    <row r="39">
      <c r="A39" s="37" t="s">
        <v>625</v>
      </c>
      <c r="B39" s="37">
        <v>8</v>
      </c>
      <c r="C39" s="38" t="s">
        <v>2393</v>
      </c>
      <c r="D39" s="37" t="s">
        <v>627</v>
      </c>
      <c r="E39" s="39" t="s">
        <v>2394</v>
      </c>
      <c r="F39" s="40" t="s">
        <v>744</v>
      </c>
      <c r="G39" s="41">
        <v>249</v>
      </c>
      <c r="H39" s="42">
        <v>0</v>
      </c>
      <c r="I39" s="43">
        <f>ROUND(G39*H39,P4)</f>
        <v>0</v>
      </c>
      <c r="J39" s="37"/>
      <c r="O39" s="44">
        <f>I39*0.21</f>
        <v>0</v>
      </c>
      <c r="P39">
        <v>3</v>
      </c>
    </row>
    <row r="40">
      <c r="A40" s="37" t="s">
        <v>630</v>
      </c>
      <c r="B40" s="45"/>
      <c r="C40" s="46"/>
      <c r="D40" s="46"/>
      <c r="E40" s="39" t="s">
        <v>10417</v>
      </c>
      <c r="F40" s="46"/>
      <c r="G40" s="46"/>
      <c r="H40" s="46"/>
      <c r="I40" s="46"/>
      <c r="J40" s="48"/>
    </row>
    <row r="41" ht="45">
      <c r="A41" s="37" t="s">
        <v>631</v>
      </c>
      <c r="B41" s="45"/>
      <c r="C41" s="46"/>
      <c r="D41" s="46"/>
      <c r="E41" s="49" t="s">
        <v>10418</v>
      </c>
      <c r="F41" s="46"/>
      <c r="G41" s="46"/>
      <c r="H41" s="46"/>
      <c r="I41" s="46"/>
      <c r="J41" s="48"/>
    </row>
    <row r="42" ht="120">
      <c r="A42" s="37" t="s">
        <v>633</v>
      </c>
      <c r="B42" s="45"/>
      <c r="C42" s="46"/>
      <c r="D42" s="46"/>
      <c r="E42" s="39" t="s">
        <v>829</v>
      </c>
      <c r="F42" s="46"/>
      <c r="G42" s="46"/>
      <c r="H42" s="46"/>
      <c r="I42" s="46"/>
      <c r="J42" s="48"/>
    </row>
    <row r="43">
      <c r="A43" s="37" t="s">
        <v>625</v>
      </c>
      <c r="B43" s="37">
        <v>9</v>
      </c>
      <c r="C43" s="38" t="s">
        <v>1261</v>
      </c>
      <c r="D43" s="37" t="s">
        <v>627</v>
      </c>
      <c r="E43" s="39" t="s">
        <v>1262</v>
      </c>
      <c r="F43" s="40" t="s">
        <v>629</v>
      </c>
      <c r="G43" s="41">
        <v>62.487000000000002</v>
      </c>
      <c r="H43" s="42">
        <v>0</v>
      </c>
      <c r="I43" s="43">
        <f>ROUND(G43*H43,P4)</f>
        <v>0</v>
      </c>
      <c r="J43" s="37"/>
      <c r="O43" s="44">
        <f>I43*0.21</f>
        <v>0</v>
      </c>
      <c r="P43">
        <v>3</v>
      </c>
    </row>
    <row r="44">
      <c r="A44" s="37" t="s">
        <v>630</v>
      </c>
      <c r="B44" s="45"/>
      <c r="C44" s="46"/>
      <c r="D44" s="46"/>
      <c r="E44" s="39" t="s">
        <v>9952</v>
      </c>
      <c r="F44" s="46"/>
      <c r="G44" s="46"/>
      <c r="H44" s="46"/>
      <c r="I44" s="46"/>
      <c r="J44" s="48"/>
    </row>
    <row r="45" ht="45">
      <c r="A45" s="37" t="s">
        <v>631</v>
      </c>
      <c r="B45" s="45"/>
      <c r="C45" s="46"/>
      <c r="D45" s="46"/>
      <c r="E45" s="49" t="s">
        <v>10419</v>
      </c>
      <c r="F45" s="46"/>
      <c r="G45" s="46"/>
      <c r="H45" s="46"/>
      <c r="I45" s="46"/>
      <c r="J45" s="48"/>
    </row>
    <row r="46" ht="75">
      <c r="A46" s="37" t="s">
        <v>633</v>
      </c>
      <c r="B46" s="45"/>
      <c r="C46" s="46"/>
      <c r="D46" s="46"/>
      <c r="E46" s="39" t="s">
        <v>1264</v>
      </c>
      <c r="F46" s="46"/>
      <c r="G46" s="46"/>
      <c r="H46" s="46"/>
      <c r="I46" s="46"/>
      <c r="J46" s="48"/>
    </row>
    <row r="47">
      <c r="A47" s="37" t="s">
        <v>625</v>
      </c>
      <c r="B47" s="37">
        <v>10</v>
      </c>
      <c r="C47" s="38" t="s">
        <v>1143</v>
      </c>
      <c r="D47" s="37" t="s">
        <v>627</v>
      </c>
      <c r="E47" s="39" t="s">
        <v>1144</v>
      </c>
      <c r="F47" s="40" t="s">
        <v>629</v>
      </c>
      <c r="G47" s="41">
        <v>8.0700000000000003</v>
      </c>
      <c r="H47" s="42">
        <v>0</v>
      </c>
      <c r="I47" s="43">
        <f>ROUND(G47*H47,P4)</f>
        <v>0</v>
      </c>
      <c r="J47" s="37"/>
      <c r="O47" s="44">
        <f>I47*0.21</f>
        <v>0</v>
      </c>
      <c r="P47">
        <v>3</v>
      </c>
    </row>
    <row r="48">
      <c r="A48" s="37" t="s">
        <v>630</v>
      </c>
      <c r="B48" s="45"/>
      <c r="C48" s="46"/>
      <c r="D48" s="46"/>
      <c r="E48" s="39" t="s">
        <v>9962</v>
      </c>
      <c r="F48" s="46"/>
      <c r="G48" s="46"/>
      <c r="H48" s="46"/>
      <c r="I48" s="46"/>
      <c r="J48" s="48"/>
    </row>
    <row r="49" ht="45">
      <c r="A49" s="37" t="s">
        <v>631</v>
      </c>
      <c r="B49" s="45"/>
      <c r="C49" s="46"/>
      <c r="D49" s="46"/>
      <c r="E49" s="49" t="s">
        <v>10420</v>
      </c>
      <c r="F49" s="46"/>
      <c r="G49" s="46"/>
      <c r="H49" s="46"/>
      <c r="I49" s="46"/>
      <c r="J49" s="48"/>
    </row>
    <row r="50" ht="409.5">
      <c r="A50" s="37" t="s">
        <v>633</v>
      </c>
      <c r="B50" s="45"/>
      <c r="C50" s="46"/>
      <c r="D50" s="46"/>
      <c r="E50" s="39" t="s">
        <v>1147</v>
      </c>
      <c r="F50" s="46"/>
      <c r="G50" s="46"/>
      <c r="H50" s="46"/>
      <c r="I50" s="46"/>
      <c r="J50" s="48"/>
    </row>
    <row r="51">
      <c r="A51" s="37" t="s">
        <v>625</v>
      </c>
      <c r="B51" s="37">
        <v>11</v>
      </c>
      <c r="C51" s="38" t="s">
        <v>1269</v>
      </c>
      <c r="D51" s="37" t="s">
        <v>627</v>
      </c>
      <c r="E51" s="39" t="s">
        <v>1270</v>
      </c>
      <c r="F51" s="40" t="s">
        <v>629</v>
      </c>
      <c r="G51" s="41">
        <v>19.631</v>
      </c>
      <c r="H51" s="42">
        <v>0</v>
      </c>
      <c r="I51" s="43">
        <f>ROUND(G51*H51,P4)</f>
        <v>0</v>
      </c>
      <c r="J51" s="37"/>
      <c r="O51" s="44">
        <f>I51*0.21</f>
        <v>0</v>
      </c>
      <c r="P51">
        <v>3</v>
      </c>
    </row>
    <row r="52" ht="30">
      <c r="A52" s="37" t="s">
        <v>630</v>
      </c>
      <c r="B52" s="45"/>
      <c r="C52" s="46"/>
      <c r="D52" s="46"/>
      <c r="E52" s="39" t="s">
        <v>10294</v>
      </c>
      <c r="F52" s="46"/>
      <c r="G52" s="46"/>
      <c r="H52" s="46"/>
      <c r="I52" s="46"/>
      <c r="J52" s="48"/>
    </row>
    <row r="53">
      <c r="A53" s="37" t="s">
        <v>631</v>
      </c>
      <c r="B53" s="45"/>
      <c r="C53" s="46"/>
      <c r="D53" s="46"/>
      <c r="E53" s="49" t="s">
        <v>10421</v>
      </c>
      <c r="F53" s="46"/>
      <c r="G53" s="46"/>
      <c r="H53" s="46"/>
      <c r="I53" s="46"/>
      <c r="J53" s="48"/>
    </row>
    <row r="54" ht="405">
      <c r="A54" s="37" t="s">
        <v>633</v>
      </c>
      <c r="B54" s="45"/>
      <c r="C54" s="46"/>
      <c r="D54" s="46"/>
      <c r="E54" s="39" t="s">
        <v>1272</v>
      </c>
      <c r="F54" s="46"/>
      <c r="G54" s="46"/>
      <c r="H54" s="46"/>
      <c r="I54" s="46"/>
      <c r="J54" s="48"/>
    </row>
    <row r="55">
      <c r="A55" s="37" t="s">
        <v>625</v>
      </c>
      <c r="B55" s="37">
        <v>12</v>
      </c>
      <c r="C55" s="38" t="s">
        <v>1281</v>
      </c>
      <c r="D55" s="37" t="s">
        <v>627</v>
      </c>
      <c r="E55" s="39" t="s">
        <v>1282</v>
      </c>
      <c r="F55" s="40" t="s">
        <v>629</v>
      </c>
      <c r="G55" s="41">
        <v>62.487000000000002</v>
      </c>
      <c r="H55" s="42">
        <v>0</v>
      </c>
      <c r="I55" s="43">
        <f>ROUND(G55*H55,P4)</f>
        <v>0</v>
      </c>
      <c r="J55" s="37"/>
      <c r="O55" s="44">
        <f>I55*0.21</f>
        <v>0</v>
      </c>
      <c r="P55">
        <v>3</v>
      </c>
    </row>
    <row r="56">
      <c r="A56" s="37" t="s">
        <v>630</v>
      </c>
      <c r="B56" s="45"/>
      <c r="C56" s="46"/>
      <c r="D56" s="46"/>
      <c r="E56" s="39" t="s">
        <v>9960</v>
      </c>
      <c r="F56" s="46"/>
      <c r="G56" s="46"/>
      <c r="H56" s="46"/>
      <c r="I56" s="46"/>
      <c r="J56" s="48"/>
    </row>
    <row r="57">
      <c r="A57" s="37" t="s">
        <v>631</v>
      </c>
      <c r="B57" s="45"/>
      <c r="C57" s="46"/>
      <c r="D57" s="46"/>
      <c r="E57" s="49" t="s">
        <v>10422</v>
      </c>
      <c r="F57" s="46"/>
      <c r="G57" s="46"/>
      <c r="H57" s="46"/>
      <c r="I57" s="46"/>
      <c r="J57" s="48"/>
    </row>
    <row r="58" ht="270">
      <c r="A58" s="37" t="s">
        <v>633</v>
      </c>
      <c r="B58" s="45"/>
      <c r="C58" s="46"/>
      <c r="D58" s="46"/>
      <c r="E58" s="39" t="s">
        <v>1284</v>
      </c>
      <c r="F58" s="46"/>
      <c r="G58" s="46"/>
      <c r="H58" s="46"/>
      <c r="I58" s="46"/>
      <c r="J58" s="48"/>
    </row>
    <row r="59">
      <c r="A59" s="37" t="s">
        <v>625</v>
      </c>
      <c r="B59" s="37">
        <v>13</v>
      </c>
      <c r="C59" s="38" t="s">
        <v>1292</v>
      </c>
      <c r="D59" s="37" t="s">
        <v>627</v>
      </c>
      <c r="E59" s="39" t="s">
        <v>1293</v>
      </c>
      <c r="F59" s="40" t="s">
        <v>629</v>
      </c>
      <c r="G59" s="41">
        <v>39.030000000000001</v>
      </c>
      <c r="H59" s="42">
        <v>0</v>
      </c>
      <c r="I59" s="43">
        <f>ROUND(G59*H59,P4)</f>
        <v>0</v>
      </c>
      <c r="J59" s="37"/>
      <c r="O59" s="44">
        <f>I59*0.21</f>
        <v>0</v>
      </c>
      <c r="P59">
        <v>3</v>
      </c>
    </row>
    <row r="60">
      <c r="A60" s="37" t="s">
        <v>630</v>
      </c>
      <c r="B60" s="45"/>
      <c r="C60" s="46"/>
      <c r="D60" s="46"/>
      <c r="E60" s="39" t="s">
        <v>9962</v>
      </c>
      <c r="F60" s="46"/>
      <c r="G60" s="46"/>
      <c r="H60" s="46"/>
      <c r="I60" s="46"/>
      <c r="J60" s="48"/>
    </row>
    <row r="61" ht="45">
      <c r="A61" s="37" t="s">
        <v>631</v>
      </c>
      <c r="B61" s="45"/>
      <c r="C61" s="46"/>
      <c r="D61" s="46"/>
      <c r="E61" s="49" t="s">
        <v>10423</v>
      </c>
      <c r="F61" s="46"/>
      <c r="G61" s="46"/>
      <c r="H61" s="46"/>
      <c r="I61" s="46"/>
      <c r="J61" s="48"/>
    </row>
    <row r="62" ht="405">
      <c r="A62" s="37" t="s">
        <v>633</v>
      </c>
      <c r="B62" s="45"/>
      <c r="C62" s="46"/>
      <c r="D62" s="46"/>
      <c r="E62" s="39" t="s">
        <v>1295</v>
      </c>
      <c r="F62" s="46"/>
      <c r="G62" s="46"/>
      <c r="H62" s="46"/>
      <c r="I62" s="46"/>
      <c r="J62" s="48"/>
    </row>
    <row r="63">
      <c r="A63" s="37" t="s">
        <v>625</v>
      </c>
      <c r="B63" s="37">
        <v>14</v>
      </c>
      <c r="C63" s="38" t="s">
        <v>1493</v>
      </c>
      <c r="D63" s="37" t="s">
        <v>627</v>
      </c>
      <c r="E63" s="39" t="s">
        <v>1494</v>
      </c>
      <c r="F63" s="40" t="s">
        <v>629</v>
      </c>
      <c r="G63" s="41">
        <v>3.8210000000000002</v>
      </c>
      <c r="H63" s="42">
        <v>0</v>
      </c>
      <c r="I63" s="43">
        <f>ROUND(G63*H63,P4)</f>
        <v>0</v>
      </c>
      <c r="J63" s="37"/>
      <c r="O63" s="44">
        <f>I63*0.21</f>
        <v>0</v>
      </c>
      <c r="P63">
        <v>3</v>
      </c>
    </row>
    <row r="64">
      <c r="A64" s="37" t="s">
        <v>630</v>
      </c>
      <c r="B64" s="45"/>
      <c r="C64" s="46"/>
      <c r="D64" s="46"/>
      <c r="E64" s="39" t="s">
        <v>9962</v>
      </c>
      <c r="F64" s="46"/>
      <c r="G64" s="46"/>
      <c r="H64" s="46"/>
      <c r="I64" s="46"/>
      <c r="J64" s="48"/>
    </row>
    <row r="65">
      <c r="A65" s="37" t="s">
        <v>631</v>
      </c>
      <c r="B65" s="45"/>
      <c r="C65" s="46"/>
      <c r="D65" s="46"/>
      <c r="E65" s="49" t="s">
        <v>10424</v>
      </c>
      <c r="F65" s="46"/>
      <c r="G65" s="46"/>
      <c r="H65" s="46"/>
      <c r="I65" s="46"/>
      <c r="J65" s="48"/>
    </row>
    <row r="66" ht="75">
      <c r="A66" s="37" t="s">
        <v>633</v>
      </c>
      <c r="B66" s="45"/>
      <c r="C66" s="46"/>
      <c r="D66" s="46"/>
      <c r="E66" s="39" t="s">
        <v>1315</v>
      </c>
      <c r="F66" s="46"/>
      <c r="G66" s="46"/>
      <c r="H66" s="46"/>
      <c r="I66" s="46"/>
      <c r="J66" s="48"/>
    </row>
    <row r="67">
      <c r="A67" s="37" t="s">
        <v>625</v>
      </c>
      <c r="B67" s="37">
        <v>15</v>
      </c>
      <c r="C67" s="38" t="s">
        <v>2583</v>
      </c>
      <c r="D67" s="37" t="s">
        <v>627</v>
      </c>
      <c r="E67" s="39" t="s">
        <v>2584</v>
      </c>
      <c r="F67" s="40" t="s">
        <v>629</v>
      </c>
      <c r="G67" s="41">
        <v>15.81</v>
      </c>
      <c r="H67" s="42">
        <v>0</v>
      </c>
      <c r="I67" s="43">
        <f>ROUND(G67*H67,P4)</f>
        <v>0</v>
      </c>
      <c r="J67" s="37"/>
      <c r="O67" s="44">
        <f>I67*0.21</f>
        <v>0</v>
      </c>
      <c r="P67">
        <v>3</v>
      </c>
    </row>
    <row r="68">
      <c r="A68" s="37" t="s">
        <v>630</v>
      </c>
      <c r="B68" s="45"/>
      <c r="C68" s="46"/>
      <c r="D68" s="46"/>
      <c r="E68" s="39" t="s">
        <v>10425</v>
      </c>
      <c r="F68" s="46"/>
      <c r="G68" s="46"/>
      <c r="H68" s="46"/>
      <c r="I68" s="46"/>
      <c r="J68" s="48"/>
    </row>
    <row r="69" ht="45">
      <c r="A69" s="37" t="s">
        <v>631</v>
      </c>
      <c r="B69" s="45"/>
      <c r="C69" s="46"/>
      <c r="D69" s="46"/>
      <c r="E69" s="49" t="s">
        <v>10426</v>
      </c>
      <c r="F69" s="46"/>
      <c r="G69" s="46"/>
      <c r="H69" s="46"/>
      <c r="I69" s="46"/>
      <c r="J69" s="48"/>
    </row>
    <row r="70" ht="45">
      <c r="A70" s="37" t="s">
        <v>633</v>
      </c>
      <c r="B70" s="45"/>
      <c r="C70" s="46"/>
      <c r="D70" s="46"/>
      <c r="E70" s="39" t="s">
        <v>2585</v>
      </c>
      <c r="F70" s="46"/>
      <c r="G70" s="46"/>
      <c r="H70" s="46"/>
      <c r="I70" s="46"/>
      <c r="J70" s="48"/>
    </row>
    <row r="71">
      <c r="A71" s="37" t="s">
        <v>625</v>
      </c>
      <c r="B71" s="37">
        <v>16</v>
      </c>
      <c r="C71" s="38" t="s">
        <v>1320</v>
      </c>
      <c r="D71" s="37" t="s">
        <v>627</v>
      </c>
      <c r="E71" s="39" t="s">
        <v>1321</v>
      </c>
      <c r="F71" s="40" t="s">
        <v>832</v>
      </c>
      <c r="G71" s="41">
        <v>130.87299999999999</v>
      </c>
      <c r="H71" s="42">
        <v>0</v>
      </c>
      <c r="I71" s="43">
        <f>ROUND(G71*H71,P4)</f>
        <v>0</v>
      </c>
      <c r="J71" s="37"/>
      <c r="O71" s="44">
        <f>I71*0.21</f>
        <v>0</v>
      </c>
      <c r="P71">
        <v>3</v>
      </c>
    </row>
    <row r="72">
      <c r="A72" s="37" t="s">
        <v>630</v>
      </c>
      <c r="B72" s="45"/>
      <c r="C72" s="46"/>
      <c r="D72" s="46"/>
      <c r="E72" s="47" t="s">
        <v>627</v>
      </c>
      <c r="F72" s="46"/>
      <c r="G72" s="46"/>
      <c r="H72" s="46"/>
      <c r="I72" s="46"/>
      <c r="J72" s="48"/>
    </row>
    <row r="73">
      <c r="A73" s="37" t="s">
        <v>631</v>
      </c>
      <c r="B73" s="45"/>
      <c r="C73" s="46"/>
      <c r="D73" s="46"/>
      <c r="E73" s="49" t="s">
        <v>10427</v>
      </c>
      <c r="F73" s="46"/>
      <c r="G73" s="46"/>
      <c r="H73" s="46"/>
      <c r="I73" s="46"/>
      <c r="J73" s="48"/>
    </row>
    <row r="74" ht="75">
      <c r="A74" s="37" t="s">
        <v>633</v>
      </c>
      <c r="B74" s="45"/>
      <c r="C74" s="46"/>
      <c r="D74" s="46"/>
      <c r="E74" s="39" t="s">
        <v>1323</v>
      </c>
      <c r="F74" s="46"/>
      <c r="G74" s="46"/>
      <c r="H74" s="46"/>
      <c r="I74" s="46"/>
      <c r="J74" s="48"/>
    </row>
    <row r="75">
      <c r="A75" s="37" t="s">
        <v>625</v>
      </c>
      <c r="B75" s="37">
        <v>17</v>
      </c>
      <c r="C75" s="38" t="s">
        <v>1324</v>
      </c>
      <c r="D75" s="37" t="s">
        <v>627</v>
      </c>
      <c r="E75" s="39" t="s">
        <v>1325</v>
      </c>
      <c r="F75" s="40" t="s">
        <v>832</v>
      </c>
      <c r="G75" s="41">
        <v>130.87299999999999</v>
      </c>
      <c r="H75" s="42">
        <v>0</v>
      </c>
      <c r="I75" s="43">
        <f>ROUND(G75*H75,P4)</f>
        <v>0</v>
      </c>
      <c r="J75" s="37"/>
      <c r="O75" s="44">
        <f>I75*0.21</f>
        <v>0</v>
      </c>
      <c r="P75">
        <v>3</v>
      </c>
    </row>
    <row r="76">
      <c r="A76" s="37" t="s">
        <v>630</v>
      </c>
      <c r="B76" s="45"/>
      <c r="C76" s="46"/>
      <c r="D76" s="46"/>
      <c r="E76" s="47" t="s">
        <v>627</v>
      </c>
      <c r="F76" s="46"/>
      <c r="G76" s="46"/>
      <c r="H76" s="46"/>
      <c r="I76" s="46"/>
      <c r="J76" s="48"/>
    </row>
    <row r="77">
      <c r="A77" s="37" t="s">
        <v>631</v>
      </c>
      <c r="B77" s="45"/>
      <c r="C77" s="46"/>
      <c r="D77" s="46"/>
      <c r="E77" s="49" t="s">
        <v>10428</v>
      </c>
      <c r="F77" s="46"/>
      <c r="G77" s="46"/>
      <c r="H77" s="46"/>
      <c r="I77" s="46"/>
      <c r="J77" s="48"/>
    </row>
    <row r="78" ht="90">
      <c r="A78" s="37" t="s">
        <v>633</v>
      </c>
      <c r="B78" s="45"/>
      <c r="C78" s="46"/>
      <c r="D78" s="46"/>
      <c r="E78" s="39" t="s">
        <v>1327</v>
      </c>
      <c r="F78" s="46"/>
      <c r="G78" s="46"/>
      <c r="H78" s="46"/>
      <c r="I78" s="46"/>
      <c r="J78" s="48"/>
    </row>
    <row r="79">
      <c r="A79" s="37" t="s">
        <v>625</v>
      </c>
      <c r="B79" s="37">
        <v>18</v>
      </c>
      <c r="C79" s="38" t="s">
        <v>9153</v>
      </c>
      <c r="D79" s="37" t="s">
        <v>627</v>
      </c>
      <c r="E79" s="39" t="s">
        <v>9154</v>
      </c>
      <c r="F79" s="40" t="s">
        <v>629</v>
      </c>
      <c r="G79" s="41">
        <v>62.487000000000002</v>
      </c>
      <c r="H79" s="42">
        <v>0</v>
      </c>
      <c r="I79" s="43">
        <f>ROUND(G79*H79,P4)</f>
        <v>0</v>
      </c>
      <c r="J79" s="37"/>
      <c r="O79" s="44">
        <f>I79*0.21</f>
        <v>0</v>
      </c>
      <c r="P79">
        <v>3</v>
      </c>
    </row>
    <row r="80">
      <c r="A80" s="37" t="s">
        <v>630</v>
      </c>
      <c r="B80" s="45"/>
      <c r="C80" s="46"/>
      <c r="D80" s="46"/>
      <c r="E80" s="39" t="s">
        <v>9968</v>
      </c>
      <c r="F80" s="46"/>
      <c r="G80" s="46"/>
      <c r="H80" s="46"/>
      <c r="I80" s="46"/>
      <c r="J80" s="48"/>
    </row>
    <row r="81">
      <c r="A81" s="37" t="s">
        <v>631</v>
      </c>
      <c r="B81" s="45"/>
      <c r="C81" s="46"/>
      <c r="D81" s="46"/>
      <c r="E81" s="49" t="s">
        <v>10422</v>
      </c>
      <c r="F81" s="46"/>
      <c r="G81" s="46"/>
      <c r="H81" s="46"/>
      <c r="I81" s="46"/>
      <c r="J81" s="48"/>
    </row>
    <row r="82" ht="120">
      <c r="A82" s="37" t="s">
        <v>633</v>
      </c>
      <c r="B82" s="45"/>
      <c r="C82" s="46"/>
      <c r="D82" s="46"/>
      <c r="E82" s="39" t="s">
        <v>9156</v>
      </c>
      <c r="F82" s="46"/>
      <c r="G82" s="46"/>
      <c r="H82" s="46"/>
      <c r="I82" s="46"/>
      <c r="J82" s="48"/>
    </row>
    <row r="83">
      <c r="A83" s="31" t="s">
        <v>622</v>
      </c>
      <c r="B83" s="32"/>
      <c r="C83" s="33" t="s">
        <v>731</v>
      </c>
      <c r="D83" s="34"/>
      <c r="E83" s="31" t="s">
        <v>1019</v>
      </c>
      <c r="F83" s="34"/>
      <c r="G83" s="34"/>
      <c r="H83" s="34"/>
      <c r="I83" s="35">
        <f>SUMIFS(I84:I103,A84:A103,"P")</f>
        <v>0</v>
      </c>
      <c r="J83" s="36"/>
    </row>
    <row r="84">
      <c r="A84" s="37" t="s">
        <v>625</v>
      </c>
      <c r="B84" s="37">
        <v>19</v>
      </c>
      <c r="C84" s="38" t="s">
        <v>1540</v>
      </c>
      <c r="D84" s="37" t="s">
        <v>627</v>
      </c>
      <c r="E84" s="39" t="s">
        <v>1541</v>
      </c>
      <c r="F84" s="40" t="s">
        <v>832</v>
      </c>
      <c r="G84" s="41">
        <v>429.92000000000002</v>
      </c>
      <c r="H84" s="42">
        <v>0</v>
      </c>
      <c r="I84" s="43">
        <f>ROUND(G84*H84,P4)</f>
        <v>0</v>
      </c>
      <c r="J84" s="37"/>
      <c r="O84" s="44">
        <f>I84*0.21</f>
        <v>0</v>
      </c>
      <c r="P84">
        <v>3</v>
      </c>
    </row>
    <row r="85">
      <c r="A85" s="37" t="s">
        <v>630</v>
      </c>
      <c r="B85" s="45"/>
      <c r="C85" s="46"/>
      <c r="D85" s="46"/>
      <c r="E85" s="39" t="s">
        <v>10429</v>
      </c>
      <c r="F85" s="46"/>
      <c r="G85" s="46"/>
      <c r="H85" s="46"/>
      <c r="I85" s="46"/>
      <c r="J85" s="48"/>
    </row>
    <row r="86" ht="45">
      <c r="A86" s="37" t="s">
        <v>631</v>
      </c>
      <c r="B86" s="45"/>
      <c r="C86" s="46"/>
      <c r="D86" s="46"/>
      <c r="E86" s="49" t="s">
        <v>10430</v>
      </c>
      <c r="F86" s="46"/>
      <c r="G86" s="46"/>
      <c r="H86" s="46"/>
      <c r="I86" s="46"/>
      <c r="J86" s="48"/>
    </row>
    <row r="87" ht="90">
      <c r="A87" s="37" t="s">
        <v>633</v>
      </c>
      <c r="B87" s="45"/>
      <c r="C87" s="46"/>
      <c r="D87" s="46"/>
      <c r="E87" s="39" t="s">
        <v>2442</v>
      </c>
      <c r="F87" s="46"/>
      <c r="G87" s="46"/>
      <c r="H87" s="46"/>
      <c r="I87" s="46"/>
      <c r="J87" s="48"/>
    </row>
    <row r="88">
      <c r="A88" s="37" t="s">
        <v>625</v>
      </c>
      <c r="B88" s="37">
        <v>20</v>
      </c>
      <c r="C88" s="38" t="s">
        <v>2324</v>
      </c>
      <c r="D88" s="37" t="s">
        <v>627</v>
      </c>
      <c r="E88" s="39" t="s">
        <v>2325</v>
      </c>
      <c r="F88" s="40" t="s">
        <v>832</v>
      </c>
      <c r="G88" s="41">
        <v>13.24</v>
      </c>
      <c r="H88" s="42">
        <v>0</v>
      </c>
      <c r="I88" s="43">
        <f>ROUND(G88*H88,P4)</f>
        <v>0</v>
      </c>
      <c r="J88" s="37"/>
      <c r="O88" s="44">
        <f>I88*0.21</f>
        <v>0</v>
      </c>
      <c r="P88">
        <v>3</v>
      </c>
    </row>
    <row r="89">
      <c r="A89" s="37" t="s">
        <v>630</v>
      </c>
      <c r="B89" s="45"/>
      <c r="C89" s="46"/>
      <c r="D89" s="46"/>
      <c r="E89" s="39" t="s">
        <v>10431</v>
      </c>
      <c r="F89" s="46"/>
      <c r="G89" s="46"/>
      <c r="H89" s="46"/>
      <c r="I89" s="46"/>
      <c r="J89" s="48"/>
    </row>
    <row r="90">
      <c r="A90" s="37" t="s">
        <v>631</v>
      </c>
      <c r="B90" s="45"/>
      <c r="C90" s="46"/>
      <c r="D90" s="46"/>
      <c r="E90" s="49" t="s">
        <v>10432</v>
      </c>
      <c r="F90" s="46"/>
      <c r="G90" s="46"/>
      <c r="H90" s="46"/>
      <c r="I90" s="46"/>
      <c r="J90" s="48"/>
    </row>
    <row r="91" ht="225">
      <c r="A91" s="37" t="s">
        <v>633</v>
      </c>
      <c r="B91" s="45"/>
      <c r="C91" s="46"/>
      <c r="D91" s="46"/>
      <c r="E91" s="39" t="s">
        <v>2328</v>
      </c>
      <c r="F91" s="46"/>
      <c r="G91" s="46"/>
      <c r="H91" s="46"/>
      <c r="I91" s="46"/>
      <c r="J91" s="48"/>
    </row>
    <row r="92">
      <c r="A92" s="37" t="s">
        <v>625</v>
      </c>
      <c r="B92" s="37">
        <v>21</v>
      </c>
      <c r="C92" s="38" t="s">
        <v>2443</v>
      </c>
      <c r="D92" s="37" t="s">
        <v>627</v>
      </c>
      <c r="E92" s="39" t="s">
        <v>2444</v>
      </c>
      <c r="F92" s="40" t="s">
        <v>832</v>
      </c>
      <c r="G92" s="41">
        <v>386.19999999999999</v>
      </c>
      <c r="H92" s="42">
        <v>0</v>
      </c>
      <c r="I92" s="43">
        <f>ROUND(G92*H92,P4)</f>
        <v>0</v>
      </c>
      <c r="J92" s="37"/>
      <c r="O92" s="44">
        <f>I92*0.21</f>
        <v>0</v>
      </c>
      <c r="P92">
        <v>3</v>
      </c>
    </row>
    <row r="93">
      <c r="A93" s="37" t="s">
        <v>630</v>
      </c>
      <c r="B93" s="45"/>
      <c r="C93" s="46"/>
      <c r="D93" s="46"/>
      <c r="E93" s="39" t="s">
        <v>10433</v>
      </c>
      <c r="F93" s="46"/>
      <c r="G93" s="46"/>
      <c r="H93" s="46"/>
      <c r="I93" s="46"/>
      <c r="J93" s="48"/>
    </row>
    <row r="94">
      <c r="A94" s="37" t="s">
        <v>631</v>
      </c>
      <c r="B94" s="45"/>
      <c r="C94" s="46"/>
      <c r="D94" s="46"/>
      <c r="E94" s="49" t="s">
        <v>10434</v>
      </c>
      <c r="F94" s="46"/>
      <c r="G94" s="46"/>
      <c r="H94" s="46"/>
      <c r="I94" s="46"/>
      <c r="J94" s="48"/>
    </row>
    <row r="95" ht="225">
      <c r="A95" s="37" t="s">
        <v>633</v>
      </c>
      <c r="B95" s="45"/>
      <c r="C95" s="46"/>
      <c r="D95" s="46"/>
      <c r="E95" s="39" t="s">
        <v>2328</v>
      </c>
      <c r="F95" s="46"/>
      <c r="G95" s="46"/>
      <c r="H95" s="46"/>
      <c r="I95" s="46"/>
      <c r="J95" s="48"/>
    </row>
    <row r="96">
      <c r="A96" s="37" t="s">
        <v>625</v>
      </c>
      <c r="B96" s="37">
        <v>22</v>
      </c>
      <c r="C96" s="38" t="s">
        <v>10435</v>
      </c>
      <c r="D96" s="37" t="s">
        <v>627</v>
      </c>
      <c r="E96" s="39" t="s">
        <v>10436</v>
      </c>
      <c r="F96" s="40" t="s">
        <v>832</v>
      </c>
      <c r="G96" s="41">
        <v>21.870000000000001</v>
      </c>
      <c r="H96" s="42">
        <v>0</v>
      </c>
      <c r="I96" s="43">
        <f>ROUND(G96*H96,P4)</f>
        <v>0</v>
      </c>
      <c r="J96" s="37"/>
      <c r="O96" s="44">
        <f>I96*0.21</f>
        <v>0</v>
      </c>
      <c r="P96">
        <v>3</v>
      </c>
    </row>
    <row r="97">
      <c r="A97" s="37" t="s">
        <v>630</v>
      </c>
      <c r="B97" s="45"/>
      <c r="C97" s="46"/>
      <c r="D97" s="46"/>
      <c r="E97" s="39" t="s">
        <v>10437</v>
      </c>
      <c r="F97" s="46"/>
      <c r="G97" s="46"/>
      <c r="H97" s="46"/>
      <c r="I97" s="46"/>
      <c r="J97" s="48"/>
    </row>
    <row r="98">
      <c r="A98" s="37" t="s">
        <v>631</v>
      </c>
      <c r="B98" s="45"/>
      <c r="C98" s="46"/>
      <c r="D98" s="46"/>
      <c r="E98" s="49" t="s">
        <v>10438</v>
      </c>
      <c r="F98" s="46"/>
      <c r="G98" s="46"/>
      <c r="H98" s="46"/>
      <c r="I98" s="46"/>
      <c r="J98" s="48"/>
    </row>
    <row r="99" ht="225">
      <c r="A99" s="37" t="s">
        <v>633</v>
      </c>
      <c r="B99" s="45"/>
      <c r="C99" s="46"/>
      <c r="D99" s="46"/>
      <c r="E99" s="39" t="s">
        <v>2328</v>
      </c>
      <c r="F99" s="46"/>
      <c r="G99" s="46"/>
      <c r="H99" s="46"/>
      <c r="I99" s="46"/>
      <c r="J99" s="48"/>
    </row>
    <row r="100" ht="30">
      <c r="A100" s="37" t="s">
        <v>625</v>
      </c>
      <c r="B100" s="37">
        <v>23</v>
      </c>
      <c r="C100" s="38" t="s">
        <v>2737</v>
      </c>
      <c r="D100" s="37" t="s">
        <v>627</v>
      </c>
      <c r="E100" s="39" t="s">
        <v>2738</v>
      </c>
      <c r="F100" s="40" t="s">
        <v>832</v>
      </c>
      <c r="G100" s="41">
        <v>8.6300000000000008</v>
      </c>
      <c r="H100" s="42">
        <v>0</v>
      </c>
      <c r="I100" s="43">
        <f>ROUND(G100*H100,P4)</f>
        <v>0</v>
      </c>
      <c r="J100" s="37"/>
      <c r="O100" s="44">
        <f>I100*0.21</f>
        <v>0</v>
      </c>
      <c r="P100">
        <v>3</v>
      </c>
    </row>
    <row r="101">
      <c r="A101" s="37" t="s">
        <v>630</v>
      </c>
      <c r="B101" s="45"/>
      <c r="C101" s="46"/>
      <c r="D101" s="46"/>
      <c r="E101" s="47" t="s">
        <v>627</v>
      </c>
      <c r="F101" s="46"/>
      <c r="G101" s="46"/>
      <c r="H101" s="46"/>
      <c r="I101" s="46"/>
      <c r="J101" s="48"/>
    </row>
    <row r="102">
      <c r="A102" s="37" t="s">
        <v>631</v>
      </c>
      <c r="B102" s="45"/>
      <c r="C102" s="46"/>
      <c r="D102" s="46"/>
      <c r="E102" s="49" t="s">
        <v>10439</v>
      </c>
      <c r="F102" s="46"/>
      <c r="G102" s="46"/>
      <c r="H102" s="46"/>
      <c r="I102" s="46"/>
      <c r="J102" s="48"/>
    </row>
    <row r="103" ht="225">
      <c r="A103" s="37" t="s">
        <v>633</v>
      </c>
      <c r="B103" s="45"/>
      <c r="C103" s="46"/>
      <c r="D103" s="46"/>
      <c r="E103" s="39" t="s">
        <v>2328</v>
      </c>
      <c r="F103" s="46"/>
      <c r="G103" s="46"/>
      <c r="H103" s="46"/>
      <c r="I103" s="46"/>
      <c r="J103" s="48"/>
    </row>
    <row r="104">
      <c r="A104" s="31" t="s">
        <v>622</v>
      </c>
      <c r="B104" s="32"/>
      <c r="C104" s="33" t="s">
        <v>794</v>
      </c>
      <c r="D104" s="34"/>
      <c r="E104" s="31" t="s">
        <v>1032</v>
      </c>
      <c r="F104" s="34"/>
      <c r="G104" s="34"/>
      <c r="H104" s="34"/>
      <c r="I104" s="35">
        <f>SUMIFS(I105:I132,A105:A132,"P")</f>
        <v>0</v>
      </c>
      <c r="J104" s="36"/>
    </row>
    <row r="105">
      <c r="A105" s="37" t="s">
        <v>625</v>
      </c>
      <c r="B105" s="37">
        <v>24</v>
      </c>
      <c r="C105" s="38" t="s">
        <v>2239</v>
      </c>
      <c r="D105" s="37" t="s">
        <v>627</v>
      </c>
      <c r="E105" s="39" t="s">
        <v>2240</v>
      </c>
      <c r="F105" s="40" t="s">
        <v>744</v>
      </c>
      <c r="G105" s="41">
        <v>20</v>
      </c>
      <c r="H105" s="42">
        <v>0</v>
      </c>
      <c r="I105" s="43">
        <f>ROUND(G105*H105,P4)</f>
        <v>0</v>
      </c>
      <c r="J105" s="37"/>
      <c r="O105" s="44">
        <f>I105*0.21</f>
        <v>0</v>
      </c>
      <c r="P105">
        <v>3</v>
      </c>
    </row>
    <row r="106">
      <c r="A106" s="37" t="s">
        <v>630</v>
      </c>
      <c r="B106" s="45"/>
      <c r="C106" s="46"/>
      <c r="D106" s="46"/>
      <c r="E106" s="47" t="s">
        <v>627</v>
      </c>
      <c r="F106" s="46"/>
      <c r="G106" s="46"/>
      <c r="H106" s="46"/>
      <c r="I106" s="46"/>
      <c r="J106" s="48"/>
    </row>
    <row r="107" ht="45">
      <c r="A107" s="37" t="s">
        <v>631</v>
      </c>
      <c r="B107" s="45"/>
      <c r="C107" s="46"/>
      <c r="D107" s="46"/>
      <c r="E107" s="49" t="s">
        <v>10440</v>
      </c>
      <c r="F107" s="46"/>
      <c r="G107" s="46"/>
      <c r="H107" s="46"/>
      <c r="I107" s="46"/>
      <c r="J107" s="48"/>
    </row>
    <row r="108" ht="105">
      <c r="A108" s="37" t="s">
        <v>633</v>
      </c>
      <c r="B108" s="45"/>
      <c r="C108" s="46"/>
      <c r="D108" s="46"/>
      <c r="E108" s="39" t="s">
        <v>2242</v>
      </c>
      <c r="F108" s="46"/>
      <c r="G108" s="46"/>
      <c r="H108" s="46"/>
      <c r="I108" s="46"/>
      <c r="J108" s="48"/>
    </row>
    <row r="109" ht="30">
      <c r="A109" s="37" t="s">
        <v>625</v>
      </c>
      <c r="B109" s="37">
        <v>25</v>
      </c>
      <c r="C109" s="38" t="s">
        <v>2655</v>
      </c>
      <c r="D109" s="37" t="s">
        <v>627</v>
      </c>
      <c r="E109" s="39" t="s">
        <v>2656</v>
      </c>
      <c r="F109" s="40" t="s">
        <v>639</v>
      </c>
      <c r="G109" s="41">
        <v>7</v>
      </c>
      <c r="H109" s="42">
        <v>0</v>
      </c>
      <c r="I109" s="43">
        <f>ROUND(G109*H109,P4)</f>
        <v>0</v>
      </c>
      <c r="J109" s="37"/>
      <c r="O109" s="44">
        <f>I109*0.21</f>
        <v>0</v>
      </c>
      <c r="P109">
        <v>3</v>
      </c>
    </row>
    <row r="110">
      <c r="A110" s="37" t="s">
        <v>630</v>
      </c>
      <c r="B110" s="45"/>
      <c r="C110" s="46"/>
      <c r="D110" s="46"/>
      <c r="E110" s="39" t="s">
        <v>10441</v>
      </c>
      <c r="F110" s="46"/>
      <c r="G110" s="46"/>
      <c r="H110" s="46"/>
      <c r="I110" s="46"/>
      <c r="J110" s="48"/>
    </row>
    <row r="111">
      <c r="A111" s="37" t="s">
        <v>631</v>
      </c>
      <c r="B111" s="45"/>
      <c r="C111" s="46"/>
      <c r="D111" s="46"/>
      <c r="E111" s="49" t="s">
        <v>10097</v>
      </c>
      <c r="F111" s="46"/>
      <c r="G111" s="46"/>
      <c r="H111" s="46"/>
      <c r="I111" s="46"/>
      <c r="J111" s="48"/>
    </row>
    <row r="112" ht="60">
      <c r="A112" s="37" t="s">
        <v>633</v>
      </c>
      <c r="B112" s="45"/>
      <c r="C112" s="46"/>
      <c r="D112" s="46"/>
      <c r="E112" s="39" t="s">
        <v>2659</v>
      </c>
      <c r="F112" s="46"/>
      <c r="G112" s="46"/>
      <c r="H112" s="46"/>
      <c r="I112" s="46"/>
      <c r="J112" s="48"/>
    </row>
    <row r="113">
      <c r="A113" s="37" t="s">
        <v>625</v>
      </c>
      <c r="B113" s="37">
        <v>26</v>
      </c>
      <c r="C113" s="38" t="s">
        <v>10008</v>
      </c>
      <c r="D113" s="37" t="s">
        <v>627</v>
      </c>
      <c r="E113" s="39" t="s">
        <v>10009</v>
      </c>
      <c r="F113" s="40" t="s">
        <v>639</v>
      </c>
      <c r="G113" s="41">
        <v>1</v>
      </c>
      <c r="H113" s="42">
        <v>0</v>
      </c>
      <c r="I113" s="43">
        <f>ROUND(G113*H113,P4)</f>
        <v>0</v>
      </c>
      <c r="J113" s="37"/>
      <c r="O113" s="44">
        <f>I113*0.21</f>
        <v>0</v>
      </c>
      <c r="P113">
        <v>3</v>
      </c>
    </row>
    <row r="114">
      <c r="A114" s="37" t="s">
        <v>630</v>
      </c>
      <c r="B114" s="45"/>
      <c r="C114" s="46"/>
      <c r="D114" s="46"/>
      <c r="E114" s="39" t="s">
        <v>10442</v>
      </c>
      <c r="F114" s="46"/>
      <c r="G114" s="46"/>
      <c r="H114" s="46"/>
      <c r="I114" s="46"/>
      <c r="J114" s="48"/>
    </row>
    <row r="115">
      <c r="A115" s="37" t="s">
        <v>631</v>
      </c>
      <c r="B115" s="45"/>
      <c r="C115" s="46"/>
      <c r="D115" s="46"/>
      <c r="E115" s="49" t="s">
        <v>7200</v>
      </c>
      <c r="F115" s="46"/>
      <c r="G115" s="46"/>
      <c r="H115" s="46"/>
      <c r="I115" s="46"/>
      <c r="J115" s="48"/>
    </row>
    <row r="116" ht="75">
      <c r="A116" s="37" t="s">
        <v>633</v>
      </c>
      <c r="B116" s="45"/>
      <c r="C116" s="46"/>
      <c r="D116" s="46"/>
      <c r="E116" s="39" t="s">
        <v>9208</v>
      </c>
      <c r="F116" s="46"/>
      <c r="G116" s="46"/>
      <c r="H116" s="46"/>
      <c r="I116" s="46"/>
      <c r="J116" s="48"/>
    </row>
    <row r="117" ht="30">
      <c r="A117" s="37" t="s">
        <v>625</v>
      </c>
      <c r="B117" s="37">
        <v>27</v>
      </c>
      <c r="C117" s="38" t="s">
        <v>2660</v>
      </c>
      <c r="D117" s="37" t="s">
        <v>627</v>
      </c>
      <c r="E117" s="39" t="s">
        <v>2661</v>
      </c>
      <c r="F117" s="40" t="s">
        <v>639</v>
      </c>
      <c r="G117" s="41">
        <v>3</v>
      </c>
      <c r="H117" s="42">
        <v>0</v>
      </c>
      <c r="I117" s="43">
        <f>ROUND(G117*H117,P4)</f>
        <v>0</v>
      </c>
      <c r="J117" s="37"/>
      <c r="O117" s="44">
        <f>I117*0.21</f>
        <v>0</v>
      </c>
      <c r="P117">
        <v>3</v>
      </c>
    </row>
    <row r="118">
      <c r="A118" s="37" t="s">
        <v>630</v>
      </c>
      <c r="B118" s="45"/>
      <c r="C118" s="46"/>
      <c r="D118" s="46"/>
      <c r="E118" s="39" t="s">
        <v>10443</v>
      </c>
      <c r="F118" s="46"/>
      <c r="G118" s="46"/>
      <c r="H118" s="46"/>
      <c r="I118" s="46"/>
      <c r="J118" s="48"/>
    </row>
    <row r="119">
      <c r="A119" s="37" t="s">
        <v>631</v>
      </c>
      <c r="B119" s="45"/>
      <c r="C119" s="46"/>
      <c r="D119" s="46"/>
      <c r="E119" s="49" t="s">
        <v>10011</v>
      </c>
      <c r="F119" s="46"/>
      <c r="G119" s="46"/>
      <c r="H119" s="46"/>
      <c r="I119" s="46"/>
      <c r="J119" s="48"/>
    </row>
    <row r="120" ht="90">
      <c r="A120" s="37" t="s">
        <v>633</v>
      </c>
      <c r="B120" s="45"/>
      <c r="C120" s="46"/>
      <c r="D120" s="46"/>
      <c r="E120" s="39" t="s">
        <v>2662</v>
      </c>
      <c r="F120" s="46"/>
      <c r="G120" s="46"/>
      <c r="H120" s="46"/>
      <c r="I120" s="46"/>
      <c r="J120" s="48"/>
    </row>
    <row r="121">
      <c r="A121" s="37" t="s">
        <v>625</v>
      </c>
      <c r="B121" s="37">
        <v>28</v>
      </c>
      <c r="C121" s="38" t="s">
        <v>10012</v>
      </c>
      <c r="D121" s="37" t="s">
        <v>627</v>
      </c>
      <c r="E121" s="39" t="s">
        <v>10013</v>
      </c>
      <c r="F121" s="40" t="s">
        <v>639</v>
      </c>
      <c r="G121" s="41">
        <v>1</v>
      </c>
      <c r="H121" s="42">
        <v>0</v>
      </c>
      <c r="I121" s="43">
        <f>ROUND(G121*H121,P4)</f>
        <v>0</v>
      </c>
      <c r="J121" s="37"/>
      <c r="O121" s="44">
        <f>I121*0.21</f>
        <v>0</v>
      </c>
      <c r="P121">
        <v>3</v>
      </c>
    </row>
    <row r="122" ht="30">
      <c r="A122" s="37" t="s">
        <v>630</v>
      </c>
      <c r="B122" s="45"/>
      <c r="C122" s="46"/>
      <c r="D122" s="46"/>
      <c r="E122" s="39" t="s">
        <v>10014</v>
      </c>
      <c r="F122" s="46"/>
      <c r="G122" s="46"/>
      <c r="H122" s="46"/>
      <c r="I122" s="46"/>
      <c r="J122" s="48"/>
    </row>
    <row r="123">
      <c r="A123" s="37" t="s">
        <v>631</v>
      </c>
      <c r="B123" s="45"/>
      <c r="C123" s="46"/>
      <c r="D123" s="46"/>
      <c r="E123" s="49" t="s">
        <v>7200</v>
      </c>
      <c r="F123" s="46"/>
      <c r="G123" s="46"/>
      <c r="H123" s="46"/>
      <c r="I123" s="46"/>
      <c r="J123" s="48"/>
    </row>
    <row r="124" ht="75">
      <c r="A124" s="37" t="s">
        <v>633</v>
      </c>
      <c r="B124" s="45"/>
      <c r="C124" s="46"/>
      <c r="D124" s="46"/>
      <c r="E124" s="39" t="s">
        <v>9208</v>
      </c>
      <c r="F124" s="46"/>
      <c r="G124" s="46"/>
      <c r="H124" s="46"/>
      <c r="I124" s="46"/>
      <c r="J124" s="48"/>
    </row>
    <row r="125" ht="30">
      <c r="A125" s="37" t="s">
        <v>625</v>
      </c>
      <c r="B125" s="37">
        <v>29</v>
      </c>
      <c r="C125" s="38" t="s">
        <v>1630</v>
      </c>
      <c r="D125" s="37" t="s">
        <v>627</v>
      </c>
      <c r="E125" s="39" t="s">
        <v>1631</v>
      </c>
      <c r="F125" s="40" t="s">
        <v>744</v>
      </c>
      <c r="G125" s="41">
        <v>140.5</v>
      </c>
      <c r="H125" s="42">
        <v>0</v>
      </c>
      <c r="I125" s="43">
        <f>ROUND(G125*H125,P4)</f>
        <v>0</v>
      </c>
      <c r="J125" s="37"/>
      <c r="O125" s="44">
        <f>I125*0.21</f>
        <v>0</v>
      </c>
      <c r="P125">
        <v>3</v>
      </c>
    </row>
    <row r="126">
      <c r="A126" s="37" t="s">
        <v>630</v>
      </c>
      <c r="B126" s="45"/>
      <c r="C126" s="46"/>
      <c r="D126" s="46"/>
      <c r="E126" s="47" t="s">
        <v>627</v>
      </c>
      <c r="F126" s="46"/>
      <c r="G126" s="46"/>
      <c r="H126" s="46"/>
      <c r="I126" s="46"/>
      <c r="J126" s="48"/>
    </row>
    <row r="127" ht="60">
      <c r="A127" s="37" t="s">
        <v>631</v>
      </c>
      <c r="B127" s="45"/>
      <c r="C127" s="46"/>
      <c r="D127" s="46"/>
      <c r="E127" s="49" t="s">
        <v>10444</v>
      </c>
      <c r="F127" s="46"/>
      <c r="G127" s="46"/>
      <c r="H127" s="46"/>
      <c r="I127" s="46"/>
      <c r="J127" s="48"/>
    </row>
    <row r="128" ht="90">
      <c r="A128" s="37" t="s">
        <v>633</v>
      </c>
      <c r="B128" s="45"/>
      <c r="C128" s="46"/>
      <c r="D128" s="46"/>
      <c r="E128" s="39" t="s">
        <v>1632</v>
      </c>
      <c r="F128" s="46"/>
      <c r="G128" s="46"/>
      <c r="H128" s="46"/>
      <c r="I128" s="46"/>
      <c r="J128" s="48"/>
    </row>
    <row r="129" ht="30">
      <c r="A129" s="37" t="s">
        <v>625</v>
      </c>
      <c r="B129" s="37">
        <v>30</v>
      </c>
      <c r="C129" s="38" t="s">
        <v>2364</v>
      </c>
      <c r="D129" s="37" t="s">
        <v>627</v>
      </c>
      <c r="E129" s="39" t="s">
        <v>2365</v>
      </c>
      <c r="F129" s="40" t="s">
        <v>744</v>
      </c>
      <c r="G129" s="41">
        <v>101.37</v>
      </c>
      <c r="H129" s="42">
        <v>0</v>
      </c>
      <c r="I129" s="43">
        <f>ROUND(G129*H129,P4)</f>
        <v>0</v>
      </c>
      <c r="J129" s="37"/>
      <c r="O129" s="44">
        <f>I129*0.21</f>
        <v>0</v>
      </c>
      <c r="P129">
        <v>3</v>
      </c>
    </row>
    <row r="130">
      <c r="A130" s="37" t="s">
        <v>630</v>
      </c>
      <c r="B130" s="45"/>
      <c r="C130" s="46"/>
      <c r="D130" s="46"/>
      <c r="E130" s="39" t="s">
        <v>10445</v>
      </c>
      <c r="F130" s="46"/>
      <c r="G130" s="46"/>
      <c r="H130" s="46"/>
      <c r="I130" s="46"/>
      <c r="J130" s="48"/>
    </row>
    <row r="131" ht="45">
      <c r="A131" s="37" t="s">
        <v>631</v>
      </c>
      <c r="B131" s="45"/>
      <c r="C131" s="46"/>
      <c r="D131" s="46"/>
      <c r="E131" s="49" t="s">
        <v>10446</v>
      </c>
      <c r="F131" s="46"/>
      <c r="G131" s="46"/>
      <c r="H131" s="46"/>
      <c r="I131" s="46"/>
      <c r="J131" s="48"/>
    </row>
    <row r="132" ht="90">
      <c r="A132" s="37" t="s">
        <v>633</v>
      </c>
      <c r="B132" s="50"/>
      <c r="C132" s="51"/>
      <c r="D132" s="51"/>
      <c r="E132" s="39" t="s">
        <v>1632</v>
      </c>
      <c r="F132" s="51"/>
      <c r="G132" s="51"/>
      <c r="H132" s="51"/>
      <c r="I132" s="51"/>
      <c r="J132" s="52"/>
    </row>
  </sheetData>
  <sheetProtection sheet="1" objects="1" scenarios="1" spinCount="100000" saltValue="ovfG+EU2aBxGWZBc2+F7IhncsGt3KUlAn9A/nXDEN/QwNM8Xs1kDGR47glMNmda2KnvkcJv7puCQv9ZAImrTjg==" hashValue="ibd/seIONFlFU6DTisddc/CipwhazLi3w0HF0SEyiG9nb5v3d46PP0vtNLT/n+fnV2om5FBgPFBaCsRQouLHh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0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10447</v>
      </c>
      <c r="I3" s="25">
        <f>SUMIFS(I9:I63,A9:A63,"SD")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10447</v>
      </c>
      <c r="D5" s="22"/>
      <c r="E5" s="23" t="s">
        <v>454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SUMIFS(I10:I49,A10:A49,"P")</f>
        <v>0</v>
      </c>
      <c r="J9" s="36"/>
    </row>
    <row r="10">
      <c r="A10" s="37" t="s">
        <v>625</v>
      </c>
      <c r="B10" s="37">
        <v>1</v>
      </c>
      <c r="C10" s="38" t="s">
        <v>1261</v>
      </c>
      <c r="D10" s="37" t="s">
        <v>627</v>
      </c>
      <c r="E10" s="39" t="s">
        <v>1262</v>
      </c>
      <c r="F10" s="40" t="s">
        <v>629</v>
      </c>
      <c r="G10" s="41">
        <v>103.81</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10448</v>
      </c>
      <c r="F12" s="46"/>
      <c r="G12" s="46"/>
      <c r="H12" s="46"/>
      <c r="I12" s="46"/>
      <c r="J12" s="48"/>
    </row>
    <row r="13" ht="75">
      <c r="A13" s="37" t="s">
        <v>633</v>
      </c>
      <c r="B13" s="45"/>
      <c r="C13" s="46"/>
      <c r="D13" s="46"/>
      <c r="E13" s="39" t="s">
        <v>1264</v>
      </c>
      <c r="F13" s="46"/>
      <c r="G13" s="46"/>
      <c r="H13" s="46"/>
      <c r="I13" s="46"/>
      <c r="J13" s="48"/>
    </row>
    <row r="14">
      <c r="A14" s="37" t="s">
        <v>625</v>
      </c>
      <c r="B14" s="37">
        <v>2</v>
      </c>
      <c r="C14" s="38" t="s">
        <v>10224</v>
      </c>
      <c r="D14" s="37" t="s">
        <v>627</v>
      </c>
      <c r="E14" s="39" t="s">
        <v>10225</v>
      </c>
      <c r="F14" s="40" t="s">
        <v>629</v>
      </c>
      <c r="G14" s="41">
        <v>490.04000000000002</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10449</v>
      </c>
      <c r="F16" s="46"/>
      <c r="G16" s="46"/>
      <c r="H16" s="46"/>
      <c r="I16" s="46"/>
      <c r="J16" s="48"/>
    </row>
    <row r="17" ht="409.5">
      <c r="A17" s="37" t="s">
        <v>633</v>
      </c>
      <c r="B17" s="45"/>
      <c r="C17" s="46"/>
      <c r="D17" s="46"/>
      <c r="E17" s="39" t="s">
        <v>6483</v>
      </c>
      <c r="F17" s="46"/>
      <c r="G17" s="46"/>
      <c r="H17" s="46"/>
      <c r="I17" s="46"/>
      <c r="J17" s="48"/>
    </row>
    <row r="18">
      <c r="A18" s="37" t="s">
        <v>625</v>
      </c>
      <c r="B18" s="37">
        <v>3</v>
      </c>
      <c r="C18" s="38" t="s">
        <v>1269</v>
      </c>
      <c r="D18" s="37" t="s">
        <v>627</v>
      </c>
      <c r="E18" s="39" t="s">
        <v>1270</v>
      </c>
      <c r="F18" s="40" t="s">
        <v>629</v>
      </c>
      <c r="G18" s="41">
        <v>55.75</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10450</v>
      </c>
      <c r="F20" s="46"/>
      <c r="G20" s="46"/>
      <c r="H20" s="46"/>
      <c r="I20" s="46"/>
      <c r="J20" s="48"/>
    </row>
    <row r="21" ht="405">
      <c r="A21" s="37" t="s">
        <v>633</v>
      </c>
      <c r="B21" s="45"/>
      <c r="C21" s="46"/>
      <c r="D21" s="46"/>
      <c r="E21" s="39" t="s">
        <v>1272</v>
      </c>
      <c r="F21" s="46"/>
      <c r="G21" s="46"/>
      <c r="H21" s="46"/>
      <c r="I21" s="46"/>
      <c r="J21" s="48"/>
    </row>
    <row r="22">
      <c r="A22" s="37" t="s">
        <v>625</v>
      </c>
      <c r="B22" s="37">
        <v>4</v>
      </c>
      <c r="C22" s="38" t="s">
        <v>1157</v>
      </c>
      <c r="D22" s="37" t="s">
        <v>627</v>
      </c>
      <c r="E22" s="39" t="s">
        <v>1158</v>
      </c>
      <c r="F22" s="40" t="s">
        <v>629</v>
      </c>
      <c r="G22" s="41">
        <v>14.93</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10451</v>
      </c>
      <c r="F24" s="46"/>
      <c r="G24" s="46"/>
      <c r="H24" s="46"/>
      <c r="I24" s="46"/>
      <c r="J24" s="48"/>
    </row>
    <row r="25" ht="375">
      <c r="A25" s="37" t="s">
        <v>633</v>
      </c>
      <c r="B25" s="45"/>
      <c r="C25" s="46"/>
      <c r="D25" s="46"/>
      <c r="E25" s="39" t="s">
        <v>1161</v>
      </c>
      <c r="F25" s="46"/>
      <c r="G25" s="46"/>
      <c r="H25" s="46"/>
      <c r="I25" s="46"/>
      <c r="J25" s="48"/>
    </row>
    <row r="26">
      <c r="A26" s="37" t="s">
        <v>625</v>
      </c>
      <c r="B26" s="37">
        <v>5</v>
      </c>
      <c r="C26" s="38" t="s">
        <v>1281</v>
      </c>
      <c r="D26" s="37" t="s">
        <v>627</v>
      </c>
      <c r="E26" s="39" t="s">
        <v>1282</v>
      </c>
      <c r="F26" s="40" t="s">
        <v>629</v>
      </c>
      <c r="G26" s="41">
        <v>103.81</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10452</v>
      </c>
      <c r="F28" s="46"/>
      <c r="G28" s="46"/>
      <c r="H28" s="46"/>
      <c r="I28" s="46"/>
      <c r="J28" s="48"/>
    </row>
    <row r="29" ht="270">
      <c r="A29" s="37" t="s">
        <v>633</v>
      </c>
      <c r="B29" s="45"/>
      <c r="C29" s="46"/>
      <c r="D29" s="46"/>
      <c r="E29" s="39" t="s">
        <v>1284</v>
      </c>
      <c r="F29" s="46"/>
      <c r="G29" s="46"/>
      <c r="H29" s="46"/>
      <c r="I29" s="46"/>
      <c r="J29" s="48"/>
    </row>
    <row r="30">
      <c r="A30" s="37" t="s">
        <v>625</v>
      </c>
      <c r="B30" s="37">
        <v>6</v>
      </c>
      <c r="C30" s="38" t="s">
        <v>10230</v>
      </c>
      <c r="D30" s="37" t="s">
        <v>627</v>
      </c>
      <c r="E30" s="39" t="s">
        <v>10231</v>
      </c>
      <c r="F30" s="40" t="s">
        <v>629</v>
      </c>
      <c r="G30" s="41">
        <v>115.67</v>
      </c>
      <c r="H30" s="42">
        <v>0</v>
      </c>
      <c r="I30" s="43">
        <f>ROUND(G30*H30,P4)</f>
        <v>0</v>
      </c>
      <c r="J30" s="37"/>
      <c r="O30" s="44">
        <f>I30*0.21</f>
        <v>0</v>
      </c>
      <c r="P30">
        <v>3</v>
      </c>
    </row>
    <row r="31">
      <c r="A31" s="37" t="s">
        <v>630</v>
      </c>
      <c r="B31" s="45"/>
      <c r="C31" s="46"/>
      <c r="D31" s="46"/>
      <c r="E31" s="39" t="s">
        <v>10233</v>
      </c>
      <c r="F31" s="46"/>
      <c r="G31" s="46"/>
      <c r="H31" s="46"/>
      <c r="I31" s="46"/>
      <c r="J31" s="48"/>
    </row>
    <row r="32">
      <c r="A32" s="37" t="s">
        <v>631</v>
      </c>
      <c r="B32" s="45"/>
      <c r="C32" s="46"/>
      <c r="D32" s="46"/>
      <c r="E32" s="49" t="s">
        <v>10453</v>
      </c>
      <c r="F32" s="46"/>
      <c r="G32" s="46"/>
      <c r="H32" s="46"/>
      <c r="I32" s="46"/>
      <c r="J32" s="48"/>
    </row>
    <row r="33" ht="405">
      <c r="A33" s="37" t="s">
        <v>633</v>
      </c>
      <c r="B33" s="45"/>
      <c r="C33" s="46"/>
      <c r="D33" s="46"/>
      <c r="E33" s="39" t="s">
        <v>9016</v>
      </c>
      <c r="F33" s="46"/>
      <c r="G33" s="46"/>
      <c r="H33" s="46"/>
      <c r="I33" s="46"/>
      <c r="J33" s="48"/>
    </row>
    <row r="34">
      <c r="A34" s="37" t="s">
        <v>625</v>
      </c>
      <c r="B34" s="37">
        <v>7</v>
      </c>
      <c r="C34" s="38" t="s">
        <v>10235</v>
      </c>
      <c r="D34" s="37" t="s">
        <v>627</v>
      </c>
      <c r="E34" s="39" t="s">
        <v>10236</v>
      </c>
      <c r="F34" s="40" t="s">
        <v>629</v>
      </c>
      <c r="G34" s="41">
        <v>2.3700000000000001</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10454</v>
      </c>
      <c r="F36" s="46"/>
      <c r="G36" s="46"/>
      <c r="H36" s="46"/>
      <c r="I36" s="46"/>
      <c r="J36" s="48"/>
    </row>
    <row r="37" ht="405">
      <c r="A37" s="37" t="s">
        <v>633</v>
      </c>
      <c r="B37" s="45"/>
      <c r="C37" s="46"/>
      <c r="D37" s="46"/>
      <c r="E37" s="39" t="s">
        <v>9016</v>
      </c>
      <c r="F37" s="46"/>
      <c r="G37" s="46"/>
      <c r="H37" s="46"/>
      <c r="I37" s="46"/>
      <c r="J37" s="48"/>
    </row>
    <row r="38">
      <c r="A38" s="37" t="s">
        <v>625</v>
      </c>
      <c r="B38" s="37">
        <v>8</v>
      </c>
      <c r="C38" s="38" t="s">
        <v>1308</v>
      </c>
      <c r="D38" s="37" t="s">
        <v>627</v>
      </c>
      <c r="E38" s="39" t="s">
        <v>1309</v>
      </c>
      <c r="F38" s="40" t="s">
        <v>832</v>
      </c>
      <c r="G38" s="41">
        <v>385.60000000000002</v>
      </c>
      <c r="H38" s="42">
        <v>0</v>
      </c>
      <c r="I38" s="43">
        <f>ROUND(G38*H38,P4)</f>
        <v>0</v>
      </c>
      <c r="J38" s="37"/>
      <c r="O38" s="44">
        <f>I38*0.21</f>
        <v>0</v>
      </c>
      <c r="P38">
        <v>3</v>
      </c>
    </row>
    <row r="39">
      <c r="A39" s="37" t="s">
        <v>630</v>
      </c>
      <c r="B39" s="45"/>
      <c r="C39" s="46"/>
      <c r="D39" s="46"/>
      <c r="E39" s="47" t="s">
        <v>627</v>
      </c>
      <c r="F39" s="46"/>
      <c r="G39" s="46"/>
      <c r="H39" s="46"/>
      <c r="I39" s="46"/>
      <c r="J39" s="48"/>
    </row>
    <row r="40">
      <c r="A40" s="37" t="s">
        <v>631</v>
      </c>
      <c r="B40" s="45"/>
      <c r="C40" s="46"/>
      <c r="D40" s="46"/>
      <c r="E40" s="49" t="s">
        <v>10455</v>
      </c>
      <c r="F40" s="46"/>
      <c r="G40" s="46"/>
      <c r="H40" s="46"/>
      <c r="I40" s="46"/>
      <c r="J40" s="48"/>
    </row>
    <row r="41" ht="75">
      <c r="A41" s="37" t="s">
        <v>633</v>
      </c>
      <c r="B41" s="45"/>
      <c r="C41" s="46"/>
      <c r="D41" s="46"/>
      <c r="E41" s="39" t="s">
        <v>1311</v>
      </c>
      <c r="F41" s="46"/>
      <c r="G41" s="46"/>
      <c r="H41" s="46"/>
      <c r="I41" s="46"/>
      <c r="J41" s="48"/>
    </row>
    <row r="42">
      <c r="A42" s="37" t="s">
        <v>625</v>
      </c>
      <c r="B42" s="37">
        <v>9</v>
      </c>
      <c r="C42" s="38" t="s">
        <v>1493</v>
      </c>
      <c r="D42" s="37" t="s">
        <v>627</v>
      </c>
      <c r="E42" s="39" t="s">
        <v>1494</v>
      </c>
      <c r="F42" s="40" t="s">
        <v>629</v>
      </c>
      <c r="G42" s="41">
        <v>55.75</v>
      </c>
      <c r="H42" s="42">
        <v>0</v>
      </c>
      <c r="I42" s="43">
        <f>ROUND(G42*H42,P4)</f>
        <v>0</v>
      </c>
      <c r="J42" s="37"/>
      <c r="O42" s="44">
        <f>I42*0.21</f>
        <v>0</v>
      </c>
      <c r="P42">
        <v>3</v>
      </c>
    </row>
    <row r="43">
      <c r="A43" s="37" t="s">
        <v>630</v>
      </c>
      <c r="B43" s="45"/>
      <c r="C43" s="46"/>
      <c r="D43" s="46"/>
      <c r="E43" s="47" t="s">
        <v>627</v>
      </c>
      <c r="F43" s="46"/>
      <c r="G43" s="46"/>
      <c r="H43" s="46"/>
      <c r="I43" s="46"/>
      <c r="J43" s="48"/>
    </row>
    <row r="44">
      <c r="A44" s="37" t="s">
        <v>631</v>
      </c>
      <c r="B44" s="45"/>
      <c r="C44" s="46"/>
      <c r="D44" s="46"/>
      <c r="E44" s="49" t="s">
        <v>10456</v>
      </c>
      <c r="F44" s="46"/>
      <c r="G44" s="46"/>
      <c r="H44" s="46"/>
      <c r="I44" s="46"/>
      <c r="J44" s="48"/>
    </row>
    <row r="45" ht="75">
      <c r="A45" s="37" t="s">
        <v>633</v>
      </c>
      <c r="B45" s="45"/>
      <c r="C45" s="46"/>
      <c r="D45" s="46"/>
      <c r="E45" s="39" t="s">
        <v>1315</v>
      </c>
      <c r="F45" s="46"/>
      <c r="G45" s="46"/>
      <c r="H45" s="46"/>
      <c r="I45" s="46"/>
      <c r="J45" s="48"/>
    </row>
    <row r="46">
      <c r="A46" s="37" t="s">
        <v>625</v>
      </c>
      <c r="B46" s="37">
        <v>10</v>
      </c>
      <c r="C46" s="38" t="s">
        <v>1320</v>
      </c>
      <c r="D46" s="37" t="s">
        <v>627</v>
      </c>
      <c r="E46" s="39" t="s">
        <v>1321</v>
      </c>
      <c r="F46" s="40" t="s">
        <v>832</v>
      </c>
      <c r="G46" s="41">
        <v>371.66699999999997</v>
      </c>
      <c r="H46" s="42">
        <v>0</v>
      </c>
      <c r="I46" s="43">
        <f>ROUND(G46*H46,P4)</f>
        <v>0</v>
      </c>
      <c r="J46" s="37"/>
      <c r="O46" s="44">
        <f>I46*0.21</f>
        <v>0</v>
      </c>
      <c r="P46">
        <v>3</v>
      </c>
    </row>
    <row r="47">
      <c r="A47" s="37" t="s">
        <v>630</v>
      </c>
      <c r="B47" s="45"/>
      <c r="C47" s="46"/>
      <c r="D47" s="46"/>
      <c r="E47" s="47" t="s">
        <v>627</v>
      </c>
      <c r="F47" s="46"/>
      <c r="G47" s="46"/>
      <c r="H47" s="46"/>
      <c r="I47" s="46"/>
      <c r="J47" s="48"/>
    </row>
    <row r="48">
      <c r="A48" s="37" t="s">
        <v>631</v>
      </c>
      <c r="B48" s="45"/>
      <c r="C48" s="46"/>
      <c r="D48" s="46"/>
      <c r="E48" s="49" t="s">
        <v>10457</v>
      </c>
      <c r="F48" s="46"/>
      <c r="G48" s="46"/>
      <c r="H48" s="46"/>
      <c r="I48" s="46"/>
      <c r="J48" s="48"/>
    </row>
    <row r="49" ht="75">
      <c r="A49" s="37" t="s">
        <v>633</v>
      </c>
      <c r="B49" s="45"/>
      <c r="C49" s="46"/>
      <c r="D49" s="46"/>
      <c r="E49" s="39" t="s">
        <v>1323</v>
      </c>
      <c r="F49" s="46"/>
      <c r="G49" s="46"/>
      <c r="H49" s="46"/>
      <c r="I49" s="46"/>
      <c r="J49" s="48"/>
    </row>
    <row r="50">
      <c r="A50" s="31" t="s">
        <v>622</v>
      </c>
      <c r="B50" s="32"/>
      <c r="C50" s="33" t="s">
        <v>731</v>
      </c>
      <c r="D50" s="34"/>
      <c r="E50" s="31" t="s">
        <v>1019</v>
      </c>
      <c r="F50" s="34"/>
      <c r="G50" s="34"/>
      <c r="H50" s="34"/>
      <c r="I50" s="35">
        <f>SUMIFS(I51:I58,A51:A58,"P")</f>
        <v>0</v>
      </c>
      <c r="J50" s="36"/>
    </row>
    <row r="51" ht="30">
      <c r="A51" s="37" t="s">
        <v>625</v>
      </c>
      <c r="B51" s="37">
        <v>11</v>
      </c>
      <c r="C51" s="38" t="s">
        <v>9171</v>
      </c>
      <c r="D51" s="37" t="s">
        <v>627</v>
      </c>
      <c r="E51" s="39" t="s">
        <v>9172</v>
      </c>
      <c r="F51" s="40" t="s">
        <v>832</v>
      </c>
      <c r="G51" s="41">
        <v>317.99400000000003</v>
      </c>
      <c r="H51" s="42">
        <v>0</v>
      </c>
      <c r="I51" s="43">
        <f>ROUND(G51*H51,P4)</f>
        <v>0</v>
      </c>
      <c r="J51" s="37"/>
      <c r="O51" s="44">
        <f>I51*0.21</f>
        <v>0</v>
      </c>
      <c r="P51">
        <v>3</v>
      </c>
    </row>
    <row r="52">
      <c r="A52" s="37" t="s">
        <v>630</v>
      </c>
      <c r="B52" s="45"/>
      <c r="C52" s="46"/>
      <c r="D52" s="46"/>
      <c r="E52" s="39" t="s">
        <v>10458</v>
      </c>
      <c r="F52" s="46"/>
      <c r="G52" s="46"/>
      <c r="H52" s="46"/>
      <c r="I52" s="46"/>
      <c r="J52" s="48"/>
    </row>
    <row r="53">
      <c r="A53" s="37" t="s">
        <v>631</v>
      </c>
      <c r="B53" s="45"/>
      <c r="C53" s="46"/>
      <c r="D53" s="46"/>
      <c r="E53" s="49" t="s">
        <v>10459</v>
      </c>
      <c r="F53" s="46"/>
      <c r="G53" s="46"/>
      <c r="H53" s="46"/>
      <c r="I53" s="46"/>
      <c r="J53" s="48"/>
    </row>
    <row r="54" ht="90">
      <c r="A54" s="37" t="s">
        <v>633</v>
      </c>
      <c r="B54" s="45"/>
      <c r="C54" s="46"/>
      <c r="D54" s="46"/>
      <c r="E54" s="39" t="s">
        <v>2442</v>
      </c>
      <c r="F54" s="46"/>
      <c r="G54" s="46"/>
      <c r="H54" s="46"/>
      <c r="I54" s="46"/>
      <c r="J54" s="48"/>
    </row>
    <row r="55">
      <c r="A55" s="37" t="s">
        <v>625</v>
      </c>
      <c r="B55" s="37">
        <v>12</v>
      </c>
      <c r="C55" s="38" t="s">
        <v>2439</v>
      </c>
      <c r="D55" s="37" t="s">
        <v>627</v>
      </c>
      <c r="E55" s="39" t="s">
        <v>2440</v>
      </c>
      <c r="F55" s="40" t="s">
        <v>629</v>
      </c>
      <c r="G55" s="41">
        <v>75.049999999999997</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10460</v>
      </c>
      <c r="F57" s="46"/>
      <c r="G57" s="46"/>
      <c r="H57" s="46"/>
      <c r="I57" s="46"/>
      <c r="J57" s="48"/>
    </row>
    <row r="58" ht="90">
      <c r="A58" s="37" t="s">
        <v>633</v>
      </c>
      <c r="B58" s="45"/>
      <c r="C58" s="46"/>
      <c r="D58" s="46"/>
      <c r="E58" s="39" t="s">
        <v>2442</v>
      </c>
      <c r="F58" s="46"/>
      <c r="G58" s="46"/>
      <c r="H58" s="46"/>
      <c r="I58" s="46"/>
      <c r="J58" s="48"/>
    </row>
    <row r="59">
      <c r="A59" s="31" t="s">
        <v>622</v>
      </c>
      <c r="B59" s="32"/>
      <c r="C59" s="33" t="s">
        <v>676</v>
      </c>
      <c r="D59" s="34"/>
      <c r="E59" s="31" t="s">
        <v>677</v>
      </c>
      <c r="F59" s="34"/>
      <c r="G59" s="34"/>
      <c r="H59" s="34"/>
      <c r="I59" s="35">
        <f>SUMIFS(I60:I63,A60:A63,"P")</f>
        <v>0</v>
      </c>
      <c r="J59" s="36"/>
    </row>
    <row r="60" ht="45">
      <c r="A60" s="37" t="s">
        <v>625</v>
      </c>
      <c r="B60" s="37">
        <v>13</v>
      </c>
      <c r="C60" s="38" t="s">
        <v>678</v>
      </c>
      <c r="D60" s="37" t="s">
        <v>679</v>
      </c>
      <c r="E60" s="39" t="s">
        <v>680</v>
      </c>
      <c r="F60" s="40" t="s">
        <v>673</v>
      </c>
      <c r="G60" s="41">
        <v>950.22000000000003</v>
      </c>
      <c r="H60" s="42">
        <v>0</v>
      </c>
      <c r="I60" s="43">
        <f>ROUND(G60*H60,P4)</f>
        <v>0</v>
      </c>
      <c r="J60" s="37"/>
      <c r="O60" s="44">
        <f>I60*0.21</f>
        <v>0</v>
      </c>
      <c r="P60">
        <v>3</v>
      </c>
    </row>
    <row r="61">
      <c r="A61" s="37" t="s">
        <v>630</v>
      </c>
      <c r="B61" s="45"/>
      <c r="C61" s="46"/>
      <c r="D61" s="46"/>
      <c r="E61" s="39" t="s">
        <v>681</v>
      </c>
      <c r="F61" s="46"/>
      <c r="G61" s="46"/>
      <c r="H61" s="46"/>
      <c r="I61" s="46"/>
      <c r="J61" s="48"/>
    </row>
    <row r="62" ht="30">
      <c r="A62" s="37" t="s">
        <v>631</v>
      </c>
      <c r="B62" s="45"/>
      <c r="C62" s="46"/>
      <c r="D62" s="46"/>
      <c r="E62" s="49" t="s">
        <v>10461</v>
      </c>
      <c r="F62" s="46"/>
      <c r="G62" s="46"/>
      <c r="H62" s="46"/>
      <c r="I62" s="46"/>
      <c r="J62" s="48"/>
    </row>
    <row r="63" ht="120">
      <c r="A63" s="37" t="s">
        <v>633</v>
      </c>
      <c r="B63" s="50"/>
      <c r="C63" s="51"/>
      <c r="D63" s="51"/>
      <c r="E63" s="39" t="s">
        <v>713</v>
      </c>
      <c r="F63" s="51"/>
      <c r="G63" s="51"/>
      <c r="H63" s="51"/>
      <c r="I63" s="51"/>
      <c r="J63" s="52"/>
    </row>
  </sheetData>
  <sheetProtection sheet="1" objects="1" scenarios="1" spinCount="100000" saltValue="J1Hw5hSW4aMiTAzpU/DX6xFZZU/lfelmZJUFPwvRMjiU++jJBIUkEnyIA7Np3WAbRIa58vrcQqEfZPyuUs9nBw==" hashValue="jj7Gl+zDQVYzM6k0foyCFqMGQviHctctwLx2mksUNZWDp9ezglHCNFgnxaSQOC19hNVuTVxXhuGVqrlO6lOiY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0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10462</v>
      </c>
      <c r="I3" s="25">
        <f>SUMIFS(I9:I80,A9:A80,"SD")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10462</v>
      </c>
      <c r="D5" s="22"/>
      <c r="E5" s="23" t="s">
        <v>456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SUMIFS(I10:I49,A10:A49,"P")</f>
        <v>0</v>
      </c>
      <c r="J9" s="36"/>
    </row>
    <row r="10">
      <c r="A10" s="37" t="s">
        <v>625</v>
      </c>
      <c r="B10" s="37">
        <v>1</v>
      </c>
      <c r="C10" s="38" t="s">
        <v>1261</v>
      </c>
      <c r="D10" s="37" t="s">
        <v>627</v>
      </c>
      <c r="E10" s="39" t="s">
        <v>1262</v>
      </c>
      <c r="F10" s="40" t="s">
        <v>629</v>
      </c>
      <c r="G10" s="41">
        <v>104.26000000000001</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10463</v>
      </c>
      <c r="F12" s="46"/>
      <c r="G12" s="46"/>
      <c r="H12" s="46"/>
      <c r="I12" s="46"/>
      <c r="J12" s="48"/>
    </row>
    <row r="13" ht="75">
      <c r="A13" s="37" t="s">
        <v>633</v>
      </c>
      <c r="B13" s="45"/>
      <c r="C13" s="46"/>
      <c r="D13" s="46"/>
      <c r="E13" s="39" t="s">
        <v>1264</v>
      </c>
      <c r="F13" s="46"/>
      <c r="G13" s="46"/>
      <c r="H13" s="46"/>
      <c r="I13" s="46"/>
      <c r="J13" s="48"/>
    </row>
    <row r="14">
      <c r="A14" s="37" t="s">
        <v>625</v>
      </c>
      <c r="B14" s="37">
        <v>2</v>
      </c>
      <c r="C14" s="38" t="s">
        <v>10224</v>
      </c>
      <c r="D14" s="37" t="s">
        <v>627</v>
      </c>
      <c r="E14" s="39" t="s">
        <v>10225</v>
      </c>
      <c r="F14" s="40" t="s">
        <v>629</v>
      </c>
      <c r="G14" s="41">
        <v>281.23000000000002</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10464</v>
      </c>
      <c r="F16" s="46"/>
      <c r="G16" s="46"/>
      <c r="H16" s="46"/>
      <c r="I16" s="46"/>
      <c r="J16" s="48"/>
    </row>
    <row r="17" ht="409.5">
      <c r="A17" s="37" t="s">
        <v>633</v>
      </c>
      <c r="B17" s="45"/>
      <c r="C17" s="46"/>
      <c r="D17" s="46"/>
      <c r="E17" s="39" t="s">
        <v>6483</v>
      </c>
      <c r="F17" s="46"/>
      <c r="G17" s="46"/>
      <c r="H17" s="46"/>
      <c r="I17" s="46"/>
      <c r="J17" s="48"/>
    </row>
    <row r="18">
      <c r="A18" s="37" t="s">
        <v>625</v>
      </c>
      <c r="B18" s="37">
        <v>3</v>
      </c>
      <c r="C18" s="38" t="s">
        <v>1269</v>
      </c>
      <c r="D18" s="37" t="s">
        <v>627</v>
      </c>
      <c r="E18" s="39" t="s">
        <v>1270</v>
      </c>
      <c r="F18" s="40" t="s">
        <v>629</v>
      </c>
      <c r="G18" s="41">
        <v>50.390000000000001</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10465</v>
      </c>
      <c r="F20" s="46"/>
      <c r="G20" s="46"/>
      <c r="H20" s="46"/>
      <c r="I20" s="46"/>
      <c r="J20" s="48"/>
    </row>
    <row r="21" ht="405">
      <c r="A21" s="37" t="s">
        <v>633</v>
      </c>
      <c r="B21" s="45"/>
      <c r="C21" s="46"/>
      <c r="D21" s="46"/>
      <c r="E21" s="39" t="s">
        <v>1272</v>
      </c>
      <c r="F21" s="46"/>
      <c r="G21" s="46"/>
      <c r="H21" s="46"/>
      <c r="I21" s="46"/>
      <c r="J21" s="48"/>
    </row>
    <row r="22">
      <c r="A22" s="37" t="s">
        <v>625</v>
      </c>
      <c r="B22" s="37">
        <v>4</v>
      </c>
      <c r="C22" s="38" t="s">
        <v>1157</v>
      </c>
      <c r="D22" s="37" t="s">
        <v>627</v>
      </c>
      <c r="E22" s="39" t="s">
        <v>1158</v>
      </c>
      <c r="F22" s="40" t="s">
        <v>629</v>
      </c>
      <c r="G22" s="41">
        <v>25.379999999999999</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10466</v>
      </c>
      <c r="F24" s="46"/>
      <c r="G24" s="46"/>
      <c r="H24" s="46"/>
      <c r="I24" s="46"/>
      <c r="J24" s="48"/>
    </row>
    <row r="25" ht="375">
      <c r="A25" s="37" t="s">
        <v>633</v>
      </c>
      <c r="B25" s="45"/>
      <c r="C25" s="46"/>
      <c r="D25" s="46"/>
      <c r="E25" s="39" t="s">
        <v>1161</v>
      </c>
      <c r="F25" s="46"/>
      <c r="G25" s="46"/>
      <c r="H25" s="46"/>
      <c r="I25" s="46"/>
      <c r="J25" s="48"/>
    </row>
    <row r="26">
      <c r="A26" s="37" t="s">
        <v>625</v>
      </c>
      <c r="B26" s="37">
        <v>5</v>
      </c>
      <c r="C26" s="38" t="s">
        <v>1281</v>
      </c>
      <c r="D26" s="37" t="s">
        <v>627</v>
      </c>
      <c r="E26" s="39" t="s">
        <v>1282</v>
      </c>
      <c r="F26" s="40" t="s">
        <v>629</v>
      </c>
      <c r="G26" s="41">
        <v>104.26000000000001</v>
      </c>
      <c r="H26" s="42">
        <v>0</v>
      </c>
      <c r="I26" s="43">
        <f>ROUND(G26*H26,P4)</f>
        <v>0</v>
      </c>
      <c r="J26" s="37"/>
      <c r="O26" s="44">
        <f>I26*0.21</f>
        <v>0</v>
      </c>
      <c r="P26">
        <v>3</v>
      </c>
    </row>
    <row r="27">
      <c r="A27" s="37" t="s">
        <v>630</v>
      </c>
      <c r="B27" s="45"/>
      <c r="C27" s="46"/>
      <c r="D27" s="46"/>
      <c r="E27" s="47" t="s">
        <v>627</v>
      </c>
      <c r="F27" s="46"/>
      <c r="G27" s="46"/>
      <c r="H27" s="46"/>
      <c r="I27" s="46"/>
      <c r="J27" s="48"/>
    </row>
    <row r="28">
      <c r="A28" s="37" t="s">
        <v>631</v>
      </c>
      <c r="B28" s="45"/>
      <c r="C28" s="46"/>
      <c r="D28" s="46"/>
      <c r="E28" s="49" t="s">
        <v>10467</v>
      </c>
      <c r="F28" s="46"/>
      <c r="G28" s="46"/>
      <c r="H28" s="46"/>
      <c r="I28" s="46"/>
      <c r="J28" s="48"/>
    </row>
    <row r="29" ht="270">
      <c r="A29" s="37" t="s">
        <v>633</v>
      </c>
      <c r="B29" s="45"/>
      <c r="C29" s="46"/>
      <c r="D29" s="46"/>
      <c r="E29" s="39" t="s">
        <v>1284</v>
      </c>
      <c r="F29" s="46"/>
      <c r="G29" s="46"/>
      <c r="H29" s="46"/>
      <c r="I29" s="46"/>
      <c r="J29" s="48"/>
    </row>
    <row r="30">
      <c r="A30" s="37" t="s">
        <v>625</v>
      </c>
      <c r="B30" s="37">
        <v>6</v>
      </c>
      <c r="C30" s="38" t="s">
        <v>10230</v>
      </c>
      <c r="D30" s="37" t="s">
        <v>627</v>
      </c>
      <c r="E30" s="39" t="s">
        <v>10231</v>
      </c>
      <c r="F30" s="40" t="s">
        <v>629</v>
      </c>
      <c r="G30" s="41">
        <v>116.45999999999999</v>
      </c>
      <c r="H30" s="42">
        <v>0</v>
      </c>
      <c r="I30" s="43">
        <f>ROUND(G30*H30,P4)</f>
        <v>0</v>
      </c>
      <c r="J30" s="37"/>
      <c r="O30" s="44">
        <f>I30*0.21</f>
        <v>0</v>
      </c>
      <c r="P30">
        <v>3</v>
      </c>
    </row>
    <row r="31">
      <c r="A31" s="37" t="s">
        <v>630</v>
      </c>
      <c r="B31" s="45"/>
      <c r="C31" s="46"/>
      <c r="D31" s="46"/>
      <c r="E31" s="39" t="s">
        <v>10233</v>
      </c>
      <c r="F31" s="46"/>
      <c r="G31" s="46"/>
      <c r="H31" s="46"/>
      <c r="I31" s="46"/>
      <c r="J31" s="48"/>
    </row>
    <row r="32">
      <c r="A32" s="37" t="s">
        <v>631</v>
      </c>
      <c r="B32" s="45"/>
      <c r="C32" s="46"/>
      <c r="D32" s="46"/>
      <c r="E32" s="49" t="s">
        <v>10468</v>
      </c>
      <c r="F32" s="46"/>
      <c r="G32" s="46"/>
      <c r="H32" s="46"/>
      <c r="I32" s="46"/>
      <c r="J32" s="48"/>
    </row>
    <row r="33" ht="405">
      <c r="A33" s="37" t="s">
        <v>633</v>
      </c>
      <c r="B33" s="45"/>
      <c r="C33" s="46"/>
      <c r="D33" s="46"/>
      <c r="E33" s="39" t="s">
        <v>9016</v>
      </c>
      <c r="F33" s="46"/>
      <c r="G33" s="46"/>
      <c r="H33" s="46"/>
      <c r="I33" s="46"/>
      <c r="J33" s="48"/>
    </row>
    <row r="34">
      <c r="A34" s="37" t="s">
        <v>625</v>
      </c>
      <c r="B34" s="37">
        <v>7</v>
      </c>
      <c r="C34" s="38" t="s">
        <v>10235</v>
      </c>
      <c r="D34" s="37" t="s">
        <v>627</v>
      </c>
      <c r="E34" s="39" t="s">
        <v>10236</v>
      </c>
      <c r="F34" s="40" t="s">
        <v>629</v>
      </c>
      <c r="G34" s="41">
        <v>4.75</v>
      </c>
      <c r="H34" s="42">
        <v>0</v>
      </c>
      <c r="I34" s="43">
        <f>ROUND(G34*H34,P4)</f>
        <v>0</v>
      </c>
      <c r="J34" s="37"/>
      <c r="O34" s="44">
        <f>I34*0.21</f>
        <v>0</v>
      </c>
      <c r="P34">
        <v>3</v>
      </c>
    </row>
    <row r="35">
      <c r="A35" s="37" t="s">
        <v>630</v>
      </c>
      <c r="B35" s="45"/>
      <c r="C35" s="46"/>
      <c r="D35" s="46"/>
      <c r="E35" s="47" t="s">
        <v>627</v>
      </c>
      <c r="F35" s="46"/>
      <c r="G35" s="46"/>
      <c r="H35" s="46"/>
      <c r="I35" s="46"/>
      <c r="J35" s="48"/>
    </row>
    <row r="36">
      <c r="A36" s="37" t="s">
        <v>631</v>
      </c>
      <c r="B36" s="45"/>
      <c r="C36" s="46"/>
      <c r="D36" s="46"/>
      <c r="E36" s="49" t="s">
        <v>10330</v>
      </c>
      <c r="F36" s="46"/>
      <c r="G36" s="46"/>
      <c r="H36" s="46"/>
      <c r="I36" s="46"/>
      <c r="J36" s="48"/>
    </row>
    <row r="37" ht="405">
      <c r="A37" s="37" t="s">
        <v>633</v>
      </c>
      <c r="B37" s="45"/>
      <c r="C37" s="46"/>
      <c r="D37" s="46"/>
      <c r="E37" s="39" t="s">
        <v>9016</v>
      </c>
      <c r="F37" s="46"/>
      <c r="G37" s="46"/>
      <c r="H37" s="46"/>
      <c r="I37" s="46"/>
      <c r="J37" s="48"/>
    </row>
    <row r="38">
      <c r="A38" s="37" t="s">
        <v>625</v>
      </c>
      <c r="B38" s="37">
        <v>8</v>
      </c>
      <c r="C38" s="38" t="s">
        <v>1308</v>
      </c>
      <c r="D38" s="37" t="s">
        <v>627</v>
      </c>
      <c r="E38" s="39" t="s">
        <v>1309</v>
      </c>
      <c r="F38" s="40" t="s">
        <v>832</v>
      </c>
      <c r="G38" s="41">
        <v>388.19999999999999</v>
      </c>
      <c r="H38" s="42">
        <v>0</v>
      </c>
      <c r="I38" s="43">
        <f>ROUND(G38*H38,P4)</f>
        <v>0</v>
      </c>
      <c r="J38" s="37"/>
      <c r="O38" s="44">
        <f>I38*0.21</f>
        <v>0</v>
      </c>
      <c r="P38">
        <v>3</v>
      </c>
    </row>
    <row r="39">
      <c r="A39" s="37" t="s">
        <v>630</v>
      </c>
      <c r="B39" s="45"/>
      <c r="C39" s="46"/>
      <c r="D39" s="46"/>
      <c r="E39" s="47" t="s">
        <v>627</v>
      </c>
      <c r="F39" s="46"/>
      <c r="G39" s="46"/>
      <c r="H39" s="46"/>
      <c r="I39" s="46"/>
      <c r="J39" s="48"/>
    </row>
    <row r="40">
      <c r="A40" s="37" t="s">
        <v>631</v>
      </c>
      <c r="B40" s="45"/>
      <c r="C40" s="46"/>
      <c r="D40" s="46"/>
      <c r="E40" s="49" t="s">
        <v>10469</v>
      </c>
      <c r="F40" s="46"/>
      <c r="G40" s="46"/>
      <c r="H40" s="46"/>
      <c r="I40" s="46"/>
      <c r="J40" s="48"/>
    </row>
    <row r="41" ht="75">
      <c r="A41" s="37" t="s">
        <v>633</v>
      </c>
      <c r="B41" s="45"/>
      <c r="C41" s="46"/>
      <c r="D41" s="46"/>
      <c r="E41" s="39" t="s">
        <v>1311</v>
      </c>
      <c r="F41" s="46"/>
      <c r="G41" s="46"/>
      <c r="H41" s="46"/>
      <c r="I41" s="46"/>
      <c r="J41" s="48"/>
    </row>
    <row r="42">
      <c r="A42" s="37" t="s">
        <v>625</v>
      </c>
      <c r="B42" s="37">
        <v>9</v>
      </c>
      <c r="C42" s="38" t="s">
        <v>1493</v>
      </c>
      <c r="D42" s="37" t="s">
        <v>627</v>
      </c>
      <c r="E42" s="39" t="s">
        <v>1494</v>
      </c>
      <c r="F42" s="40" t="s">
        <v>629</v>
      </c>
      <c r="G42" s="41">
        <v>50.390000000000001</v>
      </c>
      <c r="H42" s="42">
        <v>0</v>
      </c>
      <c r="I42" s="43">
        <f>ROUND(G42*H42,P4)</f>
        <v>0</v>
      </c>
      <c r="J42" s="37"/>
      <c r="O42" s="44">
        <f>I42*0.21</f>
        <v>0</v>
      </c>
      <c r="P42">
        <v>3</v>
      </c>
    </row>
    <row r="43">
      <c r="A43" s="37" t="s">
        <v>630</v>
      </c>
      <c r="B43" s="45"/>
      <c r="C43" s="46"/>
      <c r="D43" s="46"/>
      <c r="E43" s="47" t="s">
        <v>627</v>
      </c>
      <c r="F43" s="46"/>
      <c r="G43" s="46"/>
      <c r="H43" s="46"/>
      <c r="I43" s="46"/>
      <c r="J43" s="48"/>
    </row>
    <row r="44">
      <c r="A44" s="37" t="s">
        <v>631</v>
      </c>
      <c r="B44" s="45"/>
      <c r="C44" s="46"/>
      <c r="D44" s="46"/>
      <c r="E44" s="49" t="s">
        <v>10470</v>
      </c>
      <c r="F44" s="46"/>
      <c r="G44" s="46"/>
      <c r="H44" s="46"/>
      <c r="I44" s="46"/>
      <c r="J44" s="48"/>
    </row>
    <row r="45" ht="75">
      <c r="A45" s="37" t="s">
        <v>633</v>
      </c>
      <c r="B45" s="45"/>
      <c r="C45" s="46"/>
      <c r="D45" s="46"/>
      <c r="E45" s="39" t="s">
        <v>1315</v>
      </c>
      <c r="F45" s="46"/>
      <c r="G45" s="46"/>
      <c r="H45" s="46"/>
      <c r="I45" s="46"/>
      <c r="J45" s="48"/>
    </row>
    <row r="46">
      <c r="A46" s="37" t="s">
        <v>625</v>
      </c>
      <c r="B46" s="37">
        <v>10</v>
      </c>
      <c r="C46" s="38" t="s">
        <v>1320</v>
      </c>
      <c r="D46" s="37" t="s">
        <v>627</v>
      </c>
      <c r="E46" s="39" t="s">
        <v>1321</v>
      </c>
      <c r="F46" s="40" t="s">
        <v>832</v>
      </c>
      <c r="G46" s="41">
        <v>335.93299999999999</v>
      </c>
      <c r="H46" s="42">
        <v>0</v>
      </c>
      <c r="I46" s="43">
        <f>ROUND(G46*H46,P4)</f>
        <v>0</v>
      </c>
      <c r="J46" s="37"/>
      <c r="O46" s="44">
        <f>I46*0.21</f>
        <v>0</v>
      </c>
      <c r="P46">
        <v>3</v>
      </c>
    </row>
    <row r="47">
      <c r="A47" s="37" t="s">
        <v>630</v>
      </c>
      <c r="B47" s="45"/>
      <c r="C47" s="46"/>
      <c r="D47" s="46"/>
      <c r="E47" s="47" t="s">
        <v>627</v>
      </c>
      <c r="F47" s="46"/>
      <c r="G47" s="46"/>
      <c r="H47" s="46"/>
      <c r="I47" s="46"/>
      <c r="J47" s="48"/>
    </row>
    <row r="48">
      <c r="A48" s="37" t="s">
        <v>631</v>
      </c>
      <c r="B48" s="45"/>
      <c r="C48" s="46"/>
      <c r="D48" s="46"/>
      <c r="E48" s="49" t="s">
        <v>10471</v>
      </c>
      <c r="F48" s="46"/>
      <c r="G48" s="46"/>
      <c r="H48" s="46"/>
      <c r="I48" s="46"/>
      <c r="J48" s="48"/>
    </row>
    <row r="49" ht="75">
      <c r="A49" s="37" t="s">
        <v>633</v>
      </c>
      <c r="B49" s="45"/>
      <c r="C49" s="46"/>
      <c r="D49" s="46"/>
      <c r="E49" s="39" t="s">
        <v>1323</v>
      </c>
      <c r="F49" s="46"/>
      <c r="G49" s="46"/>
      <c r="H49" s="46"/>
      <c r="I49" s="46"/>
      <c r="J49" s="48"/>
    </row>
    <row r="50">
      <c r="A50" s="31" t="s">
        <v>622</v>
      </c>
      <c r="B50" s="32"/>
      <c r="C50" s="33" t="s">
        <v>731</v>
      </c>
      <c r="D50" s="34"/>
      <c r="E50" s="31" t="s">
        <v>1019</v>
      </c>
      <c r="F50" s="34"/>
      <c r="G50" s="34"/>
      <c r="H50" s="34"/>
      <c r="I50" s="35">
        <f>SUMIFS(I51:I66,A51:A66,"P")</f>
        <v>0</v>
      </c>
      <c r="J50" s="36"/>
    </row>
    <row r="51">
      <c r="A51" s="37" t="s">
        <v>625</v>
      </c>
      <c r="B51" s="37">
        <v>11</v>
      </c>
      <c r="C51" s="38" t="s">
        <v>2439</v>
      </c>
      <c r="D51" s="37" t="s">
        <v>627</v>
      </c>
      <c r="E51" s="39" t="s">
        <v>2440</v>
      </c>
      <c r="F51" s="40" t="s">
        <v>629</v>
      </c>
      <c r="G51" s="41">
        <v>60.130000000000003</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10472</v>
      </c>
      <c r="F53" s="46"/>
      <c r="G53" s="46"/>
      <c r="H53" s="46"/>
      <c r="I53" s="46"/>
      <c r="J53" s="48"/>
    </row>
    <row r="54" ht="90">
      <c r="A54" s="37" t="s">
        <v>633</v>
      </c>
      <c r="B54" s="45"/>
      <c r="C54" s="46"/>
      <c r="D54" s="46"/>
      <c r="E54" s="39" t="s">
        <v>2442</v>
      </c>
      <c r="F54" s="46"/>
      <c r="G54" s="46"/>
      <c r="H54" s="46"/>
      <c r="I54" s="46"/>
      <c r="J54" s="48"/>
    </row>
    <row r="55">
      <c r="A55" s="37" t="s">
        <v>625</v>
      </c>
      <c r="B55" s="37">
        <v>12</v>
      </c>
      <c r="C55" s="38" t="s">
        <v>9988</v>
      </c>
      <c r="D55" s="37" t="s">
        <v>627</v>
      </c>
      <c r="E55" s="39" t="s">
        <v>9989</v>
      </c>
      <c r="F55" s="40" t="s">
        <v>832</v>
      </c>
      <c r="G55" s="41">
        <v>345.5</v>
      </c>
      <c r="H55" s="42">
        <v>0</v>
      </c>
      <c r="I55" s="43">
        <f>ROUND(G55*H55,P4)</f>
        <v>0</v>
      </c>
      <c r="J55" s="37"/>
      <c r="O55" s="44">
        <f>I55*0.21</f>
        <v>0</v>
      </c>
      <c r="P55">
        <v>3</v>
      </c>
    </row>
    <row r="56">
      <c r="A56" s="37" t="s">
        <v>630</v>
      </c>
      <c r="B56" s="45"/>
      <c r="C56" s="46"/>
      <c r="D56" s="46"/>
      <c r="E56" s="39" t="s">
        <v>10335</v>
      </c>
      <c r="F56" s="46"/>
      <c r="G56" s="46"/>
      <c r="H56" s="46"/>
      <c r="I56" s="46"/>
      <c r="J56" s="48"/>
    </row>
    <row r="57">
      <c r="A57" s="37" t="s">
        <v>631</v>
      </c>
      <c r="B57" s="45"/>
      <c r="C57" s="46"/>
      <c r="D57" s="46"/>
      <c r="E57" s="49" t="s">
        <v>10473</v>
      </c>
      <c r="F57" s="46"/>
      <c r="G57" s="46"/>
      <c r="H57" s="46"/>
      <c r="I57" s="46"/>
      <c r="J57" s="48"/>
    </row>
    <row r="58" ht="150">
      <c r="A58" s="37" t="s">
        <v>633</v>
      </c>
      <c r="B58" s="45"/>
      <c r="C58" s="46"/>
      <c r="D58" s="46"/>
      <c r="E58" s="39" t="s">
        <v>3030</v>
      </c>
      <c r="F58" s="46"/>
      <c r="G58" s="46"/>
      <c r="H58" s="46"/>
      <c r="I58" s="46"/>
      <c r="J58" s="48"/>
    </row>
    <row r="59">
      <c r="A59" s="37" t="s">
        <v>625</v>
      </c>
      <c r="B59" s="37">
        <v>13</v>
      </c>
      <c r="C59" s="38" t="s">
        <v>2872</v>
      </c>
      <c r="D59" s="37" t="s">
        <v>627</v>
      </c>
      <c r="E59" s="39" t="s">
        <v>2873</v>
      </c>
      <c r="F59" s="40" t="s">
        <v>832</v>
      </c>
      <c r="G59" s="41">
        <v>334.5</v>
      </c>
      <c r="H59" s="42">
        <v>0</v>
      </c>
      <c r="I59" s="43">
        <f>ROUND(G59*H59,P4)</f>
        <v>0</v>
      </c>
      <c r="J59" s="37"/>
      <c r="O59" s="44">
        <f>I59*0.21</f>
        <v>0</v>
      </c>
      <c r="P59">
        <v>3</v>
      </c>
    </row>
    <row r="60">
      <c r="A60" s="37" t="s">
        <v>630</v>
      </c>
      <c r="B60" s="45"/>
      <c r="C60" s="46"/>
      <c r="D60" s="46"/>
      <c r="E60" s="39" t="s">
        <v>10337</v>
      </c>
      <c r="F60" s="46"/>
      <c r="G60" s="46"/>
      <c r="H60" s="46"/>
      <c r="I60" s="46"/>
      <c r="J60" s="48"/>
    </row>
    <row r="61">
      <c r="A61" s="37" t="s">
        <v>631</v>
      </c>
      <c r="B61" s="45"/>
      <c r="C61" s="46"/>
      <c r="D61" s="46"/>
      <c r="E61" s="49" t="s">
        <v>10474</v>
      </c>
      <c r="F61" s="46"/>
      <c r="G61" s="46"/>
      <c r="H61" s="46"/>
      <c r="I61" s="46"/>
      <c r="J61" s="48"/>
    </row>
    <row r="62" ht="120">
      <c r="A62" s="37" t="s">
        <v>633</v>
      </c>
      <c r="B62" s="45"/>
      <c r="C62" s="46"/>
      <c r="D62" s="46"/>
      <c r="E62" s="39" t="s">
        <v>2727</v>
      </c>
      <c r="F62" s="46"/>
      <c r="G62" s="46"/>
      <c r="H62" s="46"/>
      <c r="I62" s="46"/>
      <c r="J62" s="48"/>
    </row>
    <row r="63">
      <c r="A63" s="37" t="s">
        <v>625</v>
      </c>
      <c r="B63" s="37">
        <v>14</v>
      </c>
      <c r="C63" s="38" t="s">
        <v>10339</v>
      </c>
      <c r="D63" s="37" t="s">
        <v>627</v>
      </c>
      <c r="E63" s="39" t="s">
        <v>10340</v>
      </c>
      <c r="F63" s="40" t="s">
        <v>832</v>
      </c>
      <c r="G63" s="41">
        <v>334.5</v>
      </c>
      <c r="H63" s="42">
        <v>0</v>
      </c>
      <c r="I63" s="43">
        <f>ROUND(G63*H63,P4)</f>
        <v>0</v>
      </c>
      <c r="J63" s="37"/>
      <c r="O63" s="44">
        <f>I63*0.21</f>
        <v>0</v>
      </c>
      <c r="P63">
        <v>3</v>
      </c>
    </row>
    <row r="64">
      <c r="A64" s="37" t="s">
        <v>630</v>
      </c>
      <c r="B64" s="45"/>
      <c r="C64" s="46"/>
      <c r="D64" s="46"/>
      <c r="E64" s="47" t="s">
        <v>627</v>
      </c>
      <c r="F64" s="46"/>
      <c r="G64" s="46"/>
      <c r="H64" s="46"/>
      <c r="I64" s="46"/>
      <c r="J64" s="48"/>
    </row>
    <row r="65">
      <c r="A65" s="37" t="s">
        <v>631</v>
      </c>
      <c r="B65" s="45"/>
      <c r="C65" s="46"/>
      <c r="D65" s="46"/>
      <c r="E65" s="49" t="s">
        <v>10475</v>
      </c>
      <c r="F65" s="46"/>
      <c r="G65" s="46"/>
      <c r="H65" s="46"/>
      <c r="I65" s="46"/>
      <c r="J65" s="48"/>
    </row>
    <row r="66" ht="195">
      <c r="A66" s="37" t="s">
        <v>633</v>
      </c>
      <c r="B66" s="45"/>
      <c r="C66" s="46"/>
      <c r="D66" s="46"/>
      <c r="E66" s="39" t="s">
        <v>2732</v>
      </c>
      <c r="F66" s="46"/>
      <c r="G66" s="46"/>
      <c r="H66" s="46"/>
      <c r="I66" s="46"/>
      <c r="J66" s="48"/>
    </row>
    <row r="67">
      <c r="A67" s="31" t="s">
        <v>622</v>
      </c>
      <c r="B67" s="32"/>
      <c r="C67" s="33" t="s">
        <v>794</v>
      </c>
      <c r="D67" s="34"/>
      <c r="E67" s="31" t="s">
        <v>1032</v>
      </c>
      <c r="F67" s="34"/>
      <c r="G67" s="34"/>
      <c r="H67" s="34"/>
      <c r="I67" s="35">
        <f>SUMIFS(I68:I75,A68:A75,"P")</f>
        <v>0</v>
      </c>
      <c r="J67" s="36"/>
    </row>
    <row r="68" ht="30">
      <c r="A68" s="37" t="s">
        <v>625</v>
      </c>
      <c r="B68" s="37">
        <v>15</v>
      </c>
      <c r="C68" s="38" t="s">
        <v>10262</v>
      </c>
      <c r="D68" s="37" t="s">
        <v>627</v>
      </c>
      <c r="E68" s="39" t="s">
        <v>10263</v>
      </c>
      <c r="F68" s="40" t="s">
        <v>639</v>
      </c>
      <c r="G68" s="41">
        <v>6</v>
      </c>
      <c r="H68" s="42">
        <v>0</v>
      </c>
      <c r="I68" s="43">
        <f>ROUND(G68*H68,P4)</f>
        <v>0</v>
      </c>
      <c r="J68" s="37"/>
      <c r="O68" s="44">
        <f>I68*0.21</f>
        <v>0</v>
      </c>
      <c r="P68">
        <v>3</v>
      </c>
    </row>
    <row r="69">
      <c r="A69" s="37" t="s">
        <v>630</v>
      </c>
      <c r="B69" s="45"/>
      <c r="C69" s="46"/>
      <c r="D69" s="46"/>
      <c r="E69" s="47" t="s">
        <v>627</v>
      </c>
      <c r="F69" s="46"/>
      <c r="G69" s="46"/>
      <c r="H69" s="46"/>
      <c r="I69" s="46"/>
      <c r="J69" s="48"/>
    </row>
    <row r="70">
      <c r="A70" s="37" t="s">
        <v>631</v>
      </c>
      <c r="B70" s="45"/>
      <c r="C70" s="46"/>
      <c r="D70" s="46"/>
      <c r="E70" s="49" t="s">
        <v>10476</v>
      </c>
      <c r="F70" s="46"/>
      <c r="G70" s="46"/>
      <c r="H70" s="46"/>
      <c r="I70" s="46"/>
      <c r="J70" s="48"/>
    </row>
    <row r="71" ht="60">
      <c r="A71" s="37" t="s">
        <v>633</v>
      </c>
      <c r="B71" s="45"/>
      <c r="C71" s="46"/>
      <c r="D71" s="46"/>
      <c r="E71" s="39" t="s">
        <v>2659</v>
      </c>
      <c r="F71" s="46"/>
      <c r="G71" s="46"/>
      <c r="H71" s="46"/>
      <c r="I71" s="46"/>
      <c r="J71" s="48"/>
    </row>
    <row r="72" ht="30">
      <c r="A72" s="37" t="s">
        <v>625</v>
      </c>
      <c r="B72" s="37">
        <v>16</v>
      </c>
      <c r="C72" s="38" t="s">
        <v>2660</v>
      </c>
      <c r="D72" s="37" t="s">
        <v>627</v>
      </c>
      <c r="E72" s="39" t="s">
        <v>2661</v>
      </c>
      <c r="F72" s="40" t="s">
        <v>639</v>
      </c>
      <c r="G72" s="41">
        <v>4</v>
      </c>
      <c r="H72" s="42">
        <v>0</v>
      </c>
      <c r="I72" s="43">
        <f>ROUND(G72*H72,P4)</f>
        <v>0</v>
      </c>
      <c r="J72" s="37"/>
      <c r="O72" s="44">
        <f>I72*0.21</f>
        <v>0</v>
      </c>
      <c r="P72">
        <v>3</v>
      </c>
    </row>
    <row r="73">
      <c r="A73" s="37" t="s">
        <v>630</v>
      </c>
      <c r="B73" s="45"/>
      <c r="C73" s="46"/>
      <c r="D73" s="46"/>
      <c r="E73" s="47" t="s">
        <v>627</v>
      </c>
      <c r="F73" s="46"/>
      <c r="G73" s="46"/>
      <c r="H73" s="46"/>
      <c r="I73" s="46"/>
      <c r="J73" s="48"/>
    </row>
    <row r="74">
      <c r="A74" s="37" t="s">
        <v>631</v>
      </c>
      <c r="B74" s="45"/>
      <c r="C74" s="46"/>
      <c r="D74" s="46"/>
      <c r="E74" s="49" t="s">
        <v>10477</v>
      </c>
      <c r="F74" s="46"/>
      <c r="G74" s="46"/>
      <c r="H74" s="46"/>
      <c r="I74" s="46"/>
      <c r="J74" s="48"/>
    </row>
    <row r="75" ht="90">
      <c r="A75" s="37" t="s">
        <v>633</v>
      </c>
      <c r="B75" s="45"/>
      <c r="C75" s="46"/>
      <c r="D75" s="46"/>
      <c r="E75" s="39" t="s">
        <v>2662</v>
      </c>
      <c r="F75" s="46"/>
      <c r="G75" s="46"/>
      <c r="H75" s="46"/>
      <c r="I75" s="46"/>
      <c r="J75" s="48"/>
    </row>
    <row r="76">
      <c r="A76" s="31" t="s">
        <v>622</v>
      </c>
      <c r="B76" s="32"/>
      <c r="C76" s="33" t="s">
        <v>676</v>
      </c>
      <c r="D76" s="34"/>
      <c r="E76" s="31" t="s">
        <v>677</v>
      </c>
      <c r="F76" s="34"/>
      <c r="G76" s="34"/>
      <c r="H76" s="34"/>
      <c r="I76" s="35">
        <f>SUMIFS(I77:I80,A77:A80,"P")</f>
        <v>0</v>
      </c>
      <c r="J76" s="36"/>
    </row>
    <row r="77" ht="45">
      <c r="A77" s="37" t="s">
        <v>625</v>
      </c>
      <c r="B77" s="37">
        <v>17</v>
      </c>
      <c r="C77" s="38" t="s">
        <v>678</v>
      </c>
      <c r="D77" s="37" t="s">
        <v>679</v>
      </c>
      <c r="E77" s="39" t="s">
        <v>680</v>
      </c>
      <c r="F77" s="40" t="s">
        <v>673</v>
      </c>
      <c r="G77" s="41">
        <v>511.69999999999999</v>
      </c>
      <c r="H77" s="42">
        <v>0</v>
      </c>
      <c r="I77" s="43">
        <f>ROUND(G77*H77,P4)</f>
        <v>0</v>
      </c>
      <c r="J77" s="37"/>
      <c r="O77" s="44">
        <f>I77*0.21</f>
        <v>0</v>
      </c>
      <c r="P77">
        <v>3</v>
      </c>
    </row>
    <row r="78">
      <c r="A78" s="37" t="s">
        <v>630</v>
      </c>
      <c r="B78" s="45"/>
      <c r="C78" s="46"/>
      <c r="D78" s="46"/>
      <c r="E78" s="39" t="s">
        <v>681</v>
      </c>
      <c r="F78" s="46"/>
      <c r="G78" s="46"/>
      <c r="H78" s="46"/>
      <c r="I78" s="46"/>
      <c r="J78" s="48"/>
    </row>
    <row r="79" ht="30">
      <c r="A79" s="37" t="s">
        <v>631</v>
      </c>
      <c r="B79" s="45"/>
      <c r="C79" s="46"/>
      <c r="D79" s="46"/>
      <c r="E79" s="49" t="s">
        <v>10478</v>
      </c>
      <c r="F79" s="46"/>
      <c r="G79" s="46"/>
      <c r="H79" s="46"/>
      <c r="I79" s="46"/>
      <c r="J79" s="48"/>
    </row>
    <row r="80" ht="120">
      <c r="A80" s="37" t="s">
        <v>633</v>
      </c>
      <c r="B80" s="50"/>
      <c r="C80" s="51"/>
      <c r="D80" s="51"/>
      <c r="E80" s="39" t="s">
        <v>713</v>
      </c>
      <c r="F80" s="51"/>
      <c r="G80" s="51"/>
      <c r="H80" s="51"/>
      <c r="I80" s="51"/>
      <c r="J80" s="52"/>
    </row>
  </sheetData>
  <sheetProtection sheet="1" objects="1" scenarios="1" spinCount="100000" saltValue="835a6e03re6bcr+VSbYlpzrrtdb53W6LRao7xwOmToOaTXBPRehtyJ2Yj119psaHCg9LcOyeMvIWfg6DHFABbw==" hashValue="7xmLYBG3hMsP1lovH57NDuoBlBdW0gvoRxknsG+/yH+hj9ycVhj7VRkB+zlgCNjBjbrcrBs/OnNmPK3CJprzw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0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10479</v>
      </c>
      <c r="I3" s="25">
        <f>SUMIFS(I9:I121,A9:A121,"SD")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10479</v>
      </c>
      <c r="D5" s="22"/>
      <c r="E5" s="23" t="s">
        <v>458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SUMIFS(I10:I25,A10:A25,"P")</f>
        <v>0</v>
      </c>
      <c r="J9" s="36"/>
    </row>
    <row r="10" ht="45">
      <c r="A10" s="37" t="s">
        <v>625</v>
      </c>
      <c r="B10" s="37">
        <v>1</v>
      </c>
      <c r="C10" s="38" t="s">
        <v>678</v>
      </c>
      <c r="D10" s="37" t="s">
        <v>679</v>
      </c>
      <c r="E10" s="39" t="s">
        <v>680</v>
      </c>
      <c r="F10" s="40" t="s">
        <v>673</v>
      </c>
      <c r="G10" s="41">
        <v>270.78800000000001</v>
      </c>
      <c r="H10" s="42">
        <v>0</v>
      </c>
      <c r="I10" s="43">
        <f>ROUND(G10*H10,P4)</f>
        <v>0</v>
      </c>
      <c r="J10" s="37"/>
      <c r="O10" s="44">
        <f>I10*0.21</f>
        <v>0</v>
      </c>
      <c r="P10">
        <v>3</v>
      </c>
    </row>
    <row r="11">
      <c r="A11" s="37" t="s">
        <v>630</v>
      </c>
      <c r="B11" s="45"/>
      <c r="C11" s="46"/>
      <c r="D11" s="46"/>
      <c r="E11" s="39" t="s">
        <v>681</v>
      </c>
      <c r="F11" s="46"/>
      <c r="G11" s="46"/>
      <c r="H11" s="46"/>
      <c r="I11" s="46"/>
      <c r="J11" s="48"/>
    </row>
    <row r="12" ht="60">
      <c r="A12" s="37" t="s">
        <v>631</v>
      </c>
      <c r="B12" s="45"/>
      <c r="C12" s="46"/>
      <c r="D12" s="46"/>
      <c r="E12" s="49" t="s">
        <v>10480</v>
      </c>
      <c r="F12" s="46"/>
      <c r="G12" s="46"/>
      <c r="H12" s="46"/>
      <c r="I12" s="46"/>
      <c r="J12" s="48"/>
    </row>
    <row r="13" ht="120">
      <c r="A13" s="37" t="s">
        <v>633</v>
      </c>
      <c r="B13" s="45"/>
      <c r="C13" s="46"/>
      <c r="D13" s="46"/>
      <c r="E13" s="39" t="s">
        <v>713</v>
      </c>
      <c r="F13" s="46"/>
      <c r="G13" s="46"/>
      <c r="H13" s="46"/>
      <c r="I13" s="46"/>
      <c r="J13" s="48"/>
    </row>
    <row r="14" ht="45">
      <c r="A14" s="37" t="s">
        <v>625</v>
      </c>
      <c r="B14" s="37">
        <v>2</v>
      </c>
      <c r="C14" s="38" t="s">
        <v>991</v>
      </c>
      <c r="D14" s="37" t="s">
        <v>992</v>
      </c>
      <c r="E14" s="39" t="s">
        <v>993</v>
      </c>
      <c r="F14" s="40" t="s">
        <v>673</v>
      </c>
      <c r="G14" s="41">
        <v>1.54</v>
      </c>
      <c r="H14" s="42">
        <v>0</v>
      </c>
      <c r="I14" s="43">
        <f>ROUND(G14*H14,P4)</f>
        <v>0</v>
      </c>
      <c r="J14" s="37"/>
      <c r="O14" s="44">
        <f>I14*0.21</f>
        <v>0</v>
      </c>
      <c r="P14">
        <v>3</v>
      </c>
    </row>
    <row r="15">
      <c r="A15" s="37" t="s">
        <v>630</v>
      </c>
      <c r="B15" s="45"/>
      <c r="C15" s="46"/>
      <c r="D15" s="46"/>
      <c r="E15" s="39" t="s">
        <v>681</v>
      </c>
      <c r="F15" s="46"/>
      <c r="G15" s="46"/>
      <c r="H15" s="46"/>
      <c r="I15" s="46"/>
      <c r="J15" s="48"/>
    </row>
    <row r="16" ht="45">
      <c r="A16" s="37" t="s">
        <v>631</v>
      </c>
      <c r="B16" s="45"/>
      <c r="C16" s="46"/>
      <c r="D16" s="46"/>
      <c r="E16" s="49" t="s">
        <v>10481</v>
      </c>
      <c r="F16" s="46"/>
      <c r="G16" s="46"/>
      <c r="H16" s="46"/>
      <c r="I16" s="46"/>
      <c r="J16" s="48"/>
    </row>
    <row r="17" ht="120">
      <c r="A17" s="37" t="s">
        <v>633</v>
      </c>
      <c r="B17" s="45"/>
      <c r="C17" s="46"/>
      <c r="D17" s="46"/>
      <c r="E17" s="39" t="s">
        <v>713</v>
      </c>
      <c r="F17" s="46"/>
      <c r="G17" s="46"/>
      <c r="H17" s="46"/>
      <c r="I17" s="46"/>
      <c r="J17" s="48"/>
    </row>
    <row r="18" ht="60">
      <c r="A18" s="37" t="s">
        <v>625</v>
      </c>
      <c r="B18" s="37">
        <v>3</v>
      </c>
      <c r="C18" s="38" t="s">
        <v>684</v>
      </c>
      <c r="D18" s="37" t="s">
        <v>685</v>
      </c>
      <c r="E18" s="39" t="s">
        <v>686</v>
      </c>
      <c r="F18" s="40" t="s">
        <v>673</v>
      </c>
      <c r="G18" s="41">
        <v>4.2640000000000002</v>
      </c>
      <c r="H18" s="42">
        <v>0</v>
      </c>
      <c r="I18" s="43">
        <f>ROUND(G18*H18,P4)</f>
        <v>0</v>
      </c>
      <c r="J18" s="37"/>
      <c r="O18" s="44">
        <f>I18*0.21</f>
        <v>0</v>
      </c>
      <c r="P18">
        <v>3</v>
      </c>
    </row>
    <row r="19">
      <c r="A19" s="37" t="s">
        <v>630</v>
      </c>
      <c r="B19" s="45"/>
      <c r="C19" s="46"/>
      <c r="D19" s="46"/>
      <c r="E19" s="39" t="s">
        <v>681</v>
      </c>
      <c r="F19" s="46"/>
      <c r="G19" s="46"/>
      <c r="H19" s="46"/>
      <c r="I19" s="46"/>
      <c r="J19" s="48"/>
    </row>
    <row r="20" ht="45">
      <c r="A20" s="37" t="s">
        <v>631</v>
      </c>
      <c r="B20" s="45"/>
      <c r="C20" s="46"/>
      <c r="D20" s="46"/>
      <c r="E20" s="49" t="s">
        <v>10482</v>
      </c>
      <c r="F20" s="46"/>
      <c r="G20" s="46"/>
      <c r="H20" s="46"/>
      <c r="I20" s="46"/>
      <c r="J20" s="48"/>
    </row>
    <row r="21" ht="120">
      <c r="A21" s="37" t="s">
        <v>633</v>
      </c>
      <c r="B21" s="45"/>
      <c r="C21" s="46"/>
      <c r="D21" s="46"/>
      <c r="E21" s="39" t="s">
        <v>713</v>
      </c>
      <c r="F21" s="46"/>
      <c r="G21" s="46"/>
      <c r="H21" s="46"/>
      <c r="I21" s="46"/>
      <c r="J21" s="48"/>
    </row>
    <row r="22" ht="45">
      <c r="A22" s="37" t="s">
        <v>625</v>
      </c>
      <c r="B22" s="37">
        <v>4</v>
      </c>
      <c r="C22" s="38" t="s">
        <v>1454</v>
      </c>
      <c r="D22" s="37" t="s">
        <v>1455</v>
      </c>
      <c r="E22" s="39" t="s">
        <v>1456</v>
      </c>
      <c r="F22" s="40" t="s">
        <v>673</v>
      </c>
      <c r="G22" s="41">
        <v>0.34999999999999998</v>
      </c>
      <c r="H22" s="42">
        <v>0</v>
      </c>
      <c r="I22" s="43">
        <f>ROUND(G22*H22,P4)</f>
        <v>0</v>
      </c>
      <c r="J22" s="37"/>
      <c r="O22" s="44">
        <f>I22*0.21</f>
        <v>0</v>
      </c>
      <c r="P22">
        <v>3</v>
      </c>
    </row>
    <row r="23">
      <c r="A23" s="37" t="s">
        <v>630</v>
      </c>
      <c r="B23" s="45"/>
      <c r="C23" s="46"/>
      <c r="D23" s="46"/>
      <c r="E23" s="39" t="s">
        <v>681</v>
      </c>
      <c r="F23" s="46"/>
      <c r="G23" s="46"/>
      <c r="H23" s="46"/>
      <c r="I23" s="46"/>
      <c r="J23" s="48"/>
    </row>
    <row r="24" ht="45">
      <c r="A24" s="37" t="s">
        <v>631</v>
      </c>
      <c r="B24" s="45"/>
      <c r="C24" s="46"/>
      <c r="D24" s="46"/>
      <c r="E24" s="49" t="s">
        <v>10483</v>
      </c>
      <c r="F24" s="46"/>
      <c r="G24" s="46"/>
      <c r="H24" s="46"/>
      <c r="I24" s="46"/>
      <c r="J24" s="48"/>
    </row>
    <row r="25" ht="120">
      <c r="A25" s="37" t="s">
        <v>633</v>
      </c>
      <c r="B25" s="45"/>
      <c r="C25" s="46"/>
      <c r="D25" s="46"/>
      <c r="E25" s="39" t="s">
        <v>713</v>
      </c>
      <c r="F25" s="46"/>
      <c r="G25" s="46"/>
      <c r="H25" s="46"/>
      <c r="I25" s="46"/>
      <c r="J25" s="48"/>
    </row>
    <row r="26">
      <c r="A26" s="31" t="s">
        <v>622</v>
      </c>
      <c r="B26" s="32"/>
      <c r="C26" s="33" t="s">
        <v>623</v>
      </c>
      <c r="D26" s="34"/>
      <c r="E26" s="31" t="s">
        <v>624</v>
      </c>
      <c r="F26" s="34"/>
      <c r="G26" s="34"/>
      <c r="H26" s="34"/>
      <c r="I26" s="35">
        <f>SUMIFS(I27:I82,A27:A82,"P")</f>
        <v>0</v>
      </c>
      <c r="J26" s="36"/>
    </row>
    <row r="27">
      <c r="A27" s="37" t="s">
        <v>625</v>
      </c>
      <c r="B27" s="37">
        <v>5</v>
      </c>
      <c r="C27" s="38" t="s">
        <v>1139</v>
      </c>
      <c r="D27" s="37" t="s">
        <v>627</v>
      </c>
      <c r="E27" s="39" t="s">
        <v>1140</v>
      </c>
      <c r="F27" s="40" t="s">
        <v>629</v>
      </c>
      <c r="G27" s="41">
        <v>0.69999999999999996</v>
      </c>
      <c r="H27" s="42">
        <v>0</v>
      </c>
      <c r="I27" s="43">
        <f>ROUND(G27*H27,P4)</f>
        <v>0</v>
      </c>
      <c r="J27" s="37"/>
      <c r="O27" s="44">
        <f>I27*0.21</f>
        <v>0</v>
      </c>
      <c r="P27">
        <v>3</v>
      </c>
    </row>
    <row r="28">
      <c r="A28" s="37" t="s">
        <v>630</v>
      </c>
      <c r="B28" s="45"/>
      <c r="C28" s="46"/>
      <c r="D28" s="46"/>
      <c r="E28" s="39" t="s">
        <v>10484</v>
      </c>
      <c r="F28" s="46"/>
      <c r="G28" s="46"/>
      <c r="H28" s="46"/>
      <c r="I28" s="46"/>
      <c r="J28" s="48"/>
    </row>
    <row r="29">
      <c r="A29" s="37" t="s">
        <v>631</v>
      </c>
      <c r="B29" s="45"/>
      <c r="C29" s="46"/>
      <c r="D29" s="46"/>
      <c r="E29" s="49" t="s">
        <v>10485</v>
      </c>
      <c r="F29" s="46"/>
      <c r="G29" s="46"/>
      <c r="H29" s="46"/>
      <c r="I29" s="46"/>
      <c r="J29" s="48"/>
    </row>
    <row r="30" ht="120">
      <c r="A30" s="37" t="s">
        <v>633</v>
      </c>
      <c r="B30" s="45"/>
      <c r="C30" s="46"/>
      <c r="D30" s="46"/>
      <c r="E30" s="39" t="s">
        <v>829</v>
      </c>
      <c r="F30" s="46"/>
      <c r="G30" s="46"/>
      <c r="H30" s="46"/>
      <c r="I30" s="46"/>
      <c r="J30" s="48"/>
    </row>
    <row r="31">
      <c r="A31" s="37" t="s">
        <v>625</v>
      </c>
      <c r="B31" s="37">
        <v>6</v>
      </c>
      <c r="C31" s="38" t="s">
        <v>2393</v>
      </c>
      <c r="D31" s="37" t="s">
        <v>627</v>
      </c>
      <c r="E31" s="39" t="s">
        <v>2394</v>
      </c>
      <c r="F31" s="40" t="s">
        <v>744</v>
      </c>
      <c r="G31" s="41">
        <v>14</v>
      </c>
      <c r="H31" s="42">
        <v>0</v>
      </c>
      <c r="I31" s="43">
        <f>ROUND(G31*H31,P4)</f>
        <v>0</v>
      </c>
      <c r="J31" s="37"/>
      <c r="O31" s="44">
        <f>I31*0.21</f>
        <v>0</v>
      </c>
      <c r="P31">
        <v>3</v>
      </c>
    </row>
    <row r="32">
      <c r="A32" s="37" t="s">
        <v>630</v>
      </c>
      <c r="B32" s="45"/>
      <c r="C32" s="46"/>
      <c r="D32" s="46"/>
      <c r="E32" s="39" t="s">
        <v>10486</v>
      </c>
      <c r="F32" s="46"/>
      <c r="G32" s="46"/>
      <c r="H32" s="46"/>
      <c r="I32" s="46"/>
      <c r="J32" s="48"/>
    </row>
    <row r="33">
      <c r="A33" s="37" t="s">
        <v>631</v>
      </c>
      <c r="B33" s="45"/>
      <c r="C33" s="46"/>
      <c r="D33" s="46"/>
      <c r="E33" s="49" t="s">
        <v>10487</v>
      </c>
      <c r="F33" s="46"/>
      <c r="G33" s="46"/>
      <c r="H33" s="46"/>
      <c r="I33" s="46"/>
      <c r="J33" s="48"/>
    </row>
    <row r="34" ht="120">
      <c r="A34" s="37" t="s">
        <v>633</v>
      </c>
      <c r="B34" s="45"/>
      <c r="C34" s="46"/>
      <c r="D34" s="46"/>
      <c r="E34" s="39" t="s">
        <v>829</v>
      </c>
      <c r="F34" s="46"/>
      <c r="G34" s="46"/>
      <c r="H34" s="46"/>
      <c r="I34" s="46"/>
      <c r="J34" s="48"/>
    </row>
    <row r="35">
      <c r="A35" s="37" t="s">
        <v>625</v>
      </c>
      <c r="B35" s="37">
        <v>7</v>
      </c>
      <c r="C35" s="38" t="s">
        <v>2835</v>
      </c>
      <c r="D35" s="37" t="s">
        <v>627</v>
      </c>
      <c r="E35" s="39" t="s">
        <v>2836</v>
      </c>
      <c r="F35" s="40" t="s">
        <v>744</v>
      </c>
      <c r="G35" s="41">
        <v>14</v>
      </c>
      <c r="H35" s="42">
        <v>0</v>
      </c>
      <c r="I35" s="43">
        <f>ROUND(G35*H35,P4)</f>
        <v>0</v>
      </c>
      <c r="J35" s="37"/>
      <c r="O35" s="44">
        <f>I35*0.21</f>
        <v>0</v>
      </c>
      <c r="P35">
        <v>3</v>
      </c>
    </row>
    <row r="36">
      <c r="A36" s="37" t="s">
        <v>630</v>
      </c>
      <c r="B36" s="45"/>
      <c r="C36" s="46"/>
      <c r="D36" s="46"/>
      <c r="E36" s="39" t="s">
        <v>10486</v>
      </c>
      <c r="F36" s="46"/>
      <c r="G36" s="46"/>
      <c r="H36" s="46"/>
      <c r="I36" s="46"/>
      <c r="J36" s="48"/>
    </row>
    <row r="37">
      <c r="A37" s="37" t="s">
        <v>631</v>
      </c>
      <c r="B37" s="45"/>
      <c r="C37" s="46"/>
      <c r="D37" s="46"/>
      <c r="E37" s="49" t="s">
        <v>10487</v>
      </c>
      <c r="F37" s="46"/>
      <c r="G37" s="46"/>
      <c r="H37" s="46"/>
      <c r="I37" s="46"/>
      <c r="J37" s="48"/>
    </row>
    <row r="38" ht="120">
      <c r="A38" s="37" t="s">
        <v>633</v>
      </c>
      <c r="B38" s="45"/>
      <c r="C38" s="46"/>
      <c r="D38" s="46"/>
      <c r="E38" s="39" t="s">
        <v>829</v>
      </c>
      <c r="F38" s="46"/>
      <c r="G38" s="46"/>
      <c r="H38" s="46"/>
      <c r="I38" s="46"/>
      <c r="J38" s="48"/>
    </row>
    <row r="39">
      <c r="A39" s="37" t="s">
        <v>625</v>
      </c>
      <c r="B39" s="37">
        <v>8</v>
      </c>
      <c r="C39" s="38" t="s">
        <v>1261</v>
      </c>
      <c r="D39" s="37" t="s">
        <v>627</v>
      </c>
      <c r="E39" s="39" t="s">
        <v>1262</v>
      </c>
      <c r="F39" s="40" t="s">
        <v>629</v>
      </c>
      <c r="G39" s="41">
        <v>1140.3330000000001</v>
      </c>
      <c r="H39" s="42">
        <v>0</v>
      </c>
      <c r="I39" s="43">
        <f>ROUND(G39*H39,P4)</f>
        <v>0</v>
      </c>
      <c r="J39" s="37"/>
      <c r="O39" s="44">
        <f>I39*0.21</f>
        <v>0</v>
      </c>
      <c r="P39">
        <v>3</v>
      </c>
    </row>
    <row r="40">
      <c r="A40" s="37" t="s">
        <v>630</v>
      </c>
      <c r="B40" s="45"/>
      <c r="C40" s="46"/>
      <c r="D40" s="46"/>
      <c r="E40" s="39" t="s">
        <v>9952</v>
      </c>
      <c r="F40" s="46"/>
      <c r="G40" s="46"/>
      <c r="H40" s="46"/>
      <c r="I40" s="46"/>
      <c r="J40" s="48"/>
    </row>
    <row r="41">
      <c r="A41" s="37" t="s">
        <v>631</v>
      </c>
      <c r="B41" s="45"/>
      <c r="C41" s="46"/>
      <c r="D41" s="46"/>
      <c r="E41" s="49" t="s">
        <v>10488</v>
      </c>
      <c r="F41" s="46"/>
      <c r="G41" s="46"/>
      <c r="H41" s="46"/>
      <c r="I41" s="46"/>
      <c r="J41" s="48"/>
    </row>
    <row r="42" ht="75">
      <c r="A42" s="37" t="s">
        <v>633</v>
      </c>
      <c r="B42" s="45"/>
      <c r="C42" s="46"/>
      <c r="D42" s="46"/>
      <c r="E42" s="39" t="s">
        <v>1264</v>
      </c>
      <c r="F42" s="46"/>
      <c r="G42" s="46"/>
      <c r="H42" s="46"/>
      <c r="I42" s="46"/>
      <c r="J42" s="48"/>
    </row>
    <row r="43">
      <c r="A43" s="37" t="s">
        <v>625</v>
      </c>
      <c r="B43" s="37">
        <v>9</v>
      </c>
      <c r="C43" s="38" t="s">
        <v>1143</v>
      </c>
      <c r="D43" s="37" t="s">
        <v>627</v>
      </c>
      <c r="E43" s="39" t="s">
        <v>1144</v>
      </c>
      <c r="F43" s="40" t="s">
        <v>629</v>
      </c>
      <c r="G43" s="41">
        <v>180.58000000000001</v>
      </c>
      <c r="H43" s="42">
        <v>0</v>
      </c>
      <c r="I43" s="43">
        <f>ROUND(G43*H43,P4)</f>
        <v>0</v>
      </c>
      <c r="J43" s="37"/>
      <c r="O43" s="44">
        <f>I43*0.21</f>
        <v>0</v>
      </c>
      <c r="P43">
        <v>3</v>
      </c>
    </row>
    <row r="44">
      <c r="A44" s="37" t="s">
        <v>630</v>
      </c>
      <c r="B44" s="45"/>
      <c r="C44" s="46"/>
      <c r="D44" s="46"/>
      <c r="E44" s="39" t="s">
        <v>9962</v>
      </c>
      <c r="F44" s="46"/>
      <c r="G44" s="46"/>
      <c r="H44" s="46"/>
      <c r="I44" s="46"/>
      <c r="J44" s="48"/>
    </row>
    <row r="45">
      <c r="A45" s="37" t="s">
        <v>631</v>
      </c>
      <c r="B45" s="45"/>
      <c r="C45" s="46"/>
      <c r="D45" s="46"/>
      <c r="E45" s="49" t="s">
        <v>10489</v>
      </c>
      <c r="F45" s="46"/>
      <c r="G45" s="46"/>
      <c r="H45" s="46"/>
      <c r="I45" s="46"/>
      <c r="J45" s="48"/>
    </row>
    <row r="46" ht="409.5">
      <c r="A46" s="37" t="s">
        <v>633</v>
      </c>
      <c r="B46" s="45"/>
      <c r="C46" s="46"/>
      <c r="D46" s="46"/>
      <c r="E46" s="39" t="s">
        <v>1147</v>
      </c>
      <c r="F46" s="46"/>
      <c r="G46" s="46"/>
      <c r="H46" s="46"/>
      <c r="I46" s="46"/>
      <c r="J46" s="48"/>
    </row>
    <row r="47">
      <c r="A47" s="37" t="s">
        <v>625</v>
      </c>
      <c r="B47" s="37">
        <v>10</v>
      </c>
      <c r="C47" s="38" t="s">
        <v>1269</v>
      </c>
      <c r="D47" s="37" t="s">
        <v>627</v>
      </c>
      <c r="E47" s="39" t="s">
        <v>1270</v>
      </c>
      <c r="F47" s="40" t="s">
        <v>629</v>
      </c>
      <c r="G47" s="41">
        <v>90.950000000000003</v>
      </c>
      <c r="H47" s="42">
        <v>0</v>
      </c>
      <c r="I47" s="43">
        <f>ROUND(G47*H47,P4)</f>
        <v>0</v>
      </c>
      <c r="J47" s="37"/>
      <c r="O47" s="44">
        <f>I47*0.21</f>
        <v>0</v>
      </c>
      <c r="P47">
        <v>3</v>
      </c>
    </row>
    <row r="48" ht="30">
      <c r="A48" s="37" t="s">
        <v>630</v>
      </c>
      <c r="B48" s="45"/>
      <c r="C48" s="46"/>
      <c r="D48" s="46"/>
      <c r="E48" s="39" t="s">
        <v>10294</v>
      </c>
      <c r="F48" s="46"/>
      <c r="G48" s="46"/>
      <c r="H48" s="46"/>
      <c r="I48" s="46"/>
      <c r="J48" s="48"/>
    </row>
    <row r="49">
      <c r="A49" s="37" t="s">
        <v>631</v>
      </c>
      <c r="B49" s="45"/>
      <c r="C49" s="46"/>
      <c r="D49" s="46"/>
      <c r="E49" s="49" t="s">
        <v>10490</v>
      </c>
      <c r="F49" s="46"/>
      <c r="G49" s="46"/>
      <c r="H49" s="46"/>
      <c r="I49" s="46"/>
      <c r="J49" s="48"/>
    </row>
    <row r="50" ht="405">
      <c r="A50" s="37" t="s">
        <v>633</v>
      </c>
      <c r="B50" s="45"/>
      <c r="C50" s="46"/>
      <c r="D50" s="46"/>
      <c r="E50" s="39" t="s">
        <v>1272</v>
      </c>
      <c r="F50" s="46"/>
      <c r="G50" s="46"/>
      <c r="H50" s="46"/>
      <c r="I50" s="46"/>
      <c r="J50" s="48"/>
    </row>
    <row r="51">
      <c r="A51" s="37" t="s">
        <v>625</v>
      </c>
      <c r="B51" s="37">
        <v>11</v>
      </c>
      <c r="C51" s="38" t="s">
        <v>1281</v>
      </c>
      <c r="D51" s="37" t="s">
        <v>627</v>
      </c>
      <c r="E51" s="39" t="s">
        <v>1282</v>
      </c>
      <c r="F51" s="40" t="s">
        <v>629</v>
      </c>
      <c r="G51" s="41">
        <v>1140.3330000000001</v>
      </c>
      <c r="H51" s="42">
        <v>0</v>
      </c>
      <c r="I51" s="43">
        <f>ROUND(G51*H51,P4)</f>
        <v>0</v>
      </c>
      <c r="J51" s="37"/>
      <c r="O51" s="44">
        <f>I51*0.21</f>
        <v>0</v>
      </c>
      <c r="P51">
        <v>3</v>
      </c>
    </row>
    <row r="52">
      <c r="A52" s="37" t="s">
        <v>630</v>
      </c>
      <c r="B52" s="45"/>
      <c r="C52" s="46"/>
      <c r="D52" s="46"/>
      <c r="E52" s="39" t="s">
        <v>9960</v>
      </c>
      <c r="F52" s="46"/>
      <c r="G52" s="46"/>
      <c r="H52" s="46"/>
      <c r="I52" s="46"/>
      <c r="J52" s="48"/>
    </row>
    <row r="53">
      <c r="A53" s="37" t="s">
        <v>631</v>
      </c>
      <c r="B53" s="45"/>
      <c r="C53" s="46"/>
      <c r="D53" s="46"/>
      <c r="E53" s="49" t="s">
        <v>10491</v>
      </c>
      <c r="F53" s="46"/>
      <c r="G53" s="46"/>
      <c r="H53" s="46"/>
      <c r="I53" s="46"/>
      <c r="J53" s="48"/>
    </row>
    <row r="54" ht="270">
      <c r="A54" s="37" t="s">
        <v>633</v>
      </c>
      <c r="B54" s="45"/>
      <c r="C54" s="46"/>
      <c r="D54" s="46"/>
      <c r="E54" s="39" t="s">
        <v>1284</v>
      </c>
      <c r="F54" s="46"/>
      <c r="G54" s="46"/>
      <c r="H54" s="46"/>
      <c r="I54" s="46"/>
      <c r="J54" s="48"/>
    </row>
    <row r="55">
      <c r="A55" s="37" t="s">
        <v>625</v>
      </c>
      <c r="B55" s="37">
        <v>12</v>
      </c>
      <c r="C55" s="38" t="s">
        <v>1292</v>
      </c>
      <c r="D55" s="37" t="s">
        <v>627</v>
      </c>
      <c r="E55" s="39" t="s">
        <v>1293</v>
      </c>
      <c r="F55" s="40" t="s">
        <v>629</v>
      </c>
      <c r="G55" s="41">
        <v>731.61000000000001</v>
      </c>
      <c r="H55" s="42">
        <v>0</v>
      </c>
      <c r="I55" s="43">
        <f>ROUND(G55*H55,P4)</f>
        <v>0</v>
      </c>
      <c r="J55" s="37"/>
      <c r="O55" s="44">
        <f>I55*0.21</f>
        <v>0</v>
      </c>
      <c r="P55">
        <v>3</v>
      </c>
    </row>
    <row r="56">
      <c r="A56" s="37" t="s">
        <v>630</v>
      </c>
      <c r="B56" s="45"/>
      <c r="C56" s="46"/>
      <c r="D56" s="46"/>
      <c r="E56" s="39" t="s">
        <v>9962</v>
      </c>
      <c r="F56" s="46"/>
      <c r="G56" s="46"/>
      <c r="H56" s="46"/>
      <c r="I56" s="46"/>
      <c r="J56" s="48"/>
    </row>
    <row r="57">
      <c r="A57" s="37" t="s">
        <v>631</v>
      </c>
      <c r="B57" s="45"/>
      <c r="C57" s="46"/>
      <c r="D57" s="46"/>
      <c r="E57" s="49" t="s">
        <v>10492</v>
      </c>
      <c r="F57" s="46"/>
      <c r="G57" s="46"/>
      <c r="H57" s="46"/>
      <c r="I57" s="46"/>
      <c r="J57" s="48"/>
    </row>
    <row r="58" ht="405">
      <c r="A58" s="37" t="s">
        <v>633</v>
      </c>
      <c r="B58" s="45"/>
      <c r="C58" s="46"/>
      <c r="D58" s="46"/>
      <c r="E58" s="39" t="s">
        <v>1295</v>
      </c>
      <c r="F58" s="46"/>
      <c r="G58" s="46"/>
      <c r="H58" s="46"/>
      <c r="I58" s="46"/>
      <c r="J58" s="48"/>
    </row>
    <row r="59">
      <c r="A59" s="37" t="s">
        <v>625</v>
      </c>
      <c r="B59" s="37">
        <v>13</v>
      </c>
      <c r="C59" s="38" t="s">
        <v>3074</v>
      </c>
      <c r="D59" s="37" t="s">
        <v>627</v>
      </c>
      <c r="E59" s="39" t="s">
        <v>3075</v>
      </c>
      <c r="F59" s="40" t="s">
        <v>629</v>
      </c>
      <c r="G59" s="41">
        <v>38.060000000000002</v>
      </c>
      <c r="H59" s="42">
        <v>0</v>
      </c>
      <c r="I59" s="43">
        <f>ROUND(G59*H59,P4)</f>
        <v>0</v>
      </c>
      <c r="J59" s="37"/>
      <c r="O59" s="44">
        <f>I59*0.21</f>
        <v>0</v>
      </c>
      <c r="P59">
        <v>3</v>
      </c>
    </row>
    <row r="60">
      <c r="A60" s="37" t="s">
        <v>630</v>
      </c>
      <c r="B60" s="45"/>
      <c r="C60" s="46"/>
      <c r="D60" s="46"/>
      <c r="E60" s="39" t="s">
        <v>9962</v>
      </c>
      <c r="F60" s="46"/>
      <c r="G60" s="46"/>
      <c r="H60" s="46"/>
      <c r="I60" s="46"/>
      <c r="J60" s="48"/>
    </row>
    <row r="61">
      <c r="A61" s="37" t="s">
        <v>631</v>
      </c>
      <c r="B61" s="45"/>
      <c r="C61" s="46"/>
      <c r="D61" s="46"/>
      <c r="E61" s="49" t="s">
        <v>10493</v>
      </c>
      <c r="F61" s="46"/>
      <c r="G61" s="46"/>
      <c r="H61" s="46"/>
      <c r="I61" s="46"/>
      <c r="J61" s="48"/>
    </row>
    <row r="62" ht="345">
      <c r="A62" s="37" t="s">
        <v>633</v>
      </c>
      <c r="B62" s="45"/>
      <c r="C62" s="46"/>
      <c r="D62" s="46"/>
      <c r="E62" s="39" t="s">
        <v>9660</v>
      </c>
      <c r="F62" s="46"/>
      <c r="G62" s="46"/>
      <c r="H62" s="46"/>
      <c r="I62" s="46"/>
      <c r="J62" s="48"/>
    </row>
    <row r="63">
      <c r="A63" s="37" t="s">
        <v>625</v>
      </c>
      <c r="B63" s="37">
        <v>14</v>
      </c>
      <c r="C63" s="38" t="s">
        <v>1308</v>
      </c>
      <c r="D63" s="37" t="s">
        <v>627</v>
      </c>
      <c r="E63" s="39" t="s">
        <v>1309</v>
      </c>
      <c r="F63" s="40" t="s">
        <v>832</v>
      </c>
      <c r="G63" s="41">
        <v>2698.1500000000001</v>
      </c>
      <c r="H63" s="42">
        <v>0</v>
      </c>
      <c r="I63" s="43">
        <f>ROUND(G63*H63,P4)</f>
        <v>0</v>
      </c>
      <c r="J63" s="37"/>
      <c r="O63" s="44">
        <f>I63*0.21</f>
        <v>0</v>
      </c>
      <c r="P63">
        <v>3</v>
      </c>
    </row>
    <row r="64">
      <c r="A64" s="37" t="s">
        <v>630</v>
      </c>
      <c r="B64" s="45"/>
      <c r="C64" s="46"/>
      <c r="D64" s="46"/>
      <c r="E64" s="39" t="s">
        <v>9952</v>
      </c>
      <c r="F64" s="46"/>
      <c r="G64" s="46"/>
      <c r="H64" s="46"/>
      <c r="I64" s="46"/>
      <c r="J64" s="48"/>
    </row>
    <row r="65">
      <c r="A65" s="37" t="s">
        <v>631</v>
      </c>
      <c r="B65" s="45"/>
      <c r="C65" s="46"/>
      <c r="D65" s="46"/>
      <c r="E65" s="49" t="s">
        <v>10494</v>
      </c>
      <c r="F65" s="46"/>
      <c r="G65" s="46"/>
      <c r="H65" s="46"/>
      <c r="I65" s="46"/>
      <c r="J65" s="48"/>
    </row>
    <row r="66" ht="75">
      <c r="A66" s="37" t="s">
        <v>633</v>
      </c>
      <c r="B66" s="45"/>
      <c r="C66" s="46"/>
      <c r="D66" s="46"/>
      <c r="E66" s="39" t="s">
        <v>1311</v>
      </c>
      <c r="F66" s="46"/>
      <c r="G66" s="46"/>
      <c r="H66" s="46"/>
      <c r="I66" s="46"/>
      <c r="J66" s="48"/>
    </row>
    <row r="67">
      <c r="A67" s="37" t="s">
        <v>625</v>
      </c>
      <c r="B67" s="37">
        <v>15</v>
      </c>
      <c r="C67" s="38" t="s">
        <v>1493</v>
      </c>
      <c r="D67" s="37" t="s">
        <v>627</v>
      </c>
      <c r="E67" s="39" t="s">
        <v>1494</v>
      </c>
      <c r="F67" s="40" t="s">
        <v>629</v>
      </c>
      <c r="G67" s="41">
        <v>90.950000000000003</v>
      </c>
      <c r="H67" s="42">
        <v>0</v>
      </c>
      <c r="I67" s="43">
        <f>ROUND(G67*H67,P4)</f>
        <v>0</v>
      </c>
      <c r="J67" s="37"/>
      <c r="O67" s="44">
        <f>I67*0.21</f>
        <v>0</v>
      </c>
      <c r="P67">
        <v>3</v>
      </c>
    </row>
    <row r="68">
      <c r="A68" s="37" t="s">
        <v>630</v>
      </c>
      <c r="B68" s="45"/>
      <c r="C68" s="46"/>
      <c r="D68" s="46"/>
      <c r="E68" s="39" t="s">
        <v>9962</v>
      </c>
      <c r="F68" s="46"/>
      <c r="G68" s="46"/>
      <c r="H68" s="46"/>
      <c r="I68" s="46"/>
      <c r="J68" s="48"/>
    </row>
    <row r="69">
      <c r="A69" s="37" t="s">
        <v>631</v>
      </c>
      <c r="B69" s="45"/>
      <c r="C69" s="46"/>
      <c r="D69" s="46"/>
      <c r="E69" s="49" t="s">
        <v>10495</v>
      </c>
      <c r="F69" s="46"/>
      <c r="G69" s="46"/>
      <c r="H69" s="46"/>
      <c r="I69" s="46"/>
      <c r="J69" s="48"/>
    </row>
    <row r="70" ht="75">
      <c r="A70" s="37" t="s">
        <v>633</v>
      </c>
      <c r="B70" s="45"/>
      <c r="C70" s="46"/>
      <c r="D70" s="46"/>
      <c r="E70" s="39" t="s">
        <v>1315</v>
      </c>
      <c r="F70" s="46"/>
      <c r="G70" s="46"/>
      <c r="H70" s="46"/>
      <c r="I70" s="46"/>
      <c r="J70" s="48"/>
    </row>
    <row r="71">
      <c r="A71" s="37" t="s">
        <v>625</v>
      </c>
      <c r="B71" s="37">
        <v>16</v>
      </c>
      <c r="C71" s="38" t="s">
        <v>1320</v>
      </c>
      <c r="D71" s="37" t="s">
        <v>627</v>
      </c>
      <c r="E71" s="39" t="s">
        <v>1321</v>
      </c>
      <c r="F71" s="40" t="s">
        <v>832</v>
      </c>
      <c r="G71" s="41">
        <v>606.33299999999997</v>
      </c>
      <c r="H71" s="42">
        <v>0</v>
      </c>
      <c r="I71" s="43">
        <f>ROUND(G71*H71,P4)</f>
        <v>0</v>
      </c>
      <c r="J71" s="37"/>
      <c r="O71" s="44">
        <f>I71*0.21</f>
        <v>0</v>
      </c>
      <c r="P71">
        <v>3</v>
      </c>
    </row>
    <row r="72">
      <c r="A72" s="37" t="s">
        <v>630</v>
      </c>
      <c r="B72" s="45"/>
      <c r="C72" s="46"/>
      <c r="D72" s="46"/>
      <c r="E72" s="47" t="s">
        <v>627</v>
      </c>
      <c r="F72" s="46"/>
      <c r="G72" s="46"/>
      <c r="H72" s="46"/>
      <c r="I72" s="46"/>
      <c r="J72" s="48"/>
    </row>
    <row r="73">
      <c r="A73" s="37" t="s">
        <v>631</v>
      </c>
      <c r="B73" s="45"/>
      <c r="C73" s="46"/>
      <c r="D73" s="46"/>
      <c r="E73" s="49" t="s">
        <v>10496</v>
      </c>
      <c r="F73" s="46"/>
      <c r="G73" s="46"/>
      <c r="H73" s="46"/>
      <c r="I73" s="46"/>
      <c r="J73" s="48"/>
    </row>
    <row r="74" ht="75">
      <c r="A74" s="37" t="s">
        <v>633</v>
      </c>
      <c r="B74" s="45"/>
      <c r="C74" s="46"/>
      <c r="D74" s="46"/>
      <c r="E74" s="39" t="s">
        <v>1323</v>
      </c>
      <c r="F74" s="46"/>
      <c r="G74" s="46"/>
      <c r="H74" s="46"/>
      <c r="I74" s="46"/>
      <c r="J74" s="48"/>
    </row>
    <row r="75">
      <c r="A75" s="37" t="s">
        <v>625</v>
      </c>
      <c r="B75" s="37">
        <v>17</v>
      </c>
      <c r="C75" s="38" t="s">
        <v>1324</v>
      </c>
      <c r="D75" s="37" t="s">
        <v>627</v>
      </c>
      <c r="E75" s="39" t="s">
        <v>1325</v>
      </c>
      <c r="F75" s="40" t="s">
        <v>832</v>
      </c>
      <c r="G75" s="41">
        <v>606.33299999999997</v>
      </c>
      <c r="H75" s="42">
        <v>0</v>
      </c>
      <c r="I75" s="43">
        <f>ROUND(G75*H75,P4)</f>
        <v>0</v>
      </c>
      <c r="J75" s="37"/>
      <c r="O75" s="44">
        <f>I75*0.21</f>
        <v>0</v>
      </c>
      <c r="P75">
        <v>3</v>
      </c>
    </row>
    <row r="76">
      <c r="A76" s="37" t="s">
        <v>630</v>
      </c>
      <c r="B76" s="45"/>
      <c r="C76" s="46"/>
      <c r="D76" s="46"/>
      <c r="E76" s="47" t="s">
        <v>627</v>
      </c>
      <c r="F76" s="46"/>
      <c r="G76" s="46"/>
      <c r="H76" s="46"/>
      <c r="I76" s="46"/>
      <c r="J76" s="48"/>
    </row>
    <row r="77">
      <c r="A77" s="37" t="s">
        <v>631</v>
      </c>
      <c r="B77" s="45"/>
      <c r="C77" s="46"/>
      <c r="D77" s="46"/>
      <c r="E77" s="49" t="s">
        <v>10497</v>
      </c>
      <c r="F77" s="46"/>
      <c r="G77" s="46"/>
      <c r="H77" s="46"/>
      <c r="I77" s="46"/>
      <c r="J77" s="48"/>
    </row>
    <row r="78" ht="90">
      <c r="A78" s="37" t="s">
        <v>633</v>
      </c>
      <c r="B78" s="45"/>
      <c r="C78" s="46"/>
      <c r="D78" s="46"/>
      <c r="E78" s="39" t="s">
        <v>1327</v>
      </c>
      <c r="F78" s="46"/>
      <c r="G78" s="46"/>
      <c r="H78" s="46"/>
      <c r="I78" s="46"/>
      <c r="J78" s="48"/>
    </row>
    <row r="79">
      <c r="A79" s="37" t="s">
        <v>625</v>
      </c>
      <c r="B79" s="37">
        <v>18</v>
      </c>
      <c r="C79" s="38" t="s">
        <v>9153</v>
      </c>
      <c r="D79" s="37" t="s">
        <v>627</v>
      </c>
      <c r="E79" s="39" t="s">
        <v>9154</v>
      </c>
      <c r="F79" s="40" t="s">
        <v>629</v>
      </c>
      <c r="G79" s="41">
        <v>1140.3330000000001</v>
      </c>
      <c r="H79" s="42">
        <v>0</v>
      </c>
      <c r="I79" s="43">
        <f>ROUND(G79*H79,P4)</f>
        <v>0</v>
      </c>
      <c r="J79" s="37"/>
      <c r="O79" s="44">
        <f>I79*0.21</f>
        <v>0</v>
      </c>
      <c r="P79">
        <v>3</v>
      </c>
    </row>
    <row r="80">
      <c r="A80" s="37" t="s">
        <v>630</v>
      </c>
      <c r="B80" s="45"/>
      <c r="C80" s="46"/>
      <c r="D80" s="46"/>
      <c r="E80" s="39" t="s">
        <v>9968</v>
      </c>
      <c r="F80" s="46"/>
      <c r="G80" s="46"/>
      <c r="H80" s="46"/>
      <c r="I80" s="46"/>
      <c r="J80" s="48"/>
    </row>
    <row r="81">
      <c r="A81" s="37" t="s">
        <v>631</v>
      </c>
      <c r="B81" s="45"/>
      <c r="C81" s="46"/>
      <c r="D81" s="46"/>
      <c r="E81" s="49" t="s">
        <v>10491</v>
      </c>
      <c r="F81" s="46"/>
      <c r="G81" s="46"/>
      <c r="H81" s="46"/>
      <c r="I81" s="46"/>
      <c r="J81" s="48"/>
    </row>
    <row r="82" ht="120">
      <c r="A82" s="37" t="s">
        <v>633</v>
      </c>
      <c r="B82" s="45"/>
      <c r="C82" s="46"/>
      <c r="D82" s="46"/>
      <c r="E82" s="39" t="s">
        <v>9156</v>
      </c>
      <c r="F82" s="46"/>
      <c r="G82" s="46"/>
      <c r="H82" s="46"/>
      <c r="I82" s="46"/>
      <c r="J82" s="48"/>
    </row>
    <row r="83">
      <c r="A83" s="31" t="s">
        <v>622</v>
      </c>
      <c r="B83" s="32"/>
      <c r="C83" s="33" t="s">
        <v>1162</v>
      </c>
      <c r="D83" s="34"/>
      <c r="E83" s="31" t="s">
        <v>1496</v>
      </c>
      <c r="F83" s="34"/>
      <c r="G83" s="34"/>
      <c r="H83" s="34"/>
      <c r="I83" s="35">
        <f>SUMIFS(I84:I87,A84:A87,"P")</f>
        <v>0</v>
      </c>
      <c r="J83" s="36"/>
    </row>
    <row r="84">
      <c r="A84" s="37" t="s">
        <v>625</v>
      </c>
      <c r="B84" s="37">
        <v>19</v>
      </c>
      <c r="C84" s="38" t="s">
        <v>9969</v>
      </c>
      <c r="D84" s="37" t="s">
        <v>627</v>
      </c>
      <c r="E84" s="39" t="s">
        <v>9970</v>
      </c>
      <c r="F84" s="40" t="s">
        <v>832</v>
      </c>
      <c r="G84" s="41">
        <v>3115.2800000000002</v>
      </c>
      <c r="H84" s="42">
        <v>0</v>
      </c>
      <c r="I84" s="43">
        <f>ROUND(G84*H84,P4)</f>
        <v>0</v>
      </c>
      <c r="J84" s="37"/>
      <c r="O84" s="44">
        <f>I84*0.21</f>
        <v>0</v>
      </c>
      <c r="P84">
        <v>3</v>
      </c>
    </row>
    <row r="85">
      <c r="A85" s="37" t="s">
        <v>630</v>
      </c>
      <c r="B85" s="45"/>
      <c r="C85" s="46"/>
      <c r="D85" s="46"/>
      <c r="E85" s="39" t="s">
        <v>9952</v>
      </c>
      <c r="F85" s="46"/>
      <c r="G85" s="46"/>
      <c r="H85" s="46"/>
      <c r="I85" s="46"/>
      <c r="J85" s="48"/>
    </row>
    <row r="86">
      <c r="A86" s="37" t="s">
        <v>631</v>
      </c>
      <c r="B86" s="45"/>
      <c r="C86" s="46"/>
      <c r="D86" s="46"/>
      <c r="E86" s="49" t="s">
        <v>10498</v>
      </c>
      <c r="F86" s="46"/>
      <c r="G86" s="46"/>
      <c r="H86" s="46"/>
      <c r="I86" s="46"/>
      <c r="J86" s="48"/>
    </row>
    <row r="87" ht="105">
      <c r="A87" s="37" t="s">
        <v>633</v>
      </c>
      <c r="B87" s="45"/>
      <c r="C87" s="46"/>
      <c r="D87" s="46"/>
      <c r="E87" s="39" t="s">
        <v>9972</v>
      </c>
      <c r="F87" s="46"/>
      <c r="G87" s="46"/>
      <c r="H87" s="46"/>
      <c r="I87" s="46"/>
      <c r="J87" s="48"/>
    </row>
    <row r="88">
      <c r="A88" s="31" t="s">
        <v>622</v>
      </c>
      <c r="B88" s="32"/>
      <c r="C88" s="33" t="s">
        <v>731</v>
      </c>
      <c r="D88" s="34"/>
      <c r="E88" s="31" t="s">
        <v>1019</v>
      </c>
      <c r="F88" s="34"/>
      <c r="G88" s="34"/>
      <c r="H88" s="34"/>
      <c r="I88" s="35">
        <f>SUMIFS(I89:I108,A89:A108,"P")</f>
        <v>0</v>
      </c>
      <c r="J88" s="36"/>
    </row>
    <row r="89" ht="30">
      <c r="A89" s="37" t="s">
        <v>625</v>
      </c>
      <c r="B89" s="37">
        <v>20</v>
      </c>
      <c r="C89" s="38" t="s">
        <v>9171</v>
      </c>
      <c r="D89" s="37" t="s">
        <v>627</v>
      </c>
      <c r="E89" s="39" t="s">
        <v>9172</v>
      </c>
      <c r="F89" s="40" t="s">
        <v>832</v>
      </c>
      <c r="G89" s="41">
        <v>2032.4100000000001</v>
      </c>
      <c r="H89" s="42">
        <v>0</v>
      </c>
      <c r="I89" s="43">
        <f>ROUND(G89*H89,P4)</f>
        <v>0</v>
      </c>
      <c r="J89" s="37"/>
      <c r="O89" s="44">
        <f>I89*0.21</f>
        <v>0</v>
      </c>
      <c r="P89">
        <v>3</v>
      </c>
    </row>
    <row r="90">
      <c r="A90" s="37" t="s">
        <v>630</v>
      </c>
      <c r="B90" s="45"/>
      <c r="C90" s="46"/>
      <c r="D90" s="46"/>
      <c r="E90" s="39" t="s">
        <v>9982</v>
      </c>
      <c r="F90" s="46"/>
      <c r="G90" s="46"/>
      <c r="H90" s="46"/>
      <c r="I90" s="46"/>
      <c r="J90" s="48"/>
    </row>
    <row r="91">
      <c r="A91" s="37" t="s">
        <v>631</v>
      </c>
      <c r="B91" s="45"/>
      <c r="C91" s="46"/>
      <c r="D91" s="46"/>
      <c r="E91" s="49" t="s">
        <v>10499</v>
      </c>
      <c r="F91" s="46"/>
      <c r="G91" s="46"/>
      <c r="H91" s="46"/>
      <c r="I91" s="46"/>
      <c r="J91" s="48"/>
    </row>
    <row r="92" ht="90">
      <c r="A92" s="37" t="s">
        <v>633</v>
      </c>
      <c r="B92" s="45"/>
      <c r="C92" s="46"/>
      <c r="D92" s="46"/>
      <c r="E92" s="39" t="s">
        <v>2442</v>
      </c>
      <c r="F92" s="46"/>
      <c r="G92" s="46"/>
      <c r="H92" s="46"/>
      <c r="I92" s="46"/>
      <c r="J92" s="48"/>
    </row>
    <row r="93">
      <c r="A93" s="37" t="s">
        <v>625</v>
      </c>
      <c r="B93" s="37">
        <v>21</v>
      </c>
      <c r="C93" s="38" t="s">
        <v>1540</v>
      </c>
      <c r="D93" s="37" t="s">
        <v>627</v>
      </c>
      <c r="E93" s="39" t="s">
        <v>1541</v>
      </c>
      <c r="F93" s="40" t="s">
        <v>832</v>
      </c>
      <c r="G93" s="41">
        <v>2489.1900000000001</v>
      </c>
      <c r="H93" s="42">
        <v>0</v>
      </c>
      <c r="I93" s="43">
        <f>ROUND(G93*H93,P4)</f>
        <v>0</v>
      </c>
      <c r="J93" s="37"/>
      <c r="O93" s="44">
        <f>I93*0.21</f>
        <v>0</v>
      </c>
      <c r="P93">
        <v>3</v>
      </c>
    </row>
    <row r="94">
      <c r="A94" s="37" t="s">
        <v>630</v>
      </c>
      <c r="B94" s="45"/>
      <c r="C94" s="46"/>
      <c r="D94" s="46"/>
      <c r="E94" s="39" t="s">
        <v>9984</v>
      </c>
      <c r="F94" s="46"/>
      <c r="G94" s="46"/>
      <c r="H94" s="46"/>
      <c r="I94" s="46"/>
      <c r="J94" s="48"/>
    </row>
    <row r="95">
      <c r="A95" s="37" t="s">
        <v>631</v>
      </c>
      <c r="B95" s="45"/>
      <c r="C95" s="46"/>
      <c r="D95" s="46"/>
      <c r="E95" s="49" t="s">
        <v>10500</v>
      </c>
      <c r="F95" s="46"/>
      <c r="G95" s="46"/>
      <c r="H95" s="46"/>
      <c r="I95" s="46"/>
      <c r="J95" s="48"/>
    </row>
    <row r="96" ht="90">
      <c r="A96" s="37" t="s">
        <v>633</v>
      </c>
      <c r="B96" s="45"/>
      <c r="C96" s="46"/>
      <c r="D96" s="46"/>
      <c r="E96" s="39" t="s">
        <v>2442</v>
      </c>
      <c r="F96" s="46"/>
      <c r="G96" s="46"/>
      <c r="H96" s="46"/>
      <c r="I96" s="46"/>
      <c r="J96" s="48"/>
    </row>
    <row r="97">
      <c r="A97" s="37" t="s">
        <v>625</v>
      </c>
      <c r="B97" s="37">
        <v>22</v>
      </c>
      <c r="C97" s="38" t="s">
        <v>4917</v>
      </c>
      <c r="D97" s="37" t="s">
        <v>627</v>
      </c>
      <c r="E97" s="39" t="s">
        <v>4918</v>
      </c>
      <c r="F97" s="40" t="s">
        <v>832</v>
      </c>
      <c r="G97" s="41">
        <v>568.70000000000005</v>
      </c>
      <c r="H97" s="42">
        <v>0</v>
      </c>
      <c r="I97" s="43">
        <f>ROUND(G97*H97,P4)</f>
        <v>0</v>
      </c>
      <c r="J97" s="37"/>
      <c r="O97" s="44">
        <f>I97*0.21</f>
        <v>0</v>
      </c>
      <c r="P97">
        <v>3</v>
      </c>
    </row>
    <row r="98" ht="45">
      <c r="A98" s="37" t="s">
        <v>630</v>
      </c>
      <c r="B98" s="45"/>
      <c r="C98" s="46"/>
      <c r="D98" s="46"/>
      <c r="E98" s="39" t="s">
        <v>9992</v>
      </c>
      <c r="F98" s="46"/>
      <c r="G98" s="46"/>
      <c r="H98" s="46"/>
      <c r="I98" s="46"/>
      <c r="J98" s="48"/>
    </row>
    <row r="99">
      <c r="A99" s="37" t="s">
        <v>631</v>
      </c>
      <c r="B99" s="45"/>
      <c r="C99" s="46"/>
      <c r="D99" s="46"/>
      <c r="E99" s="49" t="s">
        <v>10501</v>
      </c>
      <c r="F99" s="46"/>
      <c r="G99" s="46"/>
      <c r="H99" s="46"/>
      <c r="I99" s="46"/>
      <c r="J99" s="48"/>
    </row>
    <row r="100" ht="120">
      <c r="A100" s="37" t="s">
        <v>633</v>
      </c>
      <c r="B100" s="45"/>
      <c r="C100" s="46"/>
      <c r="D100" s="46"/>
      <c r="E100" s="39" t="s">
        <v>4920</v>
      </c>
      <c r="F100" s="46"/>
      <c r="G100" s="46"/>
      <c r="H100" s="46"/>
      <c r="I100" s="46"/>
      <c r="J100" s="48"/>
    </row>
    <row r="101">
      <c r="A101" s="37" t="s">
        <v>625</v>
      </c>
      <c r="B101" s="37">
        <v>23</v>
      </c>
      <c r="C101" s="38" t="s">
        <v>3032</v>
      </c>
      <c r="D101" s="37" t="s">
        <v>627</v>
      </c>
      <c r="E101" s="39" t="s">
        <v>3033</v>
      </c>
      <c r="F101" s="40" t="s">
        <v>832</v>
      </c>
      <c r="G101" s="41">
        <v>14</v>
      </c>
      <c r="H101" s="42">
        <v>0</v>
      </c>
      <c r="I101" s="43">
        <f>ROUND(G101*H101,P4)</f>
        <v>0</v>
      </c>
      <c r="J101" s="37"/>
      <c r="O101" s="44">
        <f>I101*0.21</f>
        <v>0</v>
      </c>
      <c r="P101">
        <v>3</v>
      </c>
    </row>
    <row r="102" ht="30">
      <c r="A102" s="37" t="s">
        <v>630</v>
      </c>
      <c r="B102" s="45"/>
      <c r="C102" s="46"/>
      <c r="D102" s="46"/>
      <c r="E102" s="39" t="s">
        <v>10502</v>
      </c>
      <c r="F102" s="46"/>
      <c r="G102" s="46"/>
      <c r="H102" s="46"/>
      <c r="I102" s="46"/>
      <c r="J102" s="48"/>
    </row>
    <row r="103">
      <c r="A103" s="37" t="s">
        <v>631</v>
      </c>
      <c r="B103" s="45"/>
      <c r="C103" s="46"/>
      <c r="D103" s="46"/>
      <c r="E103" s="49" t="s">
        <v>10503</v>
      </c>
      <c r="F103" s="46"/>
      <c r="G103" s="46"/>
      <c r="H103" s="46"/>
      <c r="I103" s="46"/>
      <c r="J103" s="48"/>
    </row>
    <row r="104" ht="195">
      <c r="A104" s="37" t="s">
        <v>633</v>
      </c>
      <c r="B104" s="45"/>
      <c r="C104" s="46"/>
      <c r="D104" s="46"/>
      <c r="E104" s="39" t="s">
        <v>2732</v>
      </c>
      <c r="F104" s="46"/>
      <c r="G104" s="46"/>
      <c r="H104" s="46"/>
      <c r="I104" s="46"/>
      <c r="J104" s="48"/>
    </row>
    <row r="105">
      <c r="A105" s="37" t="s">
        <v>625</v>
      </c>
      <c r="B105" s="37">
        <v>24</v>
      </c>
      <c r="C105" s="38" t="s">
        <v>10316</v>
      </c>
      <c r="D105" s="37" t="s">
        <v>627</v>
      </c>
      <c r="E105" s="39" t="s">
        <v>10317</v>
      </c>
      <c r="F105" s="40" t="s">
        <v>744</v>
      </c>
      <c r="G105" s="41">
        <v>16</v>
      </c>
      <c r="H105" s="42">
        <v>0</v>
      </c>
      <c r="I105" s="43">
        <f>ROUND(G105*H105,P4)</f>
        <v>0</v>
      </c>
      <c r="J105" s="37"/>
      <c r="O105" s="44">
        <f>I105*0.21</f>
        <v>0</v>
      </c>
      <c r="P105">
        <v>3</v>
      </c>
    </row>
    <row r="106" ht="30">
      <c r="A106" s="37" t="s">
        <v>630</v>
      </c>
      <c r="B106" s="45"/>
      <c r="C106" s="46"/>
      <c r="D106" s="46"/>
      <c r="E106" s="39" t="s">
        <v>10504</v>
      </c>
      <c r="F106" s="46"/>
      <c r="G106" s="46"/>
      <c r="H106" s="46"/>
      <c r="I106" s="46"/>
      <c r="J106" s="48"/>
    </row>
    <row r="107">
      <c r="A107" s="37" t="s">
        <v>631</v>
      </c>
      <c r="B107" s="45"/>
      <c r="C107" s="46"/>
      <c r="D107" s="46"/>
      <c r="E107" s="49" t="s">
        <v>10505</v>
      </c>
      <c r="F107" s="46"/>
      <c r="G107" s="46"/>
      <c r="H107" s="46"/>
      <c r="I107" s="46"/>
      <c r="J107" s="48"/>
    </row>
    <row r="108" ht="75">
      <c r="A108" s="37" t="s">
        <v>633</v>
      </c>
      <c r="B108" s="45"/>
      <c r="C108" s="46"/>
      <c r="D108" s="46"/>
      <c r="E108" s="39" t="s">
        <v>2648</v>
      </c>
      <c r="F108" s="46"/>
      <c r="G108" s="46"/>
      <c r="H108" s="46"/>
      <c r="I108" s="46"/>
      <c r="J108" s="48"/>
    </row>
    <row r="109">
      <c r="A109" s="31" t="s">
        <v>622</v>
      </c>
      <c r="B109" s="32"/>
      <c r="C109" s="33" t="s">
        <v>794</v>
      </c>
      <c r="D109" s="34"/>
      <c r="E109" s="31" t="s">
        <v>1032</v>
      </c>
      <c r="F109" s="34"/>
      <c r="G109" s="34"/>
      <c r="H109" s="34"/>
      <c r="I109" s="35">
        <f>SUMIFS(I110:I121,A110:A121,"P")</f>
        <v>0</v>
      </c>
      <c r="J109" s="36"/>
    </row>
    <row r="110" ht="30">
      <c r="A110" s="37" t="s">
        <v>625</v>
      </c>
      <c r="B110" s="37">
        <v>25</v>
      </c>
      <c r="C110" s="38" t="s">
        <v>2364</v>
      </c>
      <c r="D110" s="37" t="s">
        <v>627</v>
      </c>
      <c r="E110" s="39" t="s">
        <v>2365</v>
      </c>
      <c r="F110" s="40" t="s">
        <v>744</v>
      </c>
      <c r="G110" s="41">
        <v>14</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c r="A112" s="37" t="s">
        <v>631</v>
      </c>
      <c r="B112" s="45"/>
      <c r="C112" s="46"/>
      <c r="D112" s="46"/>
      <c r="E112" s="49" t="s">
        <v>10487</v>
      </c>
      <c r="F112" s="46"/>
      <c r="G112" s="46"/>
      <c r="H112" s="46"/>
      <c r="I112" s="46"/>
      <c r="J112" s="48"/>
    </row>
    <row r="113" ht="90">
      <c r="A113" s="37" t="s">
        <v>633</v>
      </c>
      <c r="B113" s="45"/>
      <c r="C113" s="46"/>
      <c r="D113" s="46"/>
      <c r="E113" s="39" t="s">
        <v>1632</v>
      </c>
      <c r="F113" s="46"/>
      <c r="G113" s="46"/>
      <c r="H113" s="46"/>
      <c r="I113" s="46"/>
      <c r="J113" s="48"/>
    </row>
    <row r="114">
      <c r="A114" s="37" t="s">
        <v>625</v>
      </c>
      <c r="B114" s="37">
        <v>26</v>
      </c>
      <c r="C114" s="38" t="s">
        <v>3060</v>
      </c>
      <c r="D114" s="37" t="s">
        <v>627</v>
      </c>
      <c r="E114" s="39" t="s">
        <v>3061</v>
      </c>
      <c r="F114" s="40" t="s">
        <v>744</v>
      </c>
      <c r="G114" s="41">
        <v>14</v>
      </c>
      <c r="H114" s="42">
        <v>0</v>
      </c>
      <c r="I114" s="43">
        <f>ROUND(G114*H114,P4)</f>
        <v>0</v>
      </c>
      <c r="J114" s="37"/>
      <c r="O114" s="44">
        <f>I114*0.21</f>
        <v>0</v>
      </c>
      <c r="P114">
        <v>3</v>
      </c>
    </row>
    <row r="115">
      <c r="A115" s="37" t="s">
        <v>630</v>
      </c>
      <c r="B115" s="45"/>
      <c r="C115" s="46"/>
      <c r="D115" s="46"/>
      <c r="E115" s="39" t="s">
        <v>10506</v>
      </c>
      <c r="F115" s="46"/>
      <c r="G115" s="46"/>
      <c r="H115" s="46"/>
      <c r="I115" s="46"/>
      <c r="J115" s="48"/>
    </row>
    <row r="116">
      <c r="A116" s="37" t="s">
        <v>631</v>
      </c>
      <c r="B116" s="45"/>
      <c r="C116" s="46"/>
      <c r="D116" s="46"/>
      <c r="E116" s="49" t="s">
        <v>10487</v>
      </c>
      <c r="F116" s="46"/>
      <c r="G116" s="46"/>
      <c r="H116" s="46"/>
      <c r="I116" s="46"/>
      <c r="J116" s="48"/>
    </row>
    <row r="117" ht="90">
      <c r="A117" s="37" t="s">
        <v>633</v>
      </c>
      <c r="B117" s="45"/>
      <c r="C117" s="46"/>
      <c r="D117" s="46"/>
      <c r="E117" s="39" t="s">
        <v>2932</v>
      </c>
      <c r="F117" s="46"/>
      <c r="G117" s="46"/>
      <c r="H117" s="46"/>
      <c r="I117" s="46"/>
      <c r="J117" s="48"/>
    </row>
    <row r="118">
      <c r="A118" s="37" t="s">
        <v>625</v>
      </c>
      <c r="B118" s="37">
        <v>27</v>
      </c>
      <c r="C118" s="38" t="s">
        <v>3120</v>
      </c>
      <c r="D118" s="37" t="s">
        <v>627</v>
      </c>
      <c r="E118" s="39" t="s">
        <v>3121</v>
      </c>
      <c r="F118" s="40" t="s">
        <v>744</v>
      </c>
      <c r="G118" s="41">
        <v>16</v>
      </c>
      <c r="H118" s="42">
        <v>0</v>
      </c>
      <c r="I118" s="43">
        <f>ROUND(G118*H118,P4)</f>
        <v>0</v>
      </c>
      <c r="J118" s="37"/>
      <c r="O118" s="44">
        <f>I118*0.21</f>
        <v>0</v>
      </c>
      <c r="P118">
        <v>3</v>
      </c>
    </row>
    <row r="119">
      <c r="A119" s="37" t="s">
        <v>630</v>
      </c>
      <c r="B119" s="45"/>
      <c r="C119" s="46"/>
      <c r="D119" s="46"/>
      <c r="E119" s="39" t="s">
        <v>10507</v>
      </c>
      <c r="F119" s="46"/>
      <c r="G119" s="46"/>
      <c r="H119" s="46"/>
      <c r="I119" s="46"/>
      <c r="J119" s="48"/>
    </row>
    <row r="120">
      <c r="A120" s="37" t="s">
        <v>631</v>
      </c>
      <c r="B120" s="45"/>
      <c r="C120" s="46"/>
      <c r="D120" s="46"/>
      <c r="E120" s="49" t="s">
        <v>10505</v>
      </c>
      <c r="F120" s="46"/>
      <c r="G120" s="46"/>
      <c r="H120" s="46"/>
      <c r="I120" s="46"/>
      <c r="J120" s="48"/>
    </row>
    <row r="121" ht="75">
      <c r="A121" s="37" t="s">
        <v>633</v>
      </c>
      <c r="B121" s="50"/>
      <c r="C121" s="51"/>
      <c r="D121" s="51"/>
      <c r="E121" s="39" t="s">
        <v>2667</v>
      </c>
      <c r="F121" s="51"/>
      <c r="G121" s="51"/>
      <c r="H121" s="51"/>
      <c r="I121" s="51"/>
      <c r="J121" s="52"/>
    </row>
  </sheetData>
  <sheetProtection sheet="1" objects="1" scenarios="1" spinCount="100000" saltValue="9bJ/l1SzXea1z9pUG4rNKt0H1NTKvpDzhnGRLNxRYgq9X9RPxf2krL9K3QfgtyjpxWuc7cOAYaeBlBCCtuzeqg==" hashValue="8AX9r1RIGzDJpsdxYW/NJTq2M8K5NZepFEQuNzRKZkVttjrEZWyDJM9g1jjEA6ZSaaO42zrv+Km63qUFOSg3A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0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10508</v>
      </c>
      <c r="I3" s="25">
        <f>SUMIFS(I9:I72,A9:A72,"SD")</f>
        <v>0</v>
      </c>
      <c r="J3" s="19"/>
      <c r="O3">
        <v>0</v>
      </c>
      <c r="P3">
        <v>2</v>
      </c>
    </row>
    <row r="4">
      <c r="A4" s="3" t="s">
        <v>607</v>
      </c>
      <c r="B4" s="20" t="s">
        <v>608</v>
      </c>
      <c r="C4" s="21" t="s">
        <v>377</v>
      </c>
      <c r="D4" s="22"/>
      <c r="E4" s="23" t="s">
        <v>378</v>
      </c>
      <c r="F4" s="17"/>
      <c r="G4" s="17"/>
      <c r="H4" s="17"/>
      <c r="I4" s="17"/>
      <c r="J4" s="19"/>
      <c r="O4">
        <v>0.12</v>
      </c>
      <c r="P4">
        <v>2</v>
      </c>
    </row>
    <row r="5" ht="30">
      <c r="A5" s="3" t="s">
        <v>609</v>
      </c>
      <c r="B5" s="20" t="s">
        <v>610</v>
      </c>
      <c r="C5" s="21" t="s">
        <v>10508</v>
      </c>
      <c r="D5" s="22"/>
      <c r="E5" s="23" t="s">
        <v>460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SUMIFS(I10:I17,A10:A17,"P")</f>
        <v>0</v>
      </c>
      <c r="J9" s="36"/>
    </row>
    <row r="10" ht="45">
      <c r="A10" s="37" t="s">
        <v>625</v>
      </c>
      <c r="B10" s="37">
        <v>1</v>
      </c>
      <c r="C10" s="38" t="s">
        <v>678</v>
      </c>
      <c r="D10" s="37" t="s">
        <v>679</v>
      </c>
      <c r="E10" s="39" t="s">
        <v>680</v>
      </c>
      <c r="F10" s="40" t="s">
        <v>3984</v>
      </c>
      <c r="G10" s="41">
        <v>309.09500000000003</v>
      </c>
      <c r="H10" s="42">
        <v>0</v>
      </c>
      <c r="I10" s="43">
        <f>ROUND(G10*H10,P4)</f>
        <v>0</v>
      </c>
      <c r="J10" s="37"/>
      <c r="O10" s="44">
        <f>I10*0.21</f>
        <v>0</v>
      </c>
      <c r="P10">
        <v>3</v>
      </c>
    </row>
    <row r="11">
      <c r="A11" s="37" t="s">
        <v>630</v>
      </c>
      <c r="B11" s="45"/>
      <c r="C11" s="46"/>
      <c r="D11" s="46"/>
      <c r="E11" s="39" t="s">
        <v>681</v>
      </c>
      <c r="F11" s="46"/>
      <c r="G11" s="46"/>
      <c r="H11" s="46"/>
      <c r="I11" s="46"/>
      <c r="J11" s="48"/>
    </row>
    <row r="12" ht="30">
      <c r="A12" s="37" t="s">
        <v>631</v>
      </c>
      <c r="B12" s="45"/>
      <c r="C12" s="46"/>
      <c r="D12" s="46"/>
      <c r="E12" s="49" t="s">
        <v>10509</v>
      </c>
      <c r="F12" s="46"/>
      <c r="G12" s="46"/>
      <c r="H12" s="46"/>
      <c r="I12" s="46"/>
      <c r="J12" s="48"/>
    </row>
    <row r="13" ht="120">
      <c r="A13" s="37" t="s">
        <v>633</v>
      </c>
      <c r="B13" s="45"/>
      <c r="C13" s="46"/>
      <c r="D13" s="46"/>
      <c r="E13" s="39" t="s">
        <v>713</v>
      </c>
      <c r="F13" s="46"/>
      <c r="G13" s="46"/>
      <c r="H13" s="46"/>
      <c r="I13" s="46"/>
      <c r="J13" s="48"/>
    </row>
    <row r="14" ht="45">
      <c r="A14" s="37" t="s">
        <v>625</v>
      </c>
      <c r="B14" s="37">
        <v>2</v>
      </c>
      <c r="C14" s="38" t="s">
        <v>1432</v>
      </c>
      <c r="D14" s="37" t="s">
        <v>1433</v>
      </c>
      <c r="E14" s="39" t="s">
        <v>1434</v>
      </c>
      <c r="F14" s="40" t="s">
        <v>3984</v>
      </c>
      <c r="G14" s="41">
        <v>456.54000000000002</v>
      </c>
      <c r="H14" s="42">
        <v>0</v>
      </c>
      <c r="I14" s="43">
        <f>ROUND(G14*H14,P4)</f>
        <v>0</v>
      </c>
      <c r="J14" s="37"/>
      <c r="O14" s="44">
        <f>I14*0.21</f>
        <v>0</v>
      </c>
      <c r="P14">
        <v>3</v>
      </c>
    </row>
    <row r="15">
      <c r="A15" s="37" t="s">
        <v>630</v>
      </c>
      <c r="B15" s="45"/>
      <c r="C15" s="46"/>
      <c r="D15" s="46"/>
      <c r="E15" s="39" t="s">
        <v>681</v>
      </c>
      <c r="F15" s="46"/>
      <c r="G15" s="46"/>
      <c r="H15" s="46"/>
      <c r="I15" s="46"/>
      <c r="J15" s="48"/>
    </row>
    <row r="16" ht="30">
      <c r="A16" s="37" t="s">
        <v>631</v>
      </c>
      <c r="B16" s="45"/>
      <c r="C16" s="46"/>
      <c r="D16" s="46"/>
      <c r="E16" s="49" t="s">
        <v>10510</v>
      </c>
      <c r="F16" s="46"/>
      <c r="G16" s="46"/>
      <c r="H16" s="46"/>
      <c r="I16" s="46"/>
      <c r="J16" s="48"/>
    </row>
    <row r="17" ht="120">
      <c r="A17" s="37" t="s">
        <v>633</v>
      </c>
      <c r="B17" s="45"/>
      <c r="C17" s="46"/>
      <c r="D17" s="46"/>
      <c r="E17" s="39" t="s">
        <v>713</v>
      </c>
      <c r="F17" s="46"/>
      <c r="G17" s="46"/>
      <c r="H17" s="46"/>
      <c r="I17" s="46"/>
      <c r="J17" s="48"/>
    </row>
    <row r="18">
      <c r="A18" s="31" t="s">
        <v>622</v>
      </c>
      <c r="B18" s="32"/>
      <c r="C18" s="33" t="s">
        <v>623</v>
      </c>
      <c r="D18" s="34"/>
      <c r="E18" s="31" t="s">
        <v>624</v>
      </c>
      <c r="F18" s="34"/>
      <c r="G18" s="34"/>
      <c r="H18" s="34"/>
      <c r="I18" s="35">
        <f>SUMIFS(I19:I46,A19:A46,"P")</f>
        <v>0</v>
      </c>
      <c r="J18" s="36"/>
    </row>
    <row r="19">
      <c r="A19" s="37" t="s">
        <v>625</v>
      </c>
      <c r="B19" s="37">
        <v>3</v>
      </c>
      <c r="C19" s="38" t="s">
        <v>1261</v>
      </c>
      <c r="D19" s="37" t="s">
        <v>627</v>
      </c>
      <c r="E19" s="39" t="s">
        <v>1262</v>
      </c>
      <c r="F19" s="40" t="s">
        <v>629</v>
      </c>
      <c r="G19" s="41">
        <v>147.18799999999999</v>
      </c>
      <c r="H19" s="42">
        <v>0</v>
      </c>
      <c r="I19" s="43">
        <f>ROUND(G19*H19,P4)</f>
        <v>0</v>
      </c>
      <c r="J19" s="37"/>
      <c r="O19" s="44">
        <f>I19*0.21</f>
        <v>0</v>
      </c>
      <c r="P19">
        <v>3</v>
      </c>
    </row>
    <row r="20" ht="45">
      <c r="A20" s="37" t="s">
        <v>630</v>
      </c>
      <c r="B20" s="45"/>
      <c r="C20" s="46"/>
      <c r="D20" s="46"/>
      <c r="E20" s="39" t="s">
        <v>10511</v>
      </c>
      <c r="F20" s="46"/>
      <c r="G20" s="46"/>
      <c r="H20" s="46"/>
      <c r="I20" s="46"/>
      <c r="J20" s="48"/>
    </row>
    <row r="21" ht="30">
      <c r="A21" s="37" t="s">
        <v>631</v>
      </c>
      <c r="B21" s="45"/>
      <c r="C21" s="46"/>
      <c r="D21" s="46"/>
      <c r="E21" s="49" t="s">
        <v>10512</v>
      </c>
      <c r="F21" s="46"/>
      <c r="G21" s="46"/>
      <c r="H21" s="46"/>
      <c r="I21" s="46"/>
      <c r="J21" s="48"/>
    </row>
    <row r="22" ht="75">
      <c r="A22" s="37" t="s">
        <v>633</v>
      </c>
      <c r="B22" s="45"/>
      <c r="C22" s="46"/>
      <c r="D22" s="46"/>
      <c r="E22" s="39" t="s">
        <v>1264</v>
      </c>
      <c r="F22" s="46"/>
      <c r="G22" s="46"/>
      <c r="H22" s="46"/>
      <c r="I22" s="46"/>
      <c r="J22" s="48"/>
    </row>
    <row r="23">
      <c r="A23" s="37" t="s">
        <v>625</v>
      </c>
      <c r="B23" s="37">
        <v>4</v>
      </c>
      <c r="C23" s="38" t="s">
        <v>3840</v>
      </c>
      <c r="D23" s="37" t="s">
        <v>627</v>
      </c>
      <c r="E23" s="39" t="s">
        <v>3841</v>
      </c>
      <c r="F23" s="40" t="s">
        <v>629</v>
      </c>
      <c r="G23" s="41">
        <v>217.40000000000001</v>
      </c>
      <c r="H23" s="42">
        <v>0</v>
      </c>
      <c r="I23" s="43">
        <f>ROUND(G23*H23,P4)</f>
        <v>0</v>
      </c>
      <c r="J23" s="37"/>
      <c r="O23" s="44">
        <f>I23*0.21</f>
        <v>0</v>
      </c>
      <c r="P23">
        <v>3</v>
      </c>
    </row>
    <row r="24" ht="45">
      <c r="A24" s="37" t="s">
        <v>630</v>
      </c>
      <c r="B24" s="45"/>
      <c r="C24" s="46"/>
      <c r="D24" s="46"/>
      <c r="E24" s="39" t="s">
        <v>10511</v>
      </c>
      <c r="F24" s="46"/>
      <c r="G24" s="46"/>
      <c r="H24" s="46"/>
      <c r="I24" s="46"/>
      <c r="J24" s="48"/>
    </row>
    <row r="25" ht="30">
      <c r="A25" s="37" t="s">
        <v>631</v>
      </c>
      <c r="B25" s="45"/>
      <c r="C25" s="46"/>
      <c r="D25" s="46"/>
      <c r="E25" s="49" t="s">
        <v>10513</v>
      </c>
      <c r="F25" s="46"/>
      <c r="G25" s="46"/>
      <c r="H25" s="46"/>
      <c r="I25" s="46"/>
      <c r="J25" s="48"/>
    </row>
    <row r="26" ht="409.5">
      <c r="A26" s="37" t="s">
        <v>633</v>
      </c>
      <c r="B26" s="45"/>
      <c r="C26" s="46"/>
      <c r="D26" s="46"/>
      <c r="E26" s="39" t="s">
        <v>1147</v>
      </c>
      <c r="F26" s="46"/>
      <c r="G26" s="46"/>
      <c r="H26" s="46"/>
      <c r="I26" s="46"/>
      <c r="J26" s="48"/>
    </row>
    <row r="27">
      <c r="A27" s="37" t="s">
        <v>625</v>
      </c>
      <c r="B27" s="37">
        <v>5</v>
      </c>
      <c r="C27" s="38" t="s">
        <v>1281</v>
      </c>
      <c r="D27" s="37" t="s">
        <v>627</v>
      </c>
      <c r="E27" s="39" t="s">
        <v>1282</v>
      </c>
      <c r="F27" s="40" t="s">
        <v>629</v>
      </c>
      <c r="G27" s="41">
        <v>364.58800000000002</v>
      </c>
      <c r="H27" s="42">
        <v>0</v>
      </c>
      <c r="I27" s="43">
        <f>ROUND(G27*H27,P4)</f>
        <v>0</v>
      </c>
      <c r="J27" s="37"/>
      <c r="O27" s="44">
        <f>I27*0.21</f>
        <v>0</v>
      </c>
      <c r="P27">
        <v>3</v>
      </c>
    </row>
    <row r="28" ht="45">
      <c r="A28" s="37" t="s">
        <v>630</v>
      </c>
      <c r="B28" s="45"/>
      <c r="C28" s="46"/>
      <c r="D28" s="46"/>
      <c r="E28" s="39" t="s">
        <v>10511</v>
      </c>
      <c r="F28" s="46"/>
      <c r="G28" s="46"/>
      <c r="H28" s="46"/>
      <c r="I28" s="46"/>
      <c r="J28" s="48"/>
    </row>
    <row r="29" ht="60">
      <c r="A29" s="37" t="s">
        <v>631</v>
      </c>
      <c r="B29" s="45"/>
      <c r="C29" s="46"/>
      <c r="D29" s="46"/>
      <c r="E29" s="49" t="s">
        <v>10514</v>
      </c>
      <c r="F29" s="46"/>
      <c r="G29" s="46"/>
      <c r="H29" s="46"/>
      <c r="I29" s="46"/>
      <c r="J29" s="48"/>
    </row>
    <row r="30" ht="270">
      <c r="A30" s="37" t="s">
        <v>633</v>
      </c>
      <c r="B30" s="45"/>
      <c r="C30" s="46"/>
      <c r="D30" s="46"/>
      <c r="E30" s="39" t="s">
        <v>1284</v>
      </c>
      <c r="F30" s="46"/>
      <c r="G30" s="46"/>
      <c r="H30" s="46"/>
      <c r="I30" s="46"/>
      <c r="J30" s="48"/>
    </row>
    <row r="31" ht="30">
      <c r="A31" s="37" t="s">
        <v>625</v>
      </c>
      <c r="B31" s="37">
        <v>6</v>
      </c>
      <c r="C31" s="38" t="s">
        <v>9013</v>
      </c>
      <c r="D31" s="37" t="s">
        <v>627</v>
      </c>
      <c r="E31" s="39" t="s">
        <v>9014</v>
      </c>
      <c r="F31" s="40" t="s">
        <v>629</v>
      </c>
      <c r="G31" s="41">
        <v>5.2000000000000002</v>
      </c>
      <c r="H31" s="42">
        <v>0</v>
      </c>
      <c r="I31" s="43">
        <f>ROUND(G31*H31,P4)</f>
        <v>0</v>
      </c>
      <c r="J31" s="37"/>
      <c r="O31" s="44">
        <f>I31*0.21</f>
        <v>0</v>
      </c>
      <c r="P31">
        <v>3</v>
      </c>
    </row>
    <row r="32" ht="45">
      <c r="A32" s="37" t="s">
        <v>630</v>
      </c>
      <c r="B32" s="45"/>
      <c r="C32" s="46"/>
      <c r="D32" s="46"/>
      <c r="E32" s="39" t="s">
        <v>10511</v>
      </c>
      <c r="F32" s="46"/>
      <c r="G32" s="46"/>
      <c r="H32" s="46"/>
      <c r="I32" s="46"/>
      <c r="J32" s="48"/>
    </row>
    <row r="33" ht="30">
      <c r="A33" s="37" t="s">
        <v>631</v>
      </c>
      <c r="B33" s="45"/>
      <c r="C33" s="46"/>
      <c r="D33" s="46"/>
      <c r="E33" s="49" t="s">
        <v>10515</v>
      </c>
      <c r="F33" s="46"/>
      <c r="G33" s="46"/>
      <c r="H33" s="46"/>
      <c r="I33" s="46"/>
      <c r="J33" s="48"/>
    </row>
    <row r="34" ht="405">
      <c r="A34" s="37" t="s">
        <v>633</v>
      </c>
      <c r="B34" s="45"/>
      <c r="C34" s="46"/>
      <c r="D34" s="46"/>
      <c r="E34" s="39" t="s">
        <v>9016</v>
      </c>
      <c r="F34" s="46"/>
      <c r="G34" s="46"/>
      <c r="H34" s="46"/>
      <c r="I34" s="46"/>
      <c r="J34" s="48"/>
    </row>
    <row r="35">
      <c r="A35" s="37" t="s">
        <v>625</v>
      </c>
      <c r="B35" s="37">
        <v>7</v>
      </c>
      <c r="C35" s="38" t="s">
        <v>1308</v>
      </c>
      <c r="D35" s="37" t="s">
        <v>627</v>
      </c>
      <c r="E35" s="39" t="s">
        <v>1309</v>
      </c>
      <c r="F35" s="40" t="s">
        <v>832</v>
      </c>
      <c r="G35" s="41">
        <v>846.78999999999996</v>
      </c>
      <c r="H35" s="42">
        <v>0</v>
      </c>
      <c r="I35" s="43">
        <f>ROUND(G35*H35,P4)</f>
        <v>0</v>
      </c>
      <c r="J35" s="37"/>
      <c r="O35" s="44">
        <f>I35*0.21</f>
        <v>0</v>
      </c>
      <c r="P35">
        <v>3</v>
      </c>
    </row>
    <row r="36" ht="45">
      <c r="A36" s="37" t="s">
        <v>630</v>
      </c>
      <c r="B36" s="45"/>
      <c r="C36" s="46"/>
      <c r="D36" s="46"/>
      <c r="E36" s="39" t="s">
        <v>10511</v>
      </c>
      <c r="F36" s="46"/>
      <c r="G36" s="46"/>
      <c r="H36" s="46"/>
      <c r="I36" s="46"/>
      <c r="J36" s="48"/>
    </row>
    <row r="37" ht="30">
      <c r="A37" s="37" t="s">
        <v>631</v>
      </c>
      <c r="B37" s="45"/>
      <c r="C37" s="46"/>
      <c r="D37" s="46"/>
      <c r="E37" s="49" t="s">
        <v>10516</v>
      </c>
      <c r="F37" s="46"/>
      <c r="G37" s="46"/>
      <c r="H37" s="46"/>
      <c r="I37" s="46"/>
      <c r="J37" s="48"/>
    </row>
    <row r="38" ht="75">
      <c r="A38" s="37" t="s">
        <v>633</v>
      </c>
      <c r="B38" s="45"/>
      <c r="C38" s="46"/>
      <c r="D38" s="46"/>
      <c r="E38" s="39" t="s">
        <v>1311</v>
      </c>
      <c r="F38" s="46"/>
      <c r="G38" s="46"/>
      <c r="H38" s="46"/>
      <c r="I38" s="46"/>
      <c r="J38" s="48"/>
    </row>
    <row r="39">
      <c r="A39" s="37" t="s">
        <v>625</v>
      </c>
      <c r="B39" s="37">
        <v>8</v>
      </c>
      <c r="C39" s="38" t="s">
        <v>1316</v>
      </c>
      <c r="D39" s="37" t="s">
        <v>627</v>
      </c>
      <c r="E39" s="39" t="s">
        <v>1317</v>
      </c>
      <c r="F39" s="40" t="s">
        <v>832</v>
      </c>
      <c r="G39" s="41">
        <v>111.12</v>
      </c>
      <c r="H39" s="42">
        <v>0</v>
      </c>
      <c r="I39" s="43">
        <f>ROUND(G39*H39,P4)</f>
        <v>0</v>
      </c>
      <c r="J39" s="37"/>
      <c r="O39" s="44">
        <f>I39*0.21</f>
        <v>0</v>
      </c>
      <c r="P39">
        <v>3</v>
      </c>
    </row>
    <row r="40" ht="45">
      <c r="A40" s="37" t="s">
        <v>630</v>
      </c>
      <c r="B40" s="45"/>
      <c r="C40" s="46"/>
      <c r="D40" s="46"/>
      <c r="E40" s="39" t="s">
        <v>10511</v>
      </c>
      <c r="F40" s="46"/>
      <c r="G40" s="46"/>
      <c r="H40" s="46"/>
      <c r="I40" s="46"/>
      <c r="J40" s="48"/>
    </row>
    <row r="41" ht="30">
      <c r="A41" s="37" t="s">
        <v>631</v>
      </c>
      <c r="B41" s="45"/>
      <c r="C41" s="46"/>
      <c r="D41" s="46"/>
      <c r="E41" s="49" t="s">
        <v>10517</v>
      </c>
      <c r="F41" s="46"/>
      <c r="G41" s="46"/>
      <c r="H41" s="46"/>
      <c r="I41" s="46"/>
      <c r="J41" s="48"/>
    </row>
    <row r="42" ht="75">
      <c r="A42" s="37" t="s">
        <v>633</v>
      </c>
      <c r="B42" s="45"/>
      <c r="C42" s="46"/>
      <c r="D42" s="46"/>
      <c r="E42" s="39" t="s">
        <v>1319</v>
      </c>
      <c r="F42" s="46"/>
      <c r="G42" s="46"/>
      <c r="H42" s="46"/>
      <c r="I42" s="46"/>
      <c r="J42" s="48"/>
    </row>
    <row r="43">
      <c r="A43" s="37" t="s">
        <v>625</v>
      </c>
      <c r="B43" s="37">
        <v>9</v>
      </c>
      <c r="C43" s="38" t="s">
        <v>1320</v>
      </c>
      <c r="D43" s="37" t="s">
        <v>627</v>
      </c>
      <c r="E43" s="39" t="s">
        <v>1321</v>
      </c>
      <c r="F43" s="40" t="s">
        <v>832</v>
      </c>
      <c r="G43" s="41">
        <v>111.12</v>
      </c>
      <c r="H43" s="42">
        <v>0</v>
      </c>
      <c r="I43" s="43">
        <f>ROUND(G43*H43,P4)</f>
        <v>0</v>
      </c>
      <c r="J43" s="37"/>
      <c r="O43" s="44">
        <f>I43*0.21</f>
        <v>0</v>
      </c>
      <c r="P43">
        <v>3</v>
      </c>
    </row>
    <row r="44" ht="45">
      <c r="A44" s="37" t="s">
        <v>630</v>
      </c>
      <c r="B44" s="45"/>
      <c r="C44" s="46"/>
      <c r="D44" s="46"/>
      <c r="E44" s="39" t="s">
        <v>10511</v>
      </c>
      <c r="F44" s="46"/>
      <c r="G44" s="46"/>
      <c r="H44" s="46"/>
      <c r="I44" s="46"/>
      <c r="J44" s="48"/>
    </row>
    <row r="45" ht="30">
      <c r="A45" s="37" t="s">
        <v>631</v>
      </c>
      <c r="B45" s="45"/>
      <c r="C45" s="46"/>
      <c r="D45" s="46"/>
      <c r="E45" s="49" t="s">
        <v>10517</v>
      </c>
      <c r="F45" s="46"/>
      <c r="G45" s="46"/>
      <c r="H45" s="46"/>
      <c r="I45" s="46"/>
      <c r="J45" s="48"/>
    </row>
    <row r="46" ht="75">
      <c r="A46" s="37" t="s">
        <v>633</v>
      </c>
      <c r="B46" s="45"/>
      <c r="C46" s="46"/>
      <c r="D46" s="46"/>
      <c r="E46" s="39" t="s">
        <v>1323</v>
      </c>
      <c r="F46" s="46"/>
      <c r="G46" s="46"/>
      <c r="H46" s="46"/>
      <c r="I46" s="46"/>
      <c r="J46" s="48"/>
    </row>
    <row r="47">
      <c r="A47" s="31" t="s">
        <v>622</v>
      </c>
      <c r="B47" s="32"/>
      <c r="C47" s="33" t="s">
        <v>1162</v>
      </c>
      <c r="D47" s="34"/>
      <c r="E47" s="31" t="s">
        <v>1496</v>
      </c>
      <c r="F47" s="34"/>
      <c r="G47" s="34"/>
      <c r="H47" s="34"/>
      <c r="I47" s="35">
        <f>SUMIFS(I48:I51,A48:A51,"P")</f>
        <v>0</v>
      </c>
      <c r="J47" s="36"/>
    </row>
    <row r="48">
      <c r="A48" s="37" t="s">
        <v>625</v>
      </c>
      <c r="B48" s="37">
        <v>10</v>
      </c>
      <c r="C48" s="38" t="s">
        <v>3085</v>
      </c>
      <c r="D48" s="37" t="s">
        <v>627</v>
      </c>
      <c r="E48" s="39" t="s">
        <v>3086</v>
      </c>
      <c r="F48" s="40" t="s">
        <v>832</v>
      </c>
      <c r="G48" s="41">
        <v>846.78999999999996</v>
      </c>
      <c r="H48" s="42">
        <v>0</v>
      </c>
      <c r="I48" s="43">
        <f>ROUND(G48*H48,P4)</f>
        <v>0</v>
      </c>
      <c r="J48" s="37"/>
      <c r="O48" s="44">
        <f>I48*0.21</f>
        <v>0</v>
      </c>
      <c r="P48">
        <v>3</v>
      </c>
    </row>
    <row r="49">
      <c r="A49" s="37" t="s">
        <v>630</v>
      </c>
      <c r="B49" s="45"/>
      <c r="C49" s="46"/>
      <c r="D49" s="46"/>
      <c r="E49" s="47" t="s">
        <v>627</v>
      </c>
      <c r="F49" s="46"/>
      <c r="G49" s="46"/>
      <c r="H49" s="46"/>
      <c r="I49" s="46"/>
      <c r="J49" s="48"/>
    </row>
    <row r="50" ht="30">
      <c r="A50" s="37" t="s">
        <v>631</v>
      </c>
      <c r="B50" s="45"/>
      <c r="C50" s="46"/>
      <c r="D50" s="46"/>
      <c r="E50" s="49" t="s">
        <v>10516</v>
      </c>
      <c r="F50" s="46"/>
      <c r="G50" s="46"/>
      <c r="H50" s="46"/>
      <c r="I50" s="46"/>
      <c r="J50" s="48"/>
    </row>
    <row r="51" ht="150">
      <c r="A51" s="37" t="s">
        <v>633</v>
      </c>
      <c r="B51" s="45"/>
      <c r="C51" s="46"/>
      <c r="D51" s="46"/>
      <c r="E51" s="39" t="s">
        <v>1628</v>
      </c>
      <c r="F51" s="46"/>
      <c r="G51" s="46"/>
      <c r="H51" s="46"/>
      <c r="I51" s="46"/>
      <c r="J51" s="48"/>
    </row>
    <row r="52">
      <c r="A52" s="31" t="s">
        <v>622</v>
      </c>
      <c r="B52" s="32"/>
      <c r="C52" s="33" t="s">
        <v>731</v>
      </c>
      <c r="D52" s="34"/>
      <c r="E52" s="31" t="s">
        <v>1019</v>
      </c>
      <c r="F52" s="34"/>
      <c r="G52" s="34"/>
      <c r="H52" s="34"/>
      <c r="I52" s="35">
        <f>SUMIFS(I53:I72,A53:A72,"P")</f>
        <v>0</v>
      </c>
      <c r="J52" s="36"/>
    </row>
    <row r="53">
      <c r="A53" s="37" t="s">
        <v>625</v>
      </c>
      <c r="B53" s="37">
        <v>11</v>
      </c>
      <c r="C53" s="38" t="s">
        <v>2720</v>
      </c>
      <c r="D53" s="37" t="s">
        <v>627</v>
      </c>
      <c r="E53" s="39" t="s">
        <v>2721</v>
      </c>
      <c r="F53" s="40" t="s">
        <v>629</v>
      </c>
      <c r="G53" s="41">
        <v>135.952</v>
      </c>
      <c r="H53" s="42">
        <v>0</v>
      </c>
      <c r="I53" s="43">
        <f>ROUND(G53*H53,P4)</f>
        <v>0</v>
      </c>
      <c r="J53" s="37"/>
      <c r="O53" s="44">
        <f>I53*0.21</f>
        <v>0</v>
      </c>
      <c r="P53">
        <v>3</v>
      </c>
    </row>
    <row r="54" ht="45">
      <c r="A54" s="37" t="s">
        <v>630</v>
      </c>
      <c r="B54" s="45"/>
      <c r="C54" s="46"/>
      <c r="D54" s="46"/>
      <c r="E54" s="39" t="s">
        <v>10511</v>
      </c>
      <c r="F54" s="46"/>
      <c r="G54" s="46"/>
      <c r="H54" s="46"/>
      <c r="I54" s="46"/>
      <c r="J54" s="48"/>
    </row>
    <row r="55" ht="30">
      <c r="A55" s="37" t="s">
        <v>631</v>
      </c>
      <c r="B55" s="45"/>
      <c r="C55" s="46"/>
      <c r="D55" s="46"/>
      <c r="E55" s="49" t="s">
        <v>10518</v>
      </c>
      <c r="F55" s="46"/>
      <c r="G55" s="46"/>
      <c r="H55" s="46"/>
      <c r="I55" s="46"/>
      <c r="J55" s="48"/>
    </row>
    <row r="56" ht="90">
      <c r="A56" s="37" t="s">
        <v>633</v>
      </c>
      <c r="B56" s="45"/>
      <c r="C56" s="46"/>
      <c r="D56" s="46"/>
      <c r="E56" s="39" t="s">
        <v>2442</v>
      </c>
      <c r="F56" s="46"/>
      <c r="G56" s="46"/>
      <c r="H56" s="46"/>
      <c r="I56" s="46"/>
      <c r="J56" s="48"/>
    </row>
    <row r="57">
      <c r="A57" s="37" t="s">
        <v>625</v>
      </c>
      <c r="B57" s="37">
        <v>12</v>
      </c>
      <c r="C57" s="38" t="s">
        <v>2633</v>
      </c>
      <c r="D57" s="37" t="s">
        <v>627</v>
      </c>
      <c r="E57" s="39" t="s">
        <v>2634</v>
      </c>
      <c r="F57" s="40" t="s">
        <v>832</v>
      </c>
      <c r="G57" s="41">
        <v>846.78999999999996</v>
      </c>
      <c r="H57" s="42">
        <v>0</v>
      </c>
      <c r="I57" s="43">
        <f>ROUND(G57*H57,P4)</f>
        <v>0</v>
      </c>
      <c r="J57" s="37"/>
      <c r="O57" s="44">
        <f>I57*0.21</f>
        <v>0</v>
      </c>
      <c r="P57">
        <v>3</v>
      </c>
    </row>
    <row r="58" ht="45">
      <c r="A58" s="37" t="s">
        <v>630</v>
      </c>
      <c r="B58" s="45"/>
      <c r="C58" s="46"/>
      <c r="D58" s="46"/>
      <c r="E58" s="39" t="s">
        <v>10511</v>
      </c>
      <c r="F58" s="46"/>
      <c r="G58" s="46"/>
      <c r="H58" s="46"/>
      <c r="I58" s="46"/>
      <c r="J58" s="48"/>
    </row>
    <row r="59" ht="30">
      <c r="A59" s="37" t="s">
        <v>631</v>
      </c>
      <c r="B59" s="45"/>
      <c r="C59" s="46"/>
      <c r="D59" s="46"/>
      <c r="E59" s="49" t="s">
        <v>10519</v>
      </c>
      <c r="F59" s="46"/>
      <c r="G59" s="46"/>
      <c r="H59" s="46"/>
      <c r="I59" s="46"/>
      <c r="J59" s="48"/>
    </row>
    <row r="60" ht="90">
      <c r="A60" s="37" t="s">
        <v>633</v>
      </c>
      <c r="B60" s="45"/>
      <c r="C60" s="46"/>
      <c r="D60" s="46"/>
      <c r="E60" s="39" t="s">
        <v>2442</v>
      </c>
      <c r="F60" s="46"/>
      <c r="G60" s="46"/>
      <c r="H60" s="46"/>
      <c r="I60" s="46"/>
      <c r="J60" s="48"/>
    </row>
    <row r="61">
      <c r="A61" s="37" t="s">
        <v>625</v>
      </c>
      <c r="B61" s="37">
        <v>13</v>
      </c>
      <c r="C61" s="38" t="s">
        <v>10520</v>
      </c>
      <c r="D61" s="37" t="s">
        <v>627</v>
      </c>
      <c r="E61" s="39" t="s">
        <v>10521</v>
      </c>
      <c r="F61" s="40" t="s">
        <v>832</v>
      </c>
      <c r="G61" s="41">
        <v>846.78999999999996</v>
      </c>
      <c r="H61" s="42">
        <v>0</v>
      </c>
      <c r="I61" s="43">
        <f>ROUND(G61*H61,P4)</f>
        <v>0</v>
      </c>
      <c r="J61" s="37"/>
      <c r="O61" s="44">
        <f>I61*0.21</f>
        <v>0</v>
      </c>
      <c r="P61">
        <v>3</v>
      </c>
    </row>
    <row r="62" ht="60">
      <c r="A62" s="37" t="s">
        <v>630</v>
      </c>
      <c r="B62" s="45"/>
      <c r="C62" s="46"/>
      <c r="D62" s="46"/>
      <c r="E62" s="39" t="s">
        <v>10522</v>
      </c>
      <c r="F62" s="46"/>
      <c r="G62" s="46"/>
      <c r="H62" s="46"/>
      <c r="I62" s="46"/>
      <c r="J62" s="48"/>
    </row>
    <row r="63" ht="30">
      <c r="A63" s="37" t="s">
        <v>631</v>
      </c>
      <c r="B63" s="45"/>
      <c r="C63" s="46"/>
      <c r="D63" s="46"/>
      <c r="E63" s="49" t="s">
        <v>10516</v>
      </c>
      <c r="F63" s="46"/>
      <c r="G63" s="46"/>
      <c r="H63" s="46"/>
      <c r="I63" s="46"/>
      <c r="J63" s="48"/>
    </row>
    <row r="64" ht="90">
      <c r="A64" s="37" t="s">
        <v>633</v>
      </c>
      <c r="B64" s="45"/>
      <c r="C64" s="46"/>
      <c r="D64" s="46"/>
      <c r="E64" s="39" t="s">
        <v>2442</v>
      </c>
      <c r="F64" s="46"/>
      <c r="G64" s="46"/>
      <c r="H64" s="46"/>
      <c r="I64" s="46"/>
      <c r="J64" s="48"/>
    </row>
    <row r="65">
      <c r="A65" s="37" t="s">
        <v>625</v>
      </c>
      <c r="B65" s="37">
        <v>14</v>
      </c>
      <c r="C65" s="38" t="s">
        <v>4917</v>
      </c>
      <c r="D65" s="37" t="s">
        <v>627</v>
      </c>
      <c r="E65" s="39" t="s">
        <v>4918</v>
      </c>
      <c r="F65" s="40" t="s">
        <v>832</v>
      </c>
      <c r="G65" s="41">
        <v>114.67</v>
      </c>
      <c r="H65" s="42">
        <v>0</v>
      </c>
      <c r="I65" s="43">
        <f>ROUND(G65*H65,P4)</f>
        <v>0</v>
      </c>
      <c r="J65" s="37"/>
      <c r="O65" s="44">
        <f>I65*0.21</f>
        <v>0</v>
      </c>
      <c r="P65">
        <v>3</v>
      </c>
    </row>
    <row r="66" ht="45">
      <c r="A66" s="37" t="s">
        <v>630</v>
      </c>
      <c r="B66" s="45"/>
      <c r="C66" s="46"/>
      <c r="D66" s="46"/>
      <c r="E66" s="39" t="s">
        <v>10511</v>
      </c>
      <c r="F66" s="46"/>
      <c r="G66" s="46"/>
      <c r="H66" s="46"/>
      <c r="I66" s="46"/>
      <c r="J66" s="48"/>
    </row>
    <row r="67" ht="30">
      <c r="A67" s="37" t="s">
        <v>631</v>
      </c>
      <c r="B67" s="45"/>
      <c r="C67" s="46"/>
      <c r="D67" s="46"/>
      <c r="E67" s="49" t="s">
        <v>10523</v>
      </c>
      <c r="F67" s="46"/>
      <c r="G67" s="46"/>
      <c r="H67" s="46"/>
      <c r="I67" s="46"/>
      <c r="J67" s="48"/>
    </row>
    <row r="68" ht="120">
      <c r="A68" s="37" t="s">
        <v>633</v>
      </c>
      <c r="B68" s="45"/>
      <c r="C68" s="46"/>
      <c r="D68" s="46"/>
      <c r="E68" s="39" t="s">
        <v>4920</v>
      </c>
      <c r="F68" s="46"/>
      <c r="G68" s="46"/>
      <c r="H68" s="46"/>
      <c r="I68" s="46"/>
      <c r="J68" s="48"/>
    </row>
    <row r="69">
      <c r="A69" s="37" t="s">
        <v>625</v>
      </c>
      <c r="B69" s="37">
        <v>15</v>
      </c>
      <c r="C69" s="38" t="s">
        <v>10524</v>
      </c>
      <c r="D69" s="37" t="s">
        <v>627</v>
      </c>
      <c r="E69" s="39" t="s">
        <v>10525</v>
      </c>
      <c r="F69" s="40" t="s">
        <v>832</v>
      </c>
      <c r="G69" s="41">
        <v>114.67</v>
      </c>
      <c r="H69" s="42">
        <v>0</v>
      </c>
      <c r="I69" s="43">
        <f>ROUND(G69*H69,P4)</f>
        <v>0</v>
      </c>
      <c r="J69" s="37"/>
      <c r="O69" s="44">
        <f>I69*0.21</f>
        <v>0</v>
      </c>
      <c r="P69">
        <v>3</v>
      </c>
    </row>
    <row r="70" ht="45">
      <c r="A70" s="37" t="s">
        <v>630</v>
      </c>
      <c r="B70" s="45"/>
      <c r="C70" s="46"/>
      <c r="D70" s="46"/>
      <c r="E70" s="39" t="s">
        <v>10511</v>
      </c>
      <c r="F70" s="46"/>
      <c r="G70" s="46"/>
      <c r="H70" s="46"/>
      <c r="I70" s="46"/>
      <c r="J70" s="48"/>
    </row>
    <row r="71" ht="30">
      <c r="A71" s="37" t="s">
        <v>631</v>
      </c>
      <c r="B71" s="45"/>
      <c r="C71" s="46"/>
      <c r="D71" s="46"/>
      <c r="E71" s="49" t="s">
        <v>10523</v>
      </c>
      <c r="F71" s="46"/>
      <c r="G71" s="46"/>
      <c r="H71" s="46"/>
      <c r="I71" s="46"/>
      <c r="J71" s="48"/>
    </row>
    <row r="72" ht="120">
      <c r="A72" s="37" t="s">
        <v>633</v>
      </c>
      <c r="B72" s="50"/>
      <c r="C72" s="51"/>
      <c r="D72" s="51"/>
      <c r="E72" s="39" t="s">
        <v>4920</v>
      </c>
      <c r="F72" s="51"/>
      <c r="G72" s="51"/>
      <c r="H72" s="51"/>
      <c r="I72" s="51"/>
      <c r="J72" s="52"/>
    </row>
  </sheetData>
  <sheetProtection sheet="1" objects="1" scenarios="1" spinCount="100000" saltValue="H+w8CYWB5ks0Ir718xHaCDtICyObV2OAbInXD+/idQ6FudEq/UAmRZffmaTiKcOqpych26rD+YciVKa+vBIcxg==" hashValue="AkGmK4ZTsQ4arX1OQEJ+ycBDembhKZqQ0/IoQ3ysWAV6oVW1gP3ZZq4WvMaGjtH0yQOBat/4qXNKeVMF+jhnb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10526</v>
      </c>
      <c r="I3" s="25">
        <f>SUMIFS(I9:I128,A9:A128,"SD")</f>
        <v>0</v>
      </c>
      <c r="J3" s="19"/>
      <c r="O3">
        <v>0</v>
      </c>
      <c r="P3">
        <v>2</v>
      </c>
    </row>
    <row r="4">
      <c r="A4" s="3" t="s">
        <v>607</v>
      </c>
      <c r="B4" s="20" t="s">
        <v>608</v>
      </c>
      <c r="C4" s="21" t="s">
        <v>461</v>
      </c>
      <c r="D4" s="22"/>
      <c r="E4" s="23" t="s">
        <v>462</v>
      </c>
      <c r="F4" s="17"/>
      <c r="G4" s="17"/>
      <c r="H4" s="17"/>
      <c r="I4" s="17"/>
      <c r="J4" s="19"/>
      <c r="O4">
        <v>0.12</v>
      </c>
      <c r="P4">
        <v>2</v>
      </c>
    </row>
    <row r="5">
      <c r="A5" s="3" t="s">
        <v>609</v>
      </c>
      <c r="B5" s="20" t="s">
        <v>610</v>
      </c>
      <c r="C5" s="21" t="s">
        <v>10526</v>
      </c>
      <c r="D5" s="22"/>
      <c r="E5" s="23" t="s">
        <v>464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SUMIFS(I10:I17,A10:A17,"P")</f>
        <v>0</v>
      </c>
      <c r="J9" s="36"/>
    </row>
    <row r="10" ht="45">
      <c r="A10" s="37" t="s">
        <v>625</v>
      </c>
      <c r="B10" s="37">
        <v>1</v>
      </c>
      <c r="C10" s="38" t="s">
        <v>678</v>
      </c>
      <c r="D10" s="37" t="s">
        <v>679</v>
      </c>
      <c r="E10" s="39" t="s">
        <v>680</v>
      </c>
      <c r="F10" s="40" t="s">
        <v>673</v>
      </c>
      <c r="G10" s="41">
        <v>2321.2869999999998</v>
      </c>
      <c r="H10" s="42">
        <v>0</v>
      </c>
      <c r="I10" s="43">
        <f>ROUND(G10*H10,P4)</f>
        <v>0</v>
      </c>
      <c r="J10" s="37"/>
      <c r="O10" s="44">
        <f>I10*0.21</f>
        <v>0</v>
      </c>
      <c r="P10">
        <v>3</v>
      </c>
    </row>
    <row r="11">
      <c r="A11" s="37" t="s">
        <v>630</v>
      </c>
      <c r="B11" s="45"/>
      <c r="C11" s="46"/>
      <c r="D11" s="46"/>
      <c r="E11" s="39" t="s">
        <v>681</v>
      </c>
      <c r="F11" s="46"/>
      <c r="G11" s="46"/>
      <c r="H11" s="46"/>
      <c r="I11" s="46"/>
      <c r="J11" s="48"/>
    </row>
    <row r="12" ht="30">
      <c r="A12" s="37" t="s">
        <v>631</v>
      </c>
      <c r="B12" s="45"/>
      <c r="C12" s="46"/>
      <c r="D12" s="46"/>
      <c r="E12" s="49" t="s">
        <v>10527</v>
      </c>
      <c r="F12" s="46"/>
      <c r="G12" s="46"/>
      <c r="H12" s="46"/>
      <c r="I12" s="46"/>
      <c r="J12" s="48"/>
    </row>
    <row r="13" ht="120">
      <c r="A13" s="37" t="s">
        <v>633</v>
      </c>
      <c r="B13" s="45"/>
      <c r="C13" s="46"/>
      <c r="D13" s="46"/>
      <c r="E13" s="39" t="s">
        <v>713</v>
      </c>
      <c r="F13" s="46"/>
      <c r="G13" s="46"/>
      <c r="H13" s="46"/>
      <c r="I13" s="46"/>
      <c r="J13" s="48"/>
    </row>
    <row r="14" ht="60">
      <c r="A14" s="37" t="s">
        <v>625</v>
      </c>
      <c r="B14" s="37">
        <v>2</v>
      </c>
      <c r="C14" s="38" t="s">
        <v>684</v>
      </c>
      <c r="D14" s="37" t="s">
        <v>685</v>
      </c>
      <c r="E14" s="39" t="s">
        <v>686</v>
      </c>
      <c r="F14" s="40" t="s">
        <v>673</v>
      </c>
      <c r="G14" s="41">
        <v>209.952</v>
      </c>
      <c r="H14" s="42">
        <v>0</v>
      </c>
      <c r="I14" s="43">
        <f>ROUND(G14*H14,P4)</f>
        <v>0</v>
      </c>
      <c r="J14" s="37"/>
      <c r="O14" s="44">
        <f>I14*0.21</f>
        <v>0</v>
      </c>
      <c r="P14">
        <v>3</v>
      </c>
    </row>
    <row r="15">
      <c r="A15" s="37" t="s">
        <v>630</v>
      </c>
      <c r="B15" s="45"/>
      <c r="C15" s="46"/>
      <c r="D15" s="46"/>
      <c r="E15" s="39" t="s">
        <v>681</v>
      </c>
      <c r="F15" s="46"/>
      <c r="G15" s="46"/>
      <c r="H15" s="46"/>
      <c r="I15" s="46"/>
      <c r="J15" s="48"/>
    </row>
    <row r="16" ht="30">
      <c r="A16" s="37" t="s">
        <v>631</v>
      </c>
      <c r="B16" s="45"/>
      <c r="C16" s="46"/>
      <c r="D16" s="46"/>
      <c r="E16" s="49" t="s">
        <v>10528</v>
      </c>
      <c r="F16" s="46"/>
      <c r="G16" s="46"/>
      <c r="H16" s="46"/>
      <c r="I16" s="46"/>
      <c r="J16" s="48"/>
    </row>
    <row r="17" ht="120">
      <c r="A17" s="37" t="s">
        <v>633</v>
      </c>
      <c r="B17" s="45"/>
      <c r="C17" s="46"/>
      <c r="D17" s="46"/>
      <c r="E17" s="39" t="s">
        <v>713</v>
      </c>
      <c r="F17" s="46"/>
      <c r="G17" s="46"/>
      <c r="H17" s="46"/>
      <c r="I17" s="46"/>
      <c r="J17" s="48"/>
    </row>
    <row r="18">
      <c r="A18" s="31" t="s">
        <v>622</v>
      </c>
      <c r="B18" s="32"/>
      <c r="C18" s="33" t="s">
        <v>623</v>
      </c>
      <c r="D18" s="34"/>
      <c r="E18" s="31" t="s">
        <v>624</v>
      </c>
      <c r="F18" s="34"/>
      <c r="G18" s="34"/>
      <c r="H18" s="34"/>
      <c r="I18" s="35">
        <f>SUMIFS(I19:I49,A19:A49,"P")</f>
        <v>0</v>
      </c>
      <c r="J18" s="36"/>
    </row>
    <row r="19">
      <c r="A19" s="37" t="s">
        <v>625</v>
      </c>
      <c r="B19" s="37">
        <v>3</v>
      </c>
      <c r="C19" s="38" t="s">
        <v>10529</v>
      </c>
      <c r="D19" s="37" t="s">
        <v>627</v>
      </c>
      <c r="E19" s="39" t="s">
        <v>10530</v>
      </c>
      <c r="F19" s="40" t="s">
        <v>629</v>
      </c>
      <c r="G19" s="41">
        <v>34.695</v>
      </c>
      <c r="H19" s="42">
        <v>0</v>
      </c>
      <c r="I19" s="43">
        <f>ROUND(G19*H19,P4)</f>
        <v>0</v>
      </c>
      <c r="J19" s="37"/>
      <c r="O19" s="44">
        <f>I19*0.21</f>
        <v>0</v>
      </c>
      <c r="P19">
        <v>3</v>
      </c>
    </row>
    <row r="20" ht="30">
      <c r="A20" s="37" t="s">
        <v>630</v>
      </c>
      <c r="B20" s="45"/>
      <c r="C20" s="46"/>
      <c r="D20" s="46"/>
      <c r="E20" s="39" t="s">
        <v>5580</v>
      </c>
      <c r="F20" s="46"/>
      <c r="G20" s="46"/>
      <c r="H20" s="46"/>
      <c r="I20" s="46"/>
      <c r="J20" s="48"/>
    </row>
    <row r="21" ht="30">
      <c r="A21" s="37" t="s">
        <v>631</v>
      </c>
      <c r="B21" s="45"/>
      <c r="C21" s="46"/>
      <c r="D21" s="46"/>
      <c r="E21" s="49" t="s">
        <v>10531</v>
      </c>
      <c r="F21" s="46"/>
      <c r="G21" s="46"/>
      <c r="H21" s="46"/>
      <c r="I21" s="46"/>
      <c r="J21" s="48"/>
    </row>
    <row r="22" ht="75">
      <c r="A22" s="37" t="s">
        <v>633</v>
      </c>
      <c r="B22" s="45"/>
      <c r="C22" s="46"/>
      <c r="D22" s="46"/>
      <c r="E22" s="39" t="s">
        <v>1264</v>
      </c>
      <c r="F22" s="46"/>
      <c r="G22" s="46"/>
      <c r="H22" s="46"/>
      <c r="I22" s="46"/>
      <c r="J22" s="48"/>
    </row>
    <row r="23">
      <c r="A23" s="37" t="s">
        <v>625</v>
      </c>
      <c r="B23" s="37">
        <v>4</v>
      </c>
      <c r="C23" s="38" t="s">
        <v>5432</v>
      </c>
      <c r="D23" s="37" t="s">
        <v>627</v>
      </c>
      <c r="E23" s="39" t="s">
        <v>5433</v>
      </c>
      <c r="F23" s="40" t="s">
        <v>629</v>
      </c>
      <c r="G23" s="41">
        <v>34.695</v>
      </c>
      <c r="H23" s="42">
        <v>0</v>
      </c>
      <c r="I23" s="43">
        <f>ROUND(G23*H23,P4)</f>
        <v>0</v>
      </c>
      <c r="J23" s="37"/>
      <c r="O23" s="44">
        <f>I23*0.21</f>
        <v>0</v>
      </c>
      <c r="P23">
        <v>3</v>
      </c>
    </row>
    <row r="24">
      <c r="A24" s="37" t="s">
        <v>630</v>
      </c>
      <c r="B24" s="45"/>
      <c r="C24" s="46"/>
      <c r="D24" s="46"/>
      <c r="E24" s="47" t="s">
        <v>627</v>
      </c>
      <c r="F24" s="46"/>
      <c r="G24" s="46"/>
      <c r="H24" s="46"/>
      <c r="I24" s="46"/>
      <c r="J24" s="48"/>
    </row>
    <row r="25" ht="30">
      <c r="A25" s="37" t="s">
        <v>631</v>
      </c>
      <c r="B25" s="45"/>
      <c r="C25" s="46"/>
      <c r="D25" s="46"/>
      <c r="E25" s="49" t="s">
        <v>10532</v>
      </c>
      <c r="F25" s="46"/>
      <c r="G25" s="46"/>
      <c r="H25" s="46"/>
      <c r="I25" s="46"/>
      <c r="J25" s="48"/>
    </row>
    <row r="26" ht="405">
      <c r="A26" s="37" t="s">
        <v>633</v>
      </c>
      <c r="B26" s="45"/>
      <c r="C26" s="46"/>
      <c r="D26" s="46"/>
      <c r="E26" s="39" t="s">
        <v>1272</v>
      </c>
      <c r="F26" s="46"/>
      <c r="G26" s="46"/>
      <c r="H26" s="46"/>
      <c r="I26" s="46"/>
      <c r="J26" s="48"/>
    </row>
    <row r="27">
      <c r="A27" s="37" t="s">
        <v>625</v>
      </c>
      <c r="B27" s="37">
        <v>5</v>
      </c>
      <c r="C27" s="38" t="s">
        <v>1148</v>
      </c>
      <c r="D27" s="37" t="s">
        <v>627</v>
      </c>
      <c r="E27" s="39" t="s">
        <v>1149</v>
      </c>
      <c r="F27" s="40" t="s">
        <v>629</v>
      </c>
      <c r="G27" s="41">
        <v>1221.73</v>
      </c>
      <c r="H27" s="42">
        <v>0</v>
      </c>
      <c r="I27" s="43">
        <f>ROUND(G27*H27,P4)</f>
        <v>0</v>
      </c>
      <c r="J27" s="37"/>
      <c r="O27" s="44">
        <f>I27*0.21</f>
        <v>0</v>
      </c>
      <c r="P27">
        <v>3</v>
      </c>
    </row>
    <row r="28" ht="30">
      <c r="A28" s="37" t="s">
        <v>630</v>
      </c>
      <c r="B28" s="45"/>
      <c r="C28" s="46"/>
      <c r="D28" s="46"/>
      <c r="E28" s="39" t="s">
        <v>5580</v>
      </c>
      <c r="F28" s="46"/>
      <c r="G28" s="46"/>
      <c r="H28" s="46"/>
      <c r="I28" s="46"/>
      <c r="J28" s="48"/>
    </row>
    <row r="29" ht="75">
      <c r="A29" s="37" t="s">
        <v>631</v>
      </c>
      <c r="B29" s="45"/>
      <c r="C29" s="46"/>
      <c r="D29" s="46"/>
      <c r="E29" s="49" t="s">
        <v>10533</v>
      </c>
      <c r="F29" s="46"/>
      <c r="G29" s="46"/>
      <c r="H29" s="46"/>
      <c r="I29" s="46"/>
      <c r="J29" s="48"/>
    </row>
    <row r="30" ht="409.5">
      <c r="A30" s="37" t="s">
        <v>633</v>
      </c>
      <c r="B30" s="45"/>
      <c r="C30" s="46"/>
      <c r="D30" s="46"/>
      <c r="E30" s="39" t="s">
        <v>1152</v>
      </c>
      <c r="F30" s="46"/>
      <c r="G30" s="46"/>
      <c r="H30" s="46"/>
      <c r="I30" s="46"/>
      <c r="J30" s="48"/>
    </row>
    <row r="31">
      <c r="A31" s="37" t="s">
        <v>625</v>
      </c>
      <c r="B31" s="37">
        <v>6</v>
      </c>
      <c r="C31" s="38" t="s">
        <v>1281</v>
      </c>
      <c r="D31" s="37" t="s">
        <v>627</v>
      </c>
      <c r="E31" s="39" t="s">
        <v>1282</v>
      </c>
      <c r="F31" s="40" t="s">
        <v>629</v>
      </c>
      <c r="G31" s="41">
        <v>34.695</v>
      </c>
      <c r="H31" s="42">
        <v>0</v>
      </c>
      <c r="I31" s="43">
        <f>ROUND(G31*H31,P4)</f>
        <v>0</v>
      </c>
      <c r="J31" s="37"/>
      <c r="O31" s="44">
        <f>I31*0.21</f>
        <v>0</v>
      </c>
      <c r="P31">
        <v>3</v>
      </c>
    </row>
    <row r="32">
      <c r="A32" s="37" t="s">
        <v>630</v>
      </c>
      <c r="B32" s="45"/>
      <c r="C32" s="46"/>
      <c r="D32" s="46"/>
      <c r="E32" s="47" t="s">
        <v>627</v>
      </c>
      <c r="F32" s="46"/>
      <c r="G32" s="46"/>
      <c r="H32" s="46"/>
      <c r="I32" s="46"/>
      <c r="J32" s="48"/>
    </row>
    <row r="33" ht="30">
      <c r="A33" s="37" t="s">
        <v>631</v>
      </c>
      <c r="B33" s="45"/>
      <c r="C33" s="46"/>
      <c r="D33" s="46"/>
      <c r="E33" s="49" t="s">
        <v>10534</v>
      </c>
      <c r="F33" s="46"/>
      <c r="G33" s="46"/>
      <c r="H33" s="46"/>
      <c r="I33" s="46"/>
      <c r="J33" s="48"/>
    </row>
    <row r="34" ht="270">
      <c r="A34" s="37" t="s">
        <v>633</v>
      </c>
      <c r="B34" s="45"/>
      <c r="C34" s="46"/>
      <c r="D34" s="46"/>
      <c r="E34" s="39" t="s">
        <v>1284</v>
      </c>
      <c r="F34" s="46"/>
      <c r="G34" s="46"/>
      <c r="H34" s="46"/>
      <c r="I34" s="46"/>
      <c r="J34" s="48"/>
    </row>
    <row r="35">
      <c r="A35" s="37" t="s">
        <v>625</v>
      </c>
      <c r="B35" s="37">
        <v>7</v>
      </c>
      <c r="C35" s="38" t="s">
        <v>1693</v>
      </c>
      <c r="D35" s="37" t="s">
        <v>627</v>
      </c>
      <c r="E35" s="39" t="s">
        <v>1694</v>
      </c>
      <c r="F35" s="40" t="s">
        <v>629</v>
      </c>
      <c r="G35" s="41">
        <v>722.43799999999999</v>
      </c>
      <c r="H35" s="42">
        <v>0</v>
      </c>
      <c r="I35" s="43">
        <f>ROUND(G35*H35,P4)</f>
        <v>0</v>
      </c>
      <c r="J35" s="37"/>
      <c r="O35" s="44">
        <f>I35*0.21</f>
        <v>0</v>
      </c>
      <c r="P35">
        <v>3</v>
      </c>
    </row>
    <row r="36" ht="30">
      <c r="A36" s="37" t="s">
        <v>630</v>
      </c>
      <c r="B36" s="45"/>
      <c r="C36" s="46"/>
      <c r="D36" s="46"/>
      <c r="E36" s="39" t="s">
        <v>10535</v>
      </c>
      <c r="F36" s="46"/>
      <c r="G36" s="46"/>
      <c r="H36" s="46"/>
      <c r="I36" s="46"/>
      <c r="J36" s="48"/>
    </row>
    <row r="37" ht="75">
      <c r="A37" s="37" t="s">
        <v>631</v>
      </c>
      <c r="B37" s="45"/>
      <c r="C37" s="46"/>
      <c r="D37" s="46"/>
      <c r="E37" s="49" t="s">
        <v>10536</v>
      </c>
      <c r="F37" s="46"/>
      <c r="G37" s="46"/>
      <c r="H37" s="46"/>
      <c r="I37" s="46"/>
      <c r="J37" s="48"/>
    </row>
    <row r="38" ht="330">
      <c r="A38" s="37" t="s">
        <v>633</v>
      </c>
      <c r="B38" s="45"/>
      <c r="C38" s="46"/>
      <c r="D38" s="46"/>
      <c r="E38" s="39" t="s">
        <v>1696</v>
      </c>
      <c r="F38" s="46"/>
      <c r="G38" s="46"/>
      <c r="H38" s="46"/>
      <c r="I38" s="46"/>
      <c r="J38" s="48"/>
    </row>
    <row r="39">
      <c r="A39" s="37" t="s">
        <v>625</v>
      </c>
      <c r="B39" s="37">
        <v>8</v>
      </c>
      <c r="C39" s="38" t="s">
        <v>1312</v>
      </c>
      <c r="D39" s="37" t="s">
        <v>627</v>
      </c>
      <c r="E39" s="39" t="s">
        <v>1313</v>
      </c>
      <c r="F39" s="40" t="s">
        <v>832</v>
      </c>
      <c r="G39" s="41">
        <v>231.30000000000001</v>
      </c>
      <c r="H39" s="42">
        <v>0</v>
      </c>
      <c r="I39" s="43">
        <f>ROUND(G39*H39,P4)</f>
        <v>0</v>
      </c>
      <c r="J39" s="37"/>
      <c r="O39" s="44">
        <f>I39*0.21</f>
        <v>0</v>
      </c>
      <c r="P39">
        <v>3</v>
      </c>
    </row>
    <row r="40" ht="30">
      <c r="A40" s="37" t="s">
        <v>630</v>
      </c>
      <c r="B40" s="45"/>
      <c r="C40" s="46"/>
      <c r="D40" s="46"/>
      <c r="E40" s="39" t="s">
        <v>10535</v>
      </c>
      <c r="F40" s="46"/>
      <c r="G40" s="46"/>
      <c r="H40" s="46"/>
      <c r="I40" s="46"/>
      <c r="J40" s="48"/>
    </row>
    <row r="41" ht="45">
      <c r="A41" s="37" t="s">
        <v>631</v>
      </c>
      <c r="B41" s="45"/>
      <c r="C41" s="46"/>
      <c r="D41" s="46"/>
      <c r="E41" s="49" t="s">
        <v>10537</v>
      </c>
      <c r="F41" s="46"/>
      <c r="G41" s="46"/>
      <c r="H41" s="46"/>
      <c r="I41" s="46"/>
      <c r="J41" s="48"/>
    </row>
    <row r="42" ht="75">
      <c r="A42" s="37" t="s">
        <v>633</v>
      </c>
      <c r="B42" s="45"/>
      <c r="C42" s="46"/>
      <c r="D42" s="46"/>
      <c r="E42" s="39" t="s">
        <v>1315</v>
      </c>
      <c r="F42" s="46"/>
      <c r="G42" s="46"/>
      <c r="H42" s="46"/>
      <c r="I42" s="46"/>
      <c r="J42" s="48"/>
    </row>
    <row r="43">
      <c r="A43" s="37" t="s">
        <v>625</v>
      </c>
      <c r="B43" s="37">
        <v>9</v>
      </c>
      <c r="C43" s="38" t="s">
        <v>1320</v>
      </c>
      <c r="D43" s="37" t="s">
        <v>627</v>
      </c>
      <c r="E43" s="39" t="s">
        <v>1321</v>
      </c>
      <c r="F43" s="40" t="s">
        <v>832</v>
      </c>
      <c r="G43" s="41">
        <v>231.30000000000001</v>
      </c>
      <c r="H43" s="42">
        <v>0</v>
      </c>
      <c r="I43" s="43">
        <f>ROUND(G43*H43,P4)</f>
        <v>0</v>
      </c>
      <c r="J43" s="37"/>
      <c r="O43" s="44">
        <f>I43*0.21</f>
        <v>0</v>
      </c>
      <c r="P43">
        <v>3</v>
      </c>
    </row>
    <row r="44" ht="30">
      <c r="A44" s="37" t="s">
        <v>630</v>
      </c>
      <c r="B44" s="45"/>
      <c r="C44" s="46"/>
      <c r="D44" s="46"/>
      <c r="E44" s="39" t="s">
        <v>10535</v>
      </c>
      <c r="F44" s="46"/>
      <c r="G44" s="46"/>
      <c r="H44" s="46"/>
      <c r="I44" s="46"/>
      <c r="J44" s="48"/>
    </row>
    <row r="45" ht="30">
      <c r="A45" s="37" t="s">
        <v>631</v>
      </c>
      <c r="B45" s="45"/>
      <c r="C45" s="46"/>
      <c r="D45" s="46"/>
      <c r="E45" s="49" t="s">
        <v>10538</v>
      </c>
      <c r="F45" s="46"/>
      <c r="G45" s="46"/>
      <c r="H45" s="46"/>
      <c r="I45" s="46"/>
      <c r="J45" s="48"/>
    </row>
    <row r="46" ht="75">
      <c r="A46" s="37" t="s">
        <v>633</v>
      </c>
      <c r="B46" s="45"/>
      <c r="C46" s="46"/>
      <c r="D46" s="46"/>
      <c r="E46" s="39" t="s">
        <v>1323</v>
      </c>
      <c r="F46" s="46"/>
      <c r="G46" s="46"/>
      <c r="H46" s="46"/>
      <c r="I46" s="46"/>
      <c r="J46" s="48"/>
    </row>
    <row r="47">
      <c r="A47" s="37" t="s">
        <v>625</v>
      </c>
      <c r="B47" s="37">
        <v>10</v>
      </c>
      <c r="C47" s="38" t="s">
        <v>1324</v>
      </c>
      <c r="D47" s="37" t="s">
        <v>627</v>
      </c>
      <c r="E47" s="39" t="s">
        <v>1325</v>
      </c>
      <c r="F47" s="40" t="s">
        <v>832</v>
      </c>
      <c r="G47" s="41">
        <v>231.30000000000001</v>
      </c>
      <c r="H47" s="42">
        <v>0</v>
      </c>
      <c r="I47" s="43">
        <f>ROUND(G47*H47,P4)</f>
        <v>0</v>
      </c>
      <c r="J47" s="37"/>
      <c r="O47" s="44">
        <f>I47*0.21</f>
        <v>0</v>
      </c>
      <c r="P47">
        <v>3</v>
      </c>
    </row>
    <row r="48" ht="30">
      <c r="A48" s="37" t="s">
        <v>630</v>
      </c>
      <c r="B48" s="45"/>
      <c r="C48" s="46"/>
      <c r="D48" s="46"/>
      <c r="E48" s="39" t="s">
        <v>10535</v>
      </c>
      <c r="F48" s="46"/>
      <c r="G48" s="46"/>
      <c r="H48" s="46"/>
      <c r="I48" s="46"/>
      <c r="J48" s="48"/>
    </row>
    <row r="49" ht="90">
      <c r="A49" s="37" t="s">
        <v>633</v>
      </c>
      <c r="B49" s="45"/>
      <c r="C49" s="46"/>
      <c r="D49" s="46"/>
      <c r="E49" s="39" t="s">
        <v>1327</v>
      </c>
      <c r="F49" s="46"/>
      <c r="G49" s="46"/>
      <c r="H49" s="46"/>
      <c r="I49" s="46"/>
      <c r="J49" s="48"/>
    </row>
    <row r="50">
      <c r="A50" s="31" t="s">
        <v>622</v>
      </c>
      <c r="B50" s="32"/>
      <c r="C50" s="33" t="s">
        <v>1162</v>
      </c>
      <c r="D50" s="34"/>
      <c r="E50" s="31" t="s">
        <v>1496</v>
      </c>
      <c r="F50" s="34"/>
      <c r="G50" s="34"/>
      <c r="H50" s="34"/>
      <c r="I50" s="35">
        <f>SUMIFS(I51:I66,A51:A66,"P")</f>
        <v>0</v>
      </c>
      <c r="J50" s="36"/>
    </row>
    <row r="51">
      <c r="A51" s="37" t="s">
        <v>625</v>
      </c>
      <c r="B51" s="37">
        <v>11</v>
      </c>
      <c r="C51" s="38" t="s">
        <v>4160</v>
      </c>
      <c r="D51" s="37" t="s">
        <v>627</v>
      </c>
      <c r="E51" s="39" t="s">
        <v>4161</v>
      </c>
      <c r="F51" s="40" t="s">
        <v>673</v>
      </c>
      <c r="G51" s="41">
        <v>39.710999999999999</v>
      </c>
      <c r="H51" s="42">
        <v>0</v>
      </c>
      <c r="I51" s="43">
        <f>ROUND(G51*H51,P4)</f>
        <v>0</v>
      </c>
      <c r="J51" s="37"/>
      <c r="O51" s="44">
        <f>I51*0.21</f>
        <v>0</v>
      </c>
      <c r="P51">
        <v>3</v>
      </c>
    </row>
    <row r="52" ht="30">
      <c r="A52" s="37" t="s">
        <v>630</v>
      </c>
      <c r="B52" s="45"/>
      <c r="C52" s="46"/>
      <c r="D52" s="46"/>
      <c r="E52" s="39" t="s">
        <v>10539</v>
      </c>
      <c r="F52" s="46"/>
      <c r="G52" s="46"/>
      <c r="H52" s="46"/>
      <c r="I52" s="46"/>
      <c r="J52" s="48"/>
    </row>
    <row r="53" ht="60">
      <c r="A53" s="37" t="s">
        <v>631</v>
      </c>
      <c r="B53" s="45"/>
      <c r="C53" s="46"/>
      <c r="D53" s="46"/>
      <c r="E53" s="49" t="s">
        <v>10540</v>
      </c>
      <c r="F53" s="46"/>
      <c r="G53" s="46"/>
      <c r="H53" s="46"/>
      <c r="I53" s="46"/>
      <c r="J53" s="48"/>
    </row>
    <row r="54" ht="409.5">
      <c r="A54" s="37" t="s">
        <v>633</v>
      </c>
      <c r="B54" s="45"/>
      <c r="C54" s="46"/>
      <c r="D54" s="46"/>
      <c r="E54" s="39" t="s">
        <v>3446</v>
      </c>
      <c r="F54" s="46"/>
      <c r="G54" s="46"/>
      <c r="H54" s="46"/>
      <c r="I54" s="46"/>
      <c r="J54" s="48"/>
    </row>
    <row r="55">
      <c r="A55" s="37" t="s">
        <v>625</v>
      </c>
      <c r="B55" s="37">
        <v>12</v>
      </c>
      <c r="C55" s="38" t="s">
        <v>4163</v>
      </c>
      <c r="D55" s="37" t="s">
        <v>627</v>
      </c>
      <c r="E55" s="39" t="s">
        <v>4164</v>
      </c>
      <c r="F55" s="40" t="s">
        <v>673</v>
      </c>
      <c r="G55" s="41">
        <v>39.710999999999999</v>
      </c>
      <c r="H55" s="42">
        <v>0</v>
      </c>
      <c r="I55" s="43">
        <f>ROUND(G55*H55,P4)</f>
        <v>0</v>
      </c>
      <c r="J55" s="37"/>
      <c r="O55" s="44">
        <f>I55*0.21</f>
        <v>0</v>
      </c>
      <c r="P55">
        <v>3</v>
      </c>
    </row>
    <row r="56" ht="30">
      <c r="A56" s="37" t="s">
        <v>630</v>
      </c>
      <c r="B56" s="45"/>
      <c r="C56" s="46"/>
      <c r="D56" s="46"/>
      <c r="E56" s="39" t="s">
        <v>10539</v>
      </c>
      <c r="F56" s="46"/>
      <c r="G56" s="46"/>
      <c r="H56" s="46"/>
      <c r="I56" s="46"/>
      <c r="J56" s="48"/>
    </row>
    <row r="57" ht="30">
      <c r="A57" s="37" t="s">
        <v>631</v>
      </c>
      <c r="B57" s="45"/>
      <c r="C57" s="46"/>
      <c r="D57" s="46"/>
      <c r="E57" s="49" t="s">
        <v>10541</v>
      </c>
      <c r="F57" s="46"/>
      <c r="G57" s="46"/>
      <c r="H57" s="46"/>
      <c r="I57" s="46"/>
      <c r="J57" s="48"/>
    </row>
    <row r="58" ht="60">
      <c r="A58" s="37" t="s">
        <v>633</v>
      </c>
      <c r="B58" s="45"/>
      <c r="C58" s="46"/>
      <c r="D58" s="46"/>
      <c r="E58" s="39" t="s">
        <v>3662</v>
      </c>
      <c r="F58" s="46"/>
      <c r="G58" s="46"/>
      <c r="H58" s="46"/>
      <c r="I58" s="46"/>
      <c r="J58" s="48"/>
    </row>
    <row r="59">
      <c r="A59" s="37" t="s">
        <v>625</v>
      </c>
      <c r="B59" s="37">
        <v>13</v>
      </c>
      <c r="C59" s="38" t="s">
        <v>1905</v>
      </c>
      <c r="D59" s="37" t="s">
        <v>627</v>
      </c>
      <c r="E59" s="39" t="s">
        <v>1906</v>
      </c>
      <c r="F59" s="40" t="s">
        <v>673</v>
      </c>
      <c r="G59" s="41">
        <v>6.5099999999999998</v>
      </c>
      <c r="H59" s="42">
        <v>0</v>
      </c>
      <c r="I59" s="43">
        <f>ROUND(G59*H59,P4)</f>
        <v>0</v>
      </c>
      <c r="J59" s="37"/>
      <c r="O59" s="44">
        <f>I59*0.21</f>
        <v>0</v>
      </c>
      <c r="P59">
        <v>3</v>
      </c>
    </row>
    <row r="60" ht="30">
      <c r="A60" s="37" t="s">
        <v>630</v>
      </c>
      <c r="B60" s="45"/>
      <c r="C60" s="46"/>
      <c r="D60" s="46"/>
      <c r="E60" s="39" t="s">
        <v>10542</v>
      </c>
      <c r="F60" s="46"/>
      <c r="G60" s="46"/>
      <c r="H60" s="46"/>
      <c r="I60" s="46"/>
      <c r="J60" s="48"/>
    </row>
    <row r="61" ht="30">
      <c r="A61" s="37" t="s">
        <v>631</v>
      </c>
      <c r="B61" s="45"/>
      <c r="C61" s="46"/>
      <c r="D61" s="46"/>
      <c r="E61" s="49" t="s">
        <v>10543</v>
      </c>
      <c r="F61" s="46"/>
      <c r="G61" s="46"/>
      <c r="H61" s="46"/>
      <c r="I61" s="46"/>
      <c r="J61" s="48"/>
    </row>
    <row r="62" ht="375">
      <c r="A62" s="37" t="s">
        <v>633</v>
      </c>
      <c r="B62" s="45"/>
      <c r="C62" s="46"/>
      <c r="D62" s="46"/>
      <c r="E62" s="39" t="s">
        <v>1908</v>
      </c>
      <c r="F62" s="46"/>
      <c r="G62" s="46"/>
      <c r="H62" s="46"/>
      <c r="I62" s="46"/>
      <c r="J62" s="48"/>
    </row>
    <row r="63">
      <c r="A63" s="37" t="s">
        <v>625</v>
      </c>
      <c r="B63" s="37">
        <v>14</v>
      </c>
      <c r="C63" s="38" t="s">
        <v>5777</v>
      </c>
      <c r="D63" s="37" t="s">
        <v>627</v>
      </c>
      <c r="E63" s="39" t="s">
        <v>5778</v>
      </c>
      <c r="F63" s="40" t="s">
        <v>629</v>
      </c>
      <c r="G63" s="41">
        <v>272.55900000000003</v>
      </c>
      <c r="H63" s="42">
        <v>0</v>
      </c>
      <c r="I63" s="43">
        <f>ROUND(G63*H63,P4)</f>
        <v>0</v>
      </c>
      <c r="J63" s="37"/>
      <c r="O63" s="44">
        <f>I63*0.21</f>
        <v>0</v>
      </c>
      <c r="P63">
        <v>3</v>
      </c>
    </row>
    <row r="64" ht="30">
      <c r="A64" s="37" t="s">
        <v>630</v>
      </c>
      <c r="B64" s="45"/>
      <c r="C64" s="46"/>
      <c r="D64" s="46"/>
      <c r="E64" s="39" t="s">
        <v>10544</v>
      </c>
      <c r="F64" s="46"/>
      <c r="G64" s="46"/>
      <c r="H64" s="46"/>
      <c r="I64" s="46"/>
      <c r="J64" s="48"/>
    </row>
    <row r="65" ht="45">
      <c r="A65" s="37" t="s">
        <v>631</v>
      </c>
      <c r="B65" s="45"/>
      <c r="C65" s="46"/>
      <c r="D65" s="46"/>
      <c r="E65" s="49" t="s">
        <v>10545</v>
      </c>
      <c r="F65" s="46"/>
      <c r="G65" s="46"/>
      <c r="H65" s="46"/>
      <c r="I65" s="46"/>
      <c r="J65" s="48"/>
    </row>
    <row r="66" ht="90">
      <c r="A66" s="37" t="s">
        <v>633</v>
      </c>
      <c r="B66" s="45"/>
      <c r="C66" s="46"/>
      <c r="D66" s="46"/>
      <c r="E66" s="39" t="s">
        <v>4885</v>
      </c>
      <c r="F66" s="46"/>
      <c r="G66" s="46"/>
      <c r="H66" s="46"/>
      <c r="I66" s="46"/>
      <c r="J66" s="48"/>
    </row>
    <row r="67">
      <c r="A67" s="31" t="s">
        <v>622</v>
      </c>
      <c r="B67" s="32"/>
      <c r="C67" s="33" t="s">
        <v>1345</v>
      </c>
      <c r="D67" s="34"/>
      <c r="E67" s="31" t="s">
        <v>1519</v>
      </c>
      <c r="F67" s="34"/>
      <c r="G67" s="34"/>
      <c r="H67" s="34"/>
      <c r="I67" s="35">
        <f>SUMIFS(I68:I75,A68:A75,"P")</f>
        <v>0</v>
      </c>
      <c r="J67" s="36"/>
    </row>
    <row r="68">
      <c r="A68" s="37" t="s">
        <v>625</v>
      </c>
      <c r="B68" s="37">
        <v>15</v>
      </c>
      <c r="C68" s="38" t="s">
        <v>5017</v>
      </c>
      <c r="D68" s="37" t="s">
        <v>627</v>
      </c>
      <c r="E68" s="39" t="s">
        <v>5018</v>
      </c>
      <c r="F68" s="40" t="s">
        <v>629</v>
      </c>
      <c r="G68" s="41">
        <v>43.740000000000002</v>
      </c>
      <c r="H68" s="42">
        <v>0</v>
      </c>
      <c r="I68" s="43">
        <f>ROUND(G68*H68,P4)</f>
        <v>0</v>
      </c>
      <c r="J68" s="37"/>
      <c r="O68" s="44">
        <f>I68*0.21</f>
        <v>0</v>
      </c>
      <c r="P68">
        <v>3</v>
      </c>
    </row>
    <row r="69" ht="30">
      <c r="A69" s="37" t="s">
        <v>630</v>
      </c>
      <c r="B69" s="45"/>
      <c r="C69" s="46"/>
      <c r="D69" s="46"/>
      <c r="E69" s="39" t="s">
        <v>10546</v>
      </c>
      <c r="F69" s="46"/>
      <c r="G69" s="46"/>
      <c r="H69" s="46"/>
      <c r="I69" s="46"/>
      <c r="J69" s="48"/>
    </row>
    <row r="70" ht="45">
      <c r="A70" s="37" t="s">
        <v>631</v>
      </c>
      <c r="B70" s="45"/>
      <c r="C70" s="46"/>
      <c r="D70" s="46"/>
      <c r="E70" s="49" t="s">
        <v>10547</v>
      </c>
      <c r="F70" s="46"/>
      <c r="G70" s="46"/>
      <c r="H70" s="46"/>
      <c r="I70" s="46"/>
      <c r="J70" s="48"/>
    </row>
    <row r="71" ht="409.5">
      <c r="A71" s="37" t="s">
        <v>633</v>
      </c>
      <c r="B71" s="45"/>
      <c r="C71" s="46"/>
      <c r="D71" s="46"/>
      <c r="E71" s="39" t="s">
        <v>1350</v>
      </c>
      <c r="F71" s="46"/>
      <c r="G71" s="46"/>
      <c r="H71" s="46"/>
      <c r="I71" s="46"/>
      <c r="J71" s="48"/>
    </row>
    <row r="72">
      <c r="A72" s="37" t="s">
        <v>625</v>
      </c>
      <c r="B72" s="37">
        <v>16</v>
      </c>
      <c r="C72" s="38" t="s">
        <v>5020</v>
      </c>
      <c r="D72" s="37" t="s">
        <v>627</v>
      </c>
      <c r="E72" s="39" t="s">
        <v>5021</v>
      </c>
      <c r="F72" s="40" t="s">
        <v>673</v>
      </c>
      <c r="G72" s="41">
        <v>3.331</v>
      </c>
      <c r="H72" s="42">
        <v>0</v>
      </c>
      <c r="I72" s="43">
        <f>ROUND(G72*H72,P4)</f>
        <v>0</v>
      </c>
      <c r="J72" s="37"/>
      <c r="O72" s="44">
        <f>I72*0.21</f>
        <v>0</v>
      </c>
      <c r="P72">
        <v>3</v>
      </c>
    </row>
    <row r="73" ht="30">
      <c r="A73" s="37" t="s">
        <v>630</v>
      </c>
      <c r="B73" s="45"/>
      <c r="C73" s="46"/>
      <c r="D73" s="46"/>
      <c r="E73" s="39" t="s">
        <v>10548</v>
      </c>
      <c r="F73" s="46"/>
      <c r="G73" s="46"/>
      <c r="H73" s="46"/>
      <c r="I73" s="46"/>
      <c r="J73" s="48"/>
    </row>
    <row r="74" ht="45">
      <c r="A74" s="37" t="s">
        <v>631</v>
      </c>
      <c r="B74" s="45"/>
      <c r="C74" s="46"/>
      <c r="D74" s="46"/>
      <c r="E74" s="49" t="s">
        <v>10549</v>
      </c>
      <c r="F74" s="46"/>
      <c r="G74" s="46"/>
      <c r="H74" s="46"/>
      <c r="I74" s="46"/>
      <c r="J74" s="48"/>
    </row>
    <row r="75" ht="375">
      <c r="A75" s="37" t="s">
        <v>633</v>
      </c>
      <c r="B75" s="45"/>
      <c r="C75" s="46"/>
      <c r="D75" s="46"/>
      <c r="E75" s="39" t="s">
        <v>1354</v>
      </c>
      <c r="F75" s="46"/>
      <c r="G75" s="46"/>
      <c r="H75" s="46"/>
      <c r="I75" s="46"/>
      <c r="J75" s="48"/>
    </row>
    <row r="76">
      <c r="A76" s="31" t="s">
        <v>622</v>
      </c>
      <c r="B76" s="32"/>
      <c r="C76" s="33" t="s">
        <v>835</v>
      </c>
      <c r="D76" s="34"/>
      <c r="E76" s="31" t="s">
        <v>836</v>
      </c>
      <c r="F76" s="34"/>
      <c r="G76" s="34"/>
      <c r="H76" s="34"/>
      <c r="I76" s="35">
        <f>SUMIFS(I77:I80,A77:A80,"P")</f>
        <v>0</v>
      </c>
      <c r="J76" s="36"/>
    </row>
    <row r="77">
      <c r="A77" s="37" t="s">
        <v>625</v>
      </c>
      <c r="B77" s="37">
        <v>17</v>
      </c>
      <c r="C77" s="38" t="s">
        <v>1355</v>
      </c>
      <c r="D77" s="37" t="s">
        <v>627</v>
      </c>
      <c r="E77" s="39" t="s">
        <v>1356</v>
      </c>
      <c r="F77" s="40" t="s">
        <v>629</v>
      </c>
      <c r="G77" s="41">
        <v>5.6719999999999997</v>
      </c>
      <c r="H77" s="42">
        <v>0</v>
      </c>
      <c r="I77" s="43">
        <f>ROUND(G77*H77,P4)</f>
        <v>0</v>
      </c>
      <c r="J77" s="37"/>
      <c r="O77" s="44">
        <f>I77*0.21</f>
        <v>0</v>
      </c>
      <c r="P77">
        <v>3</v>
      </c>
    </row>
    <row r="78" ht="30">
      <c r="A78" s="37" t="s">
        <v>630</v>
      </c>
      <c r="B78" s="45"/>
      <c r="C78" s="46"/>
      <c r="D78" s="46"/>
      <c r="E78" s="39" t="s">
        <v>10535</v>
      </c>
      <c r="F78" s="46"/>
      <c r="G78" s="46"/>
      <c r="H78" s="46"/>
      <c r="I78" s="46"/>
      <c r="J78" s="48"/>
    </row>
    <row r="79" ht="30">
      <c r="A79" s="37" t="s">
        <v>631</v>
      </c>
      <c r="B79" s="45"/>
      <c r="C79" s="46"/>
      <c r="D79" s="46"/>
      <c r="E79" s="49" t="s">
        <v>10550</v>
      </c>
      <c r="F79" s="46"/>
      <c r="G79" s="46"/>
      <c r="H79" s="46"/>
      <c r="I79" s="46"/>
      <c r="J79" s="48"/>
    </row>
    <row r="80" ht="409.5">
      <c r="A80" s="37" t="s">
        <v>633</v>
      </c>
      <c r="B80" s="45"/>
      <c r="C80" s="46"/>
      <c r="D80" s="46"/>
      <c r="E80" s="39" t="s">
        <v>1337</v>
      </c>
      <c r="F80" s="46"/>
      <c r="G80" s="46"/>
      <c r="H80" s="46"/>
      <c r="I80" s="46"/>
      <c r="J80" s="48"/>
    </row>
    <row r="81">
      <c r="A81" s="31" t="s">
        <v>622</v>
      </c>
      <c r="B81" s="32"/>
      <c r="C81" s="33" t="s">
        <v>2266</v>
      </c>
      <c r="D81" s="34"/>
      <c r="E81" s="31" t="s">
        <v>2267</v>
      </c>
      <c r="F81" s="34"/>
      <c r="G81" s="34"/>
      <c r="H81" s="34"/>
      <c r="I81" s="35">
        <f>SUMIFS(I82:I89,A82:A89,"P")</f>
        <v>0</v>
      </c>
      <c r="J81" s="36"/>
    </row>
    <row r="82">
      <c r="A82" s="37" t="s">
        <v>625</v>
      </c>
      <c r="B82" s="37">
        <v>18</v>
      </c>
      <c r="C82" s="38" t="s">
        <v>10551</v>
      </c>
      <c r="D82" s="37" t="s">
        <v>627</v>
      </c>
      <c r="E82" s="39" t="s">
        <v>10552</v>
      </c>
      <c r="F82" s="40" t="s">
        <v>832</v>
      </c>
      <c r="G82" s="41">
        <v>100.31999999999999</v>
      </c>
      <c r="H82" s="42">
        <v>0</v>
      </c>
      <c r="I82" s="43">
        <f>ROUND(G82*H82,P4)</f>
        <v>0</v>
      </c>
      <c r="J82" s="37"/>
      <c r="O82" s="44">
        <f>I82*0.21</f>
        <v>0</v>
      </c>
      <c r="P82">
        <v>3</v>
      </c>
    </row>
    <row r="83">
      <c r="A83" s="37" t="s">
        <v>630</v>
      </c>
      <c r="B83" s="45"/>
      <c r="C83" s="46"/>
      <c r="D83" s="46"/>
      <c r="E83" s="47" t="s">
        <v>627</v>
      </c>
      <c r="F83" s="46"/>
      <c r="G83" s="46"/>
      <c r="H83" s="46"/>
      <c r="I83" s="46"/>
      <c r="J83" s="48"/>
    </row>
    <row r="84" ht="30">
      <c r="A84" s="37" t="s">
        <v>631</v>
      </c>
      <c r="B84" s="45"/>
      <c r="C84" s="46"/>
      <c r="D84" s="46"/>
      <c r="E84" s="49" t="s">
        <v>10553</v>
      </c>
      <c r="F84" s="46"/>
      <c r="G84" s="46"/>
      <c r="H84" s="46"/>
      <c r="I84" s="46"/>
      <c r="J84" s="48"/>
    </row>
    <row r="85" ht="120">
      <c r="A85" s="37" t="s">
        <v>633</v>
      </c>
      <c r="B85" s="45"/>
      <c r="C85" s="46"/>
      <c r="D85" s="46"/>
      <c r="E85" s="39" t="s">
        <v>2334</v>
      </c>
      <c r="F85" s="46"/>
      <c r="G85" s="46"/>
      <c r="H85" s="46"/>
      <c r="I85" s="46"/>
      <c r="J85" s="48"/>
    </row>
    <row r="86">
      <c r="A86" s="37" t="s">
        <v>625</v>
      </c>
      <c r="B86" s="37">
        <v>19</v>
      </c>
      <c r="C86" s="38" t="s">
        <v>10554</v>
      </c>
      <c r="D86" s="37" t="s">
        <v>627</v>
      </c>
      <c r="E86" s="39" t="s">
        <v>10555</v>
      </c>
      <c r="F86" s="40" t="s">
        <v>629</v>
      </c>
      <c r="G86" s="41">
        <v>4.008</v>
      </c>
      <c r="H86" s="42">
        <v>0</v>
      </c>
      <c r="I86" s="43">
        <f>ROUND(G86*H86,P4)</f>
        <v>0</v>
      </c>
      <c r="J86" s="37"/>
      <c r="O86" s="44">
        <f>I86*0.21</f>
        <v>0</v>
      </c>
      <c r="P86">
        <v>3</v>
      </c>
    </row>
    <row r="87" ht="45">
      <c r="A87" s="37" t="s">
        <v>630</v>
      </c>
      <c r="B87" s="45"/>
      <c r="C87" s="46"/>
      <c r="D87" s="46"/>
      <c r="E87" s="39" t="s">
        <v>10556</v>
      </c>
      <c r="F87" s="46"/>
      <c r="G87" s="46"/>
      <c r="H87" s="46"/>
      <c r="I87" s="46"/>
      <c r="J87" s="48"/>
    </row>
    <row r="88" ht="45">
      <c r="A88" s="37" t="s">
        <v>631</v>
      </c>
      <c r="B88" s="45"/>
      <c r="C88" s="46"/>
      <c r="D88" s="46"/>
      <c r="E88" s="49" t="s">
        <v>10557</v>
      </c>
      <c r="F88" s="46"/>
      <c r="G88" s="46"/>
      <c r="H88" s="46"/>
      <c r="I88" s="46"/>
      <c r="J88" s="48"/>
    </row>
    <row r="89" ht="409.5">
      <c r="A89" s="37" t="s">
        <v>633</v>
      </c>
      <c r="B89" s="45"/>
      <c r="C89" s="46"/>
      <c r="D89" s="46"/>
      <c r="E89" s="39" t="s">
        <v>4308</v>
      </c>
      <c r="F89" s="46"/>
      <c r="G89" s="46"/>
      <c r="H89" s="46"/>
      <c r="I89" s="46"/>
      <c r="J89" s="48"/>
    </row>
    <row r="90">
      <c r="A90" s="31" t="s">
        <v>622</v>
      </c>
      <c r="B90" s="32"/>
      <c r="C90" s="33" t="s">
        <v>787</v>
      </c>
      <c r="D90" s="34"/>
      <c r="E90" s="31" t="s">
        <v>1028</v>
      </c>
      <c r="F90" s="34"/>
      <c r="G90" s="34"/>
      <c r="H90" s="34"/>
      <c r="I90" s="35">
        <f>SUMIFS(I91:I106,A91:A106,"P")</f>
        <v>0</v>
      </c>
      <c r="J90" s="36"/>
    </row>
    <row r="91">
      <c r="A91" s="37" t="s">
        <v>625</v>
      </c>
      <c r="B91" s="37">
        <v>20</v>
      </c>
      <c r="C91" s="38" t="s">
        <v>5632</v>
      </c>
      <c r="D91" s="37" t="s">
        <v>627</v>
      </c>
      <c r="E91" s="39" t="s">
        <v>5633</v>
      </c>
      <c r="F91" s="40" t="s">
        <v>832</v>
      </c>
      <c r="G91" s="41">
        <v>142.16999999999999</v>
      </c>
      <c r="H91" s="42">
        <v>0</v>
      </c>
      <c r="I91" s="43">
        <f>ROUND(G91*H91,P4)</f>
        <v>0</v>
      </c>
      <c r="J91" s="37"/>
      <c r="O91" s="44">
        <f>I91*0.21</f>
        <v>0</v>
      </c>
      <c r="P91">
        <v>3</v>
      </c>
    </row>
    <row r="92" ht="45">
      <c r="A92" s="37" t="s">
        <v>630</v>
      </c>
      <c r="B92" s="45"/>
      <c r="C92" s="46"/>
      <c r="D92" s="46"/>
      <c r="E92" s="39" t="s">
        <v>10556</v>
      </c>
      <c r="F92" s="46"/>
      <c r="G92" s="46"/>
      <c r="H92" s="46"/>
      <c r="I92" s="46"/>
      <c r="J92" s="48"/>
    </row>
    <row r="93" ht="45">
      <c r="A93" s="37" t="s">
        <v>631</v>
      </c>
      <c r="B93" s="45"/>
      <c r="C93" s="46"/>
      <c r="D93" s="46"/>
      <c r="E93" s="49" t="s">
        <v>10558</v>
      </c>
      <c r="F93" s="46"/>
      <c r="G93" s="46"/>
      <c r="H93" s="46"/>
      <c r="I93" s="46"/>
      <c r="J93" s="48"/>
    </row>
    <row r="94" ht="285">
      <c r="A94" s="37" t="s">
        <v>633</v>
      </c>
      <c r="B94" s="45"/>
      <c r="C94" s="46"/>
      <c r="D94" s="46"/>
      <c r="E94" s="39" t="s">
        <v>4324</v>
      </c>
      <c r="F94" s="46"/>
      <c r="G94" s="46"/>
      <c r="H94" s="46"/>
      <c r="I94" s="46"/>
      <c r="J94" s="48"/>
    </row>
    <row r="95">
      <c r="A95" s="37" t="s">
        <v>625</v>
      </c>
      <c r="B95" s="37">
        <v>21</v>
      </c>
      <c r="C95" s="38" t="s">
        <v>5640</v>
      </c>
      <c r="D95" s="37" t="s">
        <v>627</v>
      </c>
      <c r="E95" s="39" t="s">
        <v>5641</v>
      </c>
      <c r="F95" s="40" t="s">
        <v>832</v>
      </c>
      <c r="G95" s="41">
        <v>38.299999999999997</v>
      </c>
      <c r="H95" s="42">
        <v>0</v>
      </c>
      <c r="I95" s="43">
        <f>ROUND(G95*H95,P4)</f>
        <v>0</v>
      </c>
      <c r="J95" s="37"/>
      <c r="O95" s="44">
        <f>I95*0.21</f>
        <v>0</v>
      </c>
      <c r="P95">
        <v>3</v>
      </c>
    </row>
    <row r="96" ht="45">
      <c r="A96" s="37" t="s">
        <v>630</v>
      </c>
      <c r="B96" s="45"/>
      <c r="C96" s="46"/>
      <c r="D96" s="46"/>
      <c r="E96" s="39" t="s">
        <v>10556</v>
      </c>
      <c r="F96" s="46"/>
      <c r="G96" s="46"/>
      <c r="H96" s="46"/>
      <c r="I96" s="46"/>
      <c r="J96" s="48"/>
    </row>
    <row r="97" ht="30">
      <c r="A97" s="37" t="s">
        <v>631</v>
      </c>
      <c r="B97" s="45"/>
      <c r="C97" s="46"/>
      <c r="D97" s="46"/>
      <c r="E97" s="49" t="s">
        <v>10559</v>
      </c>
      <c r="F97" s="46"/>
      <c r="G97" s="46"/>
      <c r="H97" s="46"/>
      <c r="I97" s="46"/>
      <c r="J97" s="48"/>
    </row>
    <row r="98" ht="285">
      <c r="A98" s="37" t="s">
        <v>633</v>
      </c>
      <c r="B98" s="45"/>
      <c r="C98" s="46"/>
      <c r="D98" s="46"/>
      <c r="E98" s="39" t="s">
        <v>4324</v>
      </c>
      <c r="F98" s="46"/>
      <c r="G98" s="46"/>
      <c r="H98" s="46"/>
      <c r="I98" s="46"/>
      <c r="J98" s="48"/>
    </row>
    <row r="99">
      <c r="A99" s="37" t="s">
        <v>625</v>
      </c>
      <c r="B99" s="37">
        <v>22</v>
      </c>
      <c r="C99" s="38" t="s">
        <v>5644</v>
      </c>
      <c r="D99" s="37" t="s">
        <v>627</v>
      </c>
      <c r="E99" s="39" t="s">
        <v>5645</v>
      </c>
      <c r="F99" s="40" t="s">
        <v>832</v>
      </c>
      <c r="G99" s="41">
        <v>180.47</v>
      </c>
      <c r="H99" s="42">
        <v>0</v>
      </c>
      <c r="I99" s="43">
        <f>ROUND(G99*H99,P4)</f>
        <v>0</v>
      </c>
      <c r="J99" s="37"/>
      <c r="O99" s="44">
        <f>I99*0.21</f>
        <v>0</v>
      </c>
      <c r="P99">
        <v>3</v>
      </c>
    </row>
    <row r="100" ht="45">
      <c r="A100" s="37" t="s">
        <v>630</v>
      </c>
      <c r="B100" s="45"/>
      <c r="C100" s="46"/>
      <c r="D100" s="46"/>
      <c r="E100" s="39" t="s">
        <v>10556</v>
      </c>
      <c r="F100" s="46"/>
      <c r="G100" s="46"/>
      <c r="H100" s="46"/>
      <c r="I100" s="46"/>
      <c r="J100" s="48"/>
    </row>
    <row r="101" ht="60">
      <c r="A101" s="37" t="s">
        <v>631</v>
      </c>
      <c r="B101" s="45"/>
      <c r="C101" s="46"/>
      <c r="D101" s="46"/>
      <c r="E101" s="49" t="s">
        <v>10560</v>
      </c>
      <c r="F101" s="46"/>
      <c r="G101" s="46"/>
      <c r="H101" s="46"/>
      <c r="I101" s="46"/>
      <c r="J101" s="48"/>
    </row>
    <row r="102" ht="75">
      <c r="A102" s="37" t="s">
        <v>633</v>
      </c>
      <c r="B102" s="45"/>
      <c r="C102" s="46"/>
      <c r="D102" s="46"/>
      <c r="E102" s="39" t="s">
        <v>3551</v>
      </c>
      <c r="F102" s="46"/>
      <c r="G102" s="46"/>
      <c r="H102" s="46"/>
      <c r="I102" s="46"/>
      <c r="J102" s="48"/>
    </row>
    <row r="103">
      <c r="A103" s="37" t="s">
        <v>625</v>
      </c>
      <c r="B103" s="37">
        <v>23</v>
      </c>
      <c r="C103" s="38" t="s">
        <v>5647</v>
      </c>
      <c r="D103" s="37" t="s">
        <v>627</v>
      </c>
      <c r="E103" s="39" t="s">
        <v>5648</v>
      </c>
      <c r="F103" s="40" t="s">
        <v>639</v>
      </c>
      <c r="G103" s="41">
        <v>2</v>
      </c>
      <c r="H103" s="42">
        <v>0</v>
      </c>
      <c r="I103" s="43">
        <f>ROUND(G103*H103,P4)</f>
        <v>0</v>
      </c>
      <c r="J103" s="37"/>
      <c r="O103" s="44">
        <f>I103*0.21</f>
        <v>0</v>
      </c>
      <c r="P103">
        <v>3</v>
      </c>
    </row>
    <row r="104" ht="30">
      <c r="A104" s="37" t="s">
        <v>630</v>
      </c>
      <c r="B104" s="45"/>
      <c r="C104" s="46"/>
      <c r="D104" s="46"/>
      <c r="E104" s="39" t="s">
        <v>5734</v>
      </c>
      <c r="F104" s="46"/>
      <c r="G104" s="46"/>
      <c r="H104" s="46"/>
      <c r="I104" s="46"/>
      <c r="J104" s="48"/>
    </row>
    <row r="105" ht="45">
      <c r="A105" s="37" t="s">
        <v>631</v>
      </c>
      <c r="B105" s="45"/>
      <c r="C105" s="46"/>
      <c r="D105" s="46"/>
      <c r="E105" s="49" t="s">
        <v>5649</v>
      </c>
      <c r="F105" s="46"/>
      <c r="G105" s="46"/>
      <c r="H105" s="46"/>
      <c r="I105" s="46"/>
      <c r="J105" s="48"/>
    </row>
    <row r="106" ht="105">
      <c r="A106" s="37" t="s">
        <v>633</v>
      </c>
      <c r="B106" s="45"/>
      <c r="C106" s="46"/>
      <c r="D106" s="46"/>
      <c r="E106" s="39" t="s">
        <v>5650</v>
      </c>
      <c r="F106" s="46"/>
      <c r="G106" s="46"/>
      <c r="H106" s="46"/>
      <c r="I106" s="46"/>
      <c r="J106" s="48"/>
    </row>
    <row r="107">
      <c r="A107" s="31" t="s">
        <v>622</v>
      </c>
      <c r="B107" s="32"/>
      <c r="C107" s="33" t="s">
        <v>1203</v>
      </c>
      <c r="D107" s="34"/>
      <c r="E107" s="31" t="s">
        <v>1553</v>
      </c>
      <c r="F107" s="34"/>
      <c r="G107" s="34"/>
      <c r="H107" s="34"/>
      <c r="I107" s="35">
        <f>SUMIFS(I108:I119,A108:A119,"P")</f>
        <v>0</v>
      </c>
      <c r="J107" s="36"/>
    </row>
    <row r="108">
      <c r="A108" s="37" t="s">
        <v>625</v>
      </c>
      <c r="B108" s="37">
        <v>24</v>
      </c>
      <c r="C108" s="38" t="s">
        <v>10561</v>
      </c>
      <c r="D108" s="37" t="s">
        <v>627</v>
      </c>
      <c r="E108" s="39" t="s">
        <v>10562</v>
      </c>
      <c r="F108" s="40" t="s">
        <v>744</v>
      </c>
      <c r="G108" s="41">
        <v>8.6799999999999997</v>
      </c>
      <c r="H108" s="42">
        <v>0</v>
      </c>
      <c r="I108" s="43">
        <f>ROUND(G108*H108,P4)</f>
        <v>0</v>
      </c>
      <c r="J108" s="37"/>
      <c r="O108" s="44">
        <f>I108*0.21</f>
        <v>0</v>
      </c>
      <c r="P108">
        <v>3</v>
      </c>
    </row>
    <row r="109" ht="30">
      <c r="A109" s="37" t="s">
        <v>630</v>
      </c>
      <c r="B109" s="45"/>
      <c r="C109" s="46"/>
      <c r="D109" s="46"/>
      <c r="E109" s="39" t="s">
        <v>10544</v>
      </c>
      <c r="F109" s="46"/>
      <c r="G109" s="46"/>
      <c r="H109" s="46"/>
      <c r="I109" s="46"/>
      <c r="J109" s="48"/>
    </row>
    <row r="110" ht="30">
      <c r="A110" s="37" t="s">
        <v>631</v>
      </c>
      <c r="B110" s="45"/>
      <c r="C110" s="46"/>
      <c r="D110" s="46"/>
      <c r="E110" s="49" t="s">
        <v>10563</v>
      </c>
      <c r="F110" s="46"/>
      <c r="G110" s="46"/>
      <c r="H110" s="46"/>
      <c r="I110" s="46"/>
      <c r="J110" s="48"/>
    </row>
    <row r="111" ht="330">
      <c r="A111" s="37" t="s">
        <v>633</v>
      </c>
      <c r="B111" s="45"/>
      <c r="C111" s="46"/>
      <c r="D111" s="46"/>
      <c r="E111" s="39" t="s">
        <v>7238</v>
      </c>
      <c r="F111" s="46"/>
      <c r="G111" s="46"/>
      <c r="H111" s="46"/>
      <c r="I111" s="46"/>
      <c r="J111" s="48"/>
    </row>
    <row r="112">
      <c r="A112" s="37" t="s">
        <v>625</v>
      </c>
      <c r="B112" s="37">
        <v>25</v>
      </c>
      <c r="C112" s="38" t="s">
        <v>7427</v>
      </c>
      <c r="D112" s="37" t="s">
        <v>627</v>
      </c>
      <c r="E112" s="39" t="s">
        <v>7428</v>
      </c>
      <c r="F112" s="40" t="s">
        <v>639</v>
      </c>
      <c r="G112" s="41">
        <v>7</v>
      </c>
      <c r="H112" s="42">
        <v>0</v>
      </c>
      <c r="I112" s="43">
        <f>ROUND(G112*H112,P4)</f>
        <v>0</v>
      </c>
      <c r="J112" s="37"/>
      <c r="O112" s="44">
        <f>I112*0.21</f>
        <v>0</v>
      </c>
      <c r="P112">
        <v>3</v>
      </c>
    </row>
    <row r="113" ht="30">
      <c r="A113" s="37" t="s">
        <v>630</v>
      </c>
      <c r="B113" s="45"/>
      <c r="C113" s="46"/>
      <c r="D113" s="46"/>
      <c r="E113" s="39" t="s">
        <v>10564</v>
      </c>
      <c r="F113" s="46"/>
      <c r="G113" s="46"/>
      <c r="H113" s="46"/>
      <c r="I113" s="46"/>
      <c r="J113" s="48"/>
    </row>
    <row r="114" ht="30">
      <c r="A114" s="37" t="s">
        <v>631</v>
      </c>
      <c r="B114" s="45"/>
      <c r="C114" s="46"/>
      <c r="D114" s="46"/>
      <c r="E114" s="49" t="s">
        <v>10565</v>
      </c>
      <c r="F114" s="46"/>
      <c r="G114" s="46"/>
      <c r="H114" s="46"/>
      <c r="I114" s="46"/>
      <c r="J114" s="48"/>
    </row>
    <row r="115" ht="60">
      <c r="A115" s="37" t="s">
        <v>633</v>
      </c>
      <c r="B115" s="45"/>
      <c r="C115" s="46"/>
      <c r="D115" s="46"/>
      <c r="E115" s="39" t="s">
        <v>1406</v>
      </c>
      <c r="F115" s="46"/>
      <c r="G115" s="46"/>
      <c r="H115" s="46"/>
      <c r="I115" s="46"/>
      <c r="J115" s="48"/>
    </row>
    <row r="116">
      <c r="A116" s="37" t="s">
        <v>625</v>
      </c>
      <c r="B116" s="37">
        <v>26</v>
      </c>
      <c r="C116" s="38" t="s">
        <v>10566</v>
      </c>
      <c r="D116" s="37" t="s">
        <v>627</v>
      </c>
      <c r="E116" s="39" t="s">
        <v>10567</v>
      </c>
      <c r="F116" s="40" t="s">
        <v>629</v>
      </c>
      <c r="G116" s="41">
        <v>116.31999999999999</v>
      </c>
      <c r="H116" s="42">
        <v>0</v>
      </c>
      <c r="I116" s="43">
        <f>ROUND(G116*H116,P4)</f>
        <v>0</v>
      </c>
      <c r="J116" s="37"/>
      <c r="O116" s="44">
        <f>I116*0.21</f>
        <v>0</v>
      </c>
      <c r="P116">
        <v>3</v>
      </c>
    </row>
    <row r="117" ht="30">
      <c r="A117" s="37" t="s">
        <v>630</v>
      </c>
      <c r="B117" s="45"/>
      <c r="C117" s="46"/>
      <c r="D117" s="46"/>
      <c r="E117" s="39" t="s">
        <v>10544</v>
      </c>
      <c r="F117" s="46"/>
      <c r="G117" s="46"/>
      <c r="H117" s="46"/>
      <c r="I117" s="46"/>
      <c r="J117" s="48"/>
    </row>
    <row r="118" ht="45">
      <c r="A118" s="37" t="s">
        <v>631</v>
      </c>
      <c r="B118" s="45"/>
      <c r="C118" s="46"/>
      <c r="D118" s="46"/>
      <c r="E118" s="49" t="s">
        <v>10568</v>
      </c>
      <c r="F118" s="46"/>
      <c r="G118" s="46"/>
      <c r="H118" s="46"/>
      <c r="I118" s="46"/>
      <c r="J118" s="48"/>
    </row>
    <row r="119" ht="409.5">
      <c r="A119" s="37" t="s">
        <v>633</v>
      </c>
      <c r="B119" s="45"/>
      <c r="C119" s="46"/>
      <c r="D119" s="46"/>
      <c r="E119" s="39" t="s">
        <v>1239</v>
      </c>
      <c r="F119" s="46"/>
      <c r="G119" s="46"/>
      <c r="H119" s="46"/>
      <c r="I119" s="46"/>
      <c r="J119" s="48"/>
    </row>
    <row r="120">
      <c r="A120" s="31" t="s">
        <v>622</v>
      </c>
      <c r="B120" s="32"/>
      <c r="C120" s="33" t="s">
        <v>794</v>
      </c>
      <c r="D120" s="34"/>
      <c r="E120" s="31" t="s">
        <v>1032</v>
      </c>
      <c r="F120" s="34"/>
      <c r="G120" s="34"/>
      <c r="H120" s="34"/>
      <c r="I120" s="35">
        <f>SUMIFS(I121:I128,A121:A128,"P")</f>
        <v>0</v>
      </c>
      <c r="J120" s="36"/>
    </row>
    <row r="121">
      <c r="A121" s="37" t="s">
        <v>625</v>
      </c>
      <c r="B121" s="37">
        <v>27</v>
      </c>
      <c r="C121" s="38" t="s">
        <v>10569</v>
      </c>
      <c r="D121" s="37" t="s">
        <v>627</v>
      </c>
      <c r="E121" s="39" t="s">
        <v>10570</v>
      </c>
      <c r="F121" s="40" t="s">
        <v>744</v>
      </c>
      <c r="G121" s="41">
        <v>15.6</v>
      </c>
      <c r="H121" s="42">
        <v>0</v>
      </c>
      <c r="I121" s="43">
        <f>ROUND(G121*H121,P4)</f>
        <v>0</v>
      </c>
      <c r="J121" s="37"/>
      <c r="O121" s="44">
        <f>I121*0.21</f>
        <v>0</v>
      </c>
      <c r="P121">
        <v>3</v>
      </c>
    </row>
    <row r="122" ht="30">
      <c r="A122" s="37" t="s">
        <v>630</v>
      </c>
      <c r="B122" s="45"/>
      <c r="C122" s="46"/>
      <c r="D122" s="46"/>
      <c r="E122" s="39" t="s">
        <v>10564</v>
      </c>
      <c r="F122" s="46"/>
      <c r="G122" s="46"/>
      <c r="H122" s="46"/>
      <c r="I122" s="46"/>
      <c r="J122" s="48"/>
    </row>
    <row r="123" ht="30">
      <c r="A123" s="37" t="s">
        <v>631</v>
      </c>
      <c r="B123" s="45"/>
      <c r="C123" s="46"/>
      <c r="D123" s="46"/>
      <c r="E123" s="49" t="s">
        <v>10571</v>
      </c>
      <c r="F123" s="46"/>
      <c r="G123" s="46"/>
      <c r="H123" s="46"/>
      <c r="I123" s="46"/>
      <c r="J123" s="48"/>
    </row>
    <row r="124" ht="120">
      <c r="A124" s="37" t="s">
        <v>633</v>
      </c>
      <c r="B124" s="45"/>
      <c r="C124" s="46"/>
      <c r="D124" s="46"/>
      <c r="E124" s="39" t="s">
        <v>10572</v>
      </c>
      <c r="F124" s="46"/>
      <c r="G124" s="46"/>
      <c r="H124" s="46"/>
      <c r="I124" s="46"/>
      <c r="J124" s="48"/>
    </row>
    <row r="125">
      <c r="A125" s="37" t="s">
        <v>625</v>
      </c>
      <c r="B125" s="37">
        <v>28</v>
      </c>
      <c r="C125" s="38" t="s">
        <v>5969</v>
      </c>
      <c r="D125" s="37" t="s">
        <v>627</v>
      </c>
      <c r="E125" s="39" t="s">
        <v>5970</v>
      </c>
      <c r="F125" s="40" t="s">
        <v>629</v>
      </c>
      <c r="G125" s="41">
        <v>87.480000000000004</v>
      </c>
      <c r="H125" s="42">
        <v>0</v>
      </c>
      <c r="I125" s="43">
        <f>ROUND(G125*H125,P4)</f>
        <v>0</v>
      </c>
      <c r="J125" s="37"/>
      <c r="O125" s="44">
        <f>I125*0.21</f>
        <v>0</v>
      </c>
      <c r="P125">
        <v>3</v>
      </c>
    </row>
    <row r="126" ht="30">
      <c r="A126" s="37" t="s">
        <v>630</v>
      </c>
      <c r="B126" s="45"/>
      <c r="C126" s="46"/>
      <c r="D126" s="46"/>
      <c r="E126" s="39" t="s">
        <v>10573</v>
      </c>
      <c r="F126" s="46"/>
      <c r="G126" s="46"/>
      <c r="H126" s="46"/>
      <c r="I126" s="46"/>
      <c r="J126" s="48"/>
    </row>
    <row r="127" ht="30">
      <c r="A127" s="37" t="s">
        <v>631</v>
      </c>
      <c r="B127" s="45"/>
      <c r="C127" s="46"/>
      <c r="D127" s="46"/>
      <c r="E127" s="49" t="s">
        <v>10574</v>
      </c>
      <c r="F127" s="46"/>
      <c r="G127" s="46"/>
      <c r="H127" s="46"/>
      <c r="I127" s="46"/>
      <c r="J127" s="48"/>
    </row>
    <row r="128" ht="150">
      <c r="A128" s="37" t="s">
        <v>633</v>
      </c>
      <c r="B128" s="50"/>
      <c r="C128" s="51"/>
      <c r="D128" s="51"/>
      <c r="E128" s="39" t="s">
        <v>2677</v>
      </c>
      <c r="F128" s="51"/>
      <c r="G128" s="51"/>
      <c r="H128" s="51"/>
      <c r="I128" s="51"/>
      <c r="J128" s="52"/>
    </row>
  </sheetData>
  <sheetProtection sheet="1" objects="1" scenarios="1" spinCount="100000" saltValue="m5hRQVQcUcQjmJpsafyH9UD/tcHKpg0xtTzBcwHUKN1yOTceYaQRN3NRbFTOQFJvua1dLql6KBqiws+0Jv5gsQ==" hashValue="lALxEGvj7gWR5ZgLYIjgpu+bYea1lADxlvnPe2XXbTvNY1iVY0b1iL18ic2PEJWbTwTaMQvp+STUJP2gf36kA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10575</v>
      </c>
      <c r="I3" s="25">
        <f>SUMIFS(I9:I50,A9:A50,"SD")</f>
        <v>0</v>
      </c>
      <c r="J3" s="19"/>
      <c r="O3">
        <v>0</v>
      </c>
      <c r="P3">
        <v>2</v>
      </c>
    </row>
    <row r="4">
      <c r="A4" s="3" t="s">
        <v>607</v>
      </c>
      <c r="B4" s="20" t="s">
        <v>608</v>
      </c>
      <c r="C4" s="21" t="s">
        <v>461</v>
      </c>
      <c r="D4" s="22"/>
      <c r="E4" s="23" t="s">
        <v>462</v>
      </c>
      <c r="F4" s="17"/>
      <c r="G4" s="17"/>
      <c r="H4" s="17"/>
      <c r="I4" s="17"/>
      <c r="J4" s="19"/>
      <c r="O4">
        <v>0.12</v>
      </c>
      <c r="P4">
        <v>2</v>
      </c>
    </row>
    <row r="5" ht="30">
      <c r="A5" s="3" t="s">
        <v>609</v>
      </c>
      <c r="B5" s="20" t="s">
        <v>610</v>
      </c>
      <c r="C5" s="21" t="s">
        <v>10575</v>
      </c>
      <c r="D5" s="22"/>
      <c r="E5" s="23" t="s">
        <v>466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SUMIFS(I10:I13,A10:A13,"P")</f>
        <v>0</v>
      </c>
      <c r="J9" s="36"/>
    </row>
    <row r="10" ht="45">
      <c r="A10" s="37" t="s">
        <v>625</v>
      </c>
      <c r="B10" s="37">
        <v>1</v>
      </c>
      <c r="C10" s="38" t="s">
        <v>678</v>
      </c>
      <c r="D10" s="37" t="s">
        <v>679</v>
      </c>
      <c r="E10" s="39" t="s">
        <v>680</v>
      </c>
      <c r="F10" s="40" t="s">
        <v>673</v>
      </c>
      <c r="G10" s="41">
        <v>480.69999999999999</v>
      </c>
      <c r="H10" s="42">
        <v>0</v>
      </c>
      <c r="I10" s="43">
        <f>ROUND(G10*H10,P4)</f>
        <v>0</v>
      </c>
      <c r="J10" s="37"/>
      <c r="O10" s="44">
        <f>I10*0.21</f>
        <v>0</v>
      </c>
      <c r="P10">
        <v>3</v>
      </c>
    </row>
    <row r="11">
      <c r="A11" s="37" t="s">
        <v>630</v>
      </c>
      <c r="B11" s="45"/>
      <c r="C11" s="46"/>
      <c r="D11" s="46"/>
      <c r="E11" s="39" t="s">
        <v>681</v>
      </c>
      <c r="F11" s="46"/>
      <c r="G11" s="46"/>
      <c r="H11" s="46"/>
      <c r="I11" s="46"/>
      <c r="J11" s="48"/>
    </row>
    <row r="12" ht="30">
      <c r="A12" s="37" t="s">
        <v>631</v>
      </c>
      <c r="B12" s="45"/>
      <c r="C12" s="46"/>
      <c r="D12" s="46"/>
      <c r="E12" s="49" t="s">
        <v>10576</v>
      </c>
      <c r="F12" s="46"/>
      <c r="G12" s="46"/>
      <c r="H12" s="46"/>
      <c r="I12" s="46"/>
      <c r="J12" s="48"/>
    </row>
    <row r="13" ht="120">
      <c r="A13" s="37" t="s">
        <v>633</v>
      </c>
      <c r="B13" s="45"/>
      <c r="C13" s="46"/>
      <c r="D13" s="46"/>
      <c r="E13" s="39" t="s">
        <v>713</v>
      </c>
      <c r="F13" s="46"/>
      <c r="G13" s="46"/>
      <c r="H13" s="46"/>
      <c r="I13" s="46"/>
      <c r="J13" s="48"/>
    </row>
    <row r="14">
      <c r="A14" s="31" t="s">
        <v>622</v>
      </c>
      <c r="B14" s="32"/>
      <c r="C14" s="33" t="s">
        <v>623</v>
      </c>
      <c r="D14" s="34"/>
      <c r="E14" s="31" t="s">
        <v>624</v>
      </c>
      <c r="F14" s="34"/>
      <c r="G14" s="34"/>
      <c r="H14" s="34"/>
      <c r="I14" s="35">
        <f>SUMIFS(I15:I22,A15:A22,"P")</f>
        <v>0</v>
      </c>
      <c r="J14" s="36"/>
    </row>
    <row r="15">
      <c r="A15" s="37" t="s">
        <v>625</v>
      </c>
      <c r="B15" s="37">
        <v>2</v>
      </c>
      <c r="C15" s="38" t="s">
        <v>1148</v>
      </c>
      <c r="D15" s="37" t="s">
        <v>627</v>
      </c>
      <c r="E15" s="39" t="s">
        <v>1149</v>
      </c>
      <c r="F15" s="40" t="s">
        <v>629</v>
      </c>
      <c r="G15" s="41">
        <v>253</v>
      </c>
      <c r="H15" s="42">
        <v>0</v>
      </c>
      <c r="I15" s="43">
        <f>ROUND(G15*H15,P4)</f>
        <v>0</v>
      </c>
      <c r="J15" s="37"/>
      <c r="O15" s="44">
        <f>I15*0.21</f>
        <v>0</v>
      </c>
      <c r="P15">
        <v>3</v>
      </c>
    </row>
    <row r="16" ht="30">
      <c r="A16" s="37" t="s">
        <v>630</v>
      </c>
      <c r="B16" s="45"/>
      <c r="C16" s="46"/>
      <c r="D16" s="46"/>
      <c r="E16" s="39" t="s">
        <v>10577</v>
      </c>
      <c r="F16" s="46"/>
      <c r="G16" s="46"/>
      <c r="H16" s="46"/>
      <c r="I16" s="46"/>
      <c r="J16" s="48"/>
    </row>
    <row r="17" ht="30">
      <c r="A17" s="37" t="s">
        <v>631</v>
      </c>
      <c r="B17" s="45"/>
      <c r="C17" s="46"/>
      <c r="D17" s="46"/>
      <c r="E17" s="49" t="s">
        <v>10578</v>
      </c>
      <c r="F17" s="46"/>
      <c r="G17" s="46"/>
      <c r="H17" s="46"/>
      <c r="I17" s="46"/>
      <c r="J17" s="48"/>
    </row>
    <row r="18" ht="409.5">
      <c r="A18" s="37" t="s">
        <v>633</v>
      </c>
      <c r="B18" s="45"/>
      <c r="C18" s="46"/>
      <c r="D18" s="46"/>
      <c r="E18" s="39" t="s">
        <v>1152</v>
      </c>
      <c r="F18" s="46"/>
      <c r="G18" s="46"/>
      <c r="H18" s="46"/>
      <c r="I18" s="46"/>
      <c r="J18" s="48"/>
    </row>
    <row r="19">
      <c r="A19" s="37" t="s">
        <v>625</v>
      </c>
      <c r="B19" s="37">
        <v>3</v>
      </c>
      <c r="C19" s="38" t="s">
        <v>1693</v>
      </c>
      <c r="D19" s="37" t="s">
        <v>627</v>
      </c>
      <c r="E19" s="39" t="s">
        <v>1694</v>
      </c>
      <c r="F19" s="40" t="s">
        <v>629</v>
      </c>
      <c r="G19" s="41">
        <v>225</v>
      </c>
      <c r="H19" s="42">
        <v>0</v>
      </c>
      <c r="I19" s="43">
        <f>ROUND(G19*H19,P4)</f>
        <v>0</v>
      </c>
      <c r="J19" s="37"/>
      <c r="O19" s="44">
        <f>I19*0.21</f>
        <v>0</v>
      </c>
      <c r="P19">
        <v>3</v>
      </c>
    </row>
    <row r="20" ht="30">
      <c r="A20" s="37" t="s">
        <v>630</v>
      </c>
      <c r="B20" s="45"/>
      <c r="C20" s="46"/>
      <c r="D20" s="46"/>
      <c r="E20" s="39" t="s">
        <v>10579</v>
      </c>
      <c r="F20" s="46"/>
      <c r="G20" s="46"/>
      <c r="H20" s="46"/>
      <c r="I20" s="46"/>
      <c r="J20" s="48"/>
    </row>
    <row r="21" ht="30">
      <c r="A21" s="37" t="s">
        <v>631</v>
      </c>
      <c r="B21" s="45"/>
      <c r="C21" s="46"/>
      <c r="D21" s="46"/>
      <c r="E21" s="49" t="s">
        <v>10580</v>
      </c>
      <c r="F21" s="46"/>
      <c r="G21" s="46"/>
      <c r="H21" s="46"/>
      <c r="I21" s="46"/>
      <c r="J21" s="48"/>
    </row>
    <row r="22" ht="330">
      <c r="A22" s="37" t="s">
        <v>633</v>
      </c>
      <c r="B22" s="45"/>
      <c r="C22" s="46"/>
      <c r="D22" s="46"/>
      <c r="E22" s="39" t="s">
        <v>1696</v>
      </c>
      <c r="F22" s="46"/>
      <c r="G22" s="46"/>
      <c r="H22" s="46"/>
      <c r="I22" s="46"/>
      <c r="J22" s="48"/>
    </row>
    <row r="23">
      <c r="A23" s="31" t="s">
        <v>622</v>
      </c>
      <c r="B23" s="32"/>
      <c r="C23" s="33" t="s">
        <v>1162</v>
      </c>
      <c r="D23" s="34"/>
      <c r="E23" s="31" t="s">
        <v>1496</v>
      </c>
      <c r="F23" s="34"/>
      <c r="G23" s="34"/>
      <c r="H23" s="34"/>
      <c r="I23" s="35">
        <f>SUMIFS(I24:I27,A24:A27,"P")</f>
        <v>0</v>
      </c>
      <c r="J23" s="36"/>
    </row>
    <row r="24">
      <c r="A24" s="37" t="s">
        <v>625</v>
      </c>
      <c r="B24" s="37">
        <v>4</v>
      </c>
      <c r="C24" s="38" t="s">
        <v>5777</v>
      </c>
      <c r="D24" s="37" t="s">
        <v>627</v>
      </c>
      <c r="E24" s="39" t="s">
        <v>5778</v>
      </c>
      <c r="F24" s="40" t="s">
        <v>629</v>
      </c>
      <c r="G24" s="41">
        <v>74.549999999999997</v>
      </c>
      <c r="H24" s="42">
        <v>0</v>
      </c>
      <c r="I24" s="43">
        <f>ROUND(G24*H24,P4)</f>
        <v>0</v>
      </c>
      <c r="J24" s="37"/>
      <c r="O24" s="44">
        <f>I24*0.21</f>
        <v>0</v>
      </c>
      <c r="P24">
        <v>3</v>
      </c>
    </row>
    <row r="25" ht="30">
      <c r="A25" s="37" t="s">
        <v>630</v>
      </c>
      <c r="B25" s="45"/>
      <c r="C25" s="46"/>
      <c r="D25" s="46"/>
      <c r="E25" s="39" t="s">
        <v>10579</v>
      </c>
      <c r="F25" s="46"/>
      <c r="G25" s="46"/>
      <c r="H25" s="46"/>
      <c r="I25" s="46"/>
      <c r="J25" s="48"/>
    </row>
    <row r="26" ht="30">
      <c r="A26" s="37" t="s">
        <v>631</v>
      </c>
      <c r="B26" s="45"/>
      <c r="C26" s="46"/>
      <c r="D26" s="46"/>
      <c r="E26" s="49" t="s">
        <v>10581</v>
      </c>
      <c r="F26" s="46"/>
      <c r="G26" s="46"/>
      <c r="H26" s="46"/>
      <c r="I26" s="46"/>
      <c r="J26" s="48"/>
    </row>
    <row r="27" ht="90">
      <c r="A27" s="37" t="s">
        <v>633</v>
      </c>
      <c r="B27" s="45"/>
      <c r="C27" s="46"/>
      <c r="D27" s="46"/>
      <c r="E27" s="39" t="s">
        <v>4885</v>
      </c>
      <c r="F27" s="46"/>
      <c r="G27" s="46"/>
      <c r="H27" s="46"/>
      <c r="I27" s="46"/>
      <c r="J27" s="48"/>
    </row>
    <row r="28">
      <c r="A28" s="31" t="s">
        <v>622</v>
      </c>
      <c r="B28" s="32"/>
      <c r="C28" s="33" t="s">
        <v>1345</v>
      </c>
      <c r="D28" s="34"/>
      <c r="E28" s="31" t="s">
        <v>1519</v>
      </c>
      <c r="F28" s="34"/>
      <c r="G28" s="34"/>
      <c r="H28" s="34"/>
      <c r="I28" s="35">
        <f>SUMIFS(I29:I40,A29:A40,"P")</f>
        <v>0</v>
      </c>
      <c r="J28" s="36"/>
    </row>
    <row r="29">
      <c r="A29" s="37" t="s">
        <v>625</v>
      </c>
      <c r="B29" s="37">
        <v>5</v>
      </c>
      <c r="C29" s="38" t="s">
        <v>3160</v>
      </c>
      <c r="D29" s="37" t="s">
        <v>627</v>
      </c>
      <c r="E29" s="39" t="s">
        <v>3161</v>
      </c>
      <c r="F29" s="40" t="s">
        <v>629</v>
      </c>
      <c r="G29" s="41">
        <v>0.40000000000000002</v>
      </c>
      <c r="H29" s="42">
        <v>0</v>
      </c>
      <c r="I29" s="43">
        <f>ROUND(G29*H29,P4)</f>
        <v>0</v>
      </c>
      <c r="J29" s="37"/>
      <c r="O29" s="44">
        <f>I29*0.21</f>
        <v>0</v>
      </c>
      <c r="P29">
        <v>3</v>
      </c>
    </row>
    <row r="30" ht="30">
      <c r="A30" s="37" t="s">
        <v>630</v>
      </c>
      <c r="B30" s="45"/>
      <c r="C30" s="46"/>
      <c r="D30" s="46"/>
      <c r="E30" s="39" t="s">
        <v>10582</v>
      </c>
      <c r="F30" s="46"/>
      <c r="G30" s="46"/>
      <c r="H30" s="46"/>
      <c r="I30" s="46"/>
      <c r="J30" s="48"/>
    </row>
    <row r="31" ht="30">
      <c r="A31" s="37" t="s">
        <v>631</v>
      </c>
      <c r="B31" s="45"/>
      <c r="C31" s="46"/>
      <c r="D31" s="46"/>
      <c r="E31" s="49" t="s">
        <v>10583</v>
      </c>
      <c r="F31" s="46"/>
      <c r="G31" s="46"/>
      <c r="H31" s="46"/>
      <c r="I31" s="46"/>
      <c r="J31" s="48"/>
    </row>
    <row r="32" ht="409.5">
      <c r="A32" s="37" t="s">
        <v>633</v>
      </c>
      <c r="B32" s="45"/>
      <c r="C32" s="46"/>
      <c r="D32" s="46"/>
      <c r="E32" s="39" t="s">
        <v>1350</v>
      </c>
      <c r="F32" s="46"/>
      <c r="G32" s="46"/>
      <c r="H32" s="46"/>
      <c r="I32" s="46"/>
      <c r="J32" s="48"/>
    </row>
    <row r="33">
      <c r="A33" s="37" t="s">
        <v>625</v>
      </c>
      <c r="B33" s="37">
        <v>6</v>
      </c>
      <c r="C33" s="38" t="s">
        <v>3164</v>
      </c>
      <c r="D33" s="37" t="s">
        <v>627</v>
      </c>
      <c r="E33" s="39" t="s">
        <v>3165</v>
      </c>
      <c r="F33" s="40" t="s">
        <v>673</v>
      </c>
      <c r="G33" s="41">
        <v>2.2429999999999999</v>
      </c>
      <c r="H33" s="42">
        <v>0</v>
      </c>
      <c r="I33" s="43">
        <f>ROUND(G33*H33,P4)</f>
        <v>0</v>
      </c>
      <c r="J33" s="37"/>
      <c r="O33" s="44">
        <f>I33*0.21</f>
        <v>0</v>
      </c>
      <c r="P33">
        <v>3</v>
      </c>
    </row>
    <row r="34" ht="30">
      <c r="A34" s="37" t="s">
        <v>630</v>
      </c>
      <c r="B34" s="45"/>
      <c r="C34" s="46"/>
      <c r="D34" s="46"/>
      <c r="E34" s="39" t="s">
        <v>10584</v>
      </c>
      <c r="F34" s="46"/>
      <c r="G34" s="46"/>
      <c r="H34" s="46"/>
      <c r="I34" s="46"/>
      <c r="J34" s="48"/>
    </row>
    <row r="35" ht="30">
      <c r="A35" s="37" t="s">
        <v>631</v>
      </c>
      <c r="B35" s="45"/>
      <c r="C35" s="46"/>
      <c r="D35" s="46"/>
      <c r="E35" s="49" t="s">
        <v>10585</v>
      </c>
      <c r="F35" s="46"/>
      <c r="G35" s="46"/>
      <c r="H35" s="46"/>
      <c r="I35" s="46"/>
      <c r="J35" s="48"/>
    </row>
    <row r="36" ht="375">
      <c r="A36" s="37" t="s">
        <v>633</v>
      </c>
      <c r="B36" s="45"/>
      <c r="C36" s="46"/>
      <c r="D36" s="46"/>
      <c r="E36" s="39" t="s">
        <v>1354</v>
      </c>
      <c r="F36" s="46"/>
      <c r="G36" s="46"/>
      <c r="H36" s="46"/>
      <c r="I36" s="46"/>
      <c r="J36" s="48"/>
    </row>
    <row r="37">
      <c r="A37" s="37" t="s">
        <v>625</v>
      </c>
      <c r="B37" s="37">
        <v>7</v>
      </c>
      <c r="C37" s="38" t="s">
        <v>2127</v>
      </c>
      <c r="D37" s="37" t="s">
        <v>627</v>
      </c>
      <c r="E37" s="39" t="s">
        <v>2128</v>
      </c>
      <c r="F37" s="40" t="s">
        <v>1565</v>
      </c>
      <c r="G37" s="41">
        <v>68.319999999999993</v>
      </c>
      <c r="H37" s="42">
        <v>0</v>
      </c>
      <c r="I37" s="43">
        <f>ROUND(G37*H37,P4)</f>
        <v>0</v>
      </c>
      <c r="J37" s="37"/>
      <c r="O37" s="44">
        <f>I37*0.21</f>
        <v>0</v>
      </c>
      <c r="P37">
        <v>3</v>
      </c>
    </row>
    <row r="38" ht="30">
      <c r="A38" s="37" t="s">
        <v>630</v>
      </c>
      <c r="B38" s="45"/>
      <c r="C38" s="46"/>
      <c r="D38" s="46"/>
      <c r="E38" s="39" t="s">
        <v>10586</v>
      </c>
      <c r="F38" s="46"/>
      <c r="G38" s="46"/>
      <c r="H38" s="46"/>
      <c r="I38" s="46"/>
      <c r="J38" s="48"/>
    </row>
    <row r="39" ht="30">
      <c r="A39" s="37" t="s">
        <v>631</v>
      </c>
      <c r="B39" s="45"/>
      <c r="C39" s="46"/>
      <c r="D39" s="46"/>
      <c r="E39" s="49" t="s">
        <v>10587</v>
      </c>
      <c r="F39" s="46"/>
      <c r="G39" s="46"/>
      <c r="H39" s="46"/>
      <c r="I39" s="46"/>
      <c r="J39" s="48"/>
    </row>
    <row r="40" ht="409.5">
      <c r="A40" s="37" t="s">
        <v>633</v>
      </c>
      <c r="B40" s="45"/>
      <c r="C40" s="46"/>
      <c r="D40" s="46"/>
      <c r="E40" s="39" t="s">
        <v>1723</v>
      </c>
      <c r="F40" s="46"/>
      <c r="G40" s="46"/>
      <c r="H40" s="46"/>
      <c r="I40" s="46"/>
      <c r="J40" s="48"/>
    </row>
    <row r="41">
      <c r="A41" s="31" t="s">
        <v>622</v>
      </c>
      <c r="B41" s="32"/>
      <c r="C41" s="33" t="s">
        <v>787</v>
      </c>
      <c r="D41" s="34"/>
      <c r="E41" s="31" t="s">
        <v>1028</v>
      </c>
      <c r="F41" s="34"/>
      <c r="G41" s="34"/>
      <c r="H41" s="34"/>
      <c r="I41" s="35">
        <f>SUMIFS(I42:I45,A42:A45,"P")</f>
        <v>0</v>
      </c>
      <c r="J41" s="36"/>
    </row>
    <row r="42">
      <c r="A42" s="37" t="s">
        <v>625</v>
      </c>
      <c r="B42" s="37">
        <v>8</v>
      </c>
      <c r="C42" s="38" t="s">
        <v>5647</v>
      </c>
      <c r="D42" s="37" t="s">
        <v>627</v>
      </c>
      <c r="E42" s="39" t="s">
        <v>5648</v>
      </c>
      <c r="F42" s="40" t="s">
        <v>639</v>
      </c>
      <c r="G42" s="41">
        <v>2</v>
      </c>
      <c r="H42" s="42">
        <v>0</v>
      </c>
      <c r="I42" s="43">
        <f>ROUND(G42*H42,P4)</f>
        <v>0</v>
      </c>
      <c r="J42" s="37"/>
      <c r="O42" s="44">
        <f>I42*0.21</f>
        <v>0</v>
      </c>
      <c r="P42">
        <v>3</v>
      </c>
    </row>
    <row r="43" ht="30">
      <c r="A43" s="37" t="s">
        <v>630</v>
      </c>
      <c r="B43" s="45"/>
      <c r="C43" s="46"/>
      <c r="D43" s="46"/>
      <c r="E43" s="39" t="s">
        <v>5734</v>
      </c>
      <c r="F43" s="46"/>
      <c r="G43" s="46"/>
      <c r="H43" s="46"/>
      <c r="I43" s="46"/>
      <c r="J43" s="48"/>
    </row>
    <row r="44" ht="45">
      <c r="A44" s="37" t="s">
        <v>631</v>
      </c>
      <c r="B44" s="45"/>
      <c r="C44" s="46"/>
      <c r="D44" s="46"/>
      <c r="E44" s="49" t="s">
        <v>5649</v>
      </c>
      <c r="F44" s="46"/>
      <c r="G44" s="46"/>
      <c r="H44" s="46"/>
      <c r="I44" s="46"/>
      <c r="J44" s="48"/>
    </row>
    <row r="45" ht="105">
      <c r="A45" s="37" t="s">
        <v>633</v>
      </c>
      <c r="B45" s="45"/>
      <c r="C45" s="46"/>
      <c r="D45" s="46"/>
      <c r="E45" s="39" t="s">
        <v>5650</v>
      </c>
      <c r="F45" s="46"/>
      <c r="G45" s="46"/>
      <c r="H45" s="46"/>
      <c r="I45" s="46"/>
      <c r="J45" s="48"/>
    </row>
    <row r="46">
      <c r="A46" s="31" t="s">
        <v>622</v>
      </c>
      <c r="B46" s="32"/>
      <c r="C46" s="33" t="s">
        <v>1203</v>
      </c>
      <c r="D46" s="34"/>
      <c r="E46" s="31" t="s">
        <v>1553</v>
      </c>
      <c r="F46" s="34"/>
      <c r="G46" s="34"/>
      <c r="H46" s="34"/>
      <c r="I46" s="35">
        <f>SUMIFS(I47:I50,A47:A50,"P")</f>
        <v>0</v>
      </c>
      <c r="J46" s="36"/>
    </row>
    <row r="47">
      <c r="A47" s="37" t="s">
        <v>625</v>
      </c>
      <c r="B47" s="37">
        <v>9</v>
      </c>
      <c r="C47" s="38" t="s">
        <v>10566</v>
      </c>
      <c r="D47" s="37" t="s">
        <v>627</v>
      </c>
      <c r="E47" s="39" t="s">
        <v>10567</v>
      </c>
      <c r="F47" s="40" t="s">
        <v>629</v>
      </c>
      <c r="G47" s="41">
        <v>29.98</v>
      </c>
      <c r="H47" s="42">
        <v>0</v>
      </c>
      <c r="I47" s="43">
        <f>ROUND(G47*H47,P4)</f>
        <v>0</v>
      </c>
      <c r="J47" s="37"/>
      <c r="O47" s="44">
        <f>I47*0.21</f>
        <v>0</v>
      </c>
      <c r="P47">
        <v>3</v>
      </c>
    </row>
    <row r="48" ht="30">
      <c r="A48" s="37" t="s">
        <v>630</v>
      </c>
      <c r="B48" s="45"/>
      <c r="C48" s="46"/>
      <c r="D48" s="46"/>
      <c r="E48" s="39" t="s">
        <v>10582</v>
      </c>
      <c r="F48" s="46"/>
      <c r="G48" s="46"/>
      <c r="H48" s="46"/>
      <c r="I48" s="46"/>
      <c r="J48" s="48"/>
    </row>
    <row r="49" ht="45">
      <c r="A49" s="37" t="s">
        <v>631</v>
      </c>
      <c r="B49" s="45"/>
      <c r="C49" s="46"/>
      <c r="D49" s="46"/>
      <c r="E49" s="49" t="s">
        <v>10588</v>
      </c>
      <c r="F49" s="46"/>
      <c r="G49" s="46"/>
      <c r="H49" s="46"/>
      <c r="I49" s="46"/>
      <c r="J49" s="48"/>
    </row>
    <row r="50" ht="409.5">
      <c r="A50" s="37" t="s">
        <v>633</v>
      </c>
      <c r="B50" s="50"/>
      <c r="C50" s="51"/>
      <c r="D50" s="51"/>
      <c r="E50" s="39" t="s">
        <v>1239</v>
      </c>
      <c r="F50" s="51"/>
      <c r="G50" s="51"/>
      <c r="H50" s="51"/>
      <c r="I50" s="51"/>
      <c r="J50" s="52"/>
    </row>
  </sheetData>
  <sheetProtection sheet="1" objects="1" scenarios="1" spinCount="100000" saltValue="OV1afBQgH6mDr9fXPYKk5SIKuBTxRfd7TlfHroBLV5X1GEWLI7rvM1NDWucE4sNdTjlaURwnhR6xUB7L9kUHQA==" hashValue="7Mrb1N1LBaZAIWVOqlPQKV4Wp4naRoEbUTI2S3jeBkQ+43zV0F8mS9stuvttb8OrepBIRi4JIGwpjnDEDyRPL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10589</v>
      </c>
      <c r="I3" s="25">
        <f>SUMIFS(I10:I83,A10:A83,"SD")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10590</v>
      </c>
      <c r="D5" s="22"/>
      <c r="E5" s="23" t="s">
        <v>470</v>
      </c>
      <c r="F5" s="17"/>
      <c r="G5" s="17"/>
      <c r="H5" s="17"/>
      <c r="I5" s="17"/>
      <c r="J5" s="19"/>
      <c r="O5">
        <v>0.20999999999999999</v>
      </c>
    </row>
    <row r="6">
      <c r="A6" s="3" t="s">
        <v>2757</v>
      </c>
      <c r="B6" s="20" t="s">
        <v>610</v>
      </c>
      <c r="C6" s="21" t="s">
        <v>10589</v>
      </c>
      <c r="D6" s="22"/>
      <c r="E6" s="23" t="s">
        <v>472</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SUMIFS(I11:I34,A11:A34,"P")</f>
        <v>0</v>
      </c>
      <c r="J10" s="36"/>
    </row>
    <row r="11">
      <c r="A11" s="37" t="s">
        <v>625</v>
      </c>
      <c r="B11" s="37">
        <v>1</v>
      </c>
      <c r="C11" s="38" t="s">
        <v>1269</v>
      </c>
      <c r="D11" s="37" t="s">
        <v>627</v>
      </c>
      <c r="E11" s="39" t="s">
        <v>1270</v>
      </c>
      <c r="F11" s="40" t="s">
        <v>629</v>
      </c>
      <c r="G11" s="41">
        <v>29.52</v>
      </c>
      <c r="H11" s="42">
        <v>0</v>
      </c>
      <c r="I11" s="43">
        <f>ROUND(G11*H11,P4)</f>
        <v>0</v>
      </c>
      <c r="J11" s="37"/>
      <c r="O11" s="44">
        <f>I11*0.21</f>
        <v>0</v>
      </c>
      <c r="P11">
        <v>3</v>
      </c>
    </row>
    <row r="12">
      <c r="A12" s="37" t="s">
        <v>630</v>
      </c>
      <c r="B12" s="45"/>
      <c r="C12" s="46"/>
      <c r="D12" s="46"/>
      <c r="E12" s="47" t="s">
        <v>627</v>
      </c>
      <c r="F12" s="46"/>
      <c r="G12" s="46"/>
      <c r="H12" s="46"/>
      <c r="I12" s="46"/>
      <c r="J12" s="48"/>
    </row>
    <row r="13" ht="30">
      <c r="A13" s="37" t="s">
        <v>631</v>
      </c>
      <c r="B13" s="45"/>
      <c r="C13" s="46"/>
      <c r="D13" s="46"/>
      <c r="E13" s="49" t="s">
        <v>10591</v>
      </c>
      <c r="F13" s="46"/>
      <c r="G13" s="46"/>
      <c r="H13" s="46"/>
      <c r="I13" s="46"/>
      <c r="J13" s="48"/>
    </row>
    <row r="14" ht="405">
      <c r="A14" s="37" t="s">
        <v>633</v>
      </c>
      <c r="B14" s="45"/>
      <c r="C14" s="46"/>
      <c r="D14" s="46"/>
      <c r="E14" s="39" t="s">
        <v>1272</v>
      </c>
      <c r="F14" s="46"/>
      <c r="G14" s="46"/>
      <c r="H14" s="46"/>
      <c r="I14" s="46"/>
      <c r="J14" s="48"/>
    </row>
    <row r="15">
      <c r="A15" s="37" t="s">
        <v>625</v>
      </c>
      <c r="B15" s="37">
        <v>2</v>
      </c>
      <c r="C15" s="38" t="s">
        <v>1296</v>
      </c>
      <c r="D15" s="37" t="s">
        <v>627</v>
      </c>
      <c r="E15" s="39" t="s">
        <v>1297</v>
      </c>
      <c r="F15" s="40" t="s">
        <v>629</v>
      </c>
      <c r="G15" s="41">
        <v>29.52</v>
      </c>
      <c r="H15" s="42">
        <v>0</v>
      </c>
      <c r="I15" s="43">
        <f>ROUND(G15*H15,P4)</f>
        <v>0</v>
      </c>
      <c r="J15" s="37"/>
      <c r="O15" s="44">
        <f>I15*0.21</f>
        <v>0</v>
      </c>
      <c r="P15">
        <v>3</v>
      </c>
    </row>
    <row r="16">
      <c r="A16" s="37" t="s">
        <v>630</v>
      </c>
      <c r="B16" s="45"/>
      <c r="C16" s="46"/>
      <c r="D16" s="46"/>
      <c r="E16" s="47" t="s">
        <v>627</v>
      </c>
      <c r="F16" s="46"/>
      <c r="G16" s="46"/>
      <c r="H16" s="46"/>
      <c r="I16" s="46"/>
      <c r="J16" s="48"/>
    </row>
    <row r="17" ht="135">
      <c r="A17" s="37" t="s">
        <v>631</v>
      </c>
      <c r="B17" s="45"/>
      <c r="C17" s="46"/>
      <c r="D17" s="46"/>
      <c r="E17" s="49" t="s">
        <v>10592</v>
      </c>
      <c r="F17" s="46"/>
      <c r="G17" s="46"/>
      <c r="H17" s="46"/>
      <c r="I17" s="46"/>
      <c r="J17" s="48"/>
    </row>
    <row r="18" ht="330">
      <c r="A18" s="37" t="s">
        <v>633</v>
      </c>
      <c r="B18" s="45"/>
      <c r="C18" s="46"/>
      <c r="D18" s="46"/>
      <c r="E18" s="39" t="s">
        <v>1299</v>
      </c>
      <c r="F18" s="46"/>
      <c r="G18" s="46"/>
      <c r="H18" s="46"/>
      <c r="I18" s="46"/>
      <c r="J18" s="48"/>
    </row>
    <row r="19">
      <c r="A19" s="37" t="s">
        <v>625</v>
      </c>
      <c r="B19" s="37">
        <v>3</v>
      </c>
      <c r="C19" s="38" t="s">
        <v>10593</v>
      </c>
      <c r="D19" s="37" t="s">
        <v>627</v>
      </c>
      <c r="E19" s="39" t="s">
        <v>10594</v>
      </c>
      <c r="F19" s="40" t="s">
        <v>832</v>
      </c>
      <c r="G19" s="41">
        <v>337.80000000000001</v>
      </c>
      <c r="H19" s="42">
        <v>0</v>
      </c>
      <c r="I19" s="43">
        <f>ROUND(G19*H19,P4)</f>
        <v>0</v>
      </c>
      <c r="J19" s="37"/>
      <c r="O19" s="44">
        <f>I19*0.21</f>
        <v>0</v>
      </c>
      <c r="P19">
        <v>3</v>
      </c>
    </row>
    <row r="20">
      <c r="A20" s="37" t="s">
        <v>630</v>
      </c>
      <c r="B20" s="45"/>
      <c r="C20" s="46"/>
      <c r="D20" s="46"/>
      <c r="E20" s="47" t="s">
        <v>627</v>
      </c>
      <c r="F20" s="46"/>
      <c r="G20" s="46"/>
      <c r="H20" s="46"/>
      <c r="I20" s="46"/>
      <c r="J20" s="48"/>
    </row>
    <row r="21" ht="75">
      <c r="A21" s="37" t="s">
        <v>631</v>
      </c>
      <c r="B21" s="45"/>
      <c r="C21" s="46"/>
      <c r="D21" s="46"/>
      <c r="E21" s="49" t="s">
        <v>10595</v>
      </c>
      <c r="F21" s="46"/>
      <c r="G21" s="46"/>
      <c r="H21" s="46"/>
      <c r="I21" s="46"/>
      <c r="J21" s="48"/>
    </row>
    <row r="22" ht="75">
      <c r="A22" s="37" t="s">
        <v>633</v>
      </c>
      <c r="B22" s="45"/>
      <c r="C22" s="46"/>
      <c r="D22" s="46"/>
      <c r="E22" s="39" t="s">
        <v>1319</v>
      </c>
      <c r="F22" s="46"/>
      <c r="G22" s="46"/>
      <c r="H22" s="46"/>
      <c r="I22" s="46"/>
      <c r="J22" s="48"/>
    </row>
    <row r="23">
      <c r="A23" s="37" t="s">
        <v>625</v>
      </c>
      <c r="B23" s="37">
        <v>4</v>
      </c>
      <c r="C23" s="38" t="s">
        <v>1320</v>
      </c>
      <c r="D23" s="37" t="s">
        <v>627</v>
      </c>
      <c r="E23" s="39" t="s">
        <v>1321</v>
      </c>
      <c r="F23" s="40" t="s">
        <v>832</v>
      </c>
      <c r="G23" s="41">
        <v>337.80000000000001</v>
      </c>
      <c r="H23" s="42">
        <v>0</v>
      </c>
      <c r="I23" s="43">
        <f>ROUND(G23*H23,P4)</f>
        <v>0</v>
      </c>
      <c r="J23" s="37"/>
      <c r="O23" s="44">
        <f>I23*0.21</f>
        <v>0</v>
      </c>
      <c r="P23">
        <v>3</v>
      </c>
    </row>
    <row r="24">
      <c r="A24" s="37" t="s">
        <v>630</v>
      </c>
      <c r="B24" s="45"/>
      <c r="C24" s="46"/>
      <c r="D24" s="46"/>
      <c r="E24" s="47" t="s">
        <v>627</v>
      </c>
      <c r="F24" s="46"/>
      <c r="G24" s="46"/>
      <c r="H24" s="46"/>
      <c r="I24" s="46"/>
      <c r="J24" s="48"/>
    </row>
    <row r="25" ht="30">
      <c r="A25" s="37" t="s">
        <v>631</v>
      </c>
      <c r="B25" s="45"/>
      <c r="C25" s="46"/>
      <c r="D25" s="46"/>
      <c r="E25" s="49" t="s">
        <v>10596</v>
      </c>
      <c r="F25" s="46"/>
      <c r="G25" s="46"/>
      <c r="H25" s="46"/>
      <c r="I25" s="46"/>
      <c r="J25" s="48"/>
    </row>
    <row r="26" ht="75">
      <c r="A26" s="37" t="s">
        <v>633</v>
      </c>
      <c r="B26" s="45"/>
      <c r="C26" s="46"/>
      <c r="D26" s="46"/>
      <c r="E26" s="39" t="s">
        <v>1323</v>
      </c>
      <c r="F26" s="46"/>
      <c r="G26" s="46"/>
      <c r="H26" s="46"/>
      <c r="I26" s="46"/>
      <c r="J26" s="48"/>
    </row>
    <row r="27">
      <c r="A27" s="37" t="s">
        <v>625</v>
      </c>
      <c r="B27" s="37">
        <v>5</v>
      </c>
      <c r="C27" s="38" t="s">
        <v>1324</v>
      </c>
      <c r="D27" s="37" t="s">
        <v>627</v>
      </c>
      <c r="E27" s="39" t="s">
        <v>1325</v>
      </c>
      <c r="F27" s="40" t="s">
        <v>832</v>
      </c>
      <c r="G27" s="41">
        <v>337.80000000000001</v>
      </c>
      <c r="H27" s="42">
        <v>0</v>
      </c>
      <c r="I27" s="43">
        <f>ROUND(G27*H27,P4)</f>
        <v>0</v>
      </c>
      <c r="J27" s="37"/>
      <c r="O27" s="44">
        <f>I27*0.21</f>
        <v>0</v>
      </c>
      <c r="P27">
        <v>3</v>
      </c>
    </row>
    <row r="28">
      <c r="A28" s="37" t="s">
        <v>630</v>
      </c>
      <c r="B28" s="45"/>
      <c r="C28" s="46"/>
      <c r="D28" s="46"/>
      <c r="E28" s="47" t="s">
        <v>627</v>
      </c>
      <c r="F28" s="46"/>
      <c r="G28" s="46"/>
      <c r="H28" s="46"/>
      <c r="I28" s="46"/>
      <c r="J28" s="48"/>
    </row>
    <row r="29" ht="30">
      <c r="A29" s="37" t="s">
        <v>631</v>
      </c>
      <c r="B29" s="45"/>
      <c r="C29" s="46"/>
      <c r="D29" s="46"/>
      <c r="E29" s="49" t="s">
        <v>10596</v>
      </c>
      <c r="F29" s="46"/>
      <c r="G29" s="46"/>
      <c r="H29" s="46"/>
      <c r="I29" s="46"/>
      <c r="J29" s="48"/>
    </row>
    <row r="30" ht="90">
      <c r="A30" s="37" t="s">
        <v>633</v>
      </c>
      <c r="B30" s="45"/>
      <c r="C30" s="46"/>
      <c r="D30" s="46"/>
      <c r="E30" s="39" t="s">
        <v>1327</v>
      </c>
      <c r="F30" s="46"/>
      <c r="G30" s="46"/>
      <c r="H30" s="46"/>
      <c r="I30" s="46"/>
      <c r="J30" s="48"/>
    </row>
    <row r="31">
      <c r="A31" s="37" t="s">
        <v>625</v>
      </c>
      <c r="B31" s="37">
        <v>6</v>
      </c>
      <c r="C31" s="38" t="s">
        <v>1623</v>
      </c>
      <c r="D31" s="37" t="s">
        <v>627</v>
      </c>
      <c r="E31" s="39" t="s">
        <v>1624</v>
      </c>
      <c r="F31" s="40" t="s">
        <v>629</v>
      </c>
      <c r="G31" s="41">
        <v>13.512</v>
      </c>
      <c r="H31" s="42">
        <v>0</v>
      </c>
      <c r="I31" s="43">
        <f>ROUND(G31*H31,P4)</f>
        <v>0</v>
      </c>
      <c r="J31" s="37"/>
      <c r="O31" s="44">
        <f>I31*0.21</f>
        <v>0</v>
      </c>
      <c r="P31">
        <v>3</v>
      </c>
    </row>
    <row r="32">
      <c r="A32" s="37" t="s">
        <v>630</v>
      </c>
      <c r="B32" s="45"/>
      <c r="C32" s="46"/>
      <c r="D32" s="46"/>
      <c r="E32" s="47" t="s">
        <v>627</v>
      </c>
      <c r="F32" s="46"/>
      <c r="G32" s="46"/>
      <c r="H32" s="46"/>
      <c r="I32" s="46"/>
      <c r="J32" s="48"/>
    </row>
    <row r="33" ht="30">
      <c r="A33" s="37" t="s">
        <v>631</v>
      </c>
      <c r="B33" s="45"/>
      <c r="C33" s="46"/>
      <c r="D33" s="46"/>
      <c r="E33" s="49" t="s">
        <v>10597</v>
      </c>
      <c r="F33" s="46"/>
      <c r="G33" s="46"/>
      <c r="H33" s="46"/>
      <c r="I33" s="46"/>
      <c r="J33" s="48"/>
    </row>
    <row r="34" ht="90">
      <c r="A34" s="37" t="s">
        <v>633</v>
      </c>
      <c r="B34" s="45"/>
      <c r="C34" s="46"/>
      <c r="D34" s="46"/>
      <c r="E34" s="39" t="s">
        <v>1625</v>
      </c>
      <c r="F34" s="46"/>
      <c r="G34" s="46"/>
      <c r="H34" s="46"/>
      <c r="I34" s="46"/>
      <c r="J34" s="48"/>
    </row>
    <row r="35">
      <c r="A35" s="31" t="s">
        <v>622</v>
      </c>
      <c r="B35" s="32"/>
      <c r="C35" s="33" t="s">
        <v>1162</v>
      </c>
      <c r="D35" s="34"/>
      <c r="E35" s="31" t="s">
        <v>1496</v>
      </c>
      <c r="F35" s="34"/>
      <c r="G35" s="34"/>
      <c r="H35" s="34"/>
      <c r="I35" s="35">
        <f>SUMIFS(I36:I43,A36:A43,"P")</f>
        <v>0</v>
      </c>
      <c r="J35" s="36"/>
    </row>
    <row r="36">
      <c r="A36" s="37" t="s">
        <v>625</v>
      </c>
      <c r="B36" s="37">
        <v>7</v>
      </c>
      <c r="C36" s="38" t="s">
        <v>10598</v>
      </c>
      <c r="D36" s="37" t="s">
        <v>627</v>
      </c>
      <c r="E36" s="39" t="s">
        <v>10599</v>
      </c>
      <c r="F36" s="40" t="s">
        <v>744</v>
      </c>
      <c r="G36" s="41">
        <v>294.80000000000001</v>
      </c>
      <c r="H36" s="42">
        <v>0</v>
      </c>
      <c r="I36" s="43">
        <f>ROUND(G36*H36,P4)</f>
        <v>0</v>
      </c>
      <c r="J36" s="37"/>
      <c r="O36" s="44">
        <f>I36*0.21</f>
        <v>0</v>
      </c>
      <c r="P36">
        <v>3</v>
      </c>
    </row>
    <row r="37">
      <c r="A37" s="37" t="s">
        <v>630</v>
      </c>
      <c r="B37" s="45"/>
      <c r="C37" s="46"/>
      <c r="D37" s="46"/>
      <c r="E37" s="47" t="s">
        <v>627</v>
      </c>
      <c r="F37" s="46"/>
      <c r="G37" s="46"/>
      <c r="H37" s="46"/>
      <c r="I37" s="46"/>
      <c r="J37" s="48"/>
    </row>
    <row r="38" ht="105">
      <c r="A38" s="37" t="s">
        <v>631</v>
      </c>
      <c r="B38" s="45"/>
      <c r="C38" s="46"/>
      <c r="D38" s="46"/>
      <c r="E38" s="49" t="s">
        <v>10600</v>
      </c>
      <c r="F38" s="46"/>
      <c r="G38" s="46"/>
      <c r="H38" s="46"/>
      <c r="I38" s="46"/>
      <c r="J38" s="48"/>
    </row>
    <row r="39" ht="150">
      <c r="A39" s="37" t="s">
        <v>633</v>
      </c>
      <c r="B39" s="45"/>
      <c r="C39" s="46"/>
      <c r="D39" s="46"/>
      <c r="E39" s="39" t="s">
        <v>10601</v>
      </c>
      <c r="F39" s="46"/>
      <c r="G39" s="46"/>
      <c r="H39" s="46"/>
      <c r="I39" s="46"/>
      <c r="J39" s="48"/>
    </row>
    <row r="40">
      <c r="A40" s="37" t="s">
        <v>625</v>
      </c>
      <c r="B40" s="37">
        <v>8</v>
      </c>
      <c r="C40" s="38" t="s">
        <v>1338</v>
      </c>
      <c r="D40" s="37" t="s">
        <v>627</v>
      </c>
      <c r="E40" s="39" t="s">
        <v>1339</v>
      </c>
      <c r="F40" s="40" t="s">
        <v>629</v>
      </c>
      <c r="G40" s="41">
        <v>17.056000000000001</v>
      </c>
      <c r="H40" s="42">
        <v>0</v>
      </c>
      <c r="I40" s="43">
        <f>ROUND(G40*H40,P4)</f>
        <v>0</v>
      </c>
      <c r="J40" s="37"/>
      <c r="O40" s="44">
        <f>I40*0.21</f>
        <v>0</v>
      </c>
      <c r="P40">
        <v>3</v>
      </c>
    </row>
    <row r="41">
      <c r="A41" s="37" t="s">
        <v>630</v>
      </c>
      <c r="B41" s="45"/>
      <c r="C41" s="46"/>
      <c r="D41" s="46"/>
      <c r="E41" s="47" t="s">
        <v>627</v>
      </c>
      <c r="F41" s="46"/>
      <c r="G41" s="46"/>
      <c r="H41" s="46"/>
      <c r="I41" s="46"/>
      <c r="J41" s="48"/>
    </row>
    <row r="42" ht="165">
      <c r="A42" s="37" t="s">
        <v>631</v>
      </c>
      <c r="B42" s="45"/>
      <c r="C42" s="46"/>
      <c r="D42" s="46"/>
      <c r="E42" s="49" t="s">
        <v>10602</v>
      </c>
      <c r="F42" s="46"/>
      <c r="G42" s="46"/>
      <c r="H42" s="46"/>
      <c r="I42" s="46"/>
      <c r="J42" s="48"/>
    </row>
    <row r="43" ht="409.5">
      <c r="A43" s="37" t="s">
        <v>633</v>
      </c>
      <c r="B43" s="45"/>
      <c r="C43" s="46"/>
      <c r="D43" s="46"/>
      <c r="E43" s="39" t="s">
        <v>1337</v>
      </c>
      <c r="F43" s="46"/>
      <c r="G43" s="46"/>
      <c r="H43" s="46"/>
      <c r="I43" s="46"/>
      <c r="J43" s="48"/>
    </row>
    <row r="44">
      <c r="A44" s="31" t="s">
        <v>622</v>
      </c>
      <c r="B44" s="32"/>
      <c r="C44" s="33" t="s">
        <v>1345</v>
      </c>
      <c r="D44" s="34"/>
      <c r="E44" s="31" t="s">
        <v>1519</v>
      </c>
      <c r="F44" s="34"/>
      <c r="G44" s="34"/>
      <c r="H44" s="34"/>
      <c r="I44" s="35">
        <f>SUMIFS(I45:I48,A45:A48,"P")</f>
        <v>0</v>
      </c>
      <c r="J44" s="36"/>
    </row>
    <row r="45" ht="30">
      <c r="A45" s="37" t="s">
        <v>625</v>
      </c>
      <c r="B45" s="37">
        <v>9</v>
      </c>
      <c r="C45" s="38" t="s">
        <v>10603</v>
      </c>
      <c r="D45" s="37" t="s">
        <v>627</v>
      </c>
      <c r="E45" s="39" t="s">
        <v>10604</v>
      </c>
      <c r="F45" s="40" t="s">
        <v>673</v>
      </c>
      <c r="G45" s="41">
        <v>1.4259999999999999</v>
      </c>
      <c r="H45" s="42">
        <v>0</v>
      </c>
      <c r="I45" s="43">
        <f>ROUND(G45*H45,P4)</f>
        <v>0</v>
      </c>
      <c r="J45" s="37"/>
      <c r="O45" s="44">
        <f>I45*0.21</f>
        <v>0</v>
      </c>
      <c r="P45">
        <v>3</v>
      </c>
    </row>
    <row r="46">
      <c r="A46" s="37" t="s">
        <v>630</v>
      </c>
      <c r="B46" s="45"/>
      <c r="C46" s="46"/>
      <c r="D46" s="46"/>
      <c r="E46" s="47" t="s">
        <v>627</v>
      </c>
      <c r="F46" s="46"/>
      <c r="G46" s="46"/>
      <c r="H46" s="46"/>
      <c r="I46" s="46"/>
      <c r="J46" s="48"/>
    </row>
    <row r="47" ht="180">
      <c r="A47" s="37" t="s">
        <v>631</v>
      </c>
      <c r="B47" s="45"/>
      <c r="C47" s="46"/>
      <c r="D47" s="46"/>
      <c r="E47" s="49" t="s">
        <v>10605</v>
      </c>
      <c r="F47" s="46"/>
      <c r="G47" s="46"/>
      <c r="H47" s="46"/>
      <c r="I47" s="46"/>
      <c r="J47" s="48"/>
    </row>
    <row r="48" ht="90">
      <c r="A48" s="37" t="s">
        <v>633</v>
      </c>
      <c r="B48" s="45"/>
      <c r="C48" s="46"/>
      <c r="D48" s="46"/>
      <c r="E48" s="39" t="s">
        <v>10606</v>
      </c>
      <c r="F48" s="46"/>
      <c r="G48" s="46"/>
      <c r="H48" s="46"/>
      <c r="I48" s="46"/>
      <c r="J48" s="48"/>
    </row>
    <row r="49">
      <c r="A49" s="31" t="s">
        <v>622</v>
      </c>
      <c r="B49" s="32"/>
      <c r="C49" s="33" t="s">
        <v>787</v>
      </c>
      <c r="D49" s="34"/>
      <c r="E49" s="31" t="s">
        <v>1028</v>
      </c>
      <c r="F49" s="34"/>
      <c r="G49" s="34"/>
      <c r="H49" s="34"/>
      <c r="I49" s="35">
        <f>SUMIFS(I50:I57,A50:A57,"P")</f>
        <v>0</v>
      </c>
      <c r="J49" s="36"/>
    </row>
    <row r="50">
      <c r="A50" s="37" t="s">
        <v>625</v>
      </c>
      <c r="B50" s="37">
        <v>10</v>
      </c>
      <c r="C50" s="38" t="s">
        <v>10607</v>
      </c>
      <c r="D50" s="37" t="s">
        <v>627</v>
      </c>
      <c r="E50" s="39" t="s">
        <v>10608</v>
      </c>
      <c r="F50" s="40" t="s">
        <v>832</v>
      </c>
      <c r="G50" s="41">
        <v>1013.4</v>
      </c>
      <c r="H50" s="42">
        <v>0</v>
      </c>
      <c r="I50" s="43">
        <f>ROUND(G50*H50,P4)</f>
        <v>0</v>
      </c>
      <c r="J50" s="37"/>
      <c r="O50" s="44">
        <f>I50*0.21</f>
        <v>0</v>
      </c>
      <c r="P50">
        <v>3</v>
      </c>
    </row>
    <row r="51">
      <c r="A51" s="37" t="s">
        <v>630</v>
      </c>
      <c r="B51" s="45"/>
      <c r="C51" s="46"/>
      <c r="D51" s="46"/>
      <c r="E51" s="47" t="s">
        <v>627</v>
      </c>
      <c r="F51" s="46"/>
      <c r="G51" s="46"/>
      <c r="H51" s="46"/>
      <c r="I51" s="46"/>
      <c r="J51" s="48"/>
    </row>
    <row r="52" ht="135">
      <c r="A52" s="37" t="s">
        <v>631</v>
      </c>
      <c r="B52" s="45"/>
      <c r="C52" s="46"/>
      <c r="D52" s="46"/>
      <c r="E52" s="49" t="s">
        <v>10609</v>
      </c>
      <c r="F52" s="46"/>
      <c r="G52" s="46"/>
      <c r="H52" s="46"/>
      <c r="I52" s="46"/>
      <c r="J52" s="48"/>
    </row>
    <row r="53" ht="165">
      <c r="A53" s="37" t="s">
        <v>633</v>
      </c>
      <c r="B53" s="45"/>
      <c r="C53" s="46"/>
      <c r="D53" s="46"/>
      <c r="E53" s="39" t="s">
        <v>10610</v>
      </c>
      <c r="F53" s="46"/>
      <c r="G53" s="46"/>
      <c r="H53" s="46"/>
      <c r="I53" s="46"/>
      <c r="J53" s="48"/>
    </row>
    <row r="54">
      <c r="A54" s="37" t="s">
        <v>625</v>
      </c>
      <c r="B54" s="37">
        <v>11</v>
      </c>
      <c r="C54" s="38" t="s">
        <v>10611</v>
      </c>
      <c r="D54" s="37" t="s">
        <v>627</v>
      </c>
      <c r="E54" s="39" t="s">
        <v>10612</v>
      </c>
      <c r="F54" s="40" t="s">
        <v>832</v>
      </c>
      <c r="G54" s="41">
        <v>2.1160000000000001</v>
      </c>
      <c r="H54" s="42">
        <v>0</v>
      </c>
      <c r="I54" s="43">
        <f>ROUND(G54*H54,P4)</f>
        <v>0</v>
      </c>
      <c r="J54" s="37"/>
      <c r="O54" s="44">
        <f>I54*0.21</f>
        <v>0</v>
      </c>
      <c r="P54">
        <v>3</v>
      </c>
    </row>
    <row r="55">
      <c r="A55" s="37" t="s">
        <v>630</v>
      </c>
      <c r="B55" s="45"/>
      <c r="C55" s="46"/>
      <c r="D55" s="46"/>
      <c r="E55" s="47" t="s">
        <v>627</v>
      </c>
      <c r="F55" s="46"/>
      <c r="G55" s="46"/>
      <c r="H55" s="46"/>
      <c r="I55" s="46"/>
      <c r="J55" s="48"/>
    </row>
    <row r="56" ht="105">
      <c r="A56" s="37" t="s">
        <v>631</v>
      </c>
      <c r="B56" s="45"/>
      <c r="C56" s="46"/>
      <c r="D56" s="46"/>
      <c r="E56" s="49" t="s">
        <v>10613</v>
      </c>
      <c r="F56" s="46"/>
      <c r="G56" s="46"/>
      <c r="H56" s="46"/>
      <c r="I56" s="46"/>
      <c r="J56" s="48"/>
    </row>
    <row r="57" ht="180">
      <c r="A57" s="37" t="s">
        <v>633</v>
      </c>
      <c r="B57" s="45"/>
      <c r="C57" s="46"/>
      <c r="D57" s="46"/>
      <c r="E57" s="39" t="s">
        <v>10614</v>
      </c>
      <c r="F57" s="46"/>
      <c r="G57" s="46"/>
      <c r="H57" s="46"/>
      <c r="I57" s="46"/>
      <c r="J57" s="48"/>
    </row>
    <row r="58">
      <c r="A58" s="31" t="s">
        <v>622</v>
      </c>
      <c r="B58" s="32"/>
      <c r="C58" s="33" t="s">
        <v>794</v>
      </c>
      <c r="D58" s="34"/>
      <c r="E58" s="31" t="s">
        <v>1032</v>
      </c>
      <c r="F58" s="34"/>
      <c r="G58" s="34"/>
      <c r="H58" s="34"/>
      <c r="I58" s="35">
        <f>SUMIFS(I59:I70,A59:A70,"P")</f>
        <v>0</v>
      </c>
      <c r="J58" s="36"/>
    </row>
    <row r="59">
      <c r="A59" s="37" t="s">
        <v>625</v>
      </c>
      <c r="B59" s="37">
        <v>12</v>
      </c>
      <c r="C59" s="38" t="s">
        <v>10615</v>
      </c>
      <c r="D59" s="37" t="s">
        <v>627</v>
      </c>
      <c r="E59" s="39" t="s">
        <v>10616</v>
      </c>
      <c r="F59" s="40" t="s">
        <v>673</v>
      </c>
      <c r="G59" s="41">
        <v>2.0299999999999998</v>
      </c>
      <c r="H59" s="42">
        <v>0</v>
      </c>
      <c r="I59" s="43">
        <f>ROUND(G59*H59,P4)</f>
        <v>0</v>
      </c>
      <c r="J59" s="37"/>
      <c r="O59" s="44">
        <f>I59*0.21</f>
        <v>0</v>
      </c>
      <c r="P59">
        <v>3</v>
      </c>
    </row>
    <row r="60">
      <c r="A60" s="37" t="s">
        <v>630</v>
      </c>
      <c r="B60" s="45"/>
      <c r="C60" s="46"/>
      <c r="D60" s="46"/>
      <c r="E60" s="47" t="s">
        <v>627</v>
      </c>
      <c r="F60" s="46"/>
      <c r="G60" s="46"/>
      <c r="H60" s="46"/>
      <c r="I60" s="46"/>
      <c r="J60" s="48"/>
    </row>
    <row r="61" ht="120">
      <c r="A61" s="37" t="s">
        <v>631</v>
      </c>
      <c r="B61" s="45"/>
      <c r="C61" s="46"/>
      <c r="D61" s="46"/>
      <c r="E61" s="49" t="s">
        <v>10617</v>
      </c>
      <c r="F61" s="46"/>
      <c r="G61" s="46"/>
      <c r="H61" s="46"/>
      <c r="I61" s="46"/>
      <c r="J61" s="48"/>
    </row>
    <row r="62" ht="195">
      <c r="A62" s="37" t="s">
        <v>633</v>
      </c>
      <c r="B62" s="45"/>
      <c r="C62" s="46"/>
      <c r="D62" s="46"/>
      <c r="E62" s="39" t="s">
        <v>10618</v>
      </c>
      <c r="F62" s="46"/>
      <c r="G62" s="46"/>
      <c r="H62" s="46"/>
      <c r="I62" s="46"/>
      <c r="J62" s="48"/>
    </row>
    <row r="63">
      <c r="A63" s="37" t="s">
        <v>625</v>
      </c>
      <c r="B63" s="37">
        <v>13</v>
      </c>
      <c r="C63" s="38" t="s">
        <v>2964</v>
      </c>
      <c r="D63" s="37" t="s">
        <v>627</v>
      </c>
      <c r="E63" s="39" t="s">
        <v>2965</v>
      </c>
      <c r="F63" s="40" t="s">
        <v>744</v>
      </c>
      <c r="G63" s="41">
        <v>845</v>
      </c>
      <c r="H63" s="42">
        <v>0</v>
      </c>
      <c r="I63" s="43">
        <f>ROUND(G63*H63,P4)</f>
        <v>0</v>
      </c>
      <c r="J63" s="37"/>
      <c r="O63" s="44">
        <f>I63*0.21</f>
        <v>0</v>
      </c>
      <c r="P63">
        <v>3</v>
      </c>
    </row>
    <row r="64">
      <c r="A64" s="37" t="s">
        <v>630</v>
      </c>
      <c r="B64" s="45"/>
      <c r="C64" s="46"/>
      <c r="D64" s="46"/>
      <c r="E64" s="47" t="s">
        <v>627</v>
      </c>
      <c r="F64" s="46"/>
      <c r="G64" s="46"/>
      <c r="H64" s="46"/>
      <c r="I64" s="46"/>
      <c r="J64" s="48"/>
    </row>
    <row r="65" ht="120">
      <c r="A65" s="37" t="s">
        <v>631</v>
      </c>
      <c r="B65" s="45"/>
      <c r="C65" s="46"/>
      <c r="D65" s="46"/>
      <c r="E65" s="49" t="s">
        <v>10619</v>
      </c>
      <c r="F65" s="46"/>
      <c r="G65" s="46"/>
      <c r="H65" s="46"/>
      <c r="I65" s="46"/>
      <c r="J65" s="48"/>
    </row>
    <row r="66" ht="195">
      <c r="A66" s="37" t="s">
        <v>633</v>
      </c>
      <c r="B66" s="45"/>
      <c r="C66" s="46"/>
      <c r="D66" s="46"/>
      <c r="E66" s="39" t="s">
        <v>2967</v>
      </c>
      <c r="F66" s="46"/>
      <c r="G66" s="46"/>
      <c r="H66" s="46"/>
      <c r="I66" s="46"/>
      <c r="J66" s="48"/>
    </row>
    <row r="67" ht="45">
      <c r="A67" s="37" t="s">
        <v>625</v>
      </c>
      <c r="B67" s="37">
        <v>14</v>
      </c>
      <c r="C67" s="38" t="s">
        <v>10620</v>
      </c>
      <c r="D67" s="37" t="s">
        <v>627</v>
      </c>
      <c r="E67" s="39" t="s">
        <v>10621</v>
      </c>
      <c r="F67" s="40" t="s">
        <v>744</v>
      </c>
      <c r="G67" s="41">
        <v>907</v>
      </c>
      <c r="H67" s="42">
        <v>0</v>
      </c>
      <c r="I67" s="43">
        <f>ROUND(G67*H67,P4)</f>
        <v>0</v>
      </c>
      <c r="J67" s="37"/>
      <c r="O67" s="44">
        <f>I67*0.21</f>
        <v>0</v>
      </c>
      <c r="P67">
        <v>3</v>
      </c>
    </row>
    <row r="68">
      <c r="A68" s="37" t="s">
        <v>630</v>
      </c>
      <c r="B68" s="45"/>
      <c r="C68" s="46"/>
      <c r="D68" s="46"/>
      <c r="E68" s="47" t="s">
        <v>627</v>
      </c>
      <c r="F68" s="46"/>
      <c r="G68" s="46"/>
      <c r="H68" s="46"/>
      <c r="I68" s="46"/>
      <c r="J68" s="48"/>
    </row>
    <row r="69" ht="195">
      <c r="A69" s="37" t="s">
        <v>631</v>
      </c>
      <c r="B69" s="45"/>
      <c r="C69" s="46"/>
      <c r="D69" s="46"/>
      <c r="E69" s="49" t="s">
        <v>10622</v>
      </c>
      <c r="F69" s="46"/>
      <c r="G69" s="46"/>
      <c r="H69" s="46"/>
      <c r="I69" s="46"/>
      <c r="J69" s="48"/>
    </row>
    <row r="70" ht="150">
      <c r="A70" s="37" t="s">
        <v>633</v>
      </c>
      <c r="B70" s="45"/>
      <c r="C70" s="46"/>
      <c r="D70" s="46"/>
      <c r="E70" s="39" t="s">
        <v>10623</v>
      </c>
      <c r="F70" s="46"/>
      <c r="G70" s="46"/>
      <c r="H70" s="46"/>
      <c r="I70" s="46"/>
      <c r="J70" s="48"/>
    </row>
    <row r="71">
      <c r="A71" s="31" t="s">
        <v>622</v>
      </c>
      <c r="B71" s="32"/>
      <c r="C71" s="33" t="s">
        <v>676</v>
      </c>
      <c r="D71" s="34"/>
      <c r="E71" s="31" t="s">
        <v>677</v>
      </c>
      <c r="F71" s="34"/>
      <c r="G71" s="34"/>
      <c r="H71" s="34"/>
      <c r="I71" s="35">
        <f>SUMIFS(I72:I83,A72:A83,"P")</f>
        <v>0</v>
      </c>
      <c r="J71" s="36"/>
    </row>
    <row r="72" ht="45">
      <c r="A72" s="37" t="s">
        <v>625</v>
      </c>
      <c r="B72" s="37">
        <v>15</v>
      </c>
      <c r="C72" s="38" t="s">
        <v>678</v>
      </c>
      <c r="D72" s="37" t="s">
        <v>679</v>
      </c>
      <c r="E72" s="39" t="s">
        <v>680</v>
      </c>
      <c r="F72" s="40" t="s">
        <v>673</v>
      </c>
      <c r="G72" s="41">
        <v>43.777999999999999</v>
      </c>
      <c r="H72" s="42">
        <v>0</v>
      </c>
      <c r="I72" s="43">
        <f>ROUND(G72*H72,P4)</f>
        <v>0</v>
      </c>
      <c r="J72" s="37"/>
      <c r="O72" s="44">
        <f>I72*0.21</f>
        <v>0</v>
      </c>
      <c r="P72">
        <v>3</v>
      </c>
    </row>
    <row r="73">
      <c r="A73" s="37" t="s">
        <v>630</v>
      </c>
      <c r="B73" s="45"/>
      <c r="C73" s="46"/>
      <c r="D73" s="46"/>
      <c r="E73" s="39" t="s">
        <v>681</v>
      </c>
      <c r="F73" s="46"/>
      <c r="G73" s="46"/>
      <c r="H73" s="46"/>
      <c r="I73" s="46"/>
      <c r="J73" s="48"/>
    </row>
    <row r="74" ht="45">
      <c r="A74" s="37" t="s">
        <v>631</v>
      </c>
      <c r="B74" s="45"/>
      <c r="C74" s="46"/>
      <c r="D74" s="46"/>
      <c r="E74" s="49" t="s">
        <v>10624</v>
      </c>
      <c r="F74" s="46"/>
      <c r="G74" s="46"/>
      <c r="H74" s="46"/>
      <c r="I74" s="46"/>
      <c r="J74" s="48"/>
    </row>
    <row r="75" ht="120">
      <c r="A75" s="37" t="s">
        <v>633</v>
      </c>
      <c r="B75" s="45"/>
      <c r="C75" s="46"/>
      <c r="D75" s="46"/>
      <c r="E75" s="39" t="s">
        <v>713</v>
      </c>
      <c r="F75" s="46"/>
      <c r="G75" s="46"/>
      <c r="H75" s="46"/>
      <c r="I75" s="46"/>
      <c r="J75" s="48"/>
    </row>
    <row r="76" ht="60">
      <c r="A76" s="37" t="s">
        <v>625</v>
      </c>
      <c r="B76" s="37">
        <v>16</v>
      </c>
      <c r="C76" s="38" t="s">
        <v>684</v>
      </c>
      <c r="D76" s="37" t="s">
        <v>685</v>
      </c>
      <c r="E76" s="39" t="s">
        <v>686</v>
      </c>
      <c r="F76" s="40" t="s">
        <v>673</v>
      </c>
      <c r="G76" s="41">
        <v>64.944000000000003</v>
      </c>
      <c r="H76" s="42">
        <v>0</v>
      </c>
      <c r="I76" s="43">
        <f>ROUND(G76*H76,P4)</f>
        <v>0</v>
      </c>
      <c r="J76" s="37"/>
      <c r="O76" s="44">
        <f>I76*0.21</f>
        <v>0</v>
      </c>
      <c r="P76">
        <v>3</v>
      </c>
    </row>
    <row r="77">
      <c r="A77" s="37" t="s">
        <v>630</v>
      </c>
      <c r="B77" s="45"/>
      <c r="C77" s="46"/>
      <c r="D77" s="46"/>
      <c r="E77" s="39" t="s">
        <v>681</v>
      </c>
      <c r="F77" s="46"/>
      <c r="G77" s="46"/>
      <c r="H77" s="46"/>
      <c r="I77" s="46"/>
      <c r="J77" s="48"/>
    </row>
    <row r="78" ht="120">
      <c r="A78" s="37" t="s">
        <v>631</v>
      </c>
      <c r="B78" s="45"/>
      <c r="C78" s="46"/>
      <c r="D78" s="46"/>
      <c r="E78" s="49" t="s">
        <v>10625</v>
      </c>
      <c r="F78" s="46"/>
      <c r="G78" s="46"/>
      <c r="H78" s="46"/>
      <c r="I78" s="46"/>
      <c r="J78" s="48"/>
    </row>
    <row r="79" ht="120">
      <c r="A79" s="37" t="s">
        <v>633</v>
      </c>
      <c r="B79" s="45"/>
      <c r="C79" s="46"/>
      <c r="D79" s="46"/>
      <c r="E79" s="39" t="s">
        <v>713</v>
      </c>
      <c r="F79" s="46"/>
      <c r="G79" s="46"/>
      <c r="H79" s="46"/>
      <c r="I79" s="46"/>
      <c r="J79" s="48"/>
    </row>
    <row r="80" ht="30">
      <c r="A80" s="37" t="s">
        <v>625</v>
      </c>
      <c r="B80" s="37">
        <v>17</v>
      </c>
      <c r="C80" s="38" t="s">
        <v>688</v>
      </c>
      <c r="D80" s="37" t="s">
        <v>689</v>
      </c>
      <c r="E80" s="39" t="s">
        <v>690</v>
      </c>
      <c r="F80" s="40" t="s">
        <v>673</v>
      </c>
      <c r="G80" s="41">
        <v>4.016</v>
      </c>
      <c r="H80" s="42">
        <v>0</v>
      </c>
      <c r="I80" s="43">
        <f>ROUND(G80*H80,P4)</f>
        <v>0</v>
      </c>
      <c r="J80" s="37"/>
      <c r="O80" s="44">
        <f>I80*0.21</f>
        <v>0</v>
      </c>
      <c r="P80">
        <v>3</v>
      </c>
    </row>
    <row r="81">
      <c r="A81" s="37" t="s">
        <v>630</v>
      </c>
      <c r="B81" s="45"/>
      <c r="C81" s="46"/>
      <c r="D81" s="46"/>
      <c r="E81" s="39" t="s">
        <v>681</v>
      </c>
      <c r="F81" s="46"/>
      <c r="G81" s="46"/>
      <c r="H81" s="46"/>
      <c r="I81" s="46"/>
      <c r="J81" s="48"/>
    </row>
    <row r="82" ht="45">
      <c r="A82" s="37" t="s">
        <v>631</v>
      </c>
      <c r="B82" s="45"/>
      <c r="C82" s="46"/>
      <c r="D82" s="46"/>
      <c r="E82" s="49" t="s">
        <v>10626</v>
      </c>
      <c r="F82" s="46"/>
      <c r="G82" s="46"/>
      <c r="H82" s="46"/>
      <c r="I82" s="46"/>
      <c r="J82" s="48"/>
    </row>
    <row r="83" ht="120">
      <c r="A83" s="37" t="s">
        <v>633</v>
      </c>
      <c r="B83" s="50"/>
      <c r="C83" s="51"/>
      <c r="D83" s="51"/>
      <c r="E83" s="39" t="s">
        <v>713</v>
      </c>
      <c r="F83" s="51"/>
      <c r="G83" s="51"/>
      <c r="H83" s="51"/>
      <c r="I83" s="51"/>
      <c r="J83" s="52"/>
    </row>
  </sheetData>
  <sheetProtection sheet="1" objects="1" scenarios="1" spinCount="100000" saltValue="iJHesy3hFOwwXA+tZYRgqo60v1FUZRk7BakKQcrAbCoHO3EJyykg4e7hBjXeLybdWtyBUatMoEDHWcHONwUtpw==" hashValue="05jbtcO//IXGq5HLCEwYmODf1NG3LqkBPeLMNpVOOKrybZa0aMDG+uiMYoOCkKuLQ2VHh4yFlp2nnMEEjW8gxQ=="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10627</v>
      </c>
      <c r="I3" s="25">
        <f>SUMIFS(I10:I189,A10:A189,"SD")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10590</v>
      </c>
      <c r="D5" s="22"/>
      <c r="E5" s="23" t="s">
        <v>470</v>
      </c>
      <c r="F5" s="17"/>
      <c r="G5" s="17"/>
      <c r="H5" s="17"/>
      <c r="I5" s="17"/>
      <c r="J5" s="19"/>
      <c r="O5">
        <v>0.20999999999999999</v>
      </c>
    </row>
    <row r="6">
      <c r="A6" s="3" t="s">
        <v>2757</v>
      </c>
      <c r="B6" s="20" t="s">
        <v>610</v>
      </c>
      <c r="C6" s="21" t="s">
        <v>10627</v>
      </c>
      <c r="D6" s="22"/>
      <c r="E6" s="23" t="s">
        <v>474</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SUMIFS(I11:I46,A11:A46,"P")</f>
        <v>0</v>
      </c>
      <c r="J10" s="36"/>
    </row>
    <row r="11">
      <c r="A11" s="37" t="s">
        <v>625</v>
      </c>
      <c r="B11" s="37">
        <v>1</v>
      </c>
      <c r="C11" s="38" t="s">
        <v>1269</v>
      </c>
      <c r="D11" s="37" t="s">
        <v>627</v>
      </c>
      <c r="E11" s="39" t="s">
        <v>1270</v>
      </c>
      <c r="F11" s="40" t="s">
        <v>629</v>
      </c>
      <c r="G11" s="41">
        <v>138.672</v>
      </c>
      <c r="H11" s="42">
        <v>0</v>
      </c>
      <c r="I11" s="43">
        <f>ROUND(G11*H11,P4)</f>
        <v>0</v>
      </c>
      <c r="J11" s="37"/>
      <c r="O11" s="44">
        <f>I11*0.21</f>
        <v>0</v>
      </c>
      <c r="P11">
        <v>3</v>
      </c>
    </row>
    <row r="12">
      <c r="A12" s="37" t="s">
        <v>630</v>
      </c>
      <c r="B12" s="45"/>
      <c r="C12" s="46"/>
      <c r="D12" s="46"/>
      <c r="E12" s="47" t="s">
        <v>627</v>
      </c>
      <c r="F12" s="46"/>
      <c r="G12" s="46"/>
      <c r="H12" s="46"/>
      <c r="I12" s="46"/>
      <c r="J12" s="48"/>
    </row>
    <row r="13" ht="30">
      <c r="A13" s="37" t="s">
        <v>631</v>
      </c>
      <c r="B13" s="45"/>
      <c r="C13" s="46"/>
      <c r="D13" s="46"/>
      <c r="E13" s="49" t="s">
        <v>10628</v>
      </c>
      <c r="F13" s="46"/>
      <c r="G13" s="46"/>
      <c r="H13" s="46"/>
      <c r="I13" s="46"/>
      <c r="J13" s="48"/>
    </row>
    <row r="14" ht="405">
      <c r="A14" s="37" t="s">
        <v>633</v>
      </c>
      <c r="B14" s="45"/>
      <c r="C14" s="46"/>
      <c r="D14" s="46"/>
      <c r="E14" s="39" t="s">
        <v>1272</v>
      </c>
      <c r="F14" s="46"/>
      <c r="G14" s="46"/>
      <c r="H14" s="46"/>
      <c r="I14" s="46"/>
      <c r="J14" s="48"/>
    </row>
    <row r="15">
      <c r="A15" s="37" t="s">
        <v>625</v>
      </c>
      <c r="B15" s="37">
        <v>2</v>
      </c>
      <c r="C15" s="38" t="s">
        <v>1148</v>
      </c>
      <c r="D15" s="37" t="s">
        <v>627</v>
      </c>
      <c r="E15" s="39" t="s">
        <v>1149</v>
      </c>
      <c r="F15" s="40" t="s">
        <v>629</v>
      </c>
      <c r="G15" s="41">
        <v>1172.7360000000001</v>
      </c>
      <c r="H15" s="42">
        <v>0</v>
      </c>
      <c r="I15" s="43">
        <f>ROUND(G15*H15,P4)</f>
        <v>0</v>
      </c>
      <c r="J15" s="37"/>
      <c r="O15" s="44">
        <f>I15*0.21</f>
        <v>0</v>
      </c>
      <c r="P15">
        <v>3</v>
      </c>
    </row>
    <row r="16">
      <c r="A16" s="37" t="s">
        <v>630</v>
      </c>
      <c r="B16" s="45"/>
      <c r="C16" s="46"/>
      <c r="D16" s="46"/>
      <c r="E16" s="47" t="s">
        <v>627</v>
      </c>
      <c r="F16" s="46"/>
      <c r="G16" s="46"/>
      <c r="H16" s="46"/>
      <c r="I16" s="46"/>
      <c r="J16" s="48"/>
    </row>
    <row r="17" ht="90">
      <c r="A17" s="37" t="s">
        <v>631</v>
      </c>
      <c r="B17" s="45"/>
      <c r="C17" s="46"/>
      <c r="D17" s="46"/>
      <c r="E17" s="49" t="s">
        <v>10629</v>
      </c>
      <c r="F17" s="46"/>
      <c r="G17" s="46"/>
      <c r="H17" s="46"/>
      <c r="I17" s="46"/>
      <c r="J17" s="48"/>
    </row>
    <row r="18" ht="409.5">
      <c r="A18" s="37" t="s">
        <v>633</v>
      </c>
      <c r="B18" s="45"/>
      <c r="C18" s="46"/>
      <c r="D18" s="46"/>
      <c r="E18" s="39" t="s">
        <v>1152</v>
      </c>
      <c r="F18" s="46"/>
      <c r="G18" s="46"/>
      <c r="H18" s="46"/>
      <c r="I18" s="46"/>
      <c r="J18" s="48"/>
    </row>
    <row r="19">
      <c r="A19" s="37" t="s">
        <v>625</v>
      </c>
      <c r="B19" s="37">
        <v>3</v>
      </c>
      <c r="C19" s="38" t="s">
        <v>1296</v>
      </c>
      <c r="D19" s="37" t="s">
        <v>627</v>
      </c>
      <c r="E19" s="39" t="s">
        <v>1297</v>
      </c>
      <c r="F19" s="40" t="s">
        <v>629</v>
      </c>
      <c r="G19" s="41">
        <v>1111.2159999999999</v>
      </c>
      <c r="H19" s="42">
        <v>0</v>
      </c>
      <c r="I19" s="43">
        <f>ROUND(G19*H19,P4)</f>
        <v>0</v>
      </c>
      <c r="J19" s="37"/>
      <c r="O19" s="44">
        <f>I19*0.21</f>
        <v>0</v>
      </c>
      <c r="P19">
        <v>3</v>
      </c>
    </row>
    <row r="20">
      <c r="A20" s="37" t="s">
        <v>630</v>
      </c>
      <c r="B20" s="45"/>
      <c r="C20" s="46"/>
      <c r="D20" s="46"/>
      <c r="E20" s="47" t="s">
        <v>627</v>
      </c>
      <c r="F20" s="46"/>
      <c r="G20" s="46"/>
      <c r="H20" s="46"/>
      <c r="I20" s="46"/>
      <c r="J20" s="48"/>
    </row>
    <row r="21" ht="240">
      <c r="A21" s="37" t="s">
        <v>631</v>
      </c>
      <c r="B21" s="45"/>
      <c r="C21" s="46"/>
      <c r="D21" s="46"/>
      <c r="E21" s="49" t="s">
        <v>10630</v>
      </c>
      <c r="F21" s="46"/>
      <c r="G21" s="46"/>
      <c r="H21" s="46"/>
      <c r="I21" s="46"/>
      <c r="J21" s="48"/>
    </row>
    <row r="22" ht="330">
      <c r="A22" s="37" t="s">
        <v>633</v>
      </c>
      <c r="B22" s="45"/>
      <c r="C22" s="46"/>
      <c r="D22" s="46"/>
      <c r="E22" s="39" t="s">
        <v>1299</v>
      </c>
      <c r="F22" s="46"/>
      <c r="G22" s="46"/>
      <c r="H22" s="46"/>
      <c r="I22" s="46"/>
      <c r="J22" s="48"/>
    </row>
    <row r="23">
      <c r="A23" s="37" t="s">
        <v>625</v>
      </c>
      <c r="B23" s="37">
        <v>4</v>
      </c>
      <c r="C23" s="38" t="s">
        <v>1308</v>
      </c>
      <c r="D23" s="37" t="s">
        <v>627</v>
      </c>
      <c r="E23" s="39" t="s">
        <v>1309</v>
      </c>
      <c r="F23" s="40" t="s">
        <v>832</v>
      </c>
      <c r="G23" s="41">
        <v>1239.04</v>
      </c>
      <c r="H23" s="42">
        <v>0</v>
      </c>
      <c r="I23" s="43">
        <f>ROUND(G23*H23,P4)</f>
        <v>0</v>
      </c>
      <c r="J23" s="37"/>
      <c r="O23" s="44">
        <f>I23*0.21</f>
        <v>0</v>
      </c>
      <c r="P23">
        <v>3</v>
      </c>
    </row>
    <row r="24">
      <c r="A24" s="37" t="s">
        <v>630</v>
      </c>
      <c r="B24" s="45"/>
      <c r="C24" s="46"/>
      <c r="D24" s="46"/>
      <c r="E24" s="47" t="s">
        <v>627</v>
      </c>
      <c r="F24" s="46"/>
      <c r="G24" s="46"/>
      <c r="H24" s="46"/>
      <c r="I24" s="46"/>
      <c r="J24" s="48"/>
    </row>
    <row r="25" ht="75">
      <c r="A25" s="37" t="s">
        <v>631</v>
      </c>
      <c r="B25" s="45"/>
      <c r="C25" s="46"/>
      <c r="D25" s="46"/>
      <c r="E25" s="49" t="s">
        <v>10631</v>
      </c>
      <c r="F25" s="46"/>
      <c r="G25" s="46"/>
      <c r="H25" s="46"/>
      <c r="I25" s="46"/>
      <c r="J25" s="48"/>
    </row>
    <row r="26" ht="75">
      <c r="A26" s="37" t="s">
        <v>633</v>
      </c>
      <c r="B26" s="45"/>
      <c r="C26" s="46"/>
      <c r="D26" s="46"/>
      <c r="E26" s="39" t="s">
        <v>1311</v>
      </c>
      <c r="F26" s="46"/>
      <c r="G26" s="46"/>
      <c r="H26" s="46"/>
      <c r="I26" s="46"/>
      <c r="J26" s="48"/>
    </row>
    <row r="27">
      <c r="A27" s="37" t="s">
        <v>625</v>
      </c>
      <c r="B27" s="37">
        <v>5</v>
      </c>
      <c r="C27" s="38" t="s">
        <v>10593</v>
      </c>
      <c r="D27" s="37" t="s">
        <v>627</v>
      </c>
      <c r="E27" s="39" t="s">
        <v>10594</v>
      </c>
      <c r="F27" s="40" t="s">
        <v>832</v>
      </c>
      <c r="G27" s="41">
        <v>797.39999999999998</v>
      </c>
      <c r="H27" s="42">
        <v>0</v>
      </c>
      <c r="I27" s="43">
        <f>ROUND(G27*H27,P4)</f>
        <v>0</v>
      </c>
      <c r="J27" s="37"/>
      <c r="O27" s="44">
        <f>I27*0.21</f>
        <v>0</v>
      </c>
      <c r="P27">
        <v>3</v>
      </c>
    </row>
    <row r="28">
      <c r="A28" s="37" t="s">
        <v>630</v>
      </c>
      <c r="B28" s="45"/>
      <c r="C28" s="46"/>
      <c r="D28" s="46"/>
      <c r="E28" s="47" t="s">
        <v>627</v>
      </c>
      <c r="F28" s="46"/>
      <c r="G28" s="46"/>
      <c r="H28" s="46"/>
      <c r="I28" s="46"/>
      <c r="J28" s="48"/>
    </row>
    <row r="29" ht="105">
      <c r="A29" s="37" t="s">
        <v>631</v>
      </c>
      <c r="B29" s="45"/>
      <c r="C29" s="46"/>
      <c r="D29" s="46"/>
      <c r="E29" s="49" t="s">
        <v>10632</v>
      </c>
      <c r="F29" s="46"/>
      <c r="G29" s="46"/>
      <c r="H29" s="46"/>
      <c r="I29" s="46"/>
      <c r="J29" s="48"/>
    </row>
    <row r="30" ht="75">
      <c r="A30" s="37" t="s">
        <v>633</v>
      </c>
      <c r="B30" s="45"/>
      <c r="C30" s="46"/>
      <c r="D30" s="46"/>
      <c r="E30" s="39" t="s">
        <v>1319</v>
      </c>
      <c r="F30" s="46"/>
      <c r="G30" s="46"/>
      <c r="H30" s="46"/>
      <c r="I30" s="46"/>
      <c r="J30" s="48"/>
    </row>
    <row r="31">
      <c r="A31" s="37" t="s">
        <v>625</v>
      </c>
      <c r="B31" s="37">
        <v>6</v>
      </c>
      <c r="C31" s="38" t="s">
        <v>1320</v>
      </c>
      <c r="D31" s="37" t="s">
        <v>627</v>
      </c>
      <c r="E31" s="39" t="s">
        <v>1321</v>
      </c>
      <c r="F31" s="40" t="s">
        <v>832</v>
      </c>
      <c r="G31" s="41">
        <v>797.39999999999998</v>
      </c>
      <c r="H31" s="42">
        <v>0</v>
      </c>
      <c r="I31" s="43">
        <f>ROUND(G31*H31,P4)</f>
        <v>0</v>
      </c>
      <c r="J31" s="37"/>
      <c r="O31" s="44">
        <f>I31*0.21</f>
        <v>0</v>
      </c>
      <c r="P31">
        <v>3</v>
      </c>
    </row>
    <row r="32">
      <c r="A32" s="37" t="s">
        <v>630</v>
      </c>
      <c r="B32" s="45"/>
      <c r="C32" s="46"/>
      <c r="D32" s="46"/>
      <c r="E32" s="47" t="s">
        <v>627</v>
      </c>
      <c r="F32" s="46"/>
      <c r="G32" s="46"/>
      <c r="H32" s="46"/>
      <c r="I32" s="46"/>
      <c r="J32" s="48"/>
    </row>
    <row r="33" ht="30">
      <c r="A33" s="37" t="s">
        <v>631</v>
      </c>
      <c r="B33" s="45"/>
      <c r="C33" s="46"/>
      <c r="D33" s="46"/>
      <c r="E33" s="49" t="s">
        <v>10633</v>
      </c>
      <c r="F33" s="46"/>
      <c r="G33" s="46"/>
      <c r="H33" s="46"/>
      <c r="I33" s="46"/>
      <c r="J33" s="48"/>
    </row>
    <row r="34" ht="75">
      <c r="A34" s="37" t="s">
        <v>633</v>
      </c>
      <c r="B34" s="45"/>
      <c r="C34" s="46"/>
      <c r="D34" s="46"/>
      <c r="E34" s="39" t="s">
        <v>1323</v>
      </c>
      <c r="F34" s="46"/>
      <c r="G34" s="46"/>
      <c r="H34" s="46"/>
      <c r="I34" s="46"/>
      <c r="J34" s="48"/>
    </row>
    <row r="35">
      <c r="A35" s="37" t="s">
        <v>625</v>
      </c>
      <c r="B35" s="37">
        <v>7</v>
      </c>
      <c r="C35" s="38" t="s">
        <v>4753</v>
      </c>
      <c r="D35" s="37" t="s">
        <v>627</v>
      </c>
      <c r="E35" s="39" t="s">
        <v>4754</v>
      </c>
      <c r="F35" s="40" t="s">
        <v>832</v>
      </c>
      <c r="G35" s="41">
        <v>1571.1279999999999</v>
      </c>
      <c r="H35" s="42">
        <v>0</v>
      </c>
      <c r="I35" s="43">
        <f>ROUND(G35*H35,P4)</f>
        <v>0</v>
      </c>
      <c r="J35" s="37"/>
      <c r="O35" s="44">
        <f>I35*0.21</f>
        <v>0</v>
      </c>
      <c r="P35">
        <v>3</v>
      </c>
    </row>
    <row r="36">
      <c r="A36" s="37" t="s">
        <v>630</v>
      </c>
      <c r="B36" s="45"/>
      <c r="C36" s="46"/>
      <c r="D36" s="46"/>
      <c r="E36" s="47" t="s">
        <v>627</v>
      </c>
      <c r="F36" s="46"/>
      <c r="G36" s="46"/>
      <c r="H36" s="46"/>
      <c r="I36" s="46"/>
      <c r="J36" s="48"/>
    </row>
    <row r="37" ht="75">
      <c r="A37" s="37" t="s">
        <v>631</v>
      </c>
      <c r="B37" s="45"/>
      <c r="C37" s="46"/>
      <c r="D37" s="46"/>
      <c r="E37" s="49" t="s">
        <v>10634</v>
      </c>
      <c r="F37" s="46"/>
      <c r="G37" s="46"/>
      <c r="H37" s="46"/>
      <c r="I37" s="46"/>
      <c r="J37" s="48"/>
    </row>
    <row r="38" ht="75">
      <c r="A38" s="37" t="s">
        <v>633</v>
      </c>
      <c r="B38" s="45"/>
      <c r="C38" s="46"/>
      <c r="D38" s="46"/>
      <c r="E38" s="39" t="s">
        <v>4756</v>
      </c>
      <c r="F38" s="46"/>
      <c r="G38" s="46"/>
      <c r="H38" s="46"/>
      <c r="I38" s="46"/>
      <c r="J38" s="48"/>
    </row>
    <row r="39">
      <c r="A39" s="37" t="s">
        <v>625</v>
      </c>
      <c r="B39" s="37">
        <v>8</v>
      </c>
      <c r="C39" s="38" t="s">
        <v>1324</v>
      </c>
      <c r="D39" s="37" t="s">
        <v>627</v>
      </c>
      <c r="E39" s="39" t="s">
        <v>1325</v>
      </c>
      <c r="F39" s="40" t="s">
        <v>832</v>
      </c>
      <c r="G39" s="41">
        <v>2368.5279999999998</v>
      </c>
      <c r="H39" s="42">
        <v>0</v>
      </c>
      <c r="I39" s="43">
        <f>ROUND(G39*H39,P4)</f>
        <v>0</v>
      </c>
      <c r="J39" s="37"/>
      <c r="O39" s="44">
        <f>I39*0.21</f>
        <v>0</v>
      </c>
      <c r="P39">
        <v>3</v>
      </c>
    </row>
    <row r="40">
      <c r="A40" s="37" t="s">
        <v>630</v>
      </c>
      <c r="B40" s="45"/>
      <c r="C40" s="46"/>
      <c r="D40" s="46"/>
      <c r="E40" s="47" t="s">
        <v>627</v>
      </c>
      <c r="F40" s="46"/>
      <c r="G40" s="46"/>
      <c r="H40" s="46"/>
      <c r="I40" s="46"/>
      <c r="J40" s="48"/>
    </row>
    <row r="41" ht="45">
      <c r="A41" s="37" t="s">
        <v>631</v>
      </c>
      <c r="B41" s="45"/>
      <c r="C41" s="46"/>
      <c r="D41" s="46"/>
      <c r="E41" s="49" t="s">
        <v>10635</v>
      </c>
      <c r="F41" s="46"/>
      <c r="G41" s="46"/>
      <c r="H41" s="46"/>
      <c r="I41" s="46"/>
      <c r="J41" s="48"/>
    </row>
    <row r="42" ht="90">
      <c r="A42" s="37" t="s">
        <v>633</v>
      </c>
      <c r="B42" s="45"/>
      <c r="C42" s="46"/>
      <c r="D42" s="46"/>
      <c r="E42" s="39" t="s">
        <v>1327</v>
      </c>
      <c r="F42" s="46"/>
      <c r="G42" s="46"/>
      <c r="H42" s="46"/>
      <c r="I42" s="46"/>
      <c r="J42" s="48"/>
    </row>
    <row r="43">
      <c r="A43" s="37" t="s">
        <v>625</v>
      </c>
      <c r="B43" s="37">
        <v>9</v>
      </c>
      <c r="C43" s="38" t="s">
        <v>1623</v>
      </c>
      <c r="D43" s="37" t="s">
        <v>627</v>
      </c>
      <c r="E43" s="39" t="s">
        <v>1624</v>
      </c>
      <c r="F43" s="40" t="s">
        <v>629</v>
      </c>
      <c r="G43" s="41">
        <v>94.741</v>
      </c>
      <c r="H43" s="42">
        <v>0</v>
      </c>
      <c r="I43" s="43">
        <f>ROUND(G43*H43,P4)</f>
        <v>0</v>
      </c>
      <c r="J43" s="37"/>
      <c r="O43" s="44">
        <f>I43*0.21</f>
        <v>0</v>
      </c>
      <c r="P43">
        <v>3</v>
      </c>
    </row>
    <row r="44">
      <c r="A44" s="37" t="s">
        <v>630</v>
      </c>
      <c r="B44" s="45"/>
      <c r="C44" s="46"/>
      <c r="D44" s="46"/>
      <c r="E44" s="47" t="s">
        <v>627</v>
      </c>
      <c r="F44" s="46"/>
      <c r="G44" s="46"/>
      <c r="H44" s="46"/>
      <c r="I44" s="46"/>
      <c r="J44" s="48"/>
    </row>
    <row r="45" ht="30">
      <c r="A45" s="37" t="s">
        <v>631</v>
      </c>
      <c r="B45" s="45"/>
      <c r="C45" s="46"/>
      <c r="D45" s="46"/>
      <c r="E45" s="49" t="s">
        <v>10636</v>
      </c>
      <c r="F45" s="46"/>
      <c r="G45" s="46"/>
      <c r="H45" s="46"/>
      <c r="I45" s="46"/>
      <c r="J45" s="48"/>
    </row>
    <row r="46" ht="90">
      <c r="A46" s="37" t="s">
        <v>633</v>
      </c>
      <c r="B46" s="45"/>
      <c r="C46" s="46"/>
      <c r="D46" s="46"/>
      <c r="E46" s="39" t="s">
        <v>1625</v>
      </c>
      <c r="F46" s="46"/>
      <c r="G46" s="46"/>
      <c r="H46" s="46"/>
      <c r="I46" s="46"/>
      <c r="J46" s="48"/>
    </row>
    <row r="47">
      <c r="A47" s="31" t="s">
        <v>622</v>
      </c>
      <c r="B47" s="32"/>
      <c r="C47" s="33" t="s">
        <v>1162</v>
      </c>
      <c r="D47" s="34"/>
      <c r="E47" s="31" t="s">
        <v>1496</v>
      </c>
      <c r="F47" s="34"/>
      <c r="G47" s="34"/>
      <c r="H47" s="34"/>
      <c r="I47" s="35">
        <f>SUMIFS(I48:I71,A48:A71,"P")</f>
        <v>0</v>
      </c>
      <c r="J47" s="36"/>
    </row>
    <row r="48">
      <c r="A48" s="37" t="s">
        <v>625</v>
      </c>
      <c r="B48" s="37">
        <v>10</v>
      </c>
      <c r="C48" s="38" t="s">
        <v>10598</v>
      </c>
      <c r="D48" s="37" t="s">
        <v>627</v>
      </c>
      <c r="E48" s="39" t="s">
        <v>10599</v>
      </c>
      <c r="F48" s="40" t="s">
        <v>744</v>
      </c>
      <c r="G48" s="41">
        <v>283.80000000000001</v>
      </c>
      <c r="H48" s="42">
        <v>0</v>
      </c>
      <c r="I48" s="43">
        <f>ROUND(G48*H48,P4)</f>
        <v>0</v>
      </c>
      <c r="J48" s="37"/>
      <c r="O48" s="44">
        <f>I48*0.21</f>
        <v>0</v>
      </c>
      <c r="P48">
        <v>3</v>
      </c>
    </row>
    <row r="49">
      <c r="A49" s="37" t="s">
        <v>630</v>
      </c>
      <c r="B49" s="45"/>
      <c r="C49" s="46"/>
      <c r="D49" s="46"/>
      <c r="E49" s="47" t="s">
        <v>627</v>
      </c>
      <c r="F49" s="46"/>
      <c r="G49" s="46"/>
      <c r="H49" s="46"/>
      <c r="I49" s="46"/>
      <c r="J49" s="48"/>
    </row>
    <row r="50" ht="120">
      <c r="A50" s="37" t="s">
        <v>631</v>
      </c>
      <c r="B50" s="45"/>
      <c r="C50" s="46"/>
      <c r="D50" s="46"/>
      <c r="E50" s="49" t="s">
        <v>10637</v>
      </c>
      <c r="F50" s="46"/>
      <c r="G50" s="46"/>
      <c r="H50" s="46"/>
      <c r="I50" s="46"/>
      <c r="J50" s="48"/>
    </row>
    <row r="51" ht="150">
      <c r="A51" s="37" t="s">
        <v>633</v>
      </c>
      <c r="B51" s="45"/>
      <c r="C51" s="46"/>
      <c r="D51" s="46"/>
      <c r="E51" s="39" t="s">
        <v>10601</v>
      </c>
      <c r="F51" s="46"/>
      <c r="G51" s="46"/>
      <c r="H51" s="46"/>
      <c r="I51" s="46"/>
      <c r="J51" s="48"/>
    </row>
    <row r="52">
      <c r="A52" s="37" t="s">
        <v>625</v>
      </c>
      <c r="B52" s="37">
        <v>11</v>
      </c>
      <c r="C52" s="38" t="s">
        <v>1338</v>
      </c>
      <c r="D52" s="37" t="s">
        <v>627</v>
      </c>
      <c r="E52" s="39" t="s">
        <v>1339</v>
      </c>
      <c r="F52" s="40" t="s">
        <v>629</v>
      </c>
      <c r="G52" s="41">
        <v>16.420000000000002</v>
      </c>
      <c r="H52" s="42">
        <v>0</v>
      </c>
      <c r="I52" s="43">
        <f>ROUND(G52*H52,P4)</f>
        <v>0</v>
      </c>
      <c r="J52" s="37"/>
      <c r="O52" s="44">
        <f>I52*0.21</f>
        <v>0</v>
      </c>
      <c r="P52">
        <v>3</v>
      </c>
    </row>
    <row r="53">
      <c r="A53" s="37" t="s">
        <v>630</v>
      </c>
      <c r="B53" s="45"/>
      <c r="C53" s="46"/>
      <c r="D53" s="46"/>
      <c r="E53" s="47" t="s">
        <v>627</v>
      </c>
      <c r="F53" s="46"/>
      <c r="G53" s="46"/>
      <c r="H53" s="46"/>
      <c r="I53" s="46"/>
      <c r="J53" s="48"/>
    </row>
    <row r="54" ht="195">
      <c r="A54" s="37" t="s">
        <v>631</v>
      </c>
      <c r="B54" s="45"/>
      <c r="C54" s="46"/>
      <c r="D54" s="46"/>
      <c r="E54" s="49" t="s">
        <v>10638</v>
      </c>
      <c r="F54" s="46"/>
      <c r="G54" s="46"/>
      <c r="H54" s="46"/>
      <c r="I54" s="46"/>
      <c r="J54" s="48"/>
    </row>
    <row r="55" ht="409.5">
      <c r="A55" s="37" t="s">
        <v>633</v>
      </c>
      <c r="B55" s="45"/>
      <c r="C55" s="46"/>
      <c r="D55" s="46"/>
      <c r="E55" s="39" t="s">
        <v>1337</v>
      </c>
      <c r="F55" s="46"/>
      <c r="G55" s="46"/>
      <c r="H55" s="46"/>
      <c r="I55" s="46"/>
      <c r="J55" s="48"/>
    </row>
    <row r="56">
      <c r="A56" s="37" t="s">
        <v>625</v>
      </c>
      <c r="B56" s="37">
        <v>12</v>
      </c>
      <c r="C56" s="38" t="s">
        <v>10639</v>
      </c>
      <c r="D56" s="37" t="s">
        <v>627</v>
      </c>
      <c r="E56" s="39" t="s">
        <v>10640</v>
      </c>
      <c r="F56" s="40" t="s">
        <v>629</v>
      </c>
      <c r="G56" s="41">
        <v>110.592</v>
      </c>
      <c r="H56" s="42">
        <v>0</v>
      </c>
      <c r="I56" s="43">
        <f>ROUND(G56*H56,P4)</f>
        <v>0</v>
      </c>
      <c r="J56" s="37"/>
      <c r="O56" s="44">
        <f>I56*0.21</f>
        <v>0</v>
      </c>
      <c r="P56">
        <v>3</v>
      </c>
    </row>
    <row r="57">
      <c r="A57" s="37" t="s">
        <v>630</v>
      </c>
      <c r="B57" s="45"/>
      <c r="C57" s="46"/>
      <c r="D57" s="46"/>
      <c r="E57" s="47" t="s">
        <v>627</v>
      </c>
      <c r="F57" s="46"/>
      <c r="G57" s="46"/>
      <c r="H57" s="46"/>
      <c r="I57" s="46"/>
      <c r="J57" s="48"/>
    </row>
    <row r="58" ht="135">
      <c r="A58" s="37" t="s">
        <v>631</v>
      </c>
      <c r="B58" s="45"/>
      <c r="C58" s="46"/>
      <c r="D58" s="46"/>
      <c r="E58" s="49" t="s">
        <v>10641</v>
      </c>
      <c r="F58" s="46"/>
      <c r="G58" s="46"/>
      <c r="H58" s="46"/>
      <c r="I58" s="46"/>
      <c r="J58" s="48"/>
    </row>
    <row r="59" ht="409.5">
      <c r="A59" s="37" t="s">
        <v>633</v>
      </c>
      <c r="B59" s="45"/>
      <c r="C59" s="46"/>
      <c r="D59" s="46"/>
      <c r="E59" s="39" t="s">
        <v>1350</v>
      </c>
      <c r="F59" s="46"/>
      <c r="G59" s="46"/>
      <c r="H59" s="46"/>
      <c r="I59" s="46"/>
      <c r="J59" s="48"/>
    </row>
    <row r="60">
      <c r="A60" s="37" t="s">
        <v>625</v>
      </c>
      <c r="B60" s="37">
        <v>13</v>
      </c>
      <c r="C60" s="38" t="s">
        <v>1905</v>
      </c>
      <c r="D60" s="37" t="s">
        <v>627</v>
      </c>
      <c r="E60" s="39" t="s">
        <v>1906</v>
      </c>
      <c r="F60" s="40" t="s">
        <v>673</v>
      </c>
      <c r="G60" s="41">
        <v>4.5570000000000004</v>
      </c>
      <c r="H60" s="42">
        <v>0</v>
      </c>
      <c r="I60" s="43">
        <f>ROUND(G60*H60,P4)</f>
        <v>0</v>
      </c>
      <c r="J60" s="37"/>
      <c r="O60" s="44">
        <f>I60*0.21</f>
        <v>0</v>
      </c>
      <c r="P60">
        <v>3</v>
      </c>
    </row>
    <row r="61">
      <c r="A61" s="37" t="s">
        <v>630</v>
      </c>
      <c r="B61" s="45"/>
      <c r="C61" s="46"/>
      <c r="D61" s="46"/>
      <c r="E61" s="47" t="s">
        <v>627</v>
      </c>
      <c r="F61" s="46"/>
      <c r="G61" s="46"/>
      <c r="H61" s="46"/>
      <c r="I61" s="46"/>
      <c r="J61" s="48"/>
    </row>
    <row r="62" ht="120">
      <c r="A62" s="37" t="s">
        <v>631</v>
      </c>
      <c r="B62" s="45"/>
      <c r="C62" s="46"/>
      <c r="D62" s="46"/>
      <c r="E62" s="49" t="s">
        <v>10642</v>
      </c>
      <c r="F62" s="46"/>
      <c r="G62" s="46"/>
      <c r="H62" s="46"/>
      <c r="I62" s="46"/>
      <c r="J62" s="48"/>
    </row>
    <row r="63" ht="375">
      <c r="A63" s="37" t="s">
        <v>633</v>
      </c>
      <c r="B63" s="45"/>
      <c r="C63" s="46"/>
      <c r="D63" s="46"/>
      <c r="E63" s="39" t="s">
        <v>1908</v>
      </c>
      <c r="F63" s="46"/>
      <c r="G63" s="46"/>
      <c r="H63" s="46"/>
      <c r="I63" s="46"/>
      <c r="J63" s="48"/>
    </row>
    <row r="64">
      <c r="A64" s="37" t="s">
        <v>625</v>
      </c>
      <c r="B64" s="37">
        <v>14</v>
      </c>
      <c r="C64" s="38" t="s">
        <v>1516</v>
      </c>
      <c r="D64" s="37" t="s">
        <v>627</v>
      </c>
      <c r="E64" s="39" t="s">
        <v>1517</v>
      </c>
      <c r="F64" s="40" t="s">
        <v>673</v>
      </c>
      <c r="G64" s="41">
        <v>2.7650000000000001</v>
      </c>
      <c r="H64" s="42">
        <v>0</v>
      </c>
      <c r="I64" s="43">
        <f>ROUND(G64*H64,P4)</f>
        <v>0</v>
      </c>
      <c r="J64" s="37"/>
      <c r="O64" s="44">
        <f>I64*0.21</f>
        <v>0</v>
      </c>
      <c r="P64">
        <v>3</v>
      </c>
    </row>
    <row r="65">
      <c r="A65" s="37" t="s">
        <v>630</v>
      </c>
      <c r="B65" s="45"/>
      <c r="C65" s="46"/>
      <c r="D65" s="46"/>
      <c r="E65" s="47" t="s">
        <v>627</v>
      </c>
      <c r="F65" s="46"/>
      <c r="G65" s="46"/>
      <c r="H65" s="46"/>
      <c r="I65" s="46"/>
      <c r="J65" s="48"/>
    </row>
    <row r="66" ht="120">
      <c r="A66" s="37" t="s">
        <v>631</v>
      </c>
      <c r="B66" s="45"/>
      <c r="C66" s="46"/>
      <c r="D66" s="46"/>
      <c r="E66" s="49" t="s">
        <v>10643</v>
      </c>
      <c r="F66" s="46"/>
      <c r="G66" s="46"/>
      <c r="H66" s="46"/>
      <c r="I66" s="46"/>
      <c r="J66" s="48"/>
    </row>
    <row r="67" ht="375">
      <c r="A67" s="37" t="s">
        <v>633</v>
      </c>
      <c r="B67" s="45"/>
      <c r="C67" s="46"/>
      <c r="D67" s="46"/>
      <c r="E67" s="39" t="s">
        <v>1908</v>
      </c>
      <c r="F67" s="46"/>
      <c r="G67" s="46"/>
      <c r="H67" s="46"/>
      <c r="I67" s="46"/>
      <c r="J67" s="48"/>
    </row>
    <row r="68" ht="30">
      <c r="A68" s="37" t="s">
        <v>625</v>
      </c>
      <c r="B68" s="37">
        <v>15</v>
      </c>
      <c r="C68" s="38" t="s">
        <v>10644</v>
      </c>
      <c r="D68" s="37" t="s">
        <v>627</v>
      </c>
      <c r="E68" s="39" t="s">
        <v>10645</v>
      </c>
      <c r="F68" s="40" t="s">
        <v>629</v>
      </c>
      <c r="G68" s="41">
        <v>32</v>
      </c>
      <c r="H68" s="42">
        <v>0</v>
      </c>
      <c r="I68" s="43">
        <f>ROUND(G68*H68,P4)</f>
        <v>0</v>
      </c>
      <c r="J68" s="37"/>
      <c r="O68" s="44">
        <f>I68*0.21</f>
        <v>0</v>
      </c>
      <c r="P68">
        <v>3</v>
      </c>
    </row>
    <row r="69">
      <c r="A69" s="37" t="s">
        <v>630</v>
      </c>
      <c r="B69" s="45"/>
      <c r="C69" s="46"/>
      <c r="D69" s="46"/>
      <c r="E69" s="47" t="s">
        <v>627</v>
      </c>
      <c r="F69" s="46"/>
      <c r="G69" s="46"/>
      <c r="H69" s="46"/>
      <c r="I69" s="46"/>
      <c r="J69" s="48"/>
    </row>
    <row r="70" ht="90">
      <c r="A70" s="37" t="s">
        <v>631</v>
      </c>
      <c r="B70" s="45"/>
      <c r="C70" s="46"/>
      <c r="D70" s="46"/>
      <c r="E70" s="49" t="s">
        <v>10646</v>
      </c>
      <c r="F70" s="46"/>
      <c r="G70" s="46"/>
      <c r="H70" s="46"/>
      <c r="I70" s="46"/>
      <c r="J70" s="48"/>
    </row>
    <row r="71" ht="135">
      <c r="A71" s="37" t="s">
        <v>633</v>
      </c>
      <c r="B71" s="45"/>
      <c r="C71" s="46"/>
      <c r="D71" s="46"/>
      <c r="E71" s="39" t="s">
        <v>10647</v>
      </c>
      <c r="F71" s="46"/>
      <c r="G71" s="46"/>
      <c r="H71" s="46"/>
      <c r="I71" s="46"/>
      <c r="J71" s="48"/>
    </row>
    <row r="72">
      <c r="A72" s="31" t="s">
        <v>622</v>
      </c>
      <c r="B72" s="32"/>
      <c r="C72" s="33" t="s">
        <v>1345</v>
      </c>
      <c r="D72" s="34"/>
      <c r="E72" s="31" t="s">
        <v>1519</v>
      </c>
      <c r="F72" s="34"/>
      <c r="G72" s="34"/>
      <c r="H72" s="34"/>
      <c r="I72" s="35">
        <f>SUMIFS(I73:I80,A73:A80,"P")</f>
        <v>0</v>
      </c>
      <c r="J72" s="36"/>
    </row>
    <row r="73" ht="30">
      <c r="A73" s="37" t="s">
        <v>625</v>
      </c>
      <c r="B73" s="37">
        <v>16</v>
      </c>
      <c r="C73" s="38" t="s">
        <v>10603</v>
      </c>
      <c r="D73" s="37" t="s">
        <v>627</v>
      </c>
      <c r="E73" s="39" t="s">
        <v>10604</v>
      </c>
      <c r="F73" s="40" t="s">
        <v>673</v>
      </c>
      <c r="G73" s="41">
        <v>11.646000000000001</v>
      </c>
      <c r="H73" s="42">
        <v>0</v>
      </c>
      <c r="I73" s="43">
        <f>ROUND(G73*H73,P4)</f>
        <v>0</v>
      </c>
      <c r="J73" s="37"/>
      <c r="O73" s="44">
        <f>I73*0.21</f>
        <v>0</v>
      </c>
      <c r="P73">
        <v>3</v>
      </c>
    </row>
    <row r="74">
      <c r="A74" s="37" t="s">
        <v>630</v>
      </c>
      <c r="B74" s="45"/>
      <c r="C74" s="46"/>
      <c r="D74" s="46"/>
      <c r="E74" s="47" t="s">
        <v>627</v>
      </c>
      <c r="F74" s="46"/>
      <c r="G74" s="46"/>
      <c r="H74" s="46"/>
      <c r="I74" s="46"/>
      <c r="J74" s="48"/>
    </row>
    <row r="75" ht="240">
      <c r="A75" s="37" t="s">
        <v>631</v>
      </c>
      <c r="B75" s="45"/>
      <c r="C75" s="46"/>
      <c r="D75" s="46"/>
      <c r="E75" s="49" t="s">
        <v>10648</v>
      </c>
      <c r="F75" s="46"/>
      <c r="G75" s="46"/>
      <c r="H75" s="46"/>
      <c r="I75" s="46"/>
      <c r="J75" s="48"/>
    </row>
    <row r="76" ht="90">
      <c r="A76" s="37" t="s">
        <v>633</v>
      </c>
      <c r="B76" s="45"/>
      <c r="C76" s="46"/>
      <c r="D76" s="46"/>
      <c r="E76" s="39" t="s">
        <v>10606</v>
      </c>
      <c r="F76" s="46"/>
      <c r="G76" s="46"/>
      <c r="H76" s="46"/>
      <c r="I76" s="46"/>
      <c r="J76" s="48"/>
    </row>
    <row r="77">
      <c r="A77" s="37" t="s">
        <v>625</v>
      </c>
      <c r="B77" s="37">
        <v>17</v>
      </c>
      <c r="C77" s="38" t="s">
        <v>10649</v>
      </c>
      <c r="D77" s="37" t="s">
        <v>627</v>
      </c>
      <c r="E77" s="39" t="s">
        <v>10650</v>
      </c>
      <c r="F77" s="40" t="s">
        <v>629</v>
      </c>
      <c r="G77" s="41">
        <v>11.061999999999999</v>
      </c>
      <c r="H77" s="42">
        <v>0</v>
      </c>
      <c r="I77" s="43">
        <f>ROUND(G77*H77,P4)</f>
        <v>0</v>
      </c>
      <c r="J77" s="37"/>
      <c r="O77" s="44">
        <f>I77*0.21</f>
        <v>0</v>
      </c>
      <c r="P77">
        <v>3</v>
      </c>
    </row>
    <row r="78">
      <c r="A78" s="37" t="s">
        <v>630</v>
      </c>
      <c r="B78" s="45"/>
      <c r="C78" s="46"/>
      <c r="D78" s="46"/>
      <c r="E78" s="47" t="s">
        <v>627</v>
      </c>
      <c r="F78" s="46"/>
      <c r="G78" s="46"/>
      <c r="H78" s="46"/>
      <c r="I78" s="46"/>
      <c r="J78" s="48"/>
    </row>
    <row r="79" ht="90">
      <c r="A79" s="37" t="s">
        <v>631</v>
      </c>
      <c r="B79" s="45"/>
      <c r="C79" s="46"/>
      <c r="D79" s="46"/>
      <c r="E79" s="49" t="s">
        <v>10651</v>
      </c>
      <c r="F79" s="46"/>
      <c r="G79" s="46"/>
      <c r="H79" s="46"/>
      <c r="I79" s="46"/>
      <c r="J79" s="48"/>
    </row>
    <row r="80" ht="330">
      <c r="A80" s="37" t="s">
        <v>633</v>
      </c>
      <c r="B80" s="45"/>
      <c r="C80" s="46"/>
      <c r="D80" s="46"/>
      <c r="E80" s="39" t="s">
        <v>2045</v>
      </c>
      <c r="F80" s="46"/>
      <c r="G80" s="46"/>
      <c r="H80" s="46"/>
      <c r="I80" s="46"/>
      <c r="J80" s="48"/>
    </row>
    <row r="81">
      <c r="A81" s="31" t="s">
        <v>622</v>
      </c>
      <c r="B81" s="32"/>
      <c r="C81" s="33" t="s">
        <v>835</v>
      </c>
      <c r="D81" s="34"/>
      <c r="E81" s="31" t="s">
        <v>836</v>
      </c>
      <c r="F81" s="34"/>
      <c r="G81" s="34"/>
      <c r="H81" s="34"/>
      <c r="I81" s="35">
        <f>SUMIFS(I82:I89,A82:A89,"P")</f>
        <v>0</v>
      </c>
      <c r="J81" s="36"/>
    </row>
    <row r="82">
      <c r="A82" s="37" t="s">
        <v>625</v>
      </c>
      <c r="B82" s="37">
        <v>18</v>
      </c>
      <c r="C82" s="38" t="s">
        <v>10652</v>
      </c>
      <c r="D82" s="37" t="s">
        <v>627</v>
      </c>
      <c r="E82" s="39" t="s">
        <v>10653</v>
      </c>
      <c r="F82" s="40" t="s">
        <v>629</v>
      </c>
      <c r="G82" s="41">
        <v>7.3499999999999996</v>
      </c>
      <c r="H82" s="42">
        <v>0</v>
      </c>
      <c r="I82" s="43">
        <f>ROUND(G82*H82,P4)</f>
        <v>0</v>
      </c>
      <c r="J82" s="37"/>
      <c r="O82" s="44">
        <f>I82*0.21</f>
        <v>0</v>
      </c>
      <c r="P82">
        <v>3</v>
      </c>
    </row>
    <row r="83">
      <c r="A83" s="37" t="s">
        <v>630</v>
      </c>
      <c r="B83" s="45"/>
      <c r="C83" s="46"/>
      <c r="D83" s="46"/>
      <c r="E83" s="47" t="s">
        <v>627</v>
      </c>
      <c r="F83" s="46"/>
      <c r="G83" s="46"/>
      <c r="H83" s="46"/>
      <c r="I83" s="46"/>
      <c r="J83" s="48"/>
    </row>
    <row r="84" ht="90">
      <c r="A84" s="37" t="s">
        <v>631</v>
      </c>
      <c r="B84" s="45"/>
      <c r="C84" s="46"/>
      <c r="D84" s="46"/>
      <c r="E84" s="49" t="s">
        <v>10654</v>
      </c>
      <c r="F84" s="46"/>
      <c r="G84" s="46"/>
      <c r="H84" s="46"/>
      <c r="I84" s="46"/>
      <c r="J84" s="48"/>
    </row>
    <row r="85" ht="409.5">
      <c r="A85" s="37" t="s">
        <v>633</v>
      </c>
      <c r="B85" s="45"/>
      <c r="C85" s="46"/>
      <c r="D85" s="46"/>
      <c r="E85" s="39" t="s">
        <v>1337</v>
      </c>
      <c r="F85" s="46"/>
      <c r="G85" s="46"/>
      <c r="H85" s="46"/>
      <c r="I85" s="46"/>
      <c r="J85" s="48"/>
    </row>
    <row r="86">
      <c r="A86" s="37" t="s">
        <v>625</v>
      </c>
      <c r="B86" s="37">
        <v>19</v>
      </c>
      <c r="C86" s="38" t="s">
        <v>837</v>
      </c>
      <c r="D86" s="37" t="s">
        <v>627</v>
      </c>
      <c r="E86" s="39" t="s">
        <v>838</v>
      </c>
      <c r="F86" s="40" t="s">
        <v>629</v>
      </c>
      <c r="G86" s="41">
        <v>57.600000000000001</v>
      </c>
      <c r="H86" s="42">
        <v>0</v>
      </c>
      <c r="I86" s="43">
        <f>ROUND(G86*H86,P4)</f>
        <v>0</v>
      </c>
      <c r="J86" s="37"/>
      <c r="O86" s="44">
        <f>I86*0.21</f>
        <v>0</v>
      </c>
      <c r="P86">
        <v>3</v>
      </c>
    </row>
    <row r="87">
      <c r="A87" s="37" t="s">
        <v>630</v>
      </c>
      <c r="B87" s="45"/>
      <c r="C87" s="46"/>
      <c r="D87" s="46"/>
      <c r="E87" s="47" t="s">
        <v>627</v>
      </c>
      <c r="F87" s="46"/>
      <c r="G87" s="46"/>
      <c r="H87" s="46"/>
      <c r="I87" s="46"/>
      <c r="J87" s="48"/>
    </row>
    <row r="88" ht="90">
      <c r="A88" s="37" t="s">
        <v>631</v>
      </c>
      <c r="B88" s="45"/>
      <c r="C88" s="46"/>
      <c r="D88" s="46"/>
      <c r="E88" s="49" t="s">
        <v>10655</v>
      </c>
      <c r="F88" s="46"/>
      <c r="G88" s="46"/>
      <c r="H88" s="46"/>
      <c r="I88" s="46"/>
      <c r="J88" s="48"/>
    </row>
    <row r="89" ht="105">
      <c r="A89" s="37" t="s">
        <v>633</v>
      </c>
      <c r="B89" s="45"/>
      <c r="C89" s="46"/>
      <c r="D89" s="46"/>
      <c r="E89" s="39" t="s">
        <v>840</v>
      </c>
      <c r="F89" s="46"/>
      <c r="G89" s="46"/>
      <c r="H89" s="46"/>
      <c r="I89" s="46"/>
      <c r="J89" s="48"/>
    </row>
    <row r="90">
      <c r="A90" s="31" t="s">
        <v>622</v>
      </c>
      <c r="B90" s="32"/>
      <c r="C90" s="33" t="s">
        <v>787</v>
      </c>
      <c r="D90" s="34"/>
      <c r="E90" s="31" t="s">
        <v>1028</v>
      </c>
      <c r="F90" s="34"/>
      <c r="G90" s="34"/>
      <c r="H90" s="34"/>
      <c r="I90" s="35">
        <f>SUMIFS(I91:I110,A91:A110,"P")</f>
        <v>0</v>
      </c>
      <c r="J90" s="36"/>
    </row>
    <row r="91">
      <c r="A91" s="37" t="s">
        <v>625</v>
      </c>
      <c r="B91" s="37">
        <v>20</v>
      </c>
      <c r="C91" s="38" t="s">
        <v>10607</v>
      </c>
      <c r="D91" s="37" t="s">
        <v>627</v>
      </c>
      <c r="E91" s="39" t="s">
        <v>10608</v>
      </c>
      <c r="F91" s="40" t="s">
        <v>832</v>
      </c>
      <c r="G91" s="41">
        <v>1063.8</v>
      </c>
      <c r="H91" s="42">
        <v>0</v>
      </c>
      <c r="I91" s="43">
        <f>ROUND(G91*H91,P4)</f>
        <v>0</v>
      </c>
      <c r="J91" s="37"/>
      <c r="O91" s="44">
        <f>I91*0.21</f>
        <v>0</v>
      </c>
      <c r="P91">
        <v>3</v>
      </c>
    </row>
    <row r="92">
      <c r="A92" s="37" t="s">
        <v>630</v>
      </c>
      <c r="B92" s="45"/>
      <c r="C92" s="46"/>
      <c r="D92" s="46"/>
      <c r="E92" s="47" t="s">
        <v>627</v>
      </c>
      <c r="F92" s="46"/>
      <c r="G92" s="46"/>
      <c r="H92" s="46"/>
      <c r="I92" s="46"/>
      <c r="J92" s="48"/>
    </row>
    <row r="93" ht="150">
      <c r="A93" s="37" t="s">
        <v>631</v>
      </c>
      <c r="B93" s="45"/>
      <c r="C93" s="46"/>
      <c r="D93" s="46"/>
      <c r="E93" s="49" t="s">
        <v>10656</v>
      </c>
      <c r="F93" s="46"/>
      <c r="G93" s="46"/>
      <c r="H93" s="46"/>
      <c r="I93" s="46"/>
      <c r="J93" s="48"/>
    </row>
    <row r="94" ht="165">
      <c r="A94" s="37" t="s">
        <v>633</v>
      </c>
      <c r="B94" s="45"/>
      <c r="C94" s="46"/>
      <c r="D94" s="46"/>
      <c r="E94" s="39" t="s">
        <v>10610</v>
      </c>
      <c r="F94" s="46"/>
      <c r="G94" s="46"/>
      <c r="H94" s="46"/>
      <c r="I94" s="46"/>
      <c r="J94" s="48"/>
    </row>
    <row r="95">
      <c r="A95" s="37" t="s">
        <v>625</v>
      </c>
      <c r="B95" s="37">
        <v>21</v>
      </c>
      <c r="C95" s="38" t="s">
        <v>10657</v>
      </c>
      <c r="D95" s="37" t="s">
        <v>627</v>
      </c>
      <c r="E95" s="39" t="s">
        <v>10658</v>
      </c>
      <c r="F95" s="40" t="s">
        <v>832</v>
      </c>
      <c r="G95" s="41">
        <v>1520</v>
      </c>
      <c r="H95" s="42">
        <v>0</v>
      </c>
      <c r="I95" s="43">
        <f>ROUND(G95*H95,P4)</f>
        <v>0</v>
      </c>
      <c r="J95" s="37"/>
      <c r="O95" s="44">
        <f>I95*0.21</f>
        <v>0</v>
      </c>
      <c r="P95">
        <v>3</v>
      </c>
    </row>
    <row r="96">
      <c r="A96" s="37" t="s">
        <v>630</v>
      </c>
      <c r="B96" s="45"/>
      <c r="C96" s="46"/>
      <c r="D96" s="46"/>
      <c r="E96" s="47" t="s">
        <v>627</v>
      </c>
      <c r="F96" s="46"/>
      <c r="G96" s="46"/>
      <c r="H96" s="46"/>
      <c r="I96" s="46"/>
      <c r="J96" s="48"/>
    </row>
    <row r="97" ht="75">
      <c r="A97" s="37" t="s">
        <v>631</v>
      </c>
      <c r="B97" s="45"/>
      <c r="C97" s="46"/>
      <c r="D97" s="46"/>
      <c r="E97" s="49" t="s">
        <v>10659</v>
      </c>
      <c r="F97" s="46"/>
      <c r="G97" s="46"/>
      <c r="H97" s="46"/>
      <c r="I97" s="46"/>
      <c r="J97" s="48"/>
    </row>
    <row r="98" ht="165">
      <c r="A98" s="37" t="s">
        <v>633</v>
      </c>
      <c r="B98" s="45"/>
      <c r="C98" s="46"/>
      <c r="D98" s="46"/>
      <c r="E98" s="39" t="s">
        <v>8235</v>
      </c>
      <c r="F98" s="46"/>
      <c r="G98" s="46"/>
      <c r="H98" s="46"/>
      <c r="I98" s="46"/>
      <c r="J98" s="48"/>
    </row>
    <row r="99">
      <c r="A99" s="37" t="s">
        <v>625</v>
      </c>
      <c r="B99" s="37">
        <v>22</v>
      </c>
      <c r="C99" s="38" t="s">
        <v>10611</v>
      </c>
      <c r="D99" s="37" t="s">
        <v>627</v>
      </c>
      <c r="E99" s="39" t="s">
        <v>10612</v>
      </c>
      <c r="F99" s="40" t="s">
        <v>832</v>
      </c>
      <c r="G99" s="41">
        <v>9.4199999999999999</v>
      </c>
      <c r="H99" s="42">
        <v>0</v>
      </c>
      <c r="I99" s="43">
        <f>ROUND(G99*H99,P4)</f>
        <v>0</v>
      </c>
      <c r="J99" s="37"/>
      <c r="O99" s="44">
        <f>I99*0.21</f>
        <v>0</v>
      </c>
      <c r="P99">
        <v>3</v>
      </c>
    </row>
    <row r="100">
      <c r="A100" s="37" t="s">
        <v>630</v>
      </c>
      <c r="B100" s="45"/>
      <c r="C100" s="46"/>
      <c r="D100" s="46"/>
      <c r="E100" s="47" t="s">
        <v>627</v>
      </c>
      <c r="F100" s="46"/>
      <c r="G100" s="46"/>
      <c r="H100" s="46"/>
      <c r="I100" s="46"/>
      <c r="J100" s="48"/>
    </row>
    <row r="101" ht="180">
      <c r="A101" s="37" t="s">
        <v>631</v>
      </c>
      <c r="B101" s="45"/>
      <c r="C101" s="46"/>
      <c r="D101" s="46"/>
      <c r="E101" s="49" t="s">
        <v>10660</v>
      </c>
      <c r="F101" s="46"/>
      <c r="G101" s="46"/>
      <c r="H101" s="46"/>
      <c r="I101" s="46"/>
      <c r="J101" s="48"/>
    </row>
    <row r="102" ht="180">
      <c r="A102" s="37" t="s">
        <v>633</v>
      </c>
      <c r="B102" s="45"/>
      <c r="C102" s="46"/>
      <c r="D102" s="46"/>
      <c r="E102" s="39" t="s">
        <v>10614</v>
      </c>
      <c r="F102" s="46"/>
      <c r="G102" s="46"/>
      <c r="H102" s="46"/>
      <c r="I102" s="46"/>
      <c r="J102" s="48"/>
    </row>
    <row r="103">
      <c r="A103" s="37" t="s">
        <v>625</v>
      </c>
      <c r="B103" s="37">
        <v>23</v>
      </c>
      <c r="C103" s="38" t="s">
        <v>10661</v>
      </c>
      <c r="D103" s="37" t="s">
        <v>627</v>
      </c>
      <c r="E103" s="39" t="s">
        <v>10662</v>
      </c>
      <c r="F103" s="40" t="s">
        <v>673</v>
      </c>
      <c r="G103" s="41">
        <v>12.317</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ht="90">
      <c r="A105" s="37" t="s">
        <v>631</v>
      </c>
      <c r="B105" s="45"/>
      <c r="C105" s="46"/>
      <c r="D105" s="46"/>
      <c r="E105" s="49" t="s">
        <v>10663</v>
      </c>
      <c r="F105" s="46"/>
      <c r="G105" s="46"/>
      <c r="H105" s="46"/>
      <c r="I105" s="46"/>
      <c r="J105" s="48"/>
    </row>
    <row r="106" ht="135">
      <c r="A106" s="37" t="s">
        <v>633</v>
      </c>
      <c r="B106" s="45"/>
      <c r="C106" s="46"/>
      <c r="D106" s="46"/>
      <c r="E106" s="39" t="s">
        <v>10664</v>
      </c>
      <c r="F106" s="46"/>
      <c r="G106" s="46"/>
      <c r="H106" s="46"/>
      <c r="I106" s="46"/>
      <c r="J106" s="48"/>
    </row>
    <row r="107" ht="30">
      <c r="A107" s="37" t="s">
        <v>625</v>
      </c>
      <c r="B107" s="37">
        <v>24</v>
      </c>
      <c r="C107" s="38" t="s">
        <v>10665</v>
      </c>
      <c r="D107" s="37" t="s">
        <v>627</v>
      </c>
      <c r="E107" s="39" t="s">
        <v>10666</v>
      </c>
      <c r="F107" s="40" t="s">
        <v>639</v>
      </c>
      <c r="G107" s="41">
        <v>3</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ht="135">
      <c r="A109" s="37" t="s">
        <v>631</v>
      </c>
      <c r="B109" s="45"/>
      <c r="C109" s="46"/>
      <c r="D109" s="46"/>
      <c r="E109" s="49" t="s">
        <v>10667</v>
      </c>
      <c r="F109" s="46"/>
      <c r="G109" s="46"/>
      <c r="H109" s="46"/>
      <c r="I109" s="46"/>
      <c r="J109" s="48"/>
    </row>
    <row r="110" ht="165">
      <c r="A110" s="37" t="s">
        <v>633</v>
      </c>
      <c r="B110" s="45"/>
      <c r="C110" s="46"/>
      <c r="D110" s="46"/>
      <c r="E110" s="39" t="s">
        <v>10668</v>
      </c>
      <c r="F110" s="46"/>
      <c r="G110" s="46"/>
      <c r="H110" s="46"/>
      <c r="I110" s="46"/>
      <c r="J110" s="48"/>
    </row>
    <row r="111">
      <c r="A111" s="31" t="s">
        <v>622</v>
      </c>
      <c r="B111" s="32"/>
      <c r="C111" s="33" t="s">
        <v>1203</v>
      </c>
      <c r="D111" s="34"/>
      <c r="E111" s="31" t="s">
        <v>1553</v>
      </c>
      <c r="F111" s="34"/>
      <c r="G111" s="34"/>
      <c r="H111" s="34"/>
      <c r="I111" s="35">
        <f>SUMIFS(I112:I143,A112:A143,"P")</f>
        <v>0</v>
      </c>
      <c r="J111" s="36"/>
    </row>
    <row r="112">
      <c r="A112" s="37" t="s">
        <v>625</v>
      </c>
      <c r="B112" s="37">
        <v>25</v>
      </c>
      <c r="C112" s="38" t="s">
        <v>10669</v>
      </c>
      <c r="D112" s="37" t="s">
        <v>627</v>
      </c>
      <c r="E112" s="39" t="s">
        <v>10670</v>
      </c>
      <c r="F112" s="40" t="s">
        <v>744</v>
      </c>
      <c r="G112" s="41">
        <v>75</v>
      </c>
      <c r="H112" s="42">
        <v>0</v>
      </c>
      <c r="I112" s="43">
        <f>ROUND(G112*H112,P4)</f>
        <v>0</v>
      </c>
      <c r="J112" s="37"/>
      <c r="O112" s="44">
        <f>I112*0.21</f>
        <v>0</v>
      </c>
      <c r="P112">
        <v>3</v>
      </c>
    </row>
    <row r="113">
      <c r="A113" s="37" t="s">
        <v>630</v>
      </c>
      <c r="B113" s="45"/>
      <c r="C113" s="46"/>
      <c r="D113" s="46"/>
      <c r="E113" s="47" t="s">
        <v>627</v>
      </c>
      <c r="F113" s="46"/>
      <c r="G113" s="46"/>
      <c r="H113" s="46"/>
      <c r="I113" s="46"/>
      <c r="J113" s="48"/>
    </row>
    <row r="114" ht="105">
      <c r="A114" s="37" t="s">
        <v>631</v>
      </c>
      <c r="B114" s="45"/>
      <c r="C114" s="46"/>
      <c r="D114" s="46"/>
      <c r="E114" s="49" t="s">
        <v>10671</v>
      </c>
      <c r="F114" s="46"/>
      <c r="G114" s="46"/>
      <c r="H114" s="46"/>
      <c r="I114" s="46"/>
      <c r="J114" s="48"/>
    </row>
    <row r="115" ht="60">
      <c r="A115" s="37" t="s">
        <v>633</v>
      </c>
      <c r="B115" s="45"/>
      <c r="C115" s="46"/>
      <c r="D115" s="46"/>
      <c r="E115" s="39" t="s">
        <v>10672</v>
      </c>
      <c r="F115" s="46"/>
      <c r="G115" s="46"/>
      <c r="H115" s="46"/>
      <c r="I115" s="46"/>
      <c r="J115" s="48"/>
    </row>
    <row r="116">
      <c r="A116" s="37" t="s">
        <v>625</v>
      </c>
      <c r="B116" s="37">
        <v>26</v>
      </c>
      <c r="C116" s="38" t="s">
        <v>10673</v>
      </c>
      <c r="D116" s="37" t="s">
        <v>627</v>
      </c>
      <c r="E116" s="39" t="s">
        <v>10674</v>
      </c>
      <c r="F116" s="40" t="s">
        <v>639</v>
      </c>
      <c r="G116" s="41">
        <v>1</v>
      </c>
      <c r="H116" s="42">
        <v>0</v>
      </c>
      <c r="I116" s="43">
        <f>ROUND(G116*H116,P4)</f>
        <v>0</v>
      </c>
      <c r="J116" s="37"/>
      <c r="O116" s="44">
        <f>I116*0.21</f>
        <v>0</v>
      </c>
      <c r="P116">
        <v>3</v>
      </c>
    </row>
    <row r="117">
      <c r="A117" s="37" t="s">
        <v>630</v>
      </c>
      <c r="B117" s="45"/>
      <c r="C117" s="46"/>
      <c r="D117" s="46"/>
      <c r="E117" s="47" t="s">
        <v>627</v>
      </c>
      <c r="F117" s="46"/>
      <c r="G117" s="46"/>
      <c r="H117" s="46"/>
      <c r="I117" s="46"/>
      <c r="J117" s="48"/>
    </row>
    <row r="118" ht="105">
      <c r="A118" s="37" t="s">
        <v>631</v>
      </c>
      <c r="B118" s="45"/>
      <c r="C118" s="46"/>
      <c r="D118" s="46"/>
      <c r="E118" s="49" t="s">
        <v>10675</v>
      </c>
      <c r="F118" s="46"/>
      <c r="G118" s="46"/>
      <c r="H118" s="46"/>
      <c r="I118" s="46"/>
      <c r="J118" s="48"/>
    </row>
    <row r="119" ht="60">
      <c r="A119" s="37" t="s">
        <v>633</v>
      </c>
      <c r="B119" s="45"/>
      <c r="C119" s="46"/>
      <c r="D119" s="46"/>
      <c r="E119" s="39" t="s">
        <v>10676</v>
      </c>
      <c r="F119" s="46"/>
      <c r="G119" s="46"/>
      <c r="H119" s="46"/>
      <c r="I119" s="46"/>
      <c r="J119" s="48"/>
    </row>
    <row r="120" ht="30">
      <c r="A120" s="37" t="s">
        <v>625</v>
      </c>
      <c r="B120" s="37">
        <v>27</v>
      </c>
      <c r="C120" s="38" t="s">
        <v>10677</v>
      </c>
      <c r="D120" s="37" t="s">
        <v>627</v>
      </c>
      <c r="E120" s="39" t="s">
        <v>10678</v>
      </c>
      <c r="F120" s="40" t="s">
        <v>639</v>
      </c>
      <c r="G120" s="41">
        <v>1</v>
      </c>
      <c r="H120" s="42">
        <v>0</v>
      </c>
      <c r="I120" s="43">
        <f>ROUND(G120*H120,P4)</f>
        <v>0</v>
      </c>
      <c r="J120" s="37"/>
      <c r="O120" s="44">
        <f>I120*0.21</f>
        <v>0</v>
      </c>
      <c r="P120">
        <v>3</v>
      </c>
    </row>
    <row r="121">
      <c r="A121" s="37" t="s">
        <v>630</v>
      </c>
      <c r="B121" s="45"/>
      <c r="C121" s="46"/>
      <c r="D121" s="46"/>
      <c r="E121" s="47" t="s">
        <v>627</v>
      </c>
      <c r="F121" s="46"/>
      <c r="G121" s="46"/>
      <c r="H121" s="46"/>
      <c r="I121" s="46"/>
      <c r="J121" s="48"/>
    </row>
    <row r="122" ht="105">
      <c r="A122" s="37" t="s">
        <v>631</v>
      </c>
      <c r="B122" s="45"/>
      <c r="C122" s="46"/>
      <c r="D122" s="46"/>
      <c r="E122" s="49" t="s">
        <v>10675</v>
      </c>
      <c r="F122" s="46"/>
      <c r="G122" s="46"/>
      <c r="H122" s="46"/>
      <c r="I122" s="46"/>
      <c r="J122" s="48"/>
    </row>
    <row r="123" ht="60">
      <c r="A123" s="37" t="s">
        <v>633</v>
      </c>
      <c r="B123" s="45"/>
      <c r="C123" s="46"/>
      <c r="D123" s="46"/>
      <c r="E123" s="39" t="s">
        <v>10676</v>
      </c>
      <c r="F123" s="46"/>
      <c r="G123" s="46"/>
      <c r="H123" s="46"/>
      <c r="I123" s="46"/>
      <c r="J123" s="48"/>
    </row>
    <row r="124" ht="30">
      <c r="A124" s="37" t="s">
        <v>625</v>
      </c>
      <c r="B124" s="37">
        <v>28</v>
      </c>
      <c r="C124" s="38" t="s">
        <v>10679</v>
      </c>
      <c r="D124" s="37" t="s">
        <v>627</v>
      </c>
      <c r="E124" s="39" t="s">
        <v>10680</v>
      </c>
      <c r="F124" s="40" t="s">
        <v>639</v>
      </c>
      <c r="G124" s="41">
        <v>2</v>
      </c>
      <c r="H124" s="42">
        <v>0</v>
      </c>
      <c r="I124" s="43">
        <f>ROUND(G124*H124,P4)</f>
        <v>0</v>
      </c>
      <c r="J124" s="37"/>
      <c r="O124" s="44">
        <f>I124*0.21</f>
        <v>0</v>
      </c>
      <c r="P124">
        <v>3</v>
      </c>
    </row>
    <row r="125">
      <c r="A125" s="37" t="s">
        <v>630</v>
      </c>
      <c r="B125" s="45"/>
      <c r="C125" s="46"/>
      <c r="D125" s="46"/>
      <c r="E125" s="47" t="s">
        <v>627</v>
      </c>
      <c r="F125" s="46"/>
      <c r="G125" s="46"/>
      <c r="H125" s="46"/>
      <c r="I125" s="46"/>
      <c r="J125" s="48"/>
    </row>
    <row r="126" ht="105">
      <c r="A126" s="37" t="s">
        <v>631</v>
      </c>
      <c r="B126" s="45"/>
      <c r="C126" s="46"/>
      <c r="D126" s="46"/>
      <c r="E126" s="49" t="s">
        <v>10681</v>
      </c>
      <c r="F126" s="46"/>
      <c r="G126" s="46"/>
      <c r="H126" s="46"/>
      <c r="I126" s="46"/>
      <c r="J126" s="48"/>
    </row>
    <row r="127" ht="60">
      <c r="A127" s="37" t="s">
        <v>633</v>
      </c>
      <c r="B127" s="45"/>
      <c r="C127" s="46"/>
      <c r="D127" s="46"/>
      <c r="E127" s="39" t="s">
        <v>10676</v>
      </c>
      <c r="F127" s="46"/>
      <c r="G127" s="46"/>
      <c r="H127" s="46"/>
      <c r="I127" s="46"/>
      <c r="J127" s="48"/>
    </row>
    <row r="128" ht="30">
      <c r="A128" s="37" t="s">
        <v>625</v>
      </c>
      <c r="B128" s="37">
        <v>29</v>
      </c>
      <c r="C128" s="38" t="s">
        <v>10682</v>
      </c>
      <c r="D128" s="37" t="s">
        <v>627</v>
      </c>
      <c r="E128" s="39" t="s">
        <v>10683</v>
      </c>
      <c r="F128" s="40" t="s">
        <v>639</v>
      </c>
      <c r="G128" s="41">
        <v>5</v>
      </c>
      <c r="H128" s="42">
        <v>0</v>
      </c>
      <c r="I128" s="43">
        <f>ROUND(G128*H128,P4)</f>
        <v>0</v>
      </c>
      <c r="J128" s="37"/>
      <c r="O128" s="44">
        <f>I128*0.21</f>
        <v>0</v>
      </c>
      <c r="P128">
        <v>3</v>
      </c>
    </row>
    <row r="129">
      <c r="A129" s="37" t="s">
        <v>630</v>
      </c>
      <c r="B129" s="45"/>
      <c r="C129" s="46"/>
      <c r="D129" s="46"/>
      <c r="E129" s="47" t="s">
        <v>627</v>
      </c>
      <c r="F129" s="46"/>
      <c r="G129" s="46"/>
      <c r="H129" s="46"/>
      <c r="I129" s="46"/>
      <c r="J129" s="48"/>
    </row>
    <row r="130" ht="105">
      <c r="A130" s="37" t="s">
        <v>631</v>
      </c>
      <c r="B130" s="45"/>
      <c r="C130" s="46"/>
      <c r="D130" s="46"/>
      <c r="E130" s="49" t="s">
        <v>10684</v>
      </c>
      <c r="F130" s="46"/>
      <c r="G130" s="46"/>
      <c r="H130" s="46"/>
      <c r="I130" s="46"/>
      <c r="J130" s="48"/>
    </row>
    <row r="131" ht="60">
      <c r="A131" s="37" t="s">
        <v>633</v>
      </c>
      <c r="B131" s="45"/>
      <c r="C131" s="46"/>
      <c r="D131" s="46"/>
      <c r="E131" s="39" t="s">
        <v>10676</v>
      </c>
      <c r="F131" s="46"/>
      <c r="G131" s="46"/>
      <c r="H131" s="46"/>
      <c r="I131" s="46"/>
      <c r="J131" s="48"/>
    </row>
    <row r="132">
      <c r="A132" s="37" t="s">
        <v>625</v>
      </c>
      <c r="B132" s="37">
        <v>30</v>
      </c>
      <c r="C132" s="38" t="s">
        <v>10685</v>
      </c>
      <c r="D132" s="37" t="s">
        <v>627</v>
      </c>
      <c r="E132" s="39" t="s">
        <v>10686</v>
      </c>
      <c r="F132" s="40" t="s">
        <v>639</v>
      </c>
      <c r="G132" s="41">
        <v>4</v>
      </c>
      <c r="H132" s="42">
        <v>0</v>
      </c>
      <c r="I132" s="43">
        <f>ROUND(G132*H132,P4)</f>
        <v>0</v>
      </c>
      <c r="J132" s="37"/>
      <c r="O132" s="44">
        <f>I132*0.21</f>
        <v>0</v>
      </c>
      <c r="P132">
        <v>3</v>
      </c>
    </row>
    <row r="133">
      <c r="A133" s="37" t="s">
        <v>630</v>
      </c>
      <c r="B133" s="45"/>
      <c r="C133" s="46"/>
      <c r="D133" s="46"/>
      <c r="E133" s="47" t="s">
        <v>627</v>
      </c>
      <c r="F133" s="46"/>
      <c r="G133" s="46"/>
      <c r="H133" s="46"/>
      <c r="I133" s="46"/>
      <c r="J133" s="48"/>
    </row>
    <row r="134" ht="105">
      <c r="A134" s="37" t="s">
        <v>631</v>
      </c>
      <c r="B134" s="45"/>
      <c r="C134" s="46"/>
      <c r="D134" s="46"/>
      <c r="E134" s="49" t="s">
        <v>10687</v>
      </c>
      <c r="F134" s="46"/>
      <c r="G134" s="46"/>
      <c r="H134" s="46"/>
      <c r="I134" s="46"/>
      <c r="J134" s="48"/>
    </row>
    <row r="135" ht="60">
      <c r="A135" s="37" t="s">
        <v>633</v>
      </c>
      <c r="B135" s="45"/>
      <c r="C135" s="46"/>
      <c r="D135" s="46"/>
      <c r="E135" s="39" t="s">
        <v>10676</v>
      </c>
      <c r="F135" s="46"/>
      <c r="G135" s="46"/>
      <c r="H135" s="46"/>
      <c r="I135" s="46"/>
      <c r="J135" s="48"/>
    </row>
    <row r="136">
      <c r="A136" s="37" t="s">
        <v>625</v>
      </c>
      <c r="B136" s="37">
        <v>31</v>
      </c>
      <c r="C136" s="38" t="s">
        <v>10688</v>
      </c>
      <c r="D136" s="37" t="s">
        <v>627</v>
      </c>
      <c r="E136" s="39" t="s">
        <v>10689</v>
      </c>
      <c r="F136" s="40" t="s">
        <v>639</v>
      </c>
      <c r="G136" s="41">
        <v>9</v>
      </c>
      <c r="H136" s="42">
        <v>0</v>
      </c>
      <c r="I136" s="43">
        <f>ROUND(G136*H136,P4)</f>
        <v>0</v>
      </c>
      <c r="J136" s="37"/>
      <c r="O136" s="44">
        <f>I136*0.21</f>
        <v>0</v>
      </c>
      <c r="P136">
        <v>3</v>
      </c>
    </row>
    <row r="137">
      <c r="A137" s="37" t="s">
        <v>630</v>
      </c>
      <c r="B137" s="45"/>
      <c r="C137" s="46"/>
      <c r="D137" s="46"/>
      <c r="E137" s="47" t="s">
        <v>627</v>
      </c>
      <c r="F137" s="46"/>
      <c r="G137" s="46"/>
      <c r="H137" s="46"/>
      <c r="I137" s="46"/>
      <c r="J137" s="48"/>
    </row>
    <row r="138" ht="105">
      <c r="A138" s="37" t="s">
        <v>631</v>
      </c>
      <c r="B138" s="45"/>
      <c r="C138" s="46"/>
      <c r="D138" s="46"/>
      <c r="E138" s="49" t="s">
        <v>10690</v>
      </c>
      <c r="F138" s="46"/>
      <c r="G138" s="46"/>
      <c r="H138" s="46"/>
      <c r="I138" s="46"/>
      <c r="J138" s="48"/>
    </row>
    <row r="139" ht="60">
      <c r="A139" s="37" t="s">
        <v>633</v>
      </c>
      <c r="B139" s="45"/>
      <c r="C139" s="46"/>
      <c r="D139" s="46"/>
      <c r="E139" s="39" t="s">
        <v>10676</v>
      </c>
      <c r="F139" s="46"/>
      <c r="G139" s="46"/>
      <c r="H139" s="46"/>
      <c r="I139" s="46"/>
      <c r="J139" s="48"/>
    </row>
    <row r="140">
      <c r="A140" s="37" t="s">
        <v>625</v>
      </c>
      <c r="B140" s="37">
        <v>32</v>
      </c>
      <c r="C140" s="38" t="s">
        <v>10691</v>
      </c>
      <c r="D140" s="37" t="s">
        <v>627</v>
      </c>
      <c r="E140" s="39" t="s">
        <v>10692</v>
      </c>
      <c r="F140" s="40" t="s">
        <v>639</v>
      </c>
      <c r="G140" s="41">
        <v>1</v>
      </c>
      <c r="H140" s="42">
        <v>0</v>
      </c>
      <c r="I140" s="43">
        <f>ROUND(G140*H140,P4)</f>
        <v>0</v>
      </c>
      <c r="J140" s="37"/>
      <c r="O140" s="44">
        <f>I140*0.21</f>
        <v>0</v>
      </c>
      <c r="P140">
        <v>3</v>
      </c>
    </row>
    <row r="141">
      <c r="A141" s="37" t="s">
        <v>630</v>
      </c>
      <c r="B141" s="45"/>
      <c r="C141" s="46"/>
      <c r="D141" s="46"/>
      <c r="E141" s="47" t="s">
        <v>627</v>
      </c>
      <c r="F141" s="46"/>
      <c r="G141" s="46"/>
      <c r="H141" s="46"/>
      <c r="I141" s="46"/>
      <c r="J141" s="48"/>
    </row>
    <row r="142" ht="105">
      <c r="A142" s="37" t="s">
        <v>631</v>
      </c>
      <c r="B142" s="45"/>
      <c r="C142" s="46"/>
      <c r="D142" s="46"/>
      <c r="E142" s="49" t="s">
        <v>10675</v>
      </c>
      <c r="F142" s="46"/>
      <c r="G142" s="46"/>
      <c r="H142" s="46"/>
      <c r="I142" s="46"/>
      <c r="J142" s="48"/>
    </row>
    <row r="143" ht="60">
      <c r="A143" s="37" t="s">
        <v>633</v>
      </c>
      <c r="B143" s="45"/>
      <c r="C143" s="46"/>
      <c r="D143" s="46"/>
      <c r="E143" s="39" t="s">
        <v>10676</v>
      </c>
      <c r="F143" s="46"/>
      <c r="G143" s="46"/>
      <c r="H143" s="46"/>
      <c r="I143" s="46"/>
      <c r="J143" s="48"/>
    </row>
    <row r="144">
      <c r="A144" s="31" t="s">
        <v>622</v>
      </c>
      <c r="B144" s="32"/>
      <c r="C144" s="33" t="s">
        <v>794</v>
      </c>
      <c r="D144" s="34"/>
      <c r="E144" s="31" t="s">
        <v>1032</v>
      </c>
      <c r="F144" s="34"/>
      <c r="G144" s="34"/>
      <c r="H144" s="34"/>
      <c r="I144" s="35">
        <f>SUMIFS(I145:I172,A145:A172,"P")</f>
        <v>0</v>
      </c>
      <c r="J144" s="36"/>
    </row>
    <row r="145">
      <c r="A145" s="37" t="s">
        <v>625</v>
      </c>
      <c r="B145" s="37">
        <v>33</v>
      </c>
      <c r="C145" s="38" t="s">
        <v>667</v>
      </c>
      <c r="D145" s="37" t="s">
        <v>627</v>
      </c>
      <c r="E145" s="39" t="s">
        <v>668</v>
      </c>
      <c r="F145" s="40" t="s">
        <v>629</v>
      </c>
      <c r="G145" s="41">
        <v>7.351</v>
      </c>
      <c r="H145" s="42">
        <v>0</v>
      </c>
      <c r="I145" s="43">
        <f>ROUND(G145*H145,P4)</f>
        <v>0</v>
      </c>
      <c r="J145" s="37"/>
      <c r="O145" s="44">
        <f>I145*0.21</f>
        <v>0</v>
      </c>
      <c r="P145">
        <v>3</v>
      </c>
    </row>
    <row r="146">
      <c r="A146" s="37" t="s">
        <v>630</v>
      </c>
      <c r="B146" s="45"/>
      <c r="C146" s="46"/>
      <c r="D146" s="46"/>
      <c r="E146" s="47" t="s">
        <v>627</v>
      </c>
      <c r="F146" s="46"/>
      <c r="G146" s="46"/>
      <c r="H146" s="46"/>
      <c r="I146" s="46"/>
      <c r="J146" s="48"/>
    </row>
    <row r="147" ht="105">
      <c r="A147" s="37" t="s">
        <v>631</v>
      </c>
      <c r="B147" s="45"/>
      <c r="C147" s="46"/>
      <c r="D147" s="46"/>
      <c r="E147" s="49" t="s">
        <v>10693</v>
      </c>
      <c r="F147" s="46"/>
      <c r="G147" s="46"/>
      <c r="H147" s="46"/>
      <c r="I147" s="46"/>
      <c r="J147" s="48"/>
    </row>
    <row r="148" ht="180">
      <c r="A148" s="37" t="s">
        <v>633</v>
      </c>
      <c r="B148" s="45"/>
      <c r="C148" s="46"/>
      <c r="D148" s="46"/>
      <c r="E148" s="39" t="s">
        <v>985</v>
      </c>
      <c r="F148" s="46"/>
      <c r="G148" s="46"/>
      <c r="H148" s="46"/>
      <c r="I148" s="46"/>
      <c r="J148" s="48"/>
    </row>
    <row r="149">
      <c r="A149" s="37" t="s">
        <v>625</v>
      </c>
      <c r="B149" s="37">
        <v>34</v>
      </c>
      <c r="C149" s="38" t="s">
        <v>10615</v>
      </c>
      <c r="D149" s="37" t="s">
        <v>627</v>
      </c>
      <c r="E149" s="39" t="s">
        <v>10616</v>
      </c>
      <c r="F149" s="40" t="s">
        <v>673</v>
      </c>
      <c r="G149" s="41">
        <v>22.239000000000001</v>
      </c>
      <c r="H149" s="42">
        <v>0</v>
      </c>
      <c r="I149" s="43">
        <f>ROUND(G149*H149,P4)</f>
        <v>0</v>
      </c>
      <c r="J149" s="37"/>
      <c r="O149" s="44">
        <f>I149*0.21</f>
        <v>0</v>
      </c>
      <c r="P149">
        <v>3</v>
      </c>
    </row>
    <row r="150">
      <c r="A150" s="37" t="s">
        <v>630</v>
      </c>
      <c r="B150" s="45"/>
      <c r="C150" s="46"/>
      <c r="D150" s="46"/>
      <c r="E150" s="47" t="s">
        <v>627</v>
      </c>
      <c r="F150" s="46"/>
      <c r="G150" s="46"/>
      <c r="H150" s="46"/>
      <c r="I150" s="46"/>
      <c r="J150" s="48"/>
    </row>
    <row r="151" ht="240">
      <c r="A151" s="37" t="s">
        <v>631</v>
      </c>
      <c r="B151" s="45"/>
      <c r="C151" s="46"/>
      <c r="D151" s="46"/>
      <c r="E151" s="49" t="s">
        <v>10694</v>
      </c>
      <c r="F151" s="46"/>
      <c r="G151" s="46"/>
      <c r="H151" s="46"/>
      <c r="I151" s="46"/>
      <c r="J151" s="48"/>
    </row>
    <row r="152" ht="195">
      <c r="A152" s="37" t="s">
        <v>633</v>
      </c>
      <c r="B152" s="45"/>
      <c r="C152" s="46"/>
      <c r="D152" s="46"/>
      <c r="E152" s="39" t="s">
        <v>10618</v>
      </c>
      <c r="F152" s="46"/>
      <c r="G152" s="46"/>
      <c r="H152" s="46"/>
      <c r="I152" s="46"/>
      <c r="J152" s="48"/>
    </row>
    <row r="153">
      <c r="A153" s="37" t="s">
        <v>625</v>
      </c>
      <c r="B153" s="37">
        <v>35</v>
      </c>
      <c r="C153" s="38" t="s">
        <v>2964</v>
      </c>
      <c r="D153" s="37" t="s">
        <v>627</v>
      </c>
      <c r="E153" s="39" t="s">
        <v>2965</v>
      </c>
      <c r="F153" s="40" t="s">
        <v>744</v>
      </c>
      <c r="G153" s="41">
        <v>840</v>
      </c>
      <c r="H153" s="42">
        <v>0</v>
      </c>
      <c r="I153" s="43">
        <f>ROUND(G153*H153,P4)</f>
        <v>0</v>
      </c>
      <c r="J153" s="37"/>
      <c r="O153" s="44">
        <f>I153*0.21</f>
        <v>0</v>
      </c>
      <c r="P153">
        <v>3</v>
      </c>
    </row>
    <row r="154">
      <c r="A154" s="37" t="s">
        <v>630</v>
      </c>
      <c r="B154" s="45"/>
      <c r="C154" s="46"/>
      <c r="D154" s="46"/>
      <c r="E154" s="47" t="s">
        <v>627</v>
      </c>
      <c r="F154" s="46"/>
      <c r="G154" s="46"/>
      <c r="H154" s="46"/>
      <c r="I154" s="46"/>
      <c r="J154" s="48"/>
    </row>
    <row r="155" ht="120">
      <c r="A155" s="37" t="s">
        <v>631</v>
      </c>
      <c r="B155" s="45"/>
      <c r="C155" s="46"/>
      <c r="D155" s="46"/>
      <c r="E155" s="49" t="s">
        <v>10695</v>
      </c>
      <c r="F155" s="46"/>
      <c r="G155" s="46"/>
      <c r="H155" s="46"/>
      <c r="I155" s="46"/>
      <c r="J155" s="48"/>
    </row>
    <row r="156" ht="195">
      <c r="A156" s="37" t="s">
        <v>633</v>
      </c>
      <c r="B156" s="45"/>
      <c r="C156" s="46"/>
      <c r="D156" s="46"/>
      <c r="E156" s="39" t="s">
        <v>2967</v>
      </c>
      <c r="F156" s="46"/>
      <c r="G156" s="46"/>
      <c r="H156" s="46"/>
      <c r="I156" s="46"/>
      <c r="J156" s="48"/>
    </row>
    <row r="157">
      <c r="A157" s="37" t="s">
        <v>625</v>
      </c>
      <c r="B157" s="37">
        <v>36</v>
      </c>
      <c r="C157" s="38" t="s">
        <v>7275</v>
      </c>
      <c r="D157" s="37" t="s">
        <v>627</v>
      </c>
      <c r="E157" s="39" t="s">
        <v>7276</v>
      </c>
      <c r="F157" s="40" t="s">
        <v>744</v>
      </c>
      <c r="G157" s="41">
        <v>775</v>
      </c>
      <c r="H157" s="42">
        <v>0</v>
      </c>
      <c r="I157" s="43">
        <f>ROUND(G157*H157,P4)</f>
        <v>0</v>
      </c>
      <c r="J157" s="37"/>
      <c r="O157" s="44">
        <f>I157*0.21</f>
        <v>0</v>
      </c>
      <c r="P157">
        <v>3</v>
      </c>
    </row>
    <row r="158">
      <c r="A158" s="37" t="s">
        <v>630</v>
      </c>
      <c r="B158" s="45"/>
      <c r="C158" s="46"/>
      <c r="D158" s="46"/>
      <c r="E158" s="47" t="s">
        <v>627</v>
      </c>
      <c r="F158" s="46"/>
      <c r="G158" s="46"/>
      <c r="H158" s="46"/>
      <c r="I158" s="46"/>
      <c r="J158" s="48"/>
    </row>
    <row r="159" ht="60">
      <c r="A159" s="37" t="s">
        <v>631</v>
      </c>
      <c r="B159" s="45"/>
      <c r="C159" s="46"/>
      <c r="D159" s="46"/>
      <c r="E159" s="49" t="s">
        <v>10696</v>
      </c>
      <c r="F159" s="46"/>
      <c r="G159" s="46"/>
      <c r="H159" s="46"/>
      <c r="I159" s="46"/>
      <c r="J159" s="48"/>
    </row>
    <row r="160" ht="195">
      <c r="A160" s="37" t="s">
        <v>633</v>
      </c>
      <c r="B160" s="45"/>
      <c r="C160" s="46"/>
      <c r="D160" s="46"/>
      <c r="E160" s="39" t="s">
        <v>2967</v>
      </c>
      <c r="F160" s="46"/>
      <c r="G160" s="46"/>
      <c r="H160" s="46"/>
      <c r="I160" s="46"/>
      <c r="J160" s="48"/>
    </row>
    <row r="161">
      <c r="A161" s="37" t="s">
        <v>625</v>
      </c>
      <c r="B161" s="37">
        <v>37</v>
      </c>
      <c r="C161" s="38" t="s">
        <v>10697</v>
      </c>
      <c r="D161" s="37" t="s">
        <v>627</v>
      </c>
      <c r="E161" s="39" t="s">
        <v>10698</v>
      </c>
      <c r="F161" s="40" t="s">
        <v>4724</v>
      </c>
      <c r="G161" s="41">
        <v>59.399999999999999</v>
      </c>
      <c r="H161" s="42">
        <v>0</v>
      </c>
      <c r="I161" s="43">
        <f>ROUND(G161*H161,P4)</f>
        <v>0</v>
      </c>
      <c r="J161" s="37"/>
      <c r="O161" s="44">
        <f>I161*0.21</f>
        <v>0</v>
      </c>
      <c r="P161">
        <v>3</v>
      </c>
    </row>
    <row r="162">
      <c r="A162" s="37" t="s">
        <v>630</v>
      </c>
      <c r="B162" s="45"/>
      <c r="C162" s="46"/>
      <c r="D162" s="46"/>
      <c r="E162" s="47" t="s">
        <v>627</v>
      </c>
      <c r="F162" s="46"/>
      <c r="G162" s="46"/>
      <c r="H162" s="46"/>
      <c r="I162" s="46"/>
      <c r="J162" s="48"/>
    </row>
    <row r="163" ht="105">
      <c r="A163" s="37" t="s">
        <v>631</v>
      </c>
      <c r="B163" s="45"/>
      <c r="C163" s="46"/>
      <c r="D163" s="46"/>
      <c r="E163" s="49" t="s">
        <v>10699</v>
      </c>
      <c r="F163" s="46"/>
      <c r="G163" s="46"/>
      <c r="H163" s="46"/>
      <c r="I163" s="46"/>
      <c r="J163" s="48"/>
    </row>
    <row r="164" ht="315">
      <c r="A164" s="37" t="s">
        <v>633</v>
      </c>
      <c r="B164" s="45"/>
      <c r="C164" s="46"/>
      <c r="D164" s="46"/>
      <c r="E164" s="39" t="s">
        <v>10700</v>
      </c>
      <c r="F164" s="46"/>
      <c r="G164" s="46"/>
      <c r="H164" s="46"/>
      <c r="I164" s="46"/>
      <c r="J164" s="48"/>
    </row>
    <row r="165" ht="30">
      <c r="A165" s="37" t="s">
        <v>625</v>
      </c>
      <c r="B165" s="37">
        <v>38</v>
      </c>
      <c r="C165" s="38" t="s">
        <v>10701</v>
      </c>
      <c r="D165" s="37" t="s">
        <v>627</v>
      </c>
      <c r="E165" s="39" t="s">
        <v>10702</v>
      </c>
      <c r="F165" s="40" t="s">
        <v>639</v>
      </c>
      <c r="G165" s="41">
        <v>1</v>
      </c>
      <c r="H165" s="42">
        <v>0</v>
      </c>
      <c r="I165" s="43">
        <f>ROUND(G165*H165,P4)</f>
        <v>0</v>
      </c>
      <c r="J165" s="37"/>
      <c r="O165" s="44">
        <f>I165*0.21</f>
        <v>0</v>
      </c>
      <c r="P165">
        <v>3</v>
      </c>
    </row>
    <row r="166">
      <c r="A166" s="37" t="s">
        <v>630</v>
      </c>
      <c r="B166" s="45"/>
      <c r="C166" s="46"/>
      <c r="D166" s="46"/>
      <c r="E166" s="47" t="s">
        <v>627</v>
      </c>
      <c r="F166" s="46"/>
      <c r="G166" s="46"/>
      <c r="H166" s="46"/>
      <c r="I166" s="46"/>
      <c r="J166" s="48"/>
    </row>
    <row r="167" ht="75">
      <c r="A167" s="37" t="s">
        <v>631</v>
      </c>
      <c r="B167" s="45"/>
      <c r="C167" s="46"/>
      <c r="D167" s="46"/>
      <c r="E167" s="49" t="s">
        <v>10703</v>
      </c>
      <c r="F167" s="46"/>
      <c r="G167" s="46"/>
      <c r="H167" s="46"/>
      <c r="I167" s="46"/>
      <c r="J167" s="48"/>
    </row>
    <row r="168" ht="90">
      <c r="A168" s="37" t="s">
        <v>633</v>
      </c>
      <c r="B168" s="45"/>
      <c r="C168" s="46"/>
      <c r="D168" s="46"/>
      <c r="E168" s="39" t="s">
        <v>10704</v>
      </c>
      <c r="F168" s="46"/>
      <c r="G168" s="46"/>
      <c r="H168" s="46"/>
      <c r="I168" s="46"/>
      <c r="J168" s="48"/>
    </row>
    <row r="169" ht="45">
      <c r="A169" s="37" t="s">
        <v>625</v>
      </c>
      <c r="B169" s="37">
        <v>39</v>
      </c>
      <c r="C169" s="38" t="s">
        <v>10620</v>
      </c>
      <c r="D169" s="37" t="s">
        <v>627</v>
      </c>
      <c r="E169" s="39" t="s">
        <v>10621</v>
      </c>
      <c r="F169" s="40" t="s">
        <v>744</v>
      </c>
      <c r="G169" s="41">
        <v>1362</v>
      </c>
      <c r="H169" s="42">
        <v>0</v>
      </c>
      <c r="I169" s="43">
        <f>ROUND(G169*H169,P4)</f>
        <v>0</v>
      </c>
      <c r="J169" s="37"/>
      <c r="O169" s="44">
        <f>I169*0.21</f>
        <v>0</v>
      </c>
      <c r="P169">
        <v>3</v>
      </c>
    </row>
    <row r="170">
      <c r="A170" s="37" t="s">
        <v>630</v>
      </c>
      <c r="B170" s="45"/>
      <c r="C170" s="46"/>
      <c r="D170" s="46"/>
      <c r="E170" s="47" t="s">
        <v>627</v>
      </c>
      <c r="F170" s="46"/>
      <c r="G170" s="46"/>
      <c r="H170" s="46"/>
      <c r="I170" s="46"/>
      <c r="J170" s="48"/>
    </row>
    <row r="171" ht="195">
      <c r="A171" s="37" t="s">
        <v>631</v>
      </c>
      <c r="B171" s="45"/>
      <c r="C171" s="46"/>
      <c r="D171" s="46"/>
      <c r="E171" s="49" t="s">
        <v>10705</v>
      </c>
      <c r="F171" s="46"/>
      <c r="G171" s="46"/>
      <c r="H171" s="46"/>
      <c r="I171" s="46"/>
      <c r="J171" s="48"/>
    </row>
    <row r="172" ht="150">
      <c r="A172" s="37" t="s">
        <v>633</v>
      </c>
      <c r="B172" s="45"/>
      <c r="C172" s="46"/>
      <c r="D172" s="46"/>
      <c r="E172" s="39" t="s">
        <v>10623</v>
      </c>
      <c r="F172" s="46"/>
      <c r="G172" s="46"/>
      <c r="H172" s="46"/>
      <c r="I172" s="46"/>
      <c r="J172" s="48"/>
    </row>
    <row r="173">
      <c r="A173" s="31" t="s">
        <v>622</v>
      </c>
      <c r="B173" s="32"/>
      <c r="C173" s="33" t="s">
        <v>676</v>
      </c>
      <c r="D173" s="34"/>
      <c r="E173" s="31" t="s">
        <v>677</v>
      </c>
      <c r="F173" s="34"/>
      <c r="G173" s="34"/>
      <c r="H173" s="34"/>
      <c r="I173" s="35">
        <f>SUMIFS(I174:I189,A174:A189,"P")</f>
        <v>0</v>
      </c>
      <c r="J173" s="36"/>
    </row>
    <row r="174" ht="45">
      <c r="A174" s="37" t="s">
        <v>625</v>
      </c>
      <c r="B174" s="37">
        <v>40</v>
      </c>
      <c r="C174" s="38" t="s">
        <v>678</v>
      </c>
      <c r="D174" s="37" t="s">
        <v>679</v>
      </c>
      <c r="E174" s="39" t="s">
        <v>680</v>
      </c>
      <c r="F174" s="40" t="s">
        <v>673</v>
      </c>
      <c r="G174" s="41">
        <v>462.548</v>
      </c>
      <c r="H174" s="42">
        <v>0</v>
      </c>
      <c r="I174" s="43">
        <f>ROUND(G174*H174,P4)</f>
        <v>0</v>
      </c>
      <c r="J174" s="37"/>
      <c r="O174" s="44">
        <f>I174*0.21</f>
        <v>0</v>
      </c>
      <c r="P174">
        <v>3</v>
      </c>
    </row>
    <row r="175">
      <c r="A175" s="37" t="s">
        <v>630</v>
      </c>
      <c r="B175" s="45"/>
      <c r="C175" s="46"/>
      <c r="D175" s="46"/>
      <c r="E175" s="39" t="s">
        <v>681</v>
      </c>
      <c r="F175" s="46"/>
      <c r="G175" s="46"/>
      <c r="H175" s="46"/>
      <c r="I175" s="46"/>
      <c r="J175" s="48"/>
    </row>
    <row r="176" ht="105">
      <c r="A176" s="37" t="s">
        <v>631</v>
      </c>
      <c r="B176" s="45"/>
      <c r="C176" s="46"/>
      <c r="D176" s="46"/>
      <c r="E176" s="49" t="s">
        <v>10706</v>
      </c>
      <c r="F176" s="46"/>
      <c r="G176" s="46"/>
      <c r="H176" s="46"/>
      <c r="I176" s="46"/>
      <c r="J176" s="48"/>
    </row>
    <row r="177" ht="120">
      <c r="A177" s="37" t="s">
        <v>633</v>
      </c>
      <c r="B177" s="45"/>
      <c r="C177" s="46"/>
      <c r="D177" s="46"/>
      <c r="E177" s="39" t="s">
        <v>713</v>
      </c>
      <c r="F177" s="46"/>
      <c r="G177" s="46"/>
      <c r="H177" s="46"/>
      <c r="I177" s="46"/>
      <c r="J177" s="48"/>
    </row>
    <row r="178" ht="60">
      <c r="A178" s="37" t="s">
        <v>625</v>
      </c>
      <c r="B178" s="37">
        <v>41</v>
      </c>
      <c r="C178" s="38" t="s">
        <v>684</v>
      </c>
      <c r="D178" s="37" t="s">
        <v>685</v>
      </c>
      <c r="E178" s="39" t="s">
        <v>686</v>
      </c>
      <c r="F178" s="40" t="s">
        <v>673</v>
      </c>
      <c r="G178" s="41">
        <v>321.25</v>
      </c>
      <c r="H178" s="42">
        <v>0</v>
      </c>
      <c r="I178" s="43">
        <f>ROUND(G178*H178,P4)</f>
        <v>0</v>
      </c>
      <c r="J178" s="37"/>
      <c r="O178" s="44">
        <f>I178*0.21</f>
        <v>0</v>
      </c>
      <c r="P178">
        <v>3</v>
      </c>
    </row>
    <row r="179">
      <c r="A179" s="37" t="s">
        <v>630</v>
      </c>
      <c r="B179" s="45"/>
      <c r="C179" s="46"/>
      <c r="D179" s="46"/>
      <c r="E179" s="39" t="s">
        <v>681</v>
      </c>
      <c r="F179" s="46"/>
      <c r="G179" s="46"/>
      <c r="H179" s="46"/>
      <c r="I179" s="46"/>
      <c r="J179" s="48"/>
    </row>
    <row r="180" ht="165">
      <c r="A180" s="37" t="s">
        <v>631</v>
      </c>
      <c r="B180" s="45"/>
      <c r="C180" s="46"/>
      <c r="D180" s="46"/>
      <c r="E180" s="49" t="s">
        <v>10707</v>
      </c>
      <c r="F180" s="46"/>
      <c r="G180" s="46"/>
      <c r="H180" s="46"/>
      <c r="I180" s="46"/>
      <c r="J180" s="48"/>
    </row>
    <row r="181" ht="120">
      <c r="A181" s="37" t="s">
        <v>633</v>
      </c>
      <c r="B181" s="45"/>
      <c r="C181" s="46"/>
      <c r="D181" s="46"/>
      <c r="E181" s="39" t="s">
        <v>713</v>
      </c>
      <c r="F181" s="46"/>
      <c r="G181" s="46"/>
      <c r="H181" s="46"/>
      <c r="I181" s="46"/>
      <c r="J181" s="48"/>
    </row>
    <row r="182" ht="45">
      <c r="A182" s="37" t="s">
        <v>625</v>
      </c>
      <c r="B182" s="37">
        <v>42</v>
      </c>
      <c r="C182" s="38" t="s">
        <v>2487</v>
      </c>
      <c r="D182" s="37" t="s">
        <v>2488</v>
      </c>
      <c r="E182" s="39" t="s">
        <v>2489</v>
      </c>
      <c r="F182" s="40" t="s">
        <v>673</v>
      </c>
      <c r="G182" s="41">
        <v>3.5640000000000001</v>
      </c>
      <c r="H182" s="42">
        <v>0</v>
      </c>
      <c r="I182" s="43">
        <f>ROUND(G182*H182,P4)</f>
        <v>0</v>
      </c>
      <c r="J182" s="37"/>
      <c r="O182" s="44">
        <f>I182*0.21</f>
        <v>0</v>
      </c>
      <c r="P182">
        <v>3</v>
      </c>
    </row>
    <row r="183">
      <c r="A183" s="37" t="s">
        <v>630</v>
      </c>
      <c r="B183" s="45"/>
      <c r="C183" s="46"/>
      <c r="D183" s="46"/>
      <c r="E183" s="39" t="s">
        <v>681</v>
      </c>
      <c r="F183" s="46"/>
      <c r="G183" s="46"/>
      <c r="H183" s="46"/>
      <c r="I183" s="46"/>
      <c r="J183" s="48"/>
    </row>
    <row r="184" ht="30">
      <c r="A184" s="37" t="s">
        <v>631</v>
      </c>
      <c r="B184" s="45"/>
      <c r="C184" s="46"/>
      <c r="D184" s="46"/>
      <c r="E184" s="49" t="s">
        <v>10708</v>
      </c>
      <c r="F184" s="46"/>
      <c r="G184" s="46"/>
      <c r="H184" s="46"/>
      <c r="I184" s="46"/>
      <c r="J184" s="48"/>
    </row>
    <row r="185" ht="120">
      <c r="A185" s="37" t="s">
        <v>633</v>
      </c>
      <c r="B185" s="45"/>
      <c r="C185" s="46"/>
      <c r="D185" s="46"/>
      <c r="E185" s="39" t="s">
        <v>713</v>
      </c>
      <c r="F185" s="46"/>
      <c r="G185" s="46"/>
      <c r="H185" s="46"/>
      <c r="I185" s="46"/>
      <c r="J185" s="48"/>
    </row>
    <row r="186" ht="30">
      <c r="A186" s="37" t="s">
        <v>625</v>
      </c>
      <c r="B186" s="37">
        <v>43</v>
      </c>
      <c r="C186" s="38" t="s">
        <v>688</v>
      </c>
      <c r="D186" s="37" t="s">
        <v>689</v>
      </c>
      <c r="E186" s="39" t="s">
        <v>690</v>
      </c>
      <c r="F186" s="40" t="s">
        <v>673</v>
      </c>
      <c r="G186" s="41">
        <v>33.512999999999998</v>
      </c>
      <c r="H186" s="42">
        <v>0</v>
      </c>
      <c r="I186" s="43">
        <f>ROUND(G186*H186,P4)</f>
        <v>0</v>
      </c>
      <c r="J186" s="37"/>
      <c r="O186" s="44">
        <f>I186*0.21</f>
        <v>0</v>
      </c>
      <c r="P186">
        <v>3</v>
      </c>
    </row>
    <row r="187">
      <c r="A187" s="37" t="s">
        <v>630</v>
      </c>
      <c r="B187" s="45"/>
      <c r="C187" s="46"/>
      <c r="D187" s="46"/>
      <c r="E187" s="39" t="s">
        <v>681</v>
      </c>
      <c r="F187" s="46"/>
      <c r="G187" s="46"/>
      <c r="H187" s="46"/>
      <c r="I187" s="46"/>
      <c r="J187" s="48"/>
    </row>
    <row r="188" ht="60">
      <c r="A188" s="37" t="s">
        <v>631</v>
      </c>
      <c r="B188" s="45"/>
      <c r="C188" s="46"/>
      <c r="D188" s="46"/>
      <c r="E188" s="49" t="s">
        <v>10709</v>
      </c>
      <c r="F188" s="46"/>
      <c r="G188" s="46"/>
      <c r="H188" s="46"/>
      <c r="I188" s="46"/>
      <c r="J188" s="48"/>
    </row>
    <row r="189" ht="120">
      <c r="A189" s="37" t="s">
        <v>633</v>
      </c>
      <c r="B189" s="50"/>
      <c r="C189" s="51"/>
      <c r="D189" s="51"/>
      <c r="E189" s="39" t="s">
        <v>713</v>
      </c>
      <c r="F189" s="51"/>
      <c r="G189" s="51"/>
      <c r="H189" s="51"/>
      <c r="I189" s="51"/>
      <c r="J189" s="52"/>
    </row>
  </sheetData>
  <sheetProtection sheet="1" objects="1" scenarios="1" spinCount="100000" saltValue="PpaOTqIQNvRNlp/ihIKOnxph9wmJwQYCuZoLPg3fqFvlBulhZwajtJJZPiUvjm83yGIqNkdK7i6BHUsxrpyQ7g==" hashValue="uJExSnAV8c1zltiZaJdqbelkhK1ZyVcWY2IfTm4Eiqgz3W6RitSla0qRcCmmdagFvi5K4UHVuuNTgg3jRNbFgg=="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10710</v>
      </c>
      <c r="I3" s="25">
        <f>SUMIFS(I10:I92,A10:A92,"SD")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10590</v>
      </c>
      <c r="D5" s="22"/>
      <c r="E5" s="23" t="s">
        <v>470</v>
      </c>
      <c r="F5" s="17"/>
      <c r="G5" s="17"/>
      <c r="H5" s="17"/>
      <c r="I5" s="17"/>
      <c r="J5" s="19"/>
      <c r="O5">
        <v>0.20999999999999999</v>
      </c>
    </row>
    <row r="6">
      <c r="A6" s="3" t="s">
        <v>2757</v>
      </c>
      <c r="B6" s="20" t="s">
        <v>610</v>
      </c>
      <c r="C6" s="21" t="s">
        <v>10710</v>
      </c>
      <c r="D6" s="22"/>
      <c r="E6" s="23" t="s">
        <v>476</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SUMIFS(I11:I30,A11:A30,"P")</f>
        <v>0</v>
      </c>
      <c r="J10" s="36"/>
    </row>
    <row r="11">
      <c r="A11" s="37" t="s">
        <v>625</v>
      </c>
      <c r="B11" s="37">
        <v>1</v>
      </c>
      <c r="C11" s="38" t="s">
        <v>1296</v>
      </c>
      <c r="D11" s="37" t="s">
        <v>627</v>
      </c>
      <c r="E11" s="39" t="s">
        <v>1297</v>
      </c>
      <c r="F11" s="40" t="s">
        <v>629</v>
      </c>
      <c r="G11" s="41">
        <v>54.079999999999998</v>
      </c>
      <c r="H11" s="42">
        <v>0</v>
      </c>
      <c r="I11" s="43">
        <f>ROUND(G11*H11,P4)</f>
        <v>0</v>
      </c>
      <c r="J11" s="37"/>
      <c r="O11" s="44">
        <f>I11*0.21</f>
        <v>0</v>
      </c>
      <c r="P11">
        <v>3</v>
      </c>
    </row>
    <row r="12">
      <c r="A12" s="37" t="s">
        <v>630</v>
      </c>
      <c r="B12" s="45"/>
      <c r="C12" s="46"/>
      <c r="D12" s="46"/>
      <c r="E12" s="47" t="s">
        <v>627</v>
      </c>
      <c r="F12" s="46"/>
      <c r="G12" s="46"/>
      <c r="H12" s="46"/>
      <c r="I12" s="46"/>
      <c r="J12" s="48"/>
    </row>
    <row r="13" ht="135">
      <c r="A13" s="37" t="s">
        <v>631</v>
      </c>
      <c r="B13" s="45"/>
      <c r="C13" s="46"/>
      <c r="D13" s="46"/>
      <c r="E13" s="49" t="s">
        <v>10711</v>
      </c>
      <c r="F13" s="46"/>
      <c r="G13" s="46"/>
      <c r="H13" s="46"/>
      <c r="I13" s="46"/>
      <c r="J13" s="48"/>
    </row>
    <row r="14" ht="330">
      <c r="A14" s="37" t="s">
        <v>633</v>
      </c>
      <c r="B14" s="45"/>
      <c r="C14" s="46"/>
      <c r="D14" s="46"/>
      <c r="E14" s="39" t="s">
        <v>1299</v>
      </c>
      <c r="F14" s="46"/>
      <c r="G14" s="46"/>
      <c r="H14" s="46"/>
      <c r="I14" s="46"/>
      <c r="J14" s="48"/>
    </row>
    <row r="15">
      <c r="A15" s="37" t="s">
        <v>625</v>
      </c>
      <c r="B15" s="37">
        <v>2</v>
      </c>
      <c r="C15" s="38" t="s">
        <v>10593</v>
      </c>
      <c r="D15" s="37" t="s">
        <v>627</v>
      </c>
      <c r="E15" s="39" t="s">
        <v>10594</v>
      </c>
      <c r="F15" s="40" t="s">
        <v>832</v>
      </c>
      <c r="G15" s="41">
        <v>488.10000000000002</v>
      </c>
      <c r="H15" s="42">
        <v>0</v>
      </c>
      <c r="I15" s="43">
        <f>ROUND(G15*H15,P4)</f>
        <v>0</v>
      </c>
      <c r="J15" s="37"/>
      <c r="O15" s="44">
        <f>I15*0.21</f>
        <v>0</v>
      </c>
      <c r="P15">
        <v>3</v>
      </c>
    </row>
    <row r="16">
      <c r="A16" s="37" t="s">
        <v>630</v>
      </c>
      <c r="B16" s="45"/>
      <c r="C16" s="46"/>
      <c r="D16" s="46"/>
      <c r="E16" s="47" t="s">
        <v>627</v>
      </c>
      <c r="F16" s="46"/>
      <c r="G16" s="46"/>
      <c r="H16" s="46"/>
      <c r="I16" s="46"/>
      <c r="J16" s="48"/>
    </row>
    <row r="17" ht="90">
      <c r="A17" s="37" t="s">
        <v>631</v>
      </c>
      <c r="B17" s="45"/>
      <c r="C17" s="46"/>
      <c r="D17" s="46"/>
      <c r="E17" s="49" t="s">
        <v>10712</v>
      </c>
      <c r="F17" s="46"/>
      <c r="G17" s="46"/>
      <c r="H17" s="46"/>
      <c r="I17" s="46"/>
      <c r="J17" s="48"/>
    </row>
    <row r="18" ht="75">
      <c r="A18" s="37" t="s">
        <v>633</v>
      </c>
      <c r="B18" s="45"/>
      <c r="C18" s="46"/>
      <c r="D18" s="46"/>
      <c r="E18" s="39" t="s">
        <v>1319</v>
      </c>
      <c r="F18" s="46"/>
      <c r="G18" s="46"/>
      <c r="H18" s="46"/>
      <c r="I18" s="46"/>
      <c r="J18" s="48"/>
    </row>
    <row r="19">
      <c r="A19" s="37" t="s">
        <v>625</v>
      </c>
      <c r="B19" s="37">
        <v>3</v>
      </c>
      <c r="C19" s="38" t="s">
        <v>1320</v>
      </c>
      <c r="D19" s="37" t="s">
        <v>627</v>
      </c>
      <c r="E19" s="39" t="s">
        <v>1321</v>
      </c>
      <c r="F19" s="40" t="s">
        <v>832</v>
      </c>
      <c r="G19" s="41">
        <v>488.10000000000002</v>
      </c>
      <c r="H19" s="42">
        <v>0</v>
      </c>
      <c r="I19" s="43">
        <f>ROUND(G19*H19,P4)</f>
        <v>0</v>
      </c>
      <c r="J19" s="37"/>
      <c r="O19" s="44">
        <f>I19*0.21</f>
        <v>0</v>
      </c>
      <c r="P19">
        <v>3</v>
      </c>
    </row>
    <row r="20">
      <c r="A20" s="37" t="s">
        <v>630</v>
      </c>
      <c r="B20" s="45"/>
      <c r="C20" s="46"/>
      <c r="D20" s="46"/>
      <c r="E20" s="47" t="s">
        <v>627</v>
      </c>
      <c r="F20" s="46"/>
      <c r="G20" s="46"/>
      <c r="H20" s="46"/>
      <c r="I20" s="46"/>
      <c r="J20" s="48"/>
    </row>
    <row r="21" ht="30">
      <c r="A21" s="37" t="s">
        <v>631</v>
      </c>
      <c r="B21" s="45"/>
      <c r="C21" s="46"/>
      <c r="D21" s="46"/>
      <c r="E21" s="49" t="s">
        <v>10713</v>
      </c>
      <c r="F21" s="46"/>
      <c r="G21" s="46"/>
      <c r="H21" s="46"/>
      <c r="I21" s="46"/>
      <c r="J21" s="48"/>
    </row>
    <row r="22" ht="75">
      <c r="A22" s="37" t="s">
        <v>633</v>
      </c>
      <c r="B22" s="45"/>
      <c r="C22" s="46"/>
      <c r="D22" s="46"/>
      <c r="E22" s="39" t="s">
        <v>1323</v>
      </c>
      <c r="F22" s="46"/>
      <c r="G22" s="46"/>
      <c r="H22" s="46"/>
      <c r="I22" s="46"/>
      <c r="J22" s="48"/>
    </row>
    <row r="23">
      <c r="A23" s="37" t="s">
        <v>625</v>
      </c>
      <c r="B23" s="37">
        <v>4</v>
      </c>
      <c r="C23" s="38" t="s">
        <v>1324</v>
      </c>
      <c r="D23" s="37" t="s">
        <v>627</v>
      </c>
      <c r="E23" s="39" t="s">
        <v>1325</v>
      </c>
      <c r="F23" s="40" t="s">
        <v>832</v>
      </c>
      <c r="G23" s="41">
        <v>488.10000000000002</v>
      </c>
      <c r="H23" s="42">
        <v>0</v>
      </c>
      <c r="I23" s="43">
        <f>ROUND(G23*H23,P4)</f>
        <v>0</v>
      </c>
      <c r="J23" s="37"/>
      <c r="O23" s="44">
        <f>I23*0.21</f>
        <v>0</v>
      </c>
      <c r="P23">
        <v>3</v>
      </c>
    </row>
    <row r="24">
      <c r="A24" s="37" t="s">
        <v>630</v>
      </c>
      <c r="B24" s="45"/>
      <c r="C24" s="46"/>
      <c r="D24" s="46"/>
      <c r="E24" s="47" t="s">
        <v>627</v>
      </c>
      <c r="F24" s="46"/>
      <c r="G24" s="46"/>
      <c r="H24" s="46"/>
      <c r="I24" s="46"/>
      <c r="J24" s="48"/>
    </row>
    <row r="25" ht="30">
      <c r="A25" s="37" t="s">
        <v>631</v>
      </c>
      <c r="B25" s="45"/>
      <c r="C25" s="46"/>
      <c r="D25" s="46"/>
      <c r="E25" s="49" t="s">
        <v>10713</v>
      </c>
      <c r="F25" s="46"/>
      <c r="G25" s="46"/>
      <c r="H25" s="46"/>
      <c r="I25" s="46"/>
      <c r="J25" s="48"/>
    </row>
    <row r="26" ht="90">
      <c r="A26" s="37" t="s">
        <v>633</v>
      </c>
      <c r="B26" s="45"/>
      <c r="C26" s="46"/>
      <c r="D26" s="46"/>
      <c r="E26" s="39" t="s">
        <v>1327</v>
      </c>
      <c r="F26" s="46"/>
      <c r="G26" s="46"/>
      <c r="H26" s="46"/>
      <c r="I26" s="46"/>
      <c r="J26" s="48"/>
    </row>
    <row r="27">
      <c r="A27" s="37" t="s">
        <v>625</v>
      </c>
      <c r="B27" s="37">
        <v>5</v>
      </c>
      <c r="C27" s="38" t="s">
        <v>1623</v>
      </c>
      <c r="D27" s="37" t="s">
        <v>627</v>
      </c>
      <c r="E27" s="39" t="s">
        <v>1624</v>
      </c>
      <c r="F27" s="40" t="s">
        <v>629</v>
      </c>
      <c r="G27" s="41">
        <v>19.524000000000001</v>
      </c>
      <c r="H27" s="42">
        <v>0</v>
      </c>
      <c r="I27" s="43">
        <f>ROUND(G27*H27,P4)</f>
        <v>0</v>
      </c>
      <c r="J27" s="37"/>
      <c r="O27" s="44">
        <f>I27*0.21</f>
        <v>0</v>
      </c>
      <c r="P27">
        <v>3</v>
      </c>
    </row>
    <row r="28">
      <c r="A28" s="37" t="s">
        <v>630</v>
      </c>
      <c r="B28" s="45"/>
      <c r="C28" s="46"/>
      <c r="D28" s="46"/>
      <c r="E28" s="47" t="s">
        <v>627</v>
      </c>
      <c r="F28" s="46"/>
      <c r="G28" s="46"/>
      <c r="H28" s="46"/>
      <c r="I28" s="46"/>
      <c r="J28" s="48"/>
    </row>
    <row r="29" ht="30">
      <c r="A29" s="37" t="s">
        <v>631</v>
      </c>
      <c r="B29" s="45"/>
      <c r="C29" s="46"/>
      <c r="D29" s="46"/>
      <c r="E29" s="49" t="s">
        <v>10714</v>
      </c>
      <c r="F29" s="46"/>
      <c r="G29" s="46"/>
      <c r="H29" s="46"/>
      <c r="I29" s="46"/>
      <c r="J29" s="48"/>
    </row>
    <row r="30" ht="90">
      <c r="A30" s="37" t="s">
        <v>633</v>
      </c>
      <c r="B30" s="45"/>
      <c r="C30" s="46"/>
      <c r="D30" s="46"/>
      <c r="E30" s="39" t="s">
        <v>1625</v>
      </c>
      <c r="F30" s="46"/>
      <c r="G30" s="46"/>
      <c r="H30" s="46"/>
      <c r="I30" s="46"/>
      <c r="J30" s="48"/>
    </row>
    <row r="31">
      <c r="A31" s="31" t="s">
        <v>622</v>
      </c>
      <c r="B31" s="32"/>
      <c r="C31" s="33" t="s">
        <v>1162</v>
      </c>
      <c r="D31" s="34"/>
      <c r="E31" s="31" t="s">
        <v>1496</v>
      </c>
      <c r="F31" s="34"/>
      <c r="G31" s="34"/>
      <c r="H31" s="34"/>
      <c r="I31" s="35">
        <f>SUMIFS(I32:I47,A32:A47,"P")</f>
        <v>0</v>
      </c>
      <c r="J31" s="36"/>
    </row>
    <row r="32">
      <c r="A32" s="37" t="s">
        <v>625</v>
      </c>
      <c r="B32" s="37">
        <v>6</v>
      </c>
      <c r="C32" s="38" t="s">
        <v>10598</v>
      </c>
      <c r="D32" s="37" t="s">
        <v>627</v>
      </c>
      <c r="E32" s="39" t="s">
        <v>10599</v>
      </c>
      <c r="F32" s="40" t="s">
        <v>744</v>
      </c>
      <c r="G32" s="41">
        <v>205.19999999999999</v>
      </c>
      <c r="H32" s="42">
        <v>0</v>
      </c>
      <c r="I32" s="43">
        <f>ROUND(G32*H32,P4)</f>
        <v>0</v>
      </c>
      <c r="J32" s="37"/>
      <c r="O32" s="44">
        <f>I32*0.21</f>
        <v>0</v>
      </c>
      <c r="P32">
        <v>3</v>
      </c>
    </row>
    <row r="33">
      <c r="A33" s="37" t="s">
        <v>630</v>
      </c>
      <c r="B33" s="45"/>
      <c r="C33" s="46"/>
      <c r="D33" s="46"/>
      <c r="E33" s="47" t="s">
        <v>627</v>
      </c>
      <c r="F33" s="46"/>
      <c r="G33" s="46"/>
      <c r="H33" s="46"/>
      <c r="I33" s="46"/>
      <c r="J33" s="48"/>
    </row>
    <row r="34">
      <c r="A34" s="37" t="s">
        <v>631</v>
      </c>
      <c r="B34" s="45"/>
      <c r="C34" s="46"/>
      <c r="D34" s="46"/>
      <c r="E34" s="49" t="s">
        <v>10715</v>
      </c>
      <c r="F34" s="46"/>
      <c r="G34" s="46"/>
      <c r="H34" s="46"/>
      <c r="I34" s="46"/>
      <c r="J34" s="48"/>
    </row>
    <row r="35" ht="150">
      <c r="A35" s="37" t="s">
        <v>633</v>
      </c>
      <c r="B35" s="45"/>
      <c r="C35" s="46"/>
      <c r="D35" s="46"/>
      <c r="E35" s="39" t="s">
        <v>10601</v>
      </c>
      <c r="F35" s="46"/>
      <c r="G35" s="46"/>
      <c r="H35" s="46"/>
      <c r="I35" s="46"/>
      <c r="J35" s="48"/>
    </row>
    <row r="36">
      <c r="A36" s="37" t="s">
        <v>625</v>
      </c>
      <c r="B36" s="37">
        <v>7</v>
      </c>
      <c r="C36" s="38" t="s">
        <v>2527</v>
      </c>
      <c r="D36" s="37" t="s">
        <v>627</v>
      </c>
      <c r="E36" s="39" t="s">
        <v>2528</v>
      </c>
      <c r="F36" s="40" t="s">
        <v>629</v>
      </c>
      <c r="G36" s="41">
        <v>2.2799999999999998</v>
      </c>
      <c r="H36" s="42">
        <v>0</v>
      </c>
      <c r="I36" s="43">
        <f>ROUND(G36*H36,P4)</f>
        <v>0</v>
      </c>
      <c r="J36" s="37"/>
      <c r="O36" s="44">
        <f>I36*0.21</f>
        <v>0</v>
      </c>
      <c r="P36">
        <v>3</v>
      </c>
    </row>
    <row r="37">
      <c r="A37" s="37" t="s">
        <v>630</v>
      </c>
      <c r="B37" s="45"/>
      <c r="C37" s="46"/>
      <c r="D37" s="46"/>
      <c r="E37" s="47" t="s">
        <v>627</v>
      </c>
      <c r="F37" s="46"/>
      <c r="G37" s="46"/>
      <c r="H37" s="46"/>
      <c r="I37" s="46"/>
      <c r="J37" s="48"/>
    </row>
    <row r="38">
      <c r="A38" s="37" t="s">
        <v>631</v>
      </c>
      <c r="B38" s="45"/>
      <c r="C38" s="46"/>
      <c r="D38" s="46"/>
      <c r="E38" s="49" t="s">
        <v>10716</v>
      </c>
      <c r="F38" s="46"/>
      <c r="G38" s="46"/>
      <c r="H38" s="46"/>
      <c r="I38" s="46"/>
      <c r="J38" s="48"/>
    </row>
    <row r="39" ht="105">
      <c r="A39" s="37" t="s">
        <v>633</v>
      </c>
      <c r="B39" s="45"/>
      <c r="C39" s="46"/>
      <c r="D39" s="46"/>
      <c r="E39" s="39" t="s">
        <v>5458</v>
      </c>
      <c r="F39" s="46"/>
      <c r="G39" s="46"/>
      <c r="H39" s="46"/>
      <c r="I39" s="46"/>
      <c r="J39" s="48"/>
    </row>
    <row r="40">
      <c r="A40" s="37" t="s">
        <v>625</v>
      </c>
      <c r="B40" s="37">
        <v>8</v>
      </c>
      <c r="C40" s="38" t="s">
        <v>10717</v>
      </c>
      <c r="D40" s="37" t="s">
        <v>627</v>
      </c>
      <c r="E40" s="39" t="s">
        <v>10718</v>
      </c>
      <c r="F40" s="40" t="s">
        <v>629</v>
      </c>
      <c r="G40" s="41">
        <v>4.165</v>
      </c>
      <c r="H40" s="42">
        <v>0</v>
      </c>
      <c r="I40" s="43">
        <f>ROUND(G40*H40,P4)</f>
        <v>0</v>
      </c>
      <c r="J40" s="37"/>
      <c r="O40" s="44">
        <f>I40*0.21</f>
        <v>0</v>
      </c>
      <c r="P40">
        <v>3</v>
      </c>
    </row>
    <row r="41">
      <c r="A41" s="37" t="s">
        <v>630</v>
      </c>
      <c r="B41" s="45"/>
      <c r="C41" s="46"/>
      <c r="D41" s="46"/>
      <c r="E41" s="47" t="s">
        <v>627</v>
      </c>
      <c r="F41" s="46"/>
      <c r="G41" s="46"/>
      <c r="H41" s="46"/>
      <c r="I41" s="46"/>
      <c r="J41" s="48"/>
    </row>
    <row r="42">
      <c r="A42" s="37" t="s">
        <v>631</v>
      </c>
      <c r="B42" s="45"/>
      <c r="C42" s="46"/>
      <c r="D42" s="46"/>
      <c r="E42" s="49" t="s">
        <v>10719</v>
      </c>
      <c r="F42" s="46"/>
      <c r="G42" s="46"/>
      <c r="H42" s="46"/>
      <c r="I42" s="46"/>
      <c r="J42" s="48"/>
    </row>
    <row r="43" ht="330">
      <c r="A43" s="37" t="s">
        <v>633</v>
      </c>
      <c r="B43" s="45"/>
      <c r="C43" s="46"/>
      <c r="D43" s="46"/>
      <c r="E43" s="39" t="s">
        <v>2045</v>
      </c>
      <c r="F43" s="46"/>
      <c r="G43" s="46"/>
      <c r="H43" s="46"/>
      <c r="I43" s="46"/>
      <c r="J43" s="48"/>
    </row>
    <row r="44">
      <c r="A44" s="37" t="s">
        <v>625</v>
      </c>
      <c r="B44" s="37">
        <v>9</v>
      </c>
      <c r="C44" s="38" t="s">
        <v>1338</v>
      </c>
      <c r="D44" s="37" t="s">
        <v>627</v>
      </c>
      <c r="E44" s="39" t="s">
        <v>1339</v>
      </c>
      <c r="F44" s="40" t="s">
        <v>629</v>
      </c>
      <c r="G44" s="41">
        <v>18.468</v>
      </c>
      <c r="H44" s="42">
        <v>0</v>
      </c>
      <c r="I44" s="43">
        <f>ROUND(G44*H44,P4)</f>
        <v>0</v>
      </c>
      <c r="J44" s="37"/>
      <c r="O44" s="44">
        <f>I44*0.21</f>
        <v>0</v>
      </c>
      <c r="P44">
        <v>3</v>
      </c>
    </row>
    <row r="45">
      <c r="A45" s="37" t="s">
        <v>630</v>
      </c>
      <c r="B45" s="45"/>
      <c r="C45" s="46"/>
      <c r="D45" s="46"/>
      <c r="E45" s="47" t="s">
        <v>627</v>
      </c>
      <c r="F45" s="46"/>
      <c r="G45" s="46"/>
      <c r="H45" s="46"/>
      <c r="I45" s="46"/>
      <c r="J45" s="48"/>
    </row>
    <row r="46">
      <c r="A46" s="37" t="s">
        <v>631</v>
      </c>
      <c r="B46" s="45"/>
      <c r="C46" s="46"/>
      <c r="D46" s="46"/>
      <c r="E46" s="49" t="s">
        <v>10720</v>
      </c>
      <c r="F46" s="46"/>
      <c r="G46" s="46"/>
      <c r="H46" s="46"/>
      <c r="I46" s="46"/>
      <c r="J46" s="48"/>
    </row>
    <row r="47" ht="409.5">
      <c r="A47" s="37" t="s">
        <v>633</v>
      </c>
      <c r="B47" s="45"/>
      <c r="C47" s="46"/>
      <c r="D47" s="46"/>
      <c r="E47" s="39" t="s">
        <v>1337</v>
      </c>
      <c r="F47" s="46"/>
      <c r="G47" s="46"/>
      <c r="H47" s="46"/>
      <c r="I47" s="46"/>
      <c r="J47" s="48"/>
    </row>
    <row r="48">
      <c r="A48" s="31" t="s">
        <v>622</v>
      </c>
      <c r="B48" s="32"/>
      <c r="C48" s="33" t="s">
        <v>1345</v>
      </c>
      <c r="D48" s="34"/>
      <c r="E48" s="31" t="s">
        <v>1519</v>
      </c>
      <c r="F48" s="34"/>
      <c r="G48" s="34"/>
      <c r="H48" s="34"/>
      <c r="I48" s="35">
        <f>SUMIFS(I49:I52,A49:A52,"P")</f>
        <v>0</v>
      </c>
      <c r="J48" s="36"/>
    </row>
    <row r="49" ht="30">
      <c r="A49" s="37" t="s">
        <v>625</v>
      </c>
      <c r="B49" s="37">
        <v>10</v>
      </c>
      <c r="C49" s="38" t="s">
        <v>10603</v>
      </c>
      <c r="D49" s="37" t="s">
        <v>627</v>
      </c>
      <c r="E49" s="39" t="s">
        <v>10604</v>
      </c>
      <c r="F49" s="40" t="s">
        <v>673</v>
      </c>
      <c r="G49" s="41">
        <v>1.3680000000000001</v>
      </c>
      <c r="H49" s="42">
        <v>0</v>
      </c>
      <c r="I49" s="43">
        <f>ROUND(G49*H49,P4)</f>
        <v>0</v>
      </c>
      <c r="J49" s="37"/>
      <c r="O49" s="44">
        <f>I49*0.21</f>
        <v>0</v>
      </c>
      <c r="P49">
        <v>3</v>
      </c>
    </row>
    <row r="50">
      <c r="A50" s="37" t="s">
        <v>630</v>
      </c>
      <c r="B50" s="45"/>
      <c r="C50" s="46"/>
      <c r="D50" s="46"/>
      <c r="E50" s="47" t="s">
        <v>627</v>
      </c>
      <c r="F50" s="46"/>
      <c r="G50" s="46"/>
      <c r="H50" s="46"/>
      <c r="I50" s="46"/>
      <c r="J50" s="48"/>
    </row>
    <row r="51" ht="30">
      <c r="A51" s="37" t="s">
        <v>631</v>
      </c>
      <c r="B51" s="45"/>
      <c r="C51" s="46"/>
      <c r="D51" s="46"/>
      <c r="E51" s="49" t="s">
        <v>10721</v>
      </c>
      <c r="F51" s="46"/>
      <c r="G51" s="46"/>
      <c r="H51" s="46"/>
      <c r="I51" s="46"/>
      <c r="J51" s="48"/>
    </row>
    <row r="52" ht="90">
      <c r="A52" s="37" t="s">
        <v>633</v>
      </c>
      <c r="B52" s="45"/>
      <c r="C52" s="46"/>
      <c r="D52" s="46"/>
      <c r="E52" s="39" t="s">
        <v>10606</v>
      </c>
      <c r="F52" s="46"/>
      <c r="G52" s="46"/>
      <c r="H52" s="46"/>
      <c r="I52" s="46"/>
      <c r="J52" s="48"/>
    </row>
    <row r="53">
      <c r="A53" s="31" t="s">
        <v>622</v>
      </c>
      <c r="B53" s="32"/>
      <c r="C53" s="33" t="s">
        <v>787</v>
      </c>
      <c r="D53" s="34"/>
      <c r="E53" s="31" t="s">
        <v>1028</v>
      </c>
      <c r="F53" s="34"/>
      <c r="G53" s="34"/>
      <c r="H53" s="34"/>
      <c r="I53" s="35">
        <f>SUMIFS(I54:I57,A54:A57,"P")</f>
        <v>0</v>
      </c>
      <c r="J53" s="36"/>
    </row>
    <row r="54">
      <c r="A54" s="37" t="s">
        <v>625</v>
      </c>
      <c r="B54" s="37">
        <v>11</v>
      </c>
      <c r="C54" s="38" t="s">
        <v>10607</v>
      </c>
      <c r="D54" s="37" t="s">
        <v>627</v>
      </c>
      <c r="E54" s="39" t="s">
        <v>10608</v>
      </c>
      <c r="F54" s="40" t="s">
        <v>832</v>
      </c>
      <c r="G54" s="41">
        <v>798.29999999999995</v>
      </c>
      <c r="H54" s="42">
        <v>0</v>
      </c>
      <c r="I54" s="43">
        <f>ROUND(G54*H54,P4)</f>
        <v>0</v>
      </c>
      <c r="J54" s="37"/>
      <c r="O54" s="44">
        <f>I54*0.21</f>
        <v>0</v>
      </c>
      <c r="P54">
        <v>3</v>
      </c>
    </row>
    <row r="55">
      <c r="A55" s="37" t="s">
        <v>630</v>
      </c>
      <c r="B55" s="45"/>
      <c r="C55" s="46"/>
      <c r="D55" s="46"/>
      <c r="E55" s="47" t="s">
        <v>627</v>
      </c>
      <c r="F55" s="46"/>
      <c r="G55" s="46"/>
      <c r="H55" s="46"/>
      <c r="I55" s="46"/>
      <c r="J55" s="48"/>
    </row>
    <row r="56" ht="30">
      <c r="A56" s="37" t="s">
        <v>631</v>
      </c>
      <c r="B56" s="45"/>
      <c r="C56" s="46"/>
      <c r="D56" s="46"/>
      <c r="E56" s="49" t="s">
        <v>10722</v>
      </c>
      <c r="F56" s="46"/>
      <c r="G56" s="46"/>
      <c r="H56" s="46"/>
      <c r="I56" s="46"/>
      <c r="J56" s="48"/>
    </row>
    <row r="57" ht="165">
      <c r="A57" s="37" t="s">
        <v>633</v>
      </c>
      <c r="B57" s="45"/>
      <c r="C57" s="46"/>
      <c r="D57" s="46"/>
      <c r="E57" s="39" t="s">
        <v>10610</v>
      </c>
      <c r="F57" s="46"/>
      <c r="G57" s="46"/>
      <c r="H57" s="46"/>
      <c r="I57" s="46"/>
      <c r="J57" s="48"/>
    </row>
    <row r="58">
      <c r="A58" s="31" t="s">
        <v>622</v>
      </c>
      <c r="B58" s="32"/>
      <c r="C58" s="33" t="s">
        <v>794</v>
      </c>
      <c r="D58" s="34"/>
      <c r="E58" s="31" t="s">
        <v>1032</v>
      </c>
      <c r="F58" s="34"/>
      <c r="G58" s="34"/>
      <c r="H58" s="34"/>
      <c r="I58" s="35">
        <f>SUMIFS(I59:I62,A59:A62,"P")</f>
        <v>0</v>
      </c>
      <c r="J58" s="36"/>
    </row>
    <row r="59">
      <c r="A59" s="37" t="s">
        <v>625</v>
      </c>
      <c r="B59" s="37">
        <v>12</v>
      </c>
      <c r="C59" s="38" t="s">
        <v>10723</v>
      </c>
      <c r="D59" s="37" t="s">
        <v>627</v>
      </c>
      <c r="E59" s="39" t="s">
        <v>10724</v>
      </c>
      <c r="F59" s="40" t="s">
        <v>744</v>
      </c>
      <c r="G59" s="41">
        <v>811.5</v>
      </c>
      <c r="H59" s="42">
        <v>0</v>
      </c>
      <c r="I59" s="43">
        <f>ROUND(G59*H59,P4)</f>
        <v>0</v>
      </c>
      <c r="J59" s="37"/>
      <c r="O59" s="44">
        <f>I59*0.21</f>
        <v>0</v>
      </c>
      <c r="P59">
        <v>3</v>
      </c>
    </row>
    <row r="60">
      <c r="A60" s="37" t="s">
        <v>630</v>
      </c>
      <c r="B60" s="45"/>
      <c r="C60" s="46"/>
      <c r="D60" s="46"/>
      <c r="E60" s="39" t="s">
        <v>10724</v>
      </c>
      <c r="F60" s="46"/>
      <c r="G60" s="46"/>
      <c r="H60" s="46"/>
      <c r="I60" s="46"/>
      <c r="J60" s="48"/>
    </row>
    <row r="61">
      <c r="A61" s="37" t="s">
        <v>631</v>
      </c>
      <c r="B61" s="45"/>
      <c r="C61" s="46"/>
      <c r="D61" s="46"/>
      <c r="E61" s="49" t="s">
        <v>10725</v>
      </c>
      <c r="F61" s="46"/>
      <c r="G61" s="46"/>
      <c r="H61" s="46"/>
      <c r="I61" s="46"/>
      <c r="J61" s="48"/>
    </row>
    <row r="62">
      <c r="A62" s="37" t="s">
        <v>633</v>
      </c>
      <c r="B62" s="45"/>
      <c r="C62" s="46"/>
      <c r="D62" s="46"/>
      <c r="E62" s="47" t="s">
        <v>627</v>
      </c>
      <c r="F62" s="46"/>
      <c r="G62" s="46"/>
      <c r="H62" s="46"/>
      <c r="I62" s="46"/>
      <c r="J62" s="48"/>
    </row>
    <row r="63">
      <c r="A63" s="31" t="s">
        <v>622</v>
      </c>
      <c r="B63" s="32"/>
      <c r="C63" s="33" t="s">
        <v>665</v>
      </c>
      <c r="D63" s="34"/>
      <c r="E63" s="31" t="s">
        <v>666</v>
      </c>
      <c r="F63" s="34"/>
      <c r="G63" s="34"/>
      <c r="H63" s="34"/>
      <c r="I63" s="35">
        <f>SUMIFS(I64:I79,A64:A79,"P")</f>
        <v>0</v>
      </c>
      <c r="J63" s="36"/>
    </row>
    <row r="64">
      <c r="A64" s="37" t="s">
        <v>625</v>
      </c>
      <c r="B64" s="37">
        <v>13</v>
      </c>
      <c r="C64" s="38" t="s">
        <v>7717</v>
      </c>
      <c r="D64" s="37" t="s">
        <v>627</v>
      </c>
      <c r="E64" s="39" t="s">
        <v>7718</v>
      </c>
      <c r="F64" s="40" t="s">
        <v>629</v>
      </c>
      <c r="G64" s="41">
        <v>3.4249999999999998</v>
      </c>
      <c r="H64" s="42">
        <v>0</v>
      </c>
      <c r="I64" s="43">
        <f>ROUND(G64*H64,P4)</f>
        <v>0</v>
      </c>
      <c r="J64" s="37"/>
      <c r="O64" s="44">
        <f>I64*0.21</f>
        <v>0</v>
      </c>
      <c r="P64">
        <v>3</v>
      </c>
    </row>
    <row r="65">
      <c r="A65" s="37" t="s">
        <v>630</v>
      </c>
      <c r="B65" s="45"/>
      <c r="C65" s="46"/>
      <c r="D65" s="46"/>
      <c r="E65" s="47" t="s">
        <v>627</v>
      </c>
      <c r="F65" s="46"/>
      <c r="G65" s="46"/>
      <c r="H65" s="46"/>
      <c r="I65" s="46"/>
      <c r="J65" s="48"/>
    </row>
    <row r="66" ht="30">
      <c r="A66" s="37" t="s">
        <v>631</v>
      </c>
      <c r="B66" s="45"/>
      <c r="C66" s="46"/>
      <c r="D66" s="46"/>
      <c r="E66" s="49" t="s">
        <v>10726</v>
      </c>
      <c r="F66" s="46"/>
      <c r="G66" s="46"/>
      <c r="H66" s="46"/>
      <c r="I66" s="46"/>
      <c r="J66" s="48"/>
    </row>
    <row r="67" ht="195">
      <c r="A67" s="37" t="s">
        <v>633</v>
      </c>
      <c r="B67" s="45"/>
      <c r="C67" s="46"/>
      <c r="D67" s="46"/>
      <c r="E67" s="39" t="s">
        <v>5311</v>
      </c>
      <c r="F67" s="46"/>
      <c r="G67" s="46"/>
      <c r="H67" s="46"/>
      <c r="I67" s="46"/>
      <c r="J67" s="48"/>
    </row>
    <row r="68">
      <c r="A68" s="37" t="s">
        <v>625</v>
      </c>
      <c r="B68" s="37">
        <v>14</v>
      </c>
      <c r="C68" s="38" t="s">
        <v>5308</v>
      </c>
      <c r="D68" s="37" t="s">
        <v>627</v>
      </c>
      <c r="E68" s="39" t="s">
        <v>5309</v>
      </c>
      <c r="F68" s="40" t="s">
        <v>629</v>
      </c>
      <c r="G68" s="41">
        <v>126.765</v>
      </c>
      <c r="H68" s="42">
        <v>0</v>
      </c>
      <c r="I68" s="43">
        <f>ROUND(G68*H68,P4)</f>
        <v>0</v>
      </c>
      <c r="J68" s="37"/>
      <c r="O68" s="44">
        <f>I68*0.21</f>
        <v>0</v>
      </c>
      <c r="P68">
        <v>3</v>
      </c>
    </row>
    <row r="69">
      <c r="A69" s="37" t="s">
        <v>630</v>
      </c>
      <c r="B69" s="45"/>
      <c r="C69" s="46"/>
      <c r="D69" s="46"/>
      <c r="E69" s="47" t="s">
        <v>627</v>
      </c>
      <c r="F69" s="46"/>
      <c r="G69" s="46"/>
      <c r="H69" s="46"/>
      <c r="I69" s="46"/>
      <c r="J69" s="48"/>
    </row>
    <row r="70" ht="30">
      <c r="A70" s="37" t="s">
        <v>631</v>
      </c>
      <c r="B70" s="45"/>
      <c r="C70" s="46"/>
      <c r="D70" s="46"/>
      <c r="E70" s="49" t="s">
        <v>10727</v>
      </c>
      <c r="F70" s="46"/>
      <c r="G70" s="46"/>
      <c r="H70" s="46"/>
      <c r="I70" s="46"/>
      <c r="J70" s="48"/>
    </row>
    <row r="71" ht="195">
      <c r="A71" s="37" t="s">
        <v>633</v>
      </c>
      <c r="B71" s="45"/>
      <c r="C71" s="46"/>
      <c r="D71" s="46"/>
      <c r="E71" s="39" t="s">
        <v>5311</v>
      </c>
      <c r="F71" s="46"/>
      <c r="G71" s="46"/>
      <c r="H71" s="46"/>
      <c r="I71" s="46"/>
      <c r="J71" s="48"/>
    </row>
    <row r="72">
      <c r="A72" s="37" t="s">
        <v>625</v>
      </c>
      <c r="B72" s="37">
        <v>15</v>
      </c>
      <c r="C72" s="38" t="s">
        <v>10615</v>
      </c>
      <c r="D72" s="37" t="s">
        <v>627</v>
      </c>
      <c r="E72" s="39" t="s">
        <v>10616</v>
      </c>
      <c r="F72" s="40" t="s">
        <v>673</v>
      </c>
      <c r="G72" s="41">
        <v>0.77500000000000002</v>
      </c>
      <c r="H72" s="42">
        <v>0</v>
      </c>
      <c r="I72" s="43">
        <f>ROUND(G72*H72,P4)</f>
        <v>0</v>
      </c>
      <c r="J72" s="37"/>
      <c r="O72" s="44">
        <f>I72*0.21</f>
        <v>0</v>
      </c>
      <c r="P72">
        <v>3</v>
      </c>
    </row>
    <row r="73">
      <c r="A73" s="37" t="s">
        <v>630</v>
      </c>
      <c r="B73" s="45"/>
      <c r="C73" s="46"/>
      <c r="D73" s="46"/>
      <c r="E73" s="47" t="s">
        <v>627</v>
      </c>
      <c r="F73" s="46"/>
      <c r="G73" s="46"/>
      <c r="H73" s="46"/>
      <c r="I73" s="46"/>
      <c r="J73" s="48"/>
    </row>
    <row r="74" ht="30">
      <c r="A74" s="37" t="s">
        <v>631</v>
      </c>
      <c r="B74" s="45"/>
      <c r="C74" s="46"/>
      <c r="D74" s="46"/>
      <c r="E74" s="49" t="s">
        <v>10728</v>
      </c>
      <c r="F74" s="46"/>
      <c r="G74" s="46"/>
      <c r="H74" s="46"/>
      <c r="I74" s="46"/>
      <c r="J74" s="48"/>
    </row>
    <row r="75" ht="195">
      <c r="A75" s="37" t="s">
        <v>633</v>
      </c>
      <c r="B75" s="45"/>
      <c r="C75" s="46"/>
      <c r="D75" s="46"/>
      <c r="E75" s="39" t="s">
        <v>10618</v>
      </c>
      <c r="F75" s="46"/>
      <c r="G75" s="46"/>
      <c r="H75" s="46"/>
      <c r="I75" s="46"/>
      <c r="J75" s="48"/>
    </row>
    <row r="76">
      <c r="A76" s="37" t="s">
        <v>625</v>
      </c>
      <c r="B76" s="37">
        <v>16</v>
      </c>
      <c r="C76" s="38" t="s">
        <v>10729</v>
      </c>
      <c r="D76" s="37" t="s">
        <v>627</v>
      </c>
      <c r="E76" s="39" t="s">
        <v>10730</v>
      </c>
      <c r="F76" s="40" t="s">
        <v>744</v>
      </c>
      <c r="G76" s="41">
        <v>813.5</v>
      </c>
      <c r="H76" s="42">
        <v>0</v>
      </c>
      <c r="I76" s="43">
        <f>ROUND(G76*H76,P4)</f>
        <v>0</v>
      </c>
      <c r="J76" s="37"/>
      <c r="O76" s="44">
        <f>I76*0.21</f>
        <v>0</v>
      </c>
      <c r="P76">
        <v>3</v>
      </c>
    </row>
    <row r="77">
      <c r="A77" s="37" t="s">
        <v>630</v>
      </c>
      <c r="B77" s="45"/>
      <c r="C77" s="46"/>
      <c r="D77" s="46"/>
      <c r="E77" s="47" t="s">
        <v>627</v>
      </c>
      <c r="F77" s="46"/>
      <c r="G77" s="46"/>
      <c r="H77" s="46"/>
      <c r="I77" s="46"/>
      <c r="J77" s="48"/>
    </row>
    <row r="78">
      <c r="A78" s="37" t="s">
        <v>631</v>
      </c>
      <c r="B78" s="45"/>
      <c r="C78" s="46"/>
      <c r="D78" s="46"/>
      <c r="E78" s="49" t="s">
        <v>10731</v>
      </c>
      <c r="F78" s="46"/>
      <c r="G78" s="46"/>
      <c r="H78" s="46"/>
      <c r="I78" s="46"/>
      <c r="J78" s="48"/>
    </row>
    <row r="79" ht="195">
      <c r="A79" s="37" t="s">
        <v>633</v>
      </c>
      <c r="B79" s="45"/>
      <c r="C79" s="46"/>
      <c r="D79" s="46"/>
      <c r="E79" s="39" t="s">
        <v>2967</v>
      </c>
      <c r="F79" s="46"/>
      <c r="G79" s="46"/>
      <c r="H79" s="46"/>
      <c r="I79" s="46"/>
      <c r="J79" s="48"/>
    </row>
    <row r="80">
      <c r="A80" s="31" t="s">
        <v>622</v>
      </c>
      <c r="B80" s="32"/>
      <c r="C80" s="33" t="s">
        <v>676</v>
      </c>
      <c r="D80" s="34"/>
      <c r="E80" s="31" t="s">
        <v>677</v>
      </c>
      <c r="F80" s="34"/>
      <c r="G80" s="34"/>
      <c r="H80" s="34"/>
      <c r="I80" s="35">
        <f>SUMIFS(I81:I92,A81:A92,"P")</f>
        <v>0</v>
      </c>
      <c r="J80" s="36"/>
    </row>
    <row r="81" ht="45">
      <c r="A81" s="37" t="s">
        <v>625</v>
      </c>
      <c r="B81" s="37">
        <v>17</v>
      </c>
      <c r="C81" s="38" t="s">
        <v>678</v>
      </c>
      <c r="D81" s="37" t="s">
        <v>679</v>
      </c>
      <c r="E81" s="39" t="s">
        <v>680</v>
      </c>
      <c r="F81" s="40" t="s">
        <v>673</v>
      </c>
      <c r="G81" s="41">
        <v>118.879</v>
      </c>
      <c r="H81" s="42">
        <v>0</v>
      </c>
      <c r="I81" s="43">
        <f>ROUND(G81*H81,P4)</f>
        <v>0</v>
      </c>
      <c r="J81" s="37"/>
      <c r="O81" s="44">
        <f>I81*0.21</f>
        <v>0</v>
      </c>
      <c r="P81">
        <v>3</v>
      </c>
    </row>
    <row r="82">
      <c r="A82" s="37" t="s">
        <v>630</v>
      </c>
      <c r="B82" s="45"/>
      <c r="C82" s="46"/>
      <c r="D82" s="46"/>
      <c r="E82" s="39" t="s">
        <v>681</v>
      </c>
      <c r="F82" s="46"/>
      <c r="G82" s="46"/>
      <c r="H82" s="46"/>
      <c r="I82" s="46"/>
      <c r="J82" s="48"/>
    </row>
    <row r="83">
      <c r="A83" s="37" t="s">
        <v>631</v>
      </c>
      <c r="B83" s="45"/>
      <c r="C83" s="46"/>
      <c r="D83" s="46"/>
      <c r="E83" s="49" t="s">
        <v>10732</v>
      </c>
      <c r="F83" s="46"/>
      <c r="G83" s="46"/>
      <c r="H83" s="46"/>
      <c r="I83" s="46"/>
      <c r="J83" s="48"/>
    </row>
    <row r="84" ht="120">
      <c r="A84" s="37" t="s">
        <v>633</v>
      </c>
      <c r="B84" s="45"/>
      <c r="C84" s="46"/>
      <c r="D84" s="46"/>
      <c r="E84" s="39" t="s">
        <v>713</v>
      </c>
      <c r="F84" s="46"/>
      <c r="G84" s="46"/>
      <c r="H84" s="46"/>
      <c r="I84" s="46"/>
      <c r="J84" s="48"/>
    </row>
    <row r="85" ht="60">
      <c r="A85" s="37" t="s">
        <v>625</v>
      </c>
      <c r="B85" s="37">
        <v>18</v>
      </c>
      <c r="C85" s="38" t="s">
        <v>684</v>
      </c>
      <c r="D85" s="37" t="s">
        <v>685</v>
      </c>
      <c r="E85" s="39" t="s">
        <v>686</v>
      </c>
      <c r="F85" s="40" t="s">
        <v>673</v>
      </c>
      <c r="G85" s="41">
        <v>325.47500000000002</v>
      </c>
      <c r="H85" s="42">
        <v>0</v>
      </c>
      <c r="I85" s="43">
        <f>ROUND(G85*H85,P4)</f>
        <v>0</v>
      </c>
      <c r="J85" s="37"/>
      <c r="O85" s="44">
        <f>I85*0.21</f>
        <v>0</v>
      </c>
      <c r="P85">
        <v>3</v>
      </c>
    </row>
    <row r="86">
      <c r="A86" s="37" t="s">
        <v>630</v>
      </c>
      <c r="B86" s="45"/>
      <c r="C86" s="46"/>
      <c r="D86" s="46"/>
      <c r="E86" s="39" t="s">
        <v>681</v>
      </c>
      <c r="F86" s="46"/>
      <c r="G86" s="46"/>
      <c r="H86" s="46"/>
      <c r="I86" s="46"/>
      <c r="J86" s="48"/>
    </row>
    <row r="87">
      <c r="A87" s="37" t="s">
        <v>631</v>
      </c>
      <c r="B87" s="45"/>
      <c r="C87" s="46"/>
      <c r="D87" s="46"/>
      <c r="E87" s="49" t="s">
        <v>10733</v>
      </c>
      <c r="F87" s="46"/>
      <c r="G87" s="46"/>
      <c r="H87" s="46"/>
      <c r="I87" s="46"/>
      <c r="J87" s="48"/>
    </row>
    <row r="88" ht="120">
      <c r="A88" s="37" t="s">
        <v>633</v>
      </c>
      <c r="B88" s="45"/>
      <c r="C88" s="46"/>
      <c r="D88" s="46"/>
      <c r="E88" s="39" t="s">
        <v>713</v>
      </c>
      <c r="F88" s="46"/>
      <c r="G88" s="46"/>
      <c r="H88" s="46"/>
      <c r="I88" s="46"/>
      <c r="J88" s="48"/>
    </row>
    <row r="89" ht="30">
      <c r="A89" s="37" t="s">
        <v>625</v>
      </c>
      <c r="B89" s="37">
        <v>19</v>
      </c>
      <c r="C89" s="38" t="s">
        <v>688</v>
      </c>
      <c r="D89" s="37" t="s">
        <v>689</v>
      </c>
      <c r="E89" s="39" t="s">
        <v>690</v>
      </c>
      <c r="F89" s="40" t="s">
        <v>673</v>
      </c>
      <c r="G89" s="41">
        <v>5.1200000000000001</v>
      </c>
      <c r="H89" s="42">
        <v>0</v>
      </c>
      <c r="I89" s="43">
        <f>ROUND(G89*H89,P4)</f>
        <v>0</v>
      </c>
      <c r="J89" s="37"/>
      <c r="O89" s="44">
        <f>I89*0.21</f>
        <v>0</v>
      </c>
      <c r="P89">
        <v>3</v>
      </c>
    </row>
    <row r="90">
      <c r="A90" s="37" t="s">
        <v>630</v>
      </c>
      <c r="B90" s="45"/>
      <c r="C90" s="46"/>
      <c r="D90" s="46"/>
      <c r="E90" s="39" t="s">
        <v>681</v>
      </c>
      <c r="F90" s="46"/>
      <c r="G90" s="46"/>
      <c r="H90" s="46"/>
      <c r="I90" s="46"/>
      <c r="J90" s="48"/>
    </row>
    <row r="91">
      <c r="A91" s="37" t="s">
        <v>631</v>
      </c>
      <c r="B91" s="45"/>
      <c r="C91" s="46"/>
      <c r="D91" s="46"/>
      <c r="E91" s="49" t="s">
        <v>10734</v>
      </c>
      <c r="F91" s="46"/>
      <c r="G91" s="46"/>
      <c r="H91" s="46"/>
      <c r="I91" s="46"/>
      <c r="J91" s="48"/>
    </row>
    <row r="92" ht="120">
      <c r="A92" s="37" t="s">
        <v>633</v>
      </c>
      <c r="B92" s="50"/>
      <c r="C92" s="51"/>
      <c r="D92" s="51"/>
      <c r="E92" s="39" t="s">
        <v>713</v>
      </c>
      <c r="F92" s="51"/>
      <c r="G92" s="51"/>
      <c r="H92" s="51"/>
      <c r="I92" s="51"/>
      <c r="J92" s="52"/>
    </row>
  </sheetData>
  <sheetProtection sheet="1" objects="1" scenarios="1" spinCount="100000" saltValue="Vw6I+hs81T24wA/9XFxoZtDpqgaq9zmFJAlgtTOlVNCKtsg0QbXy8Rn8TYJOHxXTPelVzi8c6zoSEZf/spthVA==" hashValue="DvJ+wx6wJwHK1ThQka25TEiwkD9ZRS+PXb28NIaMKEoHmxj+T6JgFDan+XRkysEchAipDjJTLdNe7+i2WTxgC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10735</v>
      </c>
      <c r="I3" s="25">
        <f>SUMIFS(I10:I116,A10:A116,"SD")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10590</v>
      </c>
      <c r="D5" s="22"/>
      <c r="E5" s="23" t="s">
        <v>470</v>
      </c>
      <c r="F5" s="17"/>
      <c r="G5" s="17"/>
      <c r="H5" s="17"/>
      <c r="I5" s="17"/>
      <c r="J5" s="19"/>
      <c r="O5">
        <v>0.20999999999999999</v>
      </c>
    </row>
    <row r="6">
      <c r="A6" s="3" t="s">
        <v>2757</v>
      </c>
      <c r="B6" s="20" t="s">
        <v>610</v>
      </c>
      <c r="C6" s="21" t="s">
        <v>10735</v>
      </c>
      <c r="D6" s="22"/>
      <c r="E6" s="23" t="s">
        <v>478</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SUMIFS(I11:I34,A11:A34,"P")</f>
        <v>0</v>
      </c>
      <c r="J10" s="36"/>
    </row>
    <row r="11">
      <c r="A11" s="37" t="s">
        <v>625</v>
      </c>
      <c r="B11" s="37">
        <v>1</v>
      </c>
      <c r="C11" s="38" t="s">
        <v>1153</v>
      </c>
      <c r="D11" s="37" t="s">
        <v>627</v>
      </c>
      <c r="E11" s="39" t="s">
        <v>1154</v>
      </c>
      <c r="F11" s="40" t="s">
        <v>629</v>
      </c>
      <c r="G11" s="41">
        <v>27</v>
      </c>
      <c r="H11" s="42">
        <v>0</v>
      </c>
      <c r="I11" s="43">
        <f>ROUND(G11*H11,P4)</f>
        <v>0</v>
      </c>
      <c r="J11" s="37"/>
      <c r="O11" s="44">
        <f>I11*0.21</f>
        <v>0</v>
      </c>
      <c r="P11">
        <v>3</v>
      </c>
    </row>
    <row r="12">
      <c r="A12" s="37" t="s">
        <v>630</v>
      </c>
      <c r="B12" s="45"/>
      <c r="C12" s="46"/>
      <c r="D12" s="46"/>
      <c r="E12" s="47" t="s">
        <v>627</v>
      </c>
      <c r="F12" s="46"/>
      <c r="G12" s="46"/>
      <c r="H12" s="46"/>
      <c r="I12" s="46"/>
      <c r="J12" s="48"/>
    </row>
    <row r="13" ht="60">
      <c r="A13" s="37" t="s">
        <v>631</v>
      </c>
      <c r="B13" s="45"/>
      <c r="C13" s="46"/>
      <c r="D13" s="46"/>
      <c r="E13" s="49" t="s">
        <v>10736</v>
      </c>
      <c r="F13" s="46"/>
      <c r="G13" s="46"/>
      <c r="H13" s="46"/>
      <c r="I13" s="46"/>
      <c r="J13" s="48"/>
    </row>
    <row r="14" ht="409.5">
      <c r="A14" s="37" t="s">
        <v>633</v>
      </c>
      <c r="B14" s="45"/>
      <c r="C14" s="46"/>
      <c r="D14" s="46"/>
      <c r="E14" s="39" t="s">
        <v>1152</v>
      </c>
      <c r="F14" s="46"/>
      <c r="G14" s="46"/>
      <c r="H14" s="46"/>
      <c r="I14" s="46"/>
      <c r="J14" s="48"/>
    </row>
    <row r="15">
      <c r="A15" s="37" t="s">
        <v>625</v>
      </c>
      <c r="B15" s="37">
        <v>2</v>
      </c>
      <c r="C15" s="38" t="s">
        <v>1296</v>
      </c>
      <c r="D15" s="37" t="s">
        <v>627</v>
      </c>
      <c r="E15" s="39" t="s">
        <v>1297</v>
      </c>
      <c r="F15" s="40" t="s">
        <v>629</v>
      </c>
      <c r="G15" s="41">
        <v>59.859000000000002</v>
      </c>
      <c r="H15" s="42">
        <v>0</v>
      </c>
      <c r="I15" s="43">
        <f>ROUND(G15*H15,P4)</f>
        <v>0</v>
      </c>
      <c r="J15" s="37"/>
      <c r="O15" s="44">
        <f>I15*0.21</f>
        <v>0</v>
      </c>
      <c r="P15">
        <v>3</v>
      </c>
    </row>
    <row r="16">
      <c r="A16" s="37" t="s">
        <v>630</v>
      </c>
      <c r="B16" s="45"/>
      <c r="C16" s="46"/>
      <c r="D16" s="46"/>
      <c r="E16" s="47" t="s">
        <v>627</v>
      </c>
      <c r="F16" s="46"/>
      <c r="G16" s="46"/>
      <c r="H16" s="46"/>
      <c r="I16" s="46"/>
      <c r="J16" s="48"/>
    </row>
    <row r="17" ht="75">
      <c r="A17" s="37" t="s">
        <v>631</v>
      </c>
      <c r="B17" s="45"/>
      <c r="C17" s="46"/>
      <c r="D17" s="46"/>
      <c r="E17" s="49" t="s">
        <v>10737</v>
      </c>
      <c r="F17" s="46"/>
      <c r="G17" s="46"/>
      <c r="H17" s="46"/>
      <c r="I17" s="46"/>
      <c r="J17" s="48"/>
    </row>
    <row r="18" ht="330">
      <c r="A18" s="37" t="s">
        <v>633</v>
      </c>
      <c r="B18" s="45"/>
      <c r="C18" s="46"/>
      <c r="D18" s="46"/>
      <c r="E18" s="39" t="s">
        <v>1299</v>
      </c>
      <c r="F18" s="46"/>
      <c r="G18" s="46"/>
      <c r="H18" s="46"/>
      <c r="I18" s="46"/>
      <c r="J18" s="48"/>
    </row>
    <row r="19">
      <c r="A19" s="37" t="s">
        <v>625</v>
      </c>
      <c r="B19" s="37">
        <v>3</v>
      </c>
      <c r="C19" s="38" t="s">
        <v>10593</v>
      </c>
      <c r="D19" s="37" t="s">
        <v>627</v>
      </c>
      <c r="E19" s="39" t="s">
        <v>10594</v>
      </c>
      <c r="F19" s="40" t="s">
        <v>832</v>
      </c>
      <c r="G19" s="41">
        <v>551.39999999999998</v>
      </c>
      <c r="H19" s="42">
        <v>0</v>
      </c>
      <c r="I19" s="43">
        <f>ROUND(G19*H19,P4)</f>
        <v>0</v>
      </c>
      <c r="J19" s="37"/>
      <c r="O19" s="44">
        <f>I19*0.21</f>
        <v>0</v>
      </c>
      <c r="P19">
        <v>3</v>
      </c>
    </row>
    <row r="20">
      <c r="A20" s="37" t="s">
        <v>630</v>
      </c>
      <c r="B20" s="45"/>
      <c r="C20" s="46"/>
      <c r="D20" s="46"/>
      <c r="E20" s="47" t="s">
        <v>627</v>
      </c>
      <c r="F20" s="46"/>
      <c r="G20" s="46"/>
      <c r="H20" s="46"/>
      <c r="I20" s="46"/>
      <c r="J20" s="48"/>
    </row>
    <row r="21" ht="150">
      <c r="A21" s="37" t="s">
        <v>631</v>
      </c>
      <c r="B21" s="45"/>
      <c r="C21" s="46"/>
      <c r="D21" s="46"/>
      <c r="E21" s="49" t="s">
        <v>10738</v>
      </c>
      <c r="F21" s="46"/>
      <c r="G21" s="46"/>
      <c r="H21" s="46"/>
      <c r="I21" s="46"/>
      <c r="J21" s="48"/>
    </row>
    <row r="22" ht="75">
      <c r="A22" s="37" t="s">
        <v>633</v>
      </c>
      <c r="B22" s="45"/>
      <c r="C22" s="46"/>
      <c r="D22" s="46"/>
      <c r="E22" s="39" t="s">
        <v>1319</v>
      </c>
      <c r="F22" s="46"/>
      <c r="G22" s="46"/>
      <c r="H22" s="46"/>
      <c r="I22" s="46"/>
      <c r="J22" s="48"/>
    </row>
    <row r="23">
      <c r="A23" s="37" t="s">
        <v>625</v>
      </c>
      <c r="B23" s="37">
        <v>4</v>
      </c>
      <c r="C23" s="38" t="s">
        <v>1320</v>
      </c>
      <c r="D23" s="37" t="s">
        <v>627</v>
      </c>
      <c r="E23" s="39" t="s">
        <v>1321</v>
      </c>
      <c r="F23" s="40" t="s">
        <v>832</v>
      </c>
      <c r="G23" s="41">
        <v>551.39999999999998</v>
      </c>
      <c r="H23" s="42">
        <v>0</v>
      </c>
      <c r="I23" s="43">
        <f>ROUND(G23*H23,P4)</f>
        <v>0</v>
      </c>
      <c r="J23" s="37"/>
      <c r="O23" s="44">
        <f>I23*0.21</f>
        <v>0</v>
      </c>
      <c r="P23">
        <v>3</v>
      </c>
    </row>
    <row r="24">
      <c r="A24" s="37" t="s">
        <v>630</v>
      </c>
      <c r="B24" s="45"/>
      <c r="C24" s="46"/>
      <c r="D24" s="46"/>
      <c r="E24" s="47" t="s">
        <v>627</v>
      </c>
      <c r="F24" s="46"/>
      <c r="G24" s="46"/>
      <c r="H24" s="46"/>
      <c r="I24" s="46"/>
      <c r="J24" s="48"/>
    </row>
    <row r="25" ht="30">
      <c r="A25" s="37" t="s">
        <v>631</v>
      </c>
      <c r="B25" s="45"/>
      <c r="C25" s="46"/>
      <c r="D25" s="46"/>
      <c r="E25" s="49" t="s">
        <v>10739</v>
      </c>
      <c r="F25" s="46"/>
      <c r="G25" s="46"/>
      <c r="H25" s="46"/>
      <c r="I25" s="46"/>
      <c r="J25" s="48"/>
    </row>
    <row r="26" ht="75">
      <c r="A26" s="37" t="s">
        <v>633</v>
      </c>
      <c r="B26" s="45"/>
      <c r="C26" s="46"/>
      <c r="D26" s="46"/>
      <c r="E26" s="39" t="s">
        <v>1323</v>
      </c>
      <c r="F26" s="46"/>
      <c r="G26" s="46"/>
      <c r="H26" s="46"/>
      <c r="I26" s="46"/>
      <c r="J26" s="48"/>
    </row>
    <row r="27">
      <c r="A27" s="37" t="s">
        <v>625</v>
      </c>
      <c r="B27" s="37">
        <v>5</v>
      </c>
      <c r="C27" s="38" t="s">
        <v>1324</v>
      </c>
      <c r="D27" s="37" t="s">
        <v>627</v>
      </c>
      <c r="E27" s="39" t="s">
        <v>1325</v>
      </c>
      <c r="F27" s="40" t="s">
        <v>832</v>
      </c>
      <c r="G27" s="41">
        <v>551.39999999999998</v>
      </c>
      <c r="H27" s="42">
        <v>0</v>
      </c>
      <c r="I27" s="43">
        <f>ROUND(G27*H27,P4)</f>
        <v>0</v>
      </c>
      <c r="J27" s="37"/>
      <c r="O27" s="44">
        <f>I27*0.21</f>
        <v>0</v>
      </c>
      <c r="P27">
        <v>3</v>
      </c>
    </row>
    <row r="28">
      <c r="A28" s="37" t="s">
        <v>630</v>
      </c>
      <c r="B28" s="45"/>
      <c r="C28" s="46"/>
      <c r="D28" s="46"/>
      <c r="E28" s="47" t="s">
        <v>627</v>
      </c>
      <c r="F28" s="46"/>
      <c r="G28" s="46"/>
      <c r="H28" s="46"/>
      <c r="I28" s="46"/>
      <c r="J28" s="48"/>
    </row>
    <row r="29" ht="30">
      <c r="A29" s="37" t="s">
        <v>631</v>
      </c>
      <c r="B29" s="45"/>
      <c r="C29" s="46"/>
      <c r="D29" s="46"/>
      <c r="E29" s="49" t="s">
        <v>10739</v>
      </c>
      <c r="F29" s="46"/>
      <c r="G29" s="46"/>
      <c r="H29" s="46"/>
      <c r="I29" s="46"/>
      <c r="J29" s="48"/>
    </row>
    <row r="30" ht="90">
      <c r="A30" s="37" t="s">
        <v>633</v>
      </c>
      <c r="B30" s="45"/>
      <c r="C30" s="46"/>
      <c r="D30" s="46"/>
      <c r="E30" s="39" t="s">
        <v>1327</v>
      </c>
      <c r="F30" s="46"/>
      <c r="G30" s="46"/>
      <c r="H30" s="46"/>
      <c r="I30" s="46"/>
      <c r="J30" s="48"/>
    </row>
    <row r="31">
      <c r="A31" s="37" t="s">
        <v>625</v>
      </c>
      <c r="B31" s="37">
        <v>6</v>
      </c>
      <c r="C31" s="38" t="s">
        <v>1623</v>
      </c>
      <c r="D31" s="37" t="s">
        <v>627</v>
      </c>
      <c r="E31" s="39" t="s">
        <v>1624</v>
      </c>
      <c r="F31" s="40" t="s">
        <v>629</v>
      </c>
      <c r="G31" s="41">
        <v>22.056000000000001</v>
      </c>
      <c r="H31" s="42">
        <v>0</v>
      </c>
      <c r="I31" s="43">
        <f>ROUND(G31*H31,P4)</f>
        <v>0</v>
      </c>
      <c r="J31" s="37"/>
      <c r="O31" s="44">
        <f>I31*0.21</f>
        <v>0</v>
      </c>
      <c r="P31">
        <v>3</v>
      </c>
    </row>
    <row r="32">
      <c r="A32" s="37" t="s">
        <v>630</v>
      </c>
      <c r="B32" s="45"/>
      <c r="C32" s="46"/>
      <c r="D32" s="46"/>
      <c r="E32" s="47" t="s">
        <v>627</v>
      </c>
      <c r="F32" s="46"/>
      <c r="G32" s="46"/>
      <c r="H32" s="46"/>
      <c r="I32" s="46"/>
      <c r="J32" s="48"/>
    </row>
    <row r="33" ht="30">
      <c r="A33" s="37" t="s">
        <v>631</v>
      </c>
      <c r="B33" s="45"/>
      <c r="C33" s="46"/>
      <c r="D33" s="46"/>
      <c r="E33" s="49" t="s">
        <v>10740</v>
      </c>
      <c r="F33" s="46"/>
      <c r="G33" s="46"/>
      <c r="H33" s="46"/>
      <c r="I33" s="46"/>
      <c r="J33" s="48"/>
    </row>
    <row r="34" ht="90">
      <c r="A34" s="37" t="s">
        <v>633</v>
      </c>
      <c r="B34" s="45"/>
      <c r="C34" s="46"/>
      <c r="D34" s="46"/>
      <c r="E34" s="39" t="s">
        <v>1625</v>
      </c>
      <c r="F34" s="46"/>
      <c r="G34" s="46"/>
      <c r="H34" s="46"/>
      <c r="I34" s="46"/>
      <c r="J34" s="48"/>
    </row>
    <row r="35">
      <c r="A35" s="31" t="s">
        <v>622</v>
      </c>
      <c r="B35" s="32"/>
      <c r="C35" s="33" t="s">
        <v>1162</v>
      </c>
      <c r="D35" s="34"/>
      <c r="E35" s="31" t="s">
        <v>1496</v>
      </c>
      <c r="F35" s="34"/>
      <c r="G35" s="34"/>
      <c r="H35" s="34"/>
      <c r="I35" s="35">
        <f>SUMIFS(I36:I59,A36:A59,"P")</f>
        <v>0</v>
      </c>
      <c r="J35" s="36"/>
    </row>
    <row r="36">
      <c r="A36" s="37" t="s">
        <v>625</v>
      </c>
      <c r="B36" s="37">
        <v>7</v>
      </c>
      <c r="C36" s="38" t="s">
        <v>10598</v>
      </c>
      <c r="D36" s="37" t="s">
        <v>627</v>
      </c>
      <c r="E36" s="39" t="s">
        <v>10599</v>
      </c>
      <c r="F36" s="40" t="s">
        <v>744</v>
      </c>
      <c r="G36" s="41">
        <v>275.39999999999998</v>
      </c>
      <c r="H36" s="42">
        <v>0</v>
      </c>
      <c r="I36" s="43">
        <f>ROUND(G36*H36,P4)</f>
        <v>0</v>
      </c>
      <c r="J36" s="37"/>
      <c r="O36" s="44">
        <f>I36*0.21</f>
        <v>0</v>
      </c>
      <c r="P36">
        <v>3</v>
      </c>
    </row>
    <row r="37">
      <c r="A37" s="37" t="s">
        <v>630</v>
      </c>
      <c r="B37" s="45"/>
      <c r="C37" s="46"/>
      <c r="D37" s="46"/>
      <c r="E37" s="47" t="s">
        <v>627</v>
      </c>
      <c r="F37" s="46"/>
      <c r="G37" s="46"/>
      <c r="H37" s="46"/>
      <c r="I37" s="46"/>
      <c r="J37" s="48"/>
    </row>
    <row r="38" ht="135">
      <c r="A38" s="37" t="s">
        <v>631</v>
      </c>
      <c r="B38" s="45"/>
      <c r="C38" s="46"/>
      <c r="D38" s="46"/>
      <c r="E38" s="49" t="s">
        <v>10741</v>
      </c>
      <c r="F38" s="46"/>
      <c r="G38" s="46"/>
      <c r="H38" s="46"/>
      <c r="I38" s="46"/>
      <c r="J38" s="48"/>
    </row>
    <row r="39" ht="150">
      <c r="A39" s="37" t="s">
        <v>633</v>
      </c>
      <c r="B39" s="45"/>
      <c r="C39" s="46"/>
      <c r="D39" s="46"/>
      <c r="E39" s="39" t="s">
        <v>10601</v>
      </c>
      <c r="F39" s="46"/>
      <c r="G39" s="46"/>
      <c r="H39" s="46"/>
      <c r="I39" s="46"/>
      <c r="J39" s="48"/>
    </row>
    <row r="40">
      <c r="A40" s="37" t="s">
        <v>625</v>
      </c>
      <c r="B40" s="37">
        <v>8</v>
      </c>
      <c r="C40" s="38" t="s">
        <v>2527</v>
      </c>
      <c r="D40" s="37" t="s">
        <v>627</v>
      </c>
      <c r="E40" s="39" t="s">
        <v>2528</v>
      </c>
      <c r="F40" s="40" t="s">
        <v>629</v>
      </c>
      <c r="G40" s="41">
        <v>5.3700000000000001</v>
      </c>
      <c r="H40" s="42">
        <v>0</v>
      </c>
      <c r="I40" s="43">
        <f>ROUND(G40*H40,P4)</f>
        <v>0</v>
      </c>
      <c r="J40" s="37"/>
      <c r="O40" s="44">
        <f>I40*0.21</f>
        <v>0</v>
      </c>
      <c r="P40">
        <v>3</v>
      </c>
    </row>
    <row r="41">
      <c r="A41" s="37" t="s">
        <v>630</v>
      </c>
      <c r="B41" s="45"/>
      <c r="C41" s="46"/>
      <c r="D41" s="46"/>
      <c r="E41" s="47" t="s">
        <v>627</v>
      </c>
      <c r="F41" s="46"/>
      <c r="G41" s="46"/>
      <c r="H41" s="46"/>
      <c r="I41" s="46"/>
      <c r="J41" s="48"/>
    </row>
    <row r="42" ht="60">
      <c r="A42" s="37" t="s">
        <v>631</v>
      </c>
      <c r="B42" s="45"/>
      <c r="C42" s="46"/>
      <c r="D42" s="46"/>
      <c r="E42" s="49" t="s">
        <v>10742</v>
      </c>
      <c r="F42" s="46"/>
      <c r="G42" s="46"/>
      <c r="H42" s="46"/>
      <c r="I42" s="46"/>
      <c r="J42" s="48"/>
    </row>
    <row r="43" ht="105">
      <c r="A43" s="37" t="s">
        <v>633</v>
      </c>
      <c r="B43" s="45"/>
      <c r="C43" s="46"/>
      <c r="D43" s="46"/>
      <c r="E43" s="39" t="s">
        <v>5458</v>
      </c>
      <c r="F43" s="46"/>
      <c r="G43" s="46"/>
      <c r="H43" s="46"/>
      <c r="I43" s="46"/>
      <c r="J43" s="48"/>
    </row>
    <row r="44">
      <c r="A44" s="37" t="s">
        <v>625</v>
      </c>
      <c r="B44" s="37">
        <v>9</v>
      </c>
      <c r="C44" s="38" t="s">
        <v>10717</v>
      </c>
      <c r="D44" s="37" t="s">
        <v>627</v>
      </c>
      <c r="E44" s="39" t="s">
        <v>10718</v>
      </c>
      <c r="F44" s="40" t="s">
        <v>629</v>
      </c>
      <c r="G44" s="41">
        <v>4.1420000000000003</v>
      </c>
      <c r="H44" s="42">
        <v>0</v>
      </c>
      <c r="I44" s="43">
        <f>ROUND(G44*H44,P4)</f>
        <v>0</v>
      </c>
      <c r="J44" s="37"/>
      <c r="O44" s="44">
        <f>I44*0.21</f>
        <v>0</v>
      </c>
      <c r="P44">
        <v>3</v>
      </c>
    </row>
    <row r="45">
      <c r="A45" s="37" t="s">
        <v>630</v>
      </c>
      <c r="B45" s="45"/>
      <c r="C45" s="46"/>
      <c r="D45" s="46"/>
      <c r="E45" s="47" t="s">
        <v>627</v>
      </c>
      <c r="F45" s="46"/>
      <c r="G45" s="46"/>
      <c r="H45" s="46"/>
      <c r="I45" s="46"/>
      <c r="J45" s="48"/>
    </row>
    <row r="46" ht="105">
      <c r="A46" s="37" t="s">
        <v>631</v>
      </c>
      <c r="B46" s="45"/>
      <c r="C46" s="46"/>
      <c r="D46" s="46"/>
      <c r="E46" s="49" t="s">
        <v>10743</v>
      </c>
      <c r="F46" s="46"/>
      <c r="G46" s="46"/>
      <c r="H46" s="46"/>
      <c r="I46" s="46"/>
      <c r="J46" s="48"/>
    </row>
    <row r="47" ht="330">
      <c r="A47" s="37" t="s">
        <v>633</v>
      </c>
      <c r="B47" s="45"/>
      <c r="C47" s="46"/>
      <c r="D47" s="46"/>
      <c r="E47" s="39" t="s">
        <v>2045</v>
      </c>
      <c r="F47" s="46"/>
      <c r="G47" s="46"/>
      <c r="H47" s="46"/>
      <c r="I47" s="46"/>
      <c r="J47" s="48"/>
    </row>
    <row r="48">
      <c r="A48" s="37" t="s">
        <v>625</v>
      </c>
      <c r="B48" s="37">
        <v>10</v>
      </c>
      <c r="C48" s="38" t="s">
        <v>1338</v>
      </c>
      <c r="D48" s="37" t="s">
        <v>627</v>
      </c>
      <c r="E48" s="39" t="s">
        <v>1339</v>
      </c>
      <c r="F48" s="40" t="s">
        <v>629</v>
      </c>
      <c r="G48" s="41">
        <v>24.786000000000001</v>
      </c>
      <c r="H48" s="42">
        <v>0</v>
      </c>
      <c r="I48" s="43">
        <f>ROUND(G48*H48,P4)</f>
        <v>0</v>
      </c>
      <c r="J48" s="37"/>
      <c r="O48" s="44">
        <f>I48*0.21</f>
        <v>0</v>
      </c>
      <c r="P48">
        <v>3</v>
      </c>
    </row>
    <row r="49">
      <c r="A49" s="37" t="s">
        <v>630</v>
      </c>
      <c r="B49" s="45"/>
      <c r="C49" s="46"/>
      <c r="D49" s="46"/>
      <c r="E49" s="47" t="s">
        <v>627</v>
      </c>
      <c r="F49" s="46"/>
      <c r="G49" s="46"/>
      <c r="H49" s="46"/>
      <c r="I49" s="46"/>
      <c r="J49" s="48"/>
    </row>
    <row r="50" ht="135">
      <c r="A50" s="37" t="s">
        <v>631</v>
      </c>
      <c r="B50" s="45"/>
      <c r="C50" s="46"/>
      <c r="D50" s="46"/>
      <c r="E50" s="49" t="s">
        <v>10744</v>
      </c>
      <c r="F50" s="46"/>
      <c r="G50" s="46"/>
      <c r="H50" s="46"/>
      <c r="I50" s="46"/>
      <c r="J50" s="48"/>
    </row>
    <row r="51" ht="409.5">
      <c r="A51" s="37" t="s">
        <v>633</v>
      </c>
      <c r="B51" s="45"/>
      <c r="C51" s="46"/>
      <c r="D51" s="46"/>
      <c r="E51" s="39" t="s">
        <v>1337</v>
      </c>
      <c r="F51" s="46"/>
      <c r="G51" s="46"/>
      <c r="H51" s="46"/>
      <c r="I51" s="46"/>
      <c r="J51" s="48"/>
    </row>
    <row r="52">
      <c r="A52" s="37" t="s">
        <v>625</v>
      </c>
      <c r="B52" s="37">
        <v>11</v>
      </c>
      <c r="C52" s="38" t="s">
        <v>1511</v>
      </c>
      <c r="D52" s="37" t="s">
        <v>627</v>
      </c>
      <c r="E52" s="39" t="s">
        <v>1512</v>
      </c>
      <c r="F52" s="40" t="s">
        <v>629</v>
      </c>
      <c r="G52" s="41">
        <v>27</v>
      </c>
      <c r="H52" s="42">
        <v>0</v>
      </c>
      <c r="I52" s="43">
        <f>ROUND(G52*H52,P4)</f>
        <v>0</v>
      </c>
      <c r="J52" s="37"/>
      <c r="O52" s="44">
        <f>I52*0.21</f>
        <v>0</v>
      </c>
      <c r="P52">
        <v>3</v>
      </c>
    </row>
    <row r="53">
      <c r="A53" s="37" t="s">
        <v>630</v>
      </c>
      <c r="B53" s="45"/>
      <c r="C53" s="46"/>
      <c r="D53" s="46"/>
      <c r="E53" s="47" t="s">
        <v>627</v>
      </c>
      <c r="F53" s="46"/>
      <c r="G53" s="46"/>
      <c r="H53" s="46"/>
      <c r="I53" s="46"/>
      <c r="J53" s="48"/>
    </row>
    <row r="54" ht="45">
      <c r="A54" s="37" t="s">
        <v>631</v>
      </c>
      <c r="B54" s="45"/>
      <c r="C54" s="46"/>
      <c r="D54" s="46"/>
      <c r="E54" s="49" t="s">
        <v>10745</v>
      </c>
      <c r="F54" s="46"/>
      <c r="G54" s="46"/>
      <c r="H54" s="46"/>
      <c r="I54" s="46"/>
      <c r="J54" s="48"/>
    </row>
    <row r="55" ht="409.5">
      <c r="A55" s="37" t="s">
        <v>633</v>
      </c>
      <c r="B55" s="45"/>
      <c r="C55" s="46"/>
      <c r="D55" s="46"/>
      <c r="E55" s="39" t="s">
        <v>1350</v>
      </c>
      <c r="F55" s="46"/>
      <c r="G55" s="46"/>
      <c r="H55" s="46"/>
      <c r="I55" s="46"/>
      <c r="J55" s="48"/>
    </row>
    <row r="56">
      <c r="A56" s="37" t="s">
        <v>625</v>
      </c>
      <c r="B56" s="37">
        <v>12</v>
      </c>
      <c r="C56" s="38" t="s">
        <v>1516</v>
      </c>
      <c r="D56" s="37" t="s">
        <v>627</v>
      </c>
      <c r="E56" s="39" t="s">
        <v>1517</v>
      </c>
      <c r="F56" s="40" t="s">
        <v>673</v>
      </c>
      <c r="G56" s="41">
        <v>2.5920000000000001</v>
      </c>
      <c r="H56" s="42">
        <v>0</v>
      </c>
      <c r="I56" s="43">
        <f>ROUND(G56*H56,P4)</f>
        <v>0</v>
      </c>
      <c r="J56" s="37"/>
      <c r="O56" s="44">
        <f>I56*0.21</f>
        <v>0</v>
      </c>
      <c r="P56">
        <v>3</v>
      </c>
    </row>
    <row r="57">
      <c r="A57" s="37" t="s">
        <v>630</v>
      </c>
      <c r="B57" s="45"/>
      <c r="C57" s="46"/>
      <c r="D57" s="46"/>
      <c r="E57" s="47" t="s">
        <v>627</v>
      </c>
      <c r="F57" s="46"/>
      <c r="G57" s="46"/>
      <c r="H57" s="46"/>
      <c r="I57" s="46"/>
      <c r="J57" s="48"/>
    </row>
    <row r="58" ht="75">
      <c r="A58" s="37" t="s">
        <v>631</v>
      </c>
      <c r="B58" s="45"/>
      <c r="C58" s="46"/>
      <c r="D58" s="46"/>
      <c r="E58" s="49" t="s">
        <v>10746</v>
      </c>
      <c r="F58" s="46"/>
      <c r="G58" s="46"/>
      <c r="H58" s="46"/>
      <c r="I58" s="46"/>
      <c r="J58" s="48"/>
    </row>
    <row r="59" ht="375">
      <c r="A59" s="37" t="s">
        <v>633</v>
      </c>
      <c r="B59" s="45"/>
      <c r="C59" s="46"/>
      <c r="D59" s="46"/>
      <c r="E59" s="39" t="s">
        <v>1908</v>
      </c>
      <c r="F59" s="46"/>
      <c r="G59" s="46"/>
      <c r="H59" s="46"/>
      <c r="I59" s="46"/>
      <c r="J59" s="48"/>
    </row>
    <row r="60">
      <c r="A60" s="31" t="s">
        <v>622</v>
      </c>
      <c r="B60" s="32"/>
      <c r="C60" s="33" t="s">
        <v>1345</v>
      </c>
      <c r="D60" s="34"/>
      <c r="E60" s="31" t="s">
        <v>1519</v>
      </c>
      <c r="F60" s="34"/>
      <c r="G60" s="34"/>
      <c r="H60" s="34"/>
      <c r="I60" s="35">
        <f>SUMIFS(I61:I72,A61:A72,"P")</f>
        <v>0</v>
      </c>
      <c r="J60" s="36"/>
    </row>
    <row r="61">
      <c r="A61" s="37" t="s">
        <v>625</v>
      </c>
      <c r="B61" s="37">
        <v>13</v>
      </c>
      <c r="C61" s="38" t="s">
        <v>10747</v>
      </c>
      <c r="D61" s="37" t="s">
        <v>627</v>
      </c>
      <c r="E61" s="39" t="s">
        <v>10748</v>
      </c>
      <c r="F61" s="40" t="s">
        <v>629</v>
      </c>
      <c r="G61" s="41">
        <v>3.5270000000000001</v>
      </c>
      <c r="H61" s="42">
        <v>0</v>
      </c>
      <c r="I61" s="43">
        <f>ROUND(G61*H61,P4)</f>
        <v>0</v>
      </c>
      <c r="J61" s="37"/>
      <c r="O61" s="44">
        <f>I61*0.21</f>
        <v>0</v>
      </c>
      <c r="P61">
        <v>3</v>
      </c>
    </row>
    <row r="62">
      <c r="A62" s="37" t="s">
        <v>630</v>
      </c>
      <c r="B62" s="45"/>
      <c r="C62" s="46"/>
      <c r="D62" s="46"/>
      <c r="E62" s="47" t="s">
        <v>627</v>
      </c>
      <c r="F62" s="46"/>
      <c r="G62" s="46"/>
      <c r="H62" s="46"/>
      <c r="I62" s="46"/>
      <c r="J62" s="48"/>
    </row>
    <row r="63" ht="90">
      <c r="A63" s="37" t="s">
        <v>631</v>
      </c>
      <c r="B63" s="45"/>
      <c r="C63" s="46"/>
      <c r="D63" s="46"/>
      <c r="E63" s="49" t="s">
        <v>10749</v>
      </c>
      <c r="F63" s="46"/>
      <c r="G63" s="46"/>
      <c r="H63" s="46"/>
      <c r="I63" s="46"/>
      <c r="J63" s="48"/>
    </row>
    <row r="64" ht="345">
      <c r="A64" s="37" t="s">
        <v>633</v>
      </c>
      <c r="B64" s="45"/>
      <c r="C64" s="46"/>
      <c r="D64" s="46"/>
      <c r="E64" s="39" t="s">
        <v>1727</v>
      </c>
      <c r="F64" s="46"/>
      <c r="G64" s="46"/>
      <c r="H64" s="46"/>
      <c r="I64" s="46"/>
      <c r="J64" s="48"/>
    </row>
    <row r="65">
      <c r="A65" s="37" t="s">
        <v>625</v>
      </c>
      <c r="B65" s="37">
        <v>14</v>
      </c>
      <c r="C65" s="38" t="s">
        <v>10750</v>
      </c>
      <c r="D65" s="37" t="s">
        <v>627</v>
      </c>
      <c r="E65" s="39" t="s">
        <v>10751</v>
      </c>
      <c r="F65" s="40" t="s">
        <v>629</v>
      </c>
      <c r="G65" s="41">
        <v>0.63900000000000001</v>
      </c>
      <c r="H65" s="42">
        <v>0</v>
      </c>
      <c r="I65" s="43">
        <f>ROUND(G65*H65,P4)</f>
        <v>0</v>
      </c>
      <c r="J65" s="37"/>
      <c r="O65" s="44">
        <f>I65*0.21</f>
        <v>0</v>
      </c>
      <c r="P65">
        <v>3</v>
      </c>
    </row>
    <row r="66">
      <c r="A66" s="37" t="s">
        <v>630</v>
      </c>
      <c r="B66" s="45"/>
      <c r="C66" s="46"/>
      <c r="D66" s="46"/>
      <c r="E66" s="47" t="s">
        <v>627</v>
      </c>
      <c r="F66" s="46"/>
      <c r="G66" s="46"/>
      <c r="H66" s="46"/>
      <c r="I66" s="46"/>
      <c r="J66" s="48"/>
    </row>
    <row r="67" ht="90">
      <c r="A67" s="37" t="s">
        <v>631</v>
      </c>
      <c r="B67" s="45"/>
      <c r="C67" s="46"/>
      <c r="D67" s="46"/>
      <c r="E67" s="49" t="s">
        <v>10752</v>
      </c>
      <c r="F67" s="46"/>
      <c r="G67" s="46"/>
      <c r="H67" s="46"/>
      <c r="I67" s="46"/>
      <c r="J67" s="48"/>
    </row>
    <row r="68" ht="330">
      <c r="A68" s="37" t="s">
        <v>633</v>
      </c>
      <c r="B68" s="45"/>
      <c r="C68" s="46"/>
      <c r="D68" s="46"/>
      <c r="E68" s="39" t="s">
        <v>2045</v>
      </c>
      <c r="F68" s="46"/>
      <c r="G68" s="46"/>
      <c r="H68" s="46"/>
      <c r="I68" s="46"/>
      <c r="J68" s="48"/>
    </row>
    <row r="69" ht="30">
      <c r="A69" s="37" t="s">
        <v>625</v>
      </c>
      <c r="B69" s="37">
        <v>15</v>
      </c>
      <c r="C69" s="38" t="s">
        <v>10603</v>
      </c>
      <c r="D69" s="37" t="s">
        <v>627</v>
      </c>
      <c r="E69" s="39" t="s">
        <v>10604</v>
      </c>
      <c r="F69" s="40" t="s">
        <v>673</v>
      </c>
      <c r="G69" s="41">
        <v>1.722</v>
      </c>
      <c r="H69" s="42">
        <v>0</v>
      </c>
      <c r="I69" s="43">
        <f>ROUND(G69*H69,P4)</f>
        <v>0</v>
      </c>
      <c r="J69" s="37"/>
      <c r="O69" s="44">
        <f>I69*0.21</f>
        <v>0</v>
      </c>
      <c r="P69">
        <v>3</v>
      </c>
    </row>
    <row r="70">
      <c r="A70" s="37" t="s">
        <v>630</v>
      </c>
      <c r="B70" s="45"/>
      <c r="C70" s="46"/>
      <c r="D70" s="46"/>
      <c r="E70" s="47" t="s">
        <v>627</v>
      </c>
      <c r="F70" s="46"/>
      <c r="G70" s="46"/>
      <c r="H70" s="46"/>
      <c r="I70" s="46"/>
      <c r="J70" s="48"/>
    </row>
    <row r="71" ht="120">
      <c r="A71" s="37" t="s">
        <v>631</v>
      </c>
      <c r="B71" s="45"/>
      <c r="C71" s="46"/>
      <c r="D71" s="46"/>
      <c r="E71" s="49" t="s">
        <v>10753</v>
      </c>
      <c r="F71" s="46"/>
      <c r="G71" s="46"/>
      <c r="H71" s="46"/>
      <c r="I71" s="46"/>
      <c r="J71" s="48"/>
    </row>
    <row r="72" ht="90">
      <c r="A72" s="37" t="s">
        <v>633</v>
      </c>
      <c r="B72" s="45"/>
      <c r="C72" s="46"/>
      <c r="D72" s="46"/>
      <c r="E72" s="39" t="s">
        <v>10606</v>
      </c>
      <c r="F72" s="46"/>
      <c r="G72" s="46"/>
      <c r="H72" s="46"/>
      <c r="I72" s="46"/>
      <c r="J72" s="48"/>
    </row>
    <row r="73">
      <c r="A73" s="31" t="s">
        <v>622</v>
      </c>
      <c r="B73" s="32"/>
      <c r="C73" s="33" t="s">
        <v>787</v>
      </c>
      <c r="D73" s="34"/>
      <c r="E73" s="31" t="s">
        <v>1028</v>
      </c>
      <c r="F73" s="34"/>
      <c r="G73" s="34"/>
      <c r="H73" s="34"/>
      <c r="I73" s="35">
        <f>SUMIFS(I74:I81,A74:A81,"P")</f>
        <v>0</v>
      </c>
      <c r="J73" s="36"/>
    </row>
    <row r="74">
      <c r="A74" s="37" t="s">
        <v>625</v>
      </c>
      <c r="B74" s="37">
        <v>16</v>
      </c>
      <c r="C74" s="38" t="s">
        <v>10607</v>
      </c>
      <c r="D74" s="37" t="s">
        <v>627</v>
      </c>
      <c r="E74" s="39" t="s">
        <v>10608</v>
      </c>
      <c r="F74" s="40" t="s">
        <v>832</v>
      </c>
      <c r="G74" s="41">
        <v>1002.6</v>
      </c>
      <c r="H74" s="42">
        <v>0</v>
      </c>
      <c r="I74" s="43">
        <f>ROUND(G74*H74,P4)</f>
        <v>0</v>
      </c>
      <c r="J74" s="37"/>
      <c r="O74" s="44">
        <f>I74*0.21</f>
        <v>0</v>
      </c>
      <c r="P74">
        <v>3</v>
      </c>
    </row>
    <row r="75">
      <c r="A75" s="37" t="s">
        <v>630</v>
      </c>
      <c r="B75" s="45"/>
      <c r="C75" s="46"/>
      <c r="D75" s="46"/>
      <c r="E75" s="47" t="s">
        <v>627</v>
      </c>
      <c r="F75" s="46"/>
      <c r="G75" s="46"/>
      <c r="H75" s="46"/>
      <c r="I75" s="46"/>
      <c r="J75" s="48"/>
    </row>
    <row r="76" ht="45">
      <c r="A76" s="37" t="s">
        <v>631</v>
      </c>
      <c r="B76" s="45"/>
      <c r="C76" s="46"/>
      <c r="D76" s="46"/>
      <c r="E76" s="49" t="s">
        <v>10754</v>
      </c>
      <c r="F76" s="46"/>
      <c r="G76" s="46"/>
      <c r="H76" s="46"/>
      <c r="I76" s="46"/>
      <c r="J76" s="48"/>
    </row>
    <row r="77" ht="165">
      <c r="A77" s="37" t="s">
        <v>633</v>
      </c>
      <c r="B77" s="45"/>
      <c r="C77" s="46"/>
      <c r="D77" s="46"/>
      <c r="E77" s="39" t="s">
        <v>10610</v>
      </c>
      <c r="F77" s="46"/>
      <c r="G77" s="46"/>
      <c r="H77" s="46"/>
      <c r="I77" s="46"/>
      <c r="J77" s="48"/>
    </row>
    <row r="78">
      <c r="A78" s="37" t="s">
        <v>625</v>
      </c>
      <c r="B78" s="37">
        <v>17</v>
      </c>
      <c r="C78" s="38" t="s">
        <v>10755</v>
      </c>
      <c r="D78" s="37" t="s">
        <v>627</v>
      </c>
      <c r="E78" s="39" t="s">
        <v>10756</v>
      </c>
      <c r="F78" s="40" t="s">
        <v>832</v>
      </c>
      <c r="G78" s="41">
        <v>69.977000000000004</v>
      </c>
      <c r="H78" s="42">
        <v>0</v>
      </c>
      <c r="I78" s="43">
        <f>ROUND(G78*H78,P4)</f>
        <v>0</v>
      </c>
      <c r="J78" s="37"/>
      <c r="O78" s="44">
        <f>I78*0.21</f>
        <v>0</v>
      </c>
      <c r="P78">
        <v>3</v>
      </c>
    </row>
    <row r="79">
      <c r="A79" s="37" t="s">
        <v>630</v>
      </c>
      <c r="B79" s="45"/>
      <c r="C79" s="46"/>
      <c r="D79" s="46"/>
      <c r="E79" s="47" t="s">
        <v>627</v>
      </c>
      <c r="F79" s="46"/>
      <c r="G79" s="46"/>
      <c r="H79" s="46"/>
      <c r="I79" s="46"/>
      <c r="J79" s="48"/>
    </row>
    <row r="80" ht="120">
      <c r="A80" s="37" t="s">
        <v>631</v>
      </c>
      <c r="B80" s="45"/>
      <c r="C80" s="46"/>
      <c r="D80" s="46"/>
      <c r="E80" s="49" t="s">
        <v>10757</v>
      </c>
      <c r="F80" s="46"/>
      <c r="G80" s="46"/>
      <c r="H80" s="46"/>
      <c r="I80" s="46"/>
      <c r="J80" s="48"/>
    </row>
    <row r="81" ht="165">
      <c r="A81" s="37" t="s">
        <v>633</v>
      </c>
      <c r="B81" s="45"/>
      <c r="C81" s="46"/>
      <c r="D81" s="46"/>
      <c r="E81" s="39" t="s">
        <v>10758</v>
      </c>
      <c r="F81" s="46"/>
      <c r="G81" s="46"/>
      <c r="H81" s="46"/>
      <c r="I81" s="46"/>
      <c r="J81" s="48"/>
    </row>
    <row r="82">
      <c r="A82" s="31" t="s">
        <v>622</v>
      </c>
      <c r="B82" s="32"/>
      <c r="C82" s="33" t="s">
        <v>794</v>
      </c>
      <c r="D82" s="34"/>
      <c r="E82" s="31" t="s">
        <v>1032</v>
      </c>
      <c r="F82" s="34"/>
      <c r="G82" s="34"/>
      <c r="H82" s="34"/>
      <c r="I82" s="35">
        <f>SUMIFS(I83:I86,A83:A86,"P")</f>
        <v>0</v>
      </c>
      <c r="J82" s="36"/>
    </row>
    <row r="83">
      <c r="A83" s="37" t="s">
        <v>625</v>
      </c>
      <c r="B83" s="37">
        <v>18</v>
      </c>
      <c r="C83" s="38" t="s">
        <v>10723</v>
      </c>
      <c r="D83" s="37" t="s">
        <v>627</v>
      </c>
      <c r="E83" s="39" t="s">
        <v>10724</v>
      </c>
      <c r="F83" s="40" t="s">
        <v>744</v>
      </c>
      <c r="G83" s="41">
        <v>902</v>
      </c>
      <c r="H83" s="42">
        <v>0</v>
      </c>
      <c r="I83" s="43">
        <f>ROUND(G83*H83,P4)</f>
        <v>0</v>
      </c>
      <c r="J83" s="37"/>
      <c r="O83" s="44">
        <f>I83*0.21</f>
        <v>0</v>
      </c>
      <c r="P83">
        <v>3</v>
      </c>
    </row>
    <row r="84">
      <c r="A84" s="37" t="s">
        <v>630</v>
      </c>
      <c r="B84" s="45"/>
      <c r="C84" s="46"/>
      <c r="D84" s="46"/>
      <c r="E84" s="39" t="s">
        <v>10724</v>
      </c>
      <c r="F84" s="46"/>
      <c r="G84" s="46"/>
      <c r="H84" s="46"/>
      <c r="I84" s="46"/>
      <c r="J84" s="48"/>
    </row>
    <row r="85">
      <c r="A85" s="37" t="s">
        <v>631</v>
      </c>
      <c r="B85" s="45"/>
      <c r="C85" s="46"/>
      <c r="D85" s="46"/>
      <c r="E85" s="49" t="s">
        <v>10759</v>
      </c>
      <c r="F85" s="46"/>
      <c r="G85" s="46"/>
      <c r="H85" s="46"/>
      <c r="I85" s="46"/>
      <c r="J85" s="48"/>
    </row>
    <row r="86">
      <c r="A86" s="37" t="s">
        <v>633</v>
      </c>
      <c r="B86" s="45"/>
      <c r="C86" s="46"/>
      <c r="D86" s="46"/>
      <c r="E86" s="47" t="s">
        <v>627</v>
      </c>
      <c r="F86" s="46"/>
      <c r="G86" s="46"/>
      <c r="H86" s="46"/>
      <c r="I86" s="46"/>
      <c r="J86" s="48"/>
    </row>
    <row r="87">
      <c r="A87" s="31" t="s">
        <v>622</v>
      </c>
      <c r="B87" s="32"/>
      <c r="C87" s="33" t="s">
        <v>665</v>
      </c>
      <c r="D87" s="34"/>
      <c r="E87" s="31" t="s">
        <v>666</v>
      </c>
      <c r="F87" s="34"/>
      <c r="G87" s="34"/>
      <c r="H87" s="34"/>
      <c r="I87" s="35">
        <f>SUMIFS(I88:I103,A88:A103,"P")</f>
        <v>0</v>
      </c>
      <c r="J87" s="36"/>
    </row>
    <row r="88">
      <c r="A88" s="37" t="s">
        <v>625</v>
      </c>
      <c r="B88" s="37">
        <v>19</v>
      </c>
      <c r="C88" s="38" t="s">
        <v>7717</v>
      </c>
      <c r="D88" s="37" t="s">
        <v>627</v>
      </c>
      <c r="E88" s="39" t="s">
        <v>7718</v>
      </c>
      <c r="F88" s="40" t="s">
        <v>629</v>
      </c>
      <c r="G88" s="41">
        <v>1.744</v>
      </c>
      <c r="H88" s="42">
        <v>0</v>
      </c>
      <c r="I88" s="43">
        <f>ROUND(G88*H88,P4)</f>
        <v>0</v>
      </c>
      <c r="J88" s="37"/>
      <c r="O88" s="44">
        <f>I88*0.21</f>
        <v>0</v>
      </c>
      <c r="P88">
        <v>3</v>
      </c>
    </row>
    <row r="89">
      <c r="A89" s="37" t="s">
        <v>630</v>
      </c>
      <c r="B89" s="45"/>
      <c r="C89" s="46"/>
      <c r="D89" s="46"/>
      <c r="E89" s="47" t="s">
        <v>627</v>
      </c>
      <c r="F89" s="46"/>
      <c r="G89" s="46"/>
      <c r="H89" s="46"/>
      <c r="I89" s="46"/>
      <c r="J89" s="48"/>
    </row>
    <row r="90" ht="135">
      <c r="A90" s="37" t="s">
        <v>631</v>
      </c>
      <c r="B90" s="45"/>
      <c r="C90" s="46"/>
      <c r="D90" s="46"/>
      <c r="E90" s="49" t="s">
        <v>10760</v>
      </c>
      <c r="F90" s="46"/>
      <c r="G90" s="46"/>
      <c r="H90" s="46"/>
      <c r="I90" s="46"/>
      <c r="J90" s="48"/>
    </row>
    <row r="91" ht="195">
      <c r="A91" s="37" t="s">
        <v>633</v>
      </c>
      <c r="B91" s="45"/>
      <c r="C91" s="46"/>
      <c r="D91" s="46"/>
      <c r="E91" s="39" t="s">
        <v>5311</v>
      </c>
      <c r="F91" s="46"/>
      <c r="G91" s="46"/>
      <c r="H91" s="46"/>
      <c r="I91" s="46"/>
      <c r="J91" s="48"/>
    </row>
    <row r="92">
      <c r="A92" s="37" t="s">
        <v>625</v>
      </c>
      <c r="B92" s="37">
        <v>20</v>
      </c>
      <c r="C92" s="38" t="s">
        <v>5308</v>
      </c>
      <c r="D92" s="37" t="s">
        <v>627</v>
      </c>
      <c r="E92" s="39" t="s">
        <v>5309</v>
      </c>
      <c r="F92" s="40" t="s">
        <v>629</v>
      </c>
      <c r="G92" s="41">
        <v>59.859000000000002</v>
      </c>
      <c r="H92" s="42">
        <v>0</v>
      </c>
      <c r="I92" s="43">
        <f>ROUND(G92*H92,P4)</f>
        <v>0</v>
      </c>
      <c r="J92" s="37"/>
      <c r="O92" s="44">
        <f>I92*0.21</f>
        <v>0</v>
      </c>
      <c r="P92">
        <v>3</v>
      </c>
    </row>
    <row r="93">
      <c r="A93" s="37" t="s">
        <v>630</v>
      </c>
      <c r="B93" s="45"/>
      <c r="C93" s="46"/>
      <c r="D93" s="46"/>
      <c r="E93" s="47" t="s">
        <v>627</v>
      </c>
      <c r="F93" s="46"/>
      <c r="G93" s="46"/>
      <c r="H93" s="46"/>
      <c r="I93" s="46"/>
      <c r="J93" s="48"/>
    </row>
    <row r="94" ht="180">
      <c r="A94" s="37" t="s">
        <v>631</v>
      </c>
      <c r="B94" s="45"/>
      <c r="C94" s="46"/>
      <c r="D94" s="46"/>
      <c r="E94" s="49" t="s">
        <v>10761</v>
      </c>
      <c r="F94" s="46"/>
      <c r="G94" s="46"/>
      <c r="H94" s="46"/>
      <c r="I94" s="46"/>
      <c r="J94" s="48"/>
    </row>
    <row r="95" ht="195">
      <c r="A95" s="37" t="s">
        <v>633</v>
      </c>
      <c r="B95" s="45"/>
      <c r="C95" s="46"/>
      <c r="D95" s="46"/>
      <c r="E95" s="39" t="s">
        <v>5311</v>
      </c>
      <c r="F95" s="46"/>
      <c r="G95" s="46"/>
      <c r="H95" s="46"/>
      <c r="I95" s="46"/>
      <c r="J95" s="48"/>
    </row>
    <row r="96">
      <c r="A96" s="37" t="s">
        <v>625</v>
      </c>
      <c r="B96" s="37">
        <v>21</v>
      </c>
      <c r="C96" s="38" t="s">
        <v>10615</v>
      </c>
      <c r="D96" s="37" t="s">
        <v>627</v>
      </c>
      <c r="E96" s="39" t="s">
        <v>10616</v>
      </c>
      <c r="F96" s="40" t="s">
        <v>673</v>
      </c>
      <c r="G96" s="41">
        <v>6.8559999999999999</v>
      </c>
      <c r="H96" s="42">
        <v>0</v>
      </c>
      <c r="I96" s="43">
        <f>ROUND(G96*H96,P4)</f>
        <v>0</v>
      </c>
      <c r="J96" s="37"/>
      <c r="O96" s="44">
        <f>I96*0.21</f>
        <v>0</v>
      </c>
      <c r="P96">
        <v>3</v>
      </c>
    </row>
    <row r="97">
      <c r="A97" s="37" t="s">
        <v>630</v>
      </c>
      <c r="B97" s="45"/>
      <c r="C97" s="46"/>
      <c r="D97" s="46"/>
      <c r="E97" s="47" t="s">
        <v>627</v>
      </c>
      <c r="F97" s="46"/>
      <c r="G97" s="46"/>
      <c r="H97" s="46"/>
      <c r="I97" s="46"/>
      <c r="J97" s="48"/>
    </row>
    <row r="98" ht="195">
      <c r="A98" s="37" t="s">
        <v>631</v>
      </c>
      <c r="B98" s="45"/>
      <c r="C98" s="46"/>
      <c r="D98" s="46"/>
      <c r="E98" s="49" t="s">
        <v>10762</v>
      </c>
      <c r="F98" s="46"/>
      <c r="G98" s="46"/>
      <c r="H98" s="46"/>
      <c r="I98" s="46"/>
      <c r="J98" s="48"/>
    </row>
    <row r="99" ht="195">
      <c r="A99" s="37" t="s">
        <v>633</v>
      </c>
      <c r="B99" s="45"/>
      <c r="C99" s="46"/>
      <c r="D99" s="46"/>
      <c r="E99" s="39" t="s">
        <v>10618</v>
      </c>
      <c r="F99" s="46"/>
      <c r="G99" s="46"/>
      <c r="H99" s="46"/>
      <c r="I99" s="46"/>
      <c r="J99" s="48"/>
    </row>
    <row r="100">
      <c r="A100" s="37" t="s">
        <v>625</v>
      </c>
      <c r="B100" s="37">
        <v>22</v>
      </c>
      <c r="C100" s="38" t="s">
        <v>10729</v>
      </c>
      <c r="D100" s="37" t="s">
        <v>627</v>
      </c>
      <c r="E100" s="39" t="s">
        <v>10730</v>
      </c>
      <c r="F100" s="40" t="s">
        <v>744</v>
      </c>
      <c r="G100" s="41">
        <v>919</v>
      </c>
      <c r="H100" s="42">
        <v>0</v>
      </c>
      <c r="I100" s="43">
        <f>ROUND(G100*H100,P4)</f>
        <v>0</v>
      </c>
      <c r="J100" s="37"/>
      <c r="O100" s="44">
        <f>I100*0.21</f>
        <v>0</v>
      </c>
      <c r="P100">
        <v>3</v>
      </c>
    </row>
    <row r="101">
      <c r="A101" s="37" t="s">
        <v>630</v>
      </c>
      <c r="B101" s="45"/>
      <c r="C101" s="46"/>
      <c r="D101" s="46"/>
      <c r="E101" s="47" t="s">
        <v>627</v>
      </c>
      <c r="F101" s="46"/>
      <c r="G101" s="46"/>
      <c r="H101" s="46"/>
      <c r="I101" s="46"/>
      <c r="J101" s="48"/>
    </row>
    <row r="102" ht="150">
      <c r="A102" s="37" t="s">
        <v>631</v>
      </c>
      <c r="B102" s="45"/>
      <c r="C102" s="46"/>
      <c r="D102" s="46"/>
      <c r="E102" s="49" t="s">
        <v>10763</v>
      </c>
      <c r="F102" s="46"/>
      <c r="G102" s="46"/>
      <c r="H102" s="46"/>
      <c r="I102" s="46"/>
      <c r="J102" s="48"/>
    </row>
    <row r="103" ht="195">
      <c r="A103" s="37" t="s">
        <v>633</v>
      </c>
      <c r="B103" s="45"/>
      <c r="C103" s="46"/>
      <c r="D103" s="46"/>
      <c r="E103" s="39" t="s">
        <v>2967</v>
      </c>
      <c r="F103" s="46"/>
      <c r="G103" s="46"/>
      <c r="H103" s="46"/>
      <c r="I103" s="46"/>
      <c r="J103" s="48"/>
    </row>
    <row r="104">
      <c r="A104" s="31" t="s">
        <v>622</v>
      </c>
      <c r="B104" s="32"/>
      <c r="C104" s="33" t="s">
        <v>676</v>
      </c>
      <c r="D104" s="34"/>
      <c r="E104" s="31" t="s">
        <v>677</v>
      </c>
      <c r="F104" s="34"/>
      <c r="G104" s="34"/>
      <c r="H104" s="34"/>
      <c r="I104" s="35">
        <f>SUMIFS(I105:I116,A105:A116,"P")</f>
        <v>0</v>
      </c>
      <c r="J104" s="36"/>
    </row>
    <row r="105" ht="45">
      <c r="A105" s="37" t="s">
        <v>625</v>
      </c>
      <c r="B105" s="37">
        <v>23</v>
      </c>
      <c r="C105" s="38" t="s">
        <v>678</v>
      </c>
      <c r="D105" s="37" t="s">
        <v>679</v>
      </c>
      <c r="E105" s="39" t="s">
        <v>680</v>
      </c>
      <c r="F105" s="40" t="s">
        <v>673</v>
      </c>
      <c r="G105" s="41">
        <v>95.272999999999996</v>
      </c>
      <c r="H105" s="42">
        <v>0</v>
      </c>
      <c r="I105" s="43">
        <f>ROUND(G105*H105,P4)</f>
        <v>0</v>
      </c>
      <c r="J105" s="37"/>
      <c r="O105" s="44">
        <f>I105*0.21</f>
        <v>0</v>
      </c>
      <c r="P105">
        <v>3</v>
      </c>
    </row>
    <row r="106">
      <c r="A106" s="37" t="s">
        <v>630</v>
      </c>
      <c r="B106" s="45"/>
      <c r="C106" s="46"/>
      <c r="D106" s="46"/>
      <c r="E106" s="39" t="s">
        <v>681</v>
      </c>
      <c r="F106" s="46"/>
      <c r="G106" s="46"/>
      <c r="H106" s="46"/>
      <c r="I106" s="46"/>
      <c r="J106" s="48"/>
    </row>
    <row r="107" ht="45">
      <c r="A107" s="37" t="s">
        <v>631</v>
      </c>
      <c r="B107" s="45"/>
      <c r="C107" s="46"/>
      <c r="D107" s="46"/>
      <c r="E107" s="49" t="s">
        <v>10764</v>
      </c>
      <c r="F107" s="46"/>
      <c r="G107" s="46"/>
      <c r="H107" s="46"/>
      <c r="I107" s="46"/>
      <c r="J107" s="48"/>
    </row>
    <row r="108" ht="120">
      <c r="A108" s="37" t="s">
        <v>633</v>
      </c>
      <c r="B108" s="45"/>
      <c r="C108" s="46"/>
      <c r="D108" s="46"/>
      <c r="E108" s="39" t="s">
        <v>713</v>
      </c>
      <c r="F108" s="46"/>
      <c r="G108" s="46"/>
      <c r="H108" s="46"/>
      <c r="I108" s="46"/>
      <c r="J108" s="48"/>
    </row>
    <row r="109" ht="60">
      <c r="A109" s="37" t="s">
        <v>625</v>
      </c>
      <c r="B109" s="37">
        <v>24</v>
      </c>
      <c r="C109" s="38" t="s">
        <v>684</v>
      </c>
      <c r="D109" s="37" t="s">
        <v>685</v>
      </c>
      <c r="E109" s="39" t="s">
        <v>686</v>
      </c>
      <c r="F109" s="40" t="s">
        <v>673</v>
      </c>
      <c r="G109" s="41">
        <v>154.00800000000001</v>
      </c>
      <c r="H109" s="42">
        <v>0</v>
      </c>
      <c r="I109" s="43">
        <f>ROUND(G109*H109,P4)</f>
        <v>0</v>
      </c>
      <c r="J109" s="37"/>
      <c r="O109" s="44">
        <f>I109*0.21</f>
        <v>0</v>
      </c>
      <c r="P109">
        <v>3</v>
      </c>
    </row>
    <row r="110">
      <c r="A110" s="37" t="s">
        <v>630</v>
      </c>
      <c r="B110" s="45"/>
      <c r="C110" s="46"/>
      <c r="D110" s="46"/>
      <c r="E110" s="39" t="s">
        <v>681</v>
      </c>
      <c r="F110" s="46"/>
      <c r="G110" s="46"/>
      <c r="H110" s="46"/>
      <c r="I110" s="46"/>
      <c r="J110" s="48"/>
    </row>
    <row r="111" ht="30">
      <c r="A111" s="37" t="s">
        <v>631</v>
      </c>
      <c r="B111" s="45"/>
      <c r="C111" s="46"/>
      <c r="D111" s="46"/>
      <c r="E111" s="49" t="s">
        <v>10765</v>
      </c>
      <c r="F111" s="46"/>
      <c r="G111" s="46"/>
      <c r="H111" s="46"/>
      <c r="I111" s="46"/>
      <c r="J111" s="48"/>
    </row>
    <row r="112" ht="120">
      <c r="A112" s="37" t="s">
        <v>633</v>
      </c>
      <c r="B112" s="45"/>
      <c r="C112" s="46"/>
      <c r="D112" s="46"/>
      <c r="E112" s="39" t="s">
        <v>713</v>
      </c>
      <c r="F112" s="46"/>
      <c r="G112" s="46"/>
      <c r="H112" s="46"/>
      <c r="I112" s="46"/>
      <c r="J112" s="48"/>
    </row>
    <row r="113" ht="30">
      <c r="A113" s="37" t="s">
        <v>625</v>
      </c>
      <c r="B113" s="37">
        <v>25</v>
      </c>
      <c r="C113" s="38" t="s">
        <v>688</v>
      </c>
      <c r="D113" s="37" t="s">
        <v>689</v>
      </c>
      <c r="E113" s="39" t="s">
        <v>690</v>
      </c>
      <c r="F113" s="40" t="s">
        <v>673</v>
      </c>
      <c r="G113" s="41">
        <v>8.7680000000000007</v>
      </c>
      <c r="H113" s="42">
        <v>0</v>
      </c>
      <c r="I113" s="43">
        <f>ROUND(G113*H113,P4)</f>
        <v>0</v>
      </c>
      <c r="J113" s="37"/>
      <c r="O113" s="44">
        <f>I113*0.21</f>
        <v>0</v>
      </c>
      <c r="P113">
        <v>3</v>
      </c>
    </row>
    <row r="114">
      <c r="A114" s="37" t="s">
        <v>630</v>
      </c>
      <c r="B114" s="45"/>
      <c r="C114" s="46"/>
      <c r="D114" s="46"/>
      <c r="E114" s="39" t="s">
        <v>681</v>
      </c>
      <c r="F114" s="46"/>
      <c r="G114" s="46"/>
      <c r="H114" s="46"/>
      <c r="I114" s="46"/>
      <c r="J114" s="48"/>
    </row>
    <row r="115" ht="45">
      <c r="A115" s="37" t="s">
        <v>631</v>
      </c>
      <c r="B115" s="45"/>
      <c r="C115" s="46"/>
      <c r="D115" s="46"/>
      <c r="E115" s="49" t="s">
        <v>10766</v>
      </c>
      <c r="F115" s="46"/>
      <c r="G115" s="46"/>
      <c r="H115" s="46"/>
      <c r="I115" s="46"/>
      <c r="J115" s="48"/>
    </row>
    <row r="116" ht="120">
      <c r="A116" s="37" t="s">
        <v>633</v>
      </c>
      <c r="B116" s="50"/>
      <c r="C116" s="51"/>
      <c r="D116" s="51"/>
      <c r="E116" s="39" t="s">
        <v>713</v>
      </c>
      <c r="F116" s="51"/>
      <c r="G116" s="51"/>
      <c r="H116" s="51"/>
      <c r="I116" s="51"/>
      <c r="J116" s="52"/>
    </row>
  </sheetData>
  <sheetProtection sheet="1" objects="1" scenarios="1" spinCount="100000" saltValue="BWOUmaLxq0jxupjm5YoTPEADIB30PPhUP/IN4Xi0Tw31+8foyuwEhvmSjpQYT63RuEevJXNrAgPpJAKazMvSoQ==" hashValue="q131CI+hcX78zIpWh7k8vIJYThw/0J9f/IsHgHdN7TiugwJzQ7/PLBwlJMoJd0sSuHFYnUzTB0I5MRrHRQGOsQ=="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10767</v>
      </c>
      <c r="I3" s="25">
        <f>SUMIFS(I10:I92,A10:A92,"SD")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10590</v>
      </c>
      <c r="D5" s="22"/>
      <c r="E5" s="23" t="s">
        <v>470</v>
      </c>
      <c r="F5" s="17"/>
      <c r="G5" s="17"/>
      <c r="H5" s="17"/>
      <c r="I5" s="17"/>
      <c r="J5" s="19"/>
      <c r="O5">
        <v>0.20999999999999999</v>
      </c>
    </row>
    <row r="6">
      <c r="A6" s="3" t="s">
        <v>2757</v>
      </c>
      <c r="B6" s="20" t="s">
        <v>610</v>
      </c>
      <c r="C6" s="21" t="s">
        <v>10767</v>
      </c>
      <c r="D6" s="22"/>
      <c r="E6" s="23" t="s">
        <v>480</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SUMIFS(I11:I38,A11:A38,"P")</f>
        <v>0</v>
      </c>
      <c r="J10" s="36"/>
    </row>
    <row r="11">
      <c r="A11" s="37" t="s">
        <v>625</v>
      </c>
      <c r="B11" s="37">
        <v>1</v>
      </c>
      <c r="C11" s="38" t="s">
        <v>1269</v>
      </c>
      <c r="D11" s="37" t="s">
        <v>627</v>
      </c>
      <c r="E11" s="39" t="s">
        <v>1270</v>
      </c>
      <c r="F11" s="40" t="s">
        <v>629</v>
      </c>
      <c r="G11" s="41">
        <v>3.6800000000000002</v>
      </c>
      <c r="H11" s="42">
        <v>0</v>
      </c>
      <c r="I11" s="43">
        <f>ROUND(G11*H11,P4)</f>
        <v>0</v>
      </c>
      <c r="J11" s="37"/>
      <c r="O11" s="44">
        <f>I11*0.21</f>
        <v>0</v>
      </c>
      <c r="P11">
        <v>3</v>
      </c>
    </row>
    <row r="12">
      <c r="A12" s="37" t="s">
        <v>630</v>
      </c>
      <c r="B12" s="45"/>
      <c r="C12" s="46"/>
      <c r="D12" s="46"/>
      <c r="E12" s="47" t="s">
        <v>627</v>
      </c>
      <c r="F12" s="46"/>
      <c r="G12" s="46"/>
      <c r="H12" s="46"/>
      <c r="I12" s="46"/>
      <c r="J12" s="48"/>
    </row>
    <row r="13" ht="30">
      <c r="A13" s="37" t="s">
        <v>631</v>
      </c>
      <c r="B13" s="45"/>
      <c r="C13" s="46"/>
      <c r="D13" s="46"/>
      <c r="E13" s="49" t="s">
        <v>10768</v>
      </c>
      <c r="F13" s="46"/>
      <c r="G13" s="46"/>
      <c r="H13" s="46"/>
      <c r="I13" s="46"/>
      <c r="J13" s="48"/>
    </row>
    <row r="14" ht="405">
      <c r="A14" s="37" t="s">
        <v>633</v>
      </c>
      <c r="B14" s="45"/>
      <c r="C14" s="46"/>
      <c r="D14" s="46"/>
      <c r="E14" s="39" t="s">
        <v>1272</v>
      </c>
      <c r="F14" s="46"/>
      <c r="G14" s="46"/>
      <c r="H14" s="46"/>
      <c r="I14" s="46"/>
      <c r="J14" s="48"/>
    </row>
    <row r="15">
      <c r="A15" s="37" t="s">
        <v>625</v>
      </c>
      <c r="B15" s="37">
        <v>2</v>
      </c>
      <c r="C15" s="38" t="s">
        <v>626</v>
      </c>
      <c r="D15" s="37" t="s">
        <v>627</v>
      </c>
      <c r="E15" s="39" t="s">
        <v>628</v>
      </c>
      <c r="F15" s="40" t="s">
        <v>629</v>
      </c>
      <c r="G15" s="41">
        <v>3.3159999999999998</v>
      </c>
      <c r="H15" s="42">
        <v>0</v>
      </c>
      <c r="I15" s="43">
        <f>ROUND(G15*H15,P4)</f>
        <v>0</v>
      </c>
      <c r="J15" s="37"/>
      <c r="O15" s="44">
        <f>I15*0.21</f>
        <v>0</v>
      </c>
      <c r="P15">
        <v>3</v>
      </c>
    </row>
    <row r="16">
      <c r="A16" s="37" t="s">
        <v>630</v>
      </c>
      <c r="B16" s="45"/>
      <c r="C16" s="46"/>
      <c r="D16" s="46"/>
      <c r="E16" s="47" t="s">
        <v>627</v>
      </c>
      <c r="F16" s="46"/>
      <c r="G16" s="46"/>
      <c r="H16" s="46"/>
      <c r="I16" s="46"/>
      <c r="J16" s="48"/>
    </row>
    <row r="17" ht="105">
      <c r="A17" s="37" t="s">
        <v>631</v>
      </c>
      <c r="B17" s="45"/>
      <c r="C17" s="46"/>
      <c r="D17" s="46"/>
      <c r="E17" s="49" t="s">
        <v>10769</v>
      </c>
      <c r="F17" s="46"/>
      <c r="G17" s="46"/>
      <c r="H17" s="46"/>
      <c r="I17" s="46"/>
      <c r="J17" s="48"/>
    </row>
    <row r="18" ht="409.5">
      <c r="A18" s="37" t="s">
        <v>633</v>
      </c>
      <c r="B18" s="45"/>
      <c r="C18" s="46"/>
      <c r="D18" s="46"/>
      <c r="E18" s="39" t="s">
        <v>1152</v>
      </c>
      <c r="F18" s="46"/>
      <c r="G18" s="46"/>
      <c r="H18" s="46"/>
      <c r="I18" s="46"/>
      <c r="J18" s="48"/>
    </row>
    <row r="19">
      <c r="A19" s="37" t="s">
        <v>625</v>
      </c>
      <c r="B19" s="37">
        <v>3</v>
      </c>
      <c r="C19" s="38" t="s">
        <v>1296</v>
      </c>
      <c r="D19" s="37" t="s">
        <v>627</v>
      </c>
      <c r="E19" s="39" t="s">
        <v>1297</v>
      </c>
      <c r="F19" s="40" t="s">
        <v>629</v>
      </c>
      <c r="G19" s="41">
        <v>3.6800000000000002</v>
      </c>
      <c r="H19" s="42">
        <v>0</v>
      </c>
      <c r="I19" s="43">
        <f>ROUND(G19*H19,P4)</f>
        <v>0</v>
      </c>
      <c r="J19" s="37"/>
      <c r="O19" s="44">
        <f>I19*0.21</f>
        <v>0</v>
      </c>
      <c r="P19">
        <v>3</v>
      </c>
    </row>
    <row r="20">
      <c r="A20" s="37" t="s">
        <v>630</v>
      </c>
      <c r="B20" s="45"/>
      <c r="C20" s="46"/>
      <c r="D20" s="46"/>
      <c r="E20" s="47" t="s">
        <v>627</v>
      </c>
      <c r="F20" s="46"/>
      <c r="G20" s="46"/>
      <c r="H20" s="46"/>
      <c r="I20" s="46"/>
      <c r="J20" s="48"/>
    </row>
    <row r="21" ht="90">
      <c r="A21" s="37" t="s">
        <v>631</v>
      </c>
      <c r="B21" s="45"/>
      <c r="C21" s="46"/>
      <c r="D21" s="46"/>
      <c r="E21" s="49" t="s">
        <v>10770</v>
      </c>
      <c r="F21" s="46"/>
      <c r="G21" s="46"/>
      <c r="H21" s="46"/>
      <c r="I21" s="46"/>
      <c r="J21" s="48"/>
    </row>
    <row r="22" ht="330">
      <c r="A22" s="37" t="s">
        <v>633</v>
      </c>
      <c r="B22" s="45"/>
      <c r="C22" s="46"/>
      <c r="D22" s="46"/>
      <c r="E22" s="39" t="s">
        <v>1299</v>
      </c>
      <c r="F22" s="46"/>
      <c r="G22" s="46"/>
      <c r="H22" s="46"/>
      <c r="I22" s="46"/>
      <c r="J22" s="48"/>
    </row>
    <row r="23">
      <c r="A23" s="37" t="s">
        <v>625</v>
      </c>
      <c r="B23" s="37">
        <v>4</v>
      </c>
      <c r="C23" s="38" t="s">
        <v>10593</v>
      </c>
      <c r="D23" s="37" t="s">
        <v>627</v>
      </c>
      <c r="E23" s="39" t="s">
        <v>10594</v>
      </c>
      <c r="F23" s="40" t="s">
        <v>832</v>
      </c>
      <c r="G23" s="41">
        <v>66.239999999999995</v>
      </c>
      <c r="H23" s="42">
        <v>0</v>
      </c>
      <c r="I23" s="43">
        <f>ROUND(G23*H23,P4)</f>
        <v>0</v>
      </c>
      <c r="J23" s="37"/>
      <c r="O23" s="44">
        <f>I23*0.21</f>
        <v>0</v>
      </c>
      <c r="P23">
        <v>3</v>
      </c>
    </row>
    <row r="24">
      <c r="A24" s="37" t="s">
        <v>630</v>
      </c>
      <c r="B24" s="45"/>
      <c r="C24" s="46"/>
      <c r="D24" s="46"/>
      <c r="E24" s="47" t="s">
        <v>627</v>
      </c>
      <c r="F24" s="46"/>
      <c r="G24" s="46"/>
      <c r="H24" s="46"/>
      <c r="I24" s="46"/>
      <c r="J24" s="48"/>
    </row>
    <row r="25" ht="45">
      <c r="A25" s="37" t="s">
        <v>631</v>
      </c>
      <c r="B25" s="45"/>
      <c r="C25" s="46"/>
      <c r="D25" s="46"/>
      <c r="E25" s="49" t="s">
        <v>10771</v>
      </c>
      <c r="F25" s="46"/>
      <c r="G25" s="46"/>
      <c r="H25" s="46"/>
      <c r="I25" s="46"/>
      <c r="J25" s="48"/>
    </row>
    <row r="26" ht="75">
      <c r="A26" s="37" t="s">
        <v>633</v>
      </c>
      <c r="B26" s="45"/>
      <c r="C26" s="46"/>
      <c r="D26" s="46"/>
      <c r="E26" s="39" t="s">
        <v>1319</v>
      </c>
      <c r="F26" s="46"/>
      <c r="G26" s="46"/>
      <c r="H26" s="46"/>
      <c r="I26" s="46"/>
      <c r="J26" s="48"/>
    </row>
    <row r="27">
      <c r="A27" s="37" t="s">
        <v>625</v>
      </c>
      <c r="B27" s="37">
        <v>5</v>
      </c>
      <c r="C27" s="38" t="s">
        <v>1320</v>
      </c>
      <c r="D27" s="37" t="s">
        <v>627</v>
      </c>
      <c r="E27" s="39" t="s">
        <v>1321</v>
      </c>
      <c r="F27" s="40" t="s">
        <v>832</v>
      </c>
      <c r="G27" s="41">
        <v>66.239999999999995</v>
      </c>
      <c r="H27" s="42">
        <v>0</v>
      </c>
      <c r="I27" s="43">
        <f>ROUND(G27*H27,P4)</f>
        <v>0</v>
      </c>
      <c r="J27" s="37"/>
      <c r="O27" s="44">
        <f>I27*0.21</f>
        <v>0</v>
      </c>
      <c r="P27">
        <v>3</v>
      </c>
    </row>
    <row r="28">
      <c r="A28" s="37" t="s">
        <v>630</v>
      </c>
      <c r="B28" s="45"/>
      <c r="C28" s="46"/>
      <c r="D28" s="46"/>
      <c r="E28" s="47" t="s">
        <v>627</v>
      </c>
      <c r="F28" s="46"/>
      <c r="G28" s="46"/>
      <c r="H28" s="46"/>
      <c r="I28" s="46"/>
      <c r="J28" s="48"/>
    </row>
    <row r="29" ht="30">
      <c r="A29" s="37" t="s">
        <v>631</v>
      </c>
      <c r="B29" s="45"/>
      <c r="C29" s="46"/>
      <c r="D29" s="46"/>
      <c r="E29" s="49" t="s">
        <v>10772</v>
      </c>
      <c r="F29" s="46"/>
      <c r="G29" s="46"/>
      <c r="H29" s="46"/>
      <c r="I29" s="46"/>
      <c r="J29" s="48"/>
    </row>
    <row r="30" ht="75">
      <c r="A30" s="37" t="s">
        <v>633</v>
      </c>
      <c r="B30" s="45"/>
      <c r="C30" s="46"/>
      <c r="D30" s="46"/>
      <c r="E30" s="39" t="s">
        <v>1323</v>
      </c>
      <c r="F30" s="46"/>
      <c r="G30" s="46"/>
      <c r="H30" s="46"/>
      <c r="I30" s="46"/>
      <c r="J30" s="48"/>
    </row>
    <row r="31">
      <c r="A31" s="37" t="s">
        <v>625</v>
      </c>
      <c r="B31" s="37">
        <v>6</v>
      </c>
      <c r="C31" s="38" t="s">
        <v>1324</v>
      </c>
      <c r="D31" s="37" t="s">
        <v>627</v>
      </c>
      <c r="E31" s="39" t="s">
        <v>1325</v>
      </c>
      <c r="F31" s="40" t="s">
        <v>832</v>
      </c>
      <c r="G31" s="41">
        <v>66.239999999999995</v>
      </c>
      <c r="H31" s="42">
        <v>0</v>
      </c>
      <c r="I31" s="43">
        <f>ROUND(G31*H31,P4)</f>
        <v>0</v>
      </c>
      <c r="J31" s="37"/>
      <c r="O31" s="44">
        <f>I31*0.21</f>
        <v>0</v>
      </c>
      <c r="P31">
        <v>3</v>
      </c>
    </row>
    <row r="32">
      <c r="A32" s="37" t="s">
        <v>630</v>
      </c>
      <c r="B32" s="45"/>
      <c r="C32" s="46"/>
      <c r="D32" s="46"/>
      <c r="E32" s="47" t="s">
        <v>627</v>
      </c>
      <c r="F32" s="46"/>
      <c r="G32" s="46"/>
      <c r="H32" s="46"/>
      <c r="I32" s="46"/>
      <c r="J32" s="48"/>
    </row>
    <row r="33" ht="30">
      <c r="A33" s="37" t="s">
        <v>631</v>
      </c>
      <c r="B33" s="45"/>
      <c r="C33" s="46"/>
      <c r="D33" s="46"/>
      <c r="E33" s="49" t="s">
        <v>10772</v>
      </c>
      <c r="F33" s="46"/>
      <c r="G33" s="46"/>
      <c r="H33" s="46"/>
      <c r="I33" s="46"/>
      <c r="J33" s="48"/>
    </row>
    <row r="34" ht="90">
      <c r="A34" s="37" t="s">
        <v>633</v>
      </c>
      <c r="B34" s="45"/>
      <c r="C34" s="46"/>
      <c r="D34" s="46"/>
      <c r="E34" s="39" t="s">
        <v>1327</v>
      </c>
      <c r="F34" s="46"/>
      <c r="G34" s="46"/>
      <c r="H34" s="46"/>
      <c r="I34" s="46"/>
      <c r="J34" s="48"/>
    </row>
    <row r="35">
      <c r="A35" s="37" t="s">
        <v>625</v>
      </c>
      <c r="B35" s="37">
        <v>7</v>
      </c>
      <c r="C35" s="38" t="s">
        <v>1623</v>
      </c>
      <c r="D35" s="37" t="s">
        <v>627</v>
      </c>
      <c r="E35" s="39" t="s">
        <v>1624</v>
      </c>
      <c r="F35" s="40" t="s">
        <v>629</v>
      </c>
      <c r="G35" s="41">
        <v>2.6499999999999999</v>
      </c>
      <c r="H35" s="42">
        <v>0</v>
      </c>
      <c r="I35" s="43">
        <f>ROUND(G35*H35,P4)</f>
        <v>0</v>
      </c>
      <c r="J35" s="37"/>
      <c r="O35" s="44">
        <f>I35*0.21</f>
        <v>0</v>
      </c>
      <c r="P35">
        <v>3</v>
      </c>
    </row>
    <row r="36">
      <c r="A36" s="37" t="s">
        <v>630</v>
      </c>
      <c r="B36" s="45"/>
      <c r="C36" s="46"/>
      <c r="D36" s="46"/>
      <c r="E36" s="47" t="s">
        <v>627</v>
      </c>
      <c r="F36" s="46"/>
      <c r="G36" s="46"/>
      <c r="H36" s="46"/>
      <c r="I36" s="46"/>
      <c r="J36" s="48"/>
    </row>
    <row r="37" ht="30">
      <c r="A37" s="37" t="s">
        <v>631</v>
      </c>
      <c r="B37" s="45"/>
      <c r="C37" s="46"/>
      <c r="D37" s="46"/>
      <c r="E37" s="49" t="s">
        <v>10773</v>
      </c>
      <c r="F37" s="46"/>
      <c r="G37" s="46"/>
      <c r="H37" s="46"/>
      <c r="I37" s="46"/>
      <c r="J37" s="48"/>
    </row>
    <row r="38" ht="90">
      <c r="A38" s="37" t="s">
        <v>633</v>
      </c>
      <c r="B38" s="45"/>
      <c r="C38" s="46"/>
      <c r="D38" s="46"/>
      <c r="E38" s="39" t="s">
        <v>1625</v>
      </c>
      <c r="F38" s="46"/>
      <c r="G38" s="46"/>
      <c r="H38" s="46"/>
      <c r="I38" s="46"/>
      <c r="J38" s="48"/>
    </row>
    <row r="39">
      <c r="A39" s="31" t="s">
        <v>622</v>
      </c>
      <c r="B39" s="32"/>
      <c r="C39" s="33" t="s">
        <v>1162</v>
      </c>
      <c r="D39" s="34"/>
      <c r="E39" s="31" t="s">
        <v>1496</v>
      </c>
      <c r="F39" s="34"/>
      <c r="G39" s="34"/>
      <c r="H39" s="34"/>
      <c r="I39" s="35">
        <f>SUMIFS(I40:I47,A40:A47,"P")</f>
        <v>0</v>
      </c>
      <c r="J39" s="36"/>
    </row>
    <row r="40">
      <c r="A40" s="37" t="s">
        <v>625</v>
      </c>
      <c r="B40" s="37">
        <v>8</v>
      </c>
      <c r="C40" s="38" t="s">
        <v>10598</v>
      </c>
      <c r="D40" s="37" t="s">
        <v>627</v>
      </c>
      <c r="E40" s="39" t="s">
        <v>10599</v>
      </c>
      <c r="F40" s="40" t="s">
        <v>744</v>
      </c>
      <c r="G40" s="41">
        <v>59.399999999999999</v>
      </c>
      <c r="H40" s="42">
        <v>0</v>
      </c>
      <c r="I40" s="43">
        <f>ROUND(G40*H40,P4)</f>
        <v>0</v>
      </c>
      <c r="J40" s="37"/>
      <c r="O40" s="44">
        <f>I40*0.21</f>
        <v>0</v>
      </c>
      <c r="P40">
        <v>3</v>
      </c>
    </row>
    <row r="41">
      <c r="A41" s="37" t="s">
        <v>630</v>
      </c>
      <c r="B41" s="45"/>
      <c r="C41" s="46"/>
      <c r="D41" s="46"/>
      <c r="E41" s="47" t="s">
        <v>627</v>
      </c>
      <c r="F41" s="46"/>
      <c r="G41" s="46"/>
      <c r="H41" s="46"/>
      <c r="I41" s="46"/>
      <c r="J41" s="48"/>
    </row>
    <row r="42" ht="75">
      <c r="A42" s="37" t="s">
        <v>631</v>
      </c>
      <c r="B42" s="45"/>
      <c r="C42" s="46"/>
      <c r="D42" s="46"/>
      <c r="E42" s="49" t="s">
        <v>10774</v>
      </c>
      <c r="F42" s="46"/>
      <c r="G42" s="46"/>
      <c r="H42" s="46"/>
      <c r="I42" s="46"/>
      <c r="J42" s="48"/>
    </row>
    <row r="43" ht="150">
      <c r="A43" s="37" t="s">
        <v>633</v>
      </c>
      <c r="B43" s="45"/>
      <c r="C43" s="46"/>
      <c r="D43" s="46"/>
      <c r="E43" s="39" t="s">
        <v>10601</v>
      </c>
      <c r="F43" s="46"/>
      <c r="G43" s="46"/>
      <c r="H43" s="46"/>
      <c r="I43" s="46"/>
      <c r="J43" s="48"/>
    </row>
    <row r="44">
      <c r="A44" s="37" t="s">
        <v>625</v>
      </c>
      <c r="B44" s="37">
        <v>9</v>
      </c>
      <c r="C44" s="38" t="s">
        <v>1338</v>
      </c>
      <c r="D44" s="37" t="s">
        <v>627</v>
      </c>
      <c r="E44" s="39" t="s">
        <v>1339</v>
      </c>
      <c r="F44" s="40" t="s">
        <v>629</v>
      </c>
      <c r="G44" s="41">
        <v>6.7530000000000001</v>
      </c>
      <c r="H44" s="42">
        <v>0</v>
      </c>
      <c r="I44" s="43">
        <f>ROUND(G44*H44,P4)</f>
        <v>0</v>
      </c>
      <c r="J44" s="37"/>
      <c r="O44" s="44">
        <f>I44*0.21</f>
        <v>0</v>
      </c>
      <c r="P44">
        <v>3</v>
      </c>
    </row>
    <row r="45">
      <c r="A45" s="37" t="s">
        <v>630</v>
      </c>
      <c r="B45" s="45"/>
      <c r="C45" s="46"/>
      <c r="D45" s="46"/>
      <c r="E45" s="47" t="s">
        <v>627</v>
      </c>
      <c r="F45" s="46"/>
      <c r="G45" s="46"/>
      <c r="H45" s="46"/>
      <c r="I45" s="46"/>
      <c r="J45" s="48"/>
    </row>
    <row r="46" ht="150">
      <c r="A46" s="37" t="s">
        <v>631</v>
      </c>
      <c r="B46" s="45"/>
      <c r="C46" s="46"/>
      <c r="D46" s="46"/>
      <c r="E46" s="49" t="s">
        <v>10775</v>
      </c>
      <c r="F46" s="46"/>
      <c r="G46" s="46"/>
      <c r="H46" s="46"/>
      <c r="I46" s="46"/>
      <c r="J46" s="48"/>
    </row>
    <row r="47" ht="409.5">
      <c r="A47" s="37" t="s">
        <v>633</v>
      </c>
      <c r="B47" s="45"/>
      <c r="C47" s="46"/>
      <c r="D47" s="46"/>
      <c r="E47" s="39" t="s">
        <v>1337</v>
      </c>
      <c r="F47" s="46"/>
      <c r="G47" s="46"/>
      <c r="H47" s="46"/>
      <c r="I47" s="46"/>
      <c r="J47" s="48"/>
    </row>
    <row r="48">
      <c r="A48" s="31" t="s">
        <v>622</v>
      </c>
      <c r="B48" s="32"/>
      <c r="C48" s="33" t="s">
        <v>1345</v>
      </c>
      <c r="D48" s="34"/>
      <c r="E48" s="31" t="s">
        <v>1519</v>
      </c>
      <c r="F48" s="34"/>
      <c r="G48" s="34"/>
      <c r="H48" s="34"/>
      <c r="I48" s="35">
        <f>SUMIFS(I49:I52,A49:A52,"P")</f>
        <v>0</v>
      </c>
      <c r="J48" s="36"/>
    </row>
    <row r="49" ht="30">
      <c r="A49" s="37" t="s">
        <v>625</v>
      </c>
      <c r="B49" s="37">
        <v>10</v>
      </c>
      <c r="C49" s="38" t="s">
        <v>10603</v>
      </c>
      <c r="D49" s="37" t="s">
        <v>627</v>
      </c>
      <c r="E49" s="39" t="s">
        <v>10604</v>
      </c>
      <c r="F49" s="40" t="s">
        <v>673</v>
      </c>
      <c r="G49" s="41">
        <v>0.39100000000000001</v>
      </c>
      <c r="H49" s="42">
        <v>0</v>
      </c>
      <c r="I49" s="43">
        <f>ROUND(G49*H49,P4)</f>
        <v>0</v>
      </c>
      <c r="J49" s="37"/>
      <c r="O49" s="44">
        <f>I49*0.21</f>
        <v>0</v>
      </c>
      <c r="P49">
        <v>3</v>
      </c>
    </row>
    <row r="50">
      <c r="A50" s="37" t="s">
        <v>630</v>
      </c>
      <c r="B50" s="45"/>
      <c r="C50" s="46"/>
      <c r="D50" s="46"/>
      <c r="E50" s="47" t="s">
        <v>627</v>
      </c>
      <c r="F50" s="46"/>
      <c r="G50" s="46"/>
      <c r="H50" s="46"/>
      <c r="I50" s="46"/>
      <c r="J50" s="48"/>
    </row>
    <row r="51" ht="150">
      <c r="A51" s="37" t="s">
        <v>631</v>
      </c>
      <c r="B51" s="45"/>
      <c r="C51" s="46"/>
      <c r="D51" s="46"/>
      <c r="E51" s="49" t="s">
        <v>10776</v>
      </c>
      <c r="F51" s="46"/>
      <c r="G51" s="46"/>
      <c r="H51" s="46"/>
      <c r="I51" s="46"/>
      <c r="J51" s="48"/>
    </row>
    <row r="52" ht="90">
      <c r="A52" s="37" t="s">
        <v>633</v>
      </c>
      <c r="B52" s="45"/>
      <c r="C52" s="46"/>
      <c r="D52" s="46"/>
      <c r="E52" s="39" t="s">
        <v>10606</v>
      </c>
      <c r="F52" s="46"/>
      <c r="G52" s="46"/>
      <c r="H52" s="46"/>
      <c r="I52" s="46"/>
      <c r="J52" s="48"/>
    </row>
    <row r="53">
      <c r="A53" s="31" t="s">
        <v>622</v>
      </c>
      <c r="B53" s="32"/>
      <c r="C53" s="33" t="s">
        <v>835</v>
      </c>
      <c r="D53" s="34"/>
      <c r="E53" s="31" t="s">
        <v>836</v>
      </c>
      <c r="F53" s="34"/>
      <c r="G53" s="34"/>
      <c r="H53" s="34"/>
      <c r="I53" s="35">
        <f>SUMIFS(I54:I57,A54:A57,"P")</f>
        <v>0</v>
      </c>
      <c r="J53" s="36"/>
    </row>
    <row r="54">
      <c r="A54" s="37" t="s">
        <v>625</v>
      </c>
      <c r="B54" s="37">
        <v>11</v>
      </c>
      <c r="C54" s="38" t="s">
        <v>837</v>
      </c>
      <c r="D54" s="37" t="s">
        <v>627</v>
      </c>
      <c r="E54" s="39" t="s">
        <v>838</v>
      </c>
      <c r="F54" s="40" t="s">
        <v>629</v>
      </c>
      <c r="G54" s="41">
        <v>0.746</v>
      </c>
      <c r="H54" s="42">
        <v>0</v>
      </c>
      <c r="I54" s="43">
        <f>ROUND(G54*H54,P4)</f>
        <v>0</v>
      </c>
      <c r="J54" s="37"/>
      <c r="O54" s="44">
        <f>I54*0.21</f>
        <v>0</v>
      </c>
      <c r="P54">
        <v>3</v>
      </c>
    </row>
    <row r="55">
      <c r="A55" s="37" t="s">
        <v>630</v>
      </c>
      <c r="B55" s="45"/>
      <c r="C55" s="46"/>
      <c r="D55" s="46"/>
      <c r="E55" s="47" t="s">
        <v>627</v>
      </c>
      <c r="F55" s="46"/>
      <c r="G55" s="46"/>
      <c r="H55" s="46"/>
      <c r="I55" s="46"/>
      <c r="J55" s="48"/>
    </row>
    <row r="56" ht="150">
      <c r="A56" s="37" t="s">
        <v>631</v>
      </c>
      <c r="B56" s="45"/>
      <c r="C56" s="46"/>
      <c r="D56" s="46"/>
      <c r="E56" s="49" t="s">
        <v>10777</v>
      </c>
      <c r="F56" s="46"/>
      <c r="G56" s="46"/>
      <c r="H56" s="46"/>
      <c r="I56" s="46"/>
      <c r="J56" s="48"/>
    </row>
    <row r="57" ht="105">
      <c r="A57" s="37" t="s">
        <v>633</v>
      </c>
      <c r="B57" s="45"/>
      <c r="C57" s="46"/>
      <c r="D57" s="46"/>
      <c r="E57" s="39" t="s">
        <v>840</v>
      </c>
      <c r="F57" s="46"/>
      <c r="G57" s="46"/>
      <c r="H57" s="46"/>
      <c r="I57" s="46"/>
      <c r="J57" s="48"/>
    </row>
    <row r="58">
      <c r="A58" s="31" t="s">
        <v>622</v>
      </c>
      <c r="B58" s="32"/>
      <c r="C58" s="33" t="s">
        <v>787</v>
      </c>
      <c r="D58" s="34"/>
      <c r="E58" s="31" t="s">
        <v>1028</v>
      </c>
      <c r="F58" s="34"/>
      <c r="G58" s="34"/>
      <c r="H58" s="34"/>
      <c r="I58" s="35">
        <f>SUMIFS(I59:I66,A59:A66,"P")</f>
        <v>0</v>
      </c>
      <c r="J58" s="36"/>
    </row>
    <row r="59">
      <c r="A59" s="37" t="s">
        <v>625</v>
      </c>
      <c r="B59" s="37">
        <v>12</v>
      </c>
      <c r="C59" s="38" t="s">
        <v>10607</v>
      </c>
      <c r="D59" s="37" t="s">
        <v>627</v>
      </c>
      <c r="E59" s="39" t="s">
        <v>10608</v>
      </c>
      <c r="F59" s="40" t="s">
        <v>832</v>
      </c>
      <c r="G59" s="41">
        <v>198.72</v>
      </c>
      <c r="H59" s="42">
        <v>0</v>
      </c>
      <c r="I59" s="43">
        <f>ROUND(G59*H59,P4)</f>
        <v>0</v>
      </c>
      <c r="J59" s="37"/>
      <c r="O59" s="44">
        <f>I59*0.21</f>
        <v>0</v>
      </c>
      <c r="P59">
        <v>3</v>
      </c>
    </row>
    <row r="60">
      <c r="A60" s="37" t="s">
        <v>630</v>
      </c>
      <c r="B60" s="45"/>
      <c r="C60" s="46"/>
      <c r="D60" s="46"/>
      <c r="E60" s="47" t="s">
        <v>627</v>
      </c>
      <c r="F60" s="46"/>
      <c r="G60" s="46"/>
      <c r="H60" s="46"/>
      <c r="I60" s="46"/>
      <c r="J60" s="48"/>
    </row>
    <row r="61" ht="120">
      <c r="A61" s="37" t="s">
        <v>631</v>
      </c>
      <c r="B61" s="45"/>
      <c r="C61" s="46"/>
      <c r="D61" s="46"/>
      <c r="E61" s="49" t="s">
        <v>10778</v>
      </c>
      <c r="F61" s="46"/>
      <c r="G61" s="46"/>
      <c r="H61" s="46"/>
      <c r="I61" s="46"/>
      <c r="J61" s="48"/>
    </row>
    <row r="62" ht="165">
      <c r="A62" s="37" t="s">
        <v>633</v>
      </c>
      <c r="B62" s="45"/>
      <c r="C62" s="46"/>
      <c r="D62" s="46"/>
      <c r="E62" s="39" t="s">
        <v>10610</v>
      </c>
      <c r="F62" s="46"/>
      <c r="G62" s="46"/>
      <c r="H62" s="46"/>
      <c r="I62" s="46"/>
      <c r="J62" s="48"/>
    </row>
    <row r="63">
      <c r="A63" s="37" t="s">
        <v>625</v>
      </c>
      <c r="B63" s="37">
        <v>13</v>
      </c>
      <c r="C63" s="38" t="s">
        <v>10611</v>
      </c>
      <c r="D63" s="37" t="s">
        <v>627</v>
      </c>
      <c r="E63" s="39" t="s">
        <v>10612</v>
      </c>
      <c r="F63" s="40" t="s">
        <v>832</v>
      </c>
      <c r="G63" s="41">
        <v>5.4000000000000004</v>
      </c>
      <c r="H63" s="42">
        <v>0</v>
      </c>
      <c r="I63" s="43">
        <f>ROUND(G63*H63,P4)</f>
        <v>0</v>
      </c>
      <c r="J63" s="37"/>
      <c r="O63" s="44">
        <f>I63*0.21</f>
        <v>0</v>
      </c>
      <c r="P63">
        <v>3</v>
      </c>
    </row>
    <row r="64">
      <c r="A64" s="37" t="s">
        <v>630</v>
      </c>
      <c r="B64" s="45"/>
      <c r="C64" s="46"/>
      <c r="D64" s="46"/>
      <c r="E64" s="47" t="s">
        <v>627</v>
      </c>
      <c r="F64" s="46"/>
      <c r="G64" s="46"/>
      <c r="H64" s="46"/>
      <c r="I64" s="46"/>
      <c r="J64" s="48"/>
    </row>
    <row r="65" ht="105">
      <c r="A65" s="37" t="s">
        <v>631</v>
      </c>
      <c r="B65" s="45"/>
      <c r="C65" s="46"/>
      <c r="D65" s="46"/>
      <c r="E65" s="49" t="s">
        <v>10779</v>
      </c>
      <c r="F65" s="46"/>
      <c r="G65" s="46"/>
      <c r="H65" s="46"/>
      <c r="I65" s="46"/>
      <c r="J65" s="48"/>
    </row>
    <row r="66" ht="180">
      <c r="A66" s="37" t="s">
        <v>633</v>
      </c>
      <c r="B66" s="45"/>
      <c r="C66" s="46"/>
      <c r="D66" s="46"/>
      <c r="E66" s="39" t="s">
        <v>10614</v>
      </c>
      <c r="F66" s="46"/>
      <c r="G66" s="46"/>
      <c r="H66" s="46"/>
      <c r="I66" s="46"/>
      <c r="J66" s="48"/>
    </row>
    <row r="67">
      <c r="A67" s="31" t="s">
        <v>622</v>
      </c>
      <c r="B67" s="32"/>
      <c r="C67" s="33" t="s">
        <v>794</v>
      </c>
      <c r="D67" s="34"/>
      <c r="E67" s="31" t="s">
        <v>1032</v>
      </c>
      <c r="F67" s="34"/>
      <c r="G67" s="34"/>
      <c r="H67" s="34"/>
      <c r="I67" s="35">
        <f>SUMIFS(I68:I79,A68:A79,"P")</f>
        <v>0</v>
      </c>
      <c r="J67" s="36"/>
    </row>
    <row r="68">
      <c r="A68" s="37" t="s">
        <v>625</v>
      </c>
      <c r="B68" s="37">
        <v>14</v>
      </c>
      <c r="C68" s="38" t="s">
        <v>10615</v>
      </c>
      <c r="D68" s="37" t="s">
        <v>627</v>
      </c>
      <c r="E68" s="39" t="s">
        <v>10616</v>
      </c>
      <c r="F68" s="40" t="s">
        <v>673</v>
      </c>
      <c r="G68" s="41">
        <v>0.40400000000000003</v>
      </c>
      <c r="H68" s="42">
        <v>0</v>
      </c>
      <c r="I68" s="43">
        <f>ROUND(G68*H68,P4)</f>
        <v>0</v>
      </c>
      <c r="J68" s="37"/>
      <c r="O68" s="44">
        <f>I68*0.21</f>
        <v>0</v>
      </c>
      <c r="P68">
        <v>3</v>
      </c>
    </row>
    <row r="69">
      <c r="A69" s="37" t="s">
        <v>630</v>
      </c>
      <c r="B69" s="45"/>
      <c r="C69" s="46"/>
      <c r="D69" s="46"/>
      <c r="E69" s="47" t="s">
        <v>627</v>
      </c>
      <c r="F69" s="46"/>
      <c r="G69" s="46"/>
      <c r="H69" s="46"/>
      <c r="I69" s="46"/>
      <c r="J69" s="48"/>
    </row>
    <row r="70" ht="120">
      <c r="A70" s="37" t="s">
        <v>631</v>
      </c>
      <c r="B70" s="45"/>
      <c r="C70" s="46"/>
      <c r="D70" s="46"/>
      <c r="E70" s="49" t="s">
        <v>10780</v>
      </c>
      <c r="F70" s="46"/>
      <c r="G70" s="46"/>
      <c r="H70" s="46"/>
      <c r="I70" s="46"/>
      <c r="J70" s="48"/>
    </row>
    <row r="71" ht="195">
      <c r="A71" s="37" t="s">
        <v>633</v>
      </c>
      <c r="B71" s="45"/>
      <c r="C71" s="46"/>
      <c r="D71" s="46"/>
      <c r="E71" s="39" t="s">
        <v>10618</v>
      </c>
      <c r="F71" s="46"/>
      <c r="G71" s="46"/>
      <c r="H71" s="46"/>
      <c r="I71" s="46"/>
      <c r="J71" s="48"/>
    </row>
    <row r="72">
      <c r="A72" s="37" t="s">
        <v>625</v>
      </c>
      <c r="B72" s="37">
        <v>15</v>
      </c>
      <c r="C72" s="38" t="s">
        <v>2964</v>
      </c>
      <c r="D72" s="37" t="s">
        <v>627</v>
      </c>
      <c r="E72" s="39" t="s">
        <v>2965</v>
      </c>
      <c r="F72" s="40" t="s">
        <v>744</v>
      </c>
      <c r="G72" s="41">
        <v>96.709999999999994</v>
      </c>
      <c r="H72" s="42">
        <v>0</v>
      </c>
      <c r="I72" s="43">
        <f>ROUND(G72*H72,P4)</f>
        <v>0</v>
      </c>
      <c r="J72" s="37"/>
      <c r="O72" s="44">
        <f>I72*0.21</f>
        <v>0</v>
      </c>
      <c r="P72">
        <v>3</v>
      </c>
    </row>
    <row r="73">
      <c r="A73" s="37" t="s">
        <v>630</v>
      </c>
      <c r="B73" s="45"/>
      <c r="C73" s="46"/>
      <c r="D73" s="46"/>
      <c r="E73" s="47" t="s">
        <v>627</v>
      </c>
      <c r="F73" s="46"/>
      <c r="G73" s="46"/>
      <c r="H73" s="46"/>
      <c r="I73" s="46"/>
      <c r="J73" s="48"/>
    </row>
    <row r="74" ht="75">
      <c r="A74" s="37" t="s">
        <v>631</v>
      </c>
      <c r="B74" s="45"/>
      <c r="C74" s="46"/>
      <c r="D74" s="46"/>
      <c r="E74" s="49" t="s">
        <v>10781</v>
      </c>
      <c r="F74" s="46"/>
      <c r="G74" s="46"/>
      <c r="H74" s="46"/>
      <c r="I74" s="46"/>
      <c r="J74" s="48"/>
    </row>
    <row r="75" ht="195">
      <c r="A75" s="37" t="s">
        <v>633</v>
      </c>
      <c r="B75" s="45"/>
      <c r="C75" s="46"/>
      <c r="D75" s="46"/>
      <c r="E75" s="39" t="s">
        <v>2967</v>
      </c>
      <c r="F75" s="46"/>
      <c r="G75" s="46"/>
      <c r="H75" s="46"/>
      <c r="I75" s="46"/>
      <c r="J75" s="48"/>
    </row>
    <row r="76" ht="45">
      <c r="A76" s="37" t="s">
        <v>625</v>
      </c>
      <c r="B76" s="37">
        <v>16</v>
      </c>
      <c r="C76" s="38" t="s">
        <v>10620</v>
      </c>
      <c r="D76" s="37" t="s">
        <v>627</v>
      </c>
      <c r="E76" s="39" t="s">
        <v>10621</v>
      </c>
      <c r="F76" s="40" t="s">
        <v>744</v>
      </c>
      <c r="G76" s="41">
        <v>162.5</v>
      </c>
      <c r="H76" s="42">
        <v>0</v>
      </c>
      <c r="I76" s="43">
        <f>ROUND(G76*H76,P4)</f>
        <v>0</v>
      </c>
      <c r="J76" s="37"/>
      <c r="O76" s="44">
        <f>I76*0.21</f>
        <v>0</v>
      </c>
      <c r="P76">
        <v>3</v>
      </c>
    </row>
    <row r="77">
      <c r="A77" s="37" t="s">
        <v>630</v>
      </c>
      <c r="B77" s="45"/>
      <c r="C77" s="46"/>
      <c r="D77" s="46"/>
      <c r="E77" s="47" t="s">
        <v>627</v>
      </c>
      <c r="F77" s="46"/>
      <c r="G77" s="46"/>
      <c r="H77" s="46"/>
      <c r="I77" s="46"/>
      <c r="J77" s="48"/>
    </row>
    <row r="78" ht="150">
      <c r="A78" s="37" t="s">
        <v>631</v>
      </c>
      <c r="B78" s="45"/>
      <c r="C78" s="46"/>
      <c r="D78" s="46"/>
      <c r="E78" s="49" t="s">
        <v>10782</v>
      </c>
      <c r="F78" s="46"/>
      <c r="G78" s="46"/>
      <c r="H78" s="46"/>
      <c r="I78" s="46"/>
      <c r="J78" s="48"/>
    </row>
    <row r="79" ht="150">
      <c r="A79" s="37" t="s">
        <v>633</v>
      </c>
      <c r="B79" s="45"/>
      <c r="C79" s="46"/>
      <c r="D79" s="46"/>
      <c r="E79" s="39" t="s">
        <v>10623</v>
      </c>
      <c r="F79" s="46"/>
      <c r="G79" s="46"/>
      <c r="H79" s="46"/>
      <c r="I79" s="46"/>
      <c r="J79" s="48"/>
    </row>
    <row r="80">
      <c r="A80" s="31" t="s">
        <v>622</v>
      </c>
      <c r="B80" s="32"/>
      <c r="C80" s="33" t="s">
        <v>676</v>
      </c>
      <c r="D80" s="34"/>
      <c r="E80" s="31" t="s">
        <v>677</v>
      </c>
      <c r="F80" s="34"/>
      <c r="G80" s="34"/>
      <c r="H80" s="34"/>
      <c r="I80" s="35">
        <f>SUMIFS(I81:I92,A81:A92,"P")</f>
        <v>0</v>
      </c>
      <c r="J80" s="36"/>
    </row>
    <row r="81" ht="45">
      <c r="A81" s="37" t="s">
        <v>625</v>
      </c>
      <c r="B81" s="37">
        <v>17</v>
      </c>
      <c r="C81" s="38" t="s">
        <v>678</v>
      </c>
      <c r="D81" s="37" t="s">
        <v>679</v>
      </c>
      <c r="E81" s="39" t="s">
        <v>680</v>
      </c>
      <c r="F81" s="40" t="s">
        <v>673</v>
      </c>
      <c r="G81" s="41">
        <v>15.785</v>
      </c>
      <c r="H81" s="42">
        <v>0</v>
      </c>
      <c r="I81" s="43">
        <f>ROUND(G81*H81,P4)</f>
        <v>0</v>
      </c>
      <c r="J81" s="37"/>
      <c r="O81" s="44">
        <f>I81*0.21</f>
        <v>0</v>
      </c>
      <c r="P81">
        <v>3</v>
      </c>
    </row>
    <row r="82">
      <c r="A82" s="37" t="s">
        <v>630</v>
      </c>
      <c r="B82" s="45"/>
      <c r="C82" s="46"/>
      <c r="D82" s="46"/>
      <c r="E82" s="39" t="s">
        <v>681</v>
      </c>
      <c r="F82" s="46"/>
      <c r="G82" s="46"/>
      <c r="H82" s="46"/>
      <c r="I82" s="46"/>
      <c r="J82" s="48"/>
    </row>
    <row r="83" ht="45">
      <c r="A83" s="37" t="s">
        <v>631</v>
      </c>
      <c r="B83" s="45"/>
      <c r="C83" s="46"/>
      <c r="D83" s="46"/>
      <c r="E83" s="49" t="s">
        <v>10783</v>
      </c>
      <c r="F83" s="46"/>
      <c r="G83" s="46"/>
      <c r="H83" s="46"/>
      <c r="I83" s="46"/>
      <c r="J83" s="48"/>
    </row>
    <row r="84" ht="120">
      <c r="A84" s="37" t="s">
        <v>633</v>
      </c>
      <c r="B84" s="45"/>
      <c r="C84" s="46"/>
      <c r="D84" s="46"/>
      <c r="E84" s="39" t="s">
        <v>713</v>
      </c>
      <c r="F84" s="46"/>
      <c r="G84" s="46"/>
      <c r="H84" s="46"/>
      <c r="I84" s="46"/>
      <c r="J84" s="48"/>
    </row>
    <row r="85" ht="60">
      <c r="A85" s="37" t="s">
        <v>625</v>
      </c>
      <c r="B85" s="37">
        <v>18</v>
      </c>
      <c r="C85" s="38" t="s">
        <v>684</v>
      </c>
      <c r="D85" s="37" t="s">
        <v>685</v>
      </c>
      <c r="E85" s="39" t="s">
        <v>686</v>
      </c>
      <c r="F85" s="40" t="s">
        <v>673</v>
      </c>
      <c r="G85" s="41">
        <v>8.0519999999999996</v>
      </c>
      <c r="H85" s="42">
        <v>0</v>
      </c>
      <c r="I85" s="43">
        <f>ROUND(G85*H85,P4)</f>
        <v>0</v>
      </c>
      <c r="J85" s="37"/>
      <c r="O85" s="44">
        <f>I85*0.21</f>
        <v>0</v>
      </c>
      <c r="P85">
        <v>3</v>
      </c>
    </row>
    <row r="86">
      <c r="A86" s="37" t="s">
        <v>630</v>
      </c>
      <c r="B86" s="45"/>
      <c r="C86" s="46"/>
      <c r="D86" s="46"/>
      <c r="E86" s="39" t="s">
        <v>681</v>
      </c>
      <c r="F86" s="46"/>
      <c r="G86" s="46"/>
      <c r="H86" s="46"/>
      <c r="I86" s="46"/>
      <c r="J86" s="48"/>
    </row>
    <row r="87" ht="90">
      <c r="A87" s="37" t="s">
        <v>631</v>
      </c>
      <c r="B87" s="45"/>
      <c r="C87" s="46"/>
      <c r="D87" s="46"/>
      <c r="E87" s="49" t="s">
        <v>10784</v>
      </c>
      <c r="F87" s="46"/>
      <c r="G87" s="46"/>
      <c r="H87" s="46"/>
      <c r="I87" s="46"/>
      <c r="J87" s="48"/>
    </row>
    <row r="88" ht="120">
      <c r="A88" s="37" t="s">
        <v>633</v>
      </c>
      <c r="B88" s="45"/>
      <c r="C88" s="46"/>
      <c r="D88" s="46"/>
      <c r="E88" s="39" t="s">
        <v>713</v>
      </c>
      <c r="F88" s="46"/>
      <c r="G88" s="46"/>
      <c r="H88" s="46"/>
      <c r="I88" s="46"/>
      <c r="J88" s="48"/>
    </row>
    <row r="89" ht="30">
      <c r="A89" s="37" t="s">
        <v>625</v>
      </c>
      <c r="B89" s="37">
        <v>19</v>
      </c>
      <c r="C89" s="38" t="s">
        <v>688</v>
      </c>
      <c r="D89" s="37" t="s">
        <v>689</v>
      </c>
      <c r="E89" s="39" t="s">
        <v>690</v>
      </c>
      <c r="F89" s="40" t="s">
        <v>673</v>
      </c>
      <c r="G89" s="41">
        <v>0.63100000000000001</v>
      </c>
      <c r="H89" s="42">
        <v>0</v>
      </c>
      <c r="I89" s="43">
        <f>ROUND(G89*H89,P4)</f>
        <v>0</v>
      </c>
      <c r="J89" s="37"/>
      <c r="O89" s="44">
        <f>I89*0.21</f>
        <v>0</v>
      </c>
      <c r="P89">
        <v>3</v>
      </c>
    </row>
    <row r="90">
      <c r="A90" s="37" t="s">
        <v>630</v>
      </c>
      <c r="B90" s="45"/>
      <c r="C90" s="46"/>
      <c r="D90" s="46"/>
      <c r="E90" s="39" t="s">
        <v>681</v>
      </c>
      <c r="F90" s="46"/>
      <c r="G90" s="46"/>
      <c r="H90" s="46"/>
      <c r="I90" s="46"/>
      <c r="J90" s="48"/>
    </row>
    <row r="91" ht="45">
      <c r="A91" s="37" t="s">
        <v>631</v>
      </c>
      <c r="B91" s="45"/>
      <c r="C91" s="46"/>
      <c r="D91" s="46"/>
      <c r="E91" s="49" t="s">
        <v>10785</v>
      </c>
      <c r="F91" s="46"/>
      <c r="G91" s="46"/>
      <c r="H91" s="46"/>
      <c r="I91" s="46"/>
      <c r="J91" s="48"/>
    </row>
    <row r="92" ht="120">
      <c r="A92" s="37" t="s">
        <v>633</v>
      </c>
      <c r="B92" s="50"/>
      <c r="C92" s="51"/>
      <c r="D92" s="51"/>
      <c r="E92" s="39" t="s">
        <v>713</v>
      </c>
      <c r="F92" s="51"/>
      <c r="G92" s="51"/>
      <c r="H92" s="51"/>
      <c r="I92" s="51"/>
      <c r="J92" s="52"/>
    </row>
  </sheetData>
  <sheetProtection sheet="1" objects="1" scenarios="1" spinCount="100000" saltValue="FKxbizpQeds72oMJBLSA8iowd5O82/KaIjWl3kaS6WGfoQN9DGhx1sOff9V/PlIl3lCUq54EC+hR1nPq3HZe/w==" hashValue="E53xRjh7F604QglNtRZfp+Jw1X3rUFa3TiTPWxZe4RtZeMGGO2qonXd8eDFuNmMFgW6sAnTcRuoLhdybdvR94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10786</v>
      </c>
      <c r="I3" s="25">
        <f>SUMIFS(I10:I123,A10:A123,"SD")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10590</v>
      </c>
      <c r="D5" s="22"/>
      <c r="E5" s="23" t="s">
        <v>470</v>
      </c>
      <c r="F5" s="17"/>
      <c r="G5" s="17"/>
      <c r="H5" s="17"/>
      <c r="I5" s="17"/>
      <c r="J5" s="19"/>
      <c r="O5">
        <v>0.20999999999999999</v>
      </c>
    </row>
    <row r="6">
      <c r="A6" s="3" t="s">
        <v>2757</v>
      </c>
      <c r="B6" s="20" t="s">
        <v>610</v>
      </c>
      <c r="C6" s="21" t="s">
        <v>10786</v>
      </c>
      <c r="D6" s="22"/>
      <c r="E6" s="23" t="s">
        <v>482</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SUMIFS(I11:I38,A11:A38,"P")</f>
        <v>0</v>
      </c>
      <c r="J10" s="36"/>
    </row>
    <row r="11">
      <c r="A11" s="37" t="s">
        <v>625</v>
      </c>
      <c r="B11" s="37">
        <v>1</v>
      </c>
      <c r="C11" s="38" t="s">
        <v>1269</v>
      </c>
      <c r="D11" s="37" t="s">
        <v>627</v>
      </c>
      <c r="E11" s="39" t="s">
        <v>1270</v>
      </c>
      <c r="F11" s="40" t="s">
        <v>629</v>
      </c>
      <c r="G11" s="41">
        <v>23.969999999999999</v>
      </c>
      <c r="H11" s="42">
        <v>0</v>
      </c>
      <c r="I11" s="43">
        <f>ROUND(G11*H11,P4)</f>
        <v>0</v>
      </c>
      <c r="J11" s="37"/>
      <c r="O11" s="44">
        <f>I11*0.21</f>
        <v>0</v>
      </c>
      <c r="P11">
        <v>3</v>
      </c>
    </row>
    <row r="12">
      <c r="A12" s="37" t="s">
        <v>630</v>
      </c>
      <c r="B12" s="45"/>
      <c r="C12" s="46"/>
      <c r="D12" s="46"/>
      <c r="E12" s="47" t="s">
        <v>627</v>
      </c>
      <c r="F12" s="46"/>
      <c r="G12" s="46"/>
      <c r="H12" s="46"/>
      <c r="I12" s="46"/>
      <c r="J12" s="48"/>
    </row>
    <row r="13" ht="30">
      <c r="A13" s="37" t="s">
        <v>631</v>
      </c>
      <c r="B13" s="45"/>
      <c r="C13" s="46"/>
      <c r="D13" s="46"/>
      <c r="E13" s="49" t="s">
        <v>10787</v>
      </c>
      <c r="F13" s="46"/>
      <c r="G13" s="46"/>
      <c r="H13" s="46"/>
      <c r="I13" s="46"/>
      <c r="J13" s="48"/>
    </row>
    <row r="14" ht="405">
      <c r="A14" s="37" t="s">
        <v>633</v>
      </c>
      <c r="B14" s="45"/>
      <c r="C14" s="46"/>
      <c r="D14" s="46"/>
      <c r="E14" s="39" t="s">
        <v>1272</v>
      </c>
      <c r="F14" s="46"/>
      <c r="G14" s="46"/>
      <c r="H14" s="46"/>
      <c r="I14" s="46"/>
      <c r="J14" s="48"/>
    </row>
    <row r="15">
      <c r="A15" s="37" t="s">
        <v>625</v>
      </c>
      <c r="B15" s="37">
        <v>2</v>
      </c>
      <c r="C15" s="38" t="s">
        <v>626</v>
      </c>
      <c r="D15" s="37" t="s">
        <v>627</v>
      </c>
      <c r="E15" s="39" t="s">
        <v>628</v>
      </c>
      <c r="F15" s="40" t="s">
        <v>629</v>
      </c>
      <c r="G15" s="41">
        <v>7.508</v>
      </c>
      <c r="H15" s="42">
        <v>0</v>
      </c>
      <c r="I15" s="43">
        <f>ROUND(G15*H15,P4)</f>
        <v>0</v>
      </c>
      <c r="J15" s="37"/>
      <c r="O15" s="44">
        <f>I15*0.21</f>
        <v>0</v>
      </c>
      <c r="P15">
        <v>3</v>
      </c>
    </row>
    <row r="16">
      <c r="A16" s="37" t="s">
        <v>630</v>
      </c>
      <c r="B16" s="45"/>
      <c r="C16" s="46"/>
      <c r="D16" s="46"/>
      <c r="E16" s="47" t="s">
        <v>627</v>
      </c>
      <c r="F16" s="46"/>
      <c r="G16" s="46"/>
      <c r="H16" s="46"/>
      <c r="I16" s="46"/>
      <c r="J16" s="48"/>
    </row>
    <row r="17" ht="195">
      <c r="A17" s="37" t="s">
        <v>631</v>
      </c>
      <c r="B17" s="45"/>
      <c r="C17" s="46"/>
      <c r="D17" s="46"/>
      <c r="E17" s="49" t="s">
        <v>10788</v>
      </c>
      <c r="F17" s="46"/>
      <c r="G17" s="46"/>
      <c r="H17" s="46"/>
      <c r="I17" s="46"/>
      <c r="J17" s="48"/>
    </row>
    <row r="18" ht="409.5">
      <c r="A18" s="37" t="s">
        <v>633</v>
      </c>
      <c r="B18" s="45"/>
      <c r="C18" s="46"/>
      <c r="D18" s="46"/>
      <c r="E18" s="39" t="s">
        <v>1152</v>
      </c>
      <c r="F18" s="46"/>
      <c r="G18" s="46"/>
      <c r="H18" s="46"/>
      <c r="I18" s="46"/>
      <c r="J18" s="48"/>
    </row>
    <row r="19">
      <c r="A19" s="37" t="s">
        <v>625</v>
      </c>
      <c r="B19" s="37">
        <v>3</v>
      </c>
      <c r="C19" s="38" t="s">
        <v>1296</v>
      </c>
      <c r="D19" s="37" t="s">
        <v>627</v>
      </c>
      <c r="E19" s="39" t="s">
        <v>1297</v>
      </c>
      <c r="F19" s="40" t="s">
        <v>629</v>
      </c>
      <c r="G19" s="41">
        <v>23.969999999999999</v>
      </c>
      <c r="H19" s="42">
        <v>0</v>
      </c>
      <c r="I19" s="43">
        <f>ROUND(G19*H19,P4)</f>
        <v>0</v>
      </c>
      <c r="J19" s="37"/>
      <c r="O19" s="44">
        <f>I19*0.21</f>
        <v>0</v>
      </c>
      <c r="P19">
        <v>3</v>
      </c>
    </row>
    <row r="20">
      <c r="A20" s="37" t="s">
        <v>630</v>
      </c>
      <c r="B20" s="45"/>
      <c r="C20" s="46"/>
      <c r="D20" s="46"/>
      <c r="E20" s="47" t="s">
        <v>627</v>
      </c>
      <c r="F20" s="46"/>
      <c r="G20" s="46"/>
      <c r="H20" s="46"/>
      <c r="I20" s="46"/>
      <c r="J20" s="48"/>
    </row>
    <row r="21" ht="180">
      <c r="A21" s="37" t="s">
        <v>631</v>
      </c>
      <c r="B21" s="45"/>
      <c r="C21" s="46"/>
      <c r="D21" s="46"/>
      <c r="E21" s="49" t="s">
        <v>10789</v>
      </c>
      <c r="F21" s="46"/>
      <c r="G21" s="46"/>
      <c r="H21" s="46"/>
      <c r="I21" s="46"/>
      <c r="J21" s="48"/>
    </row>
    <row r="22" ht="330">
      <c r="A22" s="37" t="s">
        <v>633</v>
      </c>
      <c r="B22" s="45"/>
      <c r="C22" s="46"/>
      <c r="D22" s="46"/>
      <c r="E22" s="39" t="s">
        <v>1299</v>
      </c>
      <c r="F22" s="46"/>
      <c r="G22" s="46"/>
      <c r="H22" s="46"/>
      <c r="I22" s="46"/>
      <c r="J22" s="48"/>
    </row>
    <row r="23">
      <c r="A23" s="37" t="s">
        <v>625</v>
      </c>
      <c r="B23" s="37">
        <v>4</v>
      </c>
      <c r="C23" s="38" t="s">
        <v>10593</v>
      </c>
      <c r="D23" s="37" t="s">
        <v>627</v>
      </c>
      <c r="E23" s="39" t="s">
        <v>10594</v>
      </c>
      <c r="F23" s="40" t="s">
        <v>832</v>
      </c>
      <c r="G23" s="41">
        <v>235.01400000000001</v>
      </c>
      <c r="H23" s="42">
        <v>0</v>
      </c>
      <c r="I23" s="43">
        <f>ROUND(G23*H23,P4)</f>
        <v>0</v>
      </c>
      <c r="J23" s="37"/>
      <c r="O23" s="44">
        <f>I23*0.21</f>
        <v>0</v>
      </c>
      <c r="P23">
        <v>3</v>
      </c>
    </row>
    <row r="24">
      <c r="A24" s="37" t="s">
        <v>630</v>
      </c>
      <c r="B24" s="45"/>
      <c r="C24" s="46"/>
      <c r="D24" s="46"/>
      <c r="E24" s="47" t="s">
        <v>627</v>
      </c>
      <c r="F24" s="46"/>
      <c r="G24" s="46"/>
      <c r="H24" s="46"/>
      <c r="I24" s="46"/>
      <c r="J24" s="48"/>
    </row>
    <row r="25" ht="120">
      <c r="A25" s="37" t="s">
        <v>631</v>
      </c>
      <c r="B25" s="45"/>
      <c r="C25" s="46"/>
      <c r="D25" s="46"/>
      <c r="E25" s="49" t="s">
        <v>10790</v>
      </c>
      <c r="F25" s="46"/>
      <c r="G25" s="46"/>
      <c r="H25" s="46"/>
      <c r="I25" s="46"/>
      <c r="J25" s="48"/>
    </row>
    <row r="26" ht="75">
      <c r="A26" s="37" t="s">
        <v>633</v>
      </c>
      <c r="B26" s="45"/>
      <c r="C26" s="46"/>
      <c r="D26" s="46"/>
      <c r="E26" s="39" t="s">
        <v>1319</v>
      </c>
      <c r="F26" s="46"/>
      <c r="G26" s="46"/>
      <c r="H26" s="46"/>
      <c r="I26" s="46"/>
      <c r="J26" s="48"/>
    </row>
    <row r="27">
      <c r="A27" s="37" t="s">
        <v>625</v>
      </c>
      <c r="B27" s="37">
        <v>5</v>
      </c>
      <c r="C27" s="38" t="s">
        <v>1320</v>
      </c>
      <c r="D27" s="37" t="s">
        <v>627</v>
      </c>
      <c r="E27" s="39" t="s">
        <v>1321</v>
      </c>
      <c r="F27" s="40" t="s">
        <v>832</v>
      </c>
      <c r="G27" s="41">
        <v>235.01400000000001</v>
      </c>
      <c r="H27" s="42">
        <v>0</v>
      </c>
      <c r="I27" s="43">
        <f>ROUND(G27*H27,P4)</f>
        <v>0</v>
      </c>
      <c r="J27" s="37"/>
      <c r="O27" s="44">
        <f>I27*0.21</f>
        <v>0</v>
      </c>
      <c r="P27">
        <v>3</v>
      </c>
    </row>
    <row r="28">
      <c r="A28" s="37" t="s">
        <v>630</v>
      </c>
      <c r="B28" s="45"/>
      <c r="C28" s="46"/>
      <c r="D28" s="46"/>
      <c r="E28" s="47" t="s">
        <v>627</v>
      </c>
      <c r="F28" s="46"/>
      <c r="G28" s="46"/>
      <c r="H28" s="46"/>
      <c r="I28" s="46"/>
      <c r="J28" s="48"/>
    </row>
    <row r="29" ht="30">
      <c r="A29" s="37" t="s">
        <v>631</v>
      </c>
      <c r="B29" s="45"/>
      <c r="C29" s="46"/>
      <c r="D29" s="46"/>
      <c r="E29" s="49" t="s">
        <v>10791</v>
      </c>
      <c r="F29" s="46"/>
      <c r="G29" s="46"/>
      <c r="H29" s="46"/>
      <c r="I29" s="46"/>
      <c r="J29" s="48"/>
    </row>
    <row r="30" ht="75">
      <c r="A30" s="37" t="s">
        <v>633</v>
      </c>
      <c r="B30" s="45"/>
      <c r="C30" s="46"/>
      <c r="D30" s="46"/>
      <c r="E30" s="39" t="s">
        <v>1323</v>
      </c>
      <c r="F30" s="46"/>
      <c r="G30" s="46"/>
      <c r="H30" s="46"/>
      <c r="I30" s="46"/>
      <c r="J30" s="48"/>
    </row>
    <row r="31">
      <c r="A31" s="37" t="s">
        <v>625</v>
      </c>
      <c r="B31" s="37">
        <v>6</v>
      </c>
      <c r="C31" s="38" t="s">
        <v>1324</v>
      </c>
      <c r="D31" s="37" t="s">
        <v>627</v>
      </c>
      <c r="E31" s="39" t="s">
        <v>1325</v>
      </c>
      <c r="F31" s="40" t="s">
        <v>832</v>
      </c>
      <c r="G31" s="41">
        <v>235.01400000000001</v>
      </c>
      <c r="H31" s="42">
        <v>0</v>
      </c>
      <c r="I31" s="43">
        <f>ROUND(G31*H31,P4)</f>
        <v>0</v>
      </c>
      <c r="J31" s="37"/>
      <c r="O31" s="44">
        <f>I31*0.21</f>
        <v>0</v>
      </c>
      <c r="P31">
        <v>3</v>
      </c>
    </row>
    <row r="32">
      <c r="A32" s="37" t="s">
        <v>630</v>
      </c>
      <c r="B32" s="45"/>
      <c r="C32" s="46"/>
      <c r="D32" s="46"/>
      <c r="E32" s="47" t="s">
        <v>627</v>
      </c>
      <c r="F32" s="46"/>
      <c r="G32" s="46"/>
      <c r="H32" s="46"/>
      <c r="I32" s="46"/>
      <c r="J32" s="48"/>
    </row>
    <row r="33" ht="30">
      <c r="A33" s="37" t="s">
        <v>631</v>
      </c>
      <c r="B33" s="45"/>
      <c r="C33" s="46"/>
      <c r="D33" s="46"/>
      <c r="E33" s="49" t="s">
        <v>10791</v>
      </c>
      <c r="F33" s="46"/>
      <c r="G33" s="46"/>
      <c r="H33" s="46"/>
      <c r="I33" s="46"/>
      <c r="J33" s="48"/>
    </row>
    <row r="34" ht="90">
      <c r="A34" s="37" t="s">
        <v>633</v>
      </c>
      <c r="B34" s="45"/>
      <c r="C34" s="46"/>
      <c r="D34" s="46"/>
      <c r="E34" s="39" t="s">
        <v>1327</v>
      </c>
      <c r="F34" s="46"/>
      <c r="G34" s="46"/>
      <c r="H34" s="46"/>
      <c r="I34" s="46"/>
      <c r="J34" s="48"/>
    </row>
    <row r="35">
      <c r="A35" s="37" t="s">
        <v>625</v>
      </c>
      <c r="B35" s="37">
        <v>7</v>
      </c>
      <c r="C35" s="38" t="s">
        <v>1623</v>
      </c>
      <c r="D35" s="37" t="s">
        <v>627</v>
      </c>
      <c r="E35" s="39" t="s">
        <v>1624</v>
      </c>
      <c r="F35" s="40" t="s">
        <v>629</v>
      </c>
      <c r="G35" s="41">
        <v>9.4009999999999998</v>
      </c>
      <c r="H35" s="42">
        <v>0</v>
      </c>
      <c r="I35" s="43">
        <f>ROUND(G35*H35,P4)</f>
        <v>0</v>
      </c>
      <c r="J35" s="37"/>
      <c r="O35" s="44">
        <f>I35*0.21</f>
        <v>0</v>
      </c>
      <c r="P35">
        <v>3</v>
      </c>
    </row>
    <row r="36">
      <c r="A36" s="37" t="s">
        <v>630</v>
      </c>
      <c r="B36" s="45"/>
      <c r="C36" s="46"/>
      <c r="D36" s="46"/>
      <c r="E36" s="47" t="s">
        <v>627</v>
      </c>
      <c r="F36" s="46"/>
      <c r="G36" s="46"/>
      <c r="H36" s="46"/>
      <c r="I36" s="46"/>
      <c r="J36" s="48"/>
    </row>
    <row r="37" ht="30">
      <c r="A37" s="37" t="s">
        <v>631</v>
      </c>
      <c r="B37" s="45"/>
      <c r="C37" s="46"/>
      <c r="D37" s="46"/>
      <c r="E37" s="49" t="s">
        <v>10792</v>
      </c>
      <c r="F37" s="46"/>
      <c r="G37" s="46"/>
      <c r="H37" s="46"/>
      <c r="I37" s="46"/>
      <c r="J37" s="48"/>
    </row>
    <row r="38" ht="90">
      <c r="A38" s="37" t="s">
        <v>633</v>
      </c>
      <c r="B38" s="45"/>
      <c r="C38" s="46"/>
      <c r="D38" s="46"/>
      <c r="E38" s="39" t="s">
        <v>1625</v>
      </c>
      <c r="F38" s="46"/>
      <c r="G38" s="46"/>
      <c r="H38" s="46"/>
      <c r="I38" s="46"/>
      <c r="J38" s="48"/>
    </row>
    <row r="39">
      <c r="A39" s="31" t="s">
        <v>622</v>
      </c>
      <c r="B39" s="32"/>
      <c r="C39" s="33" t="s">
        <v>1162</v>
      </c>
      <c r="D39" s="34"/>
      <c r="E39" s="31" t="s">
        <v>1496</v>
      </c>
      <c r="F39" s="34"/>
      <c r="G39" s="34"/>
      <c r="H39" s="34"/>
      <c r="I39" s="35">
        <f>SUMIFS(I40:I55,A40:A55,"P")</f>
        <v>0</v>
      </c>
      <c r="J39" s="36"/>
    </row>
    <row r="40">
      <c r="A40" s="37" t="s">
        <v>625</v>
      </c>
      <c r="B40" s="37">
        <v>8</v>
      </c>
      <c r="C40" s="38" t="s">
        <v>10598</v>
      </c>
      <c r="D40" s="37" t="s">
        <v>627</v>
      </c>
      <c r="E40" s="39" t="s">
        <v>10599</v>
      </c>
      <c r="F40" s="40" t="s">
        <v>744</v>
      </c>
      <c r="G40" s="41">
        <v>119.90000000000001</v>
      </c>
      <c r="H40" s="42">
        <v>0</v>
      </c>
      <c r="I40" s="43">
        <f>ROUND(G40*H40,P4)</f>
        <v>0</v>
      </c>
      <c r="J40" s="37"/>
      <c r="O40" s="44">
        <f>I40*0.21</f>
        <v>0</v>
      </c>
      <c r="P40">
        <v>3</v>
      </c>
    </row>
    <row r="41">
      <c r="A41" s="37" t="s">
        <v>630</v>
      </c>
      <c r="B41" s="45"/>
      <c r="C41" s="46"/>
      <c r="D41" s="46"/>
      <c r="E41" s="47" t="s">
        <v>627</v>
      </c>
      <c r="F41" s="46"/>
      <c r="G41" s="46"/>
      <c r="H41" s="46"/>
      <c r="I41" s="46"/>
      <c r="J41" s="48"/>
    </row>
    <row r="42" ht="105">
      <c r="A42" s="37" t="s">
        <v>631</v>
      </c>
      <c r="B42" s="45"/>
      <c r="C42" s="46"/>
      <c r="D42" s="46"/>
      <c r="E42" s="49" t="s">
        <v>10793</v>
      </c>
      <c r="F42" s="46"/>
      <c r="G42" s="46"/>
      <c r="H42" s="46"/>
      <c r="I42" s="46"/>
      <c r="J42" s="48"/>
    </row>
    <row r="43" ht="150">
      <c r="A43" s="37" t="s">
        <v>633</v>
      </c>
      <c r="B43" s="45"/>
      <c r="C43" s="46"/>
      <c r="D43" s="46"/>
      <c r="E43" s="39" t="s">
        <v>10601</v>
      </c>
      <c r="F43" s="46"/>
      <c r="G43" s="46"/>
      <c r="H43" s="46"/>
      <c r="I43" s="46"/>
      <c r="J43" s="48"/>
    </row>
    <row r="44">
      <c r="A44" s="37" t="s">
        <v>625</v>
      </c>
      <c r="B44" s="37">
        <v>9</v>
      </c>
      <c r="C44" s="38" t="s">
        <v>1338</v>
      </c>
      <c r="D44" s="37" t="s">
        <v>627</v>
      </c>
      <c r="E44" s="39" t="s">
        <v>1339</v>
      </c>
      <c r="F44" s="40" t="s">
        <v>629</v>
      </c>
      <c r="G44" s="41">
        <v>22.655999999999999</v>
      </c>
      <c r="H44" s="42">
        <v>0</v>
      </c>
      <c r="I44" s="43">
        <f>ROUND(G44*H44,P4)</f>
        <v>0</v>
      </c>
      <c r="J44" s="37"/>
      <c r="O44" s="44">
        <f>I44*0.21</f>
        <v>0</v>
      </c>
      <c r="P44">
        <v>3</v>
      </c>
    </row>
    <row r="45">
      <c r="A45" s="37" t="s">
        <v>630</v>
      </c>
      <c r="B45" s="45"/>
      <c r="C45" s="46"/>
      <c r="D45" s="46"/>
      <c r="E45" s="47" t="s">
        <v>627</v>
      </c>
      <c r="F45" s="46"/>
      <c r="G45" s="46"/>
      <c r="H45" s="46"/>
      <c r="I45" s="46"/>
      <c r="J45" s="48"/>
    </row>
    <row r="46" ht="390">
      <c r="A46" s="37" t="s">
        <v>631</v>
      </c>
      <c r="B46" s="45"/>
      <c r="C46" s="46"/>
      <c r="D46" s="46"/>
      <c r="E46" s="49" t="s">
        <v>10794</v>
      </c>
      <c r="F46" s="46"/>
      <c r="G46" s="46"/>
      <c r="H46" s="46"/>
      <c r="I46" s="46"/>
      <c r="J46" s="48"/>
    </row>
    <row r="47" ht="409.5">
      <c r="A47" s="37" t="s">
        <v>633</v>
      </c>
      <c r="B47" s="45"/>
      <c r="C47" s="46"/>
      <c r="D47" s="46"/>
      <c r="E47" s="39" t="s">
        <v>1337</v>
      </c>
      <c r="F47" s="46"/>
      <c r="G47" s="46"/>
      <c r="H47" s="46"/>
      <c r="I47" s="46"/>
      <c r="J47" s="48"/>
    </row>
    <row r="48">
      <c r="A48" s="37" t="s">
        <v>625</v>
      </c>
      <c r="B48" s="37">
        <v>10</v>
      </c>
      <c r="C48" s="38" t="s">
        <v>10795</v>
      </c>
      <c r="D48" s="37" t="s">
        <v>627</v>
      </c>
      <c r="E48" s="39" t="s">
        <v>10796</v>
      </c>
      <c r="F48" s="40" t="s">
        <v>744</v>
      </c>
      <c r="G48" s="41">
        <v>37.799999999999997</v>
      </c>
      <c r="H48" s="42">
        <v>0</v>
      </c>
      <c r="I48" s="43">
        <f>ROUND(G48*H48,P4)</f>
        <v>0</v>
      </c>
      <c r="J48" s="37"/>
      <c r="O48" s="44">
        <f>I48*0.21</f>
        <v>0</v>
      </c>
      <c r="P48">
        <v>3</v>
      </c>
    </row>
    <row r="49">
      <c r="A49" s="37" t="s">
        <v>630</v>
      </c>
      <c r="B49" s="45"/>
      <c r="C49" s="46"/>
      <c r="D49" s="46"/>
      <c r="E49" s="47" t="s">
        <v>627</v>
      </c>
      <c r="F49" s="46"/>
      <c r="G49" s="46"/>
      <c r="H49" s="46"/>
      <c r="I49" s="46"/>
      <c r="J49" s="48"/>
    </row>
    <row r="50" ht="90">
      <c r="A50" s="37" t="s">
        <v>631</v>
      </c>
      <c r="B50" s="45"/>
      <c r="C50" s="46"/>
      <c r="D50" s="46"/>
      <c r="E50" s="49" t="s">
        <v>10797</v>
      </c>
      <c r="F50" s="46"/>
      <c r="G50" s="46"/>
      <c r="H50" s="46"/>
      <c r="I50" s="46"/>
      <c r="J50" s="48"/>
    </row>
    <row r="51" ht="150">
      <c r="A51" s="37" t="s">
        <v>633</v>
      </c>
      <c r="B51" s="45"/>
      <c r="C51" s="46"/>
      <c r="D51" s="46"/>
      <c r="E51" s="39" t="s">
        <v>10601</v>
      </c>
      <c r="F51" s="46"/>
      <c r="G51" s="46"/>
      <c r="H51" s="46"/>
      <c r="I51" s="46"/>
      <c r="J51" s="48"/>
    </row>
    <row r="52">
      <c r="A52" s="37" t="s">
        <v>625</v>
      </c>
      <c r="B52" s="37">
        <v>11</v>
      </c>
      <c r="C52" s="38" t="s">
        <v>10798</v>
      </c>
      <c r="D52" s="37" t="s">
        <v>627</v>
      </c>
      <c r="E52" s="39" t="s">
        <v>10799</v>
      </c>
      <c r="F52" s="40" t="s">
        <v>744</v>
      </c>
      <c r="G52" s="41">
        <v>3.6000000000000001</v>
      </c>
      <c r="H52" s="42">
        <v>0</v>
      </c>
      <c r="I52" s="43">
        <f>ROUND(G52*H52,P4)</f>
        <v>0</v>
      </c>
      <c r="J52" s="37"/>
      <c r="O52" s="44">
        <f>I52*0.21</f>
        <v>0</v>
      </c>
      <c r="P52">
        <v>3</v>
      </c>
    </row>
    <row r="53">
      <c r="A53" s="37" t="s">
        <v>630</v>
      </c>
      <c r="B53" s="45"/>
      <c r="C53" s="46"/>
      <c r="D53" s="46"/>
      <c r="E53" s="47" t="s">
        <v>627</v>
      </c>
      <c r="F53" s="46"/>
      <c r="G53" s="46"/>
      <c r="H53" s="46"/>
      <c r="I53" s="46"/>
      <c r="J53" s="48"/>
    </row>
    <row r="54" ht="90">
      <c r="A54" s="37" t="s">
        <v>631</v>
      </c>
      <c r="B54" s="45"/>
      <c r="C54" s="46"/>
      <c r="D54" s="46"/>
      <c r="E54" s="49" t="s">
        <v>10800</v>
      </c>
      <c r="F54" s="46"/>
      <c r="G54" s="46"/>
      <c r="H54" s="46"/>
      <c r="I54" s="46"/>
      <c r="J54" s="48"/>
    </row>
    <row r="55" ht="150">
      <c r="A55" s="37" t="s">
        <v>633</v>
      </c>
      <c r="B55" s="45"/>
      <c r="C55" s="46"/>
      <c r="D55" s="46"/>
      <c r="E55" s="39" t="s">
        <v>10601</v>
      </c>
      <c r="F55" s="46"/>
      <c r="G55" s="46"/>
      <c r="H55" s="46"/>
      <c r="I55" s="46"/>
      <c r="J55" s="48"/>
    </row>
    <row r="56">
      <c r="A56" s="31" t="s">
        <v>622</v>
      </c>
      <c r="B56" s="32"/>
      <c r="C56" s="33" t="s">
        <v>1345</v>
      </c>
      <c r="D56" s="34"/>
      <c r="E56" s="31" t="s">
        <v>1519</v>
      </c>
      <c r="F56" s="34"/>
      <c r="G56" s="34"/>
      <c r="H56" s="34"/>
      <c r="I56" s="35">
        <f>SUMIFS(I57:I76,A57:A76,"P")</f>
        <v>0</v>
      </c>
      <c r="J56" s="36"/>
    </row>
    <row r="57">
      <c r="A57" s="37" t="s">
        <v>625</v>
      </c>
      <c r="B57" s="37">
        <v>12</v>
      </c>
      <c r="C57" s="38" t="s">
        <v>10747</v>
      </c>
      <c r="D57" s="37" t="s">
        <v>623</v>
      </c>
      <c r="E57" s="39" t="s">
        <v>10748</v>
      </c>
      <c r="F57" s="40" t="s">
        <v>629</v>
      </c>
      <c r="G57" s="41">
        <v>7</v>
      </c>
      <c r="H57" s="42">
        <v>0</v>
      </c>
      <c r="I57" s="43">
        <f>ROUND(G57*H57,P4)</f>
        <v>0</v>
      </c>
      <c r="J57" s="37"/>
      <c r="O57" s="44">
        <f>I57*0.21</f>
        <v>0</v>
      </c>
      <c r="P57">
        <v>3</v>
      </c>
    </row>
    <row r="58">
      <c r="A58" s="37" t="s">
        <v>630</v>
      </c>
      <c r="B58" s="45"/>
      <c r="C58" s="46"/>
      <c r="D58" s="46"/>
      <c r="E58" s="47" t="s">
        <v>627</v>
      </c>
      <c r="F58" s="46"/>
      <c r="G58" s="46"/>
      <c r="H58" s="46"/>
      <c r="I58" s="46"/>
      <c r="J58" s="48"/>
    </row>
    <row r="59" ht="90">
      <c r="A59" s="37" t="s">
        <v>631</v>
      </c>
      <c r="B59" s="45"/>
      <c r="C59" s="46"/>
      <c r="D59" s="46"/>
      <c r="E59" s="49" t="s">
        <v>10801</v>
      </c>
      <c r="F59" s="46"/>
      <c r="G59" s="46"/>
      <c r="H59" s="46"/>
      <c r="I59" s="46"/>
      <c r="J59" s="48"/>
    </row>
    <row r="60" ht="345">
      <c r="A60" s="37" t="s">
        <v>633</v>
      </c>
      <c r="B60" s="45"/>
      <c r="C60" s="46"/>
      <c r="D60" s="46"/>
      <c r="E60" s="39" t="s">
        <v>1727</v>
      </c>
      <c r="F60" s="46"/>
      <c r="G60" s="46"/>
      <c r="H60" s="46"/>
      <c r="I60" s="46"/>
      <c r="J60" s="48"/>
    </row>
    <row r="61">
      <c r="A61" s="37" t="s">
        <v>625</v>
      </c>
      <c r="B61" s="37">
        <v>13</v>
      </c>
      <c r="C61" s="38" t="s">
        <v>10747</v>
      </c>
      <c r="D61" s="37" t="s">
        <v>1162</v>
      </c>
      <c r="E61" s="39" t="s">
        <v>10748</v>
      </c>
      <c r="F61" s="40" t="s">
        <v>629</v>
      </c>
      <c r="G61" s="41">
        <v>1.95</v>
      </c>
      <c r="H61" s="42">
        <v>0</v>
      </c>
      <c r="I61" s="43">
        <f>ROUND(G61*H61,P4)</f>
        <v>0</v>
      </c>
      <c r="J61" s="37"/>
      <c r="O61" s="44">
        <f>I61*0.21</f>
        <v>0</v>
      </c>
      <c r="P61">
        <v>3</v>
      </c>
    </row>
    <row r="62">
      <c r="A62" s="37" t="s">
        <v>630</v>
      </c>
      <c r="B62" s="45"/>
      <c r="C62" s="46"/>
      <c r="D62" s="46"/>
      <c r="E62" s="47" t="s">
        <v>627</v>
      </c>
      <c r="F62" s="46"/>
      <c r="G62" s="46"/>
      <c r="H62" s="46"/>
      <c r="I62" s="46"/>
      <c r="J62" s="48"/>
    </row>
    <row r="63" ht="90">
      <c r="A63" s="37" t="s">
        <v>631</v>
      </c>
      <c r="B63" s="45"/>
      <c r="C63" s="46"/>
      <c r="D63" s="46"/>
      <c r="E63" s="49" t="s">
        <v>10802</v>
      </c>
      <c r="F63" s="46"/>
      <c r="G63" s="46"/>
      <c r="H63" s="46"/>
      <c r="I63" s="46"/>
      <c r="J63" s="48"/>
    </row>
    <row r="64" ht="345">
      <c r="A64" s="37" t="s">
        <v>633</v>
      </c>
      <c r="B64" s="45"/>
      <c r="C64" s="46"/>
      <c r="D64" s="46"/>
      <c r="E64" s="39" t="s">
        <v>1727</v>
      </c>
      <c r="F64" s="46"/>
      <c r="G64" s="46"/>
      <c r="H64" s="46"/>
      <c r="I64" s="46"/>
      <c r="J64" s="48"/>
    </row>
    <row r="65">
      <c r="A65" s="37" t="s">
        <v>625</v>
      </c>
      <c r="B65" s="37">
        <v>14</v>
      </c>
      <c r="C65" s="38" t="s">
        <v>10750</v>
      </c>
      <c r="D65" s="37" t="s">
        <v>623</v>
      </c>
      <c r="E65" s="39" t="s">
        <v>10751</v>
      </c>
      <c r="F65" s="40" t="s">
        <v>629</v>
      </c>
      <c r="G65" s="41">
        <v>1.7529999999999999</v>
      </c>
      <c r="H65" s="42">
        <v>0</v>
      </c>
      <c r="I65" s="43">
        <f>ROUND(G65*H65,P4)</f>
        <v>0</v>
      </c>
      <c r="J65" s="37"/>
      <c r="O65" s="44">
        <f>I65*0.21</f>
        <v>0</v>
      </c>
      <c r="P65">
        <v>3</v>
      </c>
    </row>
    <row r="66">
      <c r="A66" s="37" t="s">
        <v>630</v>
      </c>
      <c r="B66" s="45"/>
      <c r="C66" s="46"/>
      <c r="D66" s="46"/>
      <c r="E66" s="47" t="s">
        <v>627</v>
      </c>
      <c r="F66" s="46"/>
      <c r="G66" s="46"/>
      <c r="H66" s="46"/>
      <c r="I66" s="46"/>
      <c r="J66" s="48"/>
    </row>
    <row r="67" ht="105">
      <c r="A67" s="37" t="s">
        <v>631</v>
      </c>
      <c r="B67" s="45"/>
      <c r="C67" s="46"/>
      <c r="D67" s="46"/>
      <c r="E67" s="49" t="s">
        <v>10803</v>
      </c>
      <c r="F67" s="46"/>
      <c r="G67" s="46"/>
      <c r="H67" s="46"/>
      <c r="I67" s="46"/>
      <c r="J67" s="48"/>
    </row>
    <row r="68" ht="330">
      <c r="A68" s="37" t="s">
        <v>633</v>
      </c>
      <c r="B68" s="45"/>
      <c r="C68" s="46"/>
      <c r="D68" s="46"/>
      <c r="E68" s="39" t="s">
        <v>2045</v>
      </c>
      <c r="F68" s="46"/>
      <c r="G68" s="46"/>
      <c r="H68" s="46"/>
      <c r="I68" s="46"/>
      <c r="J68" s="48"/>
    </row>
    <row r="69">
      <c r="A69" s="37" t="s">
        <v>625</v>
      </c>
      <c r="B69" s="37">
        <v>15</v>
      </c>
      <c r="C69" s="38" t="s">
        <v>10750</v>
      </c>
      <c r="D69" s="37" t="s">
        <v>1162</v>
      </c>
      <c r="E69" s="39" t="s">
        <v>10751</v>
      </c>
      <c r="F69" s="40" t="s">
        <v>629</v>
      </c>
      <c r="G69" s="41">
        <v>0.998</v>
      </c>
      <c r="H69" s="42">
        <v>0</v>
      </c>
      <c r="I69" s="43">
        <f>ROUND(G69*H69,P4)</f>
        <v>0</v>
      </c>
      <c r="J69" s="37"/>
      <c r="O69" s="44">
        <f>I69*0.21</f>
        <v>0</v>
      </c>
      <c r="P69">
        <v>3</v>
      </c>
    </row>
    <row r="70">
      <c r="A70" s="37" t="s">
        <v>630</v>
      </c>
      <c r="B70" s="45"/>
      <c r="C70" s="46"/>
      <c r="D70" s="46"/>
      <c r="E70" s="47" t="s">
        <v>627</v>
      </c>
      <c r="F70" s="46"/>
      <c r="G70" s="46"/>
      <c r="H70" s="46"/>
      <c r="I70" s="46"/>
      <c r="J70" s="48"/>
    </row>
    <row r="71" ht="105">
      <c r="A71" s="37" t="s">
        <v>631</v>
      </c>
      <c r="B71" s="45"/>
      <c r="C71" s="46"/>
      <c r="D71" s="46"/>
      <c r="E71" s="49" t="s">
        <v>10804</v>
      </c>
      <c r="F71" s="46"/>
      <c r="G71" s="46"/>
      <c r="H71" s="46"/>
      <c r="I71" s="46"/>
      <c r="J71" s="48"/>
    </row>
    <row r="72" ht="330">
      <c r="A72" s="37" t="s">
        <v>633</v>
      </c>
      <c r="B72" s="45"/>
      <c r="C72" s="46"/>
      <c r="D72" s="46"/>
      <c r="E72" s="39" t="s">
        <v>2045</v>
      </c>
      <c r="F72" s="46"/>
      <c r="G72" s="46"/>
      <c r="H72" s="46"/>
      <c r="I72" s="46"/>
      <c r="J72" s="48"/>
    </row>
    <row r="73" ht="30">
      <c r="A73" s="37" t="s">
        <v>625</v>
      </c>
      <c r="B73" s="37">
        <v>16</v>
      </c>
      <c r="C73" s="38" t="s">
        <v>10603</v>
      </c>
      <c r="D73" s="37" t="s">
        <v>627</v>
      </c>
      <c r="E73" s="39" t="s">
        <v>10604</v>
      </c>
      <c r="F73" s="40" t="s">
        <v>673</v>
      </c>
      <c r="G73" s="41">
        <v>0.93799999999999994</v>
      </c>
      <c r="H73" s="42">
        <v>0</v>
      </c>
      <c r="I73" s="43">
        <f>ROUND(G73*H73,P4)</f>
        <v>0</v>
      </c>
      <c r="J73" s="37"/>
      <c r="O73" s="44">
        <f>I73*0.21</f>
        <v>0</v>
      </c>
      <c r="P73">
        <v>3</v>
      </c>
    </row>
    <row r="74">
      <c r="A74" s="37" t="s">
        <v>630</v>
      </c>
      <c r="B74" s="45"/>
      <c r="C74" s="46"/>
      <c r="D74" s="46"/>
      <c r="E74" s="47" t="s">
        <v>627</v>
      </c>
      <c r="F74" s="46"/>
      <c r="G74" s="46"/>
      <c r="H74" s="46"/>
      <c r="I74" s="46"/>
      <c r="J74" s="48"/>
    </row>
    <row r="75" ht="255">
      <c r="A75" s="37" t="s">
        <v>631</v>
      </c>
      <c r="B75" s="45"/>
      <c r="C75" s="46"/>
      <c r="D75" s="46"/>
      <c r="E75" s="49" t="s">
        <v>10805</v>
      </c>
      <c r="F75" s="46"/>
      <c r="G75" s="46"/>
      <c r="H75" s="46"/>
      <c r="I75" s="46"/>
      <c r="J75" s="48"/>
    </row>
    <row r="76" ht="90">
      <c r="A76" s="37" t="s">
        <v>633</v>
      </c>
      <c r="B76" s="45"/>
      <c r="C76" s="46"/>
      <c r="D76" s="46"/>
      <c r="E76" s="39" t="s">
        <v>10606</v>
      </c>
      <c r="F76" s="46"/>
      <c r="G76" s="46"/>
      <c r="H76" s="46"/>
      <c r="I76" s="46"/>
      <c r="J76" s="48"/>
    </row>
    <row r="77">
      <c r="A77" s="31" t="s">
        <v>622</v>
      </c>
      <c r="B77" s="32"/>
      <c r="C77" s="33" t="s">
        <v>787</v>
      </c>
      <c r="D77" s="34"/>
      <c r="E77" s="31" t="s">
        <v>1028</v>
      </c>
      <c r="F77" s="34"/>
      <c r="G77" s="34"/>
      <c r="H77" s="34"/>
      <c r="I77" s="35">
        <f>SUMIFS(I78:I85,A78:A85,"P")</f>
        <v>0</v>
      </c>
      <c r="J77" s="36"/>
    </row>
    <row r="78">
      <c r="A78" s="37" t="s">
        <v>625</v>
      </c>
      <c r="B78" s="37">
        <v>17</v>
      </c>
      <c r="C78" s="38" t="s">
        <v>10607</v>
      </c>
      <c r="D78" s="37" t="s">
        <v>627</v>
      </c>
      <c r="E78" s="39" t="s">
        <v>10608</v>
      </c>
      <c r="F78" s="40" t="s">
        <v>832</v>
      </c>
      <c r="G78" s="41">
        <v>479.64600000000002</v>
      </c>
      <c r="H78" s="42">
        <v>0</v>
      </c>
      <c r="I78" s="43">
        <f>ROUND(G78*H78,P4)</f>
        <v>0</v>
      </c>
      <c r="J78" s="37"/>
      <c r="O78" s="44">
        <f>I78*0.21</f>
        <v>0</v>
      </c>
      <c r="P78">
        <v>3</v>
      </c>
    </row>
    <row r="79">
      <c r="A79" s="37" t="s">
        <v>630</v>
      </c>
      <c r="B79" s="45"/>
      <c r="C79" s="46"/>
      <c r="D79" s="46"/>
      <c r="E79" s="47" t="s">
        <v>627</v>
      </c>
      <c r="F79" s="46"/>
      <c r="G79" s="46"/>
      <c r="H79" s="46"/>
      <c r="I79" s="46"/>
      <c r="J79" s="48"/>
    </row>
    <row r="80" ht="135">
      <c r="A80" s="37" t="s">
        <v>631</v>
      </c>
      <c r="B80" s="45"/>
      <c r="C80" s="46"/>
      <c r="D80" s="46"/>
      <c r="E80" s="49" t="s">
        <v>10806</v>
      </c>
      <c r="F80" s="46"/>
      <c r="G80" s="46"/>
      <c r="H80" s="46"/>
      <c r="I80" s="46"/>
      <c r="J80" s="48"/>
    </row>
    <row r="81" ht="165">
      <c r="A81" s="37" t="s">
        <v>633</v>
      </c>
      <c r="B81" s="45"/>
      <c r="C81" s="46"/>
      <c r="D81" s="46"/>
      <c r="E81" s="39" t="s">
        <v>10610</v>
      </c>
      <c r="F81" s="46"/>
      <c r="G81" s="46"/>
      <c r="H81" s="46"/>
      <c r="I81" s="46"/>
      <c r="J81" s="48"/>
    </row>
    <row r="82">
      <c r="A82" s="37" t="s">
        <v>625</v>
      </c>
      <c r="B82" s="37">
        <v>18</v>
      </c>
      <c r="C82" s="38" t="s">
        <v>10611</v>
      </c>
      <c r="D82" s="37" t="s">
        <v>627</v>
      </c>
      <c r="E82" s="39" t="s">
        <v>10612</v>
      </c>
      <c r="F82" s="40" t="s">
        <v>832</v>
      </c>
      <c r="G82" s="41">
        <v>28.079999999999998</v>
      </c>
      <c r="H82" s="42">
        <v>0</v>
      </c>
      <c r="I82" s="43">
        <f>ROUND(G82*H82,P4)</f>
        <v>0</v>
      </c>
      <c r="J82" s="37"/>
      <c r="O82" s="44">
        <f>I82*0.21</f>
        <v>0</v>
      </c>
      <c r="P82">
        <v>3</v>
      </c>
    </row>
    <row r="83">
      <c r="A83" s="37" t="s">
        <v>630</v>
      </c>
      <c r="B83" s="45"/>
      <c r="C83" s="46"/>
      <c r="D83" s="46"/>
      <c r="E83" s="47" t="s">
        <v>627</v>
      </c>
      <c r="F83" s="46"/>
      <c r="G83" s="46"/>
      <c r="H83" s="46"/>
      <c r="I83" s="46"/>
      <c r="J83" s="48"/>
    </row>
    <row r="84" ht="285">
      <c r="A84" s="37" t="s">
        <v>631</v>
      </c>
      <c r="B84" s="45"/>
      <c r="C84" s="46"/>
      <c r="D84" s="46"/>
      <c r="E84" s="49" t="s">
        <v>10807</v>
      </c>
      <c r="F84" s="46"/>
      <c r="G84" s="46"/>
      <c r="H84" s="46"/>
      <c r="I84" s="46"/>
      <c r="J84" s="48"/>
    </row>
    <row r="85" ht="180">
      <c r="A85" s="37" t="s">
        <v>633</v>
      </c>
      <c r="B85" s="45"/>
      <c r="C85" s="46"/>
      <c r="D85" s="46"/>
      <c r="E85" s="39" t="s">
        <v>10614</v>
      </c>
      <c r="F85" s="46"/>
      <c r="G85" s="46"/>
      <c r="H85" s="46"/>
      <c r="I85" s="46"/>
      <c r="J85" s="48"/>
    </row>
    <row r="86">
      <c r="A86" s="31" t="s">
        <v>622</v>
      </c>
      <c r="B86" s="32"/>
      <c r="C86" s="33" t="s">
        <v>794</v>
      </c>
      <c r="D86" s="34"/>
      <c r="E86" s="31" t="s">
        <v>1032</v>
      </c>
      <c r="F86" s="34"/>
      <c r="G86" s="34"/>
      <c r="H86" s="34"/>
      <c r="I86" s="35">
        <f>SUMIFS(I87:I106,A87:A106,"P")</f>
        <v>0</v>
      </c>
      <c r="J86" s="36"/>
    </row>
    <row r="87">
      <c r="A87" s="37" t="s">
        <v>625</v>
      </c>
      <c r="B87" s="37">
        <v>19</v>
      </c>
      <c r="C87" s="38" t="s">
        <v>7717</v>
      </c>
      <c r="D87" s="37" t="s">
        <v>627</v>
      </c>
      <c r="E87" s="39" t="s">
        <v>7718</v>
      </c>
      <c r="F87" s="40" t="s">
        <v>629</v>
      </c>
      <c r="G87" s="41">
        <v>3.5590000000000002</v>
      </c>
      <c r="H87" s="42">
        <v>0</v>
      </c>
      <c r="I87" s="43">
        <f>ROUND(G87*H87,P4)</f>
        <v>0</v>
      </c>
      <c r="J87" s="37"/>
      <c r="O87" s="44">
        <f>I87*0.21</f>
        <v>0</v>
      </c>
      <c r="P87">
        <v>3</v>
      </c>
    </row>
    <row r="88">
      <c r="A88" s="37" t="s">
        <v>630</v>
      </c>
      <c r="B88" s="45"/>
      <c r="C88" s="46"/>
      <c r="D88" s="46"/>
      <c r="E88" s="47" t="s">
        <v>627</v>
      </c>
      <c r="F88" s="46"/>
      <c r="G88" s="46"/>
      <c r="H88" s="46"/>
      <c r="I88" s="46"/>
      <c r="J88" s="48"/>
    </row>
    <row r="89" ht="120">
      <c r="A89" s="37" t="s">
        <v>631</v>
      </c>
      <c r="B89" s="45"/>
      <c r="C89" s="46"/>
      <c r="D89" s="46"/>
      <c r="E89" s="49" t="s">
        <v>10808</v>
      </c>
      <c r="F89" s="46"/>
      <c r="G89" s="46"/>
      <c r="H89" s="46"/>
      <c r="I89" s="46"/>
      <c r="J89" s="48"/>
    </row>
    <row r="90" ht="195">
      <c r="A90" s="37" t="s">
        <v>633</v>
      </c>
      <c r="B90" s="45"/>
      <c r="C90" s="46"/>
      <c r="D90" s="46"/>
      <c r="E90" s="39" t="s">
        <v>5311</v>
      </c>
      <c r="F90" s="46"/>
      <c r="G90" s="46"/>
      <c r="H90" s="46"/>
      <c r="I90" s="46"/>
      <c r="J90" s="48"/>
    </row>
    <row r="91">
      <c r="A91" s="37" t="s">
        <v>625</v>
      </c>
      <c r="B91" s="37">
        <v>20</v>
      </c>
      <c r="C91" s="38" t="s">
        <v>10615</v>
      </c>
      <c r="D91" s="37" t="s">
        <v>627</v>
      </c>
      <c r="E91" s="39" t="s">
        <v>10616</v>
      </c>
      <c r="F91" s="40" t="s">
        <v>673</v>
      </c>
      <c r="G91" s="41">
        <v>1.6220000000000001</v>
      </c>
      <c r="H91" s="42">
        <v>0</v>
      </c>
      <c r="I91" s="43">
        <f>ROUND(G91*H91,P4)</f>
        <v>0</v>
      </c>
      <c r="J91" s="37"/>
      <c r="O91" s="44">
        <f>I91*0.21</f>
        <v>0</v>
      </c>
      <c r="P91">
        <v>3</v>
      </c>
    </row>
    <row r="92">
      <c r="A92" s="37" t="s">
        <v>630</v>
      </c>
      <c r="B92" s="45"/>
      <c r="C92" s="46"/>
      <c r="D92" s="46"/>
      <c r="E92" s="47" t="s">
        <v>627</v>
      </c>
      <c r="F92" s="46"/>
      <c r="G92" s="46"/>
      <c r="H92" s="46"/>
      <c r="I92" s="46"/>
      <c r="J92" s="48"/>
    </row>
    <row r="93" ht="270">
      <c r="A93" s="37" t="s">
        <v>631</v>
      </c>
      <c r="B93" s="45"/>
      <c r="C93" s="46"/>
      <c r="D93" s="46"/>
      <c r="E93" s="49" t="s">
        <v>10809</v>
      </c>
      <c r="F93" s="46"/>
      <c r="G93" s="46"/>
      <c r="H93" s="46"/>
      <c r="I93" s="46"/>
      <c r="J93" s="48"/>
    </row>
    <row r="94" ht="195">
      <c r="A94" s="37" t="s">
        <v>633</v>
      </c>
      <c r="B94" s="45"/>
      <c r="C94" s="46"/>
      <c r="D94" s="46"/>
      <c r="E94" s="39" t="s">
        <v>10618</v>
      </c>
      <c r="F94" s="46"/>
      <c r="G94" s="46"/>
      <c r="H94" s="46"/>
      <c r="I94" s="46"/>
      <c r="J94" s="48"/>
    </row>
    <row r="95">
      <c r="A95" s="37" t="s">
        <v>625</v>
      </c>
      <c r="B95" s="37">
        <v>21</v>
      </c>
      <c r="C95" s="38" t="s">
        <v>10810</v>
      </c>
      <c r="D95" s="37" t="s">
        <v>627</v>
      </c>
      <c r="E95" s="39" t="s">
        <v>10811</v>
      </c>
      <c r="F95" s="40" t="s">
        <v>744</v>
      </c>
      <c r="G95" s="41">
        <v>55.520000000000003</v>
      </c>
      <c r="H95" s="42">
        <v>0</v>
      </c>
      <c r="I95" s="43">
        <f>ROUND(G95*H95,P4)</f>
        <v>0</v>
      </c>
      <c r="J95" s="37"/>
      <c r="O95" s="44">
        <f>I95*0.21</f>
        <v>0</v>
      </c>
      <c r="P95">
        <v>3</v>
      </c>
    </row>
    <row r="96">
      <c r="A96" s="37" t="s">
        <v>630</v>
      </c>
      <c r="B96" s="45"/>
      <c r="C96" s="46"/>
      <c r="D96" s="46"/>
      <c r="E96" s="47" t="s">
        <v>627</v>
      </c>
      <c r="F96" s="46"/>
      <c r="G96" s="46"/>
      <c r="H96" s="46"/>
      <c r="I96" s="46"/>
      <c r="J96" s="48"/>
    </row>
    <row r="97" ht="75">
      <c r="A97" s="37" t="s">
        <v>631</v>
      </c>
      <c r="B97" s="45"/>
      <c r="C97" s="46"/>
      <c r="D97" s="46"/>
      <c r="E97" s="49" t="s">
        <v>10812</v>
      </c>
      <c r="F97" s="46"/>
      <c r="G97" s="46"/>
      <c r="H97" s="46"/>
      <c r="I97" s="46"/>
      <c r="J97" s="48"/>
    </row>
    <row r="98" ht="195">
      <c r="A98" s="37" t="s">
        <v>633</v>
      </c>
      <c r="B98" s="45"/>
      <c r="C98" s="46"/>
      <c r="D98" s="46"/>
      <c r="E98" s="39" t="s">
        <v>2967</v>
      </c>
      <c r="F98" s="46"/>
      <c r="G98" s="46"/>
      <c r="H98" s="46"/>
      <c r="I98" s="46"/>
      <c r="J98" s="48"/>
    </row>
    <row r="99">
      <c r="A99" s="37" t="s">
        <v>625</v>
      </c>
      <c r="B99" s="37">
        <v>22</v>
      </c>
      <c r="C99" s="38" t="s">
        <v>2964</v>
      </c>
      <c r="D99" s="37" t="s">
        <v>627</v>
      </c>
      <c r="E99" s="39" t="s">
        <v>2965</v>
      </c>
      <c r="F99" s="40" t="s">
        <v>744</v>
      </c>
      <c r="G99" s="41">
        <v>381.29000000000002</v>
      </c>
      <c r="H99" s="42">
        <v>0</v>
      </c>
      <c r="I99" s="43">
        <f>ROUND(G99*H99,P4)</f>
        <v>0</v>
      </c>
      <c r="J99" s="37"/>
      <c r="O99" s="44">
        <f>I99*0.21</f>
        <v>0</v>
      </c>
      <c r="P99">
        <v>3</v>
      </c>
    </row>
    <row r="100">
      <c r="A100" s="37" t="s">
        <v>630</v>
      </c>
      <c r="B100" s="45"/>
      <c r="C100" s="46"/>
      <c r="D100" s="46"/>
      <c r="E100" s="47" t="s">
        <v>627</v>
      </c>
      <c r="F100" s="46"/>
      <c r="G100" s="46"/>
      <c r="H100" s="46"/>
      <c r="I100" s="46"/>
      <c r="J100" s="48"/>
    </row>
    <row r="101" ht="150">
      <c r="A101" s="37" t="s">
        <v>631</v>
      </c>
      <c r="B101" s="45"/>
      <c r="C101" s="46"/>
      <c r="D101" s="46"/>
      <c r="E101" s="49" t="s">
        <v>10813</v>
      </c>
      <c r="F101" s="46"/>
      <c r="G101" s="46"/>
      <c r="H101" s="46"/>
      <c r="I101" s="46"/>
      <c r="J101" s="48"/>
    </row>
    <row r="102" ht="195">
      <c r="A102" s="37" t="s">
        <v>633</v>
      </c>
      <c r="B102" s="45"/>
      <c r="C102" s="46"/>
      <c r="D102" s="46"/>
      <c r="E102" s="39" t="s">
        <v>2967</v>
      </c>
      <c r="F102" s="46"/>
      <c r="G102" s="46"/>
      <c r="H102" s="46"/>
      <c r="I102" s="46"/>
      <c r="J102" s="48"/>
    </row>
    <row r="103" ht="45">
      <c r="A103" s="37" t="s">
        <v>625</v>
      </c>
      <c r="B103" s="37">
        <v>23</v>
      </c>
      <c r="C103" s="38" t="s">
        <v>10620</v>
      </c>
      <c r="D103" s="37" t="s">
        <v>627</v>
      </c>
      <c r="E103" s="39" t="s">
        <v>10621</v>
      </c>
      <c r="F103" s="40" t="s">
        <v>744</v>
      </c>
      <c r="G103" s="41">
        <v>327.5</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ht="195">
      <c r="A105" s="37" t="s">
        <v>631</v>
      </c>
      <c r="B105" s="45"/>
      <c r="C105" s="46"/>
      <c r="D105" s="46"/>
      <c r="E105" s="49" t="s">
        <v>10814</v>
      </c>
      <c r="F105" s="46"/>
      <c r="G105" s="46"/>
      <c r="H105" s="46"/>
      <c r="I105" s="46"/>
      <c r="J105" s="48"/>
    </row>
    <row r="106" ht="150">
      <c r="A106" s="37" t="s">
        <v>633</v>
      </c>
      <c r="B106" s="45"/>
      <c r="C106" s="46"/>
      <c r="D106" s="46"/>
      <c r="E106" s="39" t="s">
        <v>10623</v>
      </c>
      <c r="F106" s="46"/>
      <c r="G106" s="46"/>
      <c r="H106" s="46"/>
      <c r="I106" s="46"/>
      <c r="J106" s="48"/>
    </row>
    <row r="107">
      <c r="A107" s="31" t="s">
        <v>622</v>
      </c>
      <c r="B107" s="32"/>
      <c r="C107" s="33" t="s">
        <v>676</v>
      </c>
      <c r="D107" s="34"/>
      <c r="E107" s="31" t="s">
        <v>677</v>
      </c>
      <c r="F107" s="34"/>
      <c r="G107" s="34"/>
      <c r="H107" s="34"/>
      <c r="I107" s="35">
        <f>SUMIFS(I108:I123,A108:A123,"P")</f>
        <v>0</v>
      </c>
      <c r="J107" s="36"/>
    </row>
    <row r="108" ht="45">
      <c r="A108" s="37" t="s">
        <v>625</v>
      </c>
      <c r="B108" s="37">
        <v>24</v>
      </c>
      <c r="C108" s="38" t="s">
        <v>678</v>
      </c>
      <c r="D108" s="37" t="s">
        <v>679</v>
      </c>
      <c r="E108" s="39" t="s">
        <v>680</v>
      </c>
      <c r="F108" s="40" t="s">
        <v>673</v>
      </c>
      <c r="G108" s="41">
        <v>51.302999999999997</v>
      </c>
      <c r="H108" s="42">
        <v>0</v>
      </c>
      <c r="I108" s="43">
        <f>ROUND(G108*H108,P4)</f>
        <v>0</v>
      </c>
      <c r="J108" s="37"/>
      <c r="O108" s="44">
        <f>I108*0.21</f>
        <v>0</v>
      </c>
      <c r="P108">
        <v>3</v>
      </c>
    </row>
    <row r="109">
      <c r="A109" s="37" t="s">
        <v>630</v>
      </c>
      <c r="B109" s="45"/>
      <c r="C109" s="46"/>
      <c r="D109" s="46"/>
      <c r="E109" s="39" t="s">
        <v>681</v>
      </c>
      <c r="F109" s="46"/>
      <c r="G109" s="46"/>
      <c r="H109" s="46"/>
      <c r="I109" s="46"/>
      <c r="J109" s="48"/>
    </row>
    <row r="110" ht="75">
      <c r="A110" s="37" t="s">
        <v>631</v>
      </c>
      <c r="B110" s="45"/>
      <c r="C110" s="46"/>
      <c r="D110" s="46"/>
      <c r="E110" s="49" t="s">
        <v>10815</v>
      </c>
      <c r="F110" s="46"/>
      <c r="G110" s="46"/>
      <c r="H110" s="46"/>
      <c r="I110" s="46"/>
      <c r="J110" s="48"/>
    </row>
    <row r="111" ht="120">
      <c r="A111" s="37" t="s">
        <v>633</v>
      </c>
      <c r="B111" s="45"/>
      <c r="C111" s="46"/>
      <c r="D111" s="46"/>
      <c r="E111" s="39" t="s">
        <v>713</v>
      </c>
      <c r="F111" s="46"/>
      <c r="G111" s="46"/>
      <c r="H111" s="46"/>
      <c r="I111" s="46"/>
      <c r="J111" s="48"/>
    </row>
    <row r="112" ht="60">
      <c r="A112" s="37" t="s">
        <v>625</v>
      </c>
      <c r="B112" s="37">
        <v>25</v>
      </c>
      <c r="C112" s="38" t="s">
        <v>684</v>
      </c>
      <c r="D112" s="37" t="s">
        <v>685</v>
      </c>
      <c r="E112" s="39" t="s">
        <v>686</v>
      </c>
      <c r="F112" s="40" t="s">
        <v>673</v>
      </c>
      <c r="G112" s="41">
        <v>52.734000000000002</v>
      </c>
      <c r="H112" s="42">
        <v>0</v>
      </c>
      <c r="I112" s="43">
        <f>ROUND(G112*H112,P4)</f>
        <v>0</v>
      </c>
      <c r="J112" s="37"/>
      <c r="O112" s="44">
        <f>I112*0.21</f>
        <v>0</v>
      </c>
      <c r="P112">
        <v>3</v>
      </c>
    </row>
    <row r="113">
      <c r="A113" s="37" t="s">
        <v>630</v>
      </c>
      <c r="B113" s="45"/>
      <c r="C113" s="46"/>
      <c r="D113" s="46"/>
      <c r="E113" s="39" t="s">
        <v>681</v>
      </c>
      <c r="F113" s="46"/>
      <c r="G113" s="46"/>
      <c r="H113" s="46"/>
      <c r="I113" s="46"/>
      <c r="J113" s="48"/>
    </row>
    <row r="114" ht="195">
      <c r="A114" s="37" t="s">
        <v>631</v>
      </c>
      <c r="B114" s="45"/>
      <c r="C114" s="46"/>
      <c r="D114" s="46"/>
      <c r="E114" s="49" t="s">
        <v>10816</v>
      </c>
      <c r="F114" s="46"/>
      <c r="G114" s="46"/>
      <c r="H114" s="46"/>
      <c r="I114" s="46"/>
      <c r="J114" s="48"/>
    </row>
    <row r="115" ht="120">
      <c r="A115" s="37" t="s">
        <v>633</v>
      </c>
      <c r="B115" s="45"/>
      <c r="C115" s="46"/>
      <c r="D115" s="46"/>
      <c r="E115" s="39" t="s">
        <v>713</v>
      </c>
      <c r="F115" s="46"/>
      <c r="G115" s="46"/>
      <c r="H115" s="46"/>
      <c r="I115" s="46"/>
      <c r="J115" s="48"/>
    </row>
    <row r="116" ht="45">
      <c r="A116" s="37" t="s">
        <v>625</v>
      </c>
      <c r="B116" s="37">
        <v>26</v>
      </c>
      <c r="C116" s="38" t="s">
        <v>2487</v>
      </c>
      <c r="D116" s="37" t="s">
        <v>2488</v>
      </c>
      <c r="E116" s="39" t="s">
        <v>2489</v>
      </c>
      <c r="F116" s="40" t="s">
        <v>673</v>
      </c>
      <c r="G116" s="41">
        <v>2.3599999999999999</v>
      </c>
      <c r="H116" s="42">
        <v>0</v>
      </c>
      <c r="I116" s="43">
        <f>ROUND(G116*H116,P4)</f>
        <v>0</v>
      </c>
      <c r="J116" s="37"/>
      <c r="O116" s="44">
        <f>I116*0.21</f>
        <v>0</v>
      </c>
      <c r="P116">
        <v>3</v>
      </c>
    </row>
    <row r="117">
      <c r="A117" s="37" t="s">
        <v>630</v>
      </c>
      <c r="B117" s="45"/>
      <c r="C117" s="46"/>
      <c r="D117" s="46"/>
      <c r="E117" s="39" t="s">
        <v>681</v>
      </c>
      <c r="F117" s="46"/>
      <c r="G117" s="46"/>
      <c r="H117" s="46"/>
      <c r="I117" s="46"/>
      <c r="J117" s="48"/>
    </row>
    <row r="118" ht="30">
      <c r="A118" s="37" t="s">
        <v>631</v>
      </c>
      <c r="B118" s="45"/>
      <c r="C118" s="46"/>
      <c r="D118" s="46"/>
      <c r="E118" s="49" t="s">
        <v>10817</v>
      </c>
      <c r="F118" s="46"/>
      <c r="G118" s="46"/>
      <c r="H118" s="46"/>
      <c r="I118" s="46"/>
      <c r="J118" s="48"/>
    </row>
    <row r="119" ht="120">
      <c r="A119" s="37" t="s">
        <v>633</v>
      </c>
      <c r="B119" s="45"/>
      <c r="C119" s="46"/>
      <c r="D119" s="46"/>
      <c r="E119" s="39" t="s">
        <v>713</v>
      </c>
      <c r="F119" s="46"/>
      <c r="G119" s="46"/>
      <c r="H119" s="46"/>
      <c r="I119" s="46"/>
      <c r="J119" s="48"/>
    </row>
    <row r="120" ht="30">
      <c r="A120" s="37" t="s">
        <v>625</v>
      </c>
      <c r="B120" s="37">
        <v>27</v>
      </c>
      <c r="C120" s="38" t="s">
        <v>688</v>
      </c>
      <c r="D120" s="37" t="s">
        <v>689</v>
      </c>
      <c r="E120" s="39" t="s">
        <v>690</v>
      </c>
      <c r="F120" s="40" t="s">
        <v>673</v>
      </c>
      <c r="G120" s="41">
        <v>2.5179999999999998</v>
      </c>
      <c r="H120" s="42">
        <v>0</v>
      </c>
      <c r="I120" s="43">
        <f>ROUND(G120*H120,P4)</f>
        <v>0</v>
      </c>
      <c r="J120" s="37"/>
      <c r="O120" s="44">
        <f>I120*0.21</f>
        <v>0</v>
      </c>
      <c r="P120">
        <v>3</v>
      </c>
    </row>
    <row r="121">
      <c r="A121" s="37" t="s">
        <v>630</v>
      </c>
      <c r="B121" s="45"/>
      <c r="C121" s="46"/>
      <c r="D121" s="46"/>
      <c r="E121" s="39" t="s">
        <v>681</v>
      </c>
      <c r="F121" s="46"/>
      <c r="G121" s="46"/>
      <c r="H121" s="46"/>
      <c r="I121" s="46"/>
      <c r="J121" s="48"/>
    </row>
    <row r="122" ht="45">
      <c r="A122" s="37" t="s">
        <v>631</v>
      </c>
      <c r="B122" s="45"/>
      <c r="C122" s="46"/>
      <c r="D122" s="46"/>
      <c r="E122" s="49" t="s">
        <v>10818</v>
      </c>
      <c r="F122" s="46"/>
      <c r="G122" s="46"/>
      <c r="H122" s="46"/>
      <c r="I122" s="46"/>
      <c r="J122" s="48"/>
    </row>
    <row r="123" ht="120">
      <c r="A123" s="37" t="s">
        <v>633</v>
      </c>
      <c r="B123" s="50"/>
      <c r="C123" s="51"/>
      <c r="D123" s="51"/>
      <c r="E123" s="39" t="s">
        <v>713</v>
      </c>
      <c r="F123" s="51"/>
      <c r="G123" s="51"/>
      <c r="H123" s="51"/>
      <c r="I123" s="51"/>
      <c r="J123" s="52"/>
    </row>
  </sheetData>
  <sheetProtection sheet="1" objects="1" scenarios="1" spinCount="100000" saltValue="MxeI4sduLOi4+ewfCR2aqX8Mu4NuK/rX1C+6766LXJeaI9BezL0PpvgaRnWr9IsYH0/noONcARXgLHDylnOKMg==" hashValue="FtNJnI/q6aZSBxwpHnNbnFUXtqdM6Ef9bCG3R3fVnIvEKQz5fZCcFUuJmcwQ0bfj8Jqeow+ikNXVlDWzWqru5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10819</v>
      </c>
      <c r="I3" s="25">
        <f>SUMIFS(I10:I411,A10:A411,"SD")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10820</v>
      </c>
      <c r="D5" s="22"/>
      <c r="E5" s="23" t="s">
        <v>484</v>
      </c>
      <c r="F5" s="17"/>
      <c r="G5" s="17"/>
      <c r="H5" s="17"/>
      <c r="I5" s="17"/>
      <c r="J5" s="19"/>
      <c r="O5">
        <v>0.20999999999999999</v>
      </c>
    </row>
    <row r="6" ht="30">
      <c r="A6" s="3" t="s">
        <v>2757</v>
      </c>
      <c r="B6" s="20" t="s">
        <v>610</v>
      </c>
      <c r="C6" s="21" t="s">
        <v>10819</v>
      </c>
      <c r="D6" s="22"/>
      <c r="E6" s="23" t="s">
        <v>486</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SUMIFS(I11:I37,A11:A37,"P")</f>
        <v>0</v>
      </c>
      <c r="J10" s="36"/>
    </row>
    <row r="11" ht="30">
      <c r="A11" s="37" t="s">
        <v>625</v>
      </c>
      <c r="B11" s="37">
        <v>1</v>
      </c>
      <c r="C11" s="38" t="s">
        <v>10821</v>
      </c>
      <c r="D11" s="37" t="s">
        <v>627</v>
      </c>
      <c r="E11" s="39" t="s">
        <v>10822</v>
      </c>
      <c r="F11" s="40" t="s">
        <v>3209</v>
      </c>
      <c r="G11" s="41">
        <v>2160</v>
      </c>
      <c r="H11" s="42">
        <v>0</v>
      </c>
      <c r="I11" s="43">
        <f>ROUND(G11*H11,P4)</f>
        <v>0</v>
      </c>
      <c r="J11" s="37"/>
      <c r="O11" s="44">
        <f>I11*0.21</f>
        <v>0</v>
      </c>
      <c r="P11">
        <v>3</v>
      </c>
    </row>
    <row r="12" ht="30">
      <c r="A12" s="37" t="s">
        <v>630</v>
      </c>
      <c r="B12" s="45"/>
      <c r="C12" s="46"/>
      <c r="D12" s="46"/>
      <c r="E12" s="39" t="s">
        <v>10823</v>
      </c>
      <c r="F12" s="46"/>
      <c r="G12" s="46"/>
      <c r="H12" s="46"/>
      <c r="I12" s="46"/>
      <c r="J12" s="48"/>
    </row>
    <row r="13" ht="60">
      <c r="A13" s="37" t="s">
        <v>631</v>
      </c>
      <c r="B13" s="45"/>
      <c r="C13" s="46"/>
      <c r="D13" s="46"/>
      <c r="E13" s="49" t="s">
        <v>10824</v>
      </c>
      <c r="F13" s="46"/>
      <c r="G13" s="46"/>
      <c r="H13" s="46"/>
      <c r="I13" s="46"/>
      <c r="J13" s="48"/>
    </row>
    <row r="14">
      <c r="A14" s="37" t="s">
        <v>633</v>
      </c>
      <c r="B14" s="45"/>
      <c r="C14" s="46"/>
      <c r="D14" s="46"/>
      <c r="E14" s="47" t="s">
        <v>627</v>
      </c>
      <c r="F14" s="46"/>
      <c r="G14" s="46"/>
      <c r="H14" s="46"/>
      <c r="I14" s="46"/>
      <c r="J14" s="48"/>
    </row>
    <row r="15" ht="30">
      <c r="A15" s="37" t="s">
        <v>625</v>
      </c>
      <c r="B15" s="37">
        <v>2</v>
      </c>
      <c r="C15" s="38" t="s">
        <v>10825</v>
      </c>
      <c r="D15" s="37" t="s">
        <v>627</v>
      </c>
      <c r="E15" s="39" t="s">
        <v>10826</v>
      </c>
      <c r="F15" s="40" t="s">
        <v>629</v>
      </c>
      <c r="G15" s="41">
        <v>86.025000000000006</v>
      </c>
      <c r="H15" s="42">
        <v>0</v>
      </c>
      <c r="I15" s="43">
        <f>ROUND(G15*H15,P4)</f>
        <v>0</v>
      </c>
      <c r="J15" s="37"/>
      <c r="O15" s="44">
        <f>I15*0.21</f>
        <v>0</v>
      </c>
      <c r="P15">
        <v>3</v>
      </c>
    </row>
    <row r="16" ht="45">
      <c r="A16" s="37" t="s">
        <v>630</v>
      </c>
      <c r="B16" s="45"/>
      <c r="C16" s="46"/>
      <c r="D16" s="46"/>
      <c r="E16" s="39" t="s">
        <v>10827</v>
      </c>
      <c r="F16" s="46"/>
      <c r="G16" s="46"/>
      <c r="H16" s="46"/>
      <c r="I16" s="46"/>
      <c r="J16" s="48"/>
    </row>
    <row r="17" ht="90">
      <c r="A17" s="37" t="s">
        <v>631</v>
      </c>
      <c r="B17" s="45"/>
      <c r="C17" s="46"/>
      <c r="D17" s="46"/>
      <c r="E17" s="49" t="s">
        <v>10828</v>
      </c>
      <c r="F17" s="46"/>
      <c r="G17" s="46"/>
      <c r="H17" s="46"/>
      <c r="I17" s="46"/>
      <c r="J17" s="48"/>
    </row>
    <row r="18">
      <c r="A18" s="37" t="s">
        <v>633</v>
      </c>
      <c r="B18" s="45"/>
      <c r="C18" s="46"/>
      <c r="D18" s="46"/>
      <c r="E18" s="47" t="s">
        <v>627</v>
      </c>
      <c r="F18" s="46"/>
      <c r="G18" s="46"/>
      <c r="H18" s="46"/>
      <c r="I18" s="46"/>
      <c r="J18" s="48"/>
    </row>
    <row r="19" ht="30">
      <c r="A19" s="37" t="s">
        <v>625</v>
      </c>
      <c r="B19" s="37">
        <v>3</v>
      </c>
      <c r="C19" s="38" t="s">
        <v>10829</v>
      </c>
      <c r="D19" s="37" t="s">
        <v>627</v>
      </c>
      <c r="E19" s="39" t="s">
        <v>10830</v>
      </c>
      <c r="F19" s="40" t="s">
        <v>832</v>
      </c>
      <c r="G19" s="41">
        <v>100.09999999999999</v>
      </c>
      <c r="H19" s="42">
        <v>0</v>
      </c>
      <c r="I19" s="43">
        <f>ROUND(G19*H19,P4)</f>
        <v>0</v>
      </c>
      <c r="J19" s="37"/>
      <c r="O19" s="44">
        <f>I19*0.21</f>
        <v>0</v>
      </c>
      <c r="P19">
        <v>3</v>
      </c>
    </row>
    <row r="20" ht="30">
      <c r="A20" s="37" t="s">
        <v>630</v>
      </c>
      <c r="B20" s="45"/>
      <c r="C20" s="46"/>
      <c r="D20" s="46"/>
      <c r="E20" s="39" t="s">
        <v>10831</v>
      </c>
      <c r="F20" s="46"/>
      <c r="G20" s="46"/>
      <c r="H20" s="46"/>
      <c r="I20" s="46"/>
      <c r="J20" s="48"/>
    </row>
    <row r="21" ht="90">
      <c r="A21" s="37" t="s">
        <v>631</v>
      </c>
      <c r="B21" s="45"/>
      <c r="C21" s="46"/>
      <c r="D21" s="46"/>
      <c r="E21" s="49" t="s">
        <v>10832</v>
      </c>
      <c r="F21" s="46"/>
      <c r="G21" s="46"/>
      <c r="H21" s="46"/>
      <c r="I21" s="46"/>
      <c r="J21" s="48"/>
    </row>
    <row r="22">
      <c r="A22" s="37" t="s">
        <v>633</v>
      </c>
      <c r="B22" s="45"/>
      <c r="C22" s="46"/>
      <c r="D22" s="46"/>
      <c r="E22" s="47" t="s">
        <v>627</v>
      </c>
      <c r="F22" s="46"/>
      <c r="G22" s="46"/>
      <c r="H22" s="46"/>
      <c r="I22" s="46"/>
      <c r="J22" s="48"/>
    </row>
    <row r="23" ht="30">
      <c r="A23" s="37" t="s">
        <v>625</v>
      </c>
      <c r="B23" s="37">
        <v>4</v>
      </c>
      <c r="C23" s="38" t="s">
        <v>10833</v>
      </c>
      <c r="D23" s="37" t="s">
        <v>627</v>
      </c>
      <c r="E23" s="39" t="s">
        <v>10834</v>
      </c>
      <c r="F23" s="40" t="s">
        <v>832</v>
      </c>
      <c r="G23" s="41">
        <v>100.09999999999999</v>
      </c>
      <c r="H23" s="42">
        <v>0</v>
      </c>
      <c r="I23" s="43">
        <f>ROUND(G23*H23,P4)</f>
        <v>0</v>
      </c>
      <c r="J23" s="37"/>
      <c r="O23" s="44">
        <f>I23*0.21</f>
        <v>0</v>
      </c>
      <c r="P23">
        <v>3</v>
      </c>
    </row>
    <row r="24" ht="30">
      <c r="A24" s="37" t="s">
        <v>630</v>
      </c>
      <c r="B24" s="45"/>
      <c r="C24" s="46"/>
      <c r="D24" s="46"/>
      <c r="E24" s="39" t="s">
        <v>10835</v>
      </c>
      <c r="F24" s="46"/>
      <c r="G24" s="46"/>
      <c r="H24" s="46"/>
      <c r="I24" s="46"/>
      <c r="J24" s="48"/>
    </row>
    <row r="25" ht="90">
      <c r="A25" s="37" t="s">
        <v>631</v>
      </c>
      <c r="B25" s="45"/>
      <c r="C25" s="46"/>
      <c r="D25" s="46"/>
      <c r="E25" s="49" t="s">
        <v>10836</v>
      </c>
      <c r="F25" s="46"/>
      <c r="G25" s="46"/>
      <c r="H25" s="46"/>
      <c r="I25" s="46"/>
      <c r="J25" s="48"/>
    </row>
    <row r="26">
      <c r="A26" s="37" t="s">
        <v>633</v>
      </c>
      <c r="B26" s="45"/>
      <c r="C26" s="46"/>
      <c r="D26" s="46"/>
      <c r="E26" s="47" t="s">
        <v>627</v>
      </c>
      <c r="F26" s="46"/>
      <c r="G26" s="46"/>
      <c r="H26" s="46"/>
      <c r="I26" s="46"/>
      <c r="J26" s="48"/>
    </row>
    <row r="27">
      <c r="A27" s="37" t="s">
        <v>625</v>
      </c>
      <c r="B27" s="37">
        <v>5</v>
      </c>
      <c r="C27" s="38" t="s">
        <v>10837</v>
      </c>
      <c r="D27" s="37" t="s">
        <v>627</v>
      </c>
      <c r="E27" s="39" t="s">
        <v>10838</v>
      </c>
      <c r="F27" s="40" t="s">
        <v>673</v>
      </c>
      <c r="G27" s="41">
        <v>8.1449999999999996</v>
      </c>
      <c r="H27" s="42">
        <v>0</v>
      </c>
      <c r="I27" s="43">
        <f>ROUND(G27*H27,P4)</f>
        <v>0</v>
      </c>
      <c r="J27" s="37"/>
      <c r="O27" s="44">
        <f>I27*0.21</f>
        <v>0</v>
      </c>
      <c r="P27">
        <v>3</v>
      </c>
    </row>
    <row r="28">
      <c r="A28" s="37" t="s">
        <v>630</v>
      </c>
      <c r="B28" s="45"/>
      <c r="C28" s="46"/>
      <c r="D28" s="46"/>
      <c r="E28" s="39" t="s">
        <v>10838</v>
      </c>
      <c r="F28" s="46"/>
      <c r="G28" s="46"/>
      <c r="H28" s="46"/>
      <c r="I28" s="46"/>
      <c r="J28" s="48"/>
    </row>
    <row r="29">
      <c r="A29" s="37" t="s">
        <v>633</v>
      </c>
      <c r="B29" s="45"/>
      <c r="C29" s="46"/>
      <c r="D29" s="46"/>
      <c r="E29" s="47" t="s">
        <v>627</v>
      </c>
      <c r="F29" s="46"/>
      <c r="G29" s="46"/>
      <c r="H29" s="46"/>
      <c r="I29" s="46"/>
      <c r="J29" s="48"/>
    </row>
    <row r="30">
      <c r="A30" s="37" t="s">
        <v>625</v>
      </c>
      <c r="B30" s="37">
        <v>6</v>
      </c>
      <c r="C30" s="38" t="s">
        <v>8340</v>
      </c>
      <c r="D30" s="37" t="s">
        <v>627</v>
      </c>
      <c r="E30" s="39" t="s">
        <v>8341</v>
      </c>
      <c r="F30" s="40" t="s">
        <v>629</v>
      </c>
      <c r="G30" s="41">
        <v>49.715000000000003</v>
      </c>
      <c r="H30" s="42">
        <v>0</v>
      </c>
      <c r="I30" s="43">
        <f>ROUND(G30*H30,P4)</f>
        <v>0</v>
      </c>
      <c r="J30" s="37"/>
      <c r="O30" s="44">
        <f>I30*0.21</f>
        <v>0</v>
      </c>
      <c r="P30">
        <v>3</v>
      </c>
    </row>
    <row r="31" ht="45">
      <c r="A31" s="37" t="s">
        <v>630</v>
      </c>
      <c r="B31" s="45"/>
      <c r="C31" s="46"/>
      <c r="D31" s="46"/>
      <c r="E31" s="39" t="s">
        <v>8342</v>
      </c>
      <c r="F31" s="46"/>
      <c r="G31" s="46"/>
      <c r="H31" s="46"/>
      <c r="I31" s="46"/>
      <c r="J31" s="48"/>
    </row>
    <row r="32" ht="120">
      <c r="A32" s="37" t="s">
        <v>631</v>
      </c>
      <c r="B32" s="45"/>
      <c r="C32" s="46"/>
      <c r="D32" s="46"/>
      <c r="E32" s="49" t="s">
        <v>10839</v>
      </c>
      <c r="F32" s="46"/>
      <c r="G32" s="46"/>
      <c r="H32" s="46"/>
      <c r="I32" s="46"/>
      <c r="J32" s="48"/>
    </row>
    <row r="33">
      <c r="A33" s="37" t="s">
        <v>633</v>
      </c>
      <c r="B33" s="45"/>
      <c r="C33" s="46"/>
      <c r="D33" s="46"/>
      <c r="E33" s="47" t="s">
        <v>627</v>
      </c>
      <c r="F33" s="46"/>
      <c r="G33" s="46"/>
      <c r="H33" s="46"/>
      <c r="I33" s="46"/>
      <c r="J33" s="48"/>
    </row>
    <row r="34">
      <c r="A34" s="37" t="s">
        <v>625</v>
      </c>
      <c r="B34" s="37">
        <v>7</v>
      </c>
      <c r="C34" s="38" t="s">
        <v>10840</v>
      </c>
      <c r="D34" s="37" t="s">
        <v>627</v>
      </c>
      <c r="E34" s="39" t="s">
        <v>10841</v>
      </c>
      <c r="F34" s="40" t="s">
        <v>697</v>
      </c>
      <c r="G34" s="41">
        <v>1</v>
      </c>
      <c r="H34" s="42">
        <v>0</v>
      </c>
      <c r="I34" s="43">
        <f>ROUND(G34*H34,P4)</f>
        <v>0</v>
      </c>
      <c r="J34" s="37"/>
      <c r="O34" s="44">
        <f>I34*0.21</f>
        <v>0</v>
      </c>
      <c r="P34">
        <v>3</v>
      </c>
    </row>
    <row r="35">
      <c r="A35" s="37" t="s">
        <v>630</v>
      </c>
      <c r="B35" s="45"/>
      <c r="C35" s="46"/>
      <c r="D35" s="46"/>
      <c r="E35" s="39" t="s">
        <v>10842</v>
      </c>
      <c r="F35" s="46"/>
      <c r="G35" s="46"/>
      <c r="H35" s="46"/>
      <c r="I35" s="46"/>
      <c r="J35" s="48"/>
    </row>
    <row r="36" ht="45">
      <c r="A36" s="37" t="s">
        <v>631</v>
      </c>
      <c r="B36" s="45"/>
      <c r="C36" s="46"/>
      <c r="D36" s="46"/>
      <c r="E36" s="49" t="s">
        <v>10843</v>
      </c>
      <c r="F36" s="46"/>
      <c r="G36" s="46"/>
      <c r="H36" s="46"/>
      <c r="I36" s="46"/>
      <c r="J36" s="48"/>
    </row>
    <row r="37" ht="360">
      <c r="A37" s="37" t="s">
        <v>633</v>
      </c>
      <c r="B37" s="45"/>
      <c r="C37" s="46"/>
      <c r="D37" s="46"/>
      <c r="E37" s="39" t="s">
        <v>10844</v>
      </c>
      <c r="F37" s="46"/>
      <c r="G37" s="46"/>
      <c r="H37" s="46"/>
      <c r="I37" s="46"/>
      <c r="J37" s="48"/>
    </row>
    <row r="38">
      <c r="A38" s="31" t="s">
        <v>622</v>
      </c>
      <c r="B38" s="32"/>
      <c r="C38" s="33" t="s">
        <v>1162</v>
      </c>
      <c r="D38" s="34"/>
      <c r="E38" s="31" t="s">
        <v>1328</v>
      </c>
      <c r="F38" s="34"/>
      <c r="G38" s="34"/>
      <c r="H38" s="34"/>
      <c r="I38" s="35">
        <f>SUMIFS(I39:I73,A39:A73,"P")</f>
        <v>0</v>
      </c>
      <c r="J38" s="36"/>
    </row>
    <row r="39">
      <c r="A39" s="37" t="s">
        <v>625</v>
      </c>
      <c r="B39" s="37">
        <v>8</v>
      </c>
      <c r="C39" s="38" t="s">
        <v>10845</v>
      </c>
      <c r="D39" s="37" t="s">
        <v>627</v>
      </c>
      <c r="E39" s="39" t="s">
        <v>10846</v>
      </c>
      <c r="F39" s="40" t="s">
        <v>832</v>
      </c>
      <c r="G39" s="41">
        <v>93</v>
      </c>
      <c r="H39" s="42">
        <v>0</v>
      </c>
      <c r="I39" s="43">
        <f>ROUND(G39*H39,P4)</f>
        <v>0</v>
      </c>
      <c r="J39" s="37"/>
      <c r="O39" s="44">
        <f>I39*0.21</f>
        <v>0</v>
      </c>
      <c r="P39">
        <v>3</v>
      </c>
    </row>
    <row r="40" ht="30">
      <c r="A40" s="37" t="s">
        <v>630</v>
      </c>
      <c r="B40" s="45"/>
      <c r="C40" s="46"/>
      <c r="D40" s="46"/>
      <c r="E40" s="39" t="s">
        <v>10847</v>
      </c>
      <c r="F40" s="46"/>
      <c r="G40" s="46"/>
      <c r="H40" s="46"/>
      <c r="I40" s="46"/>
      <c r="J40" s="48"/>
    </row>
    <row r="41" ht="75">
      <c r="A41" s="37" t="s">
        <v>631</v>
      </c>
      <c r="B41" s="45"/>
      <c r="C41" s="46"/>
      <c r="D41" s="46"/>
      <c r="E41" s="49" t="s">
        <v>10848</v>
      </c>
      <c r="F41" s="46"/>
      <c r="G41" s="46"/>
      <c r="H41" s="46"/>
      <c r="I41" s="46"/>
      <c r="J41" s="48"/>
    </row>
    <row r="42">
      <c r="A42" s="37" t="s">
        <v>633</v>
      </c>
      <c r="B42" s="45"/>
      <c r="C42" s="46"/>
      <c r="D42" s="46"/>
      <c r="E42" s="47" t="s">
        <v>627</v>
      </c>
      <c r="F42" s="46"/>
      <c r="G42" s="46"/>
      <c r="H42" s="46"/>
      <c r="I42" s="46"/>
      <c r="J42" s="48"/>
    </row>
    <row r="43">
      <c r="A43" s="37" t="s">
        <v>625</v>
      </c>
      <c r="B43" s="37">
        <v>9</v>
      </c>
      <c r="C43" s="38" t="s">
        <v>10849</v>
      </c>
      <c r="D43" s="37" t="s">
        <v>627</v>
      </c>
      <c r="E43" s="39" t="s">
        <v>10850</v>
      </c>
      <c r="F43" s="40" t="s">
        <v>629</v>
      </c>
      <c r="G43" s="41">
        <v>12.981</v>
      </c>
      <c r="H43" s="42">
        <v>0</v>
      </c>
      <c r="I43" s="43">
        <f>ROUND(G43*H43,P4)</f>
        <v>0</v>
      </c>
      <c r="J43" s="37"/>
      <c r="O43" s="44">
        <f>I43*0.21</f>
        <v>0</v>
      </c>
      <c r="P43">
        <v>3</v>
      </c>
    </row>
    <row r="44">
      <c r="A44" s="37" t="s">
        <v>630</v>
      </c>
      <c r="B44" s="45"/>
      <c r="C44" s="46"/>
      <c r="D44" s="46"/>
      <c r="E44" s="39" t="s">
        <v>10850</v>
      </c>
      <c r="F44" s="46"/>
      <c r="G44" s="46"/>
      <c r="H44" s="46"/>
      <c r="I44" s="46"/>
      <c r="J44" s="48"/>
    </row>
    <row r="45" ht="75">
      <c r="A45" s="37" t="s">
        <v>631</v>
      </c>
      <c r="B45" s="45"/>
      <c r="C45" s="46"/>
      <c r="D45" s="46"/>
      <c r="E45" s="49" t="s">
        <v>10851</v>
      </c>
      <c r="F45" s="46"/>
      <c r="G45" s="46"/>
      <c r="H45" s="46"/>
      <c r="I45" s="46"/>
      <c r="J45" s="48"/>
    </row>
    <row r="46">
      <c r="A46" s="37" t="s">
        <v>633</v>
      </c>
      <c r="B46" s="45"/>
      <c r="C46" s="46"/>
      <c r="D46" s="46"/>
      <c r="E46" s="47" t="s">
        <v>627</v>
      </c>
      <c r="F46" s="46"/>
      <c r="G46" s="46"/>
      <c r="H46" s="46"/>
      <c r="I46" s="46"/>
      <c r="J46" s="48"/>
    </row>
    <row r="47">
      <c r="A47" s="37" t="s">
        <v>625</v>
      </c>
      <c r="B47" s="37">
        <v>10</v>
      </c>
      <c r="C47" s="38" t="s">
        <v>8710</v>
      </c>
      <c r="D47" s="37" t="s">
        <v>627</v>
      </c>
      <c r="E47" s="39" t="s">
        <v>8711</v>
      </c>
      <c r="F47" s="40" t="s">
        <v>629</v>
      </c>
      <c r="G47" s="41">
        <v>2.8170000000000002</v>
      </c>
      <c r="H47" s="42">
        <v>0</v>
      </c>
      <c r="I47" s="43">
        <f>ROUND(G47*H47,P4)</f>
        <v>0</v>
      </c>
      <c r="J47" s="37"/>
      <c r="O47" s="44">
        <f>I47*0.21</f>
        <v>0</v>
      </c>
      <c r="P47">
        <v>3</v>
      </c>
    </row>
    <row r="48" ht="30">
      <c r="A48" s="37" t="s">
        <v>630</v>
      </c>
      <c r="B48" s="45"/>
      <c r="C48" s="46"/>
      <c r="D48" s="46"/>
      <c r="E48" s="39" t="s">
        <v>8712</v>
      </c>
      <c r="F48" s="46"/>
      <c r="G48" s="46"/>
      <c r="H48" s="46"/>
      <c r="I48" s="46"/>
      <c r="J48" s="48"/>
    </row>
    <row r="49" ht="75">
      <c r="A49" s="37" t="s">
        <v>631</v>
      </c>
      <c r="B49" s="45"/>
      <c r="C49" s="46"/>
      <c r="D49" s="46"/>
      <c r="E49" s="49" t="s">
        <v>10852</v>
      </c>
      <c r="F49" s="46"/>
      <c r="G49" s="46"/>
      <c r="H49" s="46"/>
      <c r="I49" s="46"/>
      <c r="J49" s="48"/>
    </row>
    <row r="50">
      <c r="A50" s="37" t="s">
        <v>633</v>
      </c>
      <c r="B50" s="45"/>
      <c r="C50" s="46"/>
      <c r="D50" s="46"/>
      <c r="E50" s="47" t="s">
        <v>627</v>
      </c>
      <c r="F50" s="46"/>
      <c r="G50" s="46"/>
      <c r="H50" s="46"/>
      <c r="I50" s="46"/>
      <c r="J50" s="48"/>
    </row>
    <row r="51">
      <c r="A51" s="37" t="s">
        <v>625</v>
      </c>
      <c r="B51" s="37">
        <v>11</v>
      </c>
      <c r="C51" s="38" t="s">
        <v>10853</v>
      </c>
      <c r="D51" s="37" t="s">
        <v>627</v>
      </c>
      <c r="E51" s="39" t="s">
        <v>10854</v>
      </c>
      <c r="F51" s="40" t="s">
        <v>629</v>
      </c>
      <c r="G51" s="41">
        <v>6.484</v>
      </c>
      <c r="H51" s="42">
        <v>0</v>
      </c>
      <c r="I51" s="43">
        <f>ROUND(G51*H51,P4)</f>
        <v>0</v>
      </c>
      <c r="J51" s="37"/>
      <c r="O51" s="44">
        <f>I51*0.21</f>
        <v>0</v>
      </c>
      <c r="P51">
        <v>3</v>
      </c>
    </row>
    <row r="52" ht="30">
      <c r="A52" s="37" t="s">
        <v>630</v>
      </c>
      <c r="B52" s="45"/>
      <c r="C52" s="46"/>
      <c r="D52" s="46"/>
      <c r="E52" s="39" t="s">
        <v>10855</v>
      </c>
      <c r="F52" s="46"/>
      <c r="G52" s="46"/>
      <c r="H52" s="46"/>
      <c r="I52" s="46"/>
      <c r="J52" s="48"/>
    </row>
    <row r="53" ht="75">
      <c r="A53" s="37" t="s">
        <v>631</v>
      </c>
      <c r="B53" s="45"/>
      <c r="C53" s="46"/>
      <c r="D53" s="46"/>
      <c r="E53" s="49" t="s">
        <v>10856</v>
      </c>
      <c r="F53" s="46"/>
      <c r="G53" s="46"/>
      <c r="H53" s="46"/>
      <c r="I53" s="46"/>
      <c r="J53" s="48"/>
    </row>
    <row r="54">
      <c r="A54" s="37" t="s">
        <v>633</v>
      </c>
      <c r="B54" s="45"/>
      <c r="C54" s="46"/>
      <c r="D54" s="46"/>
      <c r="E54" s="47" t="s">
        <v>627</v>
      </c>
      <c r="F54" s="46"/>
      <c r="G54" s="46"/>
      <c r="H54" s="46"/>
      <c r="I54" s="46"/>
      <c r="J54" s="48"/>
    </row>
    <row r="55">
      <c r="A55" s="37" t="s">
        <v>625</v>
      </c>
      <c r="B55" s="37">
        <v>12</v>
      </c>
      <c r="C55" s="38" t="s">
        <v>8718</v>
      </c>
      <c r="D55" s="37" t="s">
        <v>627</v>
      </c>
      <c r="E55" s="39" t="s">
        <v>8719</v>
      </c>
      <c r="F55" s="40" t="s">
        <v>832</v>
      </c>
      <c r="G55" s="41">
        <v>8.8640000000000008</v>
      </c>
      <c r="H55" s="42">
        <v>0</v>
      </c>
      <c r="I55" s="43">
        <f>ROUND(G55*H55,P4)</f>
        <v>0</v>
      </c>
      <c r="J55" s="37"/>
      <c r="O55" s="44">
        <f>I55*0.21</f>
        <v>0</v>
      </c>
      <c r="P55">
        <v>3</v>
      </c>
    </row>
    <row r="56">
      <c r="A56" s="37" t="s">
        <v>630</v>
      </c>
      <c r="B56" s="45"/>
      <c r="C56" s="46"/>
      <c r="D56" s="46"/>
      <c r="E56" s="39" t="s">
        <v>8720</v>
      </c>
      <c r="F56" s="46"/>
      <c r="G56" s="46"/>
      <c r="H56" s="46"/>
      <c r="I56" s="46"/>
      <c r="J56" s="48"/>
    </row>
    <row r="57" ht="150">
      <c r="A57" s="37" t="s">
        <v>631</v>
      </c>
      <c r="B57" s="45"/>
      <c r="C57" s="46"/>
      <c r="D57" s="46"/>
      <c r="E57" s="49" t="s">
        <v>10857</v>
      </c>
      <c r="F57" s="46"/>
      <c r="G57" s="46"/>
      <c r="H57" s="46"/>
      <c r="I57" s="46"/>
      <c r="J57" s="48"/>
    </row>
    <row r="58">
      <c r="A58" s="37" t="s">
        <v>633</v>
      </c>
      <c r="B58" s="45"/>
      <c r="C58" s="46"/>
      <c r="D58" s="46"/>
      <c r="E58" s="47" t="s">
        <v>627</v>
      </c>
      <c r="F58" s="46"/>
      <c r="G58" s="46"/>
      <c r="H58" s="46"/>
      <c r="I58" s="46"/>
      <c r="J58" s="48"/>
    </row>
    <row r="59">
      <c r="A59" s="37" t="s">
        <v>625</v>
      </c>
      <c r="B59" s="37">
        <v>13</v>
      </c>
      <c r="C59" s="38" t="s">
        <v>8722</v>
      </c>
      <c r="D59" s="37" t="s">
        <v>627</v>
      </c>
      <c r="E59" s="39" t="s">
        <v>8723</v>
      </c>
      <c r="F59" s="40" t="s">
        <v>832</v>
      </c>
      <c r="G59" s="41">
        <v>8.8640000000000008</v>
      </c>
      <c r="H59" s="42">
        <v>0</v>
      </c>
      <c r="I59" s="43">
        <f>ROUND(G59*H59,P4)</f>
        <v>0</v>
      </c>
      <c r="J59" s="37"/>
      <c r="O59" s="44">
        <f>I59*0.21</f>
        <v>0</v>
      </c>
      <c r="P59">
        <v>3</v>
      </c>
    </row>
    <row r="60">
      <c r="A60" s="37" t="s">
        <v>630</v>
      </c>
      <c r="B60" s="45"/>
      <c r="C60" s="46"/>
      <c r="D60" s="46"/>
      <c r="E60" s="39" t="s">
        <v>8724</v>
      </c>
      <c r="F60" s="46"/>
      <c r="G60" s="46"/>
      <c r="H60" s="46"/>
      <c r="I60" s="46"/>
      <c r="J60" s="48"/>
    </row>
    <row r="61" ht="60">
      <c r="A61" s="37" t="s">
        <v>631</v>
      </c>
      <c r="B61" s="45"/>
      <c r="C61" s="46"/>
      <c r="D61" s="46"/>
      <c r="E61" s="49" t="s">
        <v>10858</v>
      </c>
      <c r="F61" s="46"/>
      <c r="G61" s="46"/>
      <c r="H61" s="46"/>
      <c r="I61" s="46"/>
      <c r="J61" s="48"/>
    </row>
    <row r="62">
      <c r="A62" s="37" t="s">
        <v>633</v>
      </c>
      <c r="B62" s="45"/>
      <c r="C62" s="46"/>
      <c r="D62" s="46"/>
      <c r="E62" s="47" t="s">
        <v>627</v>
      </c>
      <c r="F62" s="46"/>
      <c r="G62" s="46"/>
      <c r="H62" s="46"/>
      <c r="I62" s="46"/>
      <c r="J62" s="48"/>
    </row>
    <row r="63">
      <c r="A63" s="37" t="s">
        <v>625</v>
      </c>
      <c r="B63" s="37">
        <v>14</v>
      </c>
      <c r="C63" s="38" t="s">
        <v>10859</v>
      </c>
      <c r="D63" s="37" t="s">
        <v>627</v>
      </c>
      <c r="E63" s="39" t="s">
        <v>10860</v>
      </c>
      <c r="F63" s="40" t="s">
        <v>673</v>
      </c>
      <c r="G63" s="41">
        <v>0.123</v>
      </c>
      <c r="H63" s="42">
        <v>0</v>
      </c>
      <c r="I63" s="43">
        <f>ROUND(G63*H63,P4)</f>
        <v>0</v>
      </c>
      <c r="J63" s="37"/>
      <c r="O63" s="44">
        <f>I63*0.21</f>
        <v>0</v>
      </c>
      <c r="P63">
        <v>3</v>
      </c>
    </row>
    <row r="64">
      <c r="A64" s="37" t="s">
        <v>630</v>
      </c>
      <c r="B64" s="45"/>
      <c r="C64" s="46"/>
      <c r="D64" s="46"/>
      <c r="E64" s="39" t="s">
        <v>10861</v>
      </c>
      <c r="F64" s="46"/>
      <c r="G64" s="46"/>
      <c r="H64" s="46"/>
      <c r="I64" s="46"/>
      <c r="J64" s="48"/>
    </row>
    <row r="65" ht="75">
      <c r="A65" s="37" t="s">
        <v>631</v>
      </c>
      <c r="B65" s="45"/>
      <c r="C65" s="46"/>
      <c r="D65" s="46"/>
      <c r="E65" s="49" t="s">
        <v>10862</v>
      </c>
      <c r="F65" s="46"/>
      <c r="G65" s="46"/>
      <c r="H65" s="46"/>
      <c r="I65" s="46"/>
      <c r="J65" s="48"/>
    </row>
    <row r="66">
      <c r="A66" s="37" t="s">
        <v>633</v>
      </c>
      <c r="B66" s="45"/>
      <c r="C66" s="46"/>
      <c r="D66" s="46"/>
      <c r="E66" s="47" t="s">
        <v>627</v>
      </c>
      <c r="F66" s="46"/>
      <c r="G66" s="46"/>
      <c r="H66" s="46"/>
      <c r="I66" s="46"/>
      <c r="J66" s="48"/>
    </row>
    <row r="67">
      <c r="A67" s="37" t="s">
        <v>625</v>
      </c>
      <c r="B67" s="37">
        <v>15</v>
      </c>
      <c r="C67" s="38" t="s">
        <v>10863</v>
      </c>
      <c r="D67" s="37" t="s">
        <v>627</v>
      </c>
      <c r="E67" s="39" t="s">
        <v>10864</v>
      </c>
      <c r="F67" s="40" t="s">
        <v>673</v>
      </c>
      <c r="G67" s="41">
        <v>0.42799999999999999</v>
      </c>
      <c r="H67" s="42">
        <v>0</v>
      </c>
      <c r="I67" s="43">
        <f>ROUND(G67*H67,P4)</f>
        <v>0</v>
      </c>
      <c r="J67" s="37"/>
      <c r="O67" s="44">
        <f>I67*0.21</f>
        <v>0</v>
      </c>
      <c r="P67">
        <v>3</v>
      </c>
    </row>
    <row r="68">
      <c r="A68" s="37" t="s">
        <v>630</v>
      </c>
      <c r="B68" s="45"/>
      <c r="C68" s="46"/>
      <c r="D68" s="46"/>
      <c r="E68" s="39" t="s">
        <v>10865</v>
      </c>
      <c r="F68" s="46"/>
      <c r="G68" s="46"/>
      <c r="H68" s="46"/>
      <c r="I68" s="46"/>
      <c r="J68" s="48"/>
    </row>
    <row r="69" ht="75">
      <c r="A69" s="37" t="s">
        <v>631</v>
      </c>
      <c r="B69" s="45"/>
      <c r="C69" s="46"/>
      <c r="D69" s="46"/>
      <c r="E69" s="49" t="s">
        <v>10866</v>
      </c>
      <c r="F69" s="46"/>
      <c r="G69" s="46"/>
      <c r="H69" s="46"/>
      <c r="I69" s="46"/>
      <c r="J69" s="48"/>
    </row>
    <row r="70">
      <c r="A70" s="37" t="s">
        <v>633</v>
      </c>
      <c r="B70" s="45"/>
      <c r="C70" s="46"/>
      <c r="D70" s="46"/>
      <c r="E70" s="47" t="s">
        <v>627</v>
      </c>
      <c r="F70" s="46"/>
      <c r="G70" s="46"/>
      <c r="H70" s="46"/>
      <c r="I70" s="46"/>
      <c r="J70" s="48"/>
    </row>
    <row r="71">
      <c r="A71" s="37" t="s">
        <v>625</v>
      </c>
      <c r="B71" s="37">
        <v>16</v>
      </c>
      <c r="C71" s="38" t="s">
        <v>10867</v>
      </c>
      <c r="D71" s="37" t="s">
        <v>627</v>
      </c>
      <c r="E71" s="39" t="s">
        <v>10868</v>
      </c>
      <c r="F71" s="40" t="s">
        <v>832</v>
      </c>
      <c r="G71" s="41">
        <v>110.15900000000001</v>
      </c>
      <c r="H71" s="42">
        <v>0</v>
      </c>
      <c r="I71" s="43">
        <f>ROUND(G71*H71,P4)</f>
        <v>0</v>
      </c>
      <c r="J71" s="37"/>
      <c r="O71" s="44">
        <f>I71*0.21</f>
        <v>0</v>
      </c>
      <c r="P71">
        <v>3</v>
      </c>
    </row>
    <row r="72">
      <c r="A72" s="37" t="s">
        <v>630</v>
      </c>
      <c r="B72" s="45"/>
      <c r="C72" s="46"/>
      <c r="D72" s="46"/>
      <c r="E72" s="39" t="s">
        <v>10868</v>
      </c>
      <c r="F72" s="46"/>
      <c r="G72" s="46"/>
      <c r="H72" s="46"/>
      <c r="I72" s="46"/>
      <c r="J72" s="48"/>
    </row>
    <row r="73">
      <c r="A73" s="37" t="s">
        <v>633</v>
      </c>
      <c r="B73" s="45"/>
      <c r="C73" s="46"/>
      <c r="D73" s="46"/>
      <c r="E73" s="47" t="s">
        <v>627</v>
      </c>
      <c r="F73" s="46"/>
      <c r="G73" s="46"/>
      <c r="H73" s="46"/>
      <c r="I73" s="46"/>
      <c r="J73" s="48"/>
    </row>
    <row r="74">
      <c r="A74" s="31" t="s">
        <v>622</v>
      </c>
      <c r="B74" s="32"/>
      <c r="C74" s="33" t="s">
        <v>8353</v>
      </c>
      <c r="D74" s="34"/>
      <c r="E74" s="31" t="s">
        <v>8354</v>
      </c>
      <c r="F74" s="34"/>
      <c r="G74" s="34"/>
      <c r="H74" s="34"/>
      <c r="I74" s="35">
        <f>SUMIFS(I75:I81,A75:A81,"P")</f>
        <v>0</v>
      </c>
      <c r="J74" s="36"/>
    </row>
    <row r="75" ht="45">
      <c r="A75" s="37" t="s">
        <v>625</v>
      </c>
      <c r="B75" s="37">
        <v>17</v>
      </c>
      <c r="C75" s="38" t="s">
        <v>10869</v>
      </c>
      <c r="D75" s="37" t="s">
        <v>627</v>
      </c>
      <c r="E75" s="39" t="s">
        <v>10870</v>
      </c>
      <c r="F75" s="40" t="s">
        <v>744</v>
      </c>
      <c r="G75" s="41">
        <v>100</v>
      </c>
      <c r="H75" s="42">
        <v>0</v>
      </c>
      <c r="I75" s="43">
        <f>ROUND(G75*H75,P4)</f>
        <v>0</v>
      </c>
      <c r="J75" s="37"/>
      <c r="O75" s="44">
        <f>I75*0.21</f>
        <v>0</v>
      </c>
      <c r="P75">
        <v>3</v>
      </c>
    </row>
    <row r="76" ht="45">
      <c r="A76" s="37" t="s">
        <v>630</v>
      </c>
      <c r="B76" s="45"/>
      <c r="C76" s="46"/>
      <c r="D76" s="46"/>
      <c r="E76" s="39" t="s">
        <v>10871</v>
      </c>
      <c r="F76" s="46"/>
      <c r="G76" s="46"/>
      <c r="H76" s="46"/>
      <c r="I76" s="46"/>
      <c r="J76" s="48"/>
    </row>
    <row r="77" ht="30">
      <c r="A77" s="37" t="s">
        <v>631</v>
      </c>
      <c r="B77" s="45"/>
      <c r="C77" s="46"/>
      <c r="D77" s="46"/>
      <c r="E77" s="49" t="s">
        <v>10872</v>
      </c>
      <c r="F77" s="46"/>
      <c r="G77" s="46"/>
      <c r="H77" s="46"/>
      <c r="I77" s="46"/>
      <c r="J77" s="48"/>
    </row>
    <row r="78" ht="210">
      <c r="A78" s="37" t="s">
        <v>633</v>
      </c>
      <c r="B78" s="45"/>
      <c r="C78" s="46"/>
      <c r="D78" s="46"/>
      <c r="E78" s="39" t="s">
        <v>10873</v>
      </c>
      <c r="F78" s="46"/>
      <c r="G78" s="46"/>
      <c r="H78" s="46"/>
      <c r="I78" s="46"/>
      <c r="J78" s="48"/>
    </row>
    <row r="79">
      <c r="A79" s="37" t="s">
        <v>625</v>
      </c>
      <c r="B79" s="37">
        <v>18</v>
      </c>
      <c r="C79" s="38" t="s">
        <v>10874</v>
      </c>
      <c r="D79" s="37" t="s">
        <v>627</v>
      </c>
      <c r="E79" s="39" t="s">
        <v>10875</v>
      </c>
      <c r="F79" s="40" t="s">
        <v>744</v>
      </c>
      <c r="G79" s="41">
        <v>105</v>
      </c>
      <c r="H79" s="42">
        <v>0</v>
      </c>
      <c r="I79" s="43">
        <f>ROUND(G79*H79,P4)</f>
        <v>0</v>
      </c>
      <c r="J79" s="37"/>
      <c r="O79" s="44">
        <f>I79*0.21</f>
        <v>0</v>
      </c>
      <c r="P79">
        <v>3</v>
      </c>
    </row>
    <row r="80">
      <c r="A80" s="37" t="s">
        <v>630</v>
      </c>
      <c r="B80" s="45"/>
      <c r="C80" s="46"/>
      <c r="D80" s="46"/>
      <c r="E80" s="39" t="s">
        <v>10875</v>
      </c>
      <c r="F80" s="46"/>
      <c r="G80" s="46"/>
      <c r="H80" s="46"/>
      <c r="I80" s="46"/>
      <c r="J80" s="48"/>
    </row>
    <row r="81">
      <c r="A81" s="37" t="s">
        <v>633</v>
      </c>
      <c r="B81" s="45"/>
      <c r="C81" s="46"/>
      <c r="D81" s="46"/>
      <c r="E81" s="47" t="s">
        <v>627</v>
      </c>
      <c r="F81" s="46"/>
      <c r="G81" s="46"/>
      <c r="H81" s="46"/>
      <c r="I81" s="46"/>
      <c r="J81" s="48"/>
    </row>
    <row r="82">
      <c r="A82" s="31" t="s">
        <v>622</v>
      </c>
      <c r="B82" s="32"/>
      <c r="C82" s="33" t="s">
        <v>1345</v>
      </c>
      <c r="D82" s="34"/>
      <c r="E82" s="31" t="s">
        <v>1346</v>
      </c>
      <c r="F82" s="34"/>
      <c r="G82" s="34"/>
      <c r="H82" s="34"/>
      <c r="I82" s="35">
        <f>SUMIFS(I83:I86,A83:A86,"P")</f>
        <v>0</v>
      </c>
      <c r="J82" s="36"/>
    </row>
    <row r="83" ht="45">
      <c r="A83" s="37" t="s">
        <v>625</v>
      </c>
      <c r="B83" s="37">
        <v>19</v>
      </c>
      <c r="C83" s="38" t="s">
        <v>10876</v>
      </c>
      <c r="D83" s="37" t="s">
        <v>627</v>
      </c>
      <c r="E83" s="39" t="s">
        <v>10877</v>
      </c>
      <c r="F83" s="40" t="s">
        <v>4724</v>
      </c>
      <c r="G83" s="41">
        <v>97.766999999999996</v>
      </c>
      <c r="H83" s="42">
        <v>0</v>
      </c>
      <c r="I83" s="43">
        <f>ROUND(G83*H83,P4)</f>
        <v>0</v>
      </c>
      <c r="J83" s="37"/>
      <c r="O83" s="44">
        <f>I83*0.21</f>
        <v>0</v>
      </c>
      <c r="P83">
        <v>3</v>
      </c>
    </row>
    <row r="84" ht="45">
      <c r="A84" s="37" t="s">
        <v>630</v>
      </c>
      <c r="B84" s="45"/>
      <c r="C84" s="46"/>
      <c r="D84" s="46"/>
      <c r="E84" s="39" t="s">
        <v>10877</v>
      </c>
      <c r="F84" s="46"/>
      <c r="G84" s="46"/>
      <c r="H84" s="46"/>
      <c r="I84" s="46"/>
      <c r="J84" s="48"/>
    </row>
    <row r="85" ht="90">
      <c r="A85" s="37" t="s">
        <v>631</v>
      </c>
      <c r="B85" s="45"/>
      <c r="C85" s="46"/>
      <c r="D85" s="46"/>
      <c r="E85" s="49" t="s">
        <v>10878</v>
      </c>
      <c r="F85" s="46"/>
      <c r="G85" s="46"/>
      <c r="H85" s="46"/>
      <c r="I85" s="46"/>
      <c r="J85" s="48"/>
    </row>
    <row r="86" ht="409.5">
      <c r="A86" s="37" t="s">
        <v>633</v>
      </c>
      <c r="B86" s="45"/>
      <c r="C86" s="46"/>
      <c r="D86" s="46"/>
      <c r="E86" s="39" t="s">
        <v>10879</v>
      </c>
      <c r="F86" s="46"/>
      <c r="G86" s="46"/>
      <c r="H86" s="46"/>
      <c r="I86" s="46"/>
      <c r="J86" s="48"/>
    </row>
    <row r="87">
      <c r="A87" s="31" t="s">
        <v>622</v>
      </c>
      <c r="B87" s="32"/>
      <c r="C87" s="33" t="s">
        <v>835</v>
      </c>
      <c r="D87" s="34"/>
      <c r="E87" s="31" t="s">
        <v>836</v>
      </c>
      <c r="F87" s="34"/>
      <c r="G87" s="34"/>
      <c r="H87" s="34"/>
      <c r="I87" s="35">
        <f>SUMIFS(I88:I99,A88:A99,"P")</f>
        <v>0</v>
      </c>
      <c r="J87" s="36"/>
    </row>
    <row r="88" ht="30">
      <c r="A88" s="37" t="s">
        <v>625</v>
      </c>
      <c r="B88" s="37">
        <v>20</v>
      </c>
      <c r="C88" s="38" t="s">
        <v>10880</v>
      </c>
      <c r="D88" s="37" t="s">
        <v>627</v>
      </c>
      <c r="E88" s="39" t="s">
        <v>10881</v>
      </c>
      <c r="F88" s="40" t="s">
        <v>832</v>
      </c>
      <c r="G88" s="41">
        <v>11.66</v>
      </c>
      <c r="H88" s="42">
        <v>0</v>
      </c>
      <c r="I88" s="43">
        <f>ROUND(G88*H88,P4)</f>
        <v>0</v>
      </c>
      <c r="J88" s="37"/>
      <c r="O88" s="44">
        <f>I88*0.21</f>
        <v>0</v>
      </c>
      <c r="P88">
        <v>3</v>
      </c>
    </row>
    <row r="89" ht="30">
      <c r="A89" s="37" t="s">
        <v>630</v>
      </c>
      <c r="B89" s="45"/>
      <c r="C89" s="46"/>
      <c r="D89" s="46"/>
      <c r="E89" s="39" t="s">
        <v>10882</v>
      </c>
      <c r="F89" s="46"/>
      <c r="G89" s="46"/>
      <c r="H89" s="46"/>
      <c r="I89" s="46"/>
      <c r="J89" s="48"/>
    </row>
    <row r="90" ht="75">
      <c r="A90" s="37" t="s">
        <v>631</v>
      </c>
      <c r="B90" s="45"/>
      <c r="C90" s="46"/>
      <c r="D90" s="46"/>
      <c r="E90" s="49" t="s">
        <v>10883</v>
      </c>
      <c r="F90" s="46"/>
      <c r="G90" s="46"/>
      <c r="H90" s="46"/>
      <c r="I90" s="46"/>
      <c r="J90" s="48"/>
    </row>
    <row r="91">
      <c r="A91" s="37" t="s">
        <v>633</v>
      </c>
      <c r="B91" s="45"/>
      <c r="C91" s="46"/>
      <c r="D91" s="46"/>
      <c r="E91" s="47" t="s">
        <v>627</v>
      </c>
      <c r="F91" s="46"/>
      <c r="G91" s="46"/>
      <c r="H91" s="46"/>
      <c r="I91" s="46"/>
      <c r="J91" s="48"/>
    </row>
    <row r="92" ht="30">
      <c r="A92" s="37" t="s">
        <v>625</v>
      </c>
      <c r="B92" s="37">
        <v>21</v>
      </c>
      <c r="C92" s="38" t="s">
        <v>10884</v>
      </c>
      <c r="D92" s="37" t="s">
        <v>627</v>
      </c>
      <c r="E92" s="39" t="s">
        <v>10885</v>
      </c>
      <c r="F92" s="40" t="s">
        <v>832</v>
      </c>
      <c r="G92" s="41">
        <v>58.299999999999997</v>
      </c>
      <c r="H92" s="42">
        <v>0</v>
      </c>
      <c r="I92" s="43">
        <f>ROUND(G92*H92,P4)</f>
        <v>0</v>
      </c>
      <c r="J92" s="37"/>
      <c r="O92" s="44">
        <f>I92*0.21</f>
        <v>0</v>
      </c>
      <c r="P92">
        <v>3</v>
      </c>
    </row>
    <row r="93" ht="45">
      <c r="A93" s="37" t="s">
        <v>630</v>
      </c>
      <c r="B93" s="45"/>
      <c r="C93" s="46"/>
      <c r="D93" s="46"/>
      <c r="E93" s="39" t="s">
        <v>10886</v>
      </c>
      <c r="F93" s="46"/>
      <c r="G93" s="46"/>
      <c r="H93" s="46"/>
      <c r="I93" s="46"/>
      <c r="J93" s="48"/>
    </row>
    <row r="94" ht="75">
      <c r="A94" s="37" t="s">
        <v>631</v>
      </c>
      <c r="B94" s="45"/>
      <c r="C94" s="46"/>
      <c r="D94" s="46"/>
      <c r="E94" s="49" t="s">
        <v>10887</v>
      </c>
      <c r="F94" s="46"/>
      <c r="G94" s="46"/>
      <c r="H94" s="46"/>
      <c r="I94" s="46"/>
      <c r="J94" s="48"/>
    </row>
    <row r="95">
      <c r="A95" s="37" t="s">
        <v>633</v>
      </c>
      <c r="B95" s="45"/>
      <c r="C95" s="46"/>
      <c r="D95" s="46"/>
      <c r="E95" s="47" t="s">
        <v>627</v>
      </c>
      <c r="F95" s="46"/>
      <c r="G95" s="46"/>
      <c r="H95" s="46"/>
      <c r="I95" s="46"/>
      <c r="J95" s="48"/>
    </row>
    <row r="96">
      <c r="A96" s="37" t="s">
        <v>625</v>
      </c>
      <c r="B96" s="37">
        <v>22</v>
      </c>
      <c r="C96" s="38" t="s">
        <v>10888</v>
      </c>
      <c r="D96" s="37" t="s">
        <v>627</v>
      </c>
      <c r="E96" s="39" t="s">
        <v>10889</v>
      </c>
      <c r="F96" s="40" t="s">
        <v>832</v>
      </c>
      <c r="G96" s="41">
        <v>11.66</v>
      </c>
      <c r="H96" s="42">
        <v>0</v>
      </c>
      <c r="I96" s="43">
        <f>ROUND(G96*H96,P4)</f>
        <v>0</v>
      </c>
      <c r="J96" s="37"/>
      <c r="O96" s="44">
        <f>I96*0.21</f>
        <v>0</v>
      </c>
      <c r="P96">
        <v>3</v>
      </c>
    </row>
    <row r="97" ht="30">
      <c r="A97" s="37" t="s">
        <v>630</v>
      </c>
      <c r="B97" s="45"/>
      <c r="C97" s="46"/>
      <c r="D97" s="46"/>
      <c r="E97" s="39" t="s">
        <v>10890</v>
      </c>
      <c r="F97" s="46"/>
      <c r="G97" s="46"/>
      <c r="H97" s="46"/>
      <c r="I97" s="46"/>
      <c r="J97" s="48"/>
    </row>
    <row r="98" ht="75">
      <c r="A98" s="37" t="s">
        <v>631</v>
      </c>
      <c r="B98" s="45"/>
      <c r="C98" s="46"/>
      <c r="D98" s="46"/>
      <c r="E98" s="49" t="s">
        <v>10883</v>
      </c>
      <c r="F98" s="46"/>
      <c r="G98" s="46"/>
      <c r="H98" s="46"/>
      <c r="I98" s="46"/>
      <c r="J98" s="48"/>
    </row>
    <row r="99">
      <c r="A99" s="37" t="s">
        <v>633</v>
      </c>
      <c r="B99" s="45"/>
      <c r="C99" s="46"/>
      <c r="D99" s="46"/>
      <c r="E99" s="47" t="s">
        <v>627</v>
      </c>
      <c r="F99" s="46"/>
      <c r="G99" s="46"/>
      <c r="H99" s="46"/>
      <c r="I99" s="46"/>
      <c r="J99" s="48"/>
    </row>
    <row r="100">
      <c r="A100" s="31" t="s">
        <v>622</v>
      </c>
      <c r="B100" s="32"/>
      <c r="C100" s="33" t="s">
        <v>2266</v>
      </c>
      <c r="D100" s="34"/>
      <c r="E100" s="31" t="s">
        <v>8770</v>
      </c>
      <c r="F100" s="34"/>
      <c r="G100" s="34"/>
      <c r="H100" s="34"/>
      <c r="I100" s="35">
        <f>SUMIFS(I101:I126,A101:A126,"P")</f>
        <v>0</v>
      </c>
      <c r="J100" s="36"/>
    </row>
    <row r="101">
      <c r="A101" s="37" t="s">
        <v>625</v>
      </c>
      <c r="B101" s="37">
        <v>23</v>
      </c>
      <c r="C101" s="38" t="s">
        <v>10891</v>
      </c>
      <c r="D101" s="37" t="s">
        <v>627</v>
      </c>
      <c r="E101" s="39" t="s">
        <v>10892</v>
      </c>
      <c r="F101" s="40" t="s">
        <v>744</v>
      </c>
      <c r="G101" s="41">
        <v>12.18</v>
      </c>
      <c r="H101" s="42">
        <v>0</v>
      </c>
      <c r="I101" s="43">
        <f>ROUND(G101*H101,P4)</f>
        <v>0</v>
      </c>
      <c r="J101" s="37"/>
      <c r="O101" s="44">
        <f>I101*0.21</f>
        <v>0</v>
      </c>
      <c r="P101">
        <v>3</v>
      </c>
    </row>
    <row r="102">
      <c r="A102" s="37" t="s">
        <v>630</v>
      </c>
      <c r="B102" s="45"/>
      <c r="C102" s="46"/>
      <c r="D102" s="46"/>
      <c r="E102" s="39" t="s">
        <v>10892</v>
      </c>
      <c r="F102" s="46"/>
      <c r="G102" s="46"/>
      <c r="H102" s="46"/>
      <c r="I102" s="46"/>
      <c r="J102" s="48"/>
    </row>
    <row r="103">
      <c r="A103" s="37" t="s">
        <v>633</v>
      </c>
      <c r="B103" s="45"/>
      <c r="C103" s="46"/>
      <c r="D103" s="46"/>
      <c r="E103" s="47" t="s">
        <v>627</v>
      </c>
      <c r="F103" s="46"/>
      <c r="G103" s="46"/>
      <c r="H103" s="46"/>
      <c r="I103" s="46"/>
      <c r="J103" s="48"/>
    </row>
    <row r="104">
      <c r="A104" s="37" t="s">
        <v>625</v>
      </c>
      <c r="B104" s="37">
        <v>24</v>
      </c>
      <c r="C104" s="38" t="s">
        <v>10893</v>
      </c>
      <c r="D104" s="37" t="s">
        <v>627</v>
      </c>
      <c r="E104" s="39" t="s">
        <v>10894</v>
      </c>
      <c r="F104" s="40" t="s">
        <v>744</v>
      </c>
      <c r="G104" s="41">
        <v>28.475999999999999</v>
      </c>
      <c r="H104" s="42">
        <v>0</v>
      </c>
      <c r="I104" s="43">
        <f>ROUND(G104*H104,P4)</f>
        <v>0</v>
      </c>
      <c r="J104" s="37"/>
      <c r="O104" s="44">
        <f>I104*0.21</f>
        <v>0</v>
      </c>
      <c r="P104">
        <v>3</v>
      </c>
    </row>
    <row r="105">
      <c r="A105" s="37" t="s">
        <v>630</v>
      </c>
      <c r="B105" s="45"/>
      <c r="C105" s="46"/>
      <c r="D105" s="46"/>
      <c r="E105" s="39" t="s">
        <v>10894</v>
      </c>
      <c r="F105" s="46"/>
      <c r="G105" s="46"/>
      <c r="H105" s="46"/>
      <c r="I105" s="46"/>
      <c r="J105" s="48"/>
    </row>
    <row r="106">
      <c r="A106" s="37" t="s">
        <v>633</v>
      </c>
      <c r="B106" s="45"/>
      <c r="C106" s="46"/>
      <c r="D106" s="46"/>
      <c r="E106" s="47" t="s">
        <v>627</v>
      </c>
      <c r="F106" s="46"/>
      <c r="G106" s="46"/>
      <c r="H106" s="46"/>
      <c r="I106" s="46"/>
      <c r="J106" s="48"/>
    </row>
    <row r="107">
      <c r="A107" s="37" t="s">
        <v>625</v>
      </c>
      <c r="B107" s="37">
        <v>25</v>
      </c>
      <c r="C107" s="38" t="s">
        <v>10895</v>
      </c>
      <c r="D107" s="37" t="s">
        <v>627</v>
      </c>
      <c r="E107" s="39" t="s">
        <v>10896</v>
      </c>
      <c r="F107" s="40" t="s">
        <v>832</v>
      </c>
      <c r="G107" s="41">
        <v>79.906000000000006</v>
      </c>
      <c r="H107" s="42">
        <v>0</v>
      </c>
      <c r="I107" s="43">
        <f>ROUND(G107*H107,P4)</f>
        <v>0</v>
      </c>
      <c r="J107" s="37"/>
      <c r="O107" s="44">
        <f>I107*0.21</f>
        <v>0</v>
      </c>
      <c r="P107">
        <v>3</v>
      </c>
    </row>
    <row r="108" ht="30">
      <c r="A108" s="37" t="s">
        <v>630</v>
      </c>
      <c r="B108" s="45"/>
      <c r="C108" s="46"/>
      <c r="D108" s="46"/>
      <c r="E108" s="39" t="s">
        <v>10897</v>
      </c>
      <c r="F108" s="46"/>
      <c r="G108" s="46"/>
      <c r="H108" s="46"/>
      <c r="I108" s="46"/>
      <c r="J108" s="48"/>
    </row>
    <row r="109" ht="330">
      <c r="A109" s="37" t="s">
        <v>631</v>
      </c>
      <c r="B109" s="45"/>
      <c r="C109" s="46"/>
      <c r="D109" s="46"/>
      <c r="E109" s="49" t="s">
        <v>10898</v>
      </c>
      <c r="F109" s="46"/>
      <c r="G109" s="46"/>
      <c r="H109" s="46"/>
      <c r="I109" s="46"/>
      <c r="J109" s="48"/>
    </row>
    <row r="110">
      <c r="A110" s="37" t="s">
        <v>633</v>
      </c>
      <c r="B110" s="45"/>
      <c r="C110" s="46"/>
      <c r="D110" s="46"/>
      <c r="E110" s="47" t="s">
        <v>627</v>
      </c>
      <c r="F110" s="46"/>
      <c r="G110" s="46"/>
      <c r="H110" s="46"/>
      <c r="I110" s="46"/>
      <c r="J110" s="48"/>
    </row>
    <row r="111">
      <c r="A111" s="37" t="s">
        <v>625</v>
      </c>
      <c r="B111" s="37">
        <v>26</v>
      </c>
      <c r="C111" s="38" t="s">
        <v>10899</v>
      </c>
      <c r="D111" s="37" t="s">
        <v>627</v>
      </c>
      <c r="E111" s="39" t="s">
        <v>10900</v>
      </c>
      <c r="F111" s="40" t="s">
        <v>744</v>
      </c>
      <c r="G111" s="41">
        <v>27.120000000000001</v>
      </c>
      <c r="H111" s="42">
        <v>0</v>
      </c>
      <c r="I111" s="43">
        <f>ROUND(G111*H111,P4)</f>
        <v>0</v>
      </c>
      <c r="J111" s="37"/>
      <c r="O111" s="44">
        <f>I111*0.21</f>
        <v>0</v>
      </c>
      <c r="P111">
        <v>3</v>
      </c>
    </row>
    <row r="112" ht="45">
      <c r="A112" s="37" t="s">
        <v>630</v>
      </c>
      <c r="B112" s="45"/>
      <c r="C112" s="46"/>
      <c r="D112" s="46"/>
      <c r="E112" s="39" t="s">
        <v>10901</v>
      </c>
      <c r="F112" s="46"/>
      <c r="G112" s="46"/>
      <c r="H112" s="46"/>
      <c r="I112" s="46"/>
      <c r="J112" s="48"/>
    </row>
    <row r="113" ht="165">
      <c r="A113" s="37" t="s">
        <v>631</v>
      </c>
      <c r="B113" s="45"/>
      <c r="C113" s="46"/>
      <c r="D113" s="46"/>
      <c r="E113" s="49" t="s">
        <v>10902</v>
      </c>
      <c r="F113" s="46"/>
      <c r="G113" s="46"/>
      <c r="H113" s="46"/>
      <c r="I113" s="46"/>
      <c r="J113" s="48"/>
    </row>
    <row r="114">
      <c r="A114" s="37" t="s">
        <v>633</v>
      </c>
      <c r="B114" s="45"/>
      <c r="C114" s="46"/>
      <c r="D114" s="46"/>
      <c r="E114" s="47" t="s">
        <v>627</v>
      </c>
      <c r="F114" s="46"/>
      <c r="G114" s="46"/>
      <c r="H114" s="46"/>
      <c r="I114" s="46"/>
      <c r="J114" s="48"/>
    </row>
    <row r="115" ht="30">
      <c r="A115" s="37" t="s">
        <v>625</v>
      </c>
      <c r="B115" s="37">
        <v>27</v>
      </c>
      <c r="C115" s="38" t="s">
        <v>10903</v>
      </c>
      <c r="D115" s="37" t="s">
        <v>627</v>
      </c>
      <c r="E115" s="39" t="s">
        <v>10904</v>
      </c>
      <c r="F115" s="40" t="s">
        <v>744</v>
      </c>
      <c r="G115" s="41">
        <v>11.6</v>
      </c>
      <c r="H115" s="42">
        <v>0</v>
      </c>
      <c r="I115" s="43">
        <f>ROUND(G115*H115,P4)</f>
        <v>0</v>
      </c>
      <c r="J115" s="37"/>
      <c r="O115" s="44">
        <f>I115*0.21</f>
        <v>0</v>
      </c>
      <c r="P115">
        <v>3</v>
      </c>
    </row>
    <row r="116" ht="45">
      <c r="A116" s="37" t="s">
        <v>630</v>
      </c>
      <c r="B116" s="45"/>
      <c r="C116" s="46"/>
      <c r="D116" s="46"/>
      <c r="E116" s="39" t="s">
        <v>10905</v>
      </c>
      <c r="F116" s="46"/>
      <c r="G116" s="46"/>
      <c r="H116" s="46"/>
      <c r="I116" s="46"/>
      <c r="J116" s="48"/>
    </row>
    <row r="117" ht="90">
      <c r="A117" s="37" t="s">
        <v>631</v>
      </c>
      <c r="B117" s="45"/>
      <c r="C117" s="46"/>
      <c r="D117" s="46"/>
      <c r="E117" s="49" t="s">
        <v>10906</v>
      </c>
      <c r="F117" s="46"/>
      <c r="G117" s="46"/>
      <c r="H117" s="46"/>
      <c r="I117" s="46"/>
      <c r="J117" s="48"/>
    </row>
    <row r="118">
      <c r="A118" s="37" t="s">
        <v>633</v>
      </c>
      <c r="B118" s="45"/>
      <c r="C118" s="46"/>
      <c r="D118" s="46"/>
      <c r="E118" s="47" t="s">
        <v>627</v>
      </c>
      <c r="F118" s="46"/>
      <c r="G118" s="46"/>
      <c r="H118" s="46"/>
      <c r="I118" s="46"/>
      <c r="J118" s="48"/>
    </row>
    <row r="119" ht="30">
      <c r="A119" s="37" t="s">
        <v>625</v>
      </c>
      <c r="B119" s="37">
        <v>28</v>
      </c>
      <c r="C119" s="38" t="s">
        <v>10907</v>
      </c>
      <c r="D119" s="37" t="s">
        <v>627</v>
      </c>
      <c r="E119" s="39" t="s">
        <v>10908</v>
      </c>
      <c r="F119" s="40" t="s">
        <v>832</v>
      </c>
      <c r="G119" s="41">
        <v>159.816</v>
      </c>
      <c r="H119" s="42">
        <v>0</v>
      </c>
      <c r="I119" s="43">
        <f>ROUND(G119*H119,P4)</f>
        <v>0</v>
      </c>
      <c r="J119" s="37"/>
      <c r="O119" s="44">
        <f>I119*0.21</f>
        <v>0</v>
      </c>
      <c r="P119">
        <v>3</v>
      </c>
    </row>
    <row r="120" ht="30">
      <c r="A120" s="37" t="s">
        <v>630</v>
      </c>
      <c r="B120" s="45"/>
      <c r="C120" s="46"/>
      <c r="D120" s="46"/>
      <c r="E120" s="39" t="s">
        <v>10909</v>
      </c>
      <c r="F120" s="46"/>
      <c r="G120" s="46"/>
      <c r="H120" s="46"/>
      <c r="I120" s="46"/>
      <c r="J120" s="48"/>
    </row>
    <row r="121" ht="330">
      <c r="A121" s="37" t="s">
        <v>631</v>
      </c>
      <c r="B121" s="45"/>
      <c r="C121" s="46"/>
      <c r="D121" s="46"/>
      <c r="E121" s="49" t="s">
        <v>10910</v>
      </c>
      <c r="F121" s="46"/>
      <c r="G121" s="46"/>
      <c r="H121" s="46"/>
      <c r="I121" s="46"/>
      <c r="J121" s="48"/>
    </row>
    <row r="122">
      <c r="A122" s="37" t="s">
        <v>633</v>
      </c>
      <c r="B122" s="45"/>
      <c r="C122" s="46"/>
      <c r="D122" s="46"/>
      <c r="E122" s="47" t="s">
        <v>627</v>
      </c>
      <c r="F122" s="46"/>
      <c r="G122" s="46"/>
      <c r="H122" s="46"/>
      <c r="I122" s="46"/>
      <c r="J122" s="48"/>
    </row>
    <row r="123">
      <c r="A123" s="37" t="s">
        <v>625</v>
      </c>
      <c r="B123" s="37">
        <v>29</v>
      </c>
      <c r="C123" s="38" t="s">
        <v>10911</v>
      </c>
      <c r="D123" s="37" t="s">
        <v>627</v>
      </c>
      <c r="E123" s="39" t="s">
        <v>10912</v>
      </c>
      <c r="F123" s="40" t="s">
        <v>832</v>
      </c>
      <c r="G123" s="41">
        <v>79.906000000000006</v>
      </c>
      <c r="H123" s="42">
        <v>0</v>
      </c>
      <c r="I123" s="43">
        <f>ROUND(G123*H123,P4)</f>
        <v>0</v>
      </c>
      <c r="J123" s="37"/>
      <c r="O123" s="44">
        <f>I123*0.21</f>
        <v>0</v>
      </c>
      <c r="P123">
        <v>3</v>
      </c>
    </row>
    <row r="124" ht="30">
      <c r="A124" s="37" t="s">
        <v>630</v>
      </c>
      <c r="B124" s="45"/>
      <c r="C124" s="46"/>
      <c r="D124" s="46"/>
      <c r="E124" s="39" t="s">
        <v>10913</v>
      </c>
      <c r="F124" s="46"/>
      <c r="G124" s="46"/>
      <c r="H124" s="46"/>
      <c r="I124" s="46"/>
      <c r="J124" s="48"/>
    </row>
    <row r="125" ht="315">
      <c r="A125" s="37" t="s">
        <v>631</v>
      </c>
      <c r="B125" s="45"/>
      <c r="C125" s="46"/>
      <c r="D125" s="46"/>
      <c r="E125" s="49" t="s">
        <v>10914</v>
      </c>
      <c r="F125" s="46"/>
      <c r="G125" s="46"/>
      <c r="H125" s="46"/>
      <c r="I125" s="46"/>
      <c r="J125" s="48"/>
    </row>
    <row r="126">
      <c r="A126" s="37" t="s">
        <v>633</v>
      </c>
      <c r="B126" s="45"/>
      <c r="C126" s="46"/>
      <c r="D126" s="46"/>
      <c r="E126" s="47" t="s">
        <v>627</v>
      </c>
      <c r="F126" s="46"/>
      <c r="G126" s="46"/>
      <c r="H126" s="46"/>
      <c r="I126" s="46"/>
      <c r="J126" s="48"/>
    </row>
    <row r="127">
      <c r="A127" s="31" t="s">
        <v>622</v>
      </c>
      <c r="B127" s="32"/>
      <c r="C127" s="33" t="s">
        <v>2446</v>
      </c>
      <c r="D127" s="34"/>
      <c r="E127" s="31" t="s">
        <v>4427</v>
      </c>
      <c r="F127" s="34"/>
      <c r="G127" s="34"/>
      <c r="H127" s="34"/>
      <c r="I127" s="35">
        <f>SUMIFS(I128:I162,A128:A162,"P")</f>
        <v>0</v>
      </c>
      <c r="J127" s="36"/>
    </row>
    <row r="128">
      <c r="A128" s="37" t="s">
        <v>625</v>
      </c>
      <c r="B128" s="37">
        <v>30</v>
      </c>
      <c r="C128" s="38" t="s">
        <v>8775</v>
      </c>
      <c r="D128" s="37" t="s">
        <v>627</v>
      </c>
      <c r="E128" s="39" t="s">
        <v>8776</v>
      </c>
      <c r="F128" s="40" t="s">
        <v>673</v>
      </c>
      <c r="G128" s="41">
        <v>0.021999999999999999</v>
      </c>
      <c r="H128" s="42">
        <v>0</v>
      </c>
      <c r="I128" s="43">
        <f>ROUND(G128*H128,P4)</f>
        <v>0</v>
      </c>
      <c r="J128" s="37"/>
      <c r="O128" s="44">
        <f>I128*0.21</f>
        <v>0</v>
      </c>
      <c r="P128">
        <v>3</v>
      </c>
    </row>
    <row r="129">
      <c r="A129" s="37" t="s">
        <v>630</v>
      </c>
      <c r="B129" s="45"/>
      <c r="C129" s="46"/>
      <c r="D129" s="46"/>
      <c r="E129" s="39" t="s">
        <v>8776</v>
      </c>
      <c r="F129" s="46"/>
      <c r="G129" s="46"/>
      <c r="H129" s="46"/>
      <c r="I129" s="46"/>
      <c r="J129" s="48"/>
    </row>
    <row r="130" ht="90">
      <c r="A130" s="37" t="s">
        <v>631</v>
      </c>
      <c r="B130" s="45"/>
      <c r="C130" s="46"/>
      <c r="D130" s="46"/>
      <c r="E130" s="49" t="s">
        <v>10915</v>
      </c>
      <c r="F130" s="46"/>
      <c r="G130" s="46"/>
      <c r="H130" s="46"/>
      <c r="I130" s="46"/>
      <c r="J130" s="48"/>
    </row>
    <row r="131" ht="30">
      <c r="A131" s="37" t="s">
        <v>633</v>
      </c>
      <c r="B131" s="45"/>
      <c r="C131" s="46"/>
      <c r="D131" s="46"/>
      <c r="E131" s="39" t="s">
        <v>8777</v>
      </c>
      <c r="F131" s="46"/>
      <c r="G131" s="46"/>
      <c r="H131" s="46"/>
      <c r="I131" s="46"/>
      <c r="J131" s="48"/>
    </row>
    <row r="132" ht="30">
      <c r="A132" s="37" t="s">
        <v>625</v>
      </c>
      <c r="B132" s="37">
        <v>31</v>
      </c>
      <c r="C132" s="38" t="s">
        <v>10916</v>
      </c>
      <c r="D132" s="37" t="s">
        <v>627</v>
      </c>
      <c r="E132" s="39" t="s">
        <v>10917</v>
      </c>
      <c r="F132" s="40" t="s">
        <v>832</v>
      </c>
      <c r="G132" s="41">
        <v>23.501000000000001</v>
      </c>
      <c r="H132" s="42">
        <v>0</v>
      </c>
      <c r="I132" s="43">
        <f>ROUND(G132*H132,P4)</f>
        <v>0</v>
      </c>
      <c r="J132" s="37"/>
      <c r="O132" s="44">
        <f>I132*0.21</f>
        <v>0</v>
      </c>
      <c r="P132">
        <v>3</v>
      </c>
    </row>
    <row r="133" ht="30">
      <c r="A133" s="37" t="s">
        <v>630</v>
      </c>
      <c r="B133" s="45"/>
      <c r="C133" s="46"/>
      <c r="D133" s="46"/>
      <c r="E133" s="39" t="s">
        <v>10917</v>
      </c>
      <c r="F133" s="46"/>
      <c r="G133" s="46"/>
      <c r="H133" s="46"/>
      <c r="I133" s="46"/>
      <c r="J133" s="48"/>
    </row>
    <row r="134" ht="90">
      <c r="A134" s="37" t="s">
        <v>631</v>
      </c>
      <c r="B134" s="45"/>
      <c r="C134" s="46"/>
      <c r="D134" s="46"/>
      <c r="E134" s="49" t="s">
        <v>10918</v>
      </c>
      <c r="F134" s="46"/>
      <c r="G134" s="46"/>
      <c r="H134" s="46"/>
      <c r="I134" s="46"/>
      <c r="J134" s="48"/>
    </row>
    <row r="135">
      <c r="A135" s="37" t="s">
        <v>633</v>
      </c>
      <c r="B135" s="45"/>
      <c r="C135" s="46"/>
      <c r="D135" s="46"/>
      <c r="E135" s="47" t="s">
        <v>627</v>
      </c>
      <c r="F135" s="46"/>
      <c r="G135" s="46"/>
      <c r="H135" s="46"/>
      <c r="I135" s="46"/>
      <c r="J135" s="48"/>
    </row>
    <row r="136" ht="45">
      <c r="A136" s="37" t="s">
        <v>625</v>
      </c>
      <c r="B136" s="37">
        <v>32</v>
      </c>
      <c r="C136" s="38" t="s">
        <v>10919</v>
      </c>
      <c r="D136" s="37" t="s">
        <v>627</v>
      </c>
      <c r="E136" s="39" t="s">
        <v>10920</v>
      </c>
      <c r="F136" s="40" t="s">
        <v>832</v>
      </c>
      <c r="G136" s="41">
        <v>75.111000000000004</v>
      </c>
      <c r="H136" s="42">
        <v>0</v>
      </c>
      <c r="I136" s="43">
        <f>ROUND(G136*H136,P4)</f>
        <v>0</v>
      </c>
      <c r="J136" s="37"/>
      <c r="O136" s="44">
        <f>I136*0.21</f>
        <v>0</v>
      </c>
      <c r="P136">
        <v>3</v>
      </c>
    </row>
    <row r="137" ht="45">
      <c r="A137" s="37" t="s">
        <v>630</v>
      </c>
      <c r="B137" s="45"/>
      <c r="C137" s="46"/>
      <c r="D137" s="46"/>
      <c r="E137" s="39" t="s">
        <v>10920</v>
      </c>
      <c r="F137" s="46"/>
      <c r="G137" s="46"/>
      <c r="H137" s="46"/>
      <c r="I137" s="46"/>
      <c r="J137" s="48"/>
    </row>
    <row r="138" ht="90">
      <c r="A138" s="37" t="s">
        <v>631</v>
      </c>
      <c r="B138" s="45"/>
      <c r="C138" s="46"/>
      <c r="D138" s="46"/>
      <c r="E138" s="49" t="s">
        <v>10921</v>
      </c>
      <c r="F138" s="46"/>
      <c r="G138" s="46"/>
      <c r="H138" s="46"/>
      <c r="I138" s="46"/>
      <c r="J138" s="48"/>
    </row>
    <row r="139">
      <c r="A139" s="37" t="s">
        <v>633</v>
      </c>
      <c r="B139" s="45"/>
      <c r="C139" s="46"/>
      <c r="D139" s="46"/>
      <c r="E139" s="47" t="s">
        <v>627</v>
      </c>
      <c r="F139" s="46"/>
      <c r="G139" s="46"/>
      <c r="H139" s="46"/>
      <c r="I139" s="46"/>
      <c r="J139" s="48"/>
    </row>
    <row r="140" ht="30">
      <c r="A140" s="37" t="s">
        <v>625</v>
      </c>
      <c r="B140" s="37">
        <v>33</v>
      </c>
      <c r="C140" s="38" t="s">
        <v>8786</v>
      </c>
      <c r="D140" s="37" t="s">
        <v>627</v>
      </c>
      <c r="E140" s="39" t="s">
        <v>8787</v>
      </c>
      <c r="F140" s="40" t="s">
        <v>832</v>
      </c>
      <c r="G140" s="41">
        <v>25.937999999999999</v>
      </c>
      <c r="H140" s="42">
        <v>0</v>
      </c>
      <c r="I140" s="43">
        <f>ROUND(G140*H140,P4)</f>
        <v>0</v>
      </c>
      <c r="J140" s="37"/>
      <c r="O140" s="44">
        <f>I140*0.21</f>
        <v>0</v>
      </c>
      <c r="P140">
        <v>3</v>
      </c>
    </row>
    <row r="141" ht="30">
      <c r="A141" s="37" t="s">
        <v>630</v>
      </c>
      <c r="B141" s="45"/>
      <c r="C141" s="46"/>
      <c r="D141" s="46"/>
      <c r="E141" s="39" t="s">
        <v>8788</v>
      </c>
      <c r="F141" s="46"/>
      <c r="G141" s="46"/>
      <c r="H141" s="46"/>
      <c r="I141" s="46"/>
      <c r="J141" s="48"/>
    </row>
    <row r="142" ht="75">
      <c r="A142" s="37" t="s">
        <v>631</v>
      </c>
      <c r="B142" s="45"/>
      <c r="C142" s="46"/>
      <c r="D142" s="46"/>
      <c r="E142" s="49" t="s">
        <v>10922</v>
      </c>
      <c r="F142" s="46"/>
      <c r="G142" s="46"/>
      <c r="H142" s="46"/>
      <c r="I142" s="46"/>
      <c r="J142" s="48"/>
    </row>
    <row r="143">
      <c r="A143" s="37" t="s">
        <v>633</v>
      </c>
      <c r="B143" s="45"/>
      <c r="C143" s="46"/>
      <c r="D143" s="46"/>
      <c r="E143" s="47" t="s">
        <v>627</v>
      </c>
      <c r="F143" s="46"/>
      <c r="G143" s="46"/>
      <c r="H143" s="46"/>
      <c r="I143" s="46"/>
      <c r="J143" s="48"/>
    </row>
    <row r="144" ht="30">
      <c r="A144" s="37" t="s">
        <v>625</v>
      </c>
      <c r="B144" s="37">
        <v>34</v>
      </c>
      <c r="C144" s="38" t="s">
        <v>10923</v>
      </c>
      <c r="D144" s="37" t="s">
        <v>627</v>
      </c>
      <c r="E144" s="39" t="s">
        <v>10924</v>
      </c>
      <c r="F144" s="40" t="s">
        <v>832</v>
      </c>
      <c r="G144" s="41">
        <v>37.310000000000002</v>
      </c>
      <c r="H144" s="42">
        <v>0</v>
      </c>
      <c r="I144" s="43">
        <f>ROUND(G144*H144,P4)</f>
        <v>0</v>
      </c>
      <c r="J144" s="37"/>
      <c r="O144" s="44">
        <f>I144*0.21</f>
        <v>0</v>
      </c>
      <c r="P144">
        <v>3</v>
      </c>
    </row>
    <row r="145" ht="30">
      <c r="A145" s="37" t="s">
        <v>630</v>
      </c>
      <c r="B145" s="45"/>
      <c r="C145" s="46"/>
      <c r="D145" s="46"/>
      <c r="E145" s="39" t="s">
        <v>10925</v>
      </c>
      <c r="F145" s="46"/>
      <c r="G145" s="46"/>
      <c r="H145" s="46"/>
      <c r="I145" s="46"/>
      <c r="J145" s="48"/>
    </row>
    <row r="146" ht="75">
      <c r="A146" s="37" t="s">
        <v>631</v>
      </c>
      <c r="B146" s="45"/>
      <c r="C146" s="46"/>
      <c r="D146" s="46"/>
      <c r="E146" s="49" t="s">
        <v>10926</v>
      </c>
      <c r="F146" s="46"/>
      <c r="G146" s="46"/>
      <c r="H146" s="46"/>
      <c r="I146" s="46"/>
      <c r="J146" s="48"/>
    </row>
    <row r="147">
      <c r="A147" s="37" t="s">
        <v>633</v>
      </c>
      <c r="B147" s="45"/>
      <c r="C147" s="46"/>
      <c r="D147" s="46"/>
      <c r="E147" s="47" t="s">
        <v>627</v>
      </c>
      <c r="F147" s="46"/>
      <c r="G147" s="46"/>
      <c r="H147" s="46"/>
      <c r="I147" s="46"/>
      <c r="J147" s="48"/>
    </row>
    <row r="148">
      <c r="A148" s="37" t="s">
        <v>625</v>
      </c>
      <c r="B148" s="37">
        <v>35</v>
      </c>
      <c r="C148" s="38" t="s">
        <v>8794</v>
      </c>
      <c r="D148" s="37" t="s">
        <v>627</v>
      </c>
      <c r="E148" s="39" t="s">
        <v>8795</v>
      </c>
      <c r="F148" s="40" t="s">
        <v>832</v>
      </c>
      <c r="G148" s="41">
        <v>72.039000000000001</v>
      </c>
      <c r="H148" s="42">
        <v>0</v>
      </c>
      <c r="I148" s="43">
        <f>ROUND(G148*H148,P4)</f>
        <v>0</v>
      </c>
      <c r="J148" s="37"/>
      <c r="O148" s="44">
        <f>I148*0.21</f>
        <v>0</v>
      </c>
      <c r="P148">
        <v>3</v>
      </c>
    </row>
    <row r="149" ht="30">
      <c r="A149" s="37" t="s">
        <v>630</v>
      </c>
      <c r="B149" s="45"/>
      <c r="C149" s="46"/>
      <c r="D149" s="46"/>
      <c r="E149" s="39" t="s">
        <v>8796</v>
      </c>
      <c r="F149" s="46"/>
      <c r="G149" s="46"/>
      <c r="H149" s="46"/>
      <c r="I149" s="46"/>
      <c r="J149" s="48"/>
    </row>
    <row r="150" ht="135">
      <c r="A150" s="37" t="s">
        <v>631</v>
      </c>
      <c r="B150" s="45"/>
      <c r="C150" s="46"/>
      <c r="D150" s="46"/>
      <c r="E150" s="49" t="s">
        <v>10927</v>
      </c>
      <c r="F150" s="46"/>
      <c r="G150" s="46"/>
      <c r="H150" s="46"/>
      <c r="I150" s="46"/>
      <c r="J150" s="48"/>
    </row>
    <row r="151">
      <c r="A151" s="37" t="s">
        <v>633</v>
      </c>
      <c r="B151" s="45"/>
      <c r="C151" s="46"/>
      <c r="D151" s="46"/>
      <c r="E151" s="47" t="s">
        <v>627</v>
      </c>
      <c r="F151" s="46"/>
      <c r="G151" s="46"/>
      <c r="H151" s="46"/>
      <c r="I151" s="46"/>
      <c r="J151" s="48"/>
    </row>
    <row r="152">
      <c r="A152" s="37" t="s">
        <v>625</v>
      </c>
      <c r="B152" s="37">
        <v>36</v>
      </c>
      <c r="C152" s="38" t="s">
        <v>10928</v>
      </c>
      <c r="D152" s="37" t="s">
        <v>627</v>
      </c>
      <c r="E152" s="39" t="s">
        <v>10929</v>
      </c>
      <c r="F152" s="40" t="s">
        <v>832</v>
      </c>
      <c r="G152" s="41">
        <v>37.310000000000002</v>
      </c>
      <c r="H152" s="42">
        <v>0</v>
      </c>
      <c r="I152" s="43">
        <f>ROUND(G152*H152,P4)</f>
        <v>0</v>
      </c>
      <c r="J152" s="37"/>
      <c r="O152" s="44">
        <f>I152*0.21</f>
        <v>0</v>
      </c>
      <c r="P152">
        <v>3</v>
      </c>
    </row>
    <row r="153" ht="30">
      <c r="A153" s="37" t="s">
        <v>630</v>
      </c>
      <c r="B153" s="45"/>
      <c r="C153" s="46"/>
      <c r="D153" s="46"/>
      <c r="E153" s="39" t="s">
        <v>10930</v>
      </c>
      <c r="F153" s="46"/>
      <c r="G153" s="46"/>
      <c r="H153" s="46"/>
      <c r="I153" s="46"/>
      <c r="J153" s="48"/>
    </row>
    <row r="154" ht="75">
      <c r="A154" s="37" t="s">
        <v>631</v>
      </c>
      <c r="B154" s="45"/>
      <c r="C154" s="46"/>
      <c r="D154" s="46"/>
      <c r="E154" s="49" t="s">
        <v>10931</v>
      </c>
      <c r="F154" s="46"/>
      <c r="G154" s="46"/>
      <c r="H154" s="46"/>
      <c r="I154" s="46"/>
      <c r="J154" s="48"/>
    </row>
    <row r="155">
      <c r="A155" s="37" t="s">
        <v>633</v>
      </c>
      <c r="B155" s="45"/>
      <c r="C155" s="46"/>
      <c r="D155" s="46"/>
      <c r="E155" s="47" t="s">
        <v>627</v>
      </c>
      <c r="F155" s="46"/>
      <c r="G155" s="46"/>
      <c r="H155" s="46"/>
      <c r="I155" s="46"/>
      <c r="J155" s="48"/>
    </row>
    <row r="156" ht="30">
      <c r="A156" s="37" t="s">
        <v>625</v>
      </c>
      <c r="B156" s="37">
        <v>37</v>
      </c>
      <c r="C156" s="38" t="s">
        <v>10932</v>
      </c>
      <c r="D156" s="37" t="s">
        <v>627</v>
      </c>
      <c r="E156" s="39" t="s">
        <v>10933</v>
      </c>
      <c r="F156" s="40" t="s">
        <v>673</v>
      </c>
      <c r="G156" s="41">
        <v>0.59799999999999998</v>
      </c>
      <c r="H156" s="42">
        <v>0</v>
      </c>
      <c r="I156" s="43">
        <f>ROUND(G156*H156,P4)</f>
        <v>0</v>
      </c>
      <c r="J156" s="37"/>
      <c r="O156" s="44">
        <f>I156*0.21</f>
        <v>0</v>
      </c>
      <c r="P156">
        <v>3</v>
      </c>
    </row>
    <row r="157" ht="45">
      <c r="A157" s="37" t="s">
        <v>630</v>
      </c>
      <c r="B157" s="45"/>
      <c r="C157" s="46"/>
      <c r="D157" s="46"/>
      <c r="E157" s="39" t="s">
        <v>10934</v>
      </c>
      <c r="F157" s="46"/>
      <c r="G157" s="46"/>
      <c r="H157" s="46"/>
      <c r="I157" s="46"/>
      <c r="J157" s="48"/>
    </row>
    <row r="158">
      <c r="A158" s="37" t="s">
        <v>633</v>
      </c>
      <c r="B158" s="45"/>
      <c r="C158" s="46"/>
      <c r="D158" s="46"/>
      <c r="E158" s="47" t="s">
        <v>627</v>
      </c>
      <c r="F158" s="46"/>
      <c r="G158" s="46"/>
      <c r="H158" s="46"/>
      <c r="I158" s="46"/>
      <c r="J158" s="48"/>
    </row>
    <row r="159" ht="45">
      <c r="A159" s="37" t="s">
        <v>625</v>
      </c>
      <c r="B159" s="37">
        <v>38</v>
      </c>
      <c r="C159" s="38" t="s">
        <v>10935</v>
      </c>
      <c r="D159" s="37" t="s">
        <v>627</v>
      </c>
      <c r="E159" s="39" t="s">
        <v>10936</v>
      </c>
      <c r="F159" s="40" t="s">
        <v>697</v>
      </c>
      <c r="G159" s="41">
        <v>1</v>
      </c>
      <c r="H159" s="42">
        <v>0</v>
      </c>
      <c r="I159" s="43">
        <f>ROUND(G159*H159,P4)</f>
        <v>0</v>
      </c>
      <c r="J159" s="37"/>
      <c r="O159" s="44">
        <f>I159*0.21</f>
        <v>0</v>
      </c>
      <c r="P159">
        <v>3</v>
      </c>
    </row>
    <row r="160" ht="45">
      <c r="A160" s="37" t="s">
        <v>630</v>
      </c>
      <c r="B160" s="45"/>
      <c r="C160" s="46"/>
      <c r="D160" s="46"/>
      <c r="E160" s="39" t="s">
        <v>10936</v>
      </c>
      <c r="F160" s="46"/>
      <c r="G160" s="46"/>
      <c r="H160" s="46"/>
      <c r="I160" s="46"/>
      <c r="J160" s="48"/>
    </row>
    <row r="161" ht="45">
      <c r="A161" s="37" t="s">
        <v>631</v>
      </c>
      <c r="B161" s="45"/>
      <c r="C161" s="46"/>
      <c r="D161" s="46"/>
      <c r="E161" s="49" t="s">
        <v>10937</v>
      </c>
      <c r="F161" s="46"/>
      <c r="G161" s="46"/>
      <c r="H161" s="46"/>
      <c r="I161" s="46"/>
      <c r="J161" s="48"/>
    </row>
    <row r="162" ht="210">
      <c r="A162" s="37" t="s">
        <v>633</v>
      </c>
      <c r="B162" s="45"/>
      <c r="C162" s="46"/>
      <c r="D162" s="46"/>
      <c r="E162" s="39" t="s">
        <v>10938</v>
      </c>
      <c r="F162" s="46"/>
      <c r="G162" s="46"/>
      <c r="H162" s="46"/>
      <c r="I162" s="46"/>
      <c r="J162" s="48"/>
    </row>
    <row r="163">
      <c r="A163" s="31" t="s">
        <v>622</v>
      </c>
      <c r="B163" s="32"/>
      <c r="C163" s="33" t="s">
        <v>10939</v>
      </c>
      <c r="D163" s="34"/>
      <c r="E163" s="31" t="s">
        <v>10940</v>
      </c>
      <c r="F163" s="34"/>
      <c r="G163" s="34"/>
      <c r="H163" s="34"/>
      <c r="I163" s="35">
        <f>SUMIFS(I164:I178,A164:A178,"P")</f>
        <v>0</v>
      </c>
      <c r="J163" s="36"/>
    </row>
    <row r="164" ht="45">
      <c r="A164" s="37" t="s">
        <v>625</v>
      </c>
      <c r="B164" s="37">
        <v>39</v>
      </c>
      <c r="C164" s="38" t="s">
        <v>10941</v>
      </c>
      <c r="D164" s="37" t="s">
        <v>627</v>
      </c>
      <c r="E164" s="39" t="s">
        <v>10942</v>
      </c>
      <c r="F164" s="40" t="s">
        <v>832</v>
      </c>
      <c r="G164" s="41">
        <v>89.081000000000003</v>
      </c>
      <c r="H164" s="42">
        <v>0</v>
      </c>
      <c r="I164" s="43">
        <f>ROUND(G164*H164,P4)</f>
        <v>0</v>
      </c>
      <c r="J164" s="37"/>
      <c r="O164" s="44">
        <f>I164*0.21</f>
        <v>0</v>
      </c>
      <c r="P164">
        <v>3</v>
      </c>
    </row>
    <row r="165" ht="45">
      <c r="A165" s="37" t="s">
        <v>630</v>
      </c>
      <c r="B165" s="45"/>
      <c r="C165" s="46"/>
      <c r="D165" s="46"/>
      <c r="E165" s="39" t="s">
        <v>10943</v>
      </c>
      <c r="F165" s="46"/>
      <c r="G165" s="46"/>
      <c r="H165" s="46"/>
      <c r="I165" s="46"/>
      <c r="J165" s="48"/>
    </row>
    <row r="166" ht="30">
      <c r="A166" s="37" t="s">
        <v>631</v>
      </c>
      <c r="B166" s="45"/>
      <c r="C166" s="46"/>
      <c r="D166" s="46"/>
      <c r="E166" s="49" t="s">
        <v>10944</v>
      </c>
      <c r="F166" s="46"/>
      <c r="G166" s="46"/>
      <c r="H166" s="46"/>
      <c r="I166" s="46"/>
      <c r="J166" s="48"/>
    </row>
    <row r="167">
      <c r="A167" s="37" t="s">
        <v>633</v>
      </c>
      <c r="B167" s="45"/>
      <c r="C167" s="46"/>
      <c r="D167" s="46"/>
      <c r="E167" s="47" t="s">
        <v>627</v>
      </c>
      <c r="F167" s="46"/>
      <c r="G167" s="46"/>
      <c r="H167" s="46"/>
      <c r="I167" s="46"/>
      <c r="J167" s="48"/>
    </row>
    <row r="168" ht="30">
      <c r="A168" s="37" t="s">
        <v>625</v>
      </c>
      <c r="B168" s="37">
        <v>40</v>
      </c>
      <c r="C168" s="38" t="s">
        <v>10945</v>
      </c>
      <c r="D168" s="37" t="s">
        <v>627</v>
      </c>
      <c r="E168" s="39" t="s">
        <v>10946</v>
      </c>
      <c r="F168" s="40" t="s">
        <v>832</v>
      </c>
      <c r="G168" s="41">
        <v>38.216000000000001</v>
      </c>
      <c r="H168" s="42">
        <v>0</v>
      </c>
      <c r="I168" s="43">
        <f>ROUND(G168*H168,P4)</f>
        <v>0</v>
      </c>
      <c r="J168" s="37"/>
      <c r="O168" s="44">
        <f>I168*0.21</f>
        <v>0</v>
      </c>
      <c r="P168">
        <v>3</v>
      </c>
    </row>
    <row r="169" ht="30">
      <c r="A169" s="37" t="s">
        <v>630</v>
      </c>
      <c r="B169" s="45"/>
      <c r="C169" s="46"/>
      <c r="D169" s="46"/>
      <c r="E169" s="39" t="s">
        <v>10947</v>
      </c>
      <c r="F169" s="46"/>
      <c r="G169" s="46"/>
      <c r="H169" s="46"/>
      <c r="I169" s="46"/>
      <c r="J169" s="48"/>
    </row>
    <row r="170" ht="105">
      <c r="A170" s="37" t="s">
        <v>631</v>
      </c>
      <c r="B170" s="45"/>
      <c r="C170" s="46"/>
      <c r="D170" s="46"/>
      <c r="E170" s="49" t="s">
        <v>10948</v>
      </c>
      <c r="F170" s="46"/>
      <c r="G170" s="46"/>
      <c r="H170" s="46"/>
      <c r="I170" s="46"/>
      <c r="J170" s="48"/>
    </row>
    <row r="171">
      <c r="A171" s="37" t="s">
        <v>633</v>
      </c>
      <c r="B171" s="45"/>
      <c r="C171" s="46"/>
      <c r="D171" s="46"/>
      <c r="E171" s="47" t="s">
        <v>627</v>
      </c>
      <c r="F171" s="46"/>
      <c r="G171" s="46"/>
      <c r="H171" s="46"/>
      <c r="I171" s="46"/>
      <c r="J171" s="48"/>
    </row>
    <row r="172">
      <c r="A172" s="37" t="s">
        <v>625</v>
      </c>
      <c r="B172" s="37">
        <v>41</v>
      </c>
      <c r="C172" s="38" t="s">
        <v>10949</v>
      </c>
      <c r="D172" s="37" t="s">
        <v>627</v>
      </c>
      <c r="E172" s="39" t="s">
        <v>10950</v>
      </c>
      <c r="F172" s="40" t="s">
        <v>832</v>
      </c>
      <c r="G172" s="41">
        <v>38.216000000000001</v>
      </c>
      <c r="H172" s="42">
        <v>0</v>
      </c>
      <c r="I172" s="43">
        <f>ROUND(G172*H172,P4)</f>
        <v>0</v>
      </c>
      <c r="J172" s="37"/>
      <c r="O172" s="44">
        <f>I172*0.21</f>
        <v>0</v>
      </c>
      <c r="P172">
        <v>3</v>
      </c>
    </row>
    <row r="173" ht="30">
      <c r="A173" s="37" t="s">
        <v>630</v>
      </c>
      <c r="B173" s="45"/>
      <c r="C173" s="46"/>
      <c r="D173" s="46"/>
      <c r="E173" s="39" t="s">
        <v>10951</v>
      </c>
      <c r="F173" s="46"/>
      <c r="G173" s="46"/>
      <c r="H173" s="46"/>
      <c r="I173" s="46"/>
      <c r="J173" s="48"/>
    </row>
    <row r="174" ht="105">
      <c r="A174" s="37" t="s">
        <v>631</v>
      </c>
      <c r="B174" s="45"/>
      <c r="C174" s="46"/>
      <c r="D174" s="46"/>
      <c r="E174" s="49" t="s">
        <v>10948</v>
      </c>
      <c r="F174" s="46"/>
      <c r="G174" s="46"/>
      <c r="H174" s="46"/>
      <c r="I174" s="46"/>
      <c r="J174" s="48"/>
    </row>
    <row r="175">
      <c r="A175" s="37" t="s">
        <v>633</v>
      </c>
      <c r="B175" s="45"/>
      <c r="C175" s="46"/>
      <c r="D175" s="46"/>
      <c r="E175" s="47" t="s">
        <v>627</v>
      </c>
      <c r="F175" s="46"/>
      <c r="G175" s="46"/>
      <c r="H175" s="46"/>
      <c r="I175" s="46"/>
      <c r="J175" s="48"/>
    </row>
    <row r="176">
      <c r="A176" s="37" t="s">
        <v>625</v>
      </c>
      <c r="B176" s="37">
        <v>42</v>
      </c>
      <c r="C176" s="38" t="s">
        <v>10952</v>
      </c>
      <c r="D176" s="37" t="s">
        <v>627</v>
      </c>
      <c r="E176" s="39" t="s">
        <v>10953</v>
      </c>
      <c r="F176" s="40" t="s">
        <v>673</v>
      </c>
      <c r="G176" s="41">
        <v>0.22900000000000001</v>
      </c>
      <c r="H176" s="42">
        <v>0</v>
      </c>
      <c r="I176" s="43">
        <f>ROUND(G176*H176,P4)</f>
        <v>0</v>
      </c>
      <c r="J176" s="37"/>
      <c r="O176" s="44">
        <f>I176*0.21</f>
        <v>0</v>
      </c>
      <c r="P176">
        <v>3</v>
      </c>
    </row>
    <row r="177" ht="45">
      <c r="A177" s="37" t="s">
        <v>630</v>
      </c>
      <c r="B177" s="45"/>
      <c r="C177" s="46"/>
      <c r="D177" s="46"/>
      <c r="E177" s="39" t="s">
        <v>10954</v>
      </c>
      <c r="F177" s="46"/>
      <c r="G177" s="46"/>
      <c r="H177" s="46"/>
      <c r="I177" s="46"/>
      <c r="J177" s="48"/>
    </row>
    <row r="178">
      <c r="A178" s="37" t="s">
        <v>633</v>
      </c>
      <c r="B178" s="45"/>
      <c r="C178" s="46"/>
      <c r="D178" s="46"/>
      <c r="E178" s="47" t="s">
        <v>627</v>
      </c>
      <c r="F178" s="46"/>
      <c r="G178" s="46"/>
      <c r="H178" s="46"/>
      <c r="I178" s="46"/>
      <c r="J178" s="48"/>
    </row>
    <row r="179">
      <c r="A179" s="31" t="s">
        <v>622</v>
      </c>
      <c r="B179" s="32"/>
      <c r="C179" s="33" t="s">
        <v>8627</v>
      </c>
      <c r="D179" s="34"/>
      <c r="E179" s="31" t="s">
        <v>8628</v>
      </c>
      <c r="F179" s="34"/>
      <c r="G179" s="34"/>
      <c r="H179" s="34"/>
      <c r="I179" s="35">
        <f>SUMIFS(I180:I212,A180:A212,"P")</f>
        <v>0</v>
      </c>
      <c r="J179" s="36"/>
    </row>
    <row r="180">
      <c r="A180" s="37" t="s">
        <v>625</v>
      </c>
      <c r="B180" s="37">
        <v>43</v>
      </c>
      <c r="C180" s="38" t="s">
        <v>10955</v>
      </c>
      <c r="D180" s="37" t="s">
        <v>627</v>
      </c>
      <c r="E180" s="39" t="s">
        <v>10956</v>
      </c>
      <c r="F180" s="40" t="s">
        <v>832</v>
      </c>
      <c r="G180" s="41">
        <v>85.585999999999999</v>
      </c>
      <c r="H180" s="42">
        <v>0</v>
      </c>
      <c r="I180" s="43">
        <f>ROUND(G180*H180,P4)</f>
        <v>0</v>
      </c>
      <c r="J180" s="37"/>
      <c r="O180" s="44">
        <f>I180*0.21</f>
        <v>0</v>
      </c>
      <c r="P180">
        <v>3</v>
      </c>
    </row>
    <row r="181">
      <c r="A181" s="37" t="s">
        <v>630</v>
      </c>
      <c r="B181" s="45"/>
      <c r="C181" s="46"/>
      <c r="D181" s="46"/>
      <c r="E181" s="39" t="s">
        <v>10956</v>
      </c>
      <c r="F181" s="46"/>
      <c r="G181" s="46"/>
      <c r="H181" s="46"/>
      <c r="I181" s="46"/>
      <c r="J181" s="48"/>
    </row>
    <row r="182" ht="180">
      <c r="A182" s="37" t="s">
        <v>631</v>
      </c>
      <c r="B182" s="45"/>
      <c r="C182" s="46"/>
      <c r="D182" s="46"/>
      <c r="E182" s="49" t="s">
        <v>10957</v>
      </c>
      <c r="F182" s="46"/>
      <c r="G182" s="46"/>
      <c r="H182" s="46"/>
      <c r="I182" s="46"/>
      <c r="J182" s="48"/>
    </row>
    <row r="183">
      <c r="A183" s="37" t="s">
        <v>633</v>
      </c>
      <c r="B183" s="45"/>
      <c r="C183" s="46"/>
      <c r="D183" s="46"/>
      <c r="E183" s="47" t="s">
        <v>627</v>
      </c>
      <c r="F183" s="46"/>
      <c r="G183" s="46"/>
      <c r="H183" s="46"/>
      <c r="I183" s="46"/>
      <c r="J183" s="48"/>
    </row>
    <row r="184">
      <c r="A184" s="37" t="s">
        <v>625</v>
      </c>
      <c r="B184" s="37">
        <v>44</v>
      </c>
      <c r="C184" s="38" t="s">
        <v>10958</v>
      </c>
      <c r="D184" s="37" t="s">
        <v>627</v>
      </c>
      <c r="E184" s="39" t="s">
        <v>10959</v>
      </c>
      <c r="F184" s="40" t="s">
        <v>629</v>
      </c>
      <c r="G184" s="41">
        <v>4.6150000000000002</v>
      </c>
      <c r="H184" s="42">
        <v>0</v>
      </c>
      <c r="I184" s="43">
        <f>ROUND(G184*H184,P4)</f>
        <v>0</v>
      </c>
      <c r="J184" s="37"/>
      <c r="O184" s="44">
        <f>I184*0.21</f>
        <v>0</v>
      </c>
      <c r="P184">
        <v>3</v>
      </c>
    </row>
    <row r="185">
      <c r="A185" s="37" t="s">
        <v>630</v>
      </c>
      <c r="B185" s="45"/>
      <c r="C185" s="46"/>
      <c r="D185" s="46"/>
      <c r="E185" s="39" t="s">
        <v>10959</v>
      </c>
      <c r="F185" s="46"/>
      <c r="G185" s="46"/>
      <c r="H185" s="46"/>
      <c r="I185" s="46"/>
      <c r="J185" s="48"/>
    </row>
    <row r="186">
      <c r="A186" s="37" t="s">
        <v>633</v>
      </c>
      <c r="B186" s="45"/>
      <c r="C186" s="46"/>
      <c r="D186" s="46"/>
      <c r="E186" s="47" t="s">
        <v>627</v>
      </c>
      <c r="F186" s="46"/>
      <c r="G186" s="46"/>
      <c r="H186" s="46"/>
      <c r="I186" s="46"/>
      <c r="J186" s="48"/>
    </row>
    <row r="187">
      <c r="A187" s="37" t="s">
        <v>625</v>
      </c>
      <c r="B187" s="37">
        <v>45</v>
      </c>
      <c r="C187" s="38" t="s">
        <v>10960</v>
      </c>
      <c r="D187" s="37" t="s">
        <v>627</v>
      </c>
      <c r="E187" s="39" t="s">
        <v>10961</v>
      </c>
      <c r="F187" s="40" t="s">
        <v>832</v>
      </c>
      <c r="G187" s="41">
        <v>30.154</v>
      </c>
      <c r="H187" s="42">
        <v>0</v>
      </c>
      <c r="I187" s="43">
        <f>ROUND(G187*H187,P4)</f>
        <v>0</v>
      </c>
      <c r="J187" s="37"/>
      <c r="O187" s="44">
        <f>I187*0.21</f>
        <v>0</v>
      </c>
      <c r="P187">
        <v>3</v>
      </c>
    </row>
    <row r="188">
      <c r="A188" s="37" t="s">
        <v>630</v>
      </c>
      <c r="B188" s="45"/>
      <c r="C188" s="46"/>
      <c r="D188" s="46"/>
      <c r="E188" s="39" t="s">
        <v>10961</v>
      </c>
      <c r="F188" s="46"/>
      <c r="G188" s="46"/>
      <c r="H188" s="46"/>
      <c r="I188" s="46"/>
      <c r="J188" s="48"/>
    </row>
    <row r="189" ht="135">
      <c r="A189" s="37" t="s">
        <v>631</v>
      </c>
      <c r="B189" s="45"/>
      <c r="C189" s="46"/>
      <c r="D189" s="46"/>
      <c r="E189" s="49" t="s">
        <v>10962</v>
      </c>
      <c r="F189" s="46"/>
      <c r="G189" s="46"/>
      <c r="H189" s="46"/>
      <c r="I189" s="46"/>
      <c r="J189" s="48"/>
    </row>
    <row r="190">
      <c r="A190" s="37" t="s">
        <v>633</v>
      </c>
      <c r="B190" s="45"/>
      <c r="C190" s="46"/>
      <c r="D190" s="46"/>
      <c r="E190" s="47" t="s">
        <v>627</v>
      </c>
      <c r="F190" s="46"/>
      <c r="G190" s="46"/>
      <c r="H190" s="46"/>
      <c r="I190" s="46"/>
      <c r="J190" s="48"/>
    </row>
    <row r="191">
      <c r="A191" s="37" t="s">
        <v>625</v>
      </c>
      <c r="B191" s="37">
        <v>46</v>
      </c>
      <c r="C191" s="38" t="s">
        <v>10963</v>
      </c>
      <c r="D191" s="37" t="s">
        <v>627</v>
      </c>
      <c r="E191" s="39" t="s">
        <v>10964</v>
      </c>
      <c r="F191" s="40" t="s">
        <v>744</v>
      </c>
      <c r="G191" s="41">
        <v>12.789</v>
      </c>
      <c r="H191" s="42">
        <v>0</v>
      </c>
      <c r="I191" s="43">
        <f>ROUND(G191*H191,P4)</f>
        <v>0</v>
      </c>
      <c r="J191" s="37"/>
      <c r="O191" s="44">
        <f>I191*0.21</f>
        <v>0</v>
      </c>
      <c r="P191">
        <v>3</v>
      </c>
    </row>
    <row r="192">
      <c r="A192" s="37" t="s">
        <v>630</v>
      </c>
      <c r="B192" s="45"/>
      <c r="C192" s="46"/>
      <c r="D192" s="46"/>
      <c r="E192" s="39" t="s">
        <v>10964</v>
      </c>
      <c r="F192" s="46"/>
      <c r="G192" s="46"/>
      <c r="H192" s="46"/>
      <c r="I192" s="46"/>
      <c r="J192" s="48"/>
    </row>
    <row r="193">
      <c r="A193" s="37" t="s">
        <v>633</v>
      </c>
      <c r="B193" s="45"/>
      <c r="C193" s="46"/>
      <c r="D193" s="46"/>
      <c r="E193" s="47" t="s">
        <v>627</v>
      </c>
      <c r="F193" s="46"/>
      <c r="G193" s="46"/>
      <c r="H193" s="46"/>
      <c r="I193" s="46"/>
      <c r="J193" s="48"/>
    </row>
    <row r="194" ht="30">
      <c r="A194" s="37" t="s">
        <v>625</v>
      </c>
      <c r="B194" s="37">
        <v>47</v>
      </c>
      <c r="C194" s="38" t="s">
        <v>10965</v>
      </c>
      <c r="D194" s="37" t="s">
        <v>627</v>
      </c>
      <c r="E194" s="39" t="s">
        <v>10966</v>
      </c>
      <c r="F194" s="40" t="s">
        <v>832</v>
      </c>
      <c r="G194" s="41">
        <v>111.81699999999999</v>
      </c>
      <c r="H194" s="42">
        <v>0</v>
      </c>
      <c r="I194" s="43">
        <f>ROUND(G194*H194,P4)</f>
        <v>0</v>
      </c>
      <c r="J194" s="37"/>
      <c r="O194" s="44">
        <f>I194*0.21</f>
        <v>0</v>
      </c>
      <c r="P194">
        <v>3</v>
      </c>
    </row>
    <row r="195" ht="45">
      <c r="A195" s="37" t="s">
        <v>630</v>
      </c>
      <c r="B195" s="45"/>
      <c r="C195" s="46"/>
      <c r="D195" s="46"/>
      <c r="E195" s="39" t="s">
        <v>10967</v>
      </c>
      <c r="F195" s="46"/>
      <c r="G195" s="46"/>
      <c r="H195" s="46"/>
      <c r="I195" s="46"/>
      <c r="J195" s="48"/>
    </row>
    <row r="196" ht="240">
      <c r="A196" s="37" t="s">
        <v>631</v>
      </c>
      <c r="B196" s="45"/>
      <c r="C196" s="46"/>
      <c r="D196" s="46"/>
      <c r="E196" s="49" t="s">
        <v>10968</v>
      </c>
      <c r="F196" s="46"/>
      <c r="G196" s="46"/>
      <c r="H196" s="46"/>
      <c r="I196" s="46"/>
      <c r="J196" s="48"/>
    </row>
    <row r="197">
      <c r="A197" s="37" t="s">
        <v>633</v>
      </c>
      <c r="B197" s="45"/>
      <c r="C197" s="46"/>
      <c r="D197" s="46"/>
      <c r="E197" s="47" t="s">
        <v>627</v>
      </c>
      <c r="F197" s="46"/>
      <c r="G197" s="46"/>
      <c r="H197" s="46"/>
      <c r="I197" s="46"/>
      <c r="J197" s="48"/>
    </row>
    <row r="198" ht="30">
      <c r="A198" s="37" t="s">
        <v>625</v>
      </c>
      <c r="B198" s="37">
        <v>48</v>
      </c>
      <c r="C198" s="38" t="s">
        <v>10969</v>
      </c>
      <c r="D198" s="37" t="s">
        <v>627</v>
      </c>
      <c r="E198" s="39" t="s">
        <v>10970</v>
      </c>
      <c r="F198" s="40" t="s">
        <v>744</v>
      </c>
      <c r="G198" s="41">
        <v>12.18</v>
      </c>
      <c r="H198" s="42">
        <v>0</v>
      </c>
      <c r="I198" s="43">
        <f>ROUND(G198*H198,P4)</f>
        <v>0</v>
      </c>
      <c r="J198" s="37"/>
      <c r="O198" s="44">
        <f>I198*0.21</f>
        <v>0</v>
      </c>
      <c r="P198">
        <v>3</v>
      </c>
    </row>
    <row r="199" ht="30">
      <c r="A199" s="37" t="s">
        <v>630</v>
      </c>
      <c r="B199" s="45"/>
      <c r="C199" s="46"/>
      <c r="D199" s="46"/>
      <c r="E199" s="39" t="s">
        <v>10971</v>
      </c>
      <c r="F199" s="46"/>
      <c r="G199" s="46"/>
      <c r="H199" s="46"/>
      <c r="I199" s="46"/>
      <c r="J199" s="48"/>
    </row>
    <row r="200" ht="75">
      <c r="A200" s="37" t="s">
        <v>631</v>
      </c>
      <c r="B200" s="45"/>
      <c r="C200" s="46"/>
      <c r="D200" s="46"/>
      <c r="E200" s="49" t="s">
        <v>10972</v>
      </c>
      <c r="F200" s="46"/>
      <c r="G200" s="46"/>
      <c r="H200" s="46"/>
      <c r="I200" s="46"/>
      <c r="J200" s="48"/>
    </row>
    <row r="201">
      <c r="A201" s="37" t="s">
        <v>633</v>
      </c>
      <c r="B201" s="45"/>
      <c r="C201" s="46"/>
      <c r="D201" s="46"/>
      <c r="E201" s="47" t="s">
        <v>627</v>
      </c>
      <c r="F201" s="46"/>
      <c r="G201" s="46"/>
      <c r="H201" s="46"/>
      <c r="I201" s="46"/>
      <c r="J201" s="48"/>
    </row>
    <row r="202">
      <c r="A202" s="37" t="s">
        <v>625</v>
      </c>
      <c r="B202" s="37">
        <v>49</v>
      </c>
      <c r="C202" s="38" t="s">
        <v>10973</v>
      </c>
      <c r="D202" s="37" t="s">
        <v>627</v>
      </c>
      <c r="E202" s="39" t="s">
        <v>10974</v>
      </c>
      <c r="F202" s="40" t="s">
        <v>832</v>
      </c>
      <c r="G202" s="41">
        <v>18.460000000000001</v>
      </c>
      <c r="H202" s="42">
        <v>0</v>
      </c>
      <c r="I202" s="43">
        <f>ROUND(G202*H202,P4)</f>
        <v>0</v>
      </c>
      <c r="J202" s="37"/>
      <c r="O202" s="44">
        <f>I202*0.21</f>
        <v>0</v>
      </c>
      <c r="P202">
        <v>3</v>
      </c>
    </row>
    <row r="203" ht="30">
      <c r="A203" s="37" t="s">
        <v>630</v>
      </c>
      <c r="B203" s="45"/>
      <c r="C203" s="46"/>
      <c r="D203" s="46"/>
      <c r="E203" s="39" t="s">
        <v>10975</v>
      </c>
      <c r="F203" s="46"/>
      <c r="G203" s="46"/>
      <c r="H203" s="46"/>
      <c r="I203" s="46"/>
      <c r="J203" s="48"/>
    </row>
    <row r="204" ht="45">
      <c r="A204" s="37" t="s">
        <v>631</v>
      </c>
      <c r="B204" s="45"/>
      <c r="C204" s="46"/>
      <c r="D204" s="46"/>
      <c r="E204" s="49" t="s">
        <v>10976</v>
      </c>
      <c r="F204" s="46"/>
      <c r="G204" s="46"/>
      <c r="H204" s="46"/>
      <c r="I204" s="46"/>
      <c r="J204" s="48"/>
    </row>
    <row r="205">
      <c r="A205" s="37" t="s">
        <v>633</v>
      </c>
      <c r="B205" s="45"/>
      <c r="C205" s="46"/>
      <c r="D205" s="46"/>
      <c r="E205" s="47" t="s">
        <v>627</v>
      </c>
      <c r="F205" s="46"/>
      <c r="G205" s="46"/>
      <c r="H205" s="46"/>
      <c r="I205" s="46"/>
      <c r="J205" s="48"/>
    </row>
    <row r="206">
      <c r="A206" s="37" t="s">
        <v>625</v>
      </c>
      <c r="B206" s="37">
        <v>50</v>
      </c>
      <c r="C206" s="38" t="s">
        <v>10977</v>
      </c>
      <c r="D206" s="37" t="s">
        <v>627</v>
      </c>
      <c r="E206" s="39" t="s">
        <v>10978</v>
      </c>
      <c r="F206" s="40" t="s">
        <v>673</v>
      </c>
      <c r="G206" s="41">
        <v>1.113</v>
      </c>
      <c r="H206" s="42">
        <v>0</v>
      </c>
      <c r="I206" s="43">
        <f>ROUND(G206*H206,P4)</f>
        <v>0</v>
      </c>
      <c r="J206" s="37"/>
      <c r="O206" s="44">
        <f>I206*0.21</f>
        <v>0</v>
      </c>
      <c r="P206">
        <v>3</v>
      </c>
    </row>
    <row r="207" ht="45">
      <c r="A207" s="37" t="s">
        <v>630</v>
      </c>
      <c r="B207" s="45"/>
      <c r="C207" s="46"/>
      <c r="D207" s="46"/>
      <c r="E207" s="39" t="s">
        <v>10979</v>
      </c>
      <c r="F207" s="46"/>
      <c r="G207" s="46"/>
      <c r="H207" s="46"/>
      <c r="I207" s="46"/>
      <c r="J207" s="48"/>
    </row>
    <row r="208">
      <c r="A208" s="37" t="s">
        <v>633</v>
      </c>
      <c r="B208" s="45"/>
      <c r="C208" s="46"/>
      <c r="D208" s="46"/>
      <c r="E208" s="47" t="s">
        <v>627</v>
      </c>
      <c r="F208" s="46"/>
      <c r="G208" s="46"/>
      <c r="H208" s="46"/>
      <c r="I208" s="46"/>
      <c r="J208" s="48"/>
    </row>
    <row r="209" ht="30">
      <c r="A209" s="37" t="s">
        <v>625</v>
      </c>
      <c r="B209" s="37">
        <v>51</v>
      </c>
      <c r="C209" s="38" t="s">
        <v>10980</v>
      </c>
      <c r="D209" s="37" t="s">
        <v>627</v>
      </c>
      <c r="E209" s="39" t="s">
        <v>10981</v>
      </c>
      <c r="F209" s="40" t="s">
        <v>697</v>
      </c>
      <c r="G209" s="41">
        <v>1</v>
      </c>
      <c r="H209" s="42">
        <v>0</v>
      </c>
      <c r="I209" s="43">
        <f>ROUND(G209*H209,P4)</f>
        <v>0</v>
      </c>
      <c r="J209" s="37"/>
      <c r="O209" s="44">
        <f>I209*0.21</f>
        <v>0</v>
      </c>
      <c r="P209">
        <v>3</v>
      </c>
    </row>
    <row r="210" ht="30">
      <c r="A210" s="37" t="s">
        <v>630</v>
      </c>
      <c r="B210" s="45"/>
      <c r="C210" s="46"/>
      <c r="D210" s="46"/>
      <c r="E210" s="39" t="s">
        <v>10981</v>
      </c>
      <c r="F210" s="46"/>
      <c r="G210" s="46"/>
      <c r="H210" s="46"/>
      <c r="I210" s="46"/>
      <c r="J210" s="48"/>
    </row>
    <row r="211">
      <c r="A211" s="37" t="s">
        <v>631</v>
      </c>
      <c r="B211" s="45"/>
      <c r="C211" s="46"/>
      <c r="D211" s="46"/>
      <c r="E211" s="49" t="s">
        <v>7200</v>
      </c>
      <c r="F211" s="46"/>
      <c r="G211" s="46"/>
      <c r="H211" s="46"/>
      <c r="I211" s="46"/>
      <c r="J211" s="48"/>
    </row>
    <row r="212" ht="210">
      <c r="A212" s="37" t="s">
        <v>633</v>
      </c>
      <c r="B212" s="45"/>
      <c r="C212" s="46"/>
      <c r="D212" s="46"/>
      <c r="E212" s="39" t="s">
        <v>10982</v>
      </c>
      <c r="F212" s="46"/>
      <c r="G212" s="46"/>
      <c r="H212" s="46"/>
      <c r="I212" s="46"/>
      <c r="J212" s="48"/>
    </row>
    <row r="213">
      <c r="A213" s="31" t="s">
        <v>622</v>
      </c>
      <c r="B213" s="32"/>
      <c r="C213" s="33" t="s">
        <v>10983</v>
      </c>
      <c r="D213" s="34"/>
      <c r="E213" s="31" t="s">
        <v>10984</v>
      </c>
      <c r="F213" s="34"/>
      <c r="G213" s="34"/>
      <c r="H213" s="34"/>
      <c r="I213" s="35">
        <f>SUMIFS(I214:I217,A214:A217,"P")</f>
        <v>0</v>
      </c>
      <c r="J213" s="36"/>
    </row>
    <row r="214">
      <c r="A214" s="37" t="s">
        <v>625</v>
      </c>
      <c r="B214" s="37">
        <v>52</v>
      </c>
      <c r="C214" s="38" t="s">
        <v>10985</v>
      </c>
      <c r="D214" s="37" t="s">
        <v>627</v>
      </c>
      <c r="E214" s="39" t="s">
        <v>10986</v>
      </c>
      <c r="F214" s="40" t="s">
        <v>639</v>
      </c>
      <c r="G214" s="41">
        <v>1</v>
      </c>
      <c r="H214" s="42">
        <v>0</v>
      </c>
      <c r="I214" s="43">
        <f>ROUND(G214*H214,P4)</f>
        <v>0</v>
      </c>
      <c r="J214" s="37"/>
      <c r="O214" s="44">
        <f>I214*0.21</f>
        <v>0</v>
      </c>
      <c r="P214">
        <v>3</v>
      </c>
    </row>
    <row r="215" ht="30">
      <c r="A215" s="37" t="s">
        <v>630</v>
      </c>
      <c r="B215" s="45"/>
      <c r="C215" s="46"/>
      <c r="D215" s="46"/>
      <c r="E215" s="39" t="s">
        <v>10987</v>
      </c>
      <c r="F215" s="46"/>
      <c r="G215" s="46"/>
      <c r="H215" s="46"/>
      <c r="I215" s="46"/>
      <c r="J215" s="48"/>
    </row>
    <row r="216" ht="75">
      <c r="A216" s="37" t="s">
        <v>631</v>
      </c>
      <c r="B216" s="45"/>
      <c r="C216" s="46"/>
      <c r="D216" s="46"/>
      <c r="E216" s="49" t="s">
        <v>10988</v>
      </c>
      <c r="F216" s="46"/>
      <c r="G216" s="46"/>
      <c r="H216" s="46"/>
      <c r="I216" s="46"/>
      <c r="J216" s="48"/>
    </row>
    <row r="217">
      <c r="A217" s="37" t="s">
        <v>633</v>
      </c>
      <c r="B217" s="45"/>
      <c r="C217" s="46"/>
      <c r="D217" s="46"/>
      <c r="E217" s="47" t="s">
        <v>627</v>
      </c>
      <c r="F217" s="46"/>
      <c r="G217" s="46"/>
      <c r="H217" s="46"/>
      <c r="I217" s="46"/>
      <c r="J217" s="48"/>
    </row>
    <row r="218">
      <c r="A218" s="31" t="s">
        <v>622</v>
      </c>
      <c r="B218" s="32"/>
      <c r="C218" s="33" t="s">
        <v>10989</v>
      </c>
      <c r="D218" s="34"/>
      <c r="E218" s="31" t="s">
        <v>10990</v>
      </c>
      <c r="F218" s="34"/>
      <c r="G218" s="34"/>
      <c r="H218" s="34"/>
      <c r="I218" s="35">
        <f>SUMIFS(I219:I256,A219:A256,"P")</f>
        <v>0</v>
      </c>
      <c r="J218" s="36"/>
    </row>
    <row r="219" ht="30">
      <c r="A219" s="37" t="s">
        <v>625</v>
      </c>
      <c r="B219" s="37">
        <v>53</v>
      </c>
      <c r="C219" s="38" t="s">
        <v>10991</v>
      </c>
      <c r="D219" s="37" t="s">
        <v>627</v>
      </c>
      <c r="E219" s="39" t="s">
        <v>10992</v>
      </c>
      <c r="F219" s="40" t="s">
        <v>744</v>
      </c>
      <c r="G219" s="41">
        <v>7.4000000000000004</v>
      </c>
      <c r="H219" s="42">
        <v>0</v>
      </c>
      <c r="I219" s="43">
        <f>ROUND(G219*H219,P4)</f>
        <v>0</v>
      </c>
      <c r="J219" s="37"/>
      <c r="O219" s="44">
        <f>I219*0.21</f>
        <v>0</v>
      </c>
      <c r="P219">
        <v>3</v>
      </c>
    </row>
    <row r="220">
      <c r="A220" s="37" t="s">
        <v>630</v>
      </c>
      <c r="B220" s="45"/>
      <c r="C220" s="46"/>
      <c r="D220" s="46"/>
      <c r="E220" s="39" t="s">
        <v>10993</v>
      </c>
      <c r="F220" s="46"/>
      <c r="G220" s="46"/>
      <c r="H220" s="46"/>
      <c r="I220" s="46"/>
      <c r="J220" s="48"/>
    </row>
    <row r="221" ht="75">
      <c r="A221" s="37" t="s">
        <v>631</v>
      </c>
      <c r="B221" s="45"/>
      <c r="C221" s="46"/>
      <c r="D221" s="46"/>
      <c r="E221" s="49" t="s">
        <v>10994</v>
      </c>
      <c r="F221" s="46"/>
      <c r="G221" s="46"/>
      <c r="H221" s="46"/>
      <c r="I221" s="46"/>
      <c r="J221" s="48"/>
    </row>
    <row r="222">
      <c r="A222" s="37" t="s">
        <v>633</v>
      </c>
      <c r="B222" s="45"/>
      <c r="C222" s="46"/>
      <c r="D222" s="46"/>
      <c r="E222" s="47" t="s">
        <v>627</v>
      </c>
      <c r="F222" s="46"/>
      <c r="G222" s="46"/>
      <c r="H222" s="46"/>
      <c r="I222" s="46"/>
      <c r="J222" s="48"/>
    </row>
    <row r="223">
      <c r="A223" s="37" t="s">
        <v>625</v>
      </c>
      <c r="B223" s="37">
        <v>54</v>
      </c>
      <c r="C223" s="38" t="s">
        <v>10995</v>
      </c>
      <c r="D223" s="37" t="s">
        <v>627</v>
      </c>
      <c r="E223" s="39" t="s">
        <v>10996</v>
      </c>
      <c r="F223" s="40" t="s">
        <v>744</v>
      </c>
      <c r="G223" s="41">
        <v>7.4000000000000004</v>
      </c>
      <c r="H223" s="42">
        <v>0</v>
      </c>
      <c r="I223" s="43">
        <f>ROUND(G223*H223,P4)</f>
        <v>0</v>
      </c>
      <c r="J223" s="37"/>
      <c r="O223" s="44">
        <f>I223*0.21</f>
        <v>0</v>
      </c>
      <c r="P223">
        <v>3</v>
      </c>
    </row>
    <row r="224" ht="30">
      <c r="A224" s="37" t="s">
        <v>630</v>
      </c>
      <c r="B224" s="45"/>
      <c r="C224" s="46"/>
      <c r="D224" s="46"/>
      <c r="E224" s="39" t="s">
        <v>10997</v>
      </c>
      <c r="F224" s="46"/>
      <c r="G224" s="46"/>
      <c r="H224" s="46"/>
      <c r="I224" s="46"/>
      <c r="J224" s="48"/>
    </row>
    <row r="225" ht="75">
      <c r="A225" s="37" t="s">
        <v>631</v>
      </c>
      <c r="B225" s="45"/>
      <c r="C225" s="46"/>
      <c r="D225" s="46"/>
      <c r="E225" s="49" t="s">
        <v>10998</v>
      </c>
      <c r="F225" s="46"/>
      <c r="G225" s="46"/>
      <c r="H225" s="46"/>
      <c r="I225" s="46"/>
      <c r="J225" s="48"/>
    </row>
    <row r="226">
      <c r="A226" s="37" t="s">
        <v>633</v>
      </c>
      <c r="B226" s="45"/>
      <c r="C226" s="46"/>
      <c r="D226" s="46"/>
      <c r="E226" s="47" t="s">
        <v>627</v>
      </c>
      <c r="F226" s="46"/>
      <c r="G226" s="46"/>
      <c r="H226" s="46"/>
      <c r="I226" s="46"/>
      <c r="J226" s="48"/>
    </row>
    <row r="227" ht="30">
      <c r="A227" s="37" t="s">
        <v>625</v>
      </c>
      <c r="B227" s="37">
        <v>55</v>
      </c>
      <c r="C227" s="38" t="s">
        <v>10999</v>
      </c>
      <c r="D227" s="37" t="s">
        <v>627</v>
      </c>
      <c r="E227" s="39" t="s">
        <v>11000</v>
      </c>
      <c r="F227" s="40" t="s">
        <v>639</v>
      </c>
      <c r="G227" s="41">
        <v>2</v>
      </c>
      <c r="H227" s="42">
        <v>0</v>
      </c>
      <c r="I227" s="43">
        <f>ROUND(G227*H227,P4)</f>
        <v>0</v>
      </c>
      <c r="J227" s="37"/>
      <c r="O227" s="44">
        <f>I227*0.21</f>
        <v>0</v>
      </c>
      <c r="P227">
        <v>3</v>
      </c>
    </row>
    <row r="228" ht="45">
      <c r="A228" s="37" t="s">
        <v>630</v>
      </c>
      <c r="B228" s="45"/>
      <c r="C228" s="46"/>
      <c r="D228" s="46"/>
      <c r="E228" s="39" t="s">
        <v>11001</v>
      </c>
      <c r="F228" s="46"/>
      <c r="G228" s="46"/>
      <c r="H228" s="46"/>
      <c r="I228" s="46"/>
      <c r="J228" s="48"/>
    </row>
    <row r="229" ht="90">
      <c r="A229" s="37" t="s">
        <v>631</v>
      </c>
      <c r="B229" s="45"/>
      <c r="C229" s="46"/>
      <c r="D229" s="46"/>
      <c r="E229" s="49" t="s">
        <v>11002</v>
      </c>
      <c r="F229" s="46"/>
      <c r="G229" s="46"/>
      <c r="H229" s="46"/>
      <c r="I229" s="46"/>
      <c r="J229" s="48"/>
    </row>
    <row r="230">
      <c r="A230" s="37" t="s">
        <v>633</v>
      </c>
      <c r="B230" s="45"/>
      <c r="C230" s="46"/>
      <c r="D230" s="46"/>
      <c r="E230" s="47" t="s">
        <v>627</v>
      </c>
      <c r="F230" s="46"/>
      <c r="G230" s="46"/>
      <c r="H230" s="46"/>
      <c r="I230" s="46"/>
      <c r="J230" s="48"/>
    </row>
    <row r="231">
      <c r="A231" s="37" t="s">
        <v>625</v>
      </c>
      <c r="B231" s="37">
        <v>56</v>
      </c>
      <c r="C231" s="38" t="s">
        <v>11003</v>
      </c>
      <c r="D231" s="37" t="s">
        <v>627</v>
      </c>
      <c r="E231" s="39" t="s">
        <v>11004</v>
      </c>
      <c r="F231" s="40" t="s">
        <v>744</v>
      </c>
      <c r="G231" s="41">
        <v>7.4000000000000004</v>
      </c>
      <c r="H231" s="42">
        <v>0</v>
      </c>
      <c r="I231" s="43">
        <f>ROUND(G231*H231,P4)</f>
        <v>0</v>
      </c>
      <c r="J231" s="37"/>
      <c r="O231" s="44">
        <f>I231*0.21</f>
        <v>0</v>
      </c>
      <c r="P231">
        <v>3</v>
      </c>
    </row>
    <row r="232" ht="30">
      <c r="A232" s="37" t="s">
        <v>630</v>
      </c>
      <c r="B232" s="45"/>
      <c r="C232" s="46"/>
      <c r="D232" s="46"/>
      <c r="E232" s="39" t="s">
        <v>11005</v>
      </c>
      <c r="F232" s="46"/>
      <c r="G232" s="46"/>
      <c r="H232" s="46"/>
      <c r="I232" s="46"/>
      <c r="J232" s="48"/>
    </row>
    <row r="233" ht="75">
      <c r="A233" s="37" t="s">
        <v>631</v>
      </c>
      <c r="B233" s="45"/>
      <c r="C233" s="46"/>
      <c r="D233" s="46"/>
      <c r="E233" s="49" t="s">
        <v>11006</v>
      </c>
      <c r="F233" s="46"/>
      <c r="G233" s="46"/>
      <c r="H233" s="46"/>
      <c r="I233" s="46"/>
      <c r="J233" s="48"/>
    </row>
    <row r="234">
      <c r="A234" s="37" t="s">
        <v>633</v>
      </c>
      <c r="B234" s="45"/>
      <c r="C234" s="46"/>
      <c r="D234" s="46"/>
      <c r="E234" s="47" t="s">
        <v>627</v>
      </c>
      <c r="F234" s="46"/>
      <c r="G234" s="46"/>
      <c r="H234" s="46"/>
      <c r="I234" s="46"/>
      <c r="J234" s="48"/>
    </row>
    <row r="235" ht="30">
      <c r="A235" s="37" t="s">
        <v>625</v>
      </c>
      <c r="B235" s="37">
        <v>57</v>
      </c>
      <c r="C235" s="38" t="s">
        <v>11007</v>
      </c>
      <c r="D235" s="37" t="s">
        <v>627</v>
      </c>
      <c r="E235" s="39" t="s">
        <v>11008</v>
      </c>
      <c r="F235" s="40" t="s">
        <v>639</v>
      </c>
      <c r="G235" s="41">
        <v>1</v>
      </c>
      <c r="H235" s="42">
        <v>0</v>
      </c>
      <c r="I235" s="43">
        <f>ROUND(G235*H235,P4)</f>
        <v>0</v>
      </c>
      <c r="J235" s="37"/>
      <c r="O235" s="44">
        <f>I235*0.21</f>
        <v>0</v>
      </c>
      <c r="P235">
        <v>3</v>
      </c>
    </row>
    <row r="236" ht="30">
      <c r="A236" s="37" t="s">
        <v>630</v>
      </c>
      <c r="B236" s="45"/>
      <c r="C236" s="46"/>
      <c r="D236" s="46"/>
      <c r="E236" s="39" t="s">
        <v>11009</v>
      </c>
      <c r="F236" s="46"/>
      <c r="G236" s="46"/>
      <c r="H236" s="46"/>
      <c r="I236" s="46"/>
      <c r="J236" s="48"/>
    </row>
    <row r="237" ht="75">
      <c r="A237" s="37" t="s">
        <v>631</v>
      </c>
      <c r="B237" s="45"/>
      <c r="C237" s="46"/>
      <c r="D237" s="46"/>
      <c r="E237" s="49" t="s">
        <v>11010</v>
      </c>
      <c r="F237" s="46"/>
      <c r="G237" s="46"/>
      <c r="H237" s="46"/>
      <c r="I237" s="46"/>
      <c r="J237" s="48"/>
    </row>
    <row r="238">
      <c r="A238" s="37" t="s">
        <v>633</v>
      </c>
      <c r="B238" s="45"/>
      <c r="C238" s="46"/>
      <c r="D238" s="46"/>
      <c r="E238" s="47" t="s">
        <v>627</v>
      </c>
      <c r="F238" s="46"/>
      <c r="G238" s="46"/>
      <c r="H238" s="46"/>
      <c r="I238" s="46"/>
      <c r="J238" s="48"/>
    </row>
    <row r="239" ht="30">
      <c r="A239" s="37" t="s">
        <v>625</v>
      </c>
      <c r="B239" s="37">
        <v>58</v>
      </c>
      <c r="C239" s="38" t="s">
        <v>11011</v>
      </c>
      <c r="D239" s="37" t="s">
        <v>627</v>
      </c>
      <c r="E239" s="39" t="s">
        <v>11012</v>
      </c>
      <c r="F239" s="40" t="s">
        <v>744</v>
      </c>
      <c r="G239" s="41">
        <v>3.3999999999999999</v>
      </c>
      <c r="H239" s="42">
        <v>0</v>
      </c>
      <c r="I239" s="43">
        <f>ROUND(G239*H239,P4)</f>
        <v>0</v>
      </c>
      <c r="J239" s="37"/>
      <c r="O239" s="44">
        <f>I239*0.21</f>
        <v>0</v>
      </c>
      <c r="P239">
        <v>3</v>
      </c>
    </row>
    <row r="240" ht="30">
      <c r="A240" s="37" t="s">
        <v>630</v>
      </c>
      <c r="B240" s="45"/>
      <c r="C240" s="46"/>
      <c r="D240" s="46"/>
      <c r="E240" s="39" t="s">
        <v>11013</v>
      </c>
      <c r="F240" s="46"/>
      <c r="G240" s="46"/>
      <c r="H240" s="46"/>
      <c r="I240" s="46"/>
      <c r="J240" s="48"/>
    </row>
    <row r="241" ht="75">
      <c r="A241" s="37" t="s">
        <v>631</v>
      </c>
      <c r="B241" s="45"/>
      <c r="C241" s="46"/>
      <c r="D241" s="46"/>
      <c r="E241" s="49" t="s">
        <v>11014</v>
      </c>
      <c r="F241" s="46"/>
      <c r="G241" s="46"/>
      <c r="H241" s="46"/>
      <c r="I241" s="46"/>
      <c r="J241" s="48"/>
    </row>
    <row r="242">
      <c r="A242" s="37" t="s">
        <v>633</v>
      </c>
      <c r="B242" s="45"/>
      <c r="C242" s="46"/>
      <c r="D242" s="46"/>
      <c r="E242" s="47" t="s">
        <v>627</v>
      </c>
      <c r="F242" s="46"/>
      <c r="G242" s="46"/>
      <c r="H242" s="46"/>
      <c r="I242" s="46"/>
      <c r="J242" s="48"/>
    </row>
    <row r="243">
      <c r="A243" s="37" t="s">
        <v>625</v>
      </c>
      <c r="B243" s="37">
        <v>59</v>
      </c>
      <c r="C243" s="38" t="s">
        <v>11015</v>
      </c>
      <c r="D243" s="37" t="s">
        <v>627</v>
      </c>
      <c r="E243" s="39" t="s">
        <v>11016</v>
      </c>
      <c r="F243" s="40" t="s">
        <v>673</v>
      </c>
      <c r="G243" s="41">
        <v>0.126</v>
      </c>
      <c r="H243" s="42">
        <v>0</v>
      </c>
      <c r="I243" s="43">
        <f>ROUND(G243*H243,P4)</f>
        <v>0</v>
      </c>
      <c r="J243" s="37"/>
      <c r="O243" s="44">
        <f>I243*0.21</f>
        <v>0</v>
      </c>
      <c r="P243">
        <v>3</v>
      </c>
    </row>
    <row r="244" ht="45">
      <c r="A244" s="37" t="s">
        <v>630</v>
      </c>
      <c r="B244" s="45"/>
      <c r="C244" s="46"/>
      <c r="D244" s="46"/>
      <c r="E244" s="39" t="s">
        <v>11017</v>
      </c>
      <c r="F244" s="46"/>
      <c r="G244" s="46"/>
      <c r="H244" s="46"/>
      <c r="I244" s="46"/>
      <c r="J244" s="48"/>
    </row>
    <row r="245">
      <c r="A245" s="37" t="s">
        <v>633</v>
      </c>
      <c r="B245" s="45"/>
      <c r="C245" s="46"/>
      <c r="D245" s="46"/>
      <c r="E245" s="47" t="s">
        <v>627</v>
      </c>
      <c r="F245" s="46"/>
      <c r="G245" s="46"/>
      <c r="H245" s="46"/>
      <c r="I245" s="46"/>
      <c r="J245" s="48"/>
    </row>
    <row r="246">
      <c r="A246" s="37" t="s">
        <v>625</v>
      </c>
      <c r="B246" s="37">
        <v>60</v>
      </c>
      <c r="C246" s="38" t="s">
        <v>11018</v>
      </c>
      <c r="D246" s="37" t="s">
        <v>627</v>
      </c>
      <c r="E246" s="39" t="s">
        <v>11019</v>
      </c>
      <c r="F246" s="40" t="s">
        <v>744</v>
      </c>
      <c r="G246" s="41">
        <v>3</v>
      </c>
      <c r="H246" s="42">
        <v>0</v>
      </c>
      <c r="I246" s="43">
        <f>ROUND(G246*H246,P4)</f>
        <v>0</v>
      </c>
      <c r="J246" s="37"/>
      <c r="O246" s="44">
        <f>I246*0.21</f>
        <v>0</v>
      </c>
      <c r="P246">
        <v>3</v>
      </c>
    </row>
    <row r="247">
      <c r="A247" s="37" t="s">
        <v>630</v>
      </c>
      <c r="B247" s="45"/>
      <c r="C247" s="46"/>
      <c r="D247" s="46"/>
      <c r="E247" s="39" t="s">
        <v>11019</v>
      </c>
      <c r="F247" s="46"/>
      <c r="G247" s="46"/>
      <c r="H247" s="46"/>
      <c r="I247" s="46"/>
      <c r="J247" s="48"/>
    </row>
    <row r="248" ht="75">
      <c r="A248" s="37" t="s">
        <v>631</v>
      </c>
      <c r="B248" s="45"/>
      <c r="C248" s="46"/>
      <c r="D248" s="46"/>
      <c r="E248" s="49" t="s">
        <v>11020</v>
      </c>
      <c r="F248" s="46"/>
      <c r="G248" s="46"/>
      <c r="H248" s="46"/>
      <c r="I248" s="46"/>
      <c r="J248" s="48"/>
    </row>
    <row r="249" ht="330">
      <c r="A249" s="37" t="s">
        <v>633</v>
      </c>
      <c r="B249" s="45"/>
      <c r="C249" s="46"/>
      <c r="D249" s="46"/>
      <c r="E249" s="39" t="s">
        <v>11021</v>
      </c>
      <c r="F249" s="46"/>
      <c r="G249" s="46"/>
      <c r="H249" s="46"/>
      <c r="I249" s="46"/>
      <c r="J249" s="48"/>
    </row>
    <row r="250" ht="30">
      <c r="A250" s="37" t="s">
        <v>625</v>
      </c>
      <c r="B250" s="37">
        <v>61</v>
      </c>
      <c r="C250" s="38" t="s">
        <v>11022</v>
      </c>
      <c r="D250" s="37" t="s">
        <v>627</v>
      </c>
      <c r="E250" s="39" t="s">
        <v>11023</v>
      </c>
      <c r="F250" s="40" t="s">
        <v>744</v>
      </c>
      <c r="G250" s="41">
        <v>13.94</v>
      </c>
      <c r="H250" s="42">
        <v>0</v>
      </c>
      <c r="I250" s="43">
        <f>ROUND(G250*H250,P4)</f>
        <v>0</v>
      </c>
      <c r="J250" s="37"/>
      <c r="O250" s="44">
        <f>I250*0.21</f>
        <v>0</v>
      </c>
      <c r="P250">
        <v>3</v>
      </c>
    </row>
    <row r="251" ht="30">
      <c r="A251" s="37" t="s">
        <v>630</v>
      </c>
      <c r="B251" s="45"/>
      <c r="C251" s="46"/>
      <c r="D251" s="46"/>
      <c r="E251" s="39" t="s">
        <v>11023</v>
      </c>
      <c r="F251" s="46"/>
      <c r="G251" s="46"/>
      <c r="H251" s="46"/>
      <c r="I251" s="46"/>
      <c r="J251" s="48"/>
    </row>
    <row r="252" ht="90">
      <c r="A252" s="37" t="s">
        <v>631</v>
      </c>
      <c r="B252" s="45"/>
      <c r="C252" s="46"/>
      <c r="D252" s="46"/>
      <c r="E252" s="49" t="s">
        <v>11024</v>
      </c>
      <c r="F252" s="46"/>
      <c r="G252" s="46"/>
      <c r="H252" s="46"/>
      <c r="I252" s="46"/>
      <c r="J252" s="48"/>
    </row>
    <row r="253" ht="330">
      <c r="A253" s="37" t="s">
        <v>633</v>
      </c>
      <c r="B253" s="45"/>
      <c r="C253" s="46"/>
      <c r="D253" s="46"/>
      <c r="E253" s="39" t="s">
        <v>11021</v>
      </c>
      <c r="F253" s="46"/>
      <c r="G253" s="46"/>
      <c r="H253" s="46"/>
      <c r="I253" s="46"/>
      <c r="J253" s="48"/>
    </row>
    <row r="254" ht="45">
      <c r="A254" s="37" t="s">
        <v>625</v>
      </c>
      <c r="B254" s="37">
        <v>62</v>
      </c>
      <c r="C254" s="38" t="s">
        <v>11025</v>
      </c>
      <c r="D254" s="37" t="s">
        <v>627</v>
      </c>
      <c r="E254" s="39" t="s">
        <v>11026</v>
      </c>
      <c r="F254" s="40" t="s">
        <v>697</v>
      </c>
      <c r="G254" s="41">
        <v>1</v>
      </c>
      <c r="H254" s="42">
        <v>0</v>
      </c>
      <c r="I254" s="43">
        <f>ROUND(G254*H254,P4)</f>
        <v>0</v>
      </c>
      <c r="J254" s="37"/>
      <c r="O254" s="44">
        <f>I254*0.21</f>
        <v>0</v>
      </c>
      <c r="P254">
        <v>3</v>
      </c>
    </row>
    <row r="255" ht="60">
      <c r="A255" s="37" t="s">
        <v>630</v>
      </c>
      <c r="B255" s="45"/>
      <c r="C255" s="46"/>
      <c r="D255" s="46"/>
      <c r="E255" s="39" t="s">
        <v>11027</v>
      </c>
      <c r="F255" s="46"/>
      <c r="G255" s="46"/>
      <c r="H255" s="46"/>
      <c r="I255" s="46"/>
      <c r="J255" s="48"/>
    </row>
    <row r="256" ht="210">
      <c r="A256" s="37" t="s">
        <v>633</v>
      </c>
      <c r="B256" s="45"/>
      <c r="C256" s="46"/>
      <c r="D256" s="46"/>
      <c r="E256" s="39" t="s">
        <v>10982</v>
      </c>
      <c r="F256" s="46"/>
      <c r="G256" s="46"/>
      <c r="H256" s="46"/>
      <c r="I256" s="46"/>
      <c r="J256" s="48"/>
    </row>
    <row r="257">
      <c r="A257" s="31" t="s">
        <v>622</v>
      </c>
      <c r="B257" s="32"/>
      <c r="C257" s="33" t="s">
        <v>8810</v>
      </c>
      <c r="D257" s="34"/>
      <c r="E257" s="31" t="s">
        <v>8811</v>
      </c>
      <c r="F257" s="34"/>
      <c r="G257" s="34"/>
      <c r="H257" s="34"/>
      <c r="I257" s="35">
        <f>SUMIFS(I258:I277,A258:A277,"P")</f>
        <v>0</v>
      </c>
      <c r="J257" s="36"/>
    </row>
    <row r="258" ht="45">
      <c r="A258" s="37" t="s">
        <v>625</v>
      </c>
      <c r="B258" s="37">
        <v>63</v>
      </c>
      <c r="C258" s="38" t="s">
        <v>11028</v>
      </c>
      <c r="D258" s="37" t="s">
        <v>627</v>
      </c>
      <c r="E258" s="39" t="s">
        <v>11029</v>
      </c>
      <c r="F258" s="40" t="s">
        <v>639</v>
      </c>
      <c r="G258" s="41">
        <v>1</v>
      </c>
      <c r="H258" s="42">
        <v>0</v>
      </c>
      <c r="I258" s="43">
        <f>ROUND(G258*H258,P4)</f>
        <v>0</v>
      </c>
      <c r="J258" s="37"/>
      <c r="O258" s="44">
        <f>I258*0.21</f>
        <v>0</v>
      </c>
      <c r="P258">
        <v>3</v>
      </c>
    </row>
    <row r="259" ht="45">
      <c r="A259" s="37" t="s">
        <v>630</v>
      </c>
      <c r="B259" s="45"/>
      <c r="C259" s="46"/>
      <c r="D259" s="46"/>
      <c r="E259" s="39" t="s">
        <v>11030</v>
      </c>
      <c r="F259" s="46"/>
      <c r="G259" s="46"/>
      <c r="H259" s="46"/>
      <c r="I259" s="46"/>
      <c r="J259" s="48"/>
    </row>
    <row r="260" ht="75">
      <c r="A260" s="37" t="s">
        <v>631</v>
      </c>
      <c r="B260" s="45"/>
      <c r="C260" s="46"/>
      <c r="D260" s="46"/>
      <c r="E260" s="49" t="s">
        <v>11031</v>
      </c>
      <c r="F260" s="46"/>
      <c r="G260" s="46"/>
      <c r="H260" s="46"/>
      <c r="I260" s="46"/>
      <c r="J260" s="48"/>
    </row>
    <row r="261" ht="210">
      <c r="A261" s="37" t="s">
        <v>633</v>
      </c>
      <c r="B261" s="45"/>
      <c r="C261" s="46"/>
      <c r="D261" s="46"/>
      <c r="E261" s="39" t="s">
        <v>11032</v>
      </c>
      <c r="F261" s="46"/>
      <c r="G261" s="46"/>
      <c r="H261" s="46"/>
      <c r="I261" s="46"/>
      <c r="J261" s="48"/>
    </row>
    <row r="262" ht="45">
      <c r="A262" s="37" t="s">
        <v>625</v>
      </c>
      <c r="B262" s="37">
        <v>64</v>
      </c>
      <c r="C262" s="38" t="s">
        <v>11033</v>
      </c>
      <c r="D262" s="37" t="s">
        <v>627</v>
      </c>
      <c r="E262" s="39" t="s">
        <v>11034</v>
      </c>
      <c r="F262" s="40" t="s">
        <v>639</v>
      </c>
      <c r="G262" s="41">
        <v>1</v>
      </c>
      <c r="H262" s="42">
        <v>0</v>
      </c>
      <c r="I262" s="43">
        <f>ROUND(G262*H262,P4)</f>
        <v>0</v>
      </c>
      <c r="J262" s="37"/>
      <c r="O262" s="44">
        <f>I262*0.21</f>
        <v>0</v>
      </c>
      <c r="P262">
        <v>3</v>
      </c>
    </row>
    <row r="263" ht="45">
      <c r="A263" s="37" t="s">
        <v>630</v>
      </c>
      <c r="B263" s="45"/>
      <c r="C263" s="46"/>
      <c r="D263" s="46"/>
      <c r="E263" s="39" t="s">
        <v>11034</v>
      </c>
      <c r="F263" s="46"/>
      <c r="G263" s="46"/>
      <c r="H263" s="46"/>
      <c r="I263" s="46"/>
      <c r="J263" s="48"/>
    </row>
    <row r="264" ht="75">
      <c r="A264" s="37" t="s">
        <v>631</v>
      </c>
      <c r="B264" s="45"/>
      <c r="C264" s="46"/>
      <c r="D264" s="46"/>
      <c r="E264" s="49" t="s">
        <v>11035</v>
      </c>
      <c r="F264" s="46"/>
      <c r="G264" s="46"/>
      <c r="H264" s="46"/>
      <c r="I264" s="46"/>
      <c r="J264" s="48"/>
    </row>
    <row r="265" ht="210">
      <c r="A265" s="37" t="s">
        <v>633</v>
      </c>
      <c r="B265" s="45"/>
      <c r="C265" s="46"/>
      <c r="D265" s="46"/>
      <c r="E265" s="39" t="s">
        <v>11032</v>
      </c>
      <c r="F265" s="46"/>
      <c r="G265" s="46"/>
      <c r="H265" s="46"/>
      <c r="I265" s="46"/>
      <c r="J265" s="48"/>
    </row>
    <row r="266" ht="30">
      <c r="A266" s="37" t="s">
        <v>625</v>
      </c>
      <c r="B266" s="37">
        <v>65</v>
      </c>
      <c r="C266" s="38" t="s">
        <v>11036</v>
      </c>
      <c r="D266" s="37" t="s">
        <v>627</v>
      </c>
      <c r="E266" s="39" t="s">
        <v>11037</v>
      </c>
      <c r="F266" s="40" t="s">
        <v>1565</v>
      </c>
      <c r="G266" s="41">
        <v>158.18000000000001</v>
      </c>
      <c r="H266" s="42">
        <v>0</v>
      </c>
      <c r="I266" s="43">
        <f>ROUND(G266*H266,P4)</f>
        <v>0</v>
      </c>
      <c r="J266" s="37"/>
      <c r="O266" s="44">
        <f>I266*0.21</f>
        <v>0</v>
      </c>
      <c r="P266">
        <v>3</v>
      </c>
    </row>
    <row r="267" ht="30">
      <c r="A267" s="37" t="s">
        <v>630</v>
      </c>
      <c r="B267" s="45"/>
      <c r="C267" s="46"/>
      <c r="D267" s="46"/>
      <c r="E267" s="39" t="s">
        <v>11037</v>
      </c>
      <c r="F267" s="46"/>
      <c r="G267" s="46"/>
      <c r="H267" s="46"/>
      <c r="I267" s="46"/>
      <c r="J267" s="48"/>
    </row>
    <row r="268" ht="90">
      <c r="A268" s="37" t="s">
        <v>631</v>
      </c>
      <c r="B268" s="45"/>
      <c r="C268" s="46"/>
      <c r="D268" s="46"/>
      <c r="E268" s="49" t="s">
        <v>11038</v>
      </c>
      <c r="F268" s="46"/>
      <c r="G268" s="46"/>
      <c r="H268" s="46"/>
      <c r="I268" s="46"/>
      <c r="J268" s="48"/>
    </row>
    <row r="269" ht="210">
      <c r="A269" s="37" t="s">
        <v>633</v>
      </c>
      <c r="B269" s="45"/>
      <c r="C269" s="46"/>
      <c r="D269" s="46"/>
      <c r="E269" s="39" t="s">
        <v>11039</v>
      </c>
      <c r="F269" s="46"/>
      <c r="G269" s="46"/>
      <c r="H269" s="46"/>
      <c r="I269" s="46"/>
      <c r="J269" s="48"/>
    </row>
    <row r="270" ht="30">
      <c r="A270" s="37" t="s">
        <v>625</v>
      </c>
      <c r="B270" s="37">
        <v>66</v>
      </c>
      <c r="C270" s="38" t="s">
        <v>11040</v>
      </c>
      <c r="D270" s="37" t="s">
        <v>627</v>
      </c>
      <c r="E270" s="39" t="s">
        <v>11041</v>
      </c>
      <c r="F270" s="40" t="s">
        <v>1565</v>
      </c>
      <c r="G270" s="41">
        <v>708.23500000000001</v>
      </c>
      <c r="H270" s="42">
        <v>0</v>
      </c>
      <c r="I270" s="43">
        <f>ROUND(G270*H270,P4)</f>
        <v>0</v>
      </c>
      <c r="J270" s="37"/>
      <c r="O270" s="44">
        <f>I270*0.21</f>
        <v>0</v>
      </c>
      <c r="P270">
        <v>3</v>
      </c>
    </row>
    <row r="271" ht="30">
      <c r="A271" s="37" t="s">
        <v>630</v>
      </c>
      <c r="B271" s="45"/>
      <c r="C271" s="46"/>
      <c r="D271" s="46"/>
      <c r="E271" s="39" t="s">
        <v>11041</v>
      </c>
      <c r="F271" s="46"/>
      <c r="G271" s="46"/>
      <c r="H271" s="46"/>
      <c r="I271" s="46"/>
      <c r="J271" s="48"/>
    </row>
    <row r="272" ht="90">
      <c r="A272" s="37" t="s">
        <v>631</v>
      </c>
      <c r="B272" s="45"/>
      <c r="C272" s="46"/>
      <c r="D272" s="46"/>
      <c r="E272" s="49" t="s">
        <v>11042</v>
      </c>
      <c r="F272" s="46"/>
      <c r="G272" s="46"/>
      <c r="H272" s="46"/>
      <c r="I272" s="46"/>
      <c r="J272" s="48"/>
    </row>
    <row r="273" ht="210">
      <c r="A273" s="37" t="s">
        <v>633</v>
      </c>
      <c r="B273" s="45"/>
      <c r="C273" s="46"/>
      <c r="D273" s="46"/>
      <c r="E273" s="39" t="s">
        <v>11039</v>
      </c>
      <c r="F273" s="46"/>
      <c r="G273" s="46"/>
      <c r="H273" s="46"/>
      <c r="I273" s="46"/>
      <c r="J273" s="48"/>
    </row>
    <row r="274" ht="45">
      <c r="A274" s="37" t="s">
        <v>625</v>
      </c>
      <c r="B274" s="37">
        <v>67</v>
      </c>
      <c r="C274" s="38" t="s">
        <v>11043</v>
      </c>
      <c r="D274" s="37" t="s">
        <v>627</v>
      </c>
      <c r="E274" s="39" t="s">
        <v>11044</v>
      </c>
      <c r="F274" s="40" t="s">
        <v>832</v>
      </c>
      <c r="G274" s="41">
        <v>10.5</v>
      </c>
      <c r="H274" s="42">
        <v>0</v>
      </c>
      <c r="I274" s="43">
        <f>ROUND(G274*H274,P4)</f>
        <v>0</v>
      </c>
      <c r="J274" s="37"/>
      <c r="O274" s="44">
        <f>I274*0.21</f>
        <v>0</v>
      </c>
      <c r="P274">
        <v>3</v>
      </c>
    </row>
    <row r="275" ht="60">
      <c r="A275" s="37" t="s">
        <v>630</v>
      </c>
      <c r="B275" s="45"/>
      <c r="C275" s="46"/>
      <c r="D275" s="46"/>
      <c r="E275" s="39" t="s">
        <v>11045</v>
      </c>
      <c r="F275" s="46"/>
      <c r="G275" s="46"/>
      <c r="H275" s="46"/>
      <c r="I275" s="46"/>
      <c r="J275" s="48"/>
    </row>
    <row r="276" ht="75">
      <c r="A276" s="37" t="s">
        <v>631</v>
      </c>
      <c r="B276" s="45"/>
      <c r="C276" s="46"/>
      <c r="D276" s="46"/>
      <c r="E276" s="49" t="s">
        <v>11046</v>
      </c>
      <c r="F276" s="46"/>
      <c r="G276" s="46"/>
      <c r="H276" s="46"/>
      <c r="I276" s="46"/>
      <c r="J276" s="48"/>
    </row>
    <row r="277" ht="409.5">
      <c r="A277" s="37" t="s">
        <v>633</v>
      </c>
      <c r="B277" s="45"/>
      <c r="C277" s="46"/>
      <c r="D277" s="46"/>
      <c r="E277" s="39" t="s">
        <v>11047</v>
      </c>
      <c r="F277" s="46"/>
      <c r="G277" s="46"/>
      <c r="H277" s="46"/>
      <c r="I277" s="46"/>
      <c r="J277" s="48"/>
    </row>
    <row r="278">
      <c r="A278" s="31" t="s">
        <v>622</v>
      </c>
      <c r="B278" s="32"/>
      <c r="C278" s="33" t="s">
        <v>4232</v>
      </c>
      <c r="D278" s="34"/>
      <c r="E278" s="31" t="s">
        <v>8660</v>
      </c>
      <c r="F278" s="34"/>
      <c r="G278" s="34"/>
      <c r="H278" s="34"/>
      <c r="I278" s="35">
        <f>SUMIFS(I279:I302,A279:A302,"P")</f>
        <v>0</v>
      </c>
      <c r="J278" s="36"/>
    </row>
    <row r="279">
      <c r="A279" s="37" t="s">
        <v>625</v>
      </c>
      <c r="B279" s="37">
        <v>68</v>
      </c>
      <c r="C279" s="38" t="s">
        <v>11048</v>
      </c>
      <c r="D279" s="37" t="s">
        <v>627</v>
      </c>
      <c r="E279" s="39" t="s">
        <v>11049</v>
      </c>
      <c r="F279" s="40" t="s">
        <v>832</v>
      </c>
      <c r="G279" s="41">
        <v>19.109999999999999</v>
      </c>
      <c r="H279" s="42">
        <v>0</v>
      </c>
      <c r="I279" s="43">
        <f>ROUND(G279*H279,P4)</f>
        <v>0</v>
      </c>
      <c r="J279" s="37"/>
      <c r="O279" s="44">
        <f>I279*0.21</f>
        <v>0</v>
      </c>
      <c r="P279">
        <v>3</v>
      </c>
    </row>
    <row r="280">
      <c r="A280" s="37" t="s">
        <v>630</v>
      </c>
      <c r="B280" s="45"/>
      <c r="C280" s="46"/>
      <c r="D280" s="46"/>
      <c r="E280" s="39" t="s">
        <v>11050</v>
      </c>
      <c r="F280" s="46"/>
      <c r="G280" s="46"/>
      <c r="H280" s="46"/>
      <c r="I280" s="46"/>
      <c r="J280" s="48"/>
    </row>
    <row r="281" ht="75">
      <c r="A281" s="37" t="s">
        <v>631</v>
      </c>
      <c r="B281" s="45"/>
      <c r="C281" s="46"/>
      <c r="D281" s="46"/>
      <c r="E281" s="49" t="s">
        <v>11051</v>
      </c>
      <c r="F281" s="46"/>
      <c r="G281" s="46"/>
      <c r="H281" s="46"/>
      <c r="I281" s="46"/>
      <c r="J281" s="48"/>
    </row>
    <row r="282">
      <c r="A282" s="37" t="s">
        <v>633</v>
      </c>
      <c r="B282" s="45"/>
      <c r="C282" s="46"/>
      <c r="D282" s="46"/>
      <c r="E282" s="47" t="s">
        <v>627</v>
      </c>
      <c r="F282" s="46"/>
      <c r="G282" s="46"/>
      <c r="H282" s="46"/>
      <c r="I282" s="46"/>
      <c r="J282" s="48"/>
    </row>
    <row r="283">
      <c r="A283" s="37" t="s">
        <v>625</v>
      </c>
      <c r="B283" s="37">
        <v>69</v>
      </c>
      <c r="C283" s="38" t="s">
        <v>11052</v>
      </c>
      <c r="D283" s="37" t="s">
        <v>627</v>
      </c>
      <c r="E283" s="39" t="s">
        <v>11053</v>
      </c>
      <c r="F283" s="40" t="s">
        <v>832</v>
      </c>
      <c r="G283" s="41">
        <v>7.4500000000000002</v>
      </c>
      <c r="H283" s="42">
        <v>0</v>
      </c>
      <c r="I283" s="43">
        <f>ROUND(G283*H283,P4)</f>
        <v>0</v>
      </c>
      <c r="J283" s="37"/>
      <c r="O283" s="44">
        <f>I283*0.21</f>
        <v>0</v>
      </c>
      <c r="P283">
        <v>3</v>
      </c>
    </row>
    <row r="284">
      <c r="A284" s="37" t="s">
        <v>630</v>
      </c>
      <c r="B284" s="45"/>
      <c r="C284" s="46"/>
      <c r="D284" s="46"/>
      <c r="E284" s="39" t="s">
        <v>11054</v>
      </c>
      <c r="F284" s="46"/>
      <c r="G284" s="46"/>
      <c r="H284" s="46"/>
      <c r="I284" s="46"/>
      <c r="J284" s="48"/>
    </row>
    <row r="285" ht="75">
      <c r="A285" s="37" t="s">
        <v>631</v>
      </c>
      <c r="B285" s="45"/>
      <c r="C285" s="46"/>
      <c r="D285" s="46"/>
      <c r="E285" s="49" t="s">
        <v>11055</v>
      </c>
      <c r="F285" s="46"/>
      <c r="G285" s="46"/>
      <c r="H285" s="46"/>
      <c r="I285" s="46"/>
      <c r="J285" s="48"/>
    </row>
    <row r="286">
      <c r="A286" s="37" t="s">
        <v>633</v>
      </c>
      <c r="B286" s="45"/>
      <c r="C286" s="46"/>
      <c r="D286" s="46"/>
      <c r="E286" s="47" t="s">
        <v>627</v>
      </c>
      <c r="F286" s="46"/>
      <c r="G286" s="46"/>
      <c r="H286" s="46"/>
      <c r="I286" s="46"/>
      <c r="J286" s="48"/>
    </row>
    <row r="287">
      <c r="A287" s="37" t="s">
        <v>625</v>
      </c>
      <c r="B287" s="37">
        <v>70</v>
      </c>
      <c r="C287" s="38" t="s">
        <v>11056</v>
      </c>
      <c r="D287" s="37" t="s">
        <v>627</v>
      </c>
      <c r="E287" s="39" t="s">
        <v>11057</v>
      </c>
      <c r="F287" s="40" t="s">
        <v>832</v>
      </c>
      <c r="G287" s="41">
        <v>7.4500000000000002</v>
      </c>
      <c r="H287" s="42">
        <v>0</v>
      </c>
      <c r="I287" s="43">
        <f>ROUND(G287*H287,P4)</f>
        <v>0</v>
      </c>
      <c r="J287" s="37"/>
      <c r="O287" s="44">
        <f>I287*0.21</f>
        <v>0</v>
      </c>
      <c r="P287">
        <v>3</v>
      </c>
    </row>
    <row r="288" ht="30">
      <c r="A288" s="37" t="s">
        <v>630</v>
      </c>
      <c r="B288" s="45"/>
      <c r="C288" s="46"/>
      <c r="D288" s="46"/>
      <c r="E288" s="39" t="s">
        <v>11058</v>
      </c>
      <c r="F288" s="46"/>
      <c r="G288" s="46"/>
      <c r="H288" s="46"/>
      <c r="I288" s="46"/>
      <c r="J288" s="48"/>
    </row>
    <row r="289" ht="75">
      <c r="A289" s="37" t="s">
        <v>631</v>
      </c>
      <c r="B289" s="45"/>
      <c r="C289" s="46"/>
      <c r="D289" s="46"/>
      <c r="E289" s="49" t="s">
        <v>11059</v>
      </c>
      <c r="F289" s="46"/>
      <c r="G289" s="46"/>
      <c r="H289" s="46"/>
      <c r="I289" s="46"/>
      <c r="J289" s="48"/>
    </row>
    <row r="290">
      <c r="A290" s="37" t="s">
        <v>633</v>
      </c>
      <c r="B290" s="45"/>
      <c r="C290" s="46"/>
      <c r="D290" s="46"/>
      <c r="E290" s="47" t="s">
        <v>627</v>
      </c>
      <c r="F290" s="46"/>
      <c r="G290" s="46"/>
      <c r="H290" s="46"/>
      <c r="I290" s="46"/>
      <c r="J290" s="48"/>
    </row>
    <row r="291">
      <c r="A291" s="37" t="s">
        <v>625</v>
      </c>
      <c r="B291" s="37">
        <v>71</v>
      </c>
      <c r="C291" s="38" t="s">
        <v>11060</v>
      </c>
      <c r="D291" s="37" t="s">
        <v>627</v>
      </c>
      <c r="E291" s="39" t="s">
        <v>11061</v>
      </c>
      <c r="F291" s="40" t="s">
        <v>832</v>
      </c>
      <c r="G291" s="41">
        <v>7.4500000000000002</v>
      </c>
      <c r="H291" s="42">
        <v>0</v>
      </c>
      <c r="I291" s="43">
        <f>ROUND(G291*H291,P4)</f>
        <v>0</v>
      </c>
      <c r="J291" s="37"/>
      <c r="O291" s="44">
        <f>I291*0.21</f>
        <v>0</v>
      </c>
      <c r="P291">
        <v>3</v>
      </c>
    </row>
    <row r="292" ht="30">
      <c r="A292" s="37" t="s">
        <v>630</v>
      </c>
      <c r="B292" s="45"/>
      <c r="C292" s="46"/>
      <c r="D292" s="46"/>
      <c r="E292" s="39" t="s">
        <v>11062</v>
      </c>
      <c r="F292" s="46"/>
      <c r="G292" s="46"/>
      <c r="H292" s="46"/>
      <c r="I292" s="46"/>
      <c r="J292" s="48"/>
    </row>
    <row r="293" ht="75">
      <c r="A293" s="37" t="s">
        <v>631</v>
      </c>
      <c r="B293" s="45"/>
      <c r="C293" s="46"/>
      <c r="D293" s="46"/>
      <c r="E293" s="49" t="s">
        <v>11063</v>
      </c>
      <c r="F293" s="46"/>
      <c r="G293" s="46"/>
      <c r="H293" s="46"/>
      <c r="I293" s="46"/>
      <c r="J293" s="48"/>
    </row>
    <row r="294">
      <c r="A294" s="37" t="s">
        <v>633</v>
      </c>
      <c r="B294" s="45"/>
      <c r="C294" s="46"/>
      <c r="D294" s="46"/>
      <c r="E294" s="47" t="s">
        <v>627</v>
      </c>
      <c r="F294" s="46"/>
      <c r="G294" s="46"/>
      <c r="H294" s="46"/>
      <c r="I294" s="46"/>
      <c r="J294" s="48"/>
    </row>
    <row r="295">
      <c r="A295" s="37" t="s">
        <v>625</v>
      </c>
      <c r="B295" s="37">
        <v>72</v>
      </c>
      <c r="C295" s="38" t="s">
        <v>11064</v>
      </c>
      <c r="D295" s="37" t="s">
        <v>627</v>
      </c>
      <c r="E295" s="39" t="s">
        <v>11065</v>
      </c>
      <c r="F295" s="40" t="s">
        <v>832</v>
      </c>
      <c r="G295" s="41">
        <v>19.109999999999999</v>
      </c>
      <c r="H295" s="42">
        <v>0</v>
      </c>
      <c r="I295" s="43">
        <f>ROUND(G295*H295,P4)</f>
        <v>0</v>
      </c>
      <c r="J295" s="37"/>
      <c r="O295" s="44">
        <f>I295*0.21</f>
        <v>0</v>
      </c>
      <c r="P295">
        <v>3</v>
      </c>
    </row>
    <row r="296">
      <c r="A296" s="37" t="s">
        <v>630</v>
      </c>
      <c r="B296" s="45"/>
      <c r="C296" s="46"/>
      <c r="D296" s="46"/>
      <c r="E296" s="39" t="s">
        <v>11065</v>
      </c>
      <c r="F296" s="46"/>
      <c r="G296" s="46"/>
      <c r="H296" s="46"/>
      <c r="I296" s="46"/>
      <c r="J296" s="48"/>
    </row>
    <row r="297" ht="75">
      <c r="A297" s="37" t="s">
        <v>631</v>
      </c>
      <c r="B297" s="45"/>
      <c r="C297" s="46"/>
      <c r="D297" s="46"/>
      <c r="E297" s="49" t="s">
        <v>11066</v>
      </c>
      <c r="F297" s="46"/>
      <c r="G297" s="46"/>
      <c r="H297" s="46"/>
      <c r="I297" s="46"/>
      <c r="J297" s="48"/>
    </row>
    <row r="298" ht="240">
      <c r="A298" s="37" t="s">
        <v>633</v>
      </c>
      <c r="B298" s="45"/>
      <c r="C298" s="46"/>
      <c r="D298" s="46"/>
      <c r="E298" s="39" t="s">
        <v>11067</v>
      </c>
      <c r="F298" s="46"/>
      <c r="G298" s="46"/>
      <c r="H298" s="46"/>
      <c r="I298" s="46"/>
      <c r="J298" s="48"/>
    </row>
    <row r="299">
      <c r="A299" s="37" t="s">
        <v>625</v>
      </c>
      <c r="B299" s="37">
        <v>73</v>
      </c>
      <c r="C299" s="38" t="s">
        <v>11068</v>
      </c>
      <c r="D299" s="37" t="s">
        <v>627</v>
      </c>
      <c r="E299" s="39" t="s">
        <v>11069</v>
      </c>
      <c r="F299" s="40" t="s">
        <v>832</v>
      </c>
      <c r="G299" s="41">
        <v>19.109999999999999</v>
      </c>
      <c r="H299" s="42">
        <v>0</v>
      </c>
      <c r="I299" s="43">
        <f>ROUND(G299*H299,P4)</f>
        <v>0</v>
      </c>
      <c r="J299" s="37"/>
      <c r="O299" s="44">
        <f>I299*0.21</f>
        <v>0</v>
      </c>
      <c r="P299">
        <v>3</v>
      </c>
    </row>
    <row r="300">
      <c r="A300" s="37" t="s">
        <v>630</v>
      </c>
      <c r="B300" s="45"/>
      <c r="C300" s="46"/>
      <c r="D300" s="46"/>
      <c r="E300" s="39" t="s">
        <v>11069</v>
      </c>
      <c r="F300" s="46"/>
      <c r="G300" s="46"/>
      <c r="H300" s="46"/>
      <c r="I300" s="46"/>
      <c r="J300" s="48"/>
    </row>
    <row r="301" ht="75">
      <c r="A301" s="37" t="s">
        <v>631</v>
      </c>
      <c r="B301" s="45"/>
      <c r="C301" s="46"/>
      <c r="D301" s="46"/>
      <c r="E301" s="49" t="s">
        <v>11070</v>
      </c>
      <c r="F301" s="46"/>
      <c r="G301" s="46"/>
      <c r="H301" s="46"/>
      <c r="I301" s="46"/>
      <c r="J301" s="48"/>
    </row>
    <row r="302" ht="240">
      <c r="A302" s="37" t="s">
        <v>633</v>
      </c>
      <c r="B302" s="45"/>
      <c r="C302" s="46"/>
      <c r="D302" s="46"/>
      <c r="E302" s="39" t="s">
        <v>11067</v>
      </c>
      <c r="F302" s="46"/>
      <c r="G302" s="46"/>
      <c r="H302" s="46"/>
      <c r="I302" s="46"/>
      <c r="J302" s="48"/>
    </row>
    <row r="303">
      <c r="A303" s="31" t="s">
        <v>622</v>
      </c>
      <c r="B303" s="32"/>
      <c r="C303" s="33" t="s">
        <v>11071</v>
      </c>
      <c r="D303" s="34"/>
      <c r="E303" s="31" t="s">
        <v>11072</v>
      </c>
      <c r="F303" s="34"/>
      <c r="G303" s="34"/>
      <c r="H303" s="34"/>
      <c r="I303" s="35">
        <f>SUMIFS(I304:I315,A304:A315,"P")</f>
        <v>0</v>
      </c>
      <c r="J303" s="36"/>
    </row>
    <row r="304">
      <c r="A304" s="37" t="s">
        <v>625</v>
      </c>
      <c r="B304" s="37">
        <v>74</v>
      </c>
      <c r="C304" s="38" t="s">
        <v>11073</v>
      </c>
      <c r="D304" s="37" t="s">
        <v>627</v>
      </c>
      <c r="E304" s="39" t="s">
        <v>11074</v>
      </c>
      <c r="F304" s="40" t="s">
        <v>832</v>
      </c>
      <c r="G304" s="41">
        <v>120.34</v>
      </c>
      <c r="H304" s="42">
        <v>0</v>
      </c>
      <c r="I304" s="43">
        <f>ROUND(G304*H304,P4)</f>
        <v>0</v>
      </c>
      <c r="J304" s="37"/>
      <c r="O304" s="44">
        <f>I304*0.21</f>
        <v>0</v>
      </c>
      <c r="P304">
        <v>3</v>
      </c>
    </row>
    <row r="305">
      <c r="A305" s="37" t="s">
        <v>630</v>
      </c>
      <c r="B305" s="45"/>
      <c r="C305" s="46"/>
      <c r="D305" s="46"/>
      <c r="E305" s="39" t="s">
        <v>11075</v>
      </c>
      <c r="F305" s="46"/>
      <c r="G305" s="46"/>
      <c r="H305" s="46"/>
      <c r="I305" s="46"/>
      <c r="J305" s="48"/>
    </row>
    <row r="306" ht="180">
      <c r="A306" s="37" t="s">
        <v>631</v>
      </c>
      <c r="B306" s="45"/>
      <c r="C306" s="46"/>
      <c r="D306" s="46"/>
      <c r="E306" s="49" t="s">
        <v>11076</v>
      </c>
      <c r="F306" s="46"/>
      <c r="G306" s="46"/>
      <c r="H306" s="46"/>
      <c r="I306" s="46"/>
      <c r="J306" s="48"/>
    </row>
    <row r="307">
      <c r="A307" s="37" t="s">
        <v>633</v>
      </c>
      <c r="B307" s="45"/>
      <c r="C307" s="46"/>
      <c r="D307" s="46"/>
      <c r="E307" s="47" t="s">
        <v>627</v>
      </c>
      <c r="F307" s="46"/>
      <c r="G307" s="46"/>
      <c r="H307" s="46"/>
      <c r="I307" s="46"/>
      <c r="J307" s="48"/>
    </row>
    <row r="308" ht="30">
      <c r="A308" s="37" t="s">
        <v>625</v>
      </c>
      <c r="B308" s="37">
        <v>75</v>
      </c>
      <c r="C308" s="38" t="s">
        <v>11077</v>
      </c>
      <c r="D308" s="37" t="s">
        <v>627</v>
      </c>
      <c r="E308" s="39" t="s">
        <v>11078</v>
      </c>
      <c r="F308" s="40" t="s">
        <v>832</v>
      </c>
      <c r="G308" s="41">
        <v>120.34</v>
      </c>
      <c r="H308" s="42">
        <v>0</v>
      </c>
      <c r="I308" s="43">
        <f>ROUND(G308*H308,P4)</f>
        <v>0</v>
      </c>
      <c r="J308" s="37"/>
      <c r="O308" s="44">
        <f>I308*0.21</f>
        <v>0</v>
      </c>
      <c r="P308">
        <v>3</v>
      </c>
    </row>
    <row r="309" ht="30">
      <c r="A309" s="37" t="s">
        <v>630</v>
      </c>
      <c r="B309" s="45"/>
      <c r="C309" s="46"/>
      <c r="D309" s="46"/>
      <c r="E309" s="39" t="s">
        <v>11079</v>
      </c>
      <c r="F309" s="46"/>
      <c r="G309" s="46"/>
      <c r="H309" s="46"/>
      <c r="I309" s="46"/>
      <c r="J309" s="48"/>
    </row>
    <row r="310" ht="180">
      <c r="A310" s="37" t="s">
        <v>631</v>
      </c>
      <c r="B310" s="45"/>
      <c r="C310" s="46"/>
      <c r="D310" s="46"/>
      <c r="E310" s="49" t="s">
        <v>11080</v>
      </c>
      <c r="F310" s="46"/>
      <c r="G310" s="46"/>
      <c r="H310" s="46"/>
      <c r="I310" s="46"/>
      <c r="J310" s="48"/>
    </row>
    <row r="311">
      <c r="A311" s="37" t="s">
        <v>633</v>
      </c>
      <c r="B311" s="45"/>
      <c r="C311" s="46"/>
      <c r="D311" s="46"/>
      <c r="E311" s="47" t="s">
        <v>627</v>
      </c>
      <c r="F311" s="46"/>
      <c r="G311" s="46"/>
      <c r="H311" s="46"/>
      <c r="I311" s="46"/>
      <c r="J311" s="48"/>
    </row>
    <row r="312" ht="30">
      <c r="A312" s="37" t="s">
        <v>625</v>
      </c>
      <c r="B312" s="37">
        <v>76</v>
      </c>
      <c r="C312" s="38" t="s">
        <v>11081</v>
      </c>
      <c r="D312" s="37" t="s">
        <v>627</v>
      </c>
      <c r="E312" s="39" t="s">
        <v>11082</v>
      </c>
      <c r="F312" s="40" t="s">
        <v>832</v>
      </c>
      <c r="G312" s="41">
        <v>120.34</v>
      </c>
      <c r="H312" s="42">
        <v>0</v>
      </c>
      <c r="I312" s="43">
        <f>ROUND(G312*H312,P4)</f>
        <v>0</v>
      </c>
      <c r="J312" s="37"/>
      <c r="O312" s="44">
        <f>I312*0.21</f>
        <v>0</v>
      </c>
      <c r="P312">
        <v>3</v>
      </c>
    </row>
    <row r="313" ht="30">
      <c r="A313" s="37" t="s">
        <v>630</v>
      </c>
      <c r="B313" s="45"/>
      <c r="C313" s="46"/>
      <c r="D313" s="46"/>
      <c r="E313" s="39" t="s">
        <v>11083</v>
      </c>
      <c r="F313" s="46"/>
      <c r="G313" s="46"/>
      <c r="H313" s="46"/>
      <c r="I313" s="46"/>
      <c r="J313" s="48"/>
    </row>
    <row r="314" ht="180">
      <c r="A314" s="37" t="s">
        <v>631</v>
      </c>
      <c r="B314" s="45"/>
      <c r="C314" s="46"/>
      <c r="D314" s="46"/>
      <c r="E314" s="49" t="s">
        <v>11084</v>
      </c>
      <c r="F314" s="46"/>
      <c r="G314" s="46"/>
      <c r="H314" s="46"/>
      <c r="I314" s="46"/>
      <c r="J314" s="48"/>
    </row>
    <row r="315">
      <c r="A315" s="37" t="s">
        <v>633</v>
      </c>
      <c r="B315" s="45"/>
      <c r="C315" s="46"/>
      <c r="D315" s="46"/>
      <c r="E315" s="47" t="s">
        <v>627</v>
      </c>
      <c r="F315" s="46"/>
      <c r="G315" s="46"/>
      <c r="H315" s="46"/>
      <c r="I315" s="46"/>
      <c r="J315" s="48"/>
    </row>
    <row r="316">
      <c r="A316" s="31" t="s">
        <v>622</v>
      </c>
      <c r="B316" s="32"/>
      <c r="C316" s="33" t="s">
        <v>794</v>
      </c>
      <c r="D316" s="34"/>
      <c r="E316" s="31" t="s">
        <v>1415</v>
      </c>
      <c r="F316" s="34"/>
      <c r="G316" s="34"/>
      <c r="H316" s="34"/>
      <c r="I316" s="35">
        <f>SUMIFS(I317:I365,A317:A365,"P")</f>
        <v>0</v>
      </c>
      <c r="J316" s="36"/>
    </row>
    <row r="317">
      <c r="A317" s="37" t="s">
        <v>625</v>
      </c>
      <c r="B317" s="37">
        <v>77</v>
      </c>
      <c r="C317" s="38" t="s">
        <v>11085</v>
      </c>
      <c r="D317" s="37" t="s">
        <v>627</v>
      </c>
      <c r="E317" s="39" t="s">
        <v>11086</v>
      </c>
      <c r="F317" s="40" t="s">
        <v>639</v>
      </c>
      <c r="G317" s="41">
        <v>3</v>
      </c>
      <c r="H317" s="42">
        <v>0</v>
      </c>
      <c r="I317" s="43">
        <f>ROUND(G317*H317,P4)</f>
        <v>0</v>
      </c>
      <c r="J317" s="37"/>
      <c r="O317" s="44">
        <f>I317*0.21</f>
        <v>0</v>
      </c>
      <c r="P317">
        <v>3</v>
      </c>
    </row>
    <row r="318">
      <c r="A318" s="37" t="s">
        <v>630</v>
      </c>
      <c r="B318" s="45"/>
      <c r="C318" s="46"/>
      <c r="D318" s="46"/>
      <c r="E318" s="39" t="s">
        <v>11086</v>
      </c>
      <c r="F318" s="46"/>
      <c r="G318" s="46"/>
      <c r="H318" s="46"/>
      <c r="I318" s="46"/>
      <c r="J318" s="48"/>
    </row>
    <row r="319">
      <c r="A319" s="37" t="s">
        <v>633</v>
      </c>
      <c r="B319" s="45"/>
      <c r="C319" s="46"/>
      <c r="D319" s="46"/>
      <c r="E319" s="47" t="s">
        <v>627</v>
      </c>
      <c r="F319" s="46"/>
      <c r="G319" s="46"/>
      <c r="H319" s="46"/>
      <c r="I319" s="46"/>
      <c r="J319" s="48"/>
    </row>
    <row r="320">
      <c r="A320" s="37" t="s">
        <v>625</v>
      </c>
      <c r="B320" s="37">
        <v>78</v>
      </c>
      <c r="C320" s="38" t="s">
        <v>11087</v>
      </c>
      <c r="D320" s="37" t="s">
        <v>627</v>
      </c>
      <c r="E320" s="39" t="s">
        <v>11088</v>
      </c>
      <c r="F320" s="40" t="s">
        <v>744</v>
      </c>
      <c r="G320" s="41">
        <v>25.826000000000001</v>
      </c>
      <c r="H320" s="42">
        <v>0</v>
      </c>
      <c r="I320" s="43">
        <f>ROUND(G320*H320,P4)</f>
        <v>0</v>
      </c>
      <c r="J320" s="37"/>
      <c r="O320" s="44">
        <f>I320*0.21</f>
        <v>0</v>
      </c>
      <c r="P320">
        <v>3</v>
      </c>
    </row>
    <row r="321">
      <c r="A321" s="37" t="s">
        <v>630</v>
      </c>
      <c r="B321" s="45"/>
      <c r="C321" s="46"/>
      <c r="D321" s="46"/>
      <c r="E321" s="39" t="s">
        <v>11088</v>
      </c>
      <c r="F321" s="46"/>
      <c r="G321" s="46"/>
      <c r="H321" s="46"/>
      <c r="I321" s="46"/>
      <c r="J321" s="48"/>
    </row>
    <row r="322">
      <c r="A322" s="37" t="s">
        <v>633</v>
      </c>
      <c r="B322" s="45"/>
      <c r="C322" s="46"/>
      <c r="D322" s="46"/>
      <c r="E322" s="47" t="s">
        <v>627</v>
      </c>
      <c r="F322" s="46"/>
      <c r="G322" s="46"/>
      <c r="H322" s="46"/>
      <c r="I322" s="46"/>
      <c r="J322" s="48"/>
    </row>
    <row r="323" ht="30">
      <c r="A323" s="37" t="s">
        <v>625</v>
      </c>
      <c r="B323" s="37">
        <v>79</v>
      </c>
      <c r="C323" s="38" t="s">
        <v>11089</v>
      </c>
      <c r="D323" s="37" t="s">
        <v>627</v>
      </c>
      <c r="E323" s="39" t="s">
        <v>11090</v>
      </c>
      <c r="F323" s="40" t="s">
        <v>744</v>
      </c>
      <c r="G323" s="41">
        <v>25.32</v>
      </c>
      <c r="H323" s="42">
        <v>0</v>
      </c>
      <c r="I323" s="43">
        <f>ROUND(G323*H323,P4)</f>
        <v>0</v>
      </c>
      <c r="J323" s="37"/>
      <c r="O323" s="44">
        <f>I323*0.21</f>
        <v>0</v>
      </c>
      <c r="P323">
        <v>3</v>
      </c>
    </row>
    <row r="324" ht="45">
      <c r="A324" s="37" t="s">
        <v>630</v>
      </c>
      <c r="B324" s="45"/>
      <c r="C324" s="46"/>
      <c r="D324" s="46"/>
      <c r="E324" s="39" t="s">
        <v>11091</v>
      </c>
      <c r="F324" s="46"/>
      <c r="G324" s="46"/>
      <c r="H324" s="46"/>
      <c r="I324" s="46"/>
      <c r="J324" s="48"/>
    </row>
    <row r="325" ht="75">
      <c r="A325" s="37" t="s">
        <v>631</v>
      </c>
      <c r="B325" s="45"/>
      <c r="C325" s="46"/>
      <c r="D325" s="46"/>
      <c r="E325" s="49" t="s">
        <v>11092</v>
      </c>
      <c r="F325" s="46"/>
      <c r="G325" s="46"/>
      <c r="H325" s="46"/>
      <c r="I325" s="46"/>
      <c r="J325" s="48"/>
    </row>
    <row r="326">
      <c r="A326" s="37" t="s">
        <v>633</v>
      </c>
      <c r="B326" s="45"/>
      <c r="C326" s="46"/>
      <c r="D326" s="46"/>
      <c r="E326" s="47" t="s">
        <v>627</v>
      </c>
      <c r="F326" s="46"/>
      <c r="G326" s="46"/>
      <c r="H326" s="46"/>
      <c r="I326" s="46"/>
      <c r="J326" s="48"/>
    </row>
    <row r="327" ht="30">
      <c r="A327" s="37" t="s">
        <v>625</v>
      </c>
      <c r="B327" s="37">
        <v>80</v>
      </c>
      <c r="C327" s="38" t="s">
        <v>11093</v>
      </c>
      <c r="D327" s="37" t="s">
        <v>627</v>
      </c>
      <c r="E327" s="39" t="s">
        <v>11094</v>
      </c>
      <c r="F327" s="40" t="s">
        <v>832</v>
      </c>
      <c r="G327" s="41">
        <v>78.884</v>
      </c>
      <c r="H327" s="42">
        <v>0</v>
      </c>
      <c r="I327" s="43">
        <f>ROUND(G327*H327,P4)</f>
        <v>0</v>
      </c>
      <c r="J327" s="37"/>
      <c r="O327" s="44">
        <f>I327*0.21</f>
        <v>0</v>
      </c>
      <c r="P327">
        <v>3</v>
      </c>
    </row>
    <row r="328" ht="30">
      <c r="A328" s="37" t="s">
        <v>630</v>
      </c>
      <c r="B328" s="45"/>
      <c r="C328" s="46"/>
      <c r="D328" s="46"/>
      <c r="E328" s="39" t="s">
        <v>11095</v>
      </c>
      <c r="F328" s="46"/>
      <c r="G328" s="46"/>
      <c r="H328" s="46"/>
      <c r="I328" s="46"/>
      <c r="J328" s="48"/>
    </row>
    <row r="329" ht="75">
      <c r="A329" s="37" t="s">
        <v>631</v>
      </c>
      <c r="B329" s="45"/>
      <c r="C329" s="46"/>
      <c r="D329" s="46"/>
      <c r="E329" s="49" t="s">
        <v>11096</v>
      </c>
      <c r="F329" s="46"/>
      <c r="G329" s="46"/>
      <c r="H329" s="46"/>
      <c r="I329" s="46"/>
      <c r="J329" s="48"/>
    </row>
    <row r="330">
      <c r="A330" s="37" t="s">
        <v>633</v>
      </c>
      <c r="B330" s="45"/>
      <c r="C330" s="46"/>
      <c r="D330" s="46"/>
      <c r="E330" s="47" t="s">
        <v>627</v>
      </c>
      <c r="F330" s="46"/>
      <c r="G330" s="46"/>
      <c r="H330" s="46"/>
      <c r="I330" s="46"/>
      <c r="J330" s="48"/>
    </row>
    <row r="331" ht="30">
      <c r="A331" s="37" t="s">
        <v>625</v>
      </c>
      <c r="B331" s="37">
        <v>81</v>
      </c>
      <c r="C331" s="38" t="s">
        <v>11097</v>
      </c>
      <c r="D331" s="37" t="s">
        <v>627</v>
      </c>
      <c r="E331" s="39" t="s">
        <v>11098</v>
      </c>
      <c r="F331" s="40" t="s">
        <v>832</v>
      </c>
      <c r="G331" s="41">
        <v>78.884</v>
      </c>
      <c r="H331" s="42">
        <v>0</v>
      </c>
      <c r="I331" s="43">
        <f>ROUND(G331*H331,P4)</f>
        <v>0</v>
      </c>
      <c r="J331" s="37"/>
      <c r="O331" s="44">
        <f>I331*0.21</f>
        <v>0</v>
      </c>
      <c r="P331">
        <v>3</v>
      </c>
    </row>
    <row r="332" ht="30">
      <c r="A332" s="37" t="s">
        <v>630</v>
      </c>
      <c r="B332" s="45"/>
      <c r="C332" s="46"/>
      <c r="D332" s="46"/>
      <c r="E332" s="39" t="s">
        <v>11099</v>
      </c>
      <c r="F332" s="46"/>
      <c r="G332" s="46"/>
      <c r="H332" s="46"/>
      <c r="I332" s="46"/>
      <c r="J332" s="48"/>
    </row>
    <row r="333" ht="75">
      <c r="A333" s="37" t="s">
        <v>631</v>
      </c>
      <c r="B333" s="45"/>
      <c r="C333" s="46"/>
      <c r="D333" s="46"/>
      <c r="E333" s="49" t="s">
        <v>11100</v>
      </c>
      <c r="F333" s="46"/>
      <c r="G333" s="46"/>
      <c r="H333" s="46"/>
      <c r="I333" s="46"/>
      <c r="J333" s="48"/>
    </row>
    <row r="334">
      <c r="A334" s="37" t="s">
        <v>633</v>
      </c>
      <c r="B334" s="45"/>
      <c r="C334" s="46"/>
      <c r="D334" s="46"/>
      <c r="E334" s="47" t="s">
        <v>627</v>
      </c>
      <c r="F334" s="46"/>
      <c r="G334" s="46"/>
      <c r="H334" s="46"/>
      <c r="I334" s="46"/>
      <c r="J334" s="48"/>
    </row>
    <row r="335" ht="30">
      <c r="A335" s="37" t="s">
        <v>625</v>
      </c>
      <c r="B335" s="37">
        <v>82</v>
      </c>
      <c r="C335" s="38" t="s">
        <v>11101</v>
      </c>
      <c r="D335" s="37" t="s">
        <v>627</v>
      </c>
      <c r="E335" s="39" t="s">
        <v>11102</v>
      </c>
      <c r="F335" s="40" t="s">
        <v>744</v>
      </c>
      <c r="G335" s="41">
        <v>21.32</v>
      </c>
      <c r="H335" s="42">
        <v>0</v>
      </c>
      <c r="I335" s="43">
        <f>ROUND(G335*H335,P4)</f>
        <v>0</v>
      </c>
      <c r="J335" s="37"/>
      <c r="O335" s="44">
        <f>I335*0.21</f>
        <v>0</v>
      </c>
      <c r="P335">
        <v>3</v>
      </c>
    </row>
    <row r="336" ht="30">
      <c r="A336" s="37" t="s">
        <v>630</v>
      </c>
      <c r="B336" s="45"/>
      <c r="C336" s="46"/>
      <c r="D336" s="46"/>
      <c r="E336" s="39" t="s">
        <v>11103</v>
      </c>
      <c r="F336" s="46"/>
      <c r="G336" s="46"/>
      <c r="H336" s="46"/>
      <c r="I336" s="46"/>
      <c r="J336" s="48"/>
    </row>
    <row r="337" ht="75">
      <c r="A337" s="37" t="s">
        <v>631</v>
      </c>
      <c r="B337" s="45"/>
      <c r="C337" s="46"/>
      <c r="D337" s="46"/>
      <c r="E337" s="49" t="s">
        <v>11104</v>
      </c>
      <c r="F337" s="46"/>
      <c r="G337" s="46"/>
      <c r="H337" s="46"/>
      <c r="I337" s="46"/>
      <c r="J337" s="48"/>
    </row>
    <row r="338">
      <c r="A338" s="37" t="s">
        <v>633</v>
      </c>
      <c r="B338" s="45"/>
      <c r="C338" s="46"/>
      <c r="D338" s="46"/>
      <c r="E338" s="47" t="s">
        <v>627</v>
      </c>
      <c r="F338" s="46"/>
      <c r="G338" s="46"/>
      <c r="H338" s="46"/>
      <c r="I338" s="46"/>
      <c r="J338" s="48"/>
    </row>
    <row r="339" ht="30">
      <c r="A339" s="37" t="s">
        <v>625</v>
      </c>
      <c r="B339" s="37">
        <v>83</v>
      </c>
      <c r="C339" s="38" t="s">
        <v>11105</v>
      </c>
      <c r="D339" s="37" t="s">
        <v>627</v>
      </c>
      <c r="E339" s="39" t="s">
        <v>11106</v>
      </c>
      <c r="F339" s="40" t="s">
        <v>744</v>
      </c>
      <c r="G339" s="41">
        <v>21.32</v>
      </c>
      <c r="H339" s="42">
        <v>0</v>
      </c>
      <c r="I339" s="43">
        <f>ROUND(G339*H339,P4)</f>
        <v>0</v>
      </c>
      <c r="J339" s="37"/>
      <c r="O339" s="44">
        <f>I339*0.21</f>
        <v>0</v>
      </c>
      <c r="P339">
        <v>3</v>
      </c>
    </row>
    <row r="340" ht="30">
      <c r="A340" s="37" t="s">
        <v>630</v>
      </c>
      <c r="B340" s="45"/>
      <c r="C340" s="46"/>
      <c r="D340" s="46"/>
      <c r="E340" s="39" t="s">
        <v>11107</v>
      </c>
      <c r="F340" s="46"/>
      <c r="G340" s="46"/>
      <c r="H340" s="46"/>
      <c r="I340" s="46"/>
      <c r="J340" s="48"/>
    </row>
    <row r="341" ht="75">
      <c r="A341" s="37" t="s">
        <v>631</v>
      </c>
      <c r="B341" s="45"/>
      <c r="C341" s="46"/>
      <c r="D341" s="46"/>
      <c r="E341" s="49" t="s">
        <v>11108</v>
      </c>
      <c r="F341" s="46"/>
      <c r="G341" s="46"/>
      <c r="H341" s="46"/>
      <c r="I341" s="46"/>
      <c r="J341" s="48"/>
    </row>
    <row r="342">
      <c r="A342" s="37" t="s">
        <v>633</v>
      </c>
      <c r="B342" s="45"/>
      <c r="C342" s="46"/>
      <c r="D342" s="46"/>
      <c r="E342" s="47" t="s">
        <v>627</v>
      </c>
      <c r="F342" s="46"/>
      <c r="G342" s="46"/>
      <c r="H342" s="46"/>
      <c r="I342" s="46"/>
      <c r="J342" s="48"/>
    </row>
    <row r="343">
      <c r="A343" s="37" t="s">
        <v>625</v>
      </c>
      <c r="B343" s="37">
        <v>84</v>
      </c>
      <c r="C343" s="38" t="s">
        <v>11109</v>
      </c>
      <c r="D343" s="37" t="s">
        <v>627</v>
      </c>
      <c r="E343" s="39" t="s">
        <v>11110</v>
      </c>
      <c r="F343" s="40" t="s">
        <v>832</v>
      </c>
      <c r="G343" s="41">
        <v>78.884</v>
      </c>
      <c r="H343" s="42">
        <v>0</v>
      </c>
      <c r="I343" s="43">
        <f>ROUND(G343*H343,P4)</f>
        <v>0</v>
      </c>
      <c r="J343" s="37"/>
      <c r="O343" s="44">
        <f>I343*0.21</f>
        <v>0</v>
      </c>
      <c r="P343">
        <v>3</v>
      </c>
    </row>
    <row r="344" ht="30">
      <c r="A344" s="37" t="s">
        <v>630</v>
      </c>
      <c r="B344" s="45"/>
      <c r="C344" s="46"/>
      <c r="D344" s="46"/>
      <c r="E344" s="39" t="s">
        <v>11111</v>
      </c>
      <c r="F344" s="46"/>
      <c r="G344" s="46"/>
      <c r="H344" s="46"/>
      <c r="I344" s="46"/>
      <c r="J344" s="48"/>
    </row>
    <row r="345" ht="75">
      <c r="A345" s="37" t="s">
        <v>631</v>
      </c>
      <c r="B345" s="45"/>
      <c r="C345" s="46"/>
      <c r="D345" s="46"/>
      <c r="E345" s="49" t="s">
        <v>11112</v>
      </c>
      <c r="F345" s="46"/>
      <c r="G345" s="46"/>
      <c r="H345" s="46"/>
      <c r="I345" s="46"/>
      <c r="J345" s="48"/>
    </row>
    <row r="346">
      <c r="A346" s="37" t="s">
        <v>633</v>
      </c>
      <c r="B346" s="45"/>
      <c r="C346" s="46"/>
      <c r="D346" s="46"/>
      <c r="E346" s="47" t="s">
        <v>627</v>
      </c>
      <c r="F346" s="46"/>
      <c r="G346" s="46"/>
      <c r="H346" s="46"/>
      <c r="I346" s="46"/>
      <c r="J346" s="48"/>
    </row>
    <row r="347">
      <c r="A347" s="37" t="s">
        <v>625</v>
      </c>
      <c r="B347" s="37">
        <v>85</v>
      </c>
      <c r="C347" s="38" t="s">
        <v>11113</v>
      </c>
      <c r="D347" s="37" t="s">
        <v>627</v>
      </c>
      <c r="E347" s="39" t="s">
        <v>11114</v>
      </c>
      <c r="F347" s="40" t="s">
        <v>832</v>
      </c>
      <c r="G347" s="41">
        <v>78.884</v>
      </c>
      <c r="H347" s="42">
        <v>0</v>
      </c>
      <c r="I347" s="43">
        <f>ROUND(G347*H347,P4)</f>
        <v>0</v>
      </c>
      <c r="J347" s="37"/>
      <c r="O347" s="44">
        <f>I347*0.21</f>
        <v>0</v>
      </c>
      <c r="P347">
        <v>3</v>
      </c>
    </row>
    <row r="348" ht="30">
      <c r="A348" s="37" t="s">
        <v>630</v>
      </c>
      <c r="B348" s="45"/>
      <c r="C348" s="46"/>
      <c r="D348" s="46"/>
      <c r="E348" s="39" t="s">
        <v>11115</v>
      </c>
      <c r="F348" s="46"/>
      <c r="G348" s="46"/>
      <c r="H348" s="46"/>
      <c r="I348" s="46"/>
      <c r="J348" s="48"/>
    </row>
    <row r="349" ht="75">
      <c r="A349" s="37" t="s">
        <v>631</v>
      </c>
      <c r="B349" s="45"/>
      <c r="C349" s="46"/>
      <c r="D349" s="46"/>
      <c r="E349" s="49" t="s">
        <v>11116</v>
      </c>
      <c r="F349" s="46"/>
      <c r="G349" s="46"/>
      <c r="H349" s="46"/>
      <c r="I349" s="46"/>
      <c r="J349" s="48"/>
    </row>
    <row r="350">
      <c r="A350" s="37" t="s">
        <v>633</v>
      </c>
      <c r="B350" s="45"/>
      <c r="C350" s="46"/>
      <c r="D350" s="46"/>
      <c r="E350" s="47" t="s">
        <v>627</v>
      </c>
      <c r="F350" s="46"/>
      <c r="G350" s="46"/>
      <c r="H350" s="46"/>
      <c r="I350" s="46"/>
      <c r="J350" s="48"/>
    </row>
    <row r="351" ht="30">
      <c r="A351" s="37" t="s">
        <v>625</v>
      </c>
      <c r="B351" s="37">
        <v>86</v>
      </c>
      <c r="C351" s="38" t="s">
        <v>11117</v>
      </c>
      <c r="D351" s="37" t="s">
        <v>627</v>
      </c>
      <c r="E351" s="39" t="s">
        <v>11118</v>
      </c>
      <c r="F351" s="40" t="s">
        <v>832</v>
      </c>
      <c r="G351" s="41">
        <v>17.902000000000001</v>
      </c>
      <c r="H351" s="42">
        <v>0</v>
      </c>
      <c r="I351" s="43">
        <f>ROUND(G351*H351,P4)</f>
        <v>0</v>
      </c>
      <c r="J351" s="37"/>
      <c r="O351" s="44">
        <f>I351*0.21</f>
        <v>0</v>
      </c>
      <c r="P351">
        <v>3</v>
      </c>
    </row>
    <row r="352" ht="30">
      <c r="A352" s="37" t="s">
        <v>630</v>
      </c>
      <c r="B352" s="45"/>
      <c r="C352" s="46"/>
      <c r="D352" s="46"/>
      <c r="E352" s="39" t="s">
        <v>11119</v>
      </c>
      <c r="F352" s="46"/>
      <c r="G352" s="46"/>
      <c r="H352" s="46"/>
      <c r="I352" s="46"/>
      <c r="J352" s="48"/>
    </row>
    <row r="353" ht="75">
      <c r="A353" s="37" t="s">
        <v>631</v>
      </c>
      <c r="B353" s="45"/>
      <c r="C353" s="46"/>
      <c r="D353" s="46"/>
      <c r="E353" s="49" t="s">
        <v>11120</v>
      </c>
      <c r="F353" s="46"/>
      <c r="G353" s="46"/>
      <c r="H353" s="46"/>
      <c r="I353" s="46"/>
      <c r="J353" s="48"/>
    </row>
    <row r="354">
      <c r="A354" s="37" t="s">
        <v>633</v>
      </c>
      <c r="B354" s="45"/>
      <c r="C354" s="46"/>
      <c r="D354" s="46"/>
      <c r="E354" s="47" t="s">
        <v>627</v>
      </c>
      <c r="F354" s="46"/>
      <c r="G354" s="46"/>
      <c r="H354" s="46"/>
      <c r="I354" s="46"/>
      <c r="J354" s="48"/>
    </row>
    <row r="355">
      <c r="A355" s="37" t="s">
        <v>625</v>
      </c>
      <c r="B355" s="37">
        <v>87</v>
      </c>
      <c r="C355" s="38" t="s">
        <v>11121</v>
      </c>
      <c r="D355" s="37" t="s">
        <v>627</v>
      </c>
      <c r="E355" s="39" t="s">
        <v>11122</v>
      </c>
      <c r="F355" s="40" t="s">
        <v>639</v>
      </c>
      <c r="G355" s="41">
        <v>3</v>
      </c>
      <c r="H355" s="42">
        <v>0</v>
      </c>
      <c r="I355" s="43">
        <f>ROUND(G355*H355,P4)</f>
        <v>0</v>
      </c>
      <c r="J355" s="37"/>
      <c r="O355" s="44">
        <f>I355*0.21</f>
        <v>0</v>
      </c>
      <c r="P355">
        <v>3</v>
      </c>
    </row>
    <row r="356" ht="30">
      <c r="A356" s="37" t="s">
        <v>630</v>
      </c>
      <c r="B356" s="45"/>
      <c r="C356" s="46"/>
      <c r="D356" s="46"/>
      <c r="E356" s="39" t="s">
        <v>11123</v>
      </c>
      <c r="F356" s="46"/>
      <c r="G356" s="46"/>
      <c r="H356" s="46"/>
      <c r="I356" s="46"/>
      <c r="J356" s="48"/>
    </row>
    <row r="357" ht="90">
      <c r="A357" s="37" t="s">
        <v>631</v>
      </c>
      <c r="B357" s="45"/>
      <c r="C357" s="46"/>
      <c r="D357" s="46"/>
      <c r="E357" s="49" t="s">
        <v>11124</v>
      </c>
      <c r="F357" s="46"/>
      <c r="G357" s="46"/>
      <c r="H357" s="46"/>
      <c r="I357" s="46"/>
      <c r="J357" s="48"/>
    </row>
    <row r="358">
      <c r="A358" s="37" t="s">
        <v>633</v>
      </c>
      <c r="B358" s="45"/>
      <c r="C358" s="46"/>
      <c r="D358" s="46"/>
      <c r="E358" s="47" t="s">
        <v>627</v>
      </c>
      <c r="F358" s="46"/>
      <c r="G358" s="46"/>
      <c r="H358" s="46"/>
      <c r="I358" s="46"/>
      <c r="J358" s="48"/>
    </row>
    <row r="359">
      <c r="A359" s="37" t="s">
        <v>625</v>
      </c>
      <c r="B359" s="37">
        <v>88</v>
      </c>
      <c r="C359" s="38" t="s">
        <v>11125</v>
      </c>
      <c r="D359" s="37" t="s">
        <v>627</v>
      </c>
      <c r="E359" s="39" t="s">
        <v>11126</v>
      </c>
      <c r="F359" s="40" t="s">
        <v>639</v>
      </c>
      <c r="G359" s="41">
        <v>3</v>
      </c>
      <c r="H359" s="42">
        <v>0</v>
      </c>
      <c r="I359" s="43">
        <f>ROUND(G359*H359,P4)</f>
        <v>0</v>
      </c>
      <c r="J359" s="37"/>
      <c r="O359" s="44">
        <f>I359*0.21</f>
        <v>0</v>
      </c>
      <c r="P359">
        <v>3</v>
      </c>
    </row>
    <row r="360">
      <c r="A360" s="37" t="s">
        <v>630</v>
      </c>
      <c r="B360" s="45"/>
      <c r="C360" s="46"/>
      <c r="D360" s="46"/>
      <c r="E360" s="39" t="s">
        <v>11126</v>
      </c>
      <c r="F360" s="46"/>
      <c r="G360" s="46"/>
      <c r="H360" s="46"/>
      <c r="I360" s="46"/>
      <c r="J360" s="48"/>
    </row>
    <row r="361">
      <c r="A361" s="37" t="s">
        <v>633</v>
      </c>
      <c r="B361" s="45"/>
      <c r="C361" s="46"/>
      <c r="D361" s="46"/>
      <c r="E361" s="47" t="s">
        <v>627</v>
      </c>
      <c r="F361" s="46"/>
      <c r="G361" s="46"/>
      <c r="H361" s="46"/>
      <c r="I361" s="46"/>
      <c r="J361" s="48"/>
    </row>
    <row r="362" ht="30">
      <c r="A362" s="37" t="s">
        <v>625</v>
      </c>
      <c r="B362" s="37">
        <v>89</v>
      </c>
      <c r="C362" s="38" t="s">
        <v>11127</v>
      </c>
      <c r="D362" s="37" t="s">
        <v>627</v>
      </c>
      <c r="E362" s="39" t="s">
        <v>11128</v>
      </c>
      <c r="F362" s="40" t="s">
        <v>832</v>
      </c>
      <c r="G362" s="41">
        <v>78.884</v>
      </c>
      <c r="H362" s="42">
        <v>0</v>
      </c>
      <c r="I362" s="43">
        <f>ROUND(G362*H362,P4)</f>
        <v>0</v>
      </c>
      <c r="J362" s="37"/>
      <c r="O362" s="44">
        <f>I362*0.21</f>
        <v>0</v>
      </c>
      <c r="P362">
        <v>3</v>
      </c>
    </row>
    <row r="363" ht="30">
      <c r="A363" s="37" t="s">
        <v>630</v>
      </c>
      <c r="B363" s="45"/>
      <c r="C363" s="46"/>
      <c r="D363" s="46"/>
      <c r="E363" s="39" t="s">
        <v>11128</v>
      </c>
      <c r="F363" s="46"/>
      <c r="G363" s="46"/>
      <c r="H363" s="46"/>
      <c r="I363" s="46"/>
      <c r="J363" s="48"/>
    </row>
    <row r="364" ht="75">
      <c r="A364" s="37" t="s">
        <v>631</v>
      </c>
      <c r="B364" s="45"/>
      <c r="C364" s="46"/>
      <c r="D364" s="46"/>
      <c r="E364" s="49" t="s">
        <v>11129</v>
      </c>
      <c r="F364" s="46"/>
      <c r="G364" s="46"/>
      <c r="H364" s="46"/>
      <c r="I364" s="46"/>
      <c r="J364" s="48"/>
    </row>
    <row r="365" ht="240">
      <c r="A365" s="37" t="s">
        <v>633</v>
      </c>
      <c r="B365" s="45"/>
      <c r="C365" s="46"/>
      <c r="D365" s="46"/>
      <c r="E365" s="39" t="s">
        <v>11130</v>
      </c>
      <c r="F365" s="46"/>
      <c r="G365" s="46"/>
      <c r="H365" s="46"/>
      <c r="I365" s="46"/>
      <c r="J365" s="48"/>
    </row>
    <row r="366">
      <c r="A366" s="31" t="s">
        <v>622</v>
      </c>
      <c r="B366" s="32"/>
      <c r="C366" s="33" t="s">
        <v>11131</v>
      </c>
      <c r="D366" s="34"/>
      <c r="E366" s="31" t="s">
        <v>11132</v>
      </c>
      <c r="F366" s="34"/>
      <c r="G366" s="34"/>
      <c r="H366" s="34"/>
      <c r="I366" s="35">
        <f>SUMIFS(I367:I402,A367:A402,"P")</f>
        <v>0</v>
      </c>
      <c r="J366" s="36"/>
    </row>
    <row r="367" ht="30">
      <c r="A367" s="37" t="s">
        <v>625</v>
      </c>
      <c r="B367" s="37">
        <v>90</v>
      </c>
      <c r="C367" s="38" t="s">
        <v>11133</v>
      </c>
      <c r="D367" s="37" t="s">
        <v>627</v>
      </c>
      <c r="E367" s="39" t="s">
        <v>11134</v>
      </c>
      <c r="F367" s="40" t="s">
        <v>697</v>
      </c>
      <c r="G367" s="41">
        <v>1</v>
      </c>
      <c r="H367" s="42">
        <v>0</v>
      </c>
      <c r="I367" s="43">
        <f>ROUND(G367*H367,P4)</f>
        <v>0</v>
      </c>
      <c r="J367" s="37"/>
      <c r="O367" s="44">
        <f>I367*0.21</f>
        <v>0</v>
      </c>
      <c r="P367">
        <v>3</v>
      </c>
    </row>
    <row r="368" ht="30">
      <c r="A368" s="37" t="s">
        <v>630</v>
      </c>
      <c r="B368" s="45"/>
      <c r="C368" s="46"/>
      <c r="D368" s="46"/>
      <c r="E368" s="39" t="s">
        <v>11134</v>
      </c>
      <c r="F368" s="46"/>
      <c r="G368" s="46"/>
      <c r="H368" s="46"/>
      <c r="I368" s="46"/>
      <c r="J368" s="48"/>
    </row>
    <row r="369" ht="105">
      <c r="A369" s="37" t="s">
        <v>631</v>
      </c>
      <c r="B369" s="45"/>
      <c r="C369" s="46"/>
      <c r="D369" s="46"/>
      <c r="E369" s="49" t="s">
        <v>11135</v>
      </c>
      <c r="F369" s="46"/>
      <c r="G369" s="46"/>
      <c r="H369" s="46"/>
      <c r="I369" s="46"/>
      <c r="J369" s="48"/>
    </row>
    <row r="370" ht="330">
      <c r="A370" s="37" t="s">
        <v>633</v>
      </c>
      <c r="B370" s="45"/>
      <c r="C370" s="46"/>
      <c r="D370" s="46"/>
      <c r="E370" s="39" t="s">
        <v>11136</v>
      </c>
      <c r="F370" s="46"/>
      <c r="G370" s="46"/>
      <c r="H370" s="46"/>
      <c r="I370" s="46"/>
      <c r="J370" s="48"/>
    </row>
    <row r="371" ht="30">
      <c r="A371" s="37" t="s">
        <v>625</v>
      </c>
      <c r="B371" s="37">
        <v>91</v>
      </c>
      <c r="C371" s="38" t="s">
        <v>11137</v>
      </c>
      <c r="D371" s="37" t="s">
        <v>627</v>
      </c>
      <c r="E371" s="39" t="s">
        <v>11138</v>
      </c>
      <c r="F371" s="40" t="s">
        <v>697</v>
      </c>
      <c r="G371" s="41">
        <v>1</v>
      </c>
      <c r="H371" s="42">
        <v>0</v>
      </c>
      <c r="I371" s="43">
        <f>ROUND(G371*H371,P4)</f>
        <v>0</v>
      </c>
      <c r="J371" s="37"/>
      <c r="O371" s="44">
        <f>I371*0.21</f>
        <v>0</v>
      </c>
      <c r="P371">
        <v>3</v>
      </c>
    </row>
    <row r="372" ht="30">
      <c r="A372" s="37" t="s">
        <v>630</v>
      </c>
      <c r="B372" s="45"/>
      <c r="C372" s="46"/>
      <c r="D372" s="46"/>
      <c r="E372" s="39" t="s">
        <v>11138</v>
      </c>
      <c r="F372" s="46"/>
      <c r="G372" s="46"/>
      <c r="H372" s="46"/>
      <c r="I372" s="46"/>
      <c r="J372" s="48"/>
    </row>
    <row r="373" ht="165">
      <c r="A373" s="37" t="s">
        <v>631</v>
      </c>
      <c r="B373" s="45"/>
      <c r="C373" s="46"/>
      <c r="D373" s="46"/>
      <c r="E373" s="49" t="s">
        <v>11139</v>
      </c>
      <c r="F373" s="46"/>
      <c r="G373" s="46"/>
      <c r="H373" s="46"/>
      <c r="I373" s="46"/>
      <c r="J373" s="48"/>
    </row>
    <row r="374" ht="330">
      <c r="A374" s="37" t="s">
        <v>633</v>
      </c>
      <c r="B374" s="45"/>
      <c r="C374" s="46"/>
      <c r="D374" s="46"/>
      <c r="E374" s="39" t="s">
        <v>11136</v>
      </c>
      <c r="F374" s="46"/>
      <c r="G374" s="46"/>
      <c r="H374" s="46"/>
      <c r="I374" s="46"/>
      <c r="J374" s="48"/>
    </row>
    <row r="375">
      <c r="A375" s="37" t="s">
        <v>625</v>
      </c>
      <c r="B375" s="37">
        <v>92</v>
      </c>
      <c r="C375" s="38" t="s">
        <v>11140</v>
      </c>
      <c r="D375" s="37" t="s">
        <v>627</v>
      </c>
      <c r="E375" s="39" t="s">
        <v>11141</v>
      </c>
      <c r="F375" s="40" t="s">
        <v>832</v>
      </c>
      <c r="G375" s="41">
        <v>24.206</v>
      </c>
      <c r="H375" s="42">
        <v>0</v>
      </c>
      <c r="I375" s="43">
        <f>ROUND(G375*H375,P4)</f>
        <v>0</v>
      </c>
      <c r="J375" s="37"/>
      <c r="O375" s="44">
        <f>I375*0.21</f>
        <v>0</v>
      </c>
      <c r="P375">
        <v>3</v>
      </c>
    </row>
    <row r="376" ht="30">
      <c r="A376" s="37" t="s">
        <v>630</v>
      </c>
      <c r="B376" s="45"/>
      <c r="C376" s="46"/>
      <c r="D376" s="46"/>
      <c r="E376" s="39" t="s">
        <v>11142</v>
      </c>
      <c r="F376" s="46"/>
      <c r="G376" s="46"/>
      <c r="H376" s="46"/>
      <c r="I376" s="46"/>
      <c r="J376" s="48"/>
    </row>
    <row r="377" ht="75">
      <c r="A377" s="37" t="s">
        <v>631</v>
      </c>
      <c r="B377" s="45"/>
      <c r="C377" s="46"/>
      <c r="D377" s="46"/>
      <c r="E377" s="49" t="s">
        <v>11143</v>
      </c>
      <c r="F377" s="46"/>
      <c r="G377" s="46"/>
      <c r="H377" s="46"/>
      <c r="I377" s="46"/>
      <c r="J377" s="48"/>
    </row>
    <row r="378" ht="240">
      <c r="A378" s="37" t="s">
        <v>633</v>
      </c>
      <c r="B378" s="45"/>
      <c r="C378" s="46"/>
      <c r="D378" s="46"/>
      <c r="E378" s="39" t="s">
        <v>11067</v>
      </c>
      <c r="F378" s="46"/>
      <c r="G378" s="46"/>
      <c r="H378" s="46"/>
      <c r="I378" s="46"/>
      <c r="J378" s="48"/>
    </row>
    <row r="379" ht="45">
      <c r="A379" s="37" t="s">
        <v>625</v>
      </c>
      <c r="B379" s="37">
        <v>93</v>
      </c>
      <c r="C379" s="38" t="s">
        <v>11144</v>
      </c>
      <c r="D379" s="37" t="s">
        <v>627</v>
      </c>
      <c r="E379" s="39" t="s">
        <v>11145</v>
      </c>
      <c r="F379" s="40" t="s">
        <v>697</v>
      </c>
      <c r="G379" s="41">
        <v>1</v>
      </c>
      <c r="H379" s="42">
        <v>0</v>
      </c>
      <c r="I379" s="43">
        <f>ROUND(G379*H379,P4)</f>
        <v>0</v>
      </c>
      <c r="J379" s="37"/>
      <c r="O379" s="44">
        <f>I379*0.21</f>
        <v>0</v>
      </c>
      <c r="P379">
        <v>3</v>
      </c>
    </row>
    <row r="380" ht="45">
      <c r="A380" s="37" t="s">
        <v>630</v>
      </c>
      <c r="B380" s="45"/>
      <c r="C380" s="46"/>
      <c r="D380" s="46"/>
      <c r="E380" s="39" t="s">
        <v>11146</v>
      </c>
      <c r="F380" s="46"/>
      <c r="G380" s="46"/>
      <c r="H380" s="46"/>
      <c r="I380" s="46"/>
      <c r="J380" s="48"/>
    </row>
    <row r="381">
      <c r="A381" s="37" t="s">
        <v>631</v>
      </c>
      <c r="B381" s="45"/>
      <c r="C381" s="46"/>
      <c r="D381" s="46"/>
      <c r="E381" s="49" t="s">
        <v>7200</v>
      </c>
      <c r="F381" s="46"/>
      <c r="G381" s="46"/>
      <c r="H381" s="46"/>
      <c r="I381" s="46"/>
      <c r="J381" s="48"/>
    </row>
    <row r="382" ht="150">
      <c r="A382" s="37" t="s">
        <v>633</v>
      </c>
      <c r="B382" s="45"/>
      <c r="C382" s="46"/>
      <c r="D382" s="46"/>
      <c r="E382" s="39" t="s">
        <v>11147</v>
      </c>
      <c r="F382" s="46"/>
      <c r="G382" s="46"/>
      <c r="H382" s="46"/>
      <c r="I382" s="46"/>
      <c r="J382" s="48"/>
    </row>
    <row r="383" ht="30">
      <c r="A383" s="37" t="s">
        <v>625</v>
      </c>
      <c r="B383" s="37">
        <v>94</v>
      </c>
      <c r="C383" s="38" t="s">
        <v>11148</v>
      </c>
      <c r="D383" s="37" t="s">
        <v>627</v>
      </c>
      <c r="E383" s="39" t="s">
        <v>11149</v>
      </c>
      <c r="F383" s="40" t="s">
        <v>697</v>
      </c>
      <c r="G383" s="41">
        <v>1</v>
      </c>
      <c r="H383" s="42">
        <v>0</v>
      </c>
      <c r="I383" s="43">
        <f>ROUND(G383*H383,P4)</f>
        <v>0</v>
      </c>
      <c r="J383" s="37"/>
      <c r="O383" s="44">
        <f>I383*0.21</f>
        <v>0</v>
      </c>
      <c r="P383">
        <v>3</v>
      </c>
    </row>
    <row r="384" ht="30">
      <c r="A384" s="37" t="s">
        <v>630</v>
      </c>
      <c r="B384" s="45"/>
      <c r="C384" s="46"/>
      <c r="D384" s="46"/>
      <c r="E384" s="39" t="s">
        <v>11149</v>
      </c>
      <c r="F384" s="46"/>
      <c r="G384" s="46"/>
      <c r="H384" s="46"/>
      <c r="I384" s="46"/>
      <c r="J384" s="48"/>
    </row>
    <row r="385" ht="30">
      <c r="A385" s="37" t="s">
        <v>631</v>
      </c>
      <c r="B385" s="45"/>
      <c r="C385" s="46"/>
      <c r="D385" s="46"/>
      <c r="E385" s="49" t="s">
        <v>11150</v>
      </c>
      <c r="F385" s="46"/>
      <c r="G385" s="46"/>
      <c r="H385" s="46"/>
      <c r="I385" s="46"/>
      <c r="J385" s="48"/>
    </row>
    <row r="386" ht="210">
      <c r="A386" s="37" t="s">
        <v>633</v>
      </c>
      <c r="B386" s="45"/>
      <c r="C386" s="46"/>
      <c r="D386" s="46"/>
      <c r="E386" s="39" t="s">
        <v>10982</v>
      </c>
      <c r="F386" s="46"/>
      <c r="G386" s="46"/>
      <c r="H386" s="46"/>
      <c r="I386" s="46"/>
      <c r="J386" s="48"/>
    </row>
    <row r="387" ht="30">
      <c r="A387" s="37" t="s">
        <v>625</v>
      </c>
      <c r="B387" s="37">
        <v>95</v>
      </c>
      <c r="C387" s="38" t="s">
        <v>11151</v>
      </c>
      <c r="D387" s="37" t="s">
        <v>627</v>
      </c>
      <c r="E387" s="39" t="s">
        <v>11152</v>
      </c>
      <c r="F387" s="40" t="s">
        <v>697</v>
      </c>
      <c r="G387" s="41">
        <v>1</v>
      </c>
      <c r="H387" s="42">
        <v>0</v>
      </c>
      <c r="I387" s="43">
        <f>ROUND(G387*H387,P4)</f>
        <v>0</v>
      </c>
      <c r="J387" s="37"/>
      <c r="O387" s="44">
        <f>I387*0.21</f>
        <v>0</v>
      </c>
      <c r="P387">
        <v>3</v>
      </c>
    </row>
    <row r="388" ht="30">
      <c r="A388" s="37" t="s">
        <v>630</v>
      </c>
      <c r="B388" s="45"/>
      <c r="C388" s="46"/>
      <c r="D388" s="46"/>
      <c r="E388" s="39" t="s">
        <v>11152</v>
      </c>
      <c r="F388" s="46"/>
      <c r="G388" s="46"/>
      <c r="H388" s="46"/>
      <c r="I388" s="46"/>
      <c r="J388" s="48"/>
    </row>
    <row r="389">
      <c r="A389" s="37" t="s">
        <v>631</v>
      </c>
      <c r="B389" s="45"/>
      <c r="C389" s="46"/>
      <c r="D389" s="46"/>
      <c r="E389" s="49" t="s">
        <v>7200</v>
      </c>
      <c r="F389" s="46"/>
      <c r="G389" s="46"/>
      <c r="H389" s="46"/>
      <c r="I389" s="46"/>
      <c r="J389" s="48"/>
    </row>
    <row r="390" ht="210">
      <c r="A390" s="37" t="s">
        <v>633</v>
      </c>
      <c r="B390" s="45"/>
      <c r="C390" s="46"/>
      <c r="D390" s="46"/>
      <c r="E390" s="39" t="s">
        <v>10982</v>
      </c>
      <c r="F390" s="46"/>
      <c r="G390" s="46"/>
      <c r="H390" s="46"/>
      <c r="I390" s="46"/>
      <c r="J390" s="48"/>
    </row>
    <row r="391" ht="45">
      <c r="A391" s="37" t="s">
        <v>625</v>
      </c>
      <c r="B391" s="37">
        <v>96</v>
      </c>
      <c r="C391" s="38" t="s">
        <v>11153</v>
      </c>
      <c r="D391" s="37" t="s">
        <v>627</v>
      </c>
      <c r="E391" s="39" t="s">
        <v>11154</v>
      </c>
      <c r="F391" s="40" t="s">
        <v>697</v>
      </c>
      <c r="G391" s="41">
        <v>1</v>
      </c>
      <c r="H391" s="42">
        <v>0</v>
      </c>
      <c r="I391" s="43">
        <f>ROUND(G391*H391,P4)</f>
        <v>0</v>
      </c>
      <c r="J391" s="37"/>
      <c r="O391" s="44">
        <f>I391*0.21</f>
        <v>0</v>
      </c>
      <c r="P391">
        <v>3</v>
      </c>
    </row>
    <row r="392" ht="45">
      <c r="A392" s="37" t="s">
        <v>630</v>
      </c>
      <c r="B392" s="45"/>
      <c r="C392" s="46"/>
      <c r="D392" s="46"/>
      <c r="E392" s="39" t="s">
        <v>11154</v>
      </c>
      <c r="F392" s="46"/>
      <c r="G392" s="46"/>
      <c r="H392" s="46"/>
      <c r="I392" s="46"/>
      <c r="J392" s="48"/>
    </row>
    <row r="393" ht="30">
      <c r="A393" s="37" t="s">
        <v>631</v>
      </c>
      <c r="B393" s="45"/>
      <c r="C393" s="46"/>
      <c r="D393" s="46"/>
      <c r="E393" s="49" t="s">
        <v>11150</v>
      </c>
      <c r="F393" s="46"/>
      <c r="G393" s="46"/>
      <c r="H393" s="46"/>
      <c r="I393" s="46"/>
      <c r="J393" s="48"/>
    </row>
    <row r="394" ht="210">
      <c r="A394" s="37" t="s">
        <v>633</v>
      </c>
      <c r="B394" s="45"/>
      <c r="C394" s="46"/>
      <c r="D394" s="46"/>
      <c r="E394" s="39" t="s">
        <v>10982</v>
      </c>
      <c r="F394" s="46"/>
      <c r="G394" s="46"/>
      <c r="H394" s="46"/>
      <c r="I394" s="46"/>
      <c r="J394" s="48"/>
    </row>
    <row r="395" ht="45">
      <c r="A395" s="37" t="s">
        <v>625</v>
      </c>
      <c r="B395" s="37">
        <v>97</v>
      </c>
      <c r="C395" s="38" t="s">
        <v>11155</v>
      </c>
      <c r="D395" s="37" t="s">
        <v>627</v>
      </c>
      <c r="E395" s="39" t="s">
        <v>11156</v>
      </c>
      <c r="F395" s="40" t="s">
        <v>697</v>
      </c>
      <c r="G395" s="41">
        <v>1</v>
      </c>
      <c r="H395" s="42">
        <v>0</v>
      </c>
      <c r="I395" s="43">
        <f>ROUND(G395*H395,P4)</f>
        <v>0</v>
      </c>
      <c r="J395" s="37"/>
      <c r="O395" s="44">
        <f>I395*0.21</f>
        <v>0</v>
      </c>
      <c r="P395">
        <v>3</v>
      </c>
    </row>
    <row r="396" ht="60">
      <c r="A396" s="37" t="s">
        <v>630</v>
      </c>
      <c r="B396" s="45"/>
      <c r="C396" s="46"/>
      <c r="D396" s="46"/>
      <c r="E396" s="39" t="s">
        <v>11157</v>
      </c>
      <c r="F396" s="46"/>
      <c r="G396" s="46"/>
      <c r="H396" s="46"/>
      <c r="I396" s="46"/>
      <c r="J396" s="48"/>
    </row>
    <row r="397" ht="45">
      <c r="A397" s="37" t="s">
        <v>631</v>
      </c>
      <c r="B397" s="45"/>
      <c r="C397" s="46"/>
      <c r="D397" s="46"/>
      <c r="E397" s="49" t="s">
        <v>11158</v>
      </c>
      <c r="F397" s="46"/>
      <c r="G397" s="46"/>
      <c r="H397" s="46"/>
      <c r="I397" s="46"/>
      <c r="J397" s="48"/>
    </row>
    <row r="398" ht="210">
      <c r="A398" s="37" t="s">
        <v>633</v>
      </c>
      <c r="B398" s="45"/>
      <c r="C398" s="46"/>
      <c r="D398" s="46"/>
      <c r="E398" s="39" t="s">
        <v>10982</v>
      </c>
      <c r="F398" s="46"/>
      <c r="G398" s="46"/>
      <c r="H398" s="46"/>
      <c r="I398" s="46"/>
      <c r="J398" s="48"/>
    </row>
    <row r="399" ht="45">
      <c r="A399" s="37" t="s">
        <v>625</v>
      </c>
      <c r="B399" s="37">
        <v>98</v>
      </c>
      <c r="C399" s="38" t="s">
        <v>11159</v>
      </c>
      <c r="D399" s="37" t="s">
        <v>627</v>
      </c>
      <c r="E399" s="39" t="s">
        <v>11160</v>
      </c>
      <c r="F399" s="40" t="s">
        <v>697</v>
      </c>
      <c r="G399" s="41">
        <v>1</v>
      </c>
      <c r="H399" s="42">
        <v>0</v>
      </c>
      <c r="I399" s="43">
        <f>ROUND(G399*H399,P4)</f>
        <v>0</v>
      </c>
      <c r="J399" s="37"/>
      <c r="O399" s="44">
        <f>I399*0.21</f>
        <v>0</v>
      </c>
      <c r="P399">
        <v>3</v>
      </c>
    </row>
    <row r="400" ht="45">
      <c r="A400" s="37" t="s">
        <v>630</v>
      </c>
      <c r="B400" s="45"/>
      <c r="C400" s="46"/>
      <c r="D400" s="46"/>
      <c r="E400" s="39" t="s">
        <v>11161</v>
      </c>
      <c r="F400" s="46"/>
      <c r="G400" s="46"/>
      <c r="H400" s="46"/>
      <c r="I400" s="46"/>
      <c r="J400" s="48"/>
    </row>
    <row r="401" ht="45">
      <c r="A401" s="37" t="s">
        <v>631</v>
      </c>
      <c r="B401" s="45"/>
      <c r="C401" s="46"/>
      <c r="D401" s="46"/>
      <c r="E401" s="49" t="s">
        <v>11162</v>
      </c>
      <c r="F401" s="46"/>
      <c r="G401" s="46"/>
      <c r="H401" s="46"/>
      <c r="I401" s="46"/>
      <c r="J401" s="48"/>
    </row>
    <row r="402" ht="210">
      <c r="A402" s="37" t="s">
        <v>633</v>
      </c>
      <c r="B402" s="45"/>
      <c r="C402" s="46"/>
      <c r="D402" s="46"/>
      <c r="E402" s="39" t="s">
        <v>10982</v>
      </c>
      <c r="F402" s="46"/>
      <c r="G402" s="46"/>
      <c r="H402" s="46"/>
      <c r="I402" s="46"/>
      <c r="J402" s="48"/>
    </row>
    <row r="403">
      <c r="A403" s="31" t="s">
        <v>622</v>
      </c>
      <c r="B403" s="32"/>
      <c r="C403" s="33" t="s">
        <v>676</v>
      </c>
      <c r="D403" s="34"/>
      <c r="E403" s="31" t="s">
        <v>1015</v>
      </c>
      <c r="F403" s="34"/>
      <c r="G403" s="34"/>
      <c r="H403" s="34"/>
      <c r="I403" s="35">
        <f>SUMIFS(I404:I407,A404:A407,"P")</f>
        <v>0</v>
      </c>
      <c r="J403" s="36"/>
    </row>
    <row r="404" ht="45">
      <c r="A404" s="37" t="s">
        <v>625</v>
      </c>
      <c r="B404" s="37">
        <v>99</v>
      </c>
      <c r="C404" s="38" t="s">
        <v>678</v>
      </c>
      <c r="D404" s="37" t="s">
        <v>679</v>
      </c>
      <c r="E404" s="39" t="s">
        <v>680</v>
      </c>
      <c r="F404" s="40" t="s">
        <v>673</v>
      </c>
      <c r="G404" s="41">
        <v>67.983999999999995</v>
      </c>
      <c r="H404" s="42">
        <v>0</v>
      </c>
      <c r="I404" s="43">
        <f>ROUND(G404*H404,P4)</f>
        <v>0</v>
      </c>
      <c r="J404" s="37"/>
      <c r="O404" s="44">
        <f>I404*0.21</f>
        <v>0</v>
      </c>
      <c r="P404">
        <v>3</v>
      </c>
    </row>
    <row r="405">
      <c r="A405" s="37" t="s">
        <v>630</v>
      </c>
      <c r="B405" s="45"/>
      <c r="C405" s="46"/>
      <c r="D405" s="46"/>
      <c r="E405" s="39" t="s">
        <v>681</v>
      </c>
      <c r="F405" s="46"/>
      <c r="G405" s="46"/>
      <c r="H405" s="46"/>
      <c r="I405" s="46"/>
      <c r="J405" s="48"/>
    </row>
    <row r="406" ht="30">
      <c r="A406" s="37" t="s">
        <v>631</v>
      </c>
      <c r="B406" s="45"/>
      <c r="C406" s="46"/>
      <c r="D406" s="46"/>
      <c r="E406" s="49" t="s">
        <v>11163</v>
      </c>
      <c r="F406" s="46"/>
      <c r="G406" s="46"/>
      <c r="H406" s="46"/>
      <c r="I406" s="46"/>
      <c r="J406" s="48"/>
    </row>
    <row r="407" ht="240">
      <c r="A407" s="37" t="s">
        <v>633</v>
      </c>
      <c r="B407" s="45"/>
      <c r="C407" s="46"/>
      <c r="D407" s="46"/>
      <c r="E407" s="39" t="s">
        <v>11164</v>
      </c>
      <c r="F407" s="46"/>
      <c r="G407" s="46"/>
      <c r="H407" s="46"/>
      <c r="I407" s="46"/>
      <c r="J407" s="48"/>
    </row>
    <row r="408">
      <c r="A408" s="31" t="s">
        <v>622</v>
      </c>
      <c r="B408" s="32"/>
      <c r="C408" s="33" t="s">
        <v>11165</v>
      </c>
      <c r="D408" s="34"/>
      <c r="E408" s="31" t="s">
        <v>11166</v>
      </c>
      <c r="F408" s="34"/>
      <c r="G408" s="34"/>
      <c r="H408" s="34"/>
      <c r="I408" s="35">
        <f>SUMIFS(I409:I411,A409:A411,"P")</f>
        <v>0</v>
      </c>
      <c r="J408" s="36"/>
    </row>
    <row r="409">
      <c r="A409" s="37" t="s">
        <v>625</v>
      </c>
      <c r="B409" s="37">
        <v>100</v>
      </c>
      <c r="C409" s="38" t="s">
        <v>11167</v>
      </c>
      <c r="D409" s="37" t="s">
        <v>627</v>
      </c>
      <c r="E409" s="39" t="s">
        <v>11168</v>
      </c>
      <c r="F409" s="40" t="s">
        <v>673</v>
      </c>
      <c r="G409" s="41">
        <v>119.72</v>
      </c>
      <c r="H409" s="42">
        <v>0</v>
      </c>
      <c r="I409" s="43">
        <f>ROUND(G409*H409,P4)</f>
        <v>0</v>
      </c>
      <c r="J409" s="37"/>
      <c r="O409" s="44">
        <f>I409*0.21</f>
        <v>0</v>
      </c>
      <c r="P409">
        <v>3</v>
      </c>
    </row>
    <row r="410" ht="60">
      <c r="A410" s="37" t="s">
        <v>630</v>
      </c>
      <c r="B410" s="45"/>
      <c r="C410" s="46"/>
      <c r="D410" s="46"/>
      <c r="E410" s="39" t="s">
        <v>11169</v>
      </c>
      <c r="F410" s="46"/>
      <c r="G410" s="46"/>
      <c r="H410" s="46"/>
      <c r="I410" s="46"/>
      <c r="J410" s="48"/>
    </row>
    <row r="411">
      <c r="A411" s="37" t="s">
        <v>633</v>
      </c>
      <c r="B411" s="50"/>
      <c r="C411" s="51"/>
      <c r="D411" s="51"/>
      <c r="E411" s="54" t="s">
        <v>627</v>
      </c>
      <c r="F411" s="51"/>
      <c r="G411" s="51"/>
      <c r="H411" s="51"/>
      <c r="I411" s="51"/>
      <c r="J411" s="52"/>
    </row>
  </sheetData>
  <sheetProtection sheet="1" objects="1" scenarios="1" spinCount="100000" saltValue="SdAo2PPjBDQVt4HHQIZk34jv6wuzYasoONDjOA/yOKMy3jynabG1vxdVDQzoCzpKepXiR0pxyX4anVsdMylxYQ==" hashValue="tjCFECYr+XxmZ4xnpGvPfz4ixxOENA3sQedDZGEFohGrcUsK0dj8+nrhlhOCCFtDQWi7kcw6tNv8PE2Q0x7sE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11170</v>
      </c>
      <c r="I3" s="25">
        <f>SUMIFS(I10:I103,A10:A103,"SD")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10820</v>
      </c>
      <c r="D5" s="22"/>
      <c r="E5" s="23" t="s">
        <v>484</v>
      </c>
      <c r="F5" s="17"/>
      <c r="G5" s="17"/>
      <c r="H5" s="17"/>
      <c r="I5" s="17"/>
      <c r="J5" s="19"/>
      <c r="O5">
        <v>0.20999999999999999</v>
      </c>
    </row>
    <row r="6" ht="30">
      <c r="A6" s="3" t="s">
        <v>2757</v>
      </c>
      <c r="B6" s="20" t="s">
        <v>610</v>
      </c>
      <c r="C6" s="21" t="s">
        <v>11170</v>
      </c>
      <c r="D6" s="22"/>
      <c r="E6" s="23" t="s">
        <v>488</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6636</v>
      </c>
      <c r="D10" s="34"/>
      <c r="E10" s="31" t="s">
        <v>11171</v>
      </c>
      <c r="F10" s="34"/>
      <c r="G10" s="34"/>
      <c r="H10" s="34"/>
      <c r="I10" s="35">
        <f>SUMIFS(I11:I37,A11:A37,"P")</f>
        <v>0</v>
      </c>
      <c r="J10" s="36"/>
    </row>
    <row r="11" ht="30">
      <c r="A11" s="37" t="s">
        <v>625</v>
      </c>
      <c r="B11" s="37">
        <v>1</v>
      </c>
      <c r="C11" s="38" t="s">
        <v>11172</v>
      </c>
      <c r="D11" s="37" t="s">
        <v>627</v>
      </c>
      <c r="E11" s="39" t="s">
        <v>11173</v>
      </c>
      <c r="F11" s="40" t="s">
        <v>2309</v>
      </c>
      <c r="G11" s="41">
        <v>2</v>
      </c>
      <c r="H11" s="42">
        <v>0</v>
      </c>
      <c r="I11" s="43">
        <f>ROUND(G11*H11,P4)</f>
        <v>0</v>
      </c>
      <c r="J11" s="37"/>
      <c r="O11" s="44">
        <f>I11*0.21</f>
        <v>0</v>
      </c>
      <c r="P11">
        <v>3</v>
      </c>
    </row>
    <row r="12" ht="30">
      <c r="A12" s="37" t="s">
        <v>630</v>
      </c>
      <c r="B12" s="45"/>
      <c r="C12" s="46"/>
      <c r="D12" s="46"/>
      <c r="E12" s="39" t="s">
        <v>11173</v>
      </c>
      <c r="F12" s="46"/>
      <c r="G12" s="46"/>
      <c r="H12" s="46"/>
      <c r="I12" s="46"/>
      <c r="J12" s="48"/>
    </row>
    <row r="13">
      <c r="A13" s="37" t="s">
        <v>633</v>
      </c>
      <c r="B13" s="45"/>
      <c r="C13" s="46"/>
      <c r="D13" s="46"/>
      <c r="E13" s="47" t="s">
        <v>627</v>
      </c>
      <c r="F13" s="46"/>
      <c r="G13" s="46"/>
      <c r="H13" s="46"/>
      <c r="I13" s="46"/>
      <c r="J13" s="48"/>
    </row>
    <row r="14" ht="30">
      <c r="A14" s="37" t="s">
        <v>625</v>
      </c>
      <c r="B14" s="37">
        <v>2</v>
      </c>
      <c r="C14" s="38" t="s">
        <v>11174</v>
      </c>
      <c r="D14" s="37" t="s">
        <v>627</v>
      </c>
      <c r="E14" s="39" t="s">
        <v>11175</v>
      </c>
      <c r="F14" s="40" t="s">
        <v>2309</v>
      </c>
      <c r="G14" s="41">
        <v>1</v>
      </c>
      <c r="H14" s="42">
        <v>0</v>
      </c>
      <c r="I14" s="43">
        <f>ROUND(G14*H14,P4)</f>
        <v>0</v>
      </c>
      <c r="J14" s="37"/>
      <c r="O14" s="44">
        <f>I14*0.21</f>
        <v>0</v>
      </c>
      <c r="P14">
        <v>3</v>
      </c>
    </row>
    <row r="15" ht="30">
      <c r="A15" s="37" t="s">
        <v>630</v>
      </c>
      <c r="B15" s="45"/>
      <c r="C15" s="46"/>
      <c r="D15" s="46"/>
      <c r="E15" s="39" t="s">
        <v>11175</v>
      </c>
      <c r="F15" s="46"/>
      <c r="G15" s="46"/>
      <c r="H15" s="46"/>
      <c r="I15" s="46"/>
      <c r="J15" s="48"/>
    </row>
    <row r="16">
      <c r="A16" s="37" t="s">
        <v>633</v>
      </c>
      <c r="B16" s="45"/>
      <c r="C16" s="46"/>
      <c r="D16" s="46"/>
      <c r="E16" s="47" t="s">
        <v>627</v>
      </c>
      <c r="F16" s="46"/>
      <c r="G16" s="46"/>
      <c r="H16" s="46"/>
      <c r="I16" s="46"/>
      <c r="J16" s="48"/>
    </row>
    <row r="17" ht="30">
      <c r="A17" s="37" t="s">
        <v>625</v>
      </c>
      <c r="B17" s="37">
        <v>3</v>
      </c>
      <c r="C17" s="38" t="s">
        <v>11176</v>
      </c>
      <c r="D17" s="37" t="s">
        <v>627</v>
      </c>
      <c r="E17" s="39" t="s">
        <v>11177</v>
      </c>
      <c r="F17" s="40" t="s">
        <v>2309</v>
      </c>
      <c r="G17" s="41">
        <v>1</v>
      </c>
      <c r="H17" s="42">
        <v>0</v>
      </c>
      <c r="I17" s="43">
        <f>ROUND(G17*H17,P4)</f>
        <v>0</v>
      </c>
      <c r="J17" s="37"/>
      <c r="O17" s="44">
        <f>I17*0.21</f>
        <v>0</v>
      </c>
      <c r="P17">
        <v>3</v>
      </c>
    </row>
    <row r="18" ht="30">
      <c r="A18" s="37" t="s">
        <v>630</v>
      </c>
      <c r="B18" s="45"/>
      <c r="C18" s="46"/>
      <c r="D18" s="46"/>
      <c r="E18" s="39" t="s">
        <v>11177</v>
      </c>
      <c r="F18" s="46"/>
      <c r="G18" s="46"/>
      <c r="H18" s="46"/>
      <c r="I18" s="46"/>
      <c r="J18" s="48"/>
    </row>
    <row r="19">
      <c r="A19" s="37" t="s">
        <v>633</v>
      </c>
      <c r="B19" s="45"/>
      <c r="C19" s="46"/>
      <c r="D19" s="46"/>
      <c r="E19" s="47" t="s">
        <v>627</v>
      </c>
      <c r="F19" s="46"/>
      <c r="G19" s="46"/>
      <c r="H19" s="46"/>
      <c r="I19" s="46"/>
      <c r="J19" s="48"/>
    </row>
    <row r="20">
      <c r="A20" s="37" t="s">
        <v>625</v>
      </c>
      <c r="B20" s="37">
        <v>4</v>
      </c>
      <c r="C20" s="38" t="s">
        <v>11178</v>
      </c>
      <c r="D20" s="37" t="s">
        <v>627</v>
      </c>
      <c r="E20" s="39" t="s">
        <v>11179</v>
      </c>
      <c r="F20" s="40" t="s">
        <v>2309</v>
      </c>
      <c r="G20" s="41">
        <v>2</v>
      </c>
      <c r="H20" s="42">
        <v>0</v>
      </c>
      <c r="I20" s="43">
        <f>ROUND(G20*H20,P4)</f>
        <v>0</v>
      </c>
      <c r="J20" s="37"/>
      <c r="O20" s="44">
        <f>I20*0.21</f>
        <v>0</v>
      </c>
      <c r="P20">
        <v>3</v>
      </c>
    </row>
    <row r="21">
      <c r="A21" s="37" t="s">
        <v>630</v>
      </c>
      <c r="B21" s="45"/>
      <c r="C21" s="46"/>
      <c r="D21" s="46"/>
      <c r="E21" s="39" t="s">
        <v>11179</v>
      </c>
      <c r="F21" s="46"/>
      <c r="G21" s="46"/>
      <c r="H21" s="46"/>
      <c r="I21" s="46"/>
      <c r="J21" s="48"/>
    </row>
    <row r="22">
      <c r="A22" s="37" t="s">
        <v>633</v>
      </c>
      <c r="B22" s="45"/>
      <c r="C22" s="46"/>
      <c r="D22" s="46"/>
      <c r="E22" s="47" t="s">
        <v>627</v>
      </c>
      <c r="F22" s="46"/>
      <c r="G22" s="46"/>
      <c r="H22" s="46"/>
      <c r="I22" s="46"/>
      <c r="J22" s="48"/>
    </row>
    <row r="23">
      <c r="A23" s="37" t="s">
        <v>625</v>
      </c>
      <c r="B23" s="37">
        <v>5</v>
      </c>
      <c r="C23" s="38" t="s">
        <v>11180</v>
      </c>
      <c r="D23" s="37" t="s">
        <v>627</v>
      </c>
      <c r="E23" s="39" t="s">
        <v>11181</v>
      </c>
      <c r="F23" s="40" t="s">
        <v>2309</v>
      </c>
      <c r="G23" s="41">
        <v>2</v>
      </c>
      <c r="H23" s="42">
        <v>0</v>
      </c>
      <c r="I23" s="43">
        <f>ROUND(G23*H23,P4)</f>
        <v>0</v>
      </c>
      <c r="J23" s="37"/>
      <c r="O23" s="44">
        <f>I23*0.21</f>
        <v>0</v>
      </c>
      <c r="P23">
        <v>3</v>
      </c>
    </row>
    <row r="24">
      <c r="A24" s="37" t="s">
        <v>630</v>
      </c>
      <c r="B24" s="45"/>
      <c r="C24" s="46"/>
      <c r="D24" s="46"/>
      <c r="E24" s="39" t="s">
        <v>11181</v>
      </c>
      <c r="F24" s="46"/>
      <c r="G24" s="46"/>
      <c r="H24" s="46"/>
      <c r="I24" s="46"/>
      <c r="J24" s="48"/>
    </row>
    <row r="25">
      <c r="A25" s="37" t="s">
        <v>633</v>
      </c>
      <c r="B25" s="45"/>
      <c r="C25" s="46"/>
      <c r="D25" s="46"/>
      <c r="E25" s="47" t="s">
        <v>627</v>
      </c>
      <c r="F25" s="46"/>
      <c r="G25" s="46"/>
      <c r="H25" s="46"/>
      <c r="I25" s="46"/>
      <c r="J25" s="48"/>
    </row>
    <row r="26" ht="30">
      <c r="A26" s="37" t="s">
        <v>625</v>
      </c>
      <c r="B26" s="37">
        <v>6</v>
      </c>
      <c r="C26" s="38" t="s">
        <v>11182</v>
      </c>
      <c r="D26" s="37" t="s">
        <v>627</v>
      </c>
      <c r="E26" s="39" t="s">
        <v>11183</v>
      </c>
      <c r="F26" s="40" t="s">
        <v>2309</v>
      </c>
      <c r="G26" s="41">
        <v>1</v>
      </c>
      <c r="H26" s="42">
        <v>0</v>
      </c>
      <c r="I26" s="43">
        <f>ROUND(G26*H26,P4)</f>
        <v>0</v>
      </c>
      <c r="J26" s="37"/>
      <c r="O26" s="44">
        <f>I26*0.21</f>
        <v>0</v>
      </c>
      <c r="P26">
        <v>3</v>
      </c>
    </row>
    <row r="27" ht="30">
      <c r="A27" s="37" t="s">
        <v>630</v>
      </c>
      <c r="B27" s="45"/>
      <c r="C27" s="46"/>
      <c r="D27" s="46"/>
      <c r="E27" s="39" t="s">
        <v>11183</v>
      </c>
      <c r="F27" s="46"/>
      <c r="G27" s="46"/>
      <c r="H27" s="46"/>
      <c r="I27" s="46"/>
      <c r="J27" s="48"/>
    </row>
    <row r="28">
      <c r="A28" s="37" t="s">
        <v>633</v>
      </c>
      <c r="B28" s="45"/>
      <c r="C28" s="46"/>
      <c r="D28" s="46"/>
      <c r="E28" s="47" t="s">
        <v>627</v>
      </c>
      <c r="F28" s="46"/>
      <c r="G28" s="46"/>
      <c r="H28" s="46"/>
      <c r="I28" s="46"/>
      <c r="J28" s="48"/>
    </row>
    <row r="29" ht="45">
      <c r="A29" s="37" t="s">
        <v>625</v>
      </c>
      <c r="B29" s="37">
        <v>7</v>
      </c>
      <c r="C29" s="38" t="s">
        <v>11184</v>
      </c>
      <c r="D29" s="37" t="s">
        <v>627</v>
      </c>
      <c r="E29" s="39" t="s">
        <v>11185</v>
      </c>
      <c r="F29" s="40" t="s">
        <v>2309</v>
      </c>
      <c r="G29" s="41">
        <v>1</v>
      </c>
      <c r="H29" s="42">
        <v>0</v>
      </c>
      <c r="I29" s="43">
        <f>ROUND(G29*H29,P4)</f>
        <v>0</v>
      </c>
      <c r="J29" s="37"/>
      <c r="O29" s="44">
        <f>I29*0.21</f>
        <v>0</v>
      </c>
      <c r="P29">
        <v>3</v>
      </c>
    </row>
    <row r="30" ht="45">
      <c r="A30" s="37" t="s">
        <v>630</v>
      </c>
      <c r="B30" s="45"/>
      <c r="C30" s="46"/>
      <c r="D30" s="46"/>
      <c r="E30" s="39" t="s">
        <v>11185</v>
      </c>
      <c r="F30" s="46"/>
      <c r="G30" s="46"/>
      <c r="H30" s="46"/>
      <c r="I30" s="46"/>
      <c r="J30" s="48"/>
    </row>
    <row r="31">
      <c r="A31" s="37" t="s">
        <v>633</v>
      </c>
      <c r="B31" s="45"/>
      <c r="C31" s="46"/>
      <c r="D31" s="46"/>
      <c r="E31" s="47" t="s">
        <v>627</v>
      </c>
      <c r="F31" s="46"/>
      <c r="G31" s="46"/>
      <c r="H31" s="46"/>
      <c r="I31" s="46"/>
      <c r="J31" s="48"/>
    </row>
    <row r="32">
      <c r="A32" s="37" t="s">
        <v>625</v>
      </c>
      <c r="B32" s="37">
        <v>8</v>
      </c>
      <c r="C32" s="38" t="s">
        <v>11186</v>
      </c>
      <c r="D32" s="37" t="s">
        <v>627</v>
      </c>
      <c r="E32" s="39" t="s">
        <v>11187</v>
      </c>
      <c r="F32" s="40" t="s">
        <v>11188</v>
      </c>
      <c r="G32" s="41">
        <v>3</v>
      </c>
      <c r="H32" s="42">
        <v>0</v>
      </c>
      <c r="I32" s="43">
        <f>ROUND(G32*H32,P4)</f>
        <v>0</v>
      </c>
      <c r="J32" s="37"/>
      <c r="O32" s="44">
        <f>I32*0.21</f>
        <v>0</v>
      </c>
      <c r="P32">
        <v>3</v>
      </c>
    </row>
    <row r="33">
      <c r="A33" s="37" t="s">
        <v>630</v>
      </c>
      <c r="B33" s="45"/>
      <c r="C33" s="46"/>
      <c r="D33" s="46"/>
      <c r="E33" s="39" t="s">
        <v>11187</v>
      </c>
      <c r="F33" s="46"/>
      <c r="G33" s="46"/>
      <c r="H33" s="46"/>
      <c r="I33" s="46"/>
      <c r="J33" s="48"/>
    </row>
    <row r="34">
      <c r="A34" s="37" t="s">
        <v>633</v>
      </c>
      <c r="B34" s="45"/>
      <c r="C34" s="46"/>
      <c r="D34" s="46"/>
      <c r="E34" s="47" t="s">
        <v>627</v>
      </c>
      <c r="F34" s="46"/>
      <c r="G34" s="46"/>
      <c r="H34" s="46"/>
      <c r="I34" s="46"/>
      <c r="J34" s="48"/>
    </row>
    <row r="35">
      <c r="A35" s="37" t="s">
        <v>625</v>
      </c>
      <c r="B35" s="37">
        <v>9</v>
      </c>
      <c r="C35" s="38" t="s">
        <v>11189</v>
      </c>
      <c r="D35" s="37" t="s">
        <v>627</v>
      </c>
      <c r="E35" s="39" t="s">
        <v>11190</v>
      </c>
      <c r="F35" s="40" t="s">
        <v>11188</v>
      </c>
      <c r="G35" s="41">
        <v>0.5</v>
      </c>
      <c r="H35" s="42">
        <v>0</v>
      </c>
      <c r="I35" s="43">
        <f>ROUND(G35*H35,P4)</f>
        <v>0</v>
      </c>
      <c r="J35" s="37"/>
      <c r="O35" s="44">
        <f>I35*0.21</f>
        <v>0</v>
      </c>
      <c r="P35">
        <v>3</v>
      </c>
    </row>
    <row r="36">
      <c r="A36" s="37" t="s">
        <v>630</v>
      </c>
      <c r="B36" s="45"/>
      <c r="C36" s="46"/>
      <c r="D36" s="46"/>
      <c r="E36" s="39" t="s">
        <v>11190</v>
      </c>
      <c r="F36" s="46"/>
      <c r="G36" s="46"/>
      <c r="H36" s="46"/>
      <c r="I36" s="46"/>
      <c r="J36" s="48"/>
    </row>
    <row r="37">
      <c r="A37" s="37" t="s">
        <v>633</v>
      </c>
      <c r="B37" s="45"/>
      <c r="C37" s="46"/>
      <c r="D37" s="46"/>
      <c r="E37" s="47" t="s">
        <v>627</v>
      </c>
      <c r="F37" s="46"/>
      <c r="G37" s="46"/>
      <c r="H37" s="46"/>
      <c r="I37" s="46"/>
      <c r="J37" s="48"/>
    </row>
    <row r="38">
      <c r="A38" s="31" t="s">
        <v>622</v>
      </c>
      <c r="B38" s="32"/>
      <c r="C38" s="33" t="s">
        <v>6640</v>
      </c>
      <c r="D38" s="34"/>
      <c r="E38" s="31" t="s">
        <v>11191</v>
      </c>
      <c r="F38" s="34"/>
      <c r="G38" s="34"/>
      <c r="H38" s="34"/>
      <c r="I38" s="35">
        <f>SUMIFS(I39:I68,A39:A68,"P")</f>
        <v>0</v>
      </c>
      <c r="J38" s="36"/>
    </row>
    <row r="39" ht="30">
      <c r="A39" s="37" t="s">
        <v>625</v>
      </c>
      <c r="B39" s="37">
        <v>10</v>
      </c>
      <c r="C39" s="38" t="s">
        <v>11192</v>
      </c>
      <c r="D39" s="37" t="s">
        <v>627</v>
      </c>
      <c r="E39" s="39" t="s">
        <v>11173</v>
      </c>
      <c r="F39" s="40" t="s">
        <v>2309</v>
      </c>
      <c r="G39" s="41">
        <v>1</v>
      </c>
      <c r="H39" s="42">
        <v>0</v>
      </c>
      <c r="I39" s="43">
        <f>ROUND(G39*H39,P4)</f>
        <v>0</v>
      </c>
      <c r="J39" s="37"/>
      <c r="O39" s="44">
        <f>I39*0.21</f>
        <v>0</v>
      </c>
      <c r="P39">
        <v>3</v>
      </c>
    </row>
    <row r="40" ht="30">
      <c r="A40" s="37" t="s">
        <v>630</v>
      </c>
      <c r="B40" s="45"/>
      <c r="C40" s="46"/>
      <c r="D40" s="46"/>
      <c r="E40" s="39" t="s">
        <v>11173</v>
      </c>
      <c r="F40" s="46"/>
      <c r="G40" s="46"/>
      <c r="H40" s="46"/>
      <c r="I40" s="46"/>
      <c r="J40" s="48"/>
    </row>
    <row r="41">
      <c r="A41" s="37" t="s">
        <v>633</v>
      </c>
      <c r="B41" s="45"/>
      <c r="C41" s="46"/>
      <c r="D41" s="46"/>
      <c r="E41" s="47" t="s">
        <v>627</v>
      </c>
      <c r="F41" s="46"/>
      <c r="G41" s="46"/>
      <c r="H41" s="46"/>
      <c r="I41" s="46"/>
      <c r="J41" s="48"/>
    </row>
    <row r="42" ht="30">
      <c r="A42" s="37" t="s">
        <v>625</v>
      </c>
      <c r="B42" s="37">
        <v>11</v>
      </c>
      <c r="C42" s="38" t="s">
        <v>11193</v>
      </c>
      <c r="D42" s="37" t="s">
        <v>627</v>
      </c>
      <c r="E42" s="39" t="s">
        <v>11173</v>
      </c>
      <c r="F42" s="40" t="s">
        <v>2309</v>
      </c>
      <c r="G42" s="41">
        <v>2</v>
      </c>
      <c r="H42" s="42">
        <v>0</v>
      </c>
      <c r="I42" s="43">
        <f>ROUND(G42*H42,P4)</f>
        <v>0</v>
      </c>
      <c r="J42" s="37"/>
      <c r="O42" s="44">
        <f>I42*0.21</f>
        <v>0</v>
      </c>
      <c r="P42">
        <v>3</v>
      </c>
    </row>
    <row r="43" ht="30">
      <c r="A43" s="37" t="s">
        <v>630</v>
      </c>
      <c r="B43" s="45"/>
      <c r="C43" s="46"/>
      <c r="D43" s="46"/>
      <c r="E43" s="39" t="s">
        <v>11173</v>
      </c>
      <c r="F43" s="46"/>
      <c r="G43" s="46"/>
      <c r="H43" s="46"/>
      <c r="I43" s="46"/>
      <c r="J43" s="48"/>
    </row>
    <row r="44">
      <c r="A44" s="37" t="s">
        <v>633</v>
      </c>
      <c r="B44" s="45"/>
      <c r="C44" s="46"/>
      <c r="D44" s="46"/>
      <c r="E44" s="47" t="s">
        <v>627</v>
      </c>
      <c r="F44" s="46"/>
      <c r="G44" s="46"/>
      <c r="H44" s="46"/>
      <c r="I44" s="46"/>
      <c r="J44" s="48"/>
    </row>
    <row r="45" ht="30">
      <c r="A45" s="37" t="s">
        <v>625</v>
      </c>
      <c r="B45" s="37">
        <v>12</v>
      </c>
      <c r="C45" s="38" t="s">
        <v>11194</v>
      </c>
      <c r="D45" s="37" t="s">
        <v>627</v>
      </c>
      <c r="E45" s="39" t="s">
        <v>11195</v>
      </c>
      <c r="F45" s="40" t="s">
        <v>2309</v>
      </c>
      <c r="G45" s="41">
        <v>2</v>
      </c>
      <c r="H45" s="42">
        <v>0</v>
      </c>
      <c r="I45" s="43">
        <f>ROUND(G45*H45,P4)</f>
        <v>0</v>
      </c>
      <c r="J45" s="37"/>
      <c r="O45" s="44">
        <f>I45*0.21</f>
        <v>0</v>
      </c>
      <c r="P45">
        <v>3</v>
      </c>
    </row>
    <row r="46" ht="30">
      <c r="A46" s="37" t="s">
        <v>630</v>
      </c>
      <c r="B46" s="45"/>
      <c r="C46" s="46"/>
      <c r="D46" s="46"/>
      <c r="E46" s="39" t="s">
        <v>11195</v>
      </c>
      <c r="F46" s="46"/>
      <c r="G46" s="46"/>
      <c r="H46" s="46"/>
      <c r="I46" s="46"/>
      <c r="J46" s="48"/>
    </row>
    <row r="47">
      <c r="A47" s="37" t="s">
        <v>633</v>
      </c>
      <c r="B47" s="45"/>
      <c r="C47" s="46"/>
      <c r="D47" s="46"/>
      <c r="E47" s="47" t="s">
        <v>627</v>
      </c>
      <c r="F47" s="46"/>
      <c r="G47" s="46"/>
      <c r="H47" s="46"/>
      <c r="I47" s="46"/>
      <c r="J47" s="48"/>
    </row>
    <row r="48">
      <c r="A48" s="37" t="s">
        <v>625</v>
      </c>
      <c r="B48" s="37">
        <v>13</v>
      </c>
      <c r="C48" s="38" t="s">
        <v>11196</v>
      </c>
      <c r="D48" s="37" t="s">
        <v>627</v>
      </c>
      <c r="E48" s="39" t="s">
        <v>11197</v>
      </c>
      <c r="F48" s="40" t="s">
        <v>2309</v>
      </c>
      <c r="G48" s="41">
        <v>2</v>
      </c>
      <c r="H48" s="42">
        <v>0</v>
      </c>
      <c r="I48" s="43">
        <f>ROUND(G48*H48,P4)</f>
        <v>0</v>
      </c>
      <c r="J48" s="37"/>
      <c r="O48" s="44">
        <f>I48*0.21</f>
        <v>0</v>
      </c>
      <c r="P48">
        <v>3</v>
      </c>
    </row>
    <row r="49">
      <c r="A49" s="37" t="s">
        <v>630</v>
      </c>
      <c r="B49" s="45"/>
      <c r="C49" s="46"/>
      <c r="D49" s="46"/>
      <c r="E49" s="39" t="s">
        <v>11197</v>
      </c>
      <c r="F49" s="46"/>
      <c r="G49" s="46"/>
      <c r="H49" s="46"/>
      <c r="I49" s="46"/>
      <c r="J49" s="48"/>
    </row>
    <row r="50">
      <c r="A50" s="37" t="s">
        <v>633</v>
      </c>
      <c r="B50" s="45"/>
      <c r="C50" s="46"/>
      <c r="D50" s="46"/>
      <c r="E50" s="47" t="s">
        <v>627</v>
      </c>
      <c r="F50" s="46"/>
      <c r="G50" s="46"/>
      <c r="H50" s="46"/>
      <c r="I50" s="46"/>
      <c r="J50" s="48"/>
    </row>
    <row r="51" ht="30">
      <c r="A51" s="37" t="s">
        <v>625</v>
      </c>
      <c r="B51" s="37">
        <v>14</v>
      </c>
      <c r="C51" s="38" t="s">
        <v>11198</v>
      </c>
      <c r="D51" s="37" t="s">
        <v>627</v>
      </c>
      <c r="E51" s="39" t="s">
        <v>11199</v>
      </c>
      <c r="F51" s="40" t="s">
        <v>2309</v>
      </c>
      <c r="G51" s="41">
        <v>1</v>
      </c>
      <c r="H51" s="42">
        <v>0</v>
      </c>
      <c r="I51" s="43">
        <f>ROUND(G51*H51,P4)</f>
        <v>0</v>
      </c>
      <c r="J51" s="37"/>
      <c r="O51" s="44">
        <f>I51*0.21</f>
        <v>0</v>
      </c>
      <c r="P51">
        <v>3</v>
      </c>
    </row>
    <row r="52" ht="30">
      <c r="A52" s="37" t="s">
        <v>630</v>
      </c>
      <c r="B52" s="45"/>
      <c r="C52" s="46"/>
      <c r="D52" s="46"/>
      <c r="E52" s="39" t="s">
        <v>11199</v>
      </c>
      <c r="F52" s="46"/>
      <c r="G52" s="46"/>
      <c r="H52" s="46"/>
      <c r="I52" s="46"/>
      <c r="J52" s="48"/>
    </row>
    <row r="53">
      <c r="A53" s="37" t="s">
        <v>633</v>
      </c>
      <c r="B53" s="45"/>
      <c r="C53" s="46"/>
      <c r="D53" s="46"/>
      <c r="E53" s="47" t="s">
        <v>627</v>
      </c>
      <c r="F53" s="46"/>
      <c r="G53" s="46"/>
      <c r="H53" s="46"/>
      <c r="I53" s="46"/>
      <c r="J53" s="48"/>
    </row>
    <row r="54">
      <c r="A54" s="37" t="s">
        <v>625</v>
      </c>
      <c r="B54" s="37">
        <v>15</v>
      </c>
      <c r="C54" s="38" t="s">
        <v>11200</v>
      </c>
      <c r="D54" s="37" t="s">
        <v>627</v>
      </c>
      <c r="E54" s="39" t="s">
        <v>11201</v>
      </c>
      <c r="F54" s="40" t="s">
        <v>2309</v>
      </c>
      <c r="G54" s="41">
        <v>2</v>
      </c>
      <c r="H54" s="42">
        <v>0</v>
      </c>
      <c r="I54" s="43">
        <f>ROUND(G54*H54,P4)</f>
        <v>0</v>
      </c>
      <c r="J54" s="37"/>
      <c r="O54" s="44">
        <f>I54*0.21</f>
        <v>0</v>
      </c>
      <c r="P54">
        <v>3</v>
      </c>
    </row>
    <row r="55">
      <c r="A55" s="37" t="s">
        <v>630</v>
      </c>
      <c r="B55" s="45"/>
      <c r="C55" s="46"/>
      <c r="D55" s="46"/>
      <c r="E55" s="39" t="s">
        <v>11201</v>
      </c>
      <c r="F55" s="46"/>
      <c r="G55" s="46"/>
      <c r="H55" s="46"/>
      <c r="I55" s="46"/>
      <c r="J55" s="48"/>
    </row>
    <row r="56">
      <c r="A56" s="37" t="s">
        <v>633</v>
      </c>
      <c r="B56" s="45"/>
      <c r="C56" s="46"/>
      <c r="D56" s="46"/>
      <c r="E56" s="47" t="s">
        <v>627</v>
      </c>
      <c r="F56" s="46"/>
      <c r="G56" s="46"/>
      <c r="H56" s="46"/>
      <c r="I56" s="46"/>
      <c r="J56" s="48"/>
    </row>
    <row r="57">
      <c r="A57" s="37" t="s">
        <v>625</v>
      </c>
      <c r="B57" s="37">
        <v>16</v>
      </c>
      <c r="C57" s="38" t="s">
        <v>11202</v>
      </c>
      <c r="D57" s="37" t="s">
        <v>627</v>
      </c>
      <c r="E57" s="39" t="s">
        <v>11203</v>
      </c>
      <c r="F57" s="40" t="s">
        <v>2309</v>
      </c>
      <c r="G57" s="41">
        <v>2</v>
      </c>
      <c r="H57" s="42">
        <v>0</v>
      </c>
      <c r="I57" s="43">
        <f>ROUND(G57*H57,P4)</f>
        <v>0</v>
      </c>
      <c r="J57" s="37"/>
      <c r="O57" s="44">
        <f>I57*0.21</f>
        <v>0</v>
      </c>
      <c r="P57">
        <v>3</v>
      </c>
    </row>
    <row r="58">
      <c r="A58" s="37" t="s">
        <v>630</v>
      </c>
      <c r="B58" s="45"/>
      <c r="C58" s="46"/>
      <c r="D58" s="46"/>
      <c r="E58" s="39" t="s">
        <v>11203</v>
      </c>
      <c r="F58" s="46"/>
      <c r="G58" s="46"/>
      <c r="H58" s="46"/>
      <c r="I58" s="46"/>
      <c r="J58" s="48"/>
    </row>
    <row r="59">
      <c r="A59" s="37" t="s">
        <v>633</v>
      </c>
      <c r="B59" s="45"/>
      <c r="C59" s="46"/>
      <c r="D59" s="46"/>
      <c r="E59" s="47" t="s">
        <v>627</v>
      </c>
      <c r="F59" s="46"/>
      <c r="G59" s="46"/>
      <c r="H59" s="46"/>
      <c r="I59" s="46"/>
      <c r="J59" s="48"/>
    </row>
    <row r="60">
      <c r="A60" s="37" t="s">
        <v>625</v>
      </c>
      <c r="B60" s="37">
        <v>17</v>
      </c>
      <c r="C60" s="38" t="s">
        <v>11204</v>
      </c>
      <c r="D60" s="37" t="s">
        <v>627</v>
      </c>
      <c r="E60" s="39" t="s">
        <v>11205</v>
      </c>
      <c r="F60" s="40" t="s">
        <v>11188</v>
      </c>
      <c r="G60" s="41">
        <v>1</v>
      </c>
      <c r="H60" s="42">
        <v>0</v>
      </c>
      <c r="I60" s="43">
        <f>ROUND(G60*H60,P4)</f>
        <v>0</v>
      </c>
      <c r="J60" s="37"/>
      <c r="O60" s="44">
        <f>I60*0.21</f>
        <v>0</v>
      </c>
      <c r="P60">
        <v>3</v>
      </c>
    </row>
    <row r="61">
      <c r="A61" s="37" t="s">
        <v>630</v>
      </c>
      <c r="B61" s="45"/>
      <c r="C61" s="46"/>
      <c r="D61" s="46"/>
      <c r="E61" s="39" t="s">
        <v>11205</v>
      </c>
      <c r="F61" s="46"/>
      <c r="G61" s="46"/>
      <c r="H61" s="46"/>
      <c r="I61" s="46"/>
      <c r="J61" s="48"/>
    </row>
    <row r="62">
      <c r="A62" s="37" t="s">
        <v>633</v>
      </c>
      <c r="B62" s="45"/>
      <c r="C62" s="46"/>
      <c r="D62" s="46"/>
      <c r="E62" s="47" t="s">
        <v>627</v>
      </c>
      <c r="F62" s="46"/>
      <c r="G62" s="46"/>
      <c r="H62" s="46"/>
      <c r="I62" s="46"/>
      <c r="J62" s="48"/>
    </row>
    <row r="63">
      <c r="A63" s="37" t="s">
        <v>625</v>
      </c>
      <c r="B63" s="37">
        <v>18</v>
      </c>
      <c r="C63" s="38" t="s">
        <v>11206</v>
      </c>
      <c r="D63" s="37" t="s">
        <v>627</v>
      </c>
      <c r="E63" s="39" t="s">
        <v>11207</v>
      </c>
      <c r="F63" s="40" t="s">
        <v>11188</v>
      </c>
      <c r="G63" s="41">
        <v>1</v>
      </c>
      <c r="H63" s="42">
        <v>0</v>
      </c>
      <c r="I63" s="43">
        <f>ROUND(G63*H63,P4)</f>
        <v>0</v>
      </c>
      <c r="J63" s="37"/>
      <c r="O63" s="44">
        <f>I63*0.21</f>
        <v>0</v>
      </c>
      <c r="P63">
        <v>3</v>
      </c>
    </row>
    <row r="64">
      <c r="A64" s="37" t="s">
        <v>630</v>
      </c>
      <c r="B64" s="45"/>
      <c r="C64" s="46"/>
      <c r="D64" s="46"/>
      <c r="E64" s="39" t="s">
        <v>11207</v>
      </c>
      <c r="F64" s="46"/>
      <c r="G64" s="46"/>
      <c r="H64" s="46"/>
      <c r="I64" s="46"/>
      <c r="J64" s="48"/>
    </row>
    <row r="65">
      <c r="A65" s="37" t="s">
        <v>633</v>
      </c>
      <c r="B65" s="45"/>
      <c r="C65" s="46"/>
      <c r="D65" s="46"/>
      <c r="E65" s="47" t="s">
        <v>627</v>
      </c>
      <c r="F65" s="46"/>
      <c r="G65" s="46"/>
      <c r="H65" s="46"/>
      <c r="I65" s="46"/>
      <c r="J65" s="48"/>
    </row>
    <row r="66">
      <c r="A66" s="37" t="s">
        <v>625</v>
      </c>
      <c r="B66" s="37">
        <v>19</v>
      </c>
      <c r="C66" s="38" t="s">
        <v>11208</v>
      </c>
      <c r="D66" s="37" t="s">
        <v>627</v>
      </c>
      <c r="E66" s="39" t="s">
        <v>11209</v>
      </c>
      <c r="F66" s="40" t="s">
        <v>11188</v>
      </c>
      <c r="G66" s="41">
        <v>1.5</v>
      </c>
      <c r="H66" s="42">
        <v>0</v>
      </c>
      <c r="I66" s="43">
        <f>ROUND(G66*H66,P4)</f>
        <v>0</v>
      </c>
      <c r="J66" s="37"/>
      <c r="O66" s="44">
        <f>I66*0.21</f>
        <v>0</v>
      </c>
      <c r="P66">
        <v>3</v>
      </c>
    </row>
    <row r="67">
      <c r="A67" s="37" t="s">
        <v>630</v>
      </c>
      <c r="B67" s="45"/>
      <c r="C67" s="46"/>
      <c r="D67" s="46"/>
      <c r="E67" s="39" t="s">
        <v>11209</v>
      </c>
      <c r="F67" s="46"/>
      <c r="G67" s="46"/>
      <c r="H67" s="46"/>
      <c r="I67" s="46"/>
      <c r="J67" s="48"/>
    </row>
    <row r="68">
      <c r="A68" s="37" t="s">
        <v>633</v>
      </c>
      <c r="B68" s="45"/>
      <c r="C68" s="46"/>
      <c r="D68" s="46"/>
      <c r="E68" s="47" t="s">
        <v>627</v>
      </c>
      <c r="F68" s="46"/>
      <c r="G68" s="46"/>
      <c r="H68" s="46"/>
      <c r="I68" s="46"/>
      <c r="J68" s="48"/>
    </row>
    <row r="69">
      <c r="A69" s="31" t="s">
        <v>622</v>
      </c>
      <c r="B69" s="32"/>
      <c r="C69" s="33" t="s">
        <v>6650</v>
      </c>
      <c r="D69" s="34"/>
      <c r="E69" s="31" t="s">
        <v>11210</v>
      </c>
      <c r="F69" s="34"/>
      <c r="G69" s="34"/>
      <c r="H69" s="34"/>
      <c r="I69" s="35">
        <f>SUMIFS(I70:I99,A70:A99,"P")</f>
        <v>0</v>
      </c>
      <c r="J69" s="36"/>
    </row>
    <row r="70" ht="45">
      <c r="A70" s="37" t="s">
        <v>625</v>
      </c>
      <c r="B70" s="37">
        <v>20</v>
      </c>
      <c r="C70" s="38" t="s">
        <v>11211</v>
      </c>
      <c r="D70" s="37" t="s">
        <v>627</v>
      </c>
      <c r="E70" s="39" t="s">
        <v>11212</v>
      </c>
      <c r="F70" s="40" t="s">
        <v>2309</v>
      </c>
      <c r="G70" s="41">
        <v>2</v>
      </c>
      <c r="H70" s="42">
        <v>0</v>
      </c>
      <c r="I70" s="43">
        <f>ROUND(G70*H70,P4)</f>
        <v>0</v>
      </c>
      <c r="J70" s="37"/>
      <c r="O70" s="44">
        <f>I70*0.21</f>
        <v>0</v>
      </c>
      <c r="P70">
        <v>3</v>
      </c>
    </row>
    <row r="71" ht="75">
      <c r="A71" s="37" t="s">
        <v>630</v>
      </c>
      <c r="B71" s="45"/>
      <c r="C71" s="46"/>
      <c r="D71" s="46"/>
      <c r="E71" s="39" t="s">
        <v>11213</v>
      </c>
      <c r="F71" s="46"/>
      <c r="G71" s="46"/>
      <c r="H71" s="46"/>
      <c r="I71" s="46"/>
      <c r="J71" s="48"/>
    </row>
    <row r="72">
      <c r="A72" s="37" t="s">
        <v>633</v>
      </c>
      <c r="B72" s="45"/>
      <c r="C72" s="46"/>
      <c r="D72" s="46"/>
      <c r="E72" s="47" t="s">
        <v>627</v>
      </c>
      <c r="F72" s="46"/>
      <c r="G72" s="46"/>
      <c r="H72" s="46"/>
      <c r="I72" s="46"/>
      <c r="J72" s="48"/>
    </row>
    <row r="73" ht="30">
      <c r="A73" s="37" t="s">
        <v>625</v>
      </c>
      <c r="B73" s="37">
        <v>21</v>
      </c>
      <c r="C73" s="38" t="s">
        <v>11214</v>
      </c>
      <c r="D73" s="37" t="s">
        <v>627</v>
      </c>
      <c r="E73" s="39" t="s">
        <v>11215</v>
      </c>
      <c r="F73" s="40" t="s">
        <v>2949</v>
      </c>
      <c r="G73" s="41">
        <v>2</v>
      </c>
      <c r="H73" s="42">
        <v>0</v>
      </c>
      <c r="I73" s="43">
        <f>ROUND(G73*H73,P4)</f>
        <v>0</v>
      </c>
      <c r="J73" s="37"/>
      <c r="O73" s="44">
        <f>I73*0.21</f>
        <v>0</v>
      </c>
      <c r="P73">
        <v>3</v>
      </c>
    </row>
    <row r="74" ht="30">
      <c r="A74" s="37" t="s">
        <v>630</v>
      </c>
      <c r="B74" s="45"/>
      <c r="C74" s="46"/>
      <c r="D74" s="46"/>
      <c r="E74" s="39" t="s">
        <v>11215</v>
      </c>
      <c r="F74" s="46"/>
      <c r="G74" s="46"/>
      <c r="H74" s="46"/>
      <c r="I74" s="46"/>
      <c r="J74" s="48"/>
    </row>
    <row r="75">
      <c r="A75" s="37" t="s">
        <v>633</v>
      </c>
      <c r="B75" s="45"/>
      <c r="C75" s="46"/>
      <c r="D75" s="46"/>
      <c r="E75" s="47" t="s">
        <v>627</v>
      </c>
      <c r="F75" s="46"/>
      <c r="G75" s="46"/>
      <c r="H75" s="46"/>
      <c r="I75" s="46"/>
      <c r="J75" s="48"/>
    </row>
    <row r="76">
      <c r="A76" s="37" t="s">
        <v>625</v>
      </c>
      <c r="B76" s="37">
        <v>22</v>
      </c>
      <c r="C76" s="38" t="s">
        <v>11216</v>
      </c>
      <c r="D76" s="37" t="s">
        <v>627</v>
      </c>
      <c r="E76" s="39" t="s">
        <v>11217</v>
      </c>
      <c r="F76" s="40" t="s">
        <v>2309</v>
      </c>
      <c r="G76" s="41">
        <v>2</v>
      </c>
      <c r="H76" s="42">
        <v>0</v>
      </c>
      <c r="I76" s="43">
        <f>ROUND(G76*H76,P4)</f>
        <v>0</v>
      </c>
      <c r="J76" s="37"/>
      <c r="O76" s="44">
        <f>I76*0.21</f>
        <v>0</v>
      </c>
      <c r="P76">
        <v>3</v>
      </c>
    </row>
    <row r="77">
      <c r="A77" s="37" t="s">
        <v>630</v>
      </c>
      <c r="B77" s="45"/>
      <c r="C77" s="46"/>
      <c r="D77" s="46"/>
      <c r="E77" s="39" t="s">
        <v>11217</v>
      </c>
      <c r="F77" s="46"/>
      <c r="G77" s="46"/>
      <c r="H77" s="46"/>
      <c r="I77" s="46"/>
      <c r="J77" s="48"/>
    </row>
    <row r="78">
      <c r="A78" s="37" t="s">
        <v>633</v>
      </c>
      <c r="B78" s="45"/>
      <c r="C78" s="46"/>
      <c r="D78" s="46"/>
      <c r="E78" s="47" t="s">
        <v>627</v>
      </c>
      <c r="F78" s="46"/>
      <c r="G78" s="46"/>
      <c r="H78" s="46"/>
      <c r="I78" s="46"/>
      <c r="J78" s="48"/>
    </row>
    <row r="79">
      <c r="A79" s="37" t="s">
        <v>625</v>
      </c>
      <c r="B79" s="37">
        <v>23</v>
      </c>
      <c r="C79" s="38" t="s">
        <v>11218</v>
      </c>
      <c r="D79" s="37" t="s">
        <v>627</v>
      </c>
      <c r="E79" s="39" t="s">
        <v>11219</v>
      </c>
      <c r="F79" s="40" t="s">
        <v>744</v>
      </c>
      <c r="G79" s="41">
        <v>10</v>
      </c>
      <c r="H79" s="42">
        <v>0</v>
      </c>
      <c r="I79" s="43">
        <f>ROUND(G79*H79,P4)</f>
        <v>0</v>
      </c>
      <c r="J79" s="37"/>
      <c r="O79" s="44">
        <f>I79*0.21</f>
        <v>0</v>
      </c>
      <c r="P79">
        <v>3</v>
      </c>
    </row>
    <row r="80">
      <c r="A80" s="37" t="s">
        <v>630</v>
      </c>
      <c r="B80" s="45"/>
      <c r="C80" s="46"/>
      <c r="D80" s="46"/>
      <c r="E80" s="39" t="s">
        <v>11219</v>
      </c>
      <c r="F80" s="46"/>
      <c r="G80" s="46"/>
      <c r="H80" s="46"/>
      <c r="I80" s="46"/>
      <c r="J80" s="48"/>
    </row>
    <row r="81">
      <c r="A81" s="37" t="s">
        <v>633</v>
      </c>
      <c r="B81" s="45"/>
      <c r="C81" s="46"/>
      <c r="D81" s="46"/>
      <c r="E81" s="47" t="s">
        <v>627</v>
      </c>
      <c r="F81" s="46"/>
      <c r="G81" s="46"/>
      <c r="H81" s="46"/>
      <c r="I81" s="46"/>
      <c r="J81" s="48"/>
    </row>
    <row r="82">
      <c r="A82" s="37" t="s">
        <v>625</v>
      </c>
      <c r="B82" s="37">
        <v>24</v>
      </c>
      <c r="C82" s="38" t="s">
        <v>11220</v>
      </c>
      <c r="D82" s="37" t="s">
        <v>627</v>
      </c>
      <c r="E82" s="39" t="s">
        <v>11221</v>
      </c>
      <c r="F82" s="40" t="s">
        <v>2949</v>
      </c>
      <c r="G82" s="41">
        <v>2</v>
      </c>
      <c r="H82" s="42">
        <v>0</v>
      </c>
      <c r="I82" s="43">
        <f>ROUND(G82*H82,P4)</f>
        <v>0</v>
      </c>
      <c r="J82" s="37"/>
      <c r="O82" s="44">
        <f>I82*0.21</f>
        <v>0</v>
      </c>
      <c r="P82">
        <v>3</v>
      </c>
    </row>
    <row r="83">
      <c r="A83" s="37" t="s">
        <v>630</v>
      </c>
      <c r="B83" s="45"/>
      <c r="C83" s="46"/>
      <c r="D83" s="46"/>
      <c r="E83" s="39" t="s">
        <v>11221</v>
      </c>
      <c r="F83" s="46"/>
      <c r="G83" s="46"/>
      <c r="H83" s="46"/>
      <c r="I83" s="46"/>
      <c r="J83" s="48"/>
    </row>
    <row r="84">
      <c r="A84" s="37" t="s">
        <v>633</v>
      </c>
      <c r="B84" s="45"/>
      <c r="C84" s="46"/>
      <c r="D84" s="46"/>
      <c r="E84" s="47" t="s">
        <v>627</v>
      </c>
      <c r="F84" s="46"/>
      <c r="G84" s="46"/>
      <c r="H84" s="46"/>
      <c r="I84" s="46"/>
      <c r="J84" s="48"/>
    </row>
    <row r="85">
      <c r="A85" s="37" t="s">
        <v>625</v>
      </c>
      <c r="B85" s="37">
        <v>25</v>
      </c>
      <c r="C85" s="38" t="s">
        <v>11222</v>
      </c>
      <c r="D85" s="37" t="s">
        <v>627</v>
      </c>
      <c r="E85" s="39" t="s">
        <v>11223</v>
      </c>
      <c r="F85" s="40" t="s">
        <v>2949</v>
      </c>
      <c r="G85" s="41">
        <v>2</v>
      </c>
      <c r="H85" s="42">
        <v>0</v>
      </c>
      <c r="I85" s="43">
        <f>ROUND(G85*H85,P4)</f>
        <v>0</v>
      </c>
      <c r="J85" s="37"/>
      <c r="O85" s="44">
        <f>I85*0.21</f>
        <v>0</v>
      </c>
      <c r="P85">
        <v>3</v>
      </c>
    </row>
    <row r="86">
      <c r="A86" s="37" t="s">
        <v>630</v>
      </c>
      <c r="B86" s="45"/>
      <c r="C86" s="46"/>
      <c r="D86" s="46"/>
      <c r="E86" s="39" t="s">
        <v>11223</v>
      </c>
      <c r="F86" s="46"/>
      <c r="G86" s="46"/>
      <c r="H86" s="46"/>
      <c r="I86" s="46"/>
      <c r="J86" s="48"/>
    </row>
    <row r="87">
      <c r="A87" s="37" t="s">
        <v>633</v>
      </c>
      <c r="B87" s="45"/>
      <c r="C87" s="46"/>
      <c r="D87" s="46"/>
      <c r="E87" s="47" t="s">
        <v>627</v>
      </c>
      <c r="F87" s="46"/>
      <c r="G87" s="46"/>
      <c r="H87" s="46"/>
      <c r="I87" s="46"/>
      <c r="J87" s="48"/>
    </row>
    <row r="88">
      <c r="A88" s="37" t="s">
        <v>625</v>
      </c>
      <c r="B88" s="37">
        <v>26</v>
      </c>
      <c r="C88" s="38" t="s">
        <v>11224</v>
      </c>
      <c r="D88" s="37" t="s">
        <v>627</v>
      </c>
      <c r="E88" s="39" t="s">
        <v>11225</v>
      </c>
      <c r="F88" s="40" t="s">
        <v>2949</v>
      </c>
      <c r="G88" s="41">
        <v>2</v>
      </c>
      <c r="H88" s="42">
        <v>0</v>
      </c>
      <c r="I88" s="43">
        <f>ROUND(G88*H88,P4)</f>
        <v>0</v>
      </c>
      <c r="J88" s="37"/>
      <c r="O88" s="44">
        <f>I88*0.21</f>
        <v>0</v>
      </c>
      <c r="P88">
        <v>3</v>
      </c>
    </row>
    <row r="89">
      <c r="A89" s="37" t="s">
        <v>630</v>
      </c>
      <c r="B89" s="45"/>
      <c r="C89" s="46"/>
      <c r="D89" s="46"/>
      <c r="E89" s="39" t="s">
        <v>11225</v>
      </c>
      <c r="F89" s="46"/>
      <c r="G89" s="46"/>
      <c r="H89" s="46"/>
      <c r="I89" s="46"/>
      <c r="J89" s="48"/>
    </row>
    <row r="90">
      <c r="A90" s="37" t="s">
        <v>633</v>
      </c>
      <c r="B90" s="45"/>
      <c r="C90" s="46"/>
      <c r="D90" s="46"/>
      <c r="E90" s="47" t="s">
        <v>627</v>
      </c>
      <c r="F90" s="46"/>
      <c r="G90" s="46"/>
      <c r="H90" s="46"/>
      <c r="I90" s="46"/>
      <c r="J90" s="48"/>
    </row>
    <row r="91">
      <c r="A91" s="37" t="s">
        <v>625</v>
      </c>
      <c r="B91" s="37">
        <v>27</v>
      </c>
      <c r="C91" s="38" t="s">
        <v>11226</v>
      </c>
      <c r="D91" s="37" t="s">
        <v>627</v>
      </c>
      <c r="E91" s="39" t="s">
        <v>11227</v>
      </c>
      <c r="F91" s="40" t="s">
        <v>2949</v>
      </c>
      <c r="G91" s="41">
        <v>2</v>
      </c>
      <c r="H91" s="42">
        <v>0</v>
      </c>
      <c r="I91" s="43">
        <f>ROUND(G91*H91,P4)</f>
        <v>0</v>
      </c>
      <c r="J91" s="37"/>
      <c r="O91" s="44">
        <f>I91*0.21</f>
        <v>0</v>
      </c>
      <c r="P91">
        <v>3</v>
      </c>
    </row>
    <row r="92">
      <c r="A92" s="37" t="s">
        <v>630</v>
      </c>
      <c r="B92" s="45"/>
      <c r="C92" s="46"/>
      <c r="D92" s="46"/>
      <c r="E92" s="39" t="s">
        <v>11227</v>
      </c>
      <c r="F92" s="46"/>
      <c r="G92" s="46"/>
      <c r="H92" s="46"/>
      <c r="I92" s="46"/>
      <c r="J92" s="48"/>
    </row>
    <row r="93">
      <c r="A93" s="37" t="s">
        <v>633</v>
      </c>
      <c r="B93" s="45"/>
      <c r="C93" s="46"/>
      <c r="D93" s="46"/>
      <c r="E93" s="47" t="s">
        <v>627</v>
      </c>
      <c r="F93" s="46"/>
      <c r="G93" s="46"/>
      <c r="H93" s="46"/>
      <c r="I93" s="46"/>
      <c r="J93" s="48"/>
    </row>
    <row r="94">
      <c r="A94" s="37" t="s">
        <v>625</v>
      </c>
      <c r="B94" s="37">
        <v>28</v>
      </c>
      <c r="C94" s="38" t="s">
        <v>11228</v>
      </c>
      <c r="D94" s="37" t="s">
        <v>627</v>
      </c>
      <c r="E94" s="39" t="s">
        <v>11229</v>
      </c>
      <c r="F94" s="40" t="s">
        <v>2309</v>
      </c>
      <c r="G94" s="41">
        <v>2</v>
      </c>
      <c r="H94" s="42">
        <v>0</v>
      </c>
      <c r="I94" s="43">
        <f>ROUND(G94*H94,P4)</f>
        <v>0</v>
      </c>
      <c r="J94" s="37"/>
      <c r="O94" s="44">
        <f>I94*0.21</f>
        <v>0</v>
      </c>
      <c r="P94">
        <v>3</v>
      </c>
    </row>
    <row r="95">
      <c r="A95" s="37" t="s">
        <v>630</v>
      </c>
      <c r="B95" s="45"/>
      <c r="C95" s="46"/>
      <c r="D95" s="46"/>
      <c r="E95" s="39" t="s">
        <v>11229</v>
      </c>
      <c r="F95" s="46"/>
      <c r="G95" s="46"/>
      <c r="H95" s="46"/>
      <c r="I95" s="46"/>
      <c r="J95" s="48"/>
    </row>
    <row r="96">
      <c r="A96" s="37" t="s">
        <v>633</v>
      </c>
      <c r="B96" s="45"/>
      <c r="C96" s="46"/>
      <c r="D96" s="46"/>
      <c r="E96" s="47" t="s">
        <v>627</v>
      </c>
      <c r="F96" s="46"/>
      <c r="G96" s="46"/>
      <c r="H96" s="46"/>
      <c r="I96" s="46"/>
      <c r="J96" s="48"/>
    </row>
    <row r="97">
      <c r="A97" s="37" t="s">
        <v>625</v>
      </c>
      <c r="B97" s="37">
        <v>29</v>
      </c>
      <c r="C97" s="38" t="s">
        <v>11230</v>
      </c>
      <c r="D97" s="37" t="s">
        <v>627</v>
      </c>
      <c r="E97" s="39" t="s">
        <v>11231</v>
      </c>
      <c r="F97" s="40" t="s">
        <v>2949</v>
      </c>
      <c r="G97" s="41">
        <v>2</v>
      </c>
      <c r="H97" s="42">
        <v>0</v>
      </c>
      <c r="I97" s="43">
        <f>ROUND(G97*H97,P4)</f>
        <v>0</v>
      </c>
      <c r="J97" s="37"/>
      <c r="O97" s="44">
        <f>I97*0.21</f>
        <v>0</v>
      </c>
      <c r="P97">
        <v>3</v>
      </c>
    </row>
    <row r="98">
      <c r="A98" s="37" t="s">
        <v>630</v>
      </c>
      <c r="B98" s="45"/>
      <c r="C98" s="46"/>
      <c r="D98" s="46"/>
      <c r="E98" s="39" t="s">
        <v>11231</v>
      </c>
      <c r="F98" s="46"/>
      <c r="G98" s="46"/>
      <c r="H98" s="46"/>
      <c r="I98" s="46"/>
      <c r="J98" s="48"/>
    </row>
    <row r="99">
      <c r="A99" s="37" t="s">
        <v>633</v>
      </c>
      <c r="B99" s="45"/>
      <c r="C99" s="46"/>
      <c r="D99" s="46"/>
      <c r="E99" s="47" t="s">
        <v>627</v>
      </c>
      <c r="F99" s="46"/>
      <c r="G99" s="46"/>
      <c r="H99" s="46"/>
      <c r="I99" s="46"/>
      <c r="J99" s="48"/>
    </row>
    <row r="100">
      <c r="A100" s="31" t="s">
        <v>622</v>
      </c>
      <c r="B100" s="32"/>
      <c r="C100" s="33" t="s">
        <v>6676</v>
      </c>
      <c r="D100" s="34"/>
      <c r="E100" s="31" t="s">
        <v>11232</v>
      </c>
      <c r="F100" s="34"/>
      <c r="G100" s="34"/>
      <c r="H100" s="34"/>
      <c r="I100" s="35">
        <f>SUMIFS(I101:I103,A101:A103,"P")</f>
        <v>0</v>
      </c>
      <c r="J100" s="36"/>
    </row>
    <row r="101" ht="30">
      <c r="A101" s="37" t="s">
        <v>625</v>
      </c>
      <c r="B101" s="37">
        <v>31</v>
      </c>
      <c r="C101" s="38" t="s">
        <v>11233</v>
      </c>
      <c r="D101" s="37" t="s">
        <v>627</v>
      </c>
      <c r="E101" s="39" t="s">
        <v>11234</v>
      </c>
      <c r="F101" s="40" t="s">
        <v>3209</v>
      </c>
      <c r="G101" s="41">
        <v>3</v>
      </c>
      <c r="H101" s="42">
        <v>0</v>
      </c>
      <c r="I101" s="43">
        <f>ROUND(G101*H101,P4)</f>
        <v>0</v>
      </c>
      <c r="J101" s="37"/>
      <c r="O101" s="44">
        <f>I101*0.21</f>
        <v>0</v>
      </c>
      <c r="P101">
        <v>3</v>
      </c>
    </row>
    <row r="102" ht="30">
      <c r="A102" s="37" t="s">
        <v>630</v>
      </c>
      <c r="B102" s="45"/>
      <c r="C102" s="46"/>
      <c r="D102" s="46"/>
      <c r="E102" s="39" t="s">
        <v>11234</v>
      </c>
      <c r="F102" s="46"/>
      <c r="G102" s="46"/>
      <c r="H102" s="46"/>
      <c r="I102" s="46"/>
      <c r="J102" s="48"/>
    </row>
    <row r="103">
      <c r="A103" s="37" t="s">
        <v>633</v>
      </c>
      <c r="B103" s="50"/>
      <c r="C103" s="51"/>
      <c r="D103" s="51"/>
      <c r="E103" s="54" t="s">
        <v>627</v>
      </c>
      <c r="F103" s="51"/>
      <c r="G103" s="51"/>
      <c r="H103" s="51"/>
      <c r="I103" s="51"/>
      <c r="J103" s="52"/>
    </row>
  </sheetData>
  <sheetProtection sheet="1" objects="1" scenarios="1" spinCount="100000" saltValue="gPOrFSS5YrVTqid1gD3sUIxq+an7t8OJvjwvTcTtw9VNk0z5BpxNkp4KKk3sNeHLhc44Oc33ZVSfV8cPKz+kDA==" hashValue="gTOULQMAEBzXxfJAkbKur7zGUh5TAaT49FguWn1pTeZwqBTxXN6S0WWXX/bofXOSjeBN+cCR1KJO8W9YoNM2wA=="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11235</v>
      </c>
      <c r="I3" s="25">
        <f>SUMIFS(I10:I382,A10:A382,"SD")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10820</v>
      </c>
      <c r="D5" s="22"/>
      <c r="E5" s="23" t="s">
        <v>484</v>
      </c>
      <c r="F5" s="17"/>
      <c r="G5" s="17"/>
      <c r="H5" s="17"/>
      <c r="I5" s="17"/>
      <c r="J5" s="19"/>
      <c r="O5">
        <v>0.20999999999999999</v>
      </c>
    </row>
    <row r="6" ht="30">
      <c r="A6" s="3" t="s">
        <v>2757</v>
      </c>
      <c r="B6" s="20" t="s">
        <v>610</v>
      </c>
      <c r="C6" s="21" t="s">
        <v>11235</v>
      </c>
      <c r="D6" s="22"/>
      <c r="E6" s="23" t="s">
        <v>490</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8353</v>
      </c>
      <c r="D10" s="34"/>
      <c r="E10" s="31" t="s">
        <v>8354</v>
      </c>
      <c r="F10" s="34"/>
      <c r="G10" s="34"/>
      <c r="H10" s="34"/>
      <c r="I10" s="35">
        <f>SUMIFS(I11:I25,A11:A25,"P")</f>
        <v>0</v>
      </c>
      <c r="J10" s="36"/>
    </row>
    <row r="11">
      <c r="A11" s="37" t="s">
        <v>625</v>
      </c>
      <c r="B11" s="37">
        <v>1</v>
      </c>
      <c r="C11" s="38" t="s">
        <v>11236</v>
      </c>
      <c r="D11" s="37" t="s">
        <v>627</v>
      </c>
      <c r="E11" s="39" t="s">
        <v>11237</v>
      </c>
      <c r="F11" s="40" t="s">
        <v>639</v>
      </c>
      <c r="G11" s="41">
        <v>4</v>
      </c>
      <c r="H11" s="42">
        <v>0</v>
      </c>
      <c r="I11" s="43">
        <f>ROUND(G11*H11,P4)</f>
        <v>0</v>
      </c>
      <c r="J11" s="37"/>
      <c r="O11" s="44">
        <f>I11*0.21</f>
        <v>0</v>
      </c>
      <c r="P11">
        <v>3</v>
      </c>
    </row>
    <row r="12">
      <c r="A12" s="37" t="s">
        <v>630</v>
      </c>
      <c r="B12" s="45"/>
      <c r="C12" s="46"/>
      <c r="D12" s="46"/>
      <c r="E12" s="39" t="s">
        <v>11237</v>
      </c>
      <c r="F12" s="46"/>
      <c r="G12" s="46"/>
      <c r="H12" s="46"/>
      <c r="I12" s="46"/>
      <c r="J12" s="48"/>
    </row>
    <row r="13" ht="30">
      <c r="A13" s="37" t="s">
        <v>633</v>
      </c>
      <c r="B13" s="45"/>
      <c r="C13" s="46"/>
      <c r="D13" s="46"/>
      <c r="E13" s="39" t="s">
        <v>11238</v>
      </c>
      <c r="F13" s="46"/>
      <c r="G13" s="46"/>
      <c r="H13" s="46"/>
      <c r="I13" s="46"/>
      <c r="J13" s="48"/>
    </row>
    <row r="14" ht="30">
      <c r="A14" s="37" t="s">
        <v>625</v>
      </c>
      <c r="B14" s="37">
        <v>2</v>
      </c>
      <c r="C14" s="38" t="s">
        <v>11239</v>
      </c>
      <c r="D14" s="37" t="s">
        <v>627</v>
      </c>
      <c r="E14" s="39" t="s">
        <v>11240</v>
      </c>
      <c r="F14" s="40" t="s">
        <v>639</v>
      </c>
      <c r="G14" s="41">
        <v>4</v>
      </c>
      <c r="H14" s="42">
        <v>0</v>
      </c>
      <c r="I14" s="43">
        <f>ROUND(G14*H14,P4)</f>
        <v>0</v>
      </c>
      <c r="J14" s="37"/>
      <c r="O14" s="44">
        <f>I14*0.21</f>
        <v>0</v>
      </c>
      <c r="P14">
        <v>3</v>
      </c>
    </row>
    <row r="15">
      <c r="A15" s="37" t="s">
        <v>630</v>
      </c>
      <c r="B15" s="45"/>
      <c r="C15" s="46"/>
      <c r="D15" s="46"/>
      <c r="E15" s="39" t="s">
        <v>11241</v>
      </c>
      <c r="F15" s="46"/>
      <c r="G15" s="46"/>
      <c r="H15" s="46"/>
      <c r="I15" s="46"/>
      <c r="J15" s="48"/>
    </row>
    <row r="16">
      <c r="A16" s="37" t="s">
        <v>633</v>
      </c>
      <c r="B16" s="45"/>
      <c r="C16" s="46"/>
      <c r="D16" s="46"/>
      <c r="E16" s="47" t="s">
        <v>627</v>
      </c>
      <c r="F16" s="46"/>
      <c r="G16" s="46"/>
      <c r="H16" s="46"/>
      <c r="I16" s="46"/>
      <c r="J16" s="48"/>
    </row>
    <row r="17" ht="30">
      <c r="A17" s="37" t="s">
        <v>625</v>
      </c>
      <c r="B17" s="37">
        <v>3</v>
      </c>
      <c r="C17" s="38" t="s">
        <v>11242</v>
      </c>
      <c r="D17" s="37" t="s">
        <v>627</v>
      </c>
      <c r="E17" s="39" t="s">
        <v>11243</v>
      </c>
      <c r="F17" s="40" t="s">
        <v>744</v>
      </c>
      <c r="G17" s="41">
        <v>10</v>
      </c>
      <c r="H17" s="42">
        <v>0</v>
      </c>
      <c r="I17" s="43">
        <f>ROUND(G17*H17,P4)</f>
        <v>0</v>
      </c>
      <c r="J17" s="37"/>
      <c r="O17" s="44">
        <f>I17*0.21</f>
        <v>0</v>
      </c>
      <c r="P17">
        <v>3</v>
      </c>
    </row>
    <row r="18" ht="30">
      <c r="A18" s="37" t="s">
        <v>630</v>
      </c>
      <c r="B18" s="45"/>
      <c r="C18" s="46"/>
      <c r="D18" s="46"/>
      <c r="E18" s="39" t="s">
        <v>11244</v>
      </c>
      <c r="F18" s="46"/>
      <c r="G18" s="46"/>
      <c r="H18" s="46"/>
      <c r="I18" s="46"/>
      <c r="J18" s="48"/>
    </row>
    <row r="19">
      <c r="A19" s="37" t="s">
        <v>633</v>
      </c>
      <c r="B19" s="45"/>
      <c r="C19" s="46"/>
      <c r="D19" s="46"/>
      <c r="E19" s="47" t="s">
        <v>627</v>
      </c>
      <c r="F19" s="46"/>
      <c r="G19" s="46"/>
      <c r="H19" s="46"/>
      <c r="I19" s="46"/>
      <c r="J19" s="48"/>
    </row>
    <row r="20" ht="30">
      <c r="A20" s="37" t="s">
        <v>625</v>
      </c>
      <c r="B20" s="37">
        <v>4</v>
      </c>
      <c r="C20" s="38" t="s">
        <v>11245</v>
      </c>
      <c r="D20" s="37" t="s">
        <v>627</v>
      </c>
      <c r="E20" s="39" t="s">
        <v>11246</v>
      </c>
      <c r="F20" s="40" t="s">
        <v>744</v>
      </c>
      <c r="G20" s="41">
        <v>8</v>
      </c>
      <c r="H20" s="42">
        <v>0</v>
      </c>
      <c r="I20" s="43">
        <f>ROUND(G20*H20,P4)</f>
        <v>0</v>
      </c>
      <c r="J20" s="37"/>
      <c r="O20" s="44">
        <f>I20*0.21</f>
        <v>0</v>
      </c>
      <c r="P20">
        <v>3</v>
      </c>
    </row>
    <row r="21" ht="30">
      <c r="A21" s="37" t="s">
        <v>630</v>
      </c>
      <c r="B21" s="45"/>
      <c r="C21" s="46"/>
      <c r="D21" s="46"/>
      <c r="E21" s="39" t="s">
        <v>11247</v>
      </c>
      <c r="F21" s="46"/>
      <c r="G21" s="46"/>
      <c r="H21" s="46"/>
      <c r="I21" s="46"/>
      <c r="J21" s="48"/>
    </row>
    <row r="22">
      <c r="A22" s="37" t="s">
        <v>633</v>
      </c>
      <c r="B22" s="45"/>
      <c r="C22" s="46"/>
      <c r="D22" s="46"/>
      <c r="E22" s="47" t="s">
        <v>627</v>
      </c>
      <c r="F22" s="46"/>
      <c r="G22" s="46"/>
      <c r="H22" s="46"/>
      <c r="I22" s="46"/>
      <c r="J22" s="48"/>
    </row>
    <row r="23" ht="30">
      <c r="A23" s="37" t="s">
        <v>625</v>
      </c>
      <c r="B23" s="37">
        <v>5</v>
      </c>
      <c r="C23" s="38" t="s">
        <v>11248</v>
      </c>
      <c r="D23" s="37" t="s">
        <v>627</v>
      </c>
      <c r="E23" s="39" t="s">
        <v>11249</v>
      </c>
      <c r="F23" s="40" t="s">
        <v>744</v>
      </c>
      <c r="G23" s="41">
        <v>18</v>
      </c>
      <c r="H23" s="42">
        <v>0</v>
      </c>
      <c r="I23" s="43">
        <f>ROUND(G23*H23,P4)</f>
        <v>0</v>
      </c>
      <c r="J23" s="37"/>
      <c r="O23" s="44">
        <f>I23*0.21</f>
        <v>0</v>
      </c>
      <c r="P23">
        <v>3</v>
      </c>
    </row>
    <row r="24" ht="30">
      <c r="A24" s="37" t="s">
        <v>630</v>
      </c>
      <c r="B24" s="45"/>
      <c r="C24" s="46"/>
      <c r="D24" s="46"/>
      <c r="E24" s="39" t="s">
        <v>11249</v>
      </c>
      <c r="F24" s="46"/>
      <c r="G24" s="46"/>
      <c r="H24" s="46"/>
      <c r="I24" s="46"/>
      <c r="J24" s="48"/>
    </row>
    <row r="25" ht="30">
      <c r="A25" s="37" t="s">
        <v>633</v>
      </c>
      <c r="B25" s="45"/>
      <c r="C25" s="46"/>
      <c r="D25" s="46"/>
      <c r="E25" s="39" t="s">
        <v>11250</v>
      </c>
      <c r="F25" s="46"/>
      <c r="G25" s="46"/>
      <c r="H25" s="46"/>
      <c r="I25" s="46"/>
      <c r="J25" s="48"/>
    </row>
    <row r="26">
      <c r="A26" s="31" t="s">
        <v>622</v>
      </c>
      <c r="B26" s="32"/>
      <c r="C26" s="33" t="s">
        <v>11251</v>
      </c>
      <c r="D26" s="34"/>
      <c r="E26" s="31" t="s">
        <v>11252</v>
      </c>
      <c r="F26" s="34"/>
      <c r="G26" s="34"/>
      <c r="H26" s="34"/>
      <c r="I26" s="35">
        <f>SUMIFS(I27:I32,A27:A32,"P")</f>
        <v>0</v>
      </c>
      <c r="J26" s="36"/>
    </row>
    <row r="27">
      <c r="A27" s="37" t="s">
        <v>625</v>
      </c>
      <c r="B27" s="37">
        <v>6</v>
      </c>
      <c r="C27" s="38" t="s">
        <v>11253</v>
      </c>
      <c r="D27" s="37" t="s">
        <v>627</v>
      </c>
      <c r="E27" s="39" t="s">
        <v>11254</v>
      </c>
      <c r="F27" s="40" t="s">
        <v>639</v>
      </c>
      <c r="G27" s="41">
        <v>10</v>
      </c>
      <c r="H27" s="42">
        <v>0</v>
      </c>
      <c r="I27" s="43">
        <f>ROUND(G27*H27,P4)</f>
        <v>0</v>
      </c>
      <c r="J27" s="37"/>
      <c r="O27" s="44">
        <f>I27*0.21</f>
        <v>0</v>
      </c>
      <c r="P27">
        <v>3</v>
      </c>
    </row>
    <row r="28" ht="30">
      <c r="A28" s="37" t="s">
        <v>630</v>
      </c>
      <c r="B28" s="45"/>
      <c r="C28" s="46"/>
      <c r="D28" s="46"/>
      <c r="E28" s="39" t="s">
        <v>11255</v>
      </c>
      <c r="F28" s="46"/>
      <c r="G28" s="46"/>
      <c r="H28" s="46"/>
      <c r="I28" s="46"/>
      <c r="J28" s="48"/>
    </row>
    <row r="29">
      <c r="A29" s="37" t="s">
        <v>633</v>
      </c>
      <c r="B29" s="45"/>
      <c r="C29" s="46"/>
      <c r="D29" s="46"/>
      <c r="E29" s="47" t="s">
        <v>627</v>
      </c>
      <c r="F29" s="46"/>
      <c r="G29" s="46"/>
      <c r="H29" s="46"/>
      <c r="I29" s="46"/>
      <c r="J29" s="48"/>
    </row>
    <row r="30">
      <c r="A30" s="37" t="s">
        <v>625</v>
      </c>
      <c r="B30" s="37">
        <v>7</v>
      </c>
      <c r="C30" s="38" t="s">
        <v>11256</v>
      </c>
      <c r="D30" s="37" t="s">
        <v>627</v>
      </c>
      <c r="E30" s="39" t="s">
        <v>11257</v>
      </c>
      <c r="F30" s="40" t="s">
        <v>639</v>
      </c>
      <c r="G30" s="41">
        <v>10</v>
      </c>
      <c r="H30" s="42">
        <v>0</v>
      </c>
      <c r="I30" s="43">
        <f>ROUND(G30*H30,P4)</f>
        <v>0</v>
      </c>
      <c r="J30" s="37"/>
      <c r="O30" s="44">
        <f>I30*0.21</f>
        <v>0</v>
      </c>
      <c r="P30">
        <v>3</v>
      </c>
    </row>
    <row r="31">
      <c r="A31" s="37" t="s">
        <v>630</v>
      </c>
      <c r="B31" s="45"/>
      <c r="C31" s="46"/>
      <c r="D31" s="46"/>
      <c r="E31" s="39" t="s">
        <v>11257</v>
      </c>
      <c r="F31" s="46"/>
      <c r="G31" s="46"/>
      <c r="H31" s="46"/>
      <c r="I31" s="46"/>
      <c r="J31" s="48"/>
    </row>
    <row r="32">
      <c r="A32" s="37" t="s">
        <v>633</v>
      </c>
      <c r="B32" s="45"/>
      <c r="C32" s="46"/>
      <c r="D32" s="46"/>
      <c r="E32" s="47" t="s">
        <v>627</v>
      </c>
      <c r="F32" s="46"/>
      <c r="G32" s="46"/>
      <c r="H32" s="46"/>
      <c r="I32" s="46"/>
      <c r="J32" s="48"/>
    </row>
    <row r="33">
      <c r="A33" s="31" t="s">
        <v>622</v>
      </c>
      <c r="B33" s="32"/>
      <c r="C33" s="33" t="s">
        <v>8609</v>
      </c>
      <c r="D33" s="34"/>
      <c r="E33" s="31" t="s">
        <v>8610</v>
      </c>
      <c r="F33" s="34"/>
      <c r="G33" s="34"/>
      <c r="H33" s="34"/>
      <c r="I33" s="35">
        <f>SUMIFS(I34:I75,A34:A75,"P")</f>
        <v>0</v>
      </c>
      <c r="J33" s="36"/>
    </row>
    <row r="34" ht="30">
      <c r="A34" s="37" t="s">
        <v>625</v>
      </c>
      <c r="B34" s="37">
        <v>8</v>
      </c>
      <c r="C34" s="38" t="s">
        <v>11258</v>
      </c>
      <c r="D34" s="37" t="s">
        <v>627</v>
      </c>
      <c r="E34" s="39" t="s">
        <v>11259</v>
      </c>
      <c r="F34" s="40" t="s">
        <v>744</v>
      </c>
      <c r="G34" s="41">
        <v>2</v>
      </c>
      <c r="H34" s="42">
        <v>0</v>
      </c>
      <c r="I34" s="43">
        <f>ROUND(G34*H34,P4)</f>
        <v>0</v>
      </c>
      <c r="J34" s="37"/>
      <c r="O34" s="44">
        <f>I34*0.21</f>
        <v>0</v>
      </c>
      <c r="P34">
        <v>3</v>
      </c>
    </row>
    <row r="35" ht="30">
      <c r="A35" s="37" t="s">
        <v>630</v>
      </c>
      <c r="B35" s="45"/>
      <c r="C35" s="46"/>
      <c r="D35" s="46"/>
      <c r="E35" s="39" t="s">
        <v>11260</v>
      </c>
      <c r="F35" s="46"/>
      <c r="G35" s="46"/>
      <c r="H35" s="46"/>
      <c r="I35" s="46"/>
      <c r="J35" s="48"/>
    </row>
    <row r="36">
      <c r="A36" s="37" t="s">
        <v>633</v>
      </c>
      <c r="B36" s="45"/>
      <c r="C36" s="46"/>
      <c r="D36" s="46"/>
      <c r="E36" s="47" t="s">
        <v>627</v>
      </c>
      <c r="F36" s="46"/>
      <c r="G36" s="46"/>
      <c r="H36" s="46"/>
      <c r="I36" s="46"/>
      <c r="J36" s="48"/>
    </row>
    <row r="37" ht="30">
      <c r="A37" s="37" t="s">
        <v>625</v>
      </c>
      <c r="B37" s="37">
        <v>9</v>
      </c>
      <c r="C37" s="38" t="s">
        <v>11261</v>
      </c>
      <c r="D37" s="37" t="s">
        <v>627</v>
      </c>
      <c r="E37" s="39" t="s">
        <v>11262</v>
      </c>
      <c r="F37" s="40" t="s">
        <v>744</v>
      </c>
      <c r="G37" s="41">
        <v>33</v>
      </c>
      <c r="H37" s="42">
        <v>0</v>
      </c>
      <c r="I37" s="43">
        <f>ROUND(G37*H37,P4)</f>
        <v>0</v>
      </c>
      <c r="J37" s="37"/>
      <c r="O37" s="44">
        <f>I37*0.21</f>
        <v>0</v>
      </c>
      <c r="P37">
        <v>3</v>
      </c>
    </row>
    <row r="38" ht="30">
      <c r="A38" s="37" t="s">
        <v>630</v>
      </c>
      <c r="B38" s="45"/>
      <c r="C38" s="46"/>
      <c r="D38" s="46"/>
      <c r="E38" s="39" t="s">
        <v>11263</v>
      </c>
      <c r="F38" s="46"/>
      <c r="G38" s="46"/>
      <c r="H38" s="46"/>
      <c r="I38" s="46"/>
      <c r="J38" s="48"/>
    </row>
    <row r="39">
      <c r="A39" s="37" t="s">
        <v>633</v>
      </c>
      <c r="B39" s="45"/>
      <c r="C39" s="46"/>
      <c r="D39" s="46"/>
      <c r="E39" s="47" t="s">
        <v>627</v>
      </c>
      <c r="F39" s="46"/>
      <c r="G39" s="46"/>
      <c r="H39" s="46"/>
      <c r="I39" s="46"/>
      <c r="J39" s="48"/>
    </row>
    <row r="40" ht="30">
      <c r="A40" s="37" t="s">
        <v>625</v>
      </c>
      <c r="B40" s="37">
        <v>10</v>
      </c>
      <c r="C40" s="38" t="s">
        <v>11264</v>
      </c>
      <c r="D40" s="37" t="s">
        <v>627</v>
      </c>
      <c r="E40" s="39" t="s">
        <v>11265</v>
      </c>
      <c r="F40" s="40" t="s">
        <v>744</v>
      </c>
      <c r="G40" s="41">
        <v>7</v>
      </c>
      <c r="H40" s="42">
        <v>0</v>
      </c>
      <c r="I40" s="43">
        <f>ROUND(G40*H40,P4)</f>
        <v>0</v>
      </c>
      <c r="J40" s="37"/>
      <c r="O40" s="44">
        <f>I40*0.21</f>
        <v>0</v>
      </c>
      <c r="P40">
        <v>3</v>
      </c>
    </row>
    <row r="41" ht="30">
      <c r="A41" s="37" t="s">
        <v>630</v>
      </c>
      <c r="B41" s="45"/>
      <c r="C41" s="46"/>
      <c r="D41" s="46"/>
      <c r="E41" s="39" t="s">
        <v>11266</v>
      </c>
      <c r="F41" s="46"/>
      <c r="G41" s="46"/>
      <c r="H41" s="46"/>
      <c r="I41" s="46"/>
      <c r="J41" s="48"/>
    </row>
    <row r="42">
      <c r="A42" s="37" t="s">
        <v>633</v>
      </c>
      <c r="B42" s="45"/>
      <c r="C42" s="46"/>
      <c r="D42" s="46"/>
      <c r="E42" s="47" t="s">
        <v>627</v>
      </c>
      <c r="F42" s="46"/>
      <c r="G42" s="46"/>
      <c r="H42" s="46"/>
      <c r="I42" s="46"/>
      <c r="J42" s="48"/>
    </row>
    <row r="43" ht="30">
      <c r="A43" s="37" t="s">
        <v>625</v>
      </c>
      <c r="B43" s="37">
        <v>11</v>
      </c>
      <c r="C43" s="38" t="s">
        <v>11267</v>
      </c>
      <c r="D43" s="37" t="s">
        <v>627</v>
      </c>
      <c r="E43" s="39" t="s">
        <v>11268</v>
      </c>
      <c r="F43" s="40" t="s">
        <v>744</v>
      </c>
      <c r="G43" s="41">
        <v>15</v>
      </c>
      <c r="H43" s="42">
        <v>0</v>
      </c>
      <c r="I43" s="43">
        <f>ROUND(G43*H43,P4)</f>
        <v>0</v>
      </c>
      <c r="J43" s="37"/>
      <c r="O43" s="44">
        <f>I43*0.21</f>
        <v>0</v>
      </c>
      <c r="P43">
        <v>3</v>
      </c>
    </row>
    <row r="44" ht="30">
      <c r="A44" s="37" t="s">
        <v>630</v>
      </c>
      <c r="B44" s="45"/>
      <c r="C44" s="46"/>
      <c r="D44" s="46"/>
      <c r="E44" s="39" t="s">
        <v>11269</v>
      </c>
      <c r="F44" s="46"/>
      <c r="G44" s="46"/>
      <c r="H44" s="46"/>
      <c r="I44" s="46"/>
      <c r="J44" s="48"/>
    </row>
    <row r="45">
      <c r="A45" s="37" t="s">
        <v>633</v>
      </c>
      <c r="B45" s="45"/>
      <c r="C45" s="46"/>
      <c r="D45" s="46"/>
      <c r="E45" s="47" t="s">
        <v>627</v>
      </c>
      <c r="F45" s="46"/>
      <c r="G45" s="46"/>
      <c r="H45" s="46"/>
      <c r="I45" s="46"/>
      <c r="J45" s="48"/>
    </row>
    <row r="46" ht="30">
      <c r="A46" s="37" t="s">
        <v>625</v>
      </c>
      <c r="B46" s="37">
        <v>12</v>
      </c>
      <c r="C46" s="38" t="s">
        <v>11270</v>
      </c>
      <c r="D46" s="37" t="s">
        <v>627</v>
      </c>
      <c r="E46" s="39" t="s">
        <v>11271</v>
      </c>
      <c r="F46" s="40" t="s">
        <v>639</v>
      </c>
      <c r="G46" s="41">
        <v>1</v>
      </c>
      <c r="H46" s="42">
        <v>0</v>
      </c>
      <c r="I46" s="43">
        <f>ROUND(G46*H46,P4)</f>
        <v>0</v>
      </c>
      <c r="J46" s="37"/>
      <c r="O46" s="44">
        <f>I46*0.21</f>
        <v>0</v>
      </c>
      <c r="P46">
        <v>3</v>
      </c>
    </row>
    <row r="47" ht="30">
      <c r="A47" s="37" t="s">
        <v>630</v>
      </c>
      <c r="B47" s="45"/>
      <c r="C47" s="46"/>
      <c r="D47" s="46"/>
      <c r="E47" s="39" t="s">
        <v>11272</v>
      </c>
      <c r="F47" s="46"/>
      <c r="G47" s="46"/>
      <c r="H47" s="46"/>
      <c r="I47" s="46"/>
      <c r="J47" s="48"/>
    </row>
    <row r="48">
      <c r="A48" s="37" t="s">
        <v>633</v>
      </c>
      <c r="B48" s="45"/>
      <c r="C48" s="46"/>
      <c r="D48" s="46"/>
      <c r="E48" s="47" t="s">
        <v>627</v>
      </c>
      <c r="F48" s="46"/>
      <c r="G48" s="46"/>
      <c r="H48" s="46"/>
      <c r="I48" s="46"/>
      <c r="J48" s="48"/>
    </row>
    <row r="49" ht="30">
      <c r="A49" s="37" t="s">
        <v>625</v>
      </c>
      <c r="B49" s="37">
        <v>13</v>
      </c>
      <c r="C49" s="38" t="s">
        <v>11273</v>
      </c>
      <c r="D49" s="37" t="s">
        <v>627</v>
      </c>
      <c r="E49" s="39" t="s">
        <v>11274</v>
      </c>
      <c r="F49" s="40" t="s">
        <v>639</v>
      </c>
      <c r="G49" s="41">
        <v>12</v>
      </c>
      <c r="H49" s="42">
        <v>0</v>
      </c>
      <c r="I49" s="43">
        <f>ROUND(G49*H49,P4)</f>
        <v>0</v>
      </c>
      <c r="J49" s="37"/>
      <c r="O49" s="44">
        <f>I49*0.21</f>
        <v>0</v>
      </c>
      <c r="P49">
        <v>3</v>
      </c>
    </row>
    <row r="50" ht="30">
      <c r="A50" s="37" t="s">
        <v>630</v>
      </c>
      <c r="B50" s="45"/>
      <c r="C50" s="46"/>
      <c r="D50" s="46"/>
      <c r="E50" s="39" t="s">
        <v>11275</v>
      </c>
      <c r="F50" s="46"/>
      <c r="G50" s="46"/>
      <c r="H50" s="46"/>
      <c r="I50" s="46"/>
      <c r="J50" s="48"/>
    </row>
    <row r="51">
      <c r="A51" s="37" t="s">
        <v>633</v>
      </c>
      <c r="B51" s="45"/>
      <c r="C51" s="46"/>
      <c r="D51" s="46"/>
      <c r="E51" s="47" t="s">
        <v>627</v>
      </c>
      <c r="F51" s="46"/>
      <c r="G51" s="46"/>
      <c r="H51" s="46"/>
      <c r="I51" s="46"/>
      <c r="J51" s="48"/>
    </row>
    <row r="52" ht="30">
      <c r="A52" s="37" t="s">
        <v>625</v>
      </c>
      <c r="B52" s="37">
        <v>14</v>
      </c>
      <c r="C52" s="38" t="s">
        <v>11276</v>
      </c>
      <c r="D52" s="37" t="s">
        <v>627</v>
      </c>
      <c r="E52" s="39" t="s">
        <v>11277</v>
      </c>
      <c r="F52" s="40" t="s">
        <v>744</v>
      </c>
      <c r="G52" s="41">
        <v>2</v>
      </c>
      <c r="H52" s="42">
        <v>0</v>
      </c>
      <c r="I52" s="43">
        <f>ROUND(G52*H52,P4)</f>
        <v>0</v>
      </c>
      <c r="J52" s="37"/>
      <c r="O52" s="44">
        <f>I52*0.21</f>
        <v>0</v>
      </c>
      <c r="P52">
        <v>3</v>
      </c>
    </row>
    <row r="53" ht="30">
      <c r="A53" s="37" t="s">
        <v>630</v>
      </c>
      <c r="B53" s="45"/>
      <c r="C53" s="46"/>
      <c r="D53" s="46"/>
      <c r="E53" s="39" t="s">
        <v>11278</v>
      </c>
      <c r="F53" s="46"/>
      <c r="G53" s="46"/>
      <c r="H53" s="46"/>
      <c r="I53" s="46"/>
      <c r="J53" s="48"/>
    </row>
    <row r="54">
      <c r="A54" s="37" t="s">
        <v>633</v>
      </c>
      <c r="B54" s="45"/>
      <c r="C54" s="46"/>
      <c r="D54" s="46"/>
      <c r="E54" s="47" t="s">
        <v>627</v>
      </c>
      <c r="F54" s="46"/>
      <c r="G54" s="46"/>
      <c r="H54" s="46"/>
      <c r="I54" s="46"/>
      <c r="J54" s="48"/>
    </row>
    <row r="55" ht="30">
      <c r="A55" s="37" t="s">
        <v>625</v>
      </c>
      <c r="B55" s="37">
        <v>15</v>
      </c>
      <c r="C55" s="38" t="s">
        <v>11279</v>
      </c>
      <c r="D55" s="37" t="s">
        <v>627</v>
      </c>
      <c r="E55" s="39" t="s">
        <v>11280</v>
      </c>
      <c r="F55" s="40" t="s">
        <v>744</v>
      </c>
      <c r="G55" s="41">
        <v>33</v>
      </c>
      <c r="H55" s="42">
        <v>0</v>
      </c>
      <c r="I55" s="43">
        <f>ROUND(G55*H55,P4)</f>
        <v>0</v>
      </c>
      <c r="J55" s="37"/>
      <c r="O55" s="44">
        <f>I55*0.21</f>
        <v>0</v>
      </c>
      <c r="P55">
        <v>3</v>
      </c>
    </row>
    <row r="56" ht="30">
      <c r="A56" s="37" t="s">
        <v>630</v>
      </c>
      <c r="B56" s="45"/>
      <c r="C56" s="46"/>
      <c r="D56" s="46"/>
      <c r="E56" s="39" t="s">
        <v>11281</v>
      </c>
      <c r="F56" s="46"/>
      <c r="G56" s="46"/>
      <c r="H56" s="46"/>
      <c r="I56" s="46"/>
      <c r="J56" s="48"/>
    </row>
    <row r="57">
      <c r="A57" s="37" t="s">
        <v>633</v>
      </c>
      <c r="B57" s="45"/>
      <c r="C57" s="46"/>
      <c r="D57" s="46"/>
      <c r="E57" s="47" t="s">
        <v>627</v>
      </c>
      <c r="F57" s="46"/>
      <c r="G57" s="46"/>
      <c r="H57" s="46"/>
      <c r="I57" s="46"/>
      <c r="J57" s="48"/>
    </row>
    <row r="58" ht="30">
      <c r="A58" s="37" t="s">
        <v>625</v>
      </c>
      <c r="B58" s="37">
        <v>16</v>
      </c>
      <c r="C58" s="38" t="s">
        <v>11282</v>
      </c>
      <c r="D58" s="37" t="s">
        <v>627</v>
      </c>
      <c r="E58" s="39" t="s">
        <v>11283</v>
      </c>
      <c r="F58" s="40" t="s">
        <v>744</v>
      </c>
      <c r="G58" s="41">
        <v>10</v>
      </c>
      <c r="H58" s="42">
        <v>0</v>
      </c>
      <c r="I58" s="43">
        <f>ROUND(G58*H58,P4)</f>
        <v>0</v>
      </c>
      <c r="J58" s="37"/>
      <c r="O58" s="44">
        <f>I58*0.21</f>
        <v>0</v>
      </c>
      <c r="P58">
        <v>3</v>
      </c>
    </row>
    <row r="59" ht="30">
      <c r="A59" s="37" t="s">
        <v>630</v>
      </c>
      <c r="B59" s="45"/>
      <c r="C59" s="46"/>
      <c r="D59" s="46"/>
      <c r="E59" s="39" t="s">
        <v>11284</v>
      </c>
      <c r="F59" s="46"/>
      <c r="G59" s="46"/>
      <c r="H59" s="46"/>
      <c r="I59" s="46"/>
      <c r="J59" s="48"/>
    </row>
    <row r="60">
      <c r="A60" s="37" t="s">
        <v>633</v>
      </c>
      <c r="B60" s="45"/>
      <c r="C60" s="46"/>
      <c r="D60" s="46"/>
      <c r="E60" s="47" t="s">
        <v>627</v>
      </c>
      <c r="F60" s="46"/>
      <c r="G60" s="46"/>
      <c r="H60" s="46"/>
      <c r="I60" s="46"/>
      <c r="J60" s="48"/>
    </row>
    <row r="61" ht="30">
      <c r="A61" s="37" t="s">
        <v>625</v>
      </c>
      <c r="B61" s="37">
        <v>17</v>
      </c>
      <c r="C61" s="38" t="s">
        <v>11285</v>
      </c>
      <c r="D61" s="37" t="s">
        <v>627</v>
      </c>
      <c r="E61" s="39" t="s">
        <v>11286</v>
      </c>
      <c r="F61" s="40" t="s">
        <v>744</v>
      </c>
      <c r="G61" s="41">
        <v>15</v>
      </c>
      <c r="H61" s="42">
        <v>0</v>
      </c>
      <c r="I61" s="43">
        <f>ROUND(G61*H61,P4)</f>
        <v>0</v>
      </c>
      <c r="J61" s="37"/>
      <c r="O61" s="44">
        <f>I61*0.21</f>
        <v>0</v>
      </c>
      <c r="P61">
        <v>3</v>
      </c>
    </row>
    <row r="62" ht="30">
      <c r="A62" s="37" t="s">
        <v>630</v>
      </c>
      <c r="B62" s="45"/>
      <c r="C62" s="46"/>
      <c r="D62" s="46"/>
      <c r="E62" s="39" t="s">
        <v>11287</v>
      </c>
      <c r="F62" s="46"/>
      <c r="G62" s="46"/>
      <c r="H62" s="46"/>
      <c r="I62" s="46"/>
      <c r="J62" s="48"/>
    </row>
    <row r="63">
      <c r="A63" s="37" t="s">
        <v>633</v>
      </c>
      <c r="B63" s="45"/>
      <c r="C63" s="46"/>
      <c r="D63" s="46"/>
      <c r="E63" s="47" t="s">
        <v>627</v>
      </c>
      <c r="F63" s="46"/>
      <c r="G63" s="46"/>
      <c r="H63" s="46"/>
      <c r="I63" s="46"/>
      <c r="J63" s="48"/>
    </row>
    <row r="64" ht="45">
      <c r="A64" s="37" t="s">
        <v>625</v>
      </c>
      <c r="B64" s="37">
        <v>18</v>
      </c>
      <c r="C64" s="38" t="s">
        <v>2970</v>
      </c>
      <c r="D64" s="37" t="s">
        <v>2971</v>
      </c>
      <c r="E64" s="39" t="s">
        <v>2972</v>
      </c>
      <c r="F64" s="40" t="s">
        <v>673</v>
      </c>
      <c r="G64" s="41">
        <v>0.24099999999999999</v>
      </c>
      <c r="H64" s="42">
        <v>0</v>
      </c>
      <c r="I64" s="43">
        <f>ROUND(G64*H64,P4)</f>
        <v>0</v>
      </c>
      <c r="J64" s="37"/>
      <c r="O64" s="44">
        <f>I64*0.21</f>
        <v>0</v>
      </c>
      <c r="P64">
        <v>3</v>
      </c>
    </row>
    <row r="65">
      <c r="A65" s="37" t="s">
        <v>630</v>
      </c>
      <c r="B65" s="45"/>
      <c r="C65" s="46"/>
      <c r="D65" s="46"/>
      <c r="E65" s="39" t="s">
        <v>681</v>
      </c>
      <c r="F65" s="46"/>
      <c r="G65" s="46"/>
      <c r="H65" s="46"/>
      <c r="I65" s="46"/>
      <c r="J65" s="48"/>
    </row>
    <row r="66" ht="120">
      <c r="A66" s="37" t="s">
        <v>633</v>
      </c>
      <c r="B66" s="45"/>
      <c r="C66" s="46"/>
      <c r="D66" s="46"/>
      <c r="E66" s="39" t="s">
        <v>713</v>
      </c>
      <c r="F66" s="46"/>
      <c r="G66" s="46"/>
      <c r="H66" s="46"/>
      <c r="I66" s="46"/>
      <c r="J66" s="48"/>
    </row>
    <row r="67" ht="30">
      <c r="A67" s="37" t="s">
        <v>625</v>
      </c>
      <c r="B67" s="37">
        <v>19</v>
      </c>
      <c r="C67" s="38" t="s">
        <v>11288</v>
      </c>
      <c r="D67" s="37" t="s">
        <v>627</v>
      </c>
      <c r="E67" s="39" t="s">
        <v>11289</v>
      </c>
      <c r="F67" s="40" t="s">
        <v>673</v>
      </c>
      <c r="G67" s="41">
        <v>0.24099999999999999</v>
      </c>
      <c r="H67" s="42">
        <v>0</v>
      </c>
      <c r="I67" s="43">
        <f>ROUND(G67*H67,P4)</f>
        <v>0</v>
      </c>
      <c r="J67" s="37"/>
      <c r="O67" s="44">
        <f>I67*0.21</f>
        <v>0</v>
      </c>
      <c r="P67">
        <v>3</v>
      </c>
    </row>
    <row r="68" ht="30">
      <c r="A68" s="37" t="s">
        <v>630</v>
      </c>
      <c r="B68" s="45"/>
      <c r="C68" s="46"/>
      <c r="D68" s="46"/>
      <c r="E68" s="39" t="s">
        <v>11289</v>
      </c>
      <c r="F68" s="46"/>
      <c r="G68" s="46"/>
      <c r="H68" s="46"/>
      <c r="I68" s="46"/>
      <c r="J68" s="48"/>
    </row>
    <row r="69">
      <c r="A69" s="37" t="s">
        <v>633</v>
      </c>
      <c r="B69" s="45"/>
      <c r="C69" s="46"/>
      <c r="D69" s="46"/>
      <c r="E69" s="47" t="s">
        <v>627</v>
      </c>
      <c r="F69" s="46"/>
      <c r="G69" s="46"/>
      <c r="H69" s="46"/>
      <c r="I69" s="46"/>
      <c r="J69" s="48"/>
    </row>
    <row r="70">
      <c r="A70" s="37" t="s">
        <v>625</v>
      </c>
      <c r="B70" s="37">
        <v>20</v>
      </c>
      <c r="C70" s="38" t="s">
        <v>11290</v>
      </c>
      <c r="D70" s="37" t="s">
        <v>627</v>
      </c>
      <c r="E70" s="39" t="s">
        <v>11291</v>
      </c>
      <c r="F70" s="40" t="s">
        <v>673</v>
      </c>
      <c r="G70" s="41">
        <v>0.24099999999999999</v>
      </c>
      <c r="H70" s="42">
        <v>0</v>
      </c>
      <c r="I70" s="43">
        <f>ROUND(G70*H70,P4)</f>
        <v>0</v>
      </c>
      <c r="J70" s="37"/>
      <c r="O70" s="44">
        <f>I70*0.21</f>
        <v>0</v>
      </c>
      <c r="P70">
        <v>3</v>
      </c>
    </row>
    <row r="71">
      <c r="A71" s="37" t="s">
        <v>630</v>
      </c>
      <c r="B71" s="45"/>
      <c r="C71" s="46"/>
      <c r="D71" s="46"/>
      <c r="E71" s="39" t="s">
        <v>11291</v>
      </c>
      <c r="F71" s="46"/>
      <c r="G71" s="46"/>
      <c r="H71" s="46"/>
      <c r="I71" s="46"/>
      <c r="J71" s="48"/>
    </row>
    <row r="72">
      <c r="A72" s="37" t="s">
        <v>633</v>
      </c>
      <c r="B72" s="45"/>
      <c r="C72" s="46"/>
      <c r="D72" s="46"/>
      <c r="E72" s="47" t="s">
        <v>627</v>
      </c>
      <c r="F72" s="46"/>
      <c r="G72" s="46"/>
      <c r="H72" s="46"/>
      <c r="I72" s="46"/>
      <c r="J72" s="48"/>
    </row>
    <row r="73" ht="30">
      <c r="A73" s="37" t="s">
        <v>625</v>
      </c>
      <c r="B73" s="37">
        <v>21</v>
      </c>
      <c r="C73" s="38" t="s">
        <v>11292</v>
      </c>
      <c r="D73" s="37" t="s">
        <v>627</v>
      </c>
      <c r="E73" s="39" t="s">
        <v>11293</v>
      </c>
      <c r="F73" s="40" t="s">
        <v>673</v>
      </c>
      <c r="G73" s="41">
        <v>2.4100000000000001</v>
      </c>
      <c r="H73" s="42">
        <v>0</v>
      </c>
      <c r="I73" s="43">
        <f>ROUND(G73*H73,P4)</f>
        <v>0</v>
      </c>
      <c r="J73" s="37"/>
      <c r="O73" s="44">
        <f>I73*0.21</f>
        <v>0</v>
      </c>
      <c r="P73">
        <v>3</v>
      </c>
    </row>
    <row r="74" ht="30">
      <c r="A74" s="37" t="s">
        <v>630</v>
      </c>
      <c r="B74" s="45"/>
      <c r="C74" s="46"/>
      <c r="D74" s="46"/>
      <c r="E74" s="39" t="s">
        <v>11293</v>
      </c>
      <c r="F74" s="46"/>
      <c r="G74" s="46"/>
      <c r="H74" s="46"/>
      <c r="I74" s="46"/>
      <c r="J74" s="48"/>
    </row>
    <row r="75">
      <c r="A75" s="37" t="s">
        <v>633</v>
      </c>
      <c r="B75" s="45"/>
      <c r="C75" s="46"/>
      <c r="D75" s="46"/>
      <c r="E75" s="47" t="s">
        <v>627</v>
      </c>
      <c r="F75" s="46"/>
      <c r="G75" s="46"/>
      <c r="H75" s="46"/>
      <c r="I75" s="46"/>
      <c r="J75" s="48"/>
    </row>
    <row r="76">
      <c r="A76" s="31" t="s">
        <v>622</v>
      </c>
      <c r="B76" s="32"/>
      <c r="C76" s="33" t="s">
        <v>11294</v>
      </c>
      <c r="D76" s="34"/>
      <c r="E76" s="31" t="s">
        <v>11295</v>
      </c>
      <c r="F76" s="34"/>
      <c r="G76" s="34"/>
      <c r="H76" s="34"/>
      <c r="I76" s="35">
        <f>SUMIFS(I77:I79,A77:A79,"P")</f>
        <v>0</v>
      </c>
      <c r="J76" s="36"/>
    </row>
    <row r="77" ht="30">
      <c r="A77" s="37" t="s">
        <v>625</v>
      </c>
      <c r="B77" s="37">
        <v>22</v>
      </c>
      <c r="C77" s="38" t="s">
        <v>11296</v>
      </c>
      <c r="D77" s="37" t="s">
        <v>627</v>
      </c>
      <c r="E77" s="39" t="s">
        <v>11297</v>
      </c>
      <c r="F77" s="40" t="s">
        <v>639</v>
      </c>
      <c r="G77" s="41">
        <v>1</v>
      </c>
      <c r="H77" s="42">
        <v>0</v>
      </c>
      <c r="I77" s="43">
        <f>ROUND(G77*H77,P4)</f>
        <v>0</v>
      </c>
      <c r="J77" s="37"/>
      <c r="O77" s="44">
        <f>I77*0.21</f>
        <v>0</v>
      </c>
      <c r="P77">
        <v>3</v>
      </c>
    </row>
    <row r="78" ht="45">
      <c r="A78" s="37" t="s">
        <v>630</v>
      </c>
      <c r="B78" s="45"/>
      <c r="C78" s="46"/>
      <c r="D78" s="46"/>
      <c r="E78" s="39" t="s">
        <v>11298</v>
      </c>
      <c r="F78" s="46"/>
      <c r="G78" s="46"/>
      <c r="H78" s="46"/>
      <c r="I78" s="46"/>
      <c r="J78" s="48"/>
    </row>
    <row r="79">
      <c r="A79" s="37" t="s">
        <v>633</v>
      </c>
      <c r="B79" s="45"/>
      <c r="C79" s="46"/>
      <c r="D79" s="46"/>
      <c r="E79" s="47" t="s">
        <v>627</v>
      </c>
      <c r="F79" s="46"/>
      <c r="G79" s="46"/>
      <c r="H79" s="46"/>
      <c r="I79" s="46"/>
      <c r="J79" s="48"/>
    </row>
    <row r="80">
      <c r="A80" s="31" t="s">
        <v>622</v>
      </c>
      <c r="B80" s="32"/>
      <c r="C80" s="33" t="s">
        <v>1736</v>
      </c>
      <c r="D80" s="34"/>
      <c r="E80" s="31" t="s">
        <v>1737</v>
      </c>
      <c r="F80" s="34"/>
      <c r="G80" s="34"/>
      <c r="H80" s="34"/>
      <c r="I80" s="35">
        <f>SUMIFS(I81:I353,A81:A353,"P")</f>
        <v>0</v>
      </c>
      <c r="J80" s="36"/>
    </row>
    <row r="81">
      <c r="A81" s="37" t="s">
        <v>625</v>
      </c>
      <c r="B81" s="37">
        <v>23</v>
      </c>
      <c r="C81" s="38" t="s">
        <v>11299</v>
      </c>
      <c r="D81" s="37" t="s">
        <v>627</v>
      </c>
      <c r="E81" s="39" t="s">
        <v>11300</v>
      </c>
      <c r="F81" s="40" t="s">
        <v>639</v>
      </c>
      <c r="G81" s="41">
        <v>1</v>
      </c>
      <c r="H81" s="42">
        <v>0</v>
      </c>
      <c r="I81" s="43">
        <f>ROUND(G81*H81,P4)</f>
        <v>0</v>
      </c>
      <c r="J81" s="37"/>
      <c r="O81" s="44">
        <f>I81*0.21</f>
        <v>0</v>
      </c>
      <c r="P81">
        <v>3</v>
      </c>
    </row>
    <row r="82">
      <c r="A82" s="37" t="s">
        <v>630</v>
      </c>
      <c r="B82" s="45"/>
      <c r="C82" s="46"/>
      <c r="D82" s="46"/>
      <c r="E82" s="39" t="s">
        <v>11300</v>
      </c>
      <c r="F82" s="46"/>
      <c r="G82" s="46"/>
      <c r="H82" s="46"/>
      <c r="I82" s="46"/>
      <c r="J82" s="48"/>
    </row>
    <row r="83" ht="60">
      <c r="A83" s="37" t="s">
        <v>633</v>
      </c>
      <c r="B83" s="45"/>
      <c r="C83" s="46"/>
      <c r="D83" s="46"/>
      <c r="E83" s="39" t="s">
        <v>11301</v>
      </c>
      <c r="F83" s="46"/>
      <c r="G83" s="46"/>
      <c r="H83" s="46"/>
      <c r="I83" s="46"/>
      <c r="J83" s="48"/>
    </row>
    <row r="84">
      <c r="A84" s="37" t="s">
        <v>625</v>
      </c>
      <c r="B84" s="37">
        <v>24</v>
      </c>
      <c r="C84" s="38" t="s">
        <v>11302</v>
      </c>
      <c r="D84" s="37" t="s">
        <v>627</v>
      </c>
      <c r="E84" s="39" t="s">
        <v>11303</v>
      </c>
      <c r="F84" s="40" t="s">
        <v>639</v>
      </c>
      <c r="G84" s="41">
        <v>2</v>
      </c>
      <c r="H84" s="42">
        <v>0</v>
      </c>
      <c r="I84" s="43">
        <f>ROUND(G84*H84,P4)</f>
        <v>0</v>
      </c>
      <c r="J84" s="37"/>
      <c r="O84" s="44">
        <f>I84*0.21</f>
        <v>0</v>
      </c>
      <c r="P84">
        <v>3</v>
      </c>
    </row>
    <row r="85">
      <c r="A85" s="37" t="s">
        <v>630</v>
      </c>
      <c r="B85" s="45"/>
      <c r="C85" s="46"/>
      <c r="D85" s="46"/>
      <c r="E85" s="39" t="s">
        <v>11303</v>
      </c>
      <c r="F85" s="46"/>
      <c r="G85" s="46"/>
      <c r="H85" s="46"/>
      <c r="I85" s="46"/>
      <c r="J85" s="48"/>
    </row>
    <row r="86">
      <c r="A86" s="37" t="s">
        <v>633</v>
      </c>
      <c r="B86" s="45"/>
      <c r="C86" s="46"/>
      <c r="D86" s="46"/>
      <c r="E86" s="47" t="s">
        <v>627</v>
      </c>
      <c r="F86" s="46"/>
      <c r="G86" s="46"/>
      <c r="H86" s="46"/>
      <c r="I86" s="46"/>
      <c r="J86" s="48"/>
    </row>
    <row r="87" ht="30">
      <c r="A87" s="37" t="s">
        <v>625</v>
      </c>
      <c r="B87" s="37">
        <v>25</v>
      </c>
      <c r="C87" s="38" t="s">
        <v>11304</v>
      </c>
      <c r="D87" s="37" t="s">
        <v>627</v>
      </c>
      <c r="E87" s="39" t="s">
        <v>11305</v>
      </c>
      <c r="F87" s="40" t="s">
        <v>744</v>
      </c>
      <c r="G87" s="41">
        <v>11</v>
      </c>
      <c r="H87" s="42">
        <v>0</v>
      </c>
      <c r="I87" s="43">
        <f>ROUND(G87*H87,P4)</f>
        <v>0</v>
      </c>
      <c r="J87" s="37"/>
      <c r="O87" s="44">
        <f>I87*0.21</f>
        <v>0</v>
      </c>
      <c r="P87">
        <v>3</v>
      </c>
    </row>
    <row r="88" ht="30">
      <c r="A88" s="37" t="s">
        <v>630</v>
      </c>
      <c r="B88" s="45"/>
      <c r="C88" s="46"/>
      <c r="D88" s="46"/>
      <c r="E88" s="39" t="s">
        <v>11305</v>
      </c>
      <c r="F88" s="46"/>
      <c r="G88" s="46"/>
      <c r="H88" s="46"/>
      <c r="I88" s="46"/>
      <c r="J88" s="48"/>
    </row>
    <row r="89" ht="30">
      <c r="A89" s="37" t="s">
        <v>633</v>
      </c>
      <c r="B89" s="45"/>
      <c r="C89" s="46"/>
      <c r="D89" s="46"/>
      <c r="E89" s="39" t="s">
        <v>11306</v>
      </c>
      <c r="F89" s="46"/>
      <c r="G89" s="46"/>
      <c r="H89" s="46"/>
      <c r="I89" s="46"/>
      <c r="J89" s="48"/>
    </row>
    <row r="90" ht="30">
      <c r="A90" s="37" t="s">
        <v>625</v>
      </c>
      <c r="B90" s="37">
        <v>26</v>
      </c>
      <c r="C90" s="38" t="s">
        <v>11307</v>
      </c>
      <c r="D90" s="37" t="s">
        <v>627</v>
      </c>
      <c r="E90" s="39" t="s">
        <v>11308</v>
      </c>
      <c r="F90" s="40" t="s">
        <v>744</v>
      </c>
      <c r="G90" s="41">
        <v>33</v>
      </c>
      <c r="H90" s="42">
        <v>0</v>
      </c>
      <c r="I90" s="43">
        <f>ROUND(G90*H90,P4)</f>
        <v>0</v>
      </c>
      <c r="J90" s="37"/>
      <c r="O90" s="44">
        <f>I90*0.21</f>
        <v>0</v>
      </c>
      <c r="P90">
        <v>3</v>
      </c>
    </row>
    <row r="91" ht="30">
      <c r="A91" s="37" t="s">
        <v>630</v>
      </c>
      <c r="B91" s="45"/>
      <c r="C91" s="46"/>
      <c r="D91" s="46"/>
      <c r="E91" s="39" t="s">
        <v>11308</v>
      </c>
      <c r="F91" s="46"/>
      <c r="G91" s="46"/>
      <c r="H91" s="46"/>
      <c r="I91" s="46"/>
      <c r="J91" s="48"/>
    </row>
    <row r="92" ht="30">
      <c r="A92" s="37" t="s">
        <v>633</v>
      </c>
      <c r="B92" s="45"/>
      <c r="C92" s="46"/>
      <c r="D92" s="46"/>
      <c r="E92" s="39" t="s">
        <v>11309</v>
      </c>
      <c r="F92" s="46"/>
      <c r="G92" s="46"/>
      <c r="H92" s="46"/>
      <c r="I92" s="46"/>
      <c r="J92" s="48"/>
    </row>
    <row r="93" ht="30">
      <c r="A93" s="37" t="s">
        <v>625</v>
      </c>
      <c r="B93" s="37">
        <v>27</v>
      </c>
      <c r="C93" s="38" t="s">
        <v>11310</v>
      </c>
      <c r="D93" s="37" t="s">
        <v>627</v>
      </c>
      <c r="E93" s="39" t="s">
        <v>11308</v>
      </c>
      <c r="F93" s="40" t="s">
        <v>744</v>
      </c>
      <c r="G93" s="41">
        <v>49</v>
      </c>
      <c r="H93" s="42">
        <v>0</v>
      </c>
      <c r="I93" s="43">
        <f>ROUND(G93*H93,P4)</f>
        <v>0</v>
      </c>
      <c r="J93" s="37"/>
      <c r="O93" s="44">
        <f>I93*0.21</f>
        <v>0</v>
      </c>
      <c r="P93">
        <v>3</v>
      </c>
    </row>
    <row r="94" ht="30">
      <c r="A94" s="37" t="s">
        <v>630</v>
      </c>
      <c r="B94" s="45"/>
      <c r="C94" s="46"/>
      <c r="D94" s="46"/>
      <c r="E94" s="39" t="s">
        <v>11308</v>
      </c>
      <c r="F94" s="46"/>
      <c r="G94" s="46"/>
      <c r="H94" s="46"/>
      <c r="I94" s="46"/>
      <c r="J94" s="48"/>
    </row>
    <row r="95" ht="30">
      <c r="A95" s="37" t="s">
        <v>633</v>
      </c>
      <c r="B95" s="45"/>
      <c r="C95" s="46"/>
      <c r="D95" s="46"/>
      <c r="E95" s="39" t="s">
        <v>11309</v>
      </c>
      <c r="F95" s="46"/>
      <c r="G95" s="46"/>
      <c r="H95" s="46"/>
      <c r="I95" s="46"/>
      <c r="J95" s="48"/>
    </row>
    <row r="96" ht="30">
      <c r="A96" s="37" t="s">
        <v>625</v>
      </c>
      <c r="B96" s="37">
        <v>28</v>
      </c>
      <c r="C96" s="38" t="s">
        <v>11311</v>
      </c>
      <c r="D96" s="37" t="s">
        <v>627</v>
      </c>
      <c r="E96" s="39" t="s">
        <v>11312</v>
      </c>
      <c r="F96" s="40" t="s">
        <v>744</v>
      </c>
      <c r="G96" s="41">
        <v>28</v>
      </c>
      <c r="H96" s="42">
        <v>0</v>
      </c>
      <c r="I96" s="43">
        <f>ROUND(G96*H96,P4)</f>
        <v>0</v>
      </c>
      <c r="J96" s="37"/>
      <c r="O96" s="44">
        <f>I96*0.21</f>
        <v>0</v>
      </c>
      <c r="P96">
        <v>3</v>
      </c>
    </row>
    <row r="97" ht="30">
      <c r="A97" s="37" t="s">
        <v>630</v>
      </c>
      <c r="B97" s="45"/>
      <c r="C97" s="46"/>
      <c r="D97" s="46"/>
      <c r="E97" s="39" t="s">
        <v>11312</v>
      </c>
      <c r="F97" s="46"/>
      <c r="G97" s="46"/>
      <c r="H97" s="46"/>
      <c r="I97" s="46"/>
      <c r="J97" s="48"/>
    </row>
    <row r="98" ht="30">
      <c r="A98" s="37" t="s">
        <v>633</v>
      </c>
      <c r="B98" s="45"/>
      <c r="C98" s="46"/>
      <c r="D98" s="46"/>
      <c r="E98" s="39" t="s">
        <v>11313</v>
      </c>
      <c r="F98" s="46"/>
      <c r="G98" s="46"/>
      <c r="H98" s="46"/>
      <c r="I98" s="46"/>
      <c r="J98" s="48"/>
    </row>
    <row r="99" ht="30">
      <c r="A99" s="37" t="s">
        <v>625</v>
      </c>
      <c r="B99" s="37">
        <v>29</v>
      </c>
      <c r="C99" s="38" t="s">
        <v>11314</v>
      </c>
      <c r="D99" s="37" t="s">
        <v>627</v>
      </c>
      <c r="E99" s="39" t="s">
        <v>11315</v>
      </c>
      <c r="F99" s="40" t="s">
        <v>744</v>
      </c>
      <c r="G99" s="41">
        <v>21</v>
      </c>
      <c r="H99" s="42">
        <v>0</v>
      </c>
      <c r="I99" s="43">
        <f>ROUND(G99*H99,P4)</f>
        <v>0</v>
      </c>
      <c r="J99" s="37"/>
      <c r="O99" s="44">
        <f>I99*0.21</f>
        <v>0</v>
      </c>
      <c r="P99">
        <v>3</v>
      </c>
    </row>
    <row r="100" ht="30">
      <c r="A100" s="37" t="s">
        <v>630</v>
      </c>
      <c r="B100" s="45"/>
      <c r="C100" s="46"/>
      <c r="D100" s="46"/>
      <c r="E100" s="39" t="s">
        <v>11315</v>
      </c>
      <c r="F100" s="46"/>
      <c r="G100" s="46"/>
      <c r="H100" s="46"/>
      <c r="I100" s="46"/>
      <c r="J100" s="48"/>
    </row>
    <row r="101" ht="30">
      <c r="A101" s="37" t="s">
        <v>633</v>
      </c>
      <c r="B101" s="45"/>
      <c r="C101" s="46"/>
      <c r="D101" s="46"/>
      <c r="E101" s="39" t="s">
        <v>11316</v>
      </c>
      <c r="F101" s="46"/>
      <c r="G101" s="46"/>
      <c r="H101" s="46"/>
      <c r="I101" s="46"/>
      <c r="J101" s="48"/>
    </row>
    <row r="102" ht="30">
      <c r="A102" s="37" t="s">
        <v>625</v>
      </c>
      <c r="B102" s="37">
        <v>30</v>
      </c>
      <c r="C102" s="38" t="s">
        <v>11317</v>
      </c>
      <c r="D102" s="37" t="s">
        <v>627</v>
      </c>
      <c r="E102" s="39" t="s">
        <v>11318</v>
      </c>
      <c r="F102" s="40" t="s">
        <v>744</v>
      </c>
      <c r="G102" s="41">
        <v>23</v>
      </c>
      <c r="H102" s="42">
        <v>0</v>
      </c>
      <c r="I102" s="43">
        <f>ROUND(G102*H102,P4)</f>
        <v>0</v>
      </c>
      <c r="J102" s="37"/>
      <c r="O102" s="44">
        <f>I102*0.21</f>
        <v>0</v>
      </c>
      <c r="P102">
        <v>3</v>
      </c>
    </row>
    <row r="103" ht="30">
      <c r="A103" s="37" t="s">
        <v>630</v>
      </c>
      <c r="B103" s="45"/>
      <c r="C103" s="46"/>
      <c r="D103" s="46"/>
      <c r="E103" s="39" t="s">
        <v>11318</v>
      </c>
      <c r="F103" s="46"/>
      <c r="G103" s="46"/>
      <c r="H103" s="46"/>
      <c r="I103" s="46"/>
      <c r="J103" s="48"/>
    </row>
    <row r="104" ht="30">
      <c r="A104" s="37" t="s">
        <v>633</v>
      </c>
      <c r="B104" s="45"/>
      <c r="C104" s="46"/>
      <c r="D104" s="46"/>
      <c r="E104" s="39" t="s">
        <v>11319</v>
      </c>
      <c r="F104" s="46"/>
      <c r="G104" s="46"/>
      <c r="H104" s="46"/>
      <c r="I104" s="46"/>
      <c r="J104" s="48"/>
    </row>
    <row r="105" ht="30">
      <c r="A105" s="37" t="s">
        <v>625</v>
      </c>
      <c r="B105" s="37">
        <v>31</v>
      </c>
      <c r="C105" s="38" t="s">
        <v>11320</v>
      </c>
      <c r="D105" s="37" t="s">
        <v>627</v>
      </c>
      <c r="E105" s="39" t="s">
        <v>11321</v>
      </c>
      <c r="F105" s="40" t="s">
        <v>744</v>
      </c>
      <c r="G105" s="41">
        <v>6</v>
      </c>
      <c r="H105" s="42">
        <v>0</v>
      </c>
      <c r="I105" s="43">
        <f>ROUND(G105*H105,P4)</f>
        <v>0</v>
      </c>
      <c r="J105" s="37"/>
      <c r="O105" s="44">
        <f>I105*0.21</f>
        <v>0</v>
      </c>
      <c r="P105">
        <v>3</v>
      </c>
    </row>
    <row r="106" ht="30">
      <c r="A106" s="37" t="s">
        <v>630</v>
      </c>
      <c r="B106" s="45"/>
      <c r="C106" s="46"/>
      <c r="D106" s="46"/>
      <c r="E106" s="39" t="s">
        <v>11321</v>
      </c>
      <c r="F106" s="46"/>
      <c r="G106" s="46"/>
      <c r="H106" s="46"/>
      <c r="I106" s="46"/>
      <c r="J106" s="48"/>
    </row>
    <row r="107">
      <c r="A107" s="37" t="s">
        <v>633</v>
      </c>
      <c r="B107" s="45"/>
      <c r="C107" s="46"/>
      <c r="D107" s="46"/>
      <c r="E107" s="47" t="s">
        <v>627</v>
      </c>
      <c r="F107" s="46"/>
      <c r="G107" s="46"/>
      <c r="H107" s="46"/>
      <c r="I107" s="46"/>
      <c r="J107" s="48"/>
    </row>
    <row r="108" ht="30">
      <c r="A108" s="37" t="s">
        <v>625</v>
      </c>
      <c r="B108" s="37">
        <v>32</v>
      </c>
      <c r="C108" s="38" t="s">
        <v>11322</v>
      </c>
      <c r="D108" s="37" t="s">
        <v>627</v>
      </c>
      <c r="E108" s="39" t="s">
        <v>11249</v>
      </c>
      <c r="F108" s="40" t="s">
        <v>744</v>
      </c>
      <c r="G108" s="41">
        <v>20</v>
      </c>
      <c r="H108" s="42">
        <v>0</v>
      </c>
      <c r="I108" s="43">
        <f>ROUND(G108*H108,P4)</f>
        <v>0</v>
      </c>
      <c r="J108" s="37"/>
      <c r="O108" s="44">
        <f>I108*0.21</f>
        <v>0</v>
      </c>
      <c r="P108">
        <v>3</v>
      </c>
    </row>
    <row r="109" ht="30">
      <c r="A109" s="37" t="s">
        <v>630</v>
      </c>
      <c r="B109" s="45"/>
      <c r="C109" s="46"/>
      <c r="D109" s="46"/>
      <c r="E109" s="39" t="s">
        <v>11249</v>
      </c>
      <c r="F109" s="46"/>
      <c r="G109" s="46"/>
      <c r="H109" s="46"/>
      <c r="I109" s="46"/>
      <c r="J109" s="48"/>
    </row>
    <row r="110" ht="30">
      <c r="A110" s="37" t="s">
        <v>633</v>
      </c>
      <c r="B110" s="45"/>
      <c r="C110" s="46"/>
      <c r="D110" s="46"/>
      <c r="E110" s="39" t="s">
        <v>11250</v>
      </c>
      <c r="F110" s="46"/>
      <c r="G110" s="46"/>
      <c r="H110" s="46"/>
      <c r="I110" s="46"/>
      <c r="J110" s="48"/>
    </row>
    <row r="111" ht="30">
      <c r="A111" s="37" t="s">
        <v>625</v>
      </c>
      <c r="B111" s="37">
        <v>33</v>
      </c>
      <c r="C111" s="38" t="s">
        <v>11323</v>
      </c>
      <c r="D111" s="37" t="s">
        <v>627</v>
      </c>
      <c r="E111" s="39" t="s">
        <v>11324</v>
      </c>
      <c r="F111" s="40" t="s">
        <v>744</v>
      </c>
      <c r="G111" s="41">
        <v>12</v>
      </c>
      <c r="H111" s="42">
        <v>0</v>
      </c>
      <c r="I111" s="43">
        <f>ROUND(G111*H111,P4)</f>
        <v>0</v>
      </c>
      <c r="J111" s="37"/>
      <c r="O111" s="44">
        <f>I111*0.21</f>
        <v>0</v>
      </c>
      <c r="P111">
        <v>3</v>
      </c>
    </row>
    <row r="112" ht="30">
      <c r="A112" s="37" t="s">
        <v>630</v>
      </c>
      <c r="B112" s="45"/>
      <c r="C112" s="46"/>
      <c r="D112" s="46"/>
      <c r="E112" s="39" t="s">
        <v>11324</v>
      </c>
      <c r="F112" s="46"/>
      <c r="G112" s="46"/>
      <c r="H112" s="46"/>
      <c r="I112" s="46"/>
      <c r="J112" s="48"/>
    </row>
    <row r="113" ht="30">
      <c r="A113" s="37" t="s">
        <v>633</v>
      </c>
      <c r="B113" s="45"/>
      <c r="C113" s="46"/>
      <c r="D113" s="46"/>
      <c r="E113" s="39" t="s">
        <v>11325</v>
      </c>
      <c r="F113" s="46"/>
      <c r="G113" s="46"/>
      <c r="H113" s="46"/>
      <c r="I113" s="46"/>
      <c r="J113" s="48"/>
    </row>
    <row r="114">
      <c r="A114" s="37" t="s">
        <v>625</v>
      </c>
      <c r="B114" s="37">
        <v>34</v>
      </c>
      <c r="C114" s="38" t="s">
        <v>11326</v>
      </c>
      <c r="D114" s="37" t="s">
        <v>627</v>
      </c>
      <c r="E114" s="39" t="s">
        <v>11327</v>
      </c>
      <c r="F114" s="40" t="s">
        <v>639</v>
      </c>
      <c r="G114" s="41">
        <v>2</v>
      </c>
      <c r="H114" s="42">
        <v>0</v>
      </c>
      <c r="I114" s="43">
        <f>ROUND(G114*H114,P4)</f>
        <v>0</v>
      </c>
      <c r="J114" s="37"/>
      <c r="O114" s="44">
        <f>I114*0.21</f>
        <v>0</v>
      </c>
      <c r="P114">
        <v>3</v>
      </c>
    </row>
    <row r="115">
      <c r="A115" s="37" t="s">
        <v>630</v>
      </c>
      <c r="B115" s="45"/>
      <c r="C115" s="46"/>
      <c r="D115" s="46"/>
      <c r="E115" s="39" t="s">
        <v>11327</v>
      </c>
      <c r="F115" s="46"/>
      <c r="G115" s="46"/>
      <c r="H115" s="46"/>
      <c r="I115" s="46"/>
      <c r="J115" s="48"/>
    </row>
    <row r="116">
      <c r="A116" s="37" t="s">
        <v>633</v>
      </c>
      <c r="B116" s="45"/>
      <c r="C116" s="46"/>
      <c r="D116" s="46"/>
      <c r="E116" s="47" t="s">
        <v>627</v>
      </c>
      <c r="F116" s="46"/>
      <c r="G116" s="46"/>
      <c r="H116" s="46"/>
      <c r="I116" s="46"/>
      <c r="J116" s="48"/>
    </row>
    <row r="117">
      <c r="A117" s="37" t="s">
        <v>625</v>
      </c>
      <c r="B117" s="37">
        <v>35</v>
      </c>
      <c r="C117" s="38" t="s">
        <v>11328</v>
      </c>
      <c r="D117" s="37" t="s">
        <v>627</v>
      </c>
      <c r="E117" s="39" t="s">
        <v>11327</v>
      </c>
      <c r="F117" s="40" t="s">
        <v>639</v>
      </c>
      <c r="G117" s="41">
        <v>2</v>
      </c>
      <c r="H117" s="42">
        <v>0</v>
      </c>
      <c r="I117" s="43">
        <f>ROUND(G117*H117,P4)</f>
        <v>0</v>
      </c>
      <c r="J117" s="37"/>
      <c r="O117" s="44">
        <f>I117*0.21</f>
        <v>0</v>
      </c>
      <c r="P117">
        <v>3</v>
      </c>
    </row>
    <row r="118">
      <c r="A118" s="37" t="s">
        <v>630</v>
      </c>
      <c r="B118" s="45"/>
      <c r="C118" s="46"/>
      <c r="D118" s="46"/>
      <c r="E118" s="39" t="s">
        <v>11327</v>
      </c>
      <c r="F118" s="46"/>
      <c r="G118" s="46"/>
      <c r="H118" s="46"/>
      <c r="I118" s="46"/>
      <c r="J118" s="48"/>
    </row>
    <row r="119">
      <c r="A119" s="37" t="s">
        <v>633</v>
      </c>
      <c r="B119" s="45"/>
      <c r="C119" s="46"/>
      <c r="D119" s="46"/>
      <c r="E119" s="47" t="s">
        <v>627</v>
      </c>
      <c r="F119" s="46"/>
      <c r="G119" s="46"/>
      <c r="H119" s="46"/>
      <c r="I119" s="46"/>
      <c r="J119" s="48"/>
    </row>
    <row r="120" ht="30">
      <c r="A120" s="37" t="s">
        <v>625</v>
      </c>
      <c r="B120" s="37">
        <v>36</v>
      </c>
      <c r="C120" s="38" t="s">
        <v>11329</v>
      </c>
      <c r="D120" s="37" t="s">
        <v>627</v>
      </c>
      <c r="E120" s="39" t="s">
        <v>11330</v>
      </c>
      <c r="F120" s="40" t="s">
        <v>639</v>
      </c>
      <c r="G120" s="41">
        <v>2</v>
      </c>
      <c r="H120" s="42">
        <v>0</v>
      </c>
      <c r="I120" s="43">
        <f>ROUND(G120*H120,P4)</f>
        <v>0</v>
      </c>
      <c r="J120" s="37"/>
      <c r="O120" s="44">
        <f>I120*0.21</f>
        <v>0</v>
      </c>
      <c r="P120">
        <v>3</v>
      </c>
    </row>
    <row r="121" ht="30">
      <c r="A121" s="37" t="s">
        <v>630</v>
      </c>
      <c r="B121" s="45"/>
      <c r="C121" s="46"/>
      <c r="D121" s="46"/>
      <c r="E121" s="39" t="s">
        <v>11330</v>
      </c>
      <c r="F121" s="46"/>
      <c r="G121" s="46"/>
      <c r="H121" s="46"/>
      <c r="I121" s="46"/>
      <c r="J121" s="48"/>
    </row>
    <row r="122">
      <c r="A122" s="37" t="s">
        <v>633</v>
      </c>
      <c r="B122" s="45"/>
      <c r="C122" s="46"/>
      <c r="D122" s="46"/>
      <c r="E122" s="47" t="s">
        <v>627</v>
      </c>
      <c r="F122" s="46"/>
      <c r="G122" s="46"/>
      <c r="H122" s="46"/>
      <c r="I122" s="46"/>
      <c r="J122" s="48"/>
    </row>
    <row r="123">
      <c r="A123" s="37" t="s">
        <v>625</v>
      </c>
      <c r="B123" s="37">
        <v>37</v>
      </c>
      <c r="C123" s="38" t="s">
        <v>11331</v>
      </c>
      <c r="D123" s="37" t="s">
        <v>627</v>
      </c>
      <c r="E123" s="39" t="s">
        <v>11332</v>
      </c>
      <c r="F123" s="40" t="s">
        <v>639</v>
      </c>
      <c r="G123" s="41">
        <v>2</v>
      </c>
      <c r="H123" s="42">
        <v>0</v>
      </c>
      <c r="I123" s="43">
        <f>ROUND(G123*H123,P4)</f>
        <v>0</v>
      </c>
      <c r="J123" s="37"/>
      <c r="O123" s="44">
        <f>I123*0.21</f>
        <v>0</v>
      </c>
      <c r="P123">
        <v>3</v>
      </c>
    </row>
    <row r="124">
      <c r="A124" s="37" t="s">
        <v>630</v>
      </c>
      <c r="B124" s="45"/>
      <c r="C124" s="46"/>
      <c r="D124" s="46"/>
      <c r="E124" s="39" t="s">
        <v>11332</v>
      </c>
      <c r="F124" s="46"/>
      <c r="G124" s="46"/>
      <c r="H124" s="46"/>
      <c r="I124" s="46"/>
      <c r="J124" s="48"/>
    </row>
    <row r="125">
      <c r="A125" s="37" t="s">
        <v>633</v>
      </c>
      <c r="B125" s="45"/>
      <c r="C125" s="46"/>
      <c r="D125" s="46"/>
      <c r="E125" s="47" t="s">
        <v>627</v>
      </c>
      <c r="F125" s="46"/>
      <c r="G125" s="46"/>
      <c r="H125" s="46"/>
      <c r="I125" s="46"/>
      <c r="J125" s="48"/>
    </row>
    <row r="126" ht="30">
      <c r="A126" s="37" t="s">
        <v>625</v>
      </c>
      <c r="B126" s="37">
        <v>38</v>
      </c>
      <c r="C126" s="38" t="s">
        <v>11333</v>
      </c>
      <c r="D126" s="37" t="s">
        <v>627</v>
      </c>
      <c r="E126" s="39" t="s">
        <v>11334</v>
      </c>
      <c r="F126" s="40" t="s">
        <v>639</v>
      </c>
      <c r="G126" s="41">
        <v>1</v>
      </c>
      <c r="H126" s="42">
        <v>0</v>
      </c>
      <c r="I126" s="43">
        <f>ROUND(G126*H126,P4)</f>
        <v>0</v>
      </c>
      <c r="J126" s="37"/>
      <c r="O126" s="44">
        <f>I126*0.21</f>
        <v>0</v>
      </c>
      <c r="P126">
        <v>3</v>
      </c>
    </row>
    <row r="127" ht="30">
      <c r="A127" s="37" t="s">
        <v>630</v>
      </c>
      <c r="B127" s="45"/>
      <c r="C127" s="46"/>
      <c r="D127" s="46"/>
      <c r="E127" s="39" t="s">
        <v>11334</v>
      </c>
      <c r="F127" s="46"/>
      <c r="G127" s="46"/>
      <c r="H127" s="46"/>
      <c r="I127" s="46"/>
      <c r="J127" s="48"/>
    </row>
    <row r="128">
      <c r="A128" s="37" t="s">
        <v>633</v>
      </c>
      <c r="B128" s="45"/>
      <c r="C128" s="46"/>
      <c r="D128" s="46"/>
      <c r="E128" s="47" t="s">
        <v>627</v>
      </c>
      <c r="F128" s="46"/>
      <c r="G128" s="46"/>
      <c r="H128" s="46"/>
      <c r="I128" s="46"/>
      <c r="J128" s="48"/>
    </row>
    <row r="129">
      <c r="A129" s="37" t="s">
        <v>625</v>
      </c>
      <c r="B129" s="37">
        <v>39</v>
      </c>
      <c r="C129" s="38" t="s">
        <v>11335</v>
      </c>
      <c r="D129" s="37" t="s">
        <v>627</v>
      </c>
      <c r="E129" s="39" t="s">
        <v>11336</v>
      </c>
      <c r="F129" s="40" t="s">
        <v>639</v>
      </c>
      <c r="G129" s="41">
        <v>6</v>
      </c>
      <c r="H129" s="42">
        <v>0</v>
      </c>
      <c r="I129" s="43">
        <f>ROUND(G129*H129,P4)</f>
        <v>0</v>
      </c>
      <c r="J129" s="37"/>
      <c r="O129" s="44">
        <f>I129*0.21</f>
        <v>0</v>
      </c>
      <c r="P129">
        <v>3</v>
      </c>
    </row>
    <row r="130">
      <c r="A130" s="37" t="s">
        <v>630</v>
      </c>
      <c r="B130" s="45"/>
      <c r="C130" s="46"/>
      <c r="D130" s="46"/>
      <c r="E130" s="39" t="s">
        <v>11336</v>
      </c>
      <c r="F130" s="46"/>
      <c r="G130" s="46"/>
      <c r="H130" s="46"/>
      <c r="I130" s="46"/>
      <c r="J130" s="48"/>
    </row>
    <row r="131">
      <c r="A131" s="37" t="s">
        <v>633</v>
      </c>
      <c r="B131" s="45"/>
      <c r="C131" s="46"/>
      <c r="D131" s="46"/>
      <c r="E131" s="47" t="s">
        <v>627</v>
      </c>
      <c r="F131" s="46"/>
      <c r="G131" s="46"/>
      <c r="H131" s="46"/>
      <c r="I131" s="46"/>
      <c r="J131" s="48"/>
    </row>
    <row r="132">
      <c r="A132" s="37" t="s">
        <v>625</v>
      </c>
      <c r="B132" s="37">
        <v>40</v>
      </c>
      <c r="C132" s="38" t="s">
        <v>11337</v>
      </c>
      <c r="D132" s="37" t="s">
        <v>627</v>
      </c>
      <c r="E132" s="39" t="s">
        <v>11338</v>
      </c>
      <c r="F132" s="40" t="s">
        <v>639</v>
      </c>
      <c r="G132" s="41">
        <v>6</v>
      </c>
      <c r="H132" s="42">
        <v>0</v>
      </c>
      <c r="I132" s="43">
        <f>ROUND(G132*H132,P4)</f>
        <v>0</v>
      </c>
      <c r="J132" s="37"/>
      <c r="O132" s="44">
        <f>I132*0.21</f>
        <v>0</v>
      </c>
      <c r="P132">
        <v>3</v>
      </c>
    </row>
    <row r="133">
      <c r="A133" s="37" t="s">
        <v>630</v>
      </c>
      <c r="B133" s="45"/>
      <c r="C133" s="46"/>
      <c r="D133" s="46"/>
      <c r="E133" s="39" t="s">
        <v>11338</v>
      </c>
      <c r="F133" s="46"/>
      <c r="G133" s="46"/>
      <c r="H133" s="46"/>
      <c r="I133" s="46"/>
      <c r="J133" s="48"/>
    </row>
    <row r="134">
      <c r="A134" s="37" t="s">
        <v>633</v>
      </c>
      <c r="B134" s="45"/>
      <c r="C134" s="46"/>
      <c r="D134" s="46"/>
      <c r="E134" s="47" t="s">
        <v>627</v>
      </c>
      <c r="F134" s="46"/>
      <c r="G134" s="46"/>
      <c r="H134" s="46"/>
      <c r="I134" s="46"/>
      <c r="J134" s="48"/>
    </row>
    <row r="135">
      <c r="A135" s="37" t="s">
        <v>625</v>
      </c>
      <c r="B135" s="37">
        <v>41</v>
      </c>
      <c r="C135" s="38" t="s">
        <v>11339</v>
      </c>
      <c r="D135" s="37" t="s">
        <v>627</v>
      </c>
      <c r="E135" s="39" t="s">
        <v>11340</v>
      </c>
      <c r="F135" s="40" t="s">
        <v>639</v>
      </c>
      <c r="G135" s="41">
        <v>12</v>
      </c>
      <c r="H135" s="42">
        <v>0</v>
      </c>
      <c r="I135" s="43">
        <f>ROUND(G135*H135,P4)</f>
        <v>0</v>
      </c>
      <c r="J135" s="37"/>
      <c r="O135" s="44">
        <f>I135*0.21</f>
        <v>0</v>
      </c>
      <c r="P135">
        <v>3</v>
      </c>
    </row>
    <row r="136">
      <c r="A136" s="37" t="s">
        <v>630</v>
      </c>
      <c r="B136" s="45"/>
      <c r="C136" s="46"/>
      <c r="D136" s="46"/>
      <c r="E136" s="39" t="s">
        <v>11340</v>
      </c>
      <c r="F136" s="46"/>
      <c r="G136" s="46"/>
      <c r="H136" s="46"/>
      <c r="I136" s="46"/>
      <c r="J136" s="48"/>
    </row>
    <row r="137">
      <c r="A137" s="37" t="s">
        <v>633</v>
      </c>
      <c r="B137" s="45"/>
      <c r="C137" s="46"/>
      <c r="D137" s="46"/>
      <c r="E137" s="47" t="s">
        <v>627</v>
      </c>
      <c r="F137" s="46"/>
      <c r="G137" s="46"/>
      <c r="H137" s="46"/>
      <c r="I137" s="46"/>
      <c r="J137" s="48"/>
    </row>
    <row r="138">
      <c r="A138" s="37" t="s">
        <v>625</v>
      </c>
      <c r="B138" s="37">
        <v>42</v>
      </c>
      <c r="C138" s="38" t="s">
        <v>11341</v>
      </c>
      <c r="D138" s="37" t="s">
        <v>627</v>
      </c>
      <c r="E138" s="39" t="s">
        <v>11342</v>
      </c>
      <c r="F138" s="40" t="s">
        <v>639</v>
      </c>
      <c r="G138" s="41">
        <v>2</v>
      </c>
      <c r="H138" s="42">
        <v>0</v>
      </c>
      <c r="I138" s="43">
        <f>ROUND(G138*H138,P4)</f>
        <v>0</v>
      </c>
      <c r="J138" s="37"/>
      <c r="O138" s="44">
        <f>I138*0.21</f>
        <v>0</v>
      </c>
      <c r="P138">
        <v>3</v>
      </c>
    </row>
    <row r="139">
      <c r="A139" s="37" t="s">
        <v>630</v>
      </c>
      <c r="B139" s="45"/>
      <c r="C139" s="46"/>
      <c r="D139" s="46"/>
      <c r="E139" s="39" t="s">
        <v>11342</v>
      </c>
      <c r="F139" s="46"/>
      <c r="G139" s="46"/>
      <c r="H139" s="46"/>
      <c r="I139" s="46"/>
      <c r="J139" s="48"/>
    </row>
    <row r="140">
      <c r="A140" s="37" t="s">
        <v>633</v>
      </c>
      <c r="B140" s="45"/>
      <c r="C140" s="46"/>
      <c r="D140" s="46"/>
      <c r="E140" s="47" t="s">
        <v>627</v>
      </c>
      <c r="F140" s="46"/>
      <c r="G140" s="46"/>
      <c r="H140" s="46"/>
      <c r="I140" s="46"/>
      <c r="J140" s="48"/>
    </row>
    <row r="141">
      <c r="A141" s="37" t="s">
        <v>625</v>
      </c>
      <c r="B141" s="37">
        <v>43</v>
      </c>
      <c r="C141" s="38" t="s">
        <v>11343</v>
      </c>
      <c r="D141" s="37" t="s">
        <v>627</v>
      </c>
      <c r="E141" s="39" t="s">
        <v>11344</v>
      </c>
      <c r="F141" s="40" t="s">
        <v>639</v>
      </c>
      <c r="G141" s="41">
        <v>18</v>
      </c>
      <c r="H141" s="42">
        <v>0</v>
      </c>
      <c r="I141" s="43">
        <f>ROUND(G141*H141,P4)</f>
        <v>0</v>
      </c>
      <c r="J141" s="37"/>
      <c r="O141" s="44">
        <f>I141*0.21</f>
        <v>0</v>
      </c>
      <c r="P141">
        <v>3</v>
      </c>
    </row>
    <row r="142">
      <c r="A142" s="37" t="s">
        <v>630</v>
      </c>
      <c r="B142" s="45"/>
      <c r="C142" s="46"/>
      <c r="D142" s="46"/>
      <c r="E142" s="39" t="s">
        <v>11344</v>
      </c>
      <c r="F142" s="46"/>
      <c r="G142" s="46"/>
      <c r="H142" s="46"/>
      <c r="I142" s="46"/>
      <c r="J142" s="48"/>
    </row>
    <row r="143">
      <c r="A143" s="37" t="s">
        <v>633</v>
      </c>
      <c r="B143" s="45"/>
      <c r="C143" s="46"/>
      <c r="D143" s="46"/>
      <c r="E143" s="47" t="s">
        <v>627</v>
      </c>
      <c r="F143" s="46"/>
      <c r="G143" s="46"/>
      <c r="H143" s="46"/>
      <c r="I143" s="46"/>
      <c r="J143" s="48"/>
    </row>
    <row r="144">
      <c r="A144" s="37" t="s">
        <v>625</v>
      </c>
      <c r="B144" s="37">
        <v>44</v>
      </c>
      <c r="C144" s="38" t="s">
        <v>11345</v>
      </c>
      <c r="D144" s="37" t="s">
        <v>627</v>
      </c>
      <c r="E144" s="39" t="s">
        <v>11346</v>
      </c>
      <c r="F144" s="40" t="s">
        <v>639</v>
      </c>
      <c r="G144" s="41">
        <v>2</v>
      </c>
      <c r="H144" s="42">
        <v>0</v>
      </c>
      <c r="I144" s="43">
        <f>ROUND(G144*H144,P4)</f>
        <v>0</v>
      </c>
      <c r="J144" s="37"/>
      <c r="O144" s="44">
        <f>I144*0.21</f>
        <v>0</v>
      </c>
      <c r="P144">
        <v>3</v>
      </c>
    </row>
    <row r="145">
      <c r="A145" s="37" t="s">
        <v>630</v>
      </c>
      <c r="B145" s="45"/>
      <c r="C145" s="46"/>
      <c r="D145" s="46"/>
      <c r="E145" s="39" t="s">
        <v>11346</v>
      </c>
      <c r="F145" s="46"/>
      <c r="G145" s="46"/>
      <c r="H145" s="46"/>
      <c r="I145" s="46"/>
      <c r="J145" s="48"/>
    </row>
    <row r="146">
      <c r="A146" s="37" t="s">
        <v>633</v>
      </c>
      <c r="B146" s="45"/>
      <c r="C146" s="46"/>
      <c r="D146" s="46"/>
      <c r="E146" s="47" t="s">
        <v>627</v>
      </c>
      <c r="F146" s="46"/>
      <c r="G146" s="46"/>
      <c r="H146" s="46"/>
      <c r="I146" s="46"/>
      <c r="J146" s="48"/>
    </row>
    <row r="147">
      <c r="A147" s="37" t="s">
        <v>625</v>
      </c>
      <c r="B147" s="37">
        <v>45</v>
      </c>
      <c r="C147" s="38" t="s">
        <v>11347</v>
      </c>
      <c r="D147" s="37" t="s">
        <v>627</v>
      </c>
      <c r="E147" s="39" t="s">
        <v>11348</v>
      </c>
      <c r="F147" s="40" t="s">
        <v>1565</v>
      </c>
      <c r="G147" s="41">
        <v>2.7999999999999998</v>
      </c>
      <c r="H147" s="42">
        <v>0</v>
      </c>
      <c r="I147" s="43">
        <f>ROUND(G147*H147,P4)</f>
        <v>0</v>
      </c>
      <c r="J147" s="37"/>
      <c r="O147" s="44">
        <f>I147*0.21</f>
        <v>0</v>
      </c>
      <c r="P147">
        <v>3</v>
      </c>
    </row>
    <row r="148">
      <c r="A148" s="37" t="s">
        <v>630</v>
      </c>
      <c r="B148" s="45"/>
      <c r="C148" s="46"/>
      <c r="D148" s="46"/>
      <c r="E148" s="39" t="s">
        <v>11348</v>
      </c>
      <c r="F148" s="46"/>
      <c r="G148" s="46"/>
      <c r="H148" s="46"/>
      <c r="I148" s="46"/>
      <c r="J148" s="48"/>
    </row>
    <row r="149">
      <c r="A149" s="37" t="s">
        <v>633</v>
      </c>
      <c r="B149" s="45"/>
      <c r="C149" s="46"/>
      <c r="D149" s="46"/>
      <c r="E149" s="47" t="s">
        <v>627</v>
      </c>
      <c r="F149" s="46"/>
      <c r="G149" s="46"/>
      <c r="H149" s="46"/>
      <c r="I149" s="46"/>
      <c r="J149" s="48"/>
    </row>
    <row r="150">
      <c r="A150" s="37" t="s">
        <v>625</v>
      </c>
      <c r="B150" s="37">
        <v>46</v>
      </c>
      <c r="C150" s="38" t="s">
        <v>11349</v>
      </c>
      <c r="D150" s="37" t="s">
        <v>627</v>
      </c>
      <c r="E150" s="39" t="s">
        <v>11350</v>
      </c>
      <c r="F150" s="40" t="s">
        <v>1565</v>
      </c>
      <c r="G150" s="41">
        <v>57</v>
      </c>
      <c r="H150" s="42">
        <v>0</v>
      </c>
      <c r="I150" s="43">
        <f>ROUND(G150*H150,P4)</f>
        <v>0</v>
      </c>
      <c r="J150" s="37"/>
      <c r="O150" s="44">
        <f>I150*0.21</f>
        <v>0</v>
      </c>
      <c r="P150">
        <v>3</v>
      </c>
    </row>
    <row r="151">
      <c r="A151" s="37" t="s">
        <v>630</v>
      </c>
      <c r="B151" s="45"/>
      <c r="C151" s="46"/>
      <c r="D151" s="46"/>
      <c r="E151" s="39" t="s">
        <v>11350</v>
      </c>
      <c r="F151" s="46"/>
      <c r="G151" s="46"/>
      <c r="H151" s="46"/>
      <c r="I151" s="46"/>
      <c r="J151" s="48"/>
    </row>
    <row r="152">
      <c r="A152" s="37" t="s">
        <v>633</v>
      </c>
      <c r="B152" s="45"/>
      <c r="C152" s="46"/>
      <c r="D152" s="46"/>
      <c r="E152" s="47" t="s">
        <v>627</v>
      </c>
      <c r="F152" s="46"/>
      <c r="G152" s="46"/>
      <c r="H152" s="46"/>
      <c r="I152" s="46"/>
      <c r="J152" s="48"/>
    </row>
    <row r="153">
      <c r="A153" s="37" t="s">
        <v>625</v>
      </c>
      <c r="B153" s="37">
        <v>47</v>
      </c>
      <c r="C153" s="38" t="s">
        <v>11351</v>
      </c>
      <c r="D153" s="37" t="s">
        <v>627</v>
      </c>
      <c r="E153" s="39" t="s">
        <v>11352</v>
      </c>
      <c r="F153" s="40" t="s">
        <v>639</v>
      </c>
      <c r="G153" s="41">
        <v>2</v>
      </c>
      <c r="H153" s="42">
        <v>0</v>
      </c>
      <c r="I153" s="43">
        <f>ROUND(G153*H153,P4)</f>
        <v>0</v>
      </c>
      <c r="J153" s="37"/>
      <c r="O153" s="44">
        <f>I153*0.21</f>
        <v>0</v>
      </c>
      <c r="P153">
        <v>3</v>
      </c>
    </row>
    <row r="154">
      <c r="A154" s="37" t="s">
        <v>630</v>
      </c>
      <c r="B154" s="45"/>
      <c r="C154" s="46"/>
      <c r="D154" s="46"/>
      <c r="E154" s="39" t="s">
        <v>11352</v>
      </c>
      <c r="F154" s="46"/>
      <c r="G154" s="46"/>
      <c r="H154" s="46"/>
      <c r="I154" s="46"/>
      <c r="J154" s="48"/>
    </row>
    <row r="155">
      <c r="A155" s="37" t="s">
        <v>633</v>
      </c>
      <c r="B155" s="45"/>
      <c r="C155" s="46"/>
      <c r="D155" s="46"/>
      <c r="E155" s="47" t="s">
        <v>627</v>
      </c>
      <c r="F155" s="46"/>
      <c r="G155" s="46"/>
      <c r="H155" s="46"/>
      <c r="I155" s="46"/>
      <c r="J155" s="48"/>
    </row>
    <row r="156">
      <c r="A156" s="37" t="s">
        <v>625</v>
      </c>
      <c r="B156" s="37">
        <v>48</v>
      </c>
      <c r="C156" s="38" t="s">
        <v>11353</v>
      </c>
      <c r="D156" s="37" t="s">
        <v>627</v>
      </c>
      <c r="E156" s="39" t="s">
        <v>11354</v>
      </c>
      <c r="F156" s="40" t="s">
        <v>639</v>
      </c>
      <c r="G156" s="41">
        <v>2</v>
      </c>
      <c r="H156" s="42">
        <v>0</v>
      </c>
      <c r="I156" s="43">
        <f>ROUND(G156*H156,P4)</f>
        <v>0</v>
      </c>
      <c r="J156" s="37"/>
      <c r="O156" s="44">
        <f>I156*0.21</f>
        <v>0</v>
      </c>
      <c r="P156">
        <v>3</v>
      </c>
    </row>
    <row r="157">
      <c r="A157" s="37" t="s">
        <v>630</v>
      </c>
      <c r="B157" s="45"/>
      <c r="C157" s="46"/>
      <c r="D157" s="46"/>
      <c r="E157" s="39" t="s">
        <v>11354</v>
      </c>
      <c r="F157" s="46"/>
      <c r="G157" s="46"/>
      <c r="H157" s="46"/>
      <c r="I157" s="46"/>
      <c r="J157" s="48"/>
    </row>
    <row r="158">
      <c r="A158" s="37" t="s">
        <v>633</v>
      </c>
      <c r="B158" s="45"/>
      <c r="C158" s="46"/>
      <c r="D158" s="46"/>
      <c r="E158" s="47" t="s">
        <v>627</v>
      </c>
      <c r="F158" s="46"/>
      <c r="G158" s="46"/>
      <c r="H158" s="46"/>
      <c r="I158" s="46"/>
      <c r="J158" s="48"/>
    </row>
    <row r="159">
      <c r="A159" s="37" t="s">
        <v>625</v>
      </c>
      <c r="B159" s="37">
        <v>49</v>
      </c>
      <c r="C159" s="38" t="s">
        <v>11355</v>
      </c>
      <c r="D159" s="37" t="s">
        <v>627</v>
      </c>
      <c r="E159" s="39" t="s">
        <v>11356</v>
      </c>
      <c r="F159" s="40" t="s">
        <v>639</v>
      </c>
      <c r="G159" s="41">
        <v>4</v>
      </c>
      <c r="H159" s="42">
        <v>0</v>
      </c>
      <c r="I159" s="43">
        <f>ROUND(G159*H159,P4)</f>
        <v>0</v>
      </c>
      <c r="J159" s="37"/>
      <c r="O159" s="44">
        <f>I159*0.21</f>
        <v>0</v>
      </c>
      <c r="P159">
        <v>3</v>
      </c>
    </row>
    <row r="160">
      <c r="A160" s="37" t="s">
        <v>630</v>
      </c>
      <c r="B160" s="45"/>
      <c r="C160" s="46"/>
      <c r="D160" s="46"/>
      <c r="E160" s="39" t="s">
        <v>11356</v>
      </c>
      <c r="F160" s="46"/>
      <c r="G160" s="46"/>
      <c r="H160" s="46"/>
      <c r="I160" s="46"/>
      <c r="J160" s="48"/>
    </row>
    <row r="161">
      <c r="A161" s="37" t="s">
        <v>633</v>
      </c>
      <c r="B161" s="45"/>
      <c r="C161" s="46"/>
      <c r="D161" s="46"/>
      <c r="E161" s="47" t="s">
        <v>627</v>
      </c>
      <c r="F161" s="46"/>
      <c r="G161" s="46"/>
      <c r="H161" s="46"/>
      <c r="I161" s="46"/>
      <c r="J161" s="48"/>
    </row>
    <row r="162">
      <c r="A162" s="37" t="s">
        <v>625</v>
      </c>
      <c r="B162" s="37">
        <v>50</v>
      </c>
      <c r="C162" s="38" t="s">
        <v>11357</v>
      </c>
      <c r="D162" s="37" t="s">
        <v>627</v>
      </c>
      <c r="E162" s="39" t="s">
        <v>11358</v>
      </c>
      <c r="F162" s="40" t="s">
        <v>639</v>
      </c>
      <c r="G162" s="41">
        <v>6</v>
      </c>
      <c r="H162" s="42">
        <v>0</v>
      </c>
      <c r="I162" s="43">
        <f>ROUND(G162*H162,P4)</f>
        <v>0</v>
      </c>
      <c r="J162" s="37"/>
      <c r="O162" s="44">
        <f>I162*0.21</f>
        <v>0</v>
      </c>
      <c r="P162">
        <v>3</v>
      </c>
    </row>
    <row r="163" ht="45">
      <c r="A163" s="37" t="s">
        <v>630</v>
      </c>
      <c r="B163" s="45"/>
      <c r="C163" s="46"/>
      <c r="D163" s="46"/>
      <c r="E163" s="39" t="s">
        <v>11359</v>
      </c>
      <c r="F163" s="46"/>
      <c r="G163" s="46"/>
      <c r="H163" s="46"/>
      <c r="I163" s="46"/>
      <c r="J163" s="48"/>
    </row>
    <row r="164">
      <c r="A164" s="37" t="s">
        <v>633</v>
      </c>
      <c r="B164" s="45"/>
      <c r="C164" s="46"/>
      <c r="D164" s="46"/>
      <c r="E164" s="47" t="s">
        <v>627</v>
      </c>
      <c r="F164" s="46"/>
      <c r="G164" s="46"/>
      <c r="H164" s="46"/>
      <c r="I164" s="46"/>
      <c r="J164" s="48"/>
    </row>
    <row r="165">
      <c r="A165" s="37" t="s">
        <v>625</v>
      </c>
      <c r="B165" s="37">
        <v>51</v>
      </c>
      <c r="C165" s="38" t="s">
        <v>11360</v>
      </c>
      <c r="D165" s="37" t="s">
        <v>627</v>
      </c>
      <c r="E165" s="39" t="s">
        <v>11361</v>
      </c>
      <c r="F165" s="40" t="s">
        <v>639</v>
      </c>
      <c r="G165" s="41">
        <v>6</v>
      </c>
      <c r="H165" s="42">
        <v>0</v>
      </c>
      <c r="I165" s="43">
        <f>ROUND(G165*H165,P4)</f>
        <v>0</v>
      </c>
      <c r="J165" s="37"/>
      <c r="O165" s="44">
        <f>I165*0.21</f>
        <v>0</v>
      </c>
      <c r="P165">
        <v>3</v>
      </c>
    </row>
    <row r="166" ht="45">
      <c r="A166" s="37" t="s">
        <v>630</v>
      </c>
      <c r="B166" s="45"/>
      <c r="C166" s="46"/>
      <c r="D166" s="46"/>
      <c r="E166" s="39" t="s">
        <v>11362</v>
      </c>
      <c r="F166" s="46"/>
      <c r="G166" s="46"/>
      <c r="H166" s="46"/>
      <c r="I166" s="46"/>
      <c r="J166" s="48"/>
    </row>
    <row r="167">
      <c r="A167" s="37" t="s">
        <v>633</v>
      </c>
      <c r="B167" s="45"/>
      <c r="C167" s="46"/>
      <c r="D167" s="46"/>
      <c r="E167" s="47" t="s">
        <v>627</v>
      </c>
      <c r="F167" s="46"/>
      <c r="G167" s="46"/>
      <c r="H167" s="46"/>
      <c r="I167" s="46"/>
      <c r="J167" s="48"/>
    </row>
    <row r="168" ht="30">
      <c r="A168" s="37" t="s">
        <v>625</v>
      </c>
      <c r="B168" s="37">
        <v>52</v>
      </c>
      <c r="C168" s="38" t="s">
        <v>11363</v>
      </c>
      <c r="D168" s="37" t="s">
        <v>627</v>
      </c>
      <c r="E168" s="39" t="s">
        <v>11364</v>
      </c>
      <c r="F168" s="40" t="s">
        <v>744</v>
      </c>
      <c r="G168" s="41">
        <v>20</v>
      </c>
      <c r="H168" s="42">
        <v>0</v>
      </c>
      <c r="I168" s="43">
        <f>ROUND(G168*H168,P4)</f>
        <v>0</v>
      </c>
      <c r="J168" s="37"/>
      <c r="O168" s="44">
        <f>I168*0.21</f>
        <v>0</v>
      </c>
      <c r="P168">
        <v>3</v>
      </c>
    </row>
    <row r="169" ht="30">
      <c r="A169" s="37" t="s">
        <v>630</v>
      </c>
      <c r="B169" s="45"/>
      <c r="C169" s="46"/>
      <c r="D169" s="46"/>
      <c r="E169" s="39" t="s">
        <v>11365</v>
      </c>
      <c r="F169" s="46"/>
      <c r="G169" s="46"/>
      <c r="H169" s="46"/>
      <c r="I169" s="46"/>
      <c r="J169" s="48"/>
    </row>
    <row r="170">
      <c r="A170" s="37" t="s">
        <v>633</v>
      </c>
      <c r="B170" s="45"/>
      <c r="C170" s="46"/>
      <c r="D170" s="46"/>
      <c r="E170" s="47" t="s">
        <v>627</v>
      </c>
      <c r="F170" s="46"/>
      <c r="G170" s="46"/>
      <c r="H170" s="46"/>
      <c r="I170" s="46"/>
      <c r="J170" s="48"/>
    </row>
    <row r="171" ht="30">
      <c r="A171" s="37" t="s">
        <v>625</v>
      </c>
      <c r="B171" s="37">
        <v>53</v>
      </c>
      <c r="C171" s="38" t="s">
        <v>11366</v>
      </c>
      <c r="D171" s="37" t="s">
        <v>627</v>
      </c>
      <c r="E171" s="39" t="s">
        <v>11367</v>
      </c>
      <c r="F171" s="40" t="s">
        <v>744</v>
      </c>
      <c r="G171" s="41">
        <v>12</v>
      </c>
      <c r="H171" s="42">
        <v>0</v>
      </c>
      <c r="I171" s="43">
        <f>ROUND(G171*H171,P4)</f>
        <v>0</v>
      </c>
      <c r="J171" s="37"/>
      <c r="O171" s="44">
        <f>I171*0.21</f>
        <v>0</v>
      </c>
      <c r="P171">
        <v>3</v>
      </c>
    </row>
    <row r="172" ht="30">
      <c r="A172" s="37" t="s">
        <v>630</v>
      </c>
      <c r="B172" s="45"/>
      <c r="C172" s="46"/>
      <c r="D172" s="46"/>
      <c r="E172" s="39" t="s">
        <v>11368</v>
      </c>
      <c r="F172" s="46"/>
      <c r="G172" s="46"/>
      <c r="H172" s="46"/>
      <c r="I172" s="46"/>
      <c r="J172" s="48"/>
    </row>
    <row r="173">
      <c r="A173" s="37" t="s">
        <v>633</v>
      </c>
      <c r="B173" s="45"/>
      <c r="C173" s="46"/>
      <c r="D173" s="46"/>
      <c r="E173" s="47" t="s">
        <v>627</v>
      </c>
      <c r="F173" s="46"/>
      <c r="G173" s="46"/>
      <c r="H173" s="46"/>
      <c r="I173" s="46"/>
      <c r="J173" s="48"/>
    </row>
    <row r="174" ht="30">
      <c r="A174" s="37" t="s">
        <v>625</v>
      </c>
      <c r="B174" s="37">
        <v>54</v>
      </c>
      <c r="C174" s="38" t="s">
        <v>11369</v>
      </c>
      <c r="D174" s="37" t="s">
        <v>627</v>
      </c>
      <c r="E174" s="39" t="s">
        <v>11370</v>
      </c>
      <c r="F174" s="40" t="s">
        <v>744</v>
      </c>
      <c r="G174" s="41">
        <v>21</v>
      </c>
      <c r="H174" s="42">
        <v>0</v>
      </c>
      <c r="I174" s="43">
        <f>ROUND(G174*H174,P4)</f>
        <v>0</v>
      </c>
      <c r="J174" s="37"/>
      <c r="O174" s="44">
        <f>I174*0.21</f>
        <v>0</v>
      </c>
      <c r="P174">
        <v>3</v>
      </c>
    </row>
    <row r="175" ht="30">
      <c r="A175" s="37" t="s">
        <v>630</v>
      </c>
      <c r="B175" s="45"/>
      <c r="C175" s="46"/>
      <c r="D175" s="46"/>
      <c r="E175" s="39" t="s">
        <v>11371</v>
      </c>
      <c r="F175" s="46"/>
      <c r="G175" s="46"/>
      <c r="H175" s="46"/>
      <c r="I175" s="46"/>
      <c r="J175" s="48"/>
    </row>
    <row r="176">
      <c r="A176" s="37" t="s">
        <v>633</v>
      </c>
      <c r="B176" s="45"/>
      <c r="C176" s="46"/>
      <c r="D176" s="46"/>
      <c r="E176" s="47" t="s">
        <v>627</v>
      </c>
      <c r="F176" s="46"/>
      <c r="G176" s="46"/>
      <c r="H176" s="46"/>
      <c r="I176" s="46"/>
      <c r="J176" s="48"/>
    </row>
    <row r="177" ht="30">
      <c r="A177" s="37" t="s">
        <v>625</v>
      </c>
      <c r="B177" s="37">
        <v>55</v>
      </c>
      <c r="C177" s="38" t="s">
        <v>11372</v>
      </c>
      <c r="D177" s="37" t="s">
        <v>627</v>
      </c>
      <c r="E177" s="39" t="s">
        <v>11373</v>
      </c>
      <c r="F177" s="40" t="s">
        <v>744</v>
      </c>
      <c r="G177" s="41">
        <v>33</v>
      </c>
      <c r="H177" s="42">
        <v>0</v>
      </c>
      <c r="I177" s="43">
        <f>ROUND(G177*H177,P4)</f>
        <v>0</v>
      </c>
      <c r="J177" s="37"/>
      <c r="O177" s="44">
        <f>I177*0.21</f>
        <v>0</v>
      </c>
      <c r="P177">
        <v>3</v>
      </c>
    </row>
    <row r="178" ht="30">
      <c r="A178" s="37" t="s">
        <v>630</v>
      </c>
      <c r="B178" s="45"/>
      <c r="C178" s="46"/>
      <c r="D178" s="46"/>
      <c r="E178" s="39" t="s">
        <v>11374</v>
      </c>
      <c r="F178" s="46"/>
      <c r="G178" s="46"/>
      <c r="H178" s="46"/>
      <c r="I178" s="46"/>
      <c r="J178" s="48"/>
    </row>
    <row r="179">
      <c r="A179" s="37" t="s">
        <v>633</v>
      </c>
      <c r="B179" s="45"/>
      <c r="C179" s="46"/>
      <c r="D179" s="46"/>
      <c r="E179" s="47" t="s">
        <v>627</v>
      </c>
      <c r="F179" s="46"/>
      <c r="G179" s="46"/>
      <c r="H179" s="46"/>
      <c r="I179" s="46"/>
      <c r="J179" s="48"/>
    </row>
    <row r="180" ht="30">
      <c r="A180" s="37" t="s">
        <v>625</v>
      </c>
      <c r="B180" s="37">
        <v>56</v>
      </c>
      <c r="C180" s="38" t="s">
        <v>11375</v>
      </c>
      <c r="D180" s="37" t="s">
        <v>627</v>
      </c>
      <c r="E180" s="39" t="s">
        <v>11373</v>
      </c>
      <c r="F180" s="40" t="s">
        <v>744</v>
      </c>
      <c r="G180" s="41">
        <v>49</v>
      </c>
      <c r="H180" s="42">
        <v>0</v>
      </c>
      <c r="I180" s="43">
        <f>ROUND(G180*H180,P4)</f>
        <v>0</v>
      </c>
      <c r="J180" s="37"/>
      <c r="O180" s="44">
        <f>I180*0.21</f>
        <v>0</v>
      </c>
      <c r="P180">
        <v>3</v>
      </c>
    </row>
    <row r="181" ht="30">
      <c r="A181" s="37" t="s">
        <v>630</v>
      </c>
      <c r="B181" s="45"/>
      <c r="C181" s="46"/>
      <c r="D181" s="46"/>
      <c r="E181" s="39" t="s">
        <v>11374</v>
      </c>
      <c r="F181" s="46"/>
      <c r="G181" s="46"/>
      <c r="H181" s="46"/>
      <c r="I181" s="46"/>
      <c r="J181" s="48"/>
    </row>
    <row r="182">
      <c r="A182" s="37" t="s">
        <v>633</v>
      </c>
      <c r="B182" s="45"/>
      <c r="C182" s="46"/>
      <c r="D182" s="46"/>
      <c r="E182" s="47" t="s">
        <v>627</v>
      </c>
      <c r="F182" s="46"/>
      <c r="G182" s="46"/>
      <c r="H182" s="46"/>
      <c r="I182" s="46"/>
      <c r="J182" s="48"/>
    </row>
    <row r="183" ht="30">
      <c r="A183" s="37" t="s">
        <v>625</v>
      </c>
      <c r="B183" s="37">
        <v>57</v>
      </c>
      <c r="C183" s="38" t="s">
        <v>11376</v>
      </c>
      <c r="D183" s="37" t="s">
        <v>627</v>
      </c>
      <c r="E183" s="39" t="s">
        <v>11377</v>
      </c>
      <c r="F183" s="40" t="s">
        <v>744</v>
      </c>
      <c r="G183" s="41">
        <v>28</v>
      </c>
      <c r="H183" s="42">
        <v>0</v>
      </c>
      <c r="I183" s="43">
        <f>ROUND(G183*H183,P4)</f>
        <v>0</v>
      </c>
      <c r="J183" s="37"/>
      <c r="O183" s="44">
        <f>I183*0.21</f>
        <v>0</v>
      </c>
      <c r="P183">
        <v>3</v>
      </c>
    </row>
    <row r="184" ht="30">
      <c r="A184" s="37" t="s">
        <v>630</v>
      </c>
      <c r="B184" s="45"/>
      <c r="C184" s="46"/>
      <c r="D184" s="46"/>
      <c r="E184" s="39" t="s">
        <v>11378</v>
      </c>
      <c r="F184" s="46"/>
      <c r="G184" s="46"/>
      <c r="H184" s="46"/>
      <c r="I184" s="46"/>
      <c r="J184" s="48"/>
    </row>
    <row r="185">
      <c r="A185" s="37" t="s">
        <v>633</v>
      </c>
      <c r="B185" s="45"/>
      <c r="C185" s="46"/>
      <c r="D185" s="46"/>
      <c r="E185" s="47" t="s">
        <v>627</v>
      </c>
      <c r="F185" s="46"/>
      <c r="G185" s="46"/>
      <c r="H185" s="46"/>
      <c r="I185" s="46"/>
      <c r="J185" s="48"/>
    </row>
    <row r="186" ht="30">
      <c r="A186" s="37" t="s">
        <v>625</v>
      </c>
      <c r="B186" s="37">
        <v>58</v>
      </c>
      <c r="C186" s="38" t="s">
        <v>11379</v>
      </c>
      <c r="D186" s="37" t="s">
        <v>627</v>
      </c>
      <c r="E186" s="39" t="s">
        <v>11380</v>
      </c>
      <c r="F186" s="40" t="s">
        <v>744</v>
      </c>
      <c r="G186" s="41">
        <v>44</v>
      </c>
      <c r="H186" s="42">
        <v>0</v>
      </c>
      <c r="I186" s="43">
        <f>ROUND(G186*H186,P4)</f>
        <v>0</v>
      </c>
      <c r="J186" s="37"/>
      <c r="O186" s="44">
        <f>I186*0.21</f>
        <v>0</v>
      </c>
      <c r="P186">
        <v>3</v>
      </c>
    </row>
    <row r="187" ht="30">
      <c r="A187" s="37" t="s">
        <v>630</v>
      </c>
      <c r="B187" s="45"/>
      <c r="C187" s="46"/>
      <c r="D187" s="46"/>
      <c r="E187" s="39" t="s">
        <v>11381</v>
      </c>
      <c r="F187" s="46"/>
      <c r="G187" s="46"/>
      <c r="H187" s="46"/>
      <c r="I187" s="46"/>
      <c r="J187" s="48"/>
    </row>
    <row r="188">
      <c r="A188" s="37" t="s">
        <v>633</v>
      </c>
      <c r="B188" s="45"/>
      <c r="C188" s="46"/>
      <c r="D188" s="46"/>
      <c r="E188" s="47" t="s">
        <v>627</v>
      </c>
      <c r="F188" s="46"/>
      <c r="G188" s="46"/>
      <c r="H188" s="46"/>
      <c r="I188" s="46"/>
      <c r="J188" s="48"/>
    </row>
    <row r="189" ht="30">
      <c r="A189" s="37" t="s">
        <v>625</v>
      </c>
      <c r="B189" s="37">
        <v>59</v>
      </c>
      <c r="C189" s="38" t="s">
        <v>11382</v>
      </c>
      <c r="D189" s="37" t="s">
        <v>627</v>
      </c>
      <c r="E189" s="39" t="s">
        <v>11383</v>
      </c>
      <c r="F189" s="40" t="s">
        <v>744</v>
      </c>
      <c r="G189" s="41">
        <v>6</v>
      </c>
      <c r="H189" s="42">
        <v>0</v>
      </c>
      <c r="I189" s="43">
        <f>ROUND(G189*H189,P4)</f>
        <v>0</v>
      </c>
      <c r="J189" s="37"/>
      <c r="O189" s="44">
        <f>I189*0.21</f>
        <v>0</v>
      </c>
      <c r="P189">
        <v>3</v>
      </c>
    </row>
    <row r="190" ht="30">
      <c r="A190" s="37" t="s">
        <v>630</v>
      </c>
      <c r="B190" s="45"/>
      <c r="C190" s="46"/>
      <c r="D190" s="46"/>
      <c r="E190" s="39" t="s">
        <v>11384</v>
      </c>
      <c r="F190" s="46"/>
      <c r="G190" s="46"/>
      <c r="H190" s="46"/>
      <c r="I190" s="46"/>
      <c r="J190" s="48"/>
    </row>
    <row r="191">
      <c r="A191" s="37" t="s">
        <v>633</v>
      </c>
      <c r="B191" s="45"/>
      <c r="C191" s="46"/>
      <c r="D191" s="46"/>
      <c r="E191" s="47" t="s">
        <v>627</v>
      </c>
      <c r="F191" s="46"/>
      <c r="G191" s="46"/>
      <c r="H191" s="46"/>
      <c r="I191" s="46"/>
      <c r="J191" s="48"/>
    </row>
    <row r="192" ht="30">
      <c r="A192" s="37" t="s">
        <v>625</v>
      </c>
      <c r="B192" s="37">
        <v>60</v>
      </c>
      <c r="C192" s="38" t="s">
        <v>11385</v>
      </c>
      <c r="D192" s="37" t="s">
        <v>627</v>
      </c>
      <c r="E192" s="39" t="s">
        <v>11386</v>
      </c>
      <c r="F192" s="40" t="s">
        <v>639</v>
      </c>
      <c r="G192" s="41">
        <v>7</v>
      </c>
      <c r="H192" s="42">
        <v>0</v>
      </c>
      <c r="I192" s="43">
        <f>ROUND(G192*H192,P4)</f>
        <v>0</v>
      </c>
      <c r="J192" s="37"/>
      <c r="O192" s="44">
        <f>I192*0.21</f>
        <v>0</v>
      </c>
      <c r="P192">
        <v>3</v>
      </c>
    </row>
    <row r="193" ht="30">
      <c r="A193" s="37" t="s">
        <v>630</v>
      </c>
      <c r="B193" s="45"/>
      <c r="C193" s="46"/>
      <c r="D193" s="46"/>
      <c r="E193" s="39" t="s">
        <v>11387</v>
      </c>
      <c r="F193" s="46"/>
      <c r="G193" s="46"/>
      <c r="H193" s="46"/>
      <c r="I193" s="46"/>
      <c r="J193" s="48"/>
    </row>
    <row r="194">
      <c r="A194" s="37" t="s">
        <v>633</v>
      </c>
      <c r="B194" s="45"/>
      <c r="C194" s="46"/>
      <c r="D194" s="46"/>
      <c r="E194" s="47" t="s">
        <v>627</v>
      </c>
      <c r="F194" s="46"/>
      <c r="G194" s="46"/>
      <c r="H194" s="46"/>
      <c r="I194" s="46"/>
      <c r="J194" s="48"/>
    </row>
    <row r="195" ht="30">
      <c r="A195" s="37" t="s">
        <v>625</v>
      </c>
      <c r="B195" s="37">
        <v>61</v>
      </c>
      <c r="C195" s="38" t="s">
        <v>11388</v>
      </c>
      <c r="D195" s="37" t="s">
        <v>627</v>
      </c>
      <c r="E195" s="39" t="s">
        <v>11389</v>
      </c>
      <c r="F195" s="40" t="s">
        <v>639</v>
      </c>
      <c r="G195" s="41">
        <v>3</v>
      </c>
      <c r="H195" s="42">
        <v>0</v>
      </c>
      <c r="I195" s="43">
        <f>ROUND(G195*H195,P4)</f>
        <v>0</v>
      </c>
      <c r="J195" s="37"/>
      <c r="O195" s="44">
        <f>I195*0.21</f>
        <v>0</v>
      </c>
      <c r="P195">
        <v>3</v>
      </c>
    </row>
    <row r="196" ht="30">
      <c r="A196" s="37" t="s">
        <v>630</v>
      </c>
      <c r="B196" s="45"/>
      <c r="C196" s="46"/>
      <c r="D196" s="46"/>
      <c r="E196" s="39" t="s">
        <v>11390</v>
      </c>
      <c r="F196" s="46"/>
      <c r="G196" s="46"/>
      <c r="H196" s="46"/>
      <c r="I196" s="46"/>
      <c r="J196" s="48"/>
    </row>
    <row r="197">
      <c r="A197" s="37" t="s">
        <v>633</v>
      </c>
      <c r="B197" s="45"/>
      <c r="C197" s="46"/>
      <c r="D197" s="46"/>
      <c r="E197" s="47" t="s">
        <v>627</v>
      </c>
      <c r="F197" s="46"/>
      <c r="G197" s="46"/>
      <c r="H197" s="46"/>
      <c r="I197" s="46"/>
      <c r="J197" s="48"/>
    </row>
    <row r="198" ht="30">
      <c r="A198" s="37" t="s">
        <v>625</v>
      </c>
      <c r="B198" s="37">
        <v>62</v>
      </c>
      <c r="C198" s="38" t="s">
        <v>11391</v>
      </c>
      <c r="D198" s="37" t="s">
        <v>627</v>
      </c>
      <c r="E198" s="39" t="s">
        <v>11392</v>
      </c>
      <c r="F198" s="40" t="s">
        <v>639</v>
      </c>
      <c r="G198" s="41">
        <v>2</v>
      </c>
      <c r="H198" s="42">
        <v>0</v>
      </c>
      <c r="I198" s="43">
        <f>ROUND(G198*H198,P4)</f>
        <v>0</v>
      </c>
      <c r="J198" s="37"/>
      <c r="O198" s="44">
        <f>I198*0.21</f>
        <v>0</v>
      </c>
      <c r="P198">
        <v>3</v>
      </c>
    </row>
    <row r="199" ht="30">
      <c r="A199" s="37" t="s">
        <v>630</v>
      </c>
      <c r="B199" s="45"/>
      <c r="C199" s="46"/>
      <c r="D199" s="46"/>
      <c r="E199" s="39" t="s">
        <v>11393</v>
      </c>
      <c r="F199" s="46"/>
      <c r="G199" s="46"/>
      <c r="H199" s="46"/>
      <c r="I199" s="46"/>
      <c r="J199" s="48"/>
    </row>
    <row r="200">
      <c r="A200" s="37" t="s">
        <v>633</v>
      </c>
      <c r="B200" s="45"/>
      <c r="C200" s="46"/>
      <c r="D200" s="46"/>
      <c r="E200" s="47" t="s">
        <v>627</v>
      </c>
      <c r="F200" s="46"/>
      <c r="G200" s="46"/>
      <c r="H200" s="46"/>
      <c r="I200" s="46"/>
      <c r="J200" s="48"/>
    </row>
    <row r="201">
      <c r="A201" s="37" t="s">
        <v>625</v>
      </c>
      <c r="B201" s="37">
        <v>63</v>
      </c>
      <c r="C201" s="38" t="s">
        <v>11394</v>
      </c>
      <c r="D201" s="37" t="s">
        <v>627</v>
      </c>
      <c r="E201" s="39" t="s">
        <v>11395</v>
      </c>
      <c r="F201" s="40" t="s">
        <v>639</v>
      </c>
      <c r="G201" s="41">
        <v>1</v>
      </c>
      <c r="H201" s="42">
        <v>0</v>
      </c>
      <c r="I201" s="43">
        <f>ROUND(G201*H201,P4)</f>
        <v>0</v>
      </c>
      <c r="J201" s="37"/>
      <c r="O201" s="44">
        <f>I201*0.21</f>
        <v>0</v>
      </c>
      <c r="P201">
        <v>3</v>
      </c>
    </row>
    <row r="202" ht="30">
      <c r="A202" s="37" t="s">
        <v>630</v>
      </c>
      <c r="B202" s="45"/>
      <c r="C202" s="46"/>
      <c r="D202" s="46"/>
      <c r="E202" s="39" t="s">
        <v>11396</v>
      </c>
      <c r="F202" s="46"/>
      <c r="G202" s="46"/>
      <c r="H202" s="46"/>
      <c r="I202" s="46"/>
      <c r="J202" s="48"/>
    </row>
    <row r="203">
      <c r="A203" s="37" t="s">
        <v>633</v>
      </c>
      <c r="B203" s="45"/>
      <c r="C203" s="46"/>
      <c r="D203" s="46"/>
      <c r="E203" s="47" t="s">
        <v>627</v>
      </c>
      <c r="F203" s="46"/>
      <c r="G203" s="46"/>
      <c r="H203" s="46"/>
      <c r="I203" s="46"/>
      <c r="J203" s="48"/>
    </row>
    <row r="204">
      <c r="A204" s="37" t="s">
        <v>625</v>
      </c>
      <c r="B204" s="37">
        <v>64</v>
      </c>
      <c r="C204" s="38" t="s">
        <v>11397</v>
      </c>
      <c r="D204" s="37" t="s">
        <v>627</v>
      </c>
      <c r="E204" s="39" t="s">
        <v>11398</v>
      </c>
      <c r="F204" s="40" t="s">
        <v>639</v>
      </c>
      <c r="G204" s="41">
        <v>1</v>
      </c>
      <c r="H204" s="42">
        <v>0</v>
      </c>
      <c r="I204" s="43">
        <f>ROUND(G204*H204,P4)</f>
        <v>0</v>
      </c>
      <c r="J204" s="37"/>
      <c r="O204" s="44">
        <f>I204*0.21</f>
        <v>0</v>
      </c>
      <c r="P204">
        <v>3</v>
      </c>
    </row>
    <row r="205" ht="30">
      <c r="A205" s="37" t="s">
        <v>630</v>
      </c>
      <c r="B205" s="45"/>
      <c r="C205" s="46"/>
      <c r="D205" s="46"/>
      <c r="E205" s="39" t="s">
        <v>11399</v>
      </c>
      <c r="F205" s="46"/>
      <c r="G205" s="46"/>
      <c r="H205" s="46"/>
      <c r="I205" s="46"/>
      <c r="J205" s="48"/>
    </row>
    <row r="206">
      <c r="A206" s="37" t="s">
        <v>633</v>
      </c>
      <c r="B206" s="45"/>
      <c r="C206" s="46"/>
      <c r="D206" s="46"/>
      <c r="E206" s="47" t="s">
        <v>627</v>
      </c>
      <c r="F206" s="46"/>
      <c r="G206" s="46"/>
      <c r="H206" s="46"/>
      <c r="I206" s="46"/>
      <c r="J206" s="48"/>
    </row>
    <row r="207" ht="30">
      <c r="A207" s="37" t="s">
        <v>625</v>
      </c>
      <c r="B207" s="37">
        <v>65</v>
      </c>
      <c r="C207" s="38" t="s">
        <v>11400</v>
      </c>
      <c r="D207" s="37" t="s">
        <v>627</v>
      </c>
      <c r="E207" s="39" t="s">
        <v>11401</v>
      </c>
      <c r="F207" s="40" t="s">
        <v>639</v>
      </c>
      <c r="G207" s="41">
        <v>2</v>
      </c>
      <c r="H207" s="42">
        <v>0</v>
      </c>
      <c r="I207" s="43">
        <f>ROUND(G207*H207,P4)</f>
        <v>0</v>
      </c>
      <c r="J207" s="37"/>
      <c r="O207" s="44">
        <f>I207*0.21</f>
        <v>0</v>
      </c>
      <c r="P207">
        <v>3</v>
      </c>
    </row>
    <row r="208" ht="45">
      <c r="A208" s="37" t="s">
        <v>630</v>
      </c>
      <c r="B208" s="45"/>
      <c r="C208" s="46"/>
      <c r="D208" s="46"/>
      <c r="E208" s="39" t="s">
        <v>11402</v>
      </c>
      <c r="F208" s="46"/>
      <c r="G208" s="46"/>
      <c r="H208" s="46"/>
      <c r="I208" s="46"/>
      <c r="J208" s="48"/>
    </row>
    <row r="209">
      <c r="A209" s="37" t="s">
        <v>633</v>
      </c>
      <c r="B209" s="45"/>
      <c r="C209" s="46"/>
      <c r="D209" s="46"/>
      <c r="E209" s="47" t="s">
        <v>627</v>
      </c>
      <c r="F209" s="46"/>
      <c r="G209" s="46"/>
      <c r="H209" s="46"/>
      <c r="I209" s="46"/>
      <c r="J209" s="48"/>
    </row>
    <row r="210" ht="30">
      <c r="A210" s="37" t="s">
        <v>625</v>
      </c>
      <c r="B210" s="37">
        <v>66</v>
      </c>
      <c r="C210" s="38" t="s">
        <v>11403</v>
      </c>
      <c r="D210" s="37" t="s">
        <v>627</v>
      </c>
      <c r="E210" s="39" t="s">
        <v>11401</v>
      </c>
      <c r="F210" s="40" t="s">
        <v>639</v>
      </c>
      <c r="G210" s="41">
        <v>1</v>
      </c>
      <c r="H210" s="42">
        <v>0</v>
      </c>
      <c r="I210" s="43">
        <f>ROUND(G210*H210,P4)</f>
        <v>0</v>
      </c>
      <c r="J210" s="37"/>
      <c r="O210" s="44">
        <f>I210*0.21</f>
        <v>0</v>
      </c>
      <c r="P210">
        <v>3</v>
      </c>
    </row>
    <row r="211" ht="45">
      <c r="A211" s="37" t="s">
        <v>630</v>
      </c>
      <c r="B211" s="45"/>
      <c r="C211" s="46"/>
      <c r="D211" s="46"/>
      <c r="E211" s="39" t="s">
        <v>11402</v>
      </c>
      <c r="F211" s="46"/>
      <c r="G211" s="46"/>
      <c r="H211" s="46"/>
      <c r="I211" s="46"/>
      <c r="J211" s="48"/>
    </row>
    <row r="212">
      <c r="A212" s="37" t="s">
        <v>633</v>
      </c>
      <c r="B212" s="45"/>
      <c r="C212" s="46"/>
      <c r="D212" s="46"/>
      <c r="E212" s="47" t="s">
        <v>627</v>
      </c>
      <c r="F212" s="46"/>
      <c r="G212" s="46"/>
      <c r="H212" s="46"/>
      <c r="I212" s="46"/>
      <c r="J212" s="48"/>
    </row>
    <row r="213" ht="30">
      <c r="A213" s="37" t="s">
        <v>625</v>
      </c>
      <c r="B213" s="37">
        <v>67</v>
      </c>
      <c r="C213" s="38" t="s">
        <v>11404</v>
      </c>
      <c r="D213" s="37" t="s">
        <v>627</v>
      </c>
      <c r="E213" s="39" t="s">
        <v>11405</v>
      </c>
      <c r="F213" s="40" t="s">
        <v>639</v>
      </c>
      <c r="G213" s="41">
        <v>2</v>
      </c>
      <c r="H213" s="42">
        <v>0</v>
      </c>
      <c r="I213" s="43">
        <f>ROUND(G213*H213,P4)</f>
        <v>0</v>
      </c>
      <c r="J213" s="37"/>
      <c r="O213" s="44">
        <f>I213*0.21</f>
        <v>0</v>
      </c>
      <c r="P213">
        <v>3</v>
      </c>
    </row>
    <row r="214" ht="30">
      <c r="A214" s="37" t="s">
        <v>630</v>
      </c>
      <c r="B214" s="45"/>
      <c r="C214" s="46"/>
      <c r="D214" s="46"/>
      <c r="E214" s="39" t="s">
        <v>11406</v>
      </c>
      <c r="F214" s="46"/>
      <c r="G214" s="46"/>
      <c r="H214" s="46"/>
      <c r="I214" s="46"/>
      <c r="J214" s="48"/>
    </row>
    <row r="215">
      <c r="A215" s="37" t="s">
        <v>633</v>
      </c>
      <c r="B215" s="45"/>
      <c r="C215" s="46"/>
      <c r="D215" s="46"/>
      <c r="E215" s="47" t="s">
        <v>627</v>
      </c>
      <c r="F215" s="46"/>
      <c r="G215" s="46"/>
      <c r="H215" s="46"/>
      <c r="I215" s="46"/>
      <c r="J215" s="48"/>
    </row>
    <row r="216" ht="30">
      <c r="A216" s="37" t="s">
        <v>625</v>
      </c>
      <c r="B216" s="37">
        <v>68</v>
      </c>
      <c r="C216" s="38" t="s">
        <v>11407</v>
      </c>
      <c r="D216" s="37" t="s">
        <v>627</v>
      </c>
      <c r="E216" s="39" t="s">
        <v>11408</v>
      </c>
      <c r="F216" s="40" t="s">
        <v>639</v>
      </c>
      <c r="G216" s="41">
        <v>1</v>
      </c>
      <c r="H216" s="42">
        <v>0</v>
      </c>
      <c r="I216" s="43">
        <f>ROUND(G216*H216,P4)</f>
        <v>0</v>
      </c>
      <c r="J216" s="37"/>
      <c r="O216" s="44">
        <f>I216*0.21</f>
        <v>0</v>
      </c>
      <c r="P216">
        <v>3</v>
      </c>
    </row>
    <row r="217" ht="30">
      <c r="A217" s="37" t="s">
        <v>630</v>
      </c>
      <c r="B217" s="45"/>
      <c r="C217" s="46"/>
      <c r="D217" s="46"/>
      <c r="E217" s="39" t="s">
        <v>11409</v>
      </c>
      <c r="F217" s="46"/>
      <c r="G217" s="46"/>
      <c r="H217" s="46"/>
      <c r="I217" s="46"/>
      <c r="J217" s="48"/>
    </row>
    <row r="218">
      <c r="A218" s="37" t="s">
        <v>633</v>
      </c>
      <c r="B218" s="45"/>
      <c r="C218" s="46"/>
      <c r="D218" s="46"/>
      <c r="E218" s="47" t="s">
        <v>627</v>
      </c>
      <c r="F218" s="46"/>
      <c r="G218" s="46"/>
      <c r="H218" s="46"/>
      <c r="I218" s="46"/>
      <c r="J218" s="48"/>
    </row>
    <row r="219" ht="30">
      <c r="A219" s="37" t="s">
        <v>625</v>
      </c>
      <c r="B219" s="37">
        <v>69</v>
      </c>
      <c r="C219" s="38" t="s">
        <v>11410</v>
      </c>
      <c r="D219" s="37" t="s">
        <v>627</v>
      </c>
      <c r="E219" s="39" t="s">
        <v>11411</v>
      </c>
      <c r="F219" s="40" t="s">
        <v>639</v>
      </c>
      <c r="G219" s="41">
        <v>2</v>
      </c>
      <c r="H219" s="42">
        <v>0</v>
      </c>
      <c r="I219" s="43">
        <f>ROUND(G219*H219,P4)</f>
        <v>0</v>
      </c>
      <c r="J219" s="37"/>
      <c r="O219" s="44">
        <f>I219*0.21</f>
        <v>0</v>
      </c>
      <c r="P219">
        <v>3</v>
      </c>
    </row>
    <row r="220" ht="30">
      <c r="A220" s="37" t="s">
        <v>630</v>
      </c>
      <c r="B220" s="45"/>
      <c r="C220" s="46"/>
      <c r="D220" s="46"/>
      <c r="E220" s="39" t="s">
        <v>11412</v>
      </c>
      <c r="F220" s="46"/>
      <c r="G220" s="46"/>
      <c r="H220" s="46"/>
      <c r="I220" s="46"/>
      <c r="J220" s="48"/>
    </row>
    <row r="221">
      <c r="A221" s="37" t="s">
        <v>633</v>
      </c>
      <c r="B221" s="45"/>
      <c r="C221" s="46"/>
      <c r="D221" s="46"/>
      <c r="E221" s="47" t="s">
        <v>627</v>
      </c>
      <c r="F221" s="46"/>
      <c r="G221" s="46"/>
      <c r="H221" s="46"/>
      <c r="I221" s="46"/>
      <c r="J221" s="48"/>
    </row>
    <row r="222">
      <c r="A222" s="37" t="s">
        <v>625</v>
      </c>
      <c r="B222" s="37">
        <v>70</v>
      </c>
      <c r="C222" s="38" t="s">
        <v>11413</v>
      </c>
      <c r="D222" s="37" t="s">
        <v>627</v>
      </c>
      <c r="E222" s="39" t="s">
        <v>11414</v>
      </c>
      <c r="F222" s="40" t="s">
        <v>639</v>
      </c>
      <c r="G222" s="41">
        <v>1</v>
      </c>
      <c r="H222" s="42">
        <v>0</v>
      </c>
      <c r="I222" s="43">
        <f>ROUND(G222*H222,P4)</f>
        <v>0</v>
      </c>
      <c r="J222" s="37"/>
      <c r="O222" s="44">
        <f>I222*0.21</f>
        <v>0</v>
      </c>
      <c r="P222">
        <v>3</v>
      </c>
    </row>
    <row r="223" ht="30">
      <c r="A223" s="37" t="s">
        <v>630</v>
      </c>
      <c r="B223" s="45"/>
      <c r="C223" s="46"/>
      <c r="D223" s="46"/>
      <c r="E223" s="39" t="s">
        <v>11415</v>
      </c>
      <c r="F223" s="46"/>
      <c r="G223" s="46"/>
      <c r="H223" s="46"/>
      <c r="I223" s="46"/>
      <c r="J223" s="48"/>
    </row>
    <row r="224">
      <c r="A224" s="37" t="s">
        <v>633</v>
      </c>
      <c r="B224" s="45"/>
      <c r="C224" s="46"/>
      <c r="D224" s="46"/>
      <c r="E224" s="47" t="s">
        <v>627</v>
      </c>
      <c r="F224" s="46"/>
      <c r="G224" s="46"/>
      <c r="H224" s="46"/>
      <c r="I224" s="46"/>
      <c r="J224" s="48"/>
    </row>
    <row r="225">
      <c r="A225" s="37" t="s">
        <v>625</v>
      </c>
      <c r="B225" s="37">
        <v>71</v>
      </c>
      <c r="C225" s="38" t="s">
        <v>11416</v>
      </c>
      <c r="D225" s="37" t="s">
        <v>627</v>
      </c>
      <c r="E225" s="39" t="s">
        <v>11417</v>
      </c>
      <c r="F225" s="40" t="s">
        <v>639</v>
      </c>
      <c r="G225" s="41">
        <v>2</v>
      </c>
      <c r="H225" s="42">
        <v>0</v>
      </c>
      <c r="I225" s="43">
        <f>ROUND(G225*H225,P4)</f>
        <v>0</v>
      </c>
      <c r="J225" s="37"/>
      <c r="O225" s="44">
        <f>I225*0.21</f>
        <v>0</v>
      </c>
      <c r="P225">
        <v>3</v>
      </c>
    </row>
    <row r="226" ht="30">
      <c r="A226" s="37" t="s">
        <v>630</v>
      </c>
      <c r="B226" s="45"/>
      <c r="C226" s="46"/>
      <c r="D226" s="46"/>
      <c r="E226" s="39" t="s">
        <v>11418</v>
      </c>
      <c r="F226" s="46"/>
      <c r="G226" s="46"/>
      <c r="H226" s="46"/>
      <c r="I226" s="46"/>
      <c r="J226" s="48"/>
    </row>
    <row r="227">
      <c r="A227" s="37" t="s">
        <v>633</v>
      </c>
      <c r="B227" s="45"/>
      <c r="C227" s="46"/>
      <c r="D227" s="46"/>
      <c r="E227" s="47" t="s">
        <v>627</v>
      </c>
      <c r="F227" s="46"/>
      <c r="G227" s="46"/>
      <c r="H227" s="46"/>
      <c r="I227" s="46"/>
      <c r="J227" s="48"/>
    </row>
    <row r="228" ht="30">
      <c r="A228" s="37" t="s">
        <v>625</v>
      </c>
      <c r="B228" s="37">
        <v>72</v>
      </c>
      <c r="C228" s="38" t="s">
        <v>11419</v>
      </c>
      <c r="D228" s="37" t="s">
        <v>627</v>
      </c>
      <c r="E228" s="39" t="s">
        <v>11420</v>
      </c>
      <c r="F228" s="40" t="s">
        <v>639</v>
      </c>
      <c r="G228" s="41">
        <v>4</v>
      </c>
      <c r="H228" s="42">
        <v>0</v>
      </c>
      <c r="I228" s="43">
        <f>ROUND(G228*H228,P4)</f>
        <v>0</v>
      </c>
      <c r="J228" s="37"/>
      <c r="O228" s="44">
        <f>I228*0.21</f>
        <v>0</v>
      </c>
      <c r="P228">
        <v>3</v>
      </c>
    </row>
    <row r="229" ht="45">
      <c r="A229" s="37" t="s">
        <v>630</v>
      </c>
      <c r="B229" s="45"/>
      <c r="C229" s="46"/>
      <c r="D229" s="46"/>
      <c r="E229" s="39" t="s">
        <v>11421</v>
      </c>
      <c r="F229" s="46"/>
      <c r="G229" s="46"/>
      <c r="H229" s="46"/>
      <c r="I229" s="46"/>
      <c r="J229" s="48"/>
    </row>
    <row r="230">
      <c r="A230" s="37" t="s">
        <v>633</v>
      </c>
      <c r="B230" s="45"/>
      <c r="C230" s="46"/>
      <c r="D230" s="46"/>
      <c r="E230" s="47" t="s">
        <v>627</v>
      </c>
      <c r="F230" s="46"/>
      <c r="G230" s="46"/>
      <c r="H230" s="46"/>
      <c r="I230" s="46"/>
      <c r="J230" s="48"/>
    </row>
    <row r="231" ht="30">
      <c r="A231" s="37" t="s">
        <v>625</v>
      </c>
      <c r="B231" s="37">
        <v>73</v>
      </c>
      <c r="C231" s="38" t="s">
        <v>11422</v>
      </c>
      <c r="D231" s="37" t="s">
        <v>627</v>
      </c>
      <c r="E231" s="39" t="s">
        <v>11423</v>
      </c>
      <c r="F231" s="40" t="s">
        <v>744</v>
      </c>
      <c r="G231" s="41">
        <v>60</v>
      </c>
      <c r="H231" s="42">
        <v>0</v>
      </c>
      <c r="I231" s="43">
        <f>ROUND(G231*H231,P4)</f>
        <v>0</v>
      </c>
      <c r="J231" s="37"/>
      <c r="O231" s="44">
        <f>I231*0.21</f>
        <v>0</v>
      </c>
      <c r="P231">
        <v>3</v>
      </c>
    </row>
    <row r="232" ht="45">
      <c r="A232" s="37" t="s">
        <v>630</v>
      </c>
      <c r="B232" s="45"/>
      <c r="C232" s="46"/>
      <c r="D232" s="46"/>
      <c r="E232" s="39" t="s">
        <v>11424</v>
      </c>
      <c r="F232" s="46"/>
      <c r="G232" s="46"/>
      <c r="H232" s="46"/>
      <c r="I232" s="46"/>
      <c r="J232" s="48"/>
    </row>
    <row r="233">
      <c r="A233" s="37" t="s">
        <v>633</v>
      </c>
      <c r="B233" s="45"/>
      <c r="C233" s="46"/>
      <c r="D233" s="46"/>
      <c r="E233" s="47" t="s">
        <v>627</v>
      </c>
      <c r="F233" s="46"/>
      <c r="G233" s="46"/>
      <c r="H233" s="46"/>
      <c r="I233" s="46"/>
      <c r="J233" s="48"/>
    </row>
    <row r="234" ht="30">
      <c r="A234" s="37" t="s">
        <v>625</v>
      </c>
      <c r="B234" s="37">
        <v>74</v>
      </c>
      <c r="C234" s="38" t="s">
        <v>11425</v>
      </c>
      <c r="D234" s="37" t="s">
        <v>627</v>
      </c>
      <c r="E234" s="39" t="s">
        <v>11426</v>
      </c>
      <c r="F234" s="40" t="s">
        <v>744</v>
      </c>
      <c r="G234" s="41">
        <v>4</v>
      </c>
      <c r="H234" s="42">
        <v>0</v>
      </c>
      <c r="I234" s="43">
        <f>ROUND(G234*H234,P4)</f>
        <v>0</v>
      </c>
      <c r="J234" s="37"/>
      <c r="O234" s="44">
        <f>I234*0.21</f>
        <v>0</v>
      </c>
      <c r="P234">
        <v>3</v>
      </c>
    </row>
    <row r="235" ht="45">
      <c r="A235" s="37" t="s">
        <v>630</v>
      </c>
      <c r="B235" s="45"/>
      <c r="C235" s="46"/>
      <c r="D235" s="46"/>
      <c r="E235" s="39" t="s">
        <v>11427</v>
      </c>
      <c r="F235" s="46"/>
      <c r="G235" s="46"/>
      <c r="H235" s="46"/>
      <c r="I235" s="46"/>
      <c r="J235" s="48"/>
    </row>
    <row r="236">
      <c r="A236" s="37" t="s">
        <v>633</v>
      </c>
      <c r="B236" s="45"/>
      <c r="C236" s="46"/>
      <c r="D236" s="46"/>
      <c r="E236" s="47" t="s">
        <v>627</v>
      </c>
      <c r="F236" s="46"/>
      <c r="G236" s="46"/>
      <c r="H236" s="46"/>
      <c r="I236" s="46"/>
      <c r="J236" s="48"/>
    </row>
    <row r="237">
      <c r="A237" s="37" t="s">
        <v>625</v>
      </c>
      <c r="B237" s="37">
        <v>75</v>
      </c>
      <c r="C237" s="38" t="s">
        <v>11428</v>
      </c>
      <c r="D237" s="37" t="s">
        <v>627</v>
      </c>
      <c r="E237" s="39" t="s">
        <v>11429</v>
      </c>
      <c r="F237" s="40" t="s">
        <v>639</v>
      </c>
      <c r="G237" s="41">
        <v>18</v>
      </c>
      <c r="H237" s="42">
        <v>0</v>
      </c>
      <c r="I237" s="43">
        <f>ROUND(G237*H237,P4)</f>
        <v>0</v>
      </c>
      <c r="J237" s="37"/>
      <c r="O237" s="44">
        <f>I237*0.21</f>
        <v>0</v>
      </c>
      <c r="P237">
        <v>3</v>
      </c>
    </row>
    <row r="238">
      <c r="A238" s="37" t="s">
        <v>630</v>
      </c>
      <c r="B238" s="45"/>
      <c r="C238" s="46"/>
      <c r="D238" s="46"/>
      <c r="E238" s="39" t="s">
        <v>11430</v>
      </c>
      <c r="F238" s="46"/>
      <c r="G238" s="46"/>
      <c r="H238" s="46"/>
      <c r="I238" s="46"/>
      <c r="J238" s="48"/>
    </row>
    <row r="239">
      <c r="A239" s="37" t="s">
        <v>633</v>
      </c>
      <c r="B239" s="45"/>
      <c r="C239" s="46"/>
      <c r="D239" s="46"/>
      <c r="E239" s="47" t="s">
        <v>627</v>
      </c>
      <c r="F239" s="46"/>
      <c r="G239" s="46"/>
      <c r="H239" s="46"/>
      <c r="I239" s="46"/>
      <c r="J239" s="48"/>
    </row>
    <row r="240">
      <c r="A240" s="37" t="s">
        <v>625</v>
      </c>
      <c r="B240" s="37">
        <v>76</v>
      </c>
      <c r="C240" s="38" t="s">
        <v>11431</v>
      </c>
      <c r="D240" s="37" t="s">
        <v>627</v>
      </c>
      <c r="E240" s="39" t="s">
        <v>11432</v>
      </c>
      <c r="F240" s="40" t="s">
        <v>639</v>
      </c>
      <c r="G240" s="41">
        <v>2</v>
      </c>
      <c r="H240" s="42">
        <v>0</v>
      </c>
      <c r="I240" s="43">
        <f>ROUND(G240*H240,P4)</f>
        <v>0</v>
      </c>
      <c r="J240" s="37"/>
      <c r="O240" s="44">
        <f>I240*0.21</f>
        <v>0</v>
      </c>
      <c r="P240">
        <v>3</v>
      </c>
    </row>
    <row r="241">
      <c r="A241" s="37" t="s">
        <v>630</v>
      </c>
      <c r="B241" s="45"/>
      <c r="C241" s="46"/>
      <c r="D241" s="46"/>
      <c r="E241" s="39" t="s">
        <v>11433</v>
      </c>
      <c r="F241" s="46"/>
      <c r="G241" s="46"/>
      <c r="H241" s="46"/>
      <c r="I241" s="46"/>
      <c r="J241" s="48"/>
    </row>
    <row r="242">
      <c r="A242" s="37" t="s">
        <v>633</v>
      </c>
      <c r="B242" s="45"/>
      <c r="C242" s="46"/>
      <c r="D242" s="46"/>
      <c r="E242" s="47" t="s">
        <v>627</v>
      </c>
      <c r="F242" s="46"/>
      <c r="G242" s="46"/>
      <c r="H242" s="46"/>
      <c r="I242" s="46"/>
      <c r="J242" s="48"/>
    </row>
    <row r="243">
      <c r="A243" s="37" t="s">
        <v>625</v>
      </c>
      <c r="B243" s="37">
        <v>77</v>
      </c>
      <c r="C243" s="38" t="s">
        <v>11434</v>
      </c>
      <c r="D243" s="37" t="s">
        <v>627</v>
      </c>
      <c r="E243" s="39" t="s">
        <v>11435</v>
      </c>
      <c r="F243" s="40" t="s">
        <v>639</v>
      </c>
      <c r="G243" s="41">
        <v>2</v>
      </c>
      <c r="H243" s="42">
        <v>0</v>
      </c>
      <c r="I243" s="43">
        <f>ROUND(G243*H243,P4)</f>
        <v>0</v>
      </c>
      <c r="J243" s="37"/>
      <c r="O243" s="44">
        <f>I243*0.21</f>
        <v>0</v>
      </c>
      <c r="P243">
        <v>3</v>
      </c>
    </row>
    <row r="244" ht="30">
      <c r="A244" s="37" t="s">
        <v>630</v>
      </c>
      <c r="B244" s="45"/>
      <c r="C244" s="46"/>
      <c r="D244" s="46"/>
      <c r="E244" s="39" t="s">
        <v>11436</v>
      </c>
      <c r="F244" s="46"/>
      <c r="G244" s="46"/>
      <c r="H244" s="46"/>
      <c r="I244" s="46"/>
      <c r="J244" s="48"/>
    </row>
    <row r="245">
      <c r="A245" s="37" t="s">
        <v>633</v>
      </c>
      <c r="B245" s="45"/>
      <c r="C245" s="46"/>
      <c r="D245" s="46"/>
      <c r="E245" s="47" t="s">
        <v>627</v>
      </c>
      <c r="F245" s="46"/>
      <c r="G245" s="46"/>
      <c r="H245" s="46"/>
      <c r="I245" s="46"/>
      <c r="J245" s="48"/>
    </row>
    <row r="246">
      <c r="A246" s="37" t="s">
        <v>625</v>
      </c>
      <c r="B246" s="37">
        <v>78</v>
      </c>
      <c r="C246" s="38" t="s">
        <v>11437</v>
      </c>
      <c r="D246" s="37" t="s">
        <v>627</v>
      </c>
      <c r="E246" s="39" t="s">
        <v>11438</v>
      </c>
      <c r="F246" s="40" t="s">
        <v>639</v>
      </c>
      <c r="G246" s="41">
        <v>4</v>
      </c>
      <c r="H246" s="42">
        <v>0</v>
      </c>
      <c r="I246" s="43">
        <f>ROUND(G246*H246,P4)</f>
        <v>0</v>
      </c>
      <c r="J246" s="37"/>
      <c r="O246" s="44">
        <f>I246*0.21</f>
        <v>0</v>
      </c>
      <c r="P246">
        <v>3</v>
      </c>
    </row>
    <row r="247">
      <c r="A247" s="37" t="s">
        <v>630</v>
      </c>
      <c r="B247" s="45"/>
      <c r="C247" s="46"/>
      <c r="D247" s="46"/>
      <c r="E247" s="39" t="s">
        <v>11439</v>
      </c>
      <c r="F247" s="46"/>
      <c r="G247" s="46"/>
      <c r="H247" s="46"/>
      <c r="I247" s="46"/>
      <c r="J247" s="48"/>
    </row>
    <row r="248">
      <c r="A248" s="37" t="s">
        <v>633</v>
      </c>
      <c r="B248" s="45"/>
      <c r="C248" s="46"/>
      <c r="D248" s="46"/>
      <c r="E248" s="47" t="s">
        <v>627</v>
      </c>
      <c r="F248" s="46"/>
      <c r="G248" s="46"/>
      <c r="H248" s="46"/>
      <c r="I248" s="46"/>
      <c r="J248" s="48"/>
    </row>
    <row r="249">
      <c r="A249" s="37" t="s">
        <v>625</v>
      </c>
      <c r="B249" s="37">
        <v>79</v>
      </c>
      <c r="C249" s="38" t="s">
        <v>11440</v>
      </c>
      <c r="D249" s="37" t="s">
        <v>627</v>
      </c>
      <c r="E249" s="39" t="s">
        <v>11441</v>
      </c>
      <c r="F249" s="40" t="s">
        <v>639</v>
      </c>
      <c r="G249" s="41">
        <v>2</v>
      </c>
      <c r="H249" s="42">
        <v>0</v>
      </c>
      <c r="I249" s="43">
        <f>ROUND(G249*H249,P4)</f>
        <v>0</v>
      </c>
      <c r="J249" s="37"/>
      <c r="O249" s="44">
        <f>I249*0.21</f>
        <v>0</v>
      </c>
      <c r="P249">
        <v>3</v>
      </c>
    </row>
    <row r="250">
      <c r="A250" s="37" t="s">
        <v>630</v>
      </c>
      <c r="B250" s="45"/>
      <c r="C250" s="46"/>
      <c r="D250" s="46"/>
      <c r="E250" s="39" t="s">
        <v>11442</v>
      </c>
      <c r="F250" s="46"/>
      <c r="G250" s="46"/>
      <c r="H250" s="46"/>
      <c r="I250" s="46"/>
      <c r="J250" s="48"/>
    </row>
    <row r="251">
      <c r="A251" s="37" t="s">
        <v>633</v>
      </c>
      <c r="B251" s="45"/>
      <c r="C251" s="46"/>
      <c r="D251" s="46"/>
      <c r="E251" s="47" t="s">
        <v>627</v>
      </c>
      <c r="F251" s="46"/>
      <c r="G251" s="46"/>
      <c r="H251" s="46"/>
      <c r="I251" s="46"/>
      <c r="J251" s="48"/>
    </row>
    <row r="252" ht="30">
      <c r="A252" s="37" t="s">
        <v>625</v>
      </c>
      <c r="B252" s="37">
        <v>80</v>
      </c>
      <c r="C252" s="38" t="s">
        <v>11443</v>
      </c>
      <c r="D252" s="37" t="s">
        <v>627</v>
      </c>
      <c r="E252" s="39" t="s">
        <v>11444</v>
      </c>
      <c r="F252" s="40" t="s">
        <v>639</v>
      </c>
      <c r="G252" s="41">
        <v>1</v>
      </c>
      <c r="H252" s="42">
        <v>0</v>
      </c>
      <c r="I252" s="43">
        <f>ROUND(G252*H252,P4)</f>
        <v>0</v>
      </c>
      <c r="J252" s="37"/>
      <c r="O252" s="44">
        <f>I252*0.21</f>
        <v>0</v>
      </c>
      <c r="P252">
        <v>3</v>
      </c>
    </row>
    <row r="253" ht="45">
      <c r="A253" s="37" t="s">
        <v>630</v>
      </c>
      <c r="B253" s="45"/>
      <c r="C253" s="46"/>
      <c r="D253" s="46"/>
      <c r="E253" s="39" t="s">
        <v>11445</v>
      </c>
      <c r="F253" s="46"/>
      <c r="G253" s="46"/>
      <c r="H253" s="46"/>
      <c r="I253" s="46"/>
      <c r="J253" s="48"/>
    </row>
    <row r="254">
      <c r="A254" s="37" t="s">
        <v>633</v>
      </c>
      <c r="B254" s="45"/>
      <c r="C254" s="46"/>
      <c r="D254" s="46"/>
      <c r="E254" s="47" t="s">
        <v>627</v>
      </c>
      <c r="F254" s="46"/>
      <c r="G254" s="46"/>
      <c r="H254" s="46"/>
      <c r="I254" s="46"/>
      <c r="J254" s="48"/>
    </row>
    <row r="255">
      <c r="A255" s="37" t="s">
        <v>625</v>
      </c>
      <c r="B255" s="37">
        <v>81</v>
      </c>
      <c r="C255" s="38" t="s">
        <v>11446</v>
      </c>
      <c r="D255" s="37" t="s">
        <v>627</v>
      </c>
      <c r="E255" s="39" t="s">
        <v>11447</v>
      </c>
      <c r="F255" s="40" t="s">
        <v>639</v>
      </c>
      <c r="G255" s="41">
        <v>1</v>
      </c>
      <c r="H255" s="42">
        <v>0</v>
      </c>
      <c r="I255" s="43">
        <f>ROUND(G255*H255,P4)</f>
        <v>0</v>
      </c>
      <c r="J255" s="37"/>
      <c r="O255" s="44">
        <f>I255*0.21</f>
        <v>0</v>
      </c>
      <c r="P255">
        <v>3</v>
      </c>
    </row>
    <row r="256">
      <c r="A256" s="37" t="s">
        <v>630</v>
      </c>
      <c r="B256" s="45"/>
      <c r="C256" s="46"/>
      <c r="D256" s="46"/>
      <c r="E256" s="39" t="s">
        <v>11447</v>
      </c>
      <c r="F256" s="46"/>
      <c r="G256" s="46"/>
      <c r="H256" s="46"/>
      <c r="I256" s="46"/>
      <c r="J256" s="48"/>
    </row>
    <row r="257">
      <c r="A257" s="37" t="s">
        <v>633</v>
      </c>
      <c r="B257" s="45"/>
      <c r="C257" s="46"/>
      <c r="D257" s="46"/>
      <c r="E257" s="47" t="s">
        <v>627</v>
      </c>
      <c r="F257" s="46"/>
      <c r="G257" s="46"/>
      <c r="H257" s="46"/>
      <c r="I257" s="46"/>
      <c r="J257" s="48"/>
    </row>
    <row r="258">
      <c r="A258" s="37" t="s">
        <v>625</v>
      </c>
      <c r="B258" s="37">
        <v>82</v>
      </c>
      <c r="C258" s="38" t="s">
        <v>11448</v>
      </c>
      <c r="D258" s="37" t="s">
        <v>627</v>
      </c>
      <c r="E258" s="39" t="s">
        <v>11449</v>
      </c>
      <c r="F258" s="40" t="s">
        <v>639</v>
      </c>
      <c r="G258" s="41">
        <v>1</v>
      </c>
      <c r="H258" s="42">
        <v>0</v>
      </c>
      <c r="I258" s="43">
        <f>ROUND(G258*H258,P4)</f>
        <v>0</v>
      </c>
      <c r="J258" s="37"/>
      <c r="O258" s="44">
        <f>I258*0.21</f>
        <v>0</v>
      </c>
      <c r="P258">
        <v>3</v>
      </c>
    </row>
    <row r="259" ht="30">
      <c r="A259" s="37" t="s">
        <v>630</v>
      </c>
      <c r="B259" s="45"/>
      <c r="C259" s="46"/>
      <c r="D259" s="46"/>
      <c r="E259" s="39" t="s">
        <v>11450</v>
      </c>
      <c r="F259" s="46"/>
      <c r="G259" s="46"/>
      <c r="H259" s="46"/>
      <c r="I259" s="46"/>
      <c r="J259" s="48"/>
    </row>
    <row r="260">
      <c r="A260" s="37" t="s">
        <v>633</v>
      </c>
      <c r="B260" s="45"/>
      <c r="C260" s="46"/>
      <c r="D260" s="46"/>
      <c r="E260" s="47" t="s">
        <v>627</v>
      </c>
      <c r="F260" s="46"/>
      <c r="G260" s="46"/>
      <c r="H260" s="46"/>
      <c r="I260" s="46"/>
      <c r="J260" s="48"/>
    </row>
    <row r="261">
      <c r="A261" s="37" t="s">
        <v>625</v>
      </c>
      <c r="B261" s="37">
        <v>83</v>
      </c>
      <c r="C261" s="38" t="s">
        <v>11451</v>
      </c>
      <c r="D261" s="37" t="s">
        <v>627</v>
      </c>
      <c r="E261" s="39" t="s">
        <v>11452</v>
      </c>
      <c r="F261" s="40" t="s">
        <v>639</v>
      </c>
      <c r="G261" s="41">
        <v>1</v>
      </c>
      <c r="H261" s="42">
        <v>0</v>
      </c>
      <c r="I261" s="43">
        <f>ROUND(G261*H261,P4)</f>
        <v>0</v>
      </c>
      <c r="J261" s="37"/>
      <c r="O261" s="44">
        <f>I261*0.21</f>
        <v>0</v>
      </c>
      <c r="P261">
        <v>3</v>
      </c>
    </row>
    <row r="262" ht="30">
      <c r="A262" s="37" t="s">
        <v>630</v>
      </c>
      <c r="B262" s="45"/>
      <c r="C262" s="46"/>
      <c r="D262" s="46"/>
      <c r="E262" s="39" t="s">
        <v>11453</v>
      </c>
      <c r="F262" s="46"/>
      <c r="G262" s="46"/>
      <c r="H262" s="46"/>
      <c r="I262" s="46"/>
      <c r="J262" s="48"/>
    </row>
    <row r="263">
      <c r="A263" s="37" t="s">
        <v>633</v>
      </c>
      <c r="B263" s="45"/>
      <c r="C263" s="46"/>
      <c r="D263" s="46"/>
      <c r="E263" s="47" t="s">
        <v>627</v>
      </c>
      <c r="F263" s="46"/>
      <c r="G263" s="46"/>
      <c r="H263" s="46"/>
      <c r="I263" s="46"/>
      <c r="J263" s="48"/>
    </row>
    <row r="264">
      <c r="A264" s="37" t="s">
        <v>625</v>
      </c>
      <c r="B264" s="37">
        <v>84</v>
      </c>
      <c r="C264" s="38" t="s">
        <v>11454</v>
      </c>
      <c r="D264" s="37" t="s">
        <v>627</v>
      </c>
      <c r="E264" s="39" t="s">
        <v>11455</v>
      </c>
      <c r="F264" s="40" t="s">
        <v>639</v>
      </c>
      <c r="G264" s="41">
        <v>2</v>
      </c>
      <c r="H264" s="42">
        <v>0</v>
      </c>
      <c r="I264" s="43">
        <f>ROUND(G264*H264,P4)</f>
        <v>0</v>
      </c>
      <c r="J264" s="37"/>
      <c r="O264" s="44">
        <f>I264*0.21</f>
        <v>0</v>
      </c>
      <c r="P264">
        <v>3</v>
      </c>
    </row>
    <row r="265" ht="30">
      <c r="A265" s="37" t="s">
        <v>630</v>
      </c>
      <c r="B265" s="45"/>
      <c r="C265" s="46"/>
      <c r="D265" s="46"/>
      <c r="E265" s="39" t="s">
        <v>11456</v>
      </c>
      <c r="F265" s="46"/>
      <c r="G265" s="46"/>
      <c r="H265" s="46"/>
      <c r="I265" s="46"/>
      <c r="J265" s="48"/>
    </row>
    <row r="266">
      <c r="A266" s="37" t="s">
        <v>633</v>
      </c>
      <c r="B266" s="45"/>
      <c r="C266" s="46"/>
      <c r="D266" s="46"/>
      <c r="E266" s="47" t="s">
        <v>627</v>
      </c>
      <c r="F266" s="46"/>
      <c r="G266" s="46"/>
      <c r="H266" s="46"/>
      <c r="I266" s="46"/>
      <c r="J266" s="48"/>
    </row>
    <row r="267">
      <c r="A267" s="37" t="s">
        <v>625</v>
      </c>
      <c r="B267" s="37">
        <v>85</v>
      </c>
      <c r="C267" s="38" t="s">
        <v>11457</v>
      </c>
      <c r="D267" s="37" t="s">
        <v>627</v>
      </c>
      <c r="E267" s="39" t="s">
        <v>11458</v>
      </c>
      <c r="F267" s="40" t="s">
        <v>639</v>
      </c>
      <c r="G267" s="41">
        <v>1</v>
      </c>
      <c r="H267" s="42">
        <v>0</v>
      </c>
      <c r="I267" s="43">
        <f>ROUND(G267*H267,P4)</f>
        <v>0</v>
      </c>
      <c r="J267" s="37"/>
      <c r="O267" s="44">
        <f>I267*0.21</f>
        <v>0</v>
      </c>
      <c r="P267">
        <v>3</v>
      </c>
    </row>
    <row r="268">
      <c r="A268" s="37" t="s">
        <v>630</v>
      </c>
      <c r="B268" s="45"/>
      <c r="C268" s="46"/>
      <c r="D268" s="46"/>
      <c r="E268" s="39" t="s">
        <v>11459</v>
      </c>
      <c r="F268" s="46"/>
      <c r="G268" s="46"/>
      <c r="H268" s="46"/>
      <c r="I268" s="46"/>
      <c r="J268" s="48"/>
    </row>
    <row r="269">
      <c r="A269" s="37" t="s">
        <v>633</v>
      </c>
      <c r="B269" s="45"/>
      <c r="C269" s="46"/>
      <c r="D269" s="46"/>
      <c r="E269" s="47" t="s">
        <v>627</v>
      </c>
      <c r="F269" s="46"/>
      <c r="G269" s="46"/>
      <c r="H269" s="46"/>
      <c r="I269" s="46"/>
      <c r="J269" s="48"/>
    </row>
    <row r="270">
      <c r="A270" s="37" t="s">
        <v>625</v>
      </c>
      <c r="B270" s="37">
        <v>86</v>
      </c>
      <c r="C270" s="38" t="s">
        <v>11460</v>
      </c>
      <c r="D270" s="37" t="s">
        <v>627</v>
      </c>
      <c r="E270" s="39" t="s">
        <v>11461</v>
      </c>
      <c r="F270" s="40" t="s">
        <v>2949</v>
      </c>
      <c r="G270" s="41">
        <v>1</v>
      </c>
      <c r="H270" s="42">
        <v>0</v>
      </c>
      <c r="I270" s="43">
        <f>ROUND(G270*H270,P4)</f>
        <v>0</v>
      </c>
      <c r="J270" s="37"/>
      <c r="O270" s="44">
        <f>I270*0.21</f>
        <v>0</v>
      </c>
      <c r="P270">
        <v>3</v>
      </c>
    </row>
    <row r="271" ht="30">
      <c r="A271" s="37" t="s">
        <v>630</v>
      </c>
      <c r="B271" s="45"/>
      <c r="C271" s="46"/>
      <c r="D271" s="46"/>
      <c r="E271" s="39" t="s">
        <v>11462</v>
      </c>
      <c r="F271" s="46"/>
      <c r="G271" s="46"/>
      <c r="H271" s="46"/>
      <c r="I271" s="46"/>
      <c r="J271" s="48"/>
    </row>
    <row r="272">
      <c r="A272" s="37" t="s">
        <v>633</v>
      </c>
      <c r="B272" s="45"/>
      <c r="C272" s="46"/>
      <c r="D272" s="46"/>
      <c r="E272" s="47" t="s">
        <v>627</v>
      </c>
      <c r="F272" s="46"/>
      <c r="G272" s="46"/>
      <c r="H272" s="46"/>
      <c r="I272" s="46"/>
      <c r="J272" s="48"/>
    </row>
    <row r="273">
      <c r="A273" s="37" t="s">
        <v>625</v>
      </c>
      <c r="B273" s="37">
        <v>87</v>
      </c>
      <c r="C273" s="38" t="s">
        <v>11463</v>
      </c>
      <c r="D273" s="37" t="s">
        <v>627</v>
      </c>
      <c r="E273" s="39" t="s">
        <v>11464</v>
      </c>
      <c r="F273" s="40" t="s">
        <v>639</v>
      </c>
      <c r="G273" s="41">
        <v>2</v>
      </c>
      <c r="H273" s="42">
        <v>0</v>
      </c>
      <c r="I273" s="43">
        <f>ROUND(G273*H273,P4)</f>
        <v>0</v>
      </c>
      <c r="J273" s="37"/>
      <c r="O273" s="44">
        <f>I273*0.21</f>
        <v>0</v>
      </c>
      <c r="P273">
        <v>3</v>
      </c>
    </row>
    <row r="274" ht="30">
      <c r="A274" s="37" t="s">
        <v>630</v>
      </c>
      <c r="B274" s="45"/>
      <c r="C274" s="46"/>
      <c r="D274" s="46"/>
      <c r="E274" s="39" t="s">
        <v>11465</v>
      </c>
      <c r="F274" s="46"/>
      <c r="G274" s="46"/>
      <c r="H274" s="46"/>
      <c r="I274" s="46"/>
      <c r="J274" s="48"/>
    </row>
    <row r="275">
      <c r="A275" s="37" t="s">
        <v>633</v>
      </c>
      <c r="B275" s="45"/>
      <c r="C275" s="46"/>
      <c r="D275" s="46"/>
      <c r="E275" s="47" t="s">
        <v>627</v>
      </c>
      <c r="F275" s="46"/>
      <c r="G275" s="46"/>
      <c r="H275" s="46"/>
      <c r="I275" s="46"/>
      <c r="J275" s="48"/>
    </row>
    <row r="276" ht="30">
      <c r="A276" s="37" t="s">
        <v>625</v>
      </c>
      <c r="B276" s="37">
        <v>88</v>
      </c>
      <c r="C276" s="38" t="s">
        <v>11466</v>
      </c>
      <c r="D276" s="37" t="s">
        <v>627</v>
      </c>
      <c r="E276" s="39" t="s">
        <v>11467</v>
      </c>
      <c r="F276" s="40" t="s">
        <v>832</v>
      </c>
      <c r="G276" s="41">
        <v>0.20000000000000001</v>
      </c>
      <c r="H276" s="42">
        <v>0</v>
      </c>
      <c r="I276" s="43">
        <f>ROUND(G276*H276,P4)</f>
        <v>0</v>
      </c>
      <c r="J276" s="37"/>
      <c r="O276" s="44">
        <f>I276*0.21</f>
        <v>0</v>
      </c>
      <c r="P276">
        <v>3</v>
      </c>
    </row>
    <row r="277" ht="45">
      <c r="A277" s="37" t="s">
        <v>630</v>
      </c>
      <c r="B277" s="45"/>
      <c r="C277" s="46"/>
      <c r="D277" s="46"/>
      <c r="E277" s="39" t="s">
        <v>11468</v>
      </c>
      <c r="F277" s="46"/>
      <c r="G277" s="46"/>
      <c r="H277" s="46"/>
      <c r="I277" s="46"/>
      <c r="J277" s="48"/>
    </row>
    <row r="278">
      <c r="A278" s="37" t="s">
        <v>633</v>
      </c>
      <c r="B278" s="45"/>
      <c r="C278" s="46"/>
      <c r="D278" s="46"/>
      <c r="E278" s="47" t="s">
        <v>627</v>
      </c>
      <c r="F278" s="46"/>
      <c r="G278" s="46"/>
      <c r="H278" s="46"/>
      <c r="I278" s="46"/>
      <c r="J278" s="48"/>
    </row>
    <row r="279">
      <c r="A279" s="37" t="s">
        <v>625</v>
      </c>
      <c r="B279" s="37">
        <v>89</v>
      </c>
      <c r="C279" s="38" t="s">
        <v>11469</v>
      </c>
      <c r="D279" s="37" t="s">
        <v>627</v>
      </c>
      <c r="E279" s="39" t="s">
        <v>11470</v>
      </c>
      <c r="F279" s="40" t="s">
        <v>673</v>
      </c>
      <c r="G279" s="41">
        <v>0.126</v>
      </c>
      <c r="H279" s="42">
        <v>0</v>
      </c>
      <c r="I279" s="43">
        <f>ROUND(G279*H279,P4)</f>
        <v>0</v>
      </c>
      <c r="J279" s="37"/>
      <c r="O279" s="44">
        <f>I279*0.21</f>
        <v>0</v>
      </c>
      <c r="P279">
        <v>3</v>
      </c>
    </row>
    <row r="280" ht="45">
      <c r="A280" s="37" t="s">
        <v>630</v>
      </c>
      <c r="B280" s="45"/>
      <c r="C280" s="46"/>
      <c r="D280" s="46"/>
      <c r="E280" s="39" t="s">
        <v>11471</v>
      </c>
      <c r="F280" s="46"/>
      <c r="G280" s="46"/>
      <c r="H280" s="46"/>
      <c r="I280" s="46"/>
      <c r="J280" s="48"/>
    </row>
    <row r="281">
      <c r="A281" s="37" t="s">
        <v>633</v>
      </c>
      <c r="B281" s="45"/>
      <c r="C281" s="46"/>
      <c r="D281" s="46"/>
      <c r="E281" s="47" t="s">
        <v>627</v>
      </c>
      <c r="F281" s="46"/>
      <c r="G281" s="46"/>
      <c r="H281" s="46"/>
      <c r="I281" s="46"/>
      <c r="J281" s="48"/>
    </row>
    <row r="282">
      <c r="A282" s="37" t="s">
        <v>625</v>
      </c>
      <c r="B282" s="37">
        <v>90</v>
      </c>
      <c r="C282" s="38" t="s">
        <v>11472</v>
      </c>
      <c r="D282" s="37" t="s">
        <v>627</v>
      </c>
      <c r="E282" s="39" t="s">
        <v>11473</v>
      </c>
      <c r="F282" s="40" t="s">
        <v>639</v>
      </c>
      <c r="G282" s="41">
        <v>2</v>
      </c>
      <c r="H282" s="42">
        <v>0</v>
      </c>
      <c r="I282" s="43">
        <f>ROUND(G282*H282,P4)</f>
        <v>0</v>
      </c>
      <c r="J282" s="37"/>
      <c r="O282" s="44">
        <f>I282*0.21</f>
        <v>0</v>
      </c>
      <c r="P282">
        <v>3</v>
      </c>
    </row>
    <row r="283">
      <c r="A283" s="37" t="s">
        <v>630</v>
      </c>
      <c r="B283" s="45"/>
      <c r="C283" s="46"/>
      <c r="D283" s="46"/>
      <c r="E283" s="39" t="s">
        <v>11473</v>
      </c>
      <c r="F283" s="46"/>
      <c r="G283" s="46"/>
      <c r="H283" s="46"/>
      <c r="I283" s="46"/>
      <c r="J283" s="48"/>
    </row>
    <row r="284" ht="30">
      <c r="A284" s="37" t="s">
        <v>633</v>
      </c>
      <c r="B284" s="45"/>
      <c r="C284" s="46"/>
      <c r="D284" s="46"/>
      <c r="E284" s="39" t="s">
        <v>11474</v>
      </c>
      <c r="F284" s="46"/>
      <c r="G284" s="46"/>
      <c r="H284" s="46"/>
      <c r="I284" s="46"/>
      <c r="J284" s="48"/>
    </row>
    <row r="285">
      <c r="A285" s="37" t="s">
        <v>625</v>
      </c>
      <c r="B285" s="37">
        <v>91</v>
      </c>
      <c r="C285" s="38" t="s">
        <v>11475</v>
      </c>
      <c r="D285" s="37" t="s">
        <v>627</v>
      </c>
      <c r="E285" s="39" t="s">
        <v>11476</v>
      </c>
      <c r="F285" s="40" t="s">
        <v>639</v>
      </c>
      <c r="G285" s="41">
        <v>1</v>
      </c>
      <c r="H285" s="42">
        <v>0</v>
      </c>
      <c r="I285" s="43">
        <f>ROUND(G285*H285,P4)</f>
        <v>0</v>
      </c>
      <c r="J285" s="37"/>
      <c r="O285" s="44">
        <f>I285*0.21</f>
        <v>0</v>
      </c>
      <c r="P285">
        <v>3</v>
      </c>
    </row>
    <row r="286">
      <c r="A286" s="37" t="s">
        <v>630</v>
      </c>
      <c r="B286" s="45"/>
      <c r="C286" s="46"/>
      <c r="D286" s="46"/>
      <c r="E286" s="39" t="s">
        <v>11476</v>
      </c>
      <c r="F286" s="46"/>
      <c r="G286" s="46"/>
      <c r="H286" s="46"/>
      <c r="I286" s="46"/>
      <c r="J286" s="48"/>
    </row>
    <row r="287">
      <c r="A287" s="37" t="s">
        <v>633</v>
      </c>
      <c r="B287" s="45"/>
      <c r="C287" s="46"/>
      <c r="D287" s="46"/>
      <c r="E287" s="47" t="s">
        <v>627</v>
      </c>
      <c r="F287" s="46"/>
      <c r="G287" s="46"/>
      <c r="H287" s="46"/>
      <c r="I287" s="46"/>
      <c r="J287" s="48"/>
    </row>
    <row r="288">
      <c r="A288" s="37" t="s">
        <v>625</v>
      </c>
      <c r="B288" s="37">
        <v>92</v>
      </c>
      <c r="C288" s="38" t="s">
        <v>11477</v>
      </c>
      <c r="D288" s="37" t="s">
        <v>627</v>
      </c>
      <c r="E288" s="39" t="s">
        <v>11478</v>
      </c>
      <c r="F288" s="40" t="s">
        <v>639</v>
      </c>
      <c r="G288" s="41">
        <v>2</v>
      </c>
      <c r="H288" s="42">
        <v>0</v>
      </c>
      <c r="I288" s="43">
        <f>ROUND(G288*H288,P4)</f>
        <v>0</v>
      </c>
      <c r="J288" s="37"/>
      <c r="O288" s="44">
        <f>I288*0.21</f>
        <v>0</v>
      </c>
      <c r="P288">
        <v>3</v>
      </c>
    </row>
    <row r="289">
      <c r="A289" s="37" t="s">
        <v>630</v>
      </c>
      <c r="B289" s="45"/>
      <c r="C289" s="46"/>
      <c r="D289" s="46"/>
      <c r="E289" s="39" t="s">
        <v>11478</v>
      </c>
      <c r="F289" s="46"/>
      <c r="G289" s="46"/>
      <c r="H289" s="46"/>
      <c r="I289" s="46"/>
      <c r="J289" s="48"/>
    </row>
    <row r="290">
      <c r="A290" s="37" t="s">
        <v>633</v>
      </c>
      <c r="B290" s="45"/>
      <c r="C290" s="46"/>
      <c r="D290" s="46"/>
      <c r="E290" s="47" t="s">
        <v>627</v>
      </c>
      <c r="F290" s="46"/>
      <c r="G290" s="46"/>
      <c r="H290" s="46"/>
      <c r="I290" s="46"/>
      <c r="J290" s="48"/>
    </row>
    <row r="291">
      <c r="A291" s="37" t="s">
        <v>625</v>
      </c>
      <c r="B291" s="37">
        <v>93</v>
      </c>
      <c r="C291" s="38" t="s">
        <v>11479</v>
      </c>
      <c r="D291" s="37" t="s">
        <v>627</v>
      </c>
      <c r="E291" s="39" t="s">
        <v>11480</v>
      </c>
      <c r="F291" s="40" t="s">
        <v>639</v>
      </c>
      <c r="G291" s="41">
        <v>2</v>
      </c>
      <c r="H291" s="42">
        <v>0</v>
      </c>
      <c r="I291" s="43">
        <f>ROUND(G291*H291,P4)</f>
        <v>0</v>
      </c>
      <c r="J291" s="37"/>
      <c r="O291" s="44">
        <f>I291*0.21</f>
        <v>0</v>
      </c>
      <c r="P291">
        <v>3</v>
      </c>
    </row>
    <row r="292">
      <c r="A292" s="37" t="s">
        <v>630</v>
      </c>
      <c r="B292" s="45"/>
      <c r="C292" s="46"/>
      <c r="D292" s="46"/>
      <c r="E292" s="39" t="s">
        <v>11480</v>
      </c>
      <c r="F292" s="46"/>
      <c r="G292" s="46"/>
      <c r="H292" s="46"/>
      <c r="I292" s="46"/>
      <c r="J292" s="48"/>
    </row>
    <row r="293">
      <c r="A293" s="37" t="s">
        <v>633</v>
      </c>
      <c r="B293" s="45"/>
      <c r="C293" s="46"/>
      <c r="D293" s="46"/>
      <c r="E293" s="47" t="s">
        <v>627</v>
      </c>
      <c r="F293" s="46"/>
      <c r="G293" s="46"/>
      <c r="H293" s="46"/>
      <c r="I293" s="46"/>
      <c r="J293" s="48"/>
    </row>
    <row r="294">
      <c r="A294" s="37" t="s">
        <v>625</v>
      </c>
      <c r="B294" s="37">
        <v>94</v>
      </c>
      <c r="C294" s="38" t="s">
        <v>11481</v>
      </c>
      <c r="D294" s="37" t="s">
        <v>627</v>
      </c>
      <c r="E294" s="39" t="s">
        <v>11482</v>
      </c>
      <c r="F294" s="40" t="s">
        <v>639</v>
      </c>
      <c r="G294" s="41">
        <v>1</v>
      </c>
      <c r="H294" s="42">
        <v>0</v>
      </c>
      <c r="I294" s="43">
        <f>ROUND(G294*H294,P4)</f>
        <v>0</v>
      </c>
      <c r="J294" s="37"/>
      <c r="O294" s="44">
        <f>I294*0.21</f>
        <v>0</v>
      </c>
      <c r="P294">
        <v>3</v>
      </c>
    </row>
    <row r="295">
      <c r="A295" s="37" t="s">
        <v>630</v>
      </c>
      <c r="B295" s="45"/>
      <c r="C295" s="46"/>
      <c r="D295" s="46"/>
      <c r="E295" s="39" t="s">
        <v>11482</v>
      </c>
      <c r="F295" s="46"/>
      <c r="G295" s="46"/>
      <c r="H295" s="46"/>
      <c r="I295" s="46"/>
      <c r="J295" s="48"/>
    </row>
    <row r="296">
      <c r="A296" s="37" t="s">
        <v>633</v>
      </c>
      <c r="B296" s="45"/>
      <c r="C296" s="46"/>
      <c r="D296" s="46"/>
      <c r="E296" s="47" t="s">
        <v>627</v>
      </c>
      <c r="F296" s="46"/>
      <c r="G296" s="46"/>
      <c r="H296" s="46"/>
      <c r="I296" s="46"/>
      <c r="J296" s="48"/>
    </row>
    <row r="297">
      <c r="A297" s="37" t="s">
        <v>625</v>
      </c>
      <c r="B297" s="37">
        <v>95</v>
      </c>
      <c r="C297" s="38" t="s">
        <v>11483</v>
      </c>
      <c r="D297" s="37" t="s">
        <v>627</v>
      </c>
      <c r="E297" s="39" t="s">
        <v>11482</v>
      </c>
      <c r="F297" s="40" t="s">
        <v>639</v>
      </c>
      <c r="G297" s="41">
        <v>1</v>
      </c>
      <c r="H297" s="42">
        <v>0</v>
      </c>
      <c r="I297" s="43">
        <f>ROUND(G297*H297,P4)</f>
        <v>0</v>
      </c>
      <c r="J297" s="37"/>
      <c r="O297" s="44">
        <f>I297*0.21</f>
        <v>0</v>
      </c>
      <c r="P297">
        <v>3</v>
      </c>
    </row>
    <row r="298">
      <c r="A298" s="37" t="s">
        <v>630</v>
      </c>
      <c r="B298" s="45"/>
      <c r="C298" s="46"/>
      <c r="D298" s="46"/>
      <c r="E298" s="39" t="s">
        <v>11482</v>
      </c>
      <c r="F298" s="46"/>
      <c r="G298" s="46"/>
      <c r="H298" s="46"/>
      <c r="I298" s="46"/>
      <c r="J298" s="48"/>
    </row>
    <row r="299">
      <c r="A299" s="37" t="s">
        <v>633</v>
      </c>
      <c r="B299" s="45"/>
      <c r="C299" s="46"/>
      <c r="D299" s="46"/>
      <c r="E299" s="47" t="s">
        <v>627</v>
      </c>
      <c r="F299" s="46"/>
      <c r="G299" s="46"/>
      <c r="H299" s="46"/>
      <c r="I299" s="46"/>
      <c r="J299" s="48"/>
    </row>
    <row r="300">
      <c r="A300" s="37" t="s">
        <v>625</v>
      </c>
      <c r="B300" s="37">
        <v>96</v>
      </c>
      <c r="C300" s="38" t="s">
        <v>11484</v>
      </c>
      <c r="D300" s="37" t="s">
        <v>627</v>
      </c>
      <c r="E300" s="39" t="s">
        <v>11485</v>
      </c>
      <c r="F300" s="40" t="s">
        <v>673</v>
      </c>
      <c r="G300" s="41">
        <v>0.02</v>
      </c>
      <c r="H300" s="42">
        <v>0</v>
      </c>
      <c r="I300" s="43">
        <f>ROUND(G300*H300,P4)</f>
        <v>0</v>
      </c>
      <c r="J300" s="37"/>
      <c r="O300" s="44">
        <f>I300*0.21</f>
        <v>0</v>
      </c>
      <c r="P300">
        <v>3</v>
      </c>
    </row>
    <row r="301">
      <c r="A301" s="37" t="s">
        <v>630</v>
      </c>
      <c r="B301" s="45"/>
      <c r="C301" s="46"/>
      <c r="D301" s="46"/>
      <c r="E301" s="39" t="s">
        <v>11485</v>
      </c>
      <c r="F301" s="46"/>
      <c r="G301" s="46"/>
      <c r="H301" s="46"/>
      <c r="I301" s="46"/>
      <c r="J301" s="48"/>
    </row>
    <row r="302">
      <c r="A302" s="37" t="s">
        <v>633</v>
      </c>
      <c r="B302" s="45"/>
      <c r="C302" s="46"/>
      <c r="D302" s="46"/>
      <c r="E302" s="47" t="s">
        <v>627</v>
      </c>
      <c r="F302" s="46"/>
      <c r="G302" s="46"/>
      <c r="H302" s="46"/>
      <c r="I302" s="46"/>
      <c r="J302" s="48"/>
    </row>
    <row r="303">
      <c r="A303" s="37" t="s">
        <v>625</v>
      </c>
      <c r="B303" s="37">
        <v>97</v>
      </c>
      <c r="C303" s="38" t="s">
        <v>11486</v>
      </c>
      <c r="D303" s="37" t="s">
        <v>627</v>
      </c>
      <c r="E303" s="39" t="s">
        <v>11487</v>
      </c>
      <c r="F303" s="40" t="s">
        <v>639</v>
      </c>
      <c r="G303" s="41">
        <v>1</v>
      </c>
      <c r="H303" s="42">
        <v>0</v>
      </c>
      <c r="I303" s="43">
        <f>ROUND(G303*H303,P4)</f>
        <v>0</v>
      </c>
      <c r="J303" s="37"/>
      <c r="O303" s="44">
        <f>I303*0.21</f>
        <v>0</v>
      </c>
      <c r="P303">
        <v>3</v>
      </c>
    </row>
    <row r="304">
      <c r="A304" s="37" t="s">
        <v>630</v>
      </c>
      <c r="B304" s="45"/>
      <c r="C304" s="46"/>
      <c r="D304" s="46"/>
      <c r="E304" s="39" t="s">
        <v>11487</v>
      </c>
      <c r="F304" s="46"/>
      <c r="G304" s="46"/>
      <c r="H304" s="46"/>
      <c r="I304" s="46"/>
      <c r="J304" s="48"/>
    </row>
    <row r="305">
      <c r="A305" s="37" t="s">
        <v>633</v>
      </c>
      <c r="B305" s="45"/>
      <c r="C305" s="46"/>
      <c r="D305" s="46"/>
      <c r="E305" s="47" t="s">
        <v>627</v>
      </c>
      <c r="F305" s="46"/>
      <c r="G305" s="46"/>
      <c r="H305" s="46"/>
      <c r="I305" s="46"/>
      <c r="J305" s="48"/>
    </row>
    <row r="306">
      <c r="A306" s="37" t="s">
        <v>625</v>
      </c>
      <c r="B306" s="37">
        <v>98</v>
      </c>
      <c r="C306" s="38" t="s">
        <v>11488</v>
      </c>
      <c r="D306" s="37" t="s">
        <v>627</v>
      </c>
      <c r="E306" s="39" t="s">
        <v>11489</v>
      </c>
      <c r="F306" s="40" t="s">
        <v>639</v>
      </c>
      <c r="G306" s="41">
        <v>1</v>
      </c>
      <c r="H306" s="42">
        <v>0</v>
      </c>
      <c r="I306" s="43">
        <f>ROUND(G306*H306,P4)</f>
        <v>0</v>
      </c>
      <c r="J306" s="37"/>
      <c r="O306" s="44">
        <f>I306*0.21</f>
        <v>0</v>
      </c>
      <c r="P306">
        <v>3</v>
      </c>
    </row>
    <row r="307">
      <c r="A307" s="37" t="s">
        <v>630</v>
      </c>
      <c r="B307" s="45"/>
      <c r="C307" s="46"/>
      <c r="D307" s="46"/>
      <c r="E307" s="39" t="s">
        <v>11489</v>
      </c>
      <c r="F307" s="46"/>
      <c r="G307" s="46"/>
      <c r="H307" s="46"/>
      <c r="I307" s="46"/>
      <c r="J307" s="48"/>
    </row>
    <row r="308">
      <c r="A308" s="37" t="s">
        <v>633</v>
      </c>
      <c r="B308" s="45"/>
      <c r="C308" s="46"/>
      <c r="D308" s="46"/>
      <c r="E308" s="47" t="s">
        <v>627</v>
      </c>
      <c r="F308" s="46"/>
      <c r="G308" s="46"/>
      <c r="H308" s="46"/>
      <c r="I308" s="46"/>
      <c r="J308" s="48"/>
    </row>
    <row r="309">
      <c r="A309" s="37" t="s">
        <v>625</v>
      </c>
      <c r="B309" s="37">
        <v>99</v>
      </c>
      <c r="C309" s="38" t="s">
        <v>11490</v>
      </c>
      <c r="D309" s="37" t="s">
        <v>627</v>
      </c>
      <c r="E309" s="39" t="s">
        <v>11491</v>
      </c>
      <c r="F309" s="40" t="s">
        <v>744</v>
      </c>
      <c r="G309" s="41">
        <v>10</v>
      </c>
      <c r="H309" s="42">
        <v>0</v>
      </c>
      <c r="I309" s="43">
        <f>ROUND(G309*H309,P4)</f>
        <v>0</v>
      </c>
      <c r="J309" s="37"/>
      <c r="O309" s="44">
        <f>I309*0.21</f>
        <v>0</v>
      </c>
      <c r="P309">
        <v>3</v>
      </c>
    </row>
    <row r="310">
      <c r="A310" s="37" t="s">
        <v>630</v>
      </c>
      <c r="B310" s="45"/>
      <c r="C310" s="46"/>
      <c r="D310" s="46"/>
      <c r="E310" s="39" t="s">
        <v>11491</v>
      </c>
      <c r="F310" s="46"/>
      <c r="G310" s="46"/>
      <c r="H310" s="46"/>
      <c r="I310" s="46"/>
      <c r="J310" s="48"/>
    </row>
    <row r="311">
      <c r="A311" s="37" t="s">
        <v>633</v>
      </c>
      <c r="B311" s="45"/>
      <c r="C311" s="46"/>
      <c r="D311" s="46"/>
      <c r="E311" s="47" t="s">
        <v>627</v>
      </c>
      <c r="F311" s="46"/>
      <c r="G311" s="46"/>
      <c r="H311" s="46"/>
      <c r="I311" s="46"/>
      <c r="J311" s="48"/>
    </row>
    <row r="312">
      <c r="A312" s="37" t="s">
        <v>625</v>
      </c>
      <c r="B312" s="37">
        <v>100</v>
      </c>
      <c r="C312" s="38" t="s">
        <v>11492</v>
      </c>
      <c r="D312" s="37" t="s">
        <v>627</v>
      </c>
      <c r="E312" s="39" t="s">
        <v>11493</v>
      </c>
      <c r="F312" s="40" t="s">
        <v>832</v>
      </c>
      <c r="G312" s="41">
        <v>0.5</v>
      </c>
      <c r="H312" s="42">
        <v>0</v>
      </c>
      <c r="I312" s="43">
        <f>ROUND(G312*H312,P4)</f>
        <v>0</v>
      </c>
      <c r="J312" s="37"/>
      <c r="O312" s="44">
        <f>I312*0.21</f>
        <v>0</v>
      </c>
      <c r="P312">
        <v>3</v>
      </c>
    </row>
    <row r="313">
      <c r="A313" s="37" t="s">
        <v>630</v>
      </c>
      <c r="B313" s="45"/>
      <c r="C313" s="46"/>
      <c r="D313" s="46"/>
      <c r="E313" s="39" t="s">
        <v>11493</v>
      </c>
      <c r="F313" s="46"/>
      <c r="G313" s="46"/>
      <c r="H313" s="46"/>
      <c r="I313" s="46"/>
      <c r="J313" s="48"/>
    </row>
    <row r="314">
      <c r="A314" s="37" t="s">
        <v>633</v>
      </c>
      <c r="B314" s="45"/>
      <c r="C314" s="46"/>
      <c r="D314" s="46"/>
      <c r="E314" s="47" t="s">
        <v>627</v>
      </c>
      <c r="F314" s="46"/>
      <c r="G314" s="46"/>
      <c r="H314" s="46"/>
      <c r="I314" s="46"/>
      <c r="J314" s="48"/>
    </row>
    <row r="315">
      <c r="A315" s="37" t="s">
        <v>625</v>
      </c>
      <c r="B315" s="37">
        <v>101</v>
      </c>
      <c r="C315" s="38" t="s">
        <v>11494</v>
      </c>
      <c r="D315" s="37" t="s">
        <v>627</v>
      </c>
      <c r="E315" s="39" t="s">
        <v>11495</v>
      </c>
      <c r="F315" s="40" t="s">
        <v>1565</v>
      </c>
      <c r="G315" s="41">
        <v>7</v>
      </c>
      <c r="H315" s="42">
        <v>0</v>
      </c>
      <c r="I315" s="43">
        <f>ROUND(G315*H315,P4)</f>
        <v>0</v>
      </c>
      <c r="J315" s="37"/>
      <c r="O315" s="44">
        <f>I315*0.21</f>
        <v>0</v>
      </c>
      <c r="P315">
        <v>3</v>
      </c>
    </row>
    <row r="316">
      <c r="A316" s="37" t="s">
        <v>630</v>
      </c>
      <c r="B316" s="45"/>
      <c r="C316" s="46"/>
      <c r="D316" s="46"/>
      <c r="E316" s="39" t="s">
        <v>11495</v>
      </c>
      <c r="F316" s="46"/>
      <c r="G316" s="46"/>
      <c r="H316" s="46"/>
      <c r="I316" s="46"/>
      <c r="J316" s="48"/>
    </row>
    <row r="317">
      <c r="A317" s="37" t="s">
        <v>633</v>
      </c>
      <c r="B317" s="45"/>
      <c r="C317" s="46"/>
      <c r="D317" s="46"/>
      <c r="E317" s="47" t="s">
        <v>627</v>
      </c>
      <c r="F317" s="46"/>
      <c r="G317" s="46"/>
      <c r="H317" s="46"/>
      <c r="I317" s="46"/>
      <c r="J317" s="48"/>
    </row>
    <row r="318">
      <c r="A318" s="37" t="s">
        <v>625</v>
      </c>
      <c r="B318" s="37">
        <v>102</v>
      </c>
      <c r="C318" s="38" t="s">
        <v>11496</v>
      </c>
      <c r="D318" s="37" t="s">
        <v>627</v>
      </c>
      <c r="E318" s="39" t="s">
        <v>11497</v>
      </c>
      <c r="F318" s="40" t="s">
        <v>1565</v>
      </c>
      <c r="G318" s="41">
        <v>1</v>
      </c>
      <c r="H318" s="42">
        <v>0</v>
      </c>
      <c r="I318" s="43">
        <f>ROUND(G318*H318,P4)</f>
        <v>0</v>
      </c>
      <c r="J318" s="37"/>
      <c r="O318" s="44">
        <f>I318*0.21</f>
        <v>0</v>
      </c>
      <c r="P318">
        <v>3</v>
      </c>
    </row>
    <row r="319">
      <c r="A319" s="37" t="s">
        <v>630</v>
      </c>
      <c r="B319" s="45"/>
      <c r="C319" s="46"/>
      <c r="D319" s="46"/>
      <c r="E319" s="39" t="s">
        <v>11497</v>
      </c>
      <c r="F319" s="46"/>
      <c r="G319" s="46"/>
      <c r="H319" s="46"/>
      <c r="I319" s="46"/>
      <c r="J319" s="48"/>
    </row>
    <row r="320">
      <c r="A320" s="37" t="s">
        <v>633</v>
      </c>
      <c r="B320" s="45"/>
      <c r="C320" s="46"/>
      <c r="D320" s="46"/>
      <c r="E320" s="47" t="s">
        <v>627</v>
      </c>
      <c r="F320" s="46"/>
      <c r="G320" s="46"/>
      <c r="H320" s="46"/>
      <c r="I320" s="46"/>
      <c r="J320" s="48"/>
    </row>
    <row r="321">
      <c r="A321" s="37" t="s">
        <v>625</v>
      </c>
      <c r="B321" s="37">
        <v>103</v>
      </c>
      <c r="C321" s="38" t="s">
        <v>11498</v>
      </c>
      <c r="D321" s="37" t="s">
        <v>627</v>
      </c>
      <c r="E321" s="39" t="s">
        <v>11499</v>
      </c>
      <c r="F321" s="40" t="s">
        <v>1565</v>
      </c>
      <c r="G321" s="41">
        <v>0.5</v>
      </c>
      <c r="H321" s="42">
        <v>0</v>
      </c>
      <c r="I321" s="43">
        <f>ROUND(G321*H321,P4)</f>
        <v>0</v>
      </c>
      <c r="J321" s="37"/>
      <c r="O321" s="44">
        <f>I321*0.21</f>
        <v>0</v>
      </c>
      <c r="P321">
        <v>3</v>
      </c>
    </row>
    <row r="322">
      <c r="A322" s="37" t="s">
        <v>630</v>
      </c>
      <c r="B322" s="45"/>
      <c r="C322" s="46"/>
      <c r="D322" s="46"/>
      <c r="E322" s="39" t="s">
        <v>11499</v>
      </c>
      <c r="F322" s="46"/>
      <c r="G322" s="46"/>
      <c r="H322" s="46"/>
      <c r="I322" s="46"/>
      <c r="J322" s="48"/>
    </row>
    <row r="323">
      <c r="A323" s="37" t="s">
        <v>633</v>
      </c>
      <c r="B323" s="45"/>
      <c r="C323" s="46"/>
      <c r="D323" s="46"/>
      <c r="E323" s="47" t="s">
        <v>627</v>
      </c>
      <c r="F323" s="46"/>
      <c r="G323" s="46"/>
      <c r="H323" s="46"/>
      <c r="I323" s="46"/>
      <c r="J323" s="48"/>
    </row>
    <row r="324">
      <c r="A324" s="37" t="s">
        <v>625</v>
      </c>
      <c r="B324" s="37">
        <v>104</v>
      </c>
      <c r="C324" s="38" t="s">
        <v>11500</v>
      </c>
      <c r="D324" s="37" t="s">
        <v>627</v>
      </c>
      <c r="E324" s="39" t="s">
        <v>11501</v>
      </c>
      <c r="F324" s="40" t="s">
        <v>1565</v>
      </c>
      <c r="G324" s="41">
        <v>1</v>
      </c>
      <c r="H324" s="42">
        <v>0</v>
      </c>
      <c r="I324" s="43">
        <f>ROUND(G324*H324,P4)</f>
        <v>0</v>
      </c>
      <c r="J324" s="37"/>
      <c r="O324" s="44">
        <f>I324*0.21</f>
        <v>0</v>
      </c>
      <c r="P324">
        <v>3</v>
      </c>
    </row>
    <row r="325">
      <c r="A325" s="37" t="s">
        <v>630</v>
      </c>
      <c r="B325" s="45"/>
      <c r="C325" s="46"/>
      <c r="D325" s="46"/>
      <c r="E325" s="39" t="s">
        <v>11501</v>
      </c>
      <c r="F325" s="46"/>
      <c r="G325" s="46"/>
      <c r="H325" s="46"/>
      <c r="I325" s="46"/>
      <c r="J325" s="48"/>
    </row>
    <row r="326">
      <c r="A326" s="37" t="s">
        <v>633</v>
      </c>
      <c r="B326" s="45"/>
      <c r="C326" s="46"/>
      <c r="D326" s="46"/>
      <c r="E326" s="47" t="s">
        <v>627</v>
      </c>
      <c r="F326" s="46"/>
      <c r="G326" s="46"/>
      <c r="H326" s="46"/>
      <c r="I326" s="46"/>
      <c r="J326" s="48"/>
    </row>
    <row r="327">
      <c r="A327" s="37" t="s">
        <v>625</v>
      </c>
      <c r="B327" s="37">
        <v>105</v>
      </c>
      <c r="C327" s="38" t="s">
        <v>11502</v>
      </c>
      <c r="D327" s="37" t="s">
        <v>627</v>
      </c>
      <c r="E327" s="39" t="s">
        <v>11503</v>
      </c>
      <c r="F327" s="40" t="s">
        <v>744</v>
      </c>
      <c r="G327" s="41">
        <v>14</v>
      </c>
      <c r="H327" s="42">
        <v>0</v>
      </c>
      <c r="I327" s="43">
        <f>ROUND(G327*H327,P4)</f>
        <v>0</v>
      </c>
      <c r="J327" s="37"/>
      <c r="O327" s="44">
        <f>I327*0.21</f>
        <v>0</v>
      </c>
      <c r="P327">
        <v>3</v>
      </c>
    </row>
    <row r="328">
      <c r="A328" s="37" t="s">
        <v>630</v>
      </c>
      <c r="B328" s="45"/>
      <c r="C328" s="46"/>
      <c r="D328" s="46"/>
      <c r="E328" s="39" t="s">
        <v>11503</v>
      </c>
      <c r="F328" s="46"/>
      <c r="G328" s="46"/>
      <c r="H328" s="46"/>
      <c r="I328" s="46"/>
      <c r="J328" s="48"/>
    </row>
    <row r="329">
      <c r="A329" s="37" t="s">
        <v>633</v>
      </c>
      <c r="B329" s="45"/>
      <c r="C329" s="46"/>
      <c r="D329" s="46"/>
      <c r="E329" s="47" t="s">
        <v>627</v>
      </c>
      <c r="F329" s="46"/>
      <c r="G329" s="46"/>
      <c r="H329" s="46"/>
      <c r="I329" s="46"/>
      <c r="J329" s="48"/>
    </row>
    <row r="330" ht="30">
      <c r="A330" s="37" t="s">
        <v>625</v>
      </c>
      <c r="B330" s="37">
        <v>106</v>
      </c>
      <c r="C330" s="38" t="s">
        <v>11504</v>
      </c>
      <c r="D330" s="37" t="s">
        <v>627</v>
      </c>
      <c r="E330" s="39" t="s">
        <v>11505</v>
      </c>
      <c r="F330" s="40" t="s">
        <v>639</v>
      </c>
      <c r="G330" s="41">
        <v>2</v>
      </c>
      <c r="H330" s="42">
        <v>0</v>
      </c>
      <c r="I330" s="43">
        <f>ROUND(G330*H330,P4)</f>
        <v>0</v>
      </c>
      <c r="J330" s="37"/>
      <c r="O330" s="44">
        <f>I330*0.21</f>
        <v>0</v>
      </c>
      <c r="P330">
        <v>3</v>
      </c>
    </row>
    <row r="331" ht="30">
      <c r="A331" s="37" t="s">
        <v>630</v>
      </c>
      <c r="B331" s="45"/>
      <c r="C331" s="46"/>
      <c r="D331" s="46"/>
      <c r="E331" s="39" t="s">
        <v>11505</v>
      </c>
      <c r="F331" s="46"/>
      <c r="G331" s="46"/>
      <c r="H331" s="46"/>
      <c r="I331" s="46"/>
      <c r="J331" s="48"/>
    </row>
    <row r="332">
      <c r="A332" s="37" t="s">
        <v>633</v>
      </c>
      <c r="B332" s="45"/>
      <c r="C332" s="46"/>
      <c r="D332" s="46"/>
      <c r="E332" s="47" t="s">
        <v>627</v>
      </c>
      <c r="F332" s="46"/>
      <c r="G332" s="46"/>
      <c r="H332" s="46"/>
      <c r="I332" s="46"/>
      <c r="J332" s="48"/>
    </row>
    <row r="333">
      <c r="A333" s="37" t="s">
        <v>625</v>
      </c>
      <c r="B333" s="37">
        <v>107</v>
      </c>
      <c r="C333" s="38" t="s">
        <v>11506</v>
      </c>
      <c r="D333" s="37" t="s">
        <v>627</v>
      </c>
      <c r="E333" s="39" t="s">
        <v>11507</v>
      </c>
      <c r="F333" s="40" t="s">
        <v>639</v>
      </c>
      <c r="G333" s="41">
        <v>2</v>
      </c>
      <c r="H333" s="42">
        <v>0</v>
      </c>
      <c r="I333" s="43">
        <f>ROUND(G333*H333,P4)</f>
        <v>0</v>
      </c>
      <c r="J333" s="37"/>
      <c r="O333" s="44">
        <f>I333*0.21</f>
        <v>0</v>
      </c>
      <c r="P333">
        <v>3</v>
      </c>
    </row>
    <row r="334">
      <c r="A334" s="37" t="s">
        <v>630</v>
      </c>
      <c r="B334" s="45"/>
      <c r="C334" s="46"/>
      <c r="D334" s="46"/>
      <c r="E334" s="39" t="s">
        <v>11507</v>
      </c>
      <c r="F334" s="46"/>
      <c r="G334" s="46"/>
      <c r="H334" s="46"/>
      <c r="I334" s="46"/>
      <c r="J334" s="48"/>
    </row>
    <row r="335">
      <c r="A335" s="37" t="s">
        <v>633</v>
      </c>
      <c r="B335" s="45"/>
      <c r="C335" s="46"/>
      <c r="D335" s="46"/>
      <c r="E335" s="47" t="s">
        <v>627</v>
      </c>
      <c r="F335" s="46"/>
      <c r="G335" s="46"/>
      <c r="H335" s="46"/>
      <c r="I335" s="46"/>
      <c r="J335" s="48"/>
    </row>
    <row r="336">
      <c r="A336" s="37" t="s">
        <v>625</v>
      </c>
      <c r="B336" s="37">
        <v>108</v>
      </c>
      <c r="C336" s="38" t="s">
        <v>11508</v>
      </c>
      <c r="D336" s="37" t="s">
        <v>627</v>
      </c>
      <c r="E336" s="39" t="s">
        <v>11509</v>
      </c>
      <c r="F336" s="40" t="s">
        <v>639</v>
      </c>
      <c r="G336" s="41">
        <v>1</v>
      </c>
      <c r="H336" s="42">
        <v>0</v>
      </c>
      <c r="I336" s="43">
        <f>ROUND(G336*H336,P4)</f>
        <v>0</v>
      </c>
      <c r="J336" s="37"/>
      <c r="O336" s="44">
        <f>I336*0.21</f>
        <v>0</v>
      </c>
      <c r="P336">
        <v>3</v>
      </c>
    </row>
    <row r="337">
      <c r="A337" s="37" t="s">
        <v>630</v>
      </c>
      <c r="B337" s="45"/>
      <c r="C337" s="46"/>
      <c r="D337" s="46"/>
      <c r="E337" s="39" t="s">
        <v>11509</v>
      </c>
      <c r="F337" s="46"/>
      <c r="G337" s="46"/>
      <c r="H337" s="46"/>
      <c r="I337" s="46"/>
      <c r="J337" s="48"/>
    </row>
    <row r="338">
      <c r="A338" s="37" t="s">
        <v>633</v>
      </c>
      <c r="B338" s="45"/>
      <c r="C338" s="46"/>
      <c r="D338" s="46"/>
      <c r="E338" s="47" t="s">
        <v>627</v>
      </c>
      <c r="F338" s="46"/>
      <c r="G338" s="46"/>
      <c r="H338" s="46"/>
      <c r="I338" s="46"/>
      <c r="J338" s="48"/>
    </row>
    <row r="339">
      <c r="A339" s="37" t="s">
        <v>625</v>
      </c>
      <c r="B339" s="37">
        <v>109</v>
      </c>
      <c r="C339" s="38" t="s">
        <v>11510</v>
      </c>
      <c r="D339" s="37" t="s">
        <v>627</v>
      </c>
      <c r="E339" s="39" t="s">
        <v>11511</v>
      </c>
      <c r="F339" s="40" t="s">
        <v>639</v>
      </c>
      <c r="G339" s="41">
        <v>1</v>
      </c>
      <c r="H339" s="42">
        <v>0</v>
      </c>
      <c r="I339" s="43">
        <f>ROUND(G339*H339,P4)</f>
        <v>0</v>
      </c>
      <c r="J339" s="37"/>
      <c r="O339" s="44">
        <f>I339*0.21</f>
        <v>0</v>
      </c>
      <c r="P339">
        <v>3</v>
      </c>
    </row>
    <row r="340">
      <c r="A340" s="37" t="s">
        <v>630</v>
      </c>
      <c r="B340" s="45"/>
      <c r="C340" s="46"/>
      <c r="D340" s="46"/>
      <c r="E340" s="39" t="s">
        <v>11511</v>
      </c>
      <c r="F340" s="46"/>
      <c r="G340" s="46"/>
      <c r="H340" s="46"/>
      <c r="I340" s="46"/>
      <c r="J340" s="48"/>
    </row>
    <row r="341">
      <c r="A341" s="37" t="s">
        <v>633</v>
      </c>
      <c r="B341" s="45"/>
      <c r="C341" s="46"/>
      <c r="D341" s="46"/>
      <c r="E341" s="47" t="s">
        <v>627</v>
      </c>
      <c r="F341" s="46"/>
      <c r="G341" s="46"/>
      <c r="H341" s="46"/>
      <c r="I341" s="46"/>
      <c r="J341" s="48"/>
    </row>
    <row r="342">
      <c r="A342" s="37" t="s">
        <v>625</v>
      </c>
      <c r="B342" s="37">
        <v>110</v>
      </c>
      <c r="C342" s="38" t="s">
        <v>11512</v>
      </c>
      <c r="D342" s="37" t="s">
        <v>627</v>
      </c>
      <c r="E342" s="39" t="s">
        <v>11513</v>
      </c>
      <c r="F342" s="40" t="s">
        <v>639</v>
      </c>
      <c r="G342" s="41">
        <v>4</v>
      </c>
      <c r="H342" s="42">
        <v>0</v>
      </c>
      <c r="I342" s="43">
        <f>ROUND(G342*H342,P4)</f>
        <v>0</v>
      </c>
      <c r="J342" s="37"/>
      <c r="O342" s="44">
        <f>I342*0.21</f>
        <v>0</v>
      </c>
      <c r="P342">
        <v>3</v>
      </c>
    </row>
    <row r="343">
      <c r="A343" s="37" t="s">
        <v>630</v>
      </c>
      <c r="B343" s="45"/>
      <c r="C343" s="46"/>
      <c r="D343" s="46"/>
      <c r="E343" s="39" t="s">
        <v>11513</v>
      </c>
      <c r="F343" s="46"/>
      <c r="G343" s="46"/>
      <c r="H343" s="46"/>
      <c r="I343" s="46"/>
      <c r="J343" s="48"/>
    </row>
    <row r="344">
      <c r="A344" s="37" t="s">
        <v>633</v>
      </c>
      <c r="B344" s="45"/>
      <c r="C344" s="46"/>
      <c r="D344" s="46"/>
      <c r="E344" s="47" t="s">
        <v>627</v>
      </c>
      <c r="F344" s="46"/>
      <c r="G344" s="46"/>
      <c r="H344" s="46"/>
      <c r="I344" s="46"/>
      <c r="J344" s="48"/>
    </row>
    <row r="345">
      <c r="A345" s="37" t="s">
        <v>625</v>
      </c>
      <c r="B345" s="37">
        <v>111</v>
      </c>
      <c r="C345" s="38" t="s">
        <v>11514</v>
      </c>
      <c r="D345" s="37" t="s">
        <v>627</v>
      </c>
      <c r="E345" s="39" t="s">
        <v>11515</v>
      </c>
      <c r="F345" s="40" t="s">
        <v>639</v>
      </c>
      <c r="G345" s="41">
        <v>4</v>
      </c>
      <c r="H345" s="42">
        <v>0</v>
      </c>
      <c r="I345" s="43">
        <f>ROUND(G345*H345,P4)</f>
        <v>0</v>
      </c>
      <c r="J345" s="37"/>
      <c r="O345" s="44">
        <f>I345*0.21</f>
        <v>0</v>
      </c>
      <c r="P345">
        <v>3</v>
      </c>
    </row>
    <row r="346">
      <c r="A346" s="37" t="s">
        <v>630</v>
      </c>
      <c r="B346" s="45"/>
      <c r="C346" s="46"/>
      <c r="D346" s="46"/>
      <c r="E346" s="39" t="s">
        <v>11515</v>
      </c>
      <c r="F346" s="46"/>
      <c r="G346" s="46"/>
      <c r="H346" s="46"/>
      <c r="I346" s="46"/>
      <c r="J346" s="48"/>
    </row>
    <row r="347">
      <c r="A347" s="37" t="s">
        <v>633</v>
      </c>
      <c r="B347" s="45"/>
      <c r="C347" s="46"/>
      <c r="D347" s="46"/>
      <c r="E347" s="47" t="s">
        <v>627</v>
      </c>
      <c r="F347" s="46"/>
      <c r="G347" s="46"/>
      <c r="H347" s="46"/>
      <c r="I347" s="46"/>
      <c r="J347" s="48"/>
    </row>
    <row r="348">
      <c r="A348" s="37" t="s">
        <v>625</v>
      </c>
      <c r="B348" s="37">
        <v>112</v>
      </c>
      <c r="C348" s="38" t="s">
        <v>11516</v>
      </c>
      <c r="D348" s="37" t="s">
        <v>627</v>
      </c>
      <c r="E348" s="39" t="s">
        <v>11517</v>
      </c>
      <c r="F348" s="40" t="s">
        <v>639</v>
      </c>
      <c r="G348" s="41">
        <v>2</v>
      </c>
      <c r="H348" s="42">
        <v>0</v>
      </c>
      <c r="I348" s="43">
        <f>ROUND(G348*H348,P4)</f>
        <v>0</v>
      </c>
      <c r="J348" s="37"/>
      <c r="O348" s="44">
        <f>I348*0.21</f>
        <v>0</v>
      </c>
      <c r="P348">
        <v>3</v>
      </c>
    </row>
    <row r="349">
      <c r="A349" s="37" t="s">
        <v>630</v>
      </c>
      <c r="B349" s="45"/>
      <c r="C349" s="46"/>
      <c r="D349" s="46"/>
      <c r="E349" s="39" t="s">
        <v>11517</v>
      </c>
      <c r="F349" s="46"/>
      <c r="G349" s="46"/>
      <c r="H349" s="46"/>
      <c r="I349" s="46"/>
      <c r="J349" s="48"/>
    </row>
    <row r="350">
      <c r="A350" s="37" t="s">
        <v>633</v>
      </c>
      <c r="B350" s="45"/>
      <c r="C350" s="46"/>
      <c r="D350" s="46"/>
      <c r="E350" s="47" t="s">
        <v>627</v>
      </c>
      <c r="F350" s="46"/>
      <c r="G350" s="46"/>
      <c r="H350" s="46"/>
      <c r="I350" s="46"/>
      <c r="J350" s="48"/>
    </row>
    <row r="351" ht="30">
      <c r="A351" s="37" t="s">
        <v>625</v>
      </c>
      <c r="B351" s="37">
        <v>113</v>
      </c>
      <c r="C351" s="38" t="s">
        <v>11518</v>
      </c>
      <c r="D351" s="37" t="s">
        <v>627</v>
      </c>
      <c r="E351" s="39" t="s">
        <v>11519</v>
      </c>
      <c r="F351" s="40" t="s">
        <v>639</v>
      </c>
      <c r="G351" s="41">
        <v>1</v>
      </c>
      <c r="H351" s="42">
        <v>0</v>
      </c>
      <c r="I351" s="43">
        <f>ROUND(G351*H351,P4)</f>
        <v>0</v>
      </c>
      <c r="J351" s="37"/>
      <c r="O351" s="44">
        <f>I351*0.21</f>
        <v>0</v>
      </c>
      <c r="P351">
        <v>3</v>
      </c>
    </row>
    <row r="352" ht="30">
      <c r="A352" s="37" t="s">
        <v>630</v>
      </c>
      <c r="B352" s="45"/>
      <c r="C352" s="46"/>
      <c r="D352" s="46"/>
      <c r="E352" s="39" t="s">
        <v>11519</v>
      </c>
      <c r="F352" s="46"/>
      <c r="G352" s="46"/>
      <c r="H352" s="46"/>
      <c r="I352" s="46"/>
      <c r="J352" s="48"/>
    </row>
    <row r="353">
      <c r="A353" s="37" t="s">
        <v>633</v>
      </c>
      <c r="B353" s="45"/>
      <c r="C353" s="46"/>
      <c r="D353" s="46"/>
      <c r="E353" s="47" t="s">
        <v>627</v>
      </c>
      <c r="F353" s="46"/>
      <c r="G353" s="46"/>
      <c r="H353" s="46"/>
      <c r="I353" s="46"/>
      <c r="J353" s="48"/>
    </row>
    <row r="354">
      <c r="A354" s="31" t="s">
        <v>622</v>
      </c>
      <c r="B354" s="32"/>
      <c r="C354" s="33" t="s">
        <v>922</v>
      </c>
      <c r="D354" s="34"/>
      <c r="E354" s="31" t="s">
        <v>11520</v>
      </c>
      <c r="F354" s="34"/>
      <c r="G354" s="34"/>
      <c r="H354" s="34"/>
      <c r="I354" s="35">
        <f>SUMIFS(I355:I360,A355:A360,"P")</f>
        <v>0</v>
      </c>
      <c r="J354" s="36"/>
    </row>
    <row r="355">
      <c r="A355" s="37" t="s">
        <v>625</v>
      </c>
      <c r="B355" s="37">
        <v>114</v>
      </c>
      <c r="C355" s="38" t="s">
        <v>11521</v>
      </c>
      <c r="D355" s="37" t="s">
        <v>627</v>
      </c>
      <c r="E355" s="39" t="s">
        <v>11522</v>
      </c>
      <c r="F355" s="40" t="s">
        <v>639</v>
      </c>
      <c r="G355" s="41">
        <v>1</v>
      </c>
      <c r="H355" s="42">
        <v>0</v>
      </c>
      <c r="I355" s="43">
        <f>ROUND(G355*H355,P4)</f>
        <v>0</v>
      </c>
      <c r="J355" s="37"/>
      <c r="O355" s="44">
        <f>I355*0.21</f>
        <v>0</v>
      </c>
      <c r="P355">
        <v>3</v>
      </c>
    </row>
    <row r="356">
      <c r="A356" s="37" t="s">
        <v>630</v>
      </c>
      <c r="B356" s="45"/>
      <c r="C356" s="46"/>
      <c r="D356" s="46"/>
      <c r="E356" s="39" t="s">
        <v>11522</v>
      </c>
      <c r="F356" s="46"/>
      <c r="G356" s="46"/>
      <c r="H356" s="46"/>
      <c r="I356" s="46"/>
      <c r="J356" s="48"/>
    </row>
    <row r="357">
      <c r="A357" s="37" t="s">
        <v>633</v>
      </c>
      <c r="B357" s="45"/>
      <c r="C357" s="46"/>
      <c r="D357" s="46"/>
      <c r="E357" s="47" t="s">
        <v>627</v>
      </c>
      <c r="F357" s="46"/>
      <c r="G357" s="46"/>
      <c r="H357" s="46"/>
      <c r="I357" s="46"/>
      <c r="J357" s="48"/>
    </row>
    <row r="358">
      <c r="A358" s="37" t="s">
        <v>625</v>
      </c>
      <c r="B358" s="37">
        <v>115</v>
      </c>
      <c r="C358" s="38" t="s">
        <v>11523</v>
      </c>
      <c r="D358" s="37" t="s">
        <v>627</v>
      </c>
      <c r="E358" s="39" t="s">
        <v>11524</v>
      </c>
      <c r="F358" s="40" t="s">
        <v>639</v>
      </c>
      <c r="G358" s="41">
        <v>1</v>
      </c>
      <c r="H358" s="42">
        <v>0</v>
      </c>
      <c r="I358" s="43">
        <f>ROUND(G358*H358,P4)</f>
        <v>0</v>
      </c>
      <c r="J358" s="37"/>
      <c r="O358" s="44">
        <f>I358*0.21</f>
        <v>0</v>
      </c>
      <c r="P358">
        <v>3</v>
      </c>
    </row>
    <row r="359">
      <c r="A359" s="37" t="s">
        <v>630</v>
      </c>
      <c r="B359" s="45"/>
      <c r="C359" s="46"/>
      <c r="D359" s="46"/>
      <c r="E359" s="39" t="s">
        <v>11524</v>
      </c>
      <c r="F359" s="46"/>
      <c r="G359" s="46"/>
      <c r="H359" s="46"/>
      <c r="I359" s="46"/>
      <c r="J359" s="48"/>
    </row>
    <row r="360">
      <c r="A360" s="37" t="s">
        <v>633</v>
      </c>
      <c r="B360" s="45"/>
      <c r="C360" s="46"/>
      <c r="D360" s="46"/>
      <c r="E360" s="47" t="s">
        <v>627</v>
      </c>
      <c r="F360" s="46"/>
      <c r="G360" s="46"/>
      <c r="H360" s="46"/>
      <c r="I360" s="46"/>
      <c r="J360" s="48"/>
    </row>
    <row r="361">
      <c r="A361" s="31" t="s">
        <v>622</v>
      </c>
      <c r="B361" s="32"/>
      <c r="C361" s="33" t="s">
        <v>11525</v>
      </c>
      <c r="D361" s="34"/>
      <c r="E361" s="31" t="s">
        <v>11526</v>
      </c>
      <c r="F361" s="34"/>
      <c r="G361" s="34"/>
      <c r="H361" s="34"/>
      <c r="I361" s="35">
        <f>SUMIFS(I362:I364,A362:A364,"P")</f>
        <v>0</v>
      </c>
      <c r="J361" s="36"/>
    </row>
    <row r="362">
      <c r="A362" s="37" t="s">
        <v>625</v>
      </c>
      <c r="B362" s="37">
        <v>116</v>
      </c>
      <c r="C362" s="38" t="s">
        <v>11527</v>
      </c>
      <c r="D362" s="37" t="s">
        <v>627</v>
      </c>
      <c r="E362" s="39" t="s">
        <v>11528</v>
      </c>
      <c r="F362" s="40" t="s">
        <v>3209</v>
      </c>
      <c r="G362" s="41">
        <v>2</v>
      </c>
      <c r="H362" s="42">
        <v>0</v>
      </c>
      <c r="I362" s="43">
        <f>ROUND(G362*H362,P4)</f>
        <v>0</v>
      </c>
      <c r="J362" s="37"/>
      <c r="O362" s="44">
        <f>I362*0.21</f>
        <v>0</v>
      </c>
      <c r="P362">
        <v>3</v>
      </c>
    </row>
    <row r="363">
      <c r="A363" s="37" t="s">
        <v>630</v>
      </c>
      <c r="B363" s="45"/>
      <c r="C363" s="46"/>
      <c r="D363" s="46"/>
      <c r="E363" s="39" t="s">
        <v>11528</v>
      </c>
      <c r="F363" s="46"/>
      <c r="G363" s="46"/>
      <c r="H363" s="46"/>
      <c r="I363" s="46"/>
      <c r="J363" s="48"/>
    </row>
    <row r="364">
      <c r="A364" s="37" t="s">
        <v>633</v>
      </c>
      <c r="B364" s="45"/>
      <c r="C364" s="46"/>
      <c r="D364" s="46"/>
      <c r="E364" s="47" t="s">
        <v>627</v>
      </c>
      <c r="F364" s="46"/>
      <c r="G364" s="46"/>
      <c r="H364" s="46"/>
      <c r="I364" s="46"/>
      <c r="J364" s="48"/>
    </row>
    <row r="365">
      <c r="A365" s="31" t="s">
        <v>622</v>
      </c>
      <c r="B365" s="32"/>
      <c r="C365" s="33" t="s">
        <v>11529</v>
      </c>
      <c r="D365" s="34"/>
      <c r="E365" s="31" t="s">
        <v>11530</v>
      </c>
      <c r="F365" s="34"/>
      <c r="G365" s="34"/>
      <c r="H365" s="34"/>
      <c r="I365" s="35">
        <f>SUMIFS(I366:I374,A366:A374,"P")</f>
        <v>0</v>
      </c>
      <c r="J365" s="36"/>
    </row>
    <row r="366">
      <c r="A366" s="37" t="s">
        <v>625</v>
      </c>
      <c r="B366" s="37">
        <v>117</v>
      </c>
      <c r="C366" s="38" t="s">
        <v>11531</v>
      </c>
      <c r="D366" s="37" t="s">
        <v>627</v>
      </c>
      <c r="E366" s="39" t="s">
        <v>11532</v>
      </c>
      <c r="F366" s="40" t="s">
        <v>11533</v>
      </c>
      <c r="G366" s="41">
        <v>1</v>
      </c>
      <c r="H366" s="42">
        <v>0</v>
      </c>
      <c r="I366" s="43">
        <f>ROUND(G366*H366,P4)</f>
        <v>0</v>
      </c>
      <c r="J366" s="37"/>
      <c r="O366" s="44">
        <f>I366*0.21</f>
        <v>0</v>
      </c>
      <c r="P366">
        <v>3</v>
      </c>
    </row>
    <row r="367">
      <c r="A367" s="37" t="s">
        <v>630</v>
      </c>
      <c r="B367" s="45"/>
      <c r="C367" s="46"/>
      <c r="D367" s="46"/>
      <c r="E367" s="39" t="s">
        <v>11532</v>
      </c>
      <c r="F367" s="46"/>
      <c r="G367" s="46"/>
      <c r="H367" s="46"/>
      <c r="I367" s="46"/>
      <c r="J367" s="48"/>
    </row>
    <row r="368">
      <c r="A368" s="37" t="s">
        <v>633</v>
      </c>
      <c r="B368" s="45"/>
      <c r="C368" s="46"/>
      <c r="D368" s="46"/>
      <c r="E368" s="47" t="s">
        <v>627</v>
      </c>
      <c r="F368" s="46"/>
      <c r="G368" s="46"/>
      <c r="H368" s="46"/>
      <c r="I368" s="46"/>
      <c r="J368" s="48"/>
    </row>
    <row r="369">
      <c r="A369" s="37" t="s">
        <v>625</v>
      </c>
      <c r="B369" s="37">
        <v>118</v>
      </c>
      <c r="C369" s="38" t="s">
        <v>11534</v>
      </c>
      <c r="D369" s="37" t="s">
        <v>627</v>
      </c>
      <c r="E369" s="39" t="s">
        <v>11535</v>
      </c>
      <c r="F369" s="40" t="s">
        <v>11533</v>
      </c>
      <c r="G369" s="41">
        <v>1</v>
      </c>
      <c r="H369" s="42">
        <v>0</v>
      </c>
      <c r="I369" s="43">
        <f>ROUND(G369*H369,P4)</f>
        <v>0</v>
      </c>
      <c r="J369" s="37"/>
      <c r="O369" s="44">
        <f>I369*0.21</f>
        <v>0</v>
      </c>
      <c r="P369">
        <v>3</v>
      </c>
    </row>
    <row r="370">
      <c r="A370" s="37" t="s">
        <v>630</v>
      </c>
      <c r="B370" s="45"/>
      <c r="C370" s="46"/>
      <c r="D370" s="46"/>
      <c r="E370" s="39" t="s">
        <v>11535</v>
      </c>
      <c r="F370" s="46"/>
      <c r="G370" s="46"/>
      <c r="H370" s="46"/>
      <c r="I370" s="46"/>
      <c r="J370" s="48"/>
    </row>
    <row r="371">
      <c r="A371" s="37" t="s">
        <v>633</v>
      </c>
      <c r="B371" s="45"/>
      <c r="C371" s="46"/>
      <c r="D371" s="46"/>
      <c r="E371" s="47" t="s">
        <v>627</v>
      </c>
      <c r="F371" s="46"/>
      <c r="G371" s="46"/>
      <c r="H371" s="46"/>
      <c r="I371" s="46"/>
      <c r="J371" s="48"/>
    </row>
    <row r="372">
      <c r="A372" s="37" t="s">
        <v>625</v>
      </c>
      <c r="B372" s="37">
        <v>119</v>
      </c>
      <c r="C372" s="38" t="s">
        <v>11536</v>
      </c>
      <c r="D372" s="37" t="s">
        <v>627</v>
      </c>
      <c r="E372" s="39" t="s">
        <v>11537</v>
      </c>
      <c r="F372" s="40" t="s">
        <v>11533</v>
      </c>
      <c r="G372" s="41">
        <v>1</v>
      </c>
      <c r="H372" s="42">
        <v>0</v>
      </c>
      <c r="I372" s="43">
        <f>ROUND(G372*H372,P4)</f>
        <v>0</v>
      </c>
      <c r="J372" s="37"/>
      <c r="O372" s="44">
        <f>I372*0.21</f>
        <v>0</v>
      </c>
      <c r="P372">
        <v>3</v>
      </c>
    </row>
    <row r="373">
      <c r="A373" s="37" t="s">
        <v>630</v>
      </c>
      <c r="B373" s="45"/>
      <c r="C373" s="46"/>
      <c r="D373" s="46"/>
      <c r="E373" s="39" t="s">
        <v>11537</v>
      </c>
      <c r="F373" s="46"/>
      <c r="G373" s="46"/>
      <c r="H373" s="46"/>
      <c r="I373" s="46"/>
      <c r="J373" s="48"/>
    </row>
    <row r="374">
      <c r="A374" s="37" t="s">
        <v>633</v>
      </c>
      <c r="B374" s="45"/>
      <c r="C374" s="46"/>
      <c r="D374" s="46"/>
      <c r="E374" s="47" t="s">
        <v>627</v>
      </c>
      <c r="F374" s="46"/>
      <c r="G374" s="46"/>
      <c r="H374" s="46"/>
      <c r="I374" s="46"/>
      <c r="J374" s="48"/>
    </row>
    <row r="375">
      <c r="A375" s="31" t="s">
        <v>622</v>
      </c>
      <c r="B375" s="32"/>
      <c r="C375" s="33" t="s">
        <v>11538</v>
      </c>
      <c r="D375" s="34"/>
      <c r="E375" s="31" t="s">
        <v>11539</v>
      </c>
      <c r="F375" s="34"/>
      <c r="G375" s="34"/>
      <c r="H375" s="34"/>
      <c r="I375" s="35">
        <f>SUMIFS(I376:I378,A376:A378,"P")</f>
        <v>0</v>
      </c>
      <c r="J375" s="36"/>
    </row>
    <row r="376">
      <c r="A376" s="37" t="s">
        <v>625</v>
      </c>
      <c r="B376" s="37">
        <v>120</v>
      </c>
      <c r="C376" s="38" t="s">
        <v>11540</v>
      </c>
      <c r="D376" s="37" t="s">
        <v>627</v>
      </c>
      <c r="E376" s="39" t="s">
        <v>11539</v>
      </c>
      <c r="F376" s="40" t="s">
        <v>3209</v>
      </c>
      <c r="G376" s="41">
        <v>15</v>
      </c>
      <c r="H376" s="42">
        <v>0</v>
      </c>
      <c r="I376" s="43">
        <f>ROUND(G376*H376,P4)</f>
        <v>0</v>
      </c>
      <c r="J376" s="37"/>
      <c r="O376" s="44">
        <f>I376*0.21</f>
        <v>0</v>
      </c>
      <c r="P376">
        <v>3</v>
      </c>
    </row>
    <row r="377">
      <c r="A377" s="37" t="s">
        <v>630</v>
      </c>
      <c r="B377" s="45"/>
      <c r="C377" s="46"/>
      <c r="D377" s="46"/>
      <c r="E377" s="39" t="s">
        <v>11539</v>
      </c>
      <c r="F377" s="46"/>
      <c r="G377" s="46"/>
      <c r="H377" s="46"/>
      <c r="I377" s="46"/>
      <c r="J377" s="48"/>
    </row>
    <row r="378">
      <c r="A378" s="37" t="s">
        <v>633</v>
      </c>
      <c r="B378" s="45"/>
      <c r="C378" s="46"/>
      <c r="D378" s="46"/>
      <c r="E378" s="47" t="s">
        <v>627</v>
      </c>
      <c r="F378" s="46"/>
      <c r="G378" s="46"/>
      <c r="H378" s="46"/>
      <c r="I378" s="46"/>
      <c r="J378" s="48"/>
    </row>
    <row r="379">
      <c r="A379" s="31" t="s">
        <v>622</v>
      </c>
      <c r="B379" s="32"/>
      <c r="C379" s="33" t="s">
        <v>11541</v>
      </c>
      <c r="D379" s="34"/>
      <c r="E379" s="31" t="s">
        <v>11542</v>
      </c>
      <c r="F379" s="34"/>
      <c r="G379" s="34"/>
      <c r="H379" s="34"/>
      <c r="I379" s="35">
        <f>SUMIFS(I380:I382,A380:A382,"P")</f>
        <v>0</v>
      </c>
      <c r="J379" s="36"/>
    </row>
    <row r="380">
      <c r="A380" s="37" t="s">
        <v>625</v>
      </c>
      <c r="B380" s="37">
        <v>121</v>
      </c>
      <c r="C380" s="38" t="s">
        <v>11543</v>
      </c>
      <c r="D380" s="37" t="s">
        <v>627</v>
      </c>
      <c r="E380" s="39" t="s">
        <v>11544</v>
      </c>
      <c r="F380" s="40" t="s">
        <v>639</v>
      </c>
      <c r="G380" s="41">
        <v>1</v>
      </c>
      <c r="H380" s="42">
        <v>0</v>
      </c>
      <c r="I380" s="43">
        <f>ROUND(G380*H380,P4)</f>
        <v>0</v>
      </c>
      <c r="J380" s="37"/>
      <c r="O380" s="44">
        <f>I380*0.21</f>
        <v>0</v>
      </c>
      <c r="P380">
        <v>3</v>
      </c>
    </row>
    <row r="381">
      <c r="A381" s="37" t="s">
        <v>630</v>
      </c>
      <c r="B381" s="45"/>
      <c r="C381" s="46"/>
      <c r="D381" s="46"/>
      <c r="E381" s="39" t="s">
        <v>11544</v>
      </c>
      <c r="F381" s="46"/>
      <c r="G381" s="46"/>
      <c r="H381" s="46"/>
      <c r="I381" s="46"/>
      <c r="J381" s="48"/>
    </row>
    <row r="382">
      <c r="A382" s="37" t="s">
        <v>633</v>
      </c>
      <c r="B382" s="50"/>
      <c r="C382" s="51"/>
      <c r="D382" s="51"/>
      <c r="E382" s="54" t="s">
        <v>627</v>
      </c>
      <c r="F382" s="51"/>
      <c r="G382" s="51"/>
      <c r="H382" s="51"/>
      <c r="I382" s="51"/>
      <c r="J382" s="52"/>
    </row>
  </sheetData>
  <sheetProtection sheet="1" objects="1" scenarios="1" spinCount="100000" saltValue="is7H8yMmVck33A8VyP9VeKcgQLi4bQE+5bfPArc8lAa4jbQJuE1SVZy9xbj+7l0TZEXfgqEsrU42iR6GOdSCJA==" hashValue="IVdRUfZgz9pIYarFNY8jcBn4JP6WS1MTBGacVyKIJm52WuOkUHx+F6gH8FBXIk7DdXpldlEOYvjYvp1wstbOkQ=="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11545</v>
      </c>
      <c r="I3" s="25">
        <f>SUMIFS(I9:I126,A9:A126,"SD")</f>
        <v>0</v>
      </c>
      <c r="J3" s="19"/>
      <c r="O3">
        <v>0</v>
      </c>
      <c r="P3">
        <v>2</v>
      </c>
    </row>
    <row r="4">
      <c r="A4" s="3" t="s">
        <v>607</v>
      </c>
      <c r="B4" s="20" t="s">
        <v>608</v>
      </c>
      <c r="C4" s="21" t="s">
        <v>467</v>
      </c>
      <c r="D4" s="22"/>
      <c r="E4" s="23" t="s">
        <v>468</v>
      </c>
      <c r="F4" s="17"/>
      <c r="G4" s="17"/>
      <c r="H4" s="17"/>
      <c r="I4" s="17"/>
      <c r="J4" s="19"/>
      <c r="O4">
        <v>0.12</v>
      </c>
      <c r="P4">
        <v>2</v>
      </c>
    </row>
    <row r="5">
      <c r="A5" s="3" t="s">
        <v>609</v>
      </c>
      <c r="B5" s="20" t="s">
        <v>610</v>
      </c>
      <c r="C5" s="21" t="s">
        <v>11545</v>
      </c>
      <c r="D5" s="22"/>
      <c r="E5" s="23" t="s">
        <v>492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SUMIFS(I10:I17,A10:A17,"P")</f>
        <v>0</v>
      </c>
      <c r="J9" s="36"/>
    </row>
    <row r="10">
      <c r="A10" s="37" t="s">
        <v>625</v>
      </c>
      <c r="B10" s="37">
        <v>1</v>
      </c>
      <c r="C10" s="38" t="s">
        <v>1308</v>
      </c>
      <c r="D10" s="37" t="s">
        <v>627</v>
      </c>
      <c r="E10" s="39" t="s">
        <v>1309</v>
      </c>
      <c r="F10" s="40" t="s">
        <v>832</v>
      </c>
      <c r="G10" s="41">
        <v>38.555999999999997</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631</v>
      </c>
      <c r="B12" s="45"/>
      <c r="C12" s="46"/>
      <c r="D12" s="46"/>
      <c r="E12" s="49" t="s">
        <v>11546</v>
      </c>
      <c r="F12" s="46"/>
      <c r="G12" s="46"/>
      <c r="H12" s="46"/>
      <c r="I12" s="46"/>
      <c r="J12" s="48"/>
    </row>
    <row r="13" ht="75">
      <c r="A13" s="37" t="s">
        <v>633</v>
      </c>
      <c r="B13" s="45"/>
      <c r="C13" s="46"/>
      <c r="D13" s="46"/>
      <c r="E13" s="39" t="s">
        <v>1311</v>
      </c>
      <c r="F13" s="46"/>
      <c r="G13" s="46"/>
      <c r="H13" s="46"/>
      <c r="I13" s="46"/>
      <c r="J13" s="48"/>
    </row>
    <row r="14" ht="30">
      <c r="A14" s="37" t="s">
        <v>625</v>
      </c>
      <c r="B14" s="37">
        <v>2</v>
      </c>
      <c r="C14" s="38" t="s">
        <v>11547</v>
      </c>
      <c r="D14" s="37" t="s">
        <v>627</v>
      </c>
      <c r="E14" s="39" t="s">
        <v>11548</v>
      </c>
      <c r="F14" s="40" t="s">
        <v>639</v>
      </c>
      <c r="G14" s="41">
        <v>1</v>
      </c>
      <c r="H14" s="42">
        <v>0</v>
      </c>
      <c r="I14" s="43">
        <f>ROUND(G14*H14,P4)</f>
        <v>0</v>
      </c>
      <c r="J14" s="37"/>
      <c r="O14" s="44">
        <f>I14*0.21</f>
        <v>0</v>
      </c>
      <c r="P14">
        <v>3</v>
      </c>
    </row>
    <row r="15">
      <c r="A15" s="37" t="s">
        <v>630</v>
      </c>
      <c r="B15" s="45"/>
      <c r="C15" s="46"/>
      <c r="D15" s="46"/>
      <c r="E15" s="47" t="s">
        <v>627</v>
      </c>
      <c r="F15" s="46"/>
      <c r="G15" s="46"/>
      <c r="H15" s="46"/>
      <c r="I15" s="46"/>
      <c r="J15" s="48"/>
    </row>
    <row r="16" ht="45">
      <c r="A16" s="37" t="s">
        <v>631</v>
      </c>
      <c r="B16" s="45"/>
      <c r="C16" s="46"/>
      <c r="D16" s="46"/>
      <c r="E16" s="49" t="s">
        <v>11549</v>
      </c>
      <c r="F16" s="46"/>
      <c r="G16" s="46"/>
      <c r="H16" s="46"/>
      <c r="I16" s="46"/>
      <c r="J16" s="48"/>
    </row>
    <row r="17" ht="105">
      <c r="A17" s="37" t="s">
        <v>633</v>
      </c>
      <c r="B17" s="45"/>
      <c r="C17" s="46"/>
      <c r="D17" s="46"/>
      <c r="E17" s="39" t="s">
        <v>11550</v>
      </c>
      <c r="F17" s="46"/>
      <c r="G17" s="46"/>
      <c r="H17" s="46"/>
      <c r="I17" s="46"/>
      <c r="J17" s="48"/>
    </row>
    <row r="18">
      <c r="A18" s="31" t="s">
        <v>622</v>
      </c>
      <c r="B18" s="32"/>
      <c r="C18" s="33" t="s">
        <v>1162</v>
      </c>
      <c r="D18" s="34"/>
      <c r="E18" s="31" t="s">
        <v>1328</v>
      </c>
      <c r="F18" s="34"/>
      <c r="G18" s="34"/>
      <c r="H18" s="34"/>
      <c r="I18" s="35">
        <f>SUMIFS(I19:I38,A19:A38,"P")</f>
        <v>0</v>
      </c>
      <c r="J18" s="36"/>
    </row>
    <row r="19">
      <c r="A19" s="37" t="s">
        <v>625</v>
      </c>
      <c r="B19" s="37">
        <v>3</v>
      </c>
      <c r="C19" s="38" t="s">
        <v>1639</v>
      </c>
      <c r="D19" s="37" t="s">
        <v>627</v>
      </c>
      <c r="E19" s="39" t="s">
        <v>1640</v>
      </c>
      <c r="F19" s="40" t="s">
        <v>629</v>
      </c>
      <c r="G19" s="41">
        <v>0.47299999999999998</v>
      </c>
      <c r="H19" s="42">
        <v>0</v>
      </c>
      <c r="I19" s="43">
        <f>ROUND(G19*H19,P4)</f>
        <v>0</v>
      </c>
      <c r="J19" s="37"/>
      <c r="O19" s="44">
        <f>I19*0.21</f>
        <v>0</v>
      </c>
      <c r="P19">
        <v>3</v>
      </c>
    </row>
    <row r="20">
      <c r="A20" s="37" t="s">
        <v>630</v>
      </c>
      <c r="B20" s="45"/>
      <c r="C20" s="46"/>
      <c r="D20" s="46"/>
      <c r="E20" s="47" t="s">
        <v>627</v>
      </c>
      <c r="F20" s="46"/>
      <c r="G20" s="46"/>
      <c r="H20" s="46"/>
      <c r="I20" s="46"/>
      <c r="J20" s="48"/>
    </row>
    <row r="21" ht="105">
      <c r="A21" s="37" t="s">
        <v>631</v>
      </c>
      <c r="B21" s="45"/>
      <c r="C21" s="46"/>
      <c r="D21" s="46"/>
      <c r="E21" s="49" t="s">
        <v>11551</v>
      </c>
      <c r="F21" s="46"/>
      <c r="G21" s="46"/>
      <c r="H21" s="46"/>
      <c r="I21" s="46"/>
      <c r="J21" s="48"/>
    </row>
    <row r="22" ht="409.5">
      <c r="A22" s="37" t="s">
        <v>633</v>
      </c>
      <c r="B22" s="45"/>
      <c r="C22" s="46"/>
      <c r="D22" s="46"/>
      <c r="E22" s="39" t="s">
        <v>1337</v>
      </c>
      <c r="F22" s="46"/>
      <c r="G22" s="46"/>
      <c r="H22" s="46"/>
      <c r="I22" s="46"/>
      <c r="J22" s="48"/>
    </row>
    <row r="23">
      <c r="A23" s="37" t="s">
        <v>625</v>
      </c>
      <c r="B23" s="37">
        <v>4</v>
      </c>
      <c r="C23" s="38" t="s">
        <v>1514</v>
      </c>
      <c r="D23" s="37" t="s">
        <v>627</v>
      </c>
      <c r="E23" s="39" t="s">
        <v>1515</v>
      </c>
      <c r="F23" s="40" t="s">
        <v>629</v>
      </c>
      <c r="G23" s="41">
        <v>12.145</v>
      </c>
      <c r="H23" s="42">
        <v>0</v>
      </c>
      <c r="I23" s="43">
        <f>ROUND(G23*H23,P4)</f>
        <v>0</v>
      </c>
      <c r="J23" s="37"/>
      <c r="O23" s="44">
        <f>I23*0.21</f>
        <v>0</v>
      </c>
      <c r="P23">
        <v>3</v>
      </c>
    </row>
    <row r="24">
      <c r="A24" s="37" t="s">
        <v>630</v>
      </c>
      <c r="B24" s="45"/>
      <c r="C24" s="46"/>
      <c r="D24" s="46"/>
      <c r="E24" s="47" t="s">
        <v>627</v>
      </c>
      <c r="F24" s="46"/>
      <c r="G24" s="46"/>
      <c r="H24" s="46"/>
      <c r="I24" s="46"/>
      <c r="J24" s="48"/>
    </row>
    <row r="25" ht="150">
      <c r="A25" s="37" t="s">
        <v>631</v>
      </c>
      <c r="B25" s="45"/>
      <c r="C25" s="46"/>
      <c r="D25" s="46"/>
      <c r="E25" s="49" t="s">
        <v>11552</v>
      </c>
      <c r="F25" s="46"/>
      <c r="G25" s="46"/>
      <c r="H25" s="46"/>
      <c r="I25" s="46"/>
      <c r="J25" s="48"/>
    </row>
    <row r="26" ht="409.5">
      <c r="A26" s="37" t="s">
        <v>633</v>
      </c>
      <c r="B26" s="45"/>
      <c r="C26" s="46"/>
      <c r="D26" s="46"/>
      <c r="E26" s="39" t="s">
        <v>1350</v>
      </c>
      <c r="F26" s="46"/>
      <c r="G26" s="46"/>
      <c r="H26" s="46"/>
      <c r="I26" s="46"/>
      <c r="J26" s="48"/>
    </row>
    <row r="27">
      <c r="A27" s="37" t="s">
        <v>625</v>
      </c>
      <c r="B27" s="37">
        <v>5</v>
      </c>
      <c r="C27" s="38" t="s">
        <v>1905</v>
      </c>
      <c r="D27" s="37" t="s">
        <v>627</v>
      </c>
      <c r="E27" s="39" t="s">
        <v>1906</v>
      </c>
      <c r="F27" s="40" t="s">
        <v>673</v>
      </c>
      <c r="G27" s="41">
        <v>0.16800000000000001</v>
      </c>
      <c r="H27" s="42">
        <v>0</v>
      </c>
      <c r="I27" s="43">
        <f>ROUND(G27*H27,P4)</f>
        <v>0</v>
      </c>
      <c r="J27" s="37"/>
      <c r="O27" s="44">
        <f>I27*0.21</f>
        <v>0</v>
      </c>
      <c r="P27">
        <v>3</v>
      </c>
    </row>
    <row r="28">
      <c r="A28" s="37" t="s">
        <v>630</v>
      </c>
      <c r="B28" s="45"/>
      <c r="C28" s="46"/>
      <c r="D28" s="46"/>
      <c r="E28" s="47" t="s">
        <v>627</v>
      </c>
      <c r="F28" s="46"/>
      <c r="G28" s="46"/>
      <c r="H28" s="46"/>
      <c r="I28" s="46"/>
      <c r="J28" s="48"/>
    </row>
    <row r="29" ht="135">
      <c r="A29" s="37" t="s">
        <v>631</v>
      </c>
      <c r="B29" s="45"/>
      <c r="C29" s="46"/>
      <c r="D29" s="46"/>
      <c r="E29" s="49" t="s">
        <v>11553</v>
      </c>
      <c r="F29" s="46"/>
      <c r="G29" s="46"/>
      <c r="H29" s="46"/>
      <c r="I29" s="46"/>
      <c r="J29" s="48"/>
    </row>
    <row r="30" ht="375">
      <c r="A30" s="37" t="s">
        <v>633</v>
      </c>
      <c r="B30" s="45"/>
      <c r="C30" s="46"/>
      <c r="D30" s="46"/>
      <c r="E30" s="39" t="s">
        <v>1908</v>
      </c>
      <c r="F30" s="46"/>
      <c r="G30" s="46"/>
      <c r="H30" s="46"/>
      <c r="I30" s="46"/>
      <c r="J30" s="48"/>
    </row>
    <row r="31">
      <c r="A31" s="37" t="s">
        <v>625</v>
      </c>
      <c r="B31" s="37">
        <v>6</v>
      </c>
      <c r="C31" s="38" t="s">
        <v>1516</v>
      </c>
      <c r="D31" s="37" t="s">
        <v>627</v>
      </c>
      <c r="E31" s="39" t="s">
        <v>1517</v>
      </c>
      <c r="F31" s="40" t="s">
        <v>673</v>
      </c>
      <c r="G31" s="41">
        <v>0.75800000000000001</v>
      </c>
      <c r="H31" s="42">
        <v>0</v>
      </c>
      <c r="I31" s="43">
        <f>ROUND(G31*H31,P4)</f>
        <v>0</v>
      </c>
      <c r="J31" s="37"/>
      <c r="O31" s="44">
        <f>I31*0.21</f>
        <v>0</v>
      </c>
      <c r="P31">
        <v>3</v>
      </c>
    </row>
    <row r="32">
      <c r="A32" s="37" t="s">
        <v>630</v>
      </c>
      <c r="B32" s="45"/>
      <c r="C32" s="46"/>
      <c r="D32" s="46"/>
      <c r="E32" s="47" t="s">
        <v>627</v>
      </c>
      <c r="F32" s="46"/>
      <c r="G32" s="46"/>
      <c r="H32" s="46"/>
      <c r="I32" s="46"/>
      <c r="J32" s="48"/>
    </row>
    <row r="33" ht="135">
      <c r="A33" s="37" t="s">
        <v>631</v>
      </c>
      <c r="B33" s="45"/>
      <c r="C33" s="46"/>
      <c r="D33" s="46"/>
      <c r="E33" s="49" t="s">
        <v>11554</v>
      </c>
      <c r="F33" s="46"/>
      <c r="G33" s="46"/>
      <c r="H33" s="46"/>
      <c r="I33" s="46"/>
      <c r="J33" s="48"/>
    </row>
    <row r="34" ht="375">
      <c r="A34" s="37" t="s">
        <v>633</v>
      </c>
      <c r="B34" s="45"/>
      <c r="C34" s="46"/>
      <c r="D34" s="46"/>
      <c r="E34" s="39" t="s">
        <v>1908</v>
      </c>
      <c r="F34" s="46"/>
      <c r="G34" s="46"/>
      <c r="H34" s="46"/>
      <c r="I34" s="46"/>
      <c r="J34" s="48"/>
    </row>
    <row r="35" ht="30">
      <c r="A35" s="37" t="s">
        <v>625</v>
      </c>
      <c r="B35" s="37">
        <v>7</v>
      </c>
      <c r="C35" s="38" t="s">
        <v>1952</v>
      </c>
      <c r="D35" s="37" t="s">
        <v>627</v>
      </c>
      <c r="E35" s="39" t="s">
        <v>1953</v>
      </c>
      <c r="F35" s="40" t="s">
        <v>639</v>
      </c>
      <c r="G35" s="41">
        <v>64</v>
      </c>
      <c r="H35" s="42">
        <v>0</v>
      </c>
      <c r="I35" s="43">
        <f>ROUND(G35*H35,P4)</f>
        <v>0</v>
      </c>
      <c r="J35" s="37"/>
      <c r="O35" s="44">
        <f>I35*0.21</f>
        <v>0</v>
      </c>
      <c r="P35">
        <v>3</v>
      </c>
    </row>
    <row r="36">
      <c r="A36" s="37" t="s">
        <v>630</v>
      </c>
      <c r="B36" s="45"/>
      <c r="C36" s="46"/>
      <c r="D36" s="46"/>
      <c r="E36" s="47" t="s">
        <v>627</v>
      </c>
      <c r="F36" s="46"/>
      <c r="G36" s="46"/>
      <c r="H36" s="46"/>
      <c r="I36" s="46"/>
      <c r="J36" s="48"/>
    </row>
    <row r="37" ht="90">
      <c r="A37" s="37" t="s">
        <v>631</v>
      </c>
      <c r="B37" s="45"/>
      <c r="C37" s="46"/>
      <c r="D37" s="46"/>
      <c r="E37" s="49" t="s">
        <v>11555</v>
      </c>
      <c r="F37" s="46"/>
      <c r="G37" s="46"/>
      <c r="H37" s="46"/>
      <c r="I37" s="46"/>
      <c r="J37" s="48"/>
    </row>
    <row r="38" ht="120">
      <c r="A38" s="37" t="s">
        <v>633</v>
      </c>
      <c r="B38" s="45"/>
      <c r="C38" s="46"/>
      <c r="D38" s="46"/>
      <c r="E38" s="39" t="s">
        <v>1955</v>
      </c>
      <c r="F38" s="46"/>
      <c r="G38" s="46"/>
      <c r="H38" s="46"/>
      <c r="I38" s="46"/>
      <c r="J38" s="48"/>
    </row>
    <row r="39">
      <c r="A39" s="31" t="s">
        <v>622</v>
      </c>
      <c r="B39" s="32"/>
      <c r="C39" s="33" t="s">
        <v>1345</v>
      </c>
      <c r="D39" s="34"/>
      <c r="E39" s="31" t="s">
        <v>1346</v>
      </c>
      <c r="F39" s="34"/>
      <c r="G39" s="34"/>
      <c r="H39" s="34"/>
      <c r="I39" s="35">
        <f>SUMIFS(I40:I43,A40:A43,"P")</f>
        <v>0</v>
      </c>
      <c r="J39" s="36"/>
    </row>
    <row r="40" ht="30">
      <c r="A40" s="37" t="s">
        <v>625</v>
      </c>
      <c r="B40" s="37">
        <v>8</v>
      </c>
      <c r="C40" s="38" t="s">
        <v>11556</v>
      </c>
      <c r="D40" s="37" t="s">
        <v>627</v>
      </c>
      <c r="E40" s="39" t="s">
        <v>11557</v>
      </c>
      <c r="F40" s="40" t="s">
        <v>832</v>
      </c>
      <c r="G40" s="41">
        <v>22.399999999999999</v>
      </c>
      <c r="H40" s="42">
        <v>0</v>
      </c>
      <c r="I40" s="43">
        <f>ROUND(G40*H40,P4)</f>
        <v>0</v>
      </c>
      <c r="J40" s="37"/>
      <c r="O40" s="44">
        <f>I40*0.21</f>
        <v>0</v>
      </c>
      <c r="P40">
        <v>3</v>
      </c>
    </row>
    <row r="41">
      <c r="A41" s="37" t="s">
        <v>630</v>
      </c>
      <c r="B41" s="45"/>
      <c r="C41" s="46"/>
      <c r="D41" s="46"/>
      <c r="E41" s="47" t="s">
        <v>627</v>
      </c>
      <c r="F41" s="46"/>
      <c r="G41" s="46"/>
      <c r="H41" s="46"/>
      <c r="I41" s="46"/>
      <c r="J41" s="48"/>
    </row>
    <row r="42" ht="105">
      <c r="A42" s="37" t="s">
        <v>631</v>
      </c>
      <c r="B42" s="45"/>
      <c r="C42" s="46"/>
      <c r="D42" s="46"/>
      <c r="E42" s="49" t="s">
        <v>11558</v>
      </c>
      <c r="F42" s="46"/>
      <c r="G42" s="46"/>
      <c r="H42" s="46"/>
      <c r="I42" s="46"/>
      <c r="J42" s="48"/>
    </row>
    <row r="43" ht="345">
      <c r="A43" s="37" t="s">
        <v>633</v>
      </c>
      <c r="B43" s="45"/>
      <c r="C43" s="46"/>
      <c r="D43" s="46"/>
      <c r="E43" s="39" t="s">
        <v>11559</v>
      </c>
      <c r="F43" s="46"/>
      <c r="G43" s="46"/>
      <c r="H43" s="46"/>
      <c r="I43" s="46"/>
      <c r="J43" s="48"/>
    </row>
    <row r="44">
      <c r="A44" s="31" t="s">
        <v>622</v>
      </c>
      <c r="B44" s="32"/>
      <c r="C44" s="33" t="s">
        <v>835</v>
      </c>
      <c r="D44" s="34"/>
      <c r="E44" s="31" t="s">
        <v>836</v>
      </c>
      <c r="F44" s="34"/>
      <c r="G44" s="34"/>
      <c r="H44" s="34"/>
      <c r="I44" s="35">
        <f>SUMIFS(I45:I64,A45:A64,"P")</f>
        <v>0</v>
      </c>
      <c r="J44" s="36"/>
    </row>
    <row r="45">
      <c r="A45" s="37" t="s">
        <v>625</v>
      </c>
      <c r="B45" s="37">
        <v>9</v>
      </c>
      <c r="C45" s="38" t="s">
        <v>11560</v>
      </c>
      <c r="D45" s="37" t="s">
        <v>627</v>
      </c>
      <c r="E45" s="39" t="s">
        <v>11561</v>
      </c>
      <c r="F45" s="40" t="s">
        <v>673</v>
      </c>
      <c r="G45" s="41">
        <v>0.311</v>
      </c>
      <c r="H45" s="42">
        <v>0</v>
      </c>
      <c r="I45" s="43">
        <f>ROUND(G45*H45,P4)</f>
        <v>0</v>
      </c>
      <c r="J45" s="37"/>
      <c r="O45" s="44">
        <f>I45*0.21</f>
        <v>0</v>
      </c>
      <c r="P45">
        <v>3</v>
      </c>
    </row>
    <row r="46">
      <c r="A46" s="37" t="s">
        <v>630</v>
      </c>
      <c r="B46" s="45"/>
      <c r="C46" s="46"/>
      <c r="D46" s="46"/>
      <c r="E46" s="47" t="s">
        <v>627</v>
      </c>
      <c r="F46" s="46"/>
      <c r="G46" s="46"/>
      <c r="H46" s="46"/>
      <c r="I46" s="46"/>
      <c r="J46" s="48"/>
    </row>
    <row r="47" ht="90">
      <c r="A47" s="37" t="s">
        <v>631</v>
      </c>
      <c r="B47" s="45"/>
      <c r="C47" s="46"/>
      <c r="D47" s="46"/>
      <c r="E47" s="49" t="s">
        <v>11562</v>
      </c>
      <c r="F47" s="46"/>
      <c r="G47" s="46"/>
      <c r="H47" s="46"/>
      <c r="I47" s="46"/>
      <c r="J47" s="48"/>
    </row>
    <row r="48" ht="409.5">
      <c r="A48" s="37" t="s">
        <v>633</v>
      </c>
      <c r="B48" s="45"/>
      <c r="C48" s="46"/>
      <c r="D48" s="46"/>
      <c r="E48" s="39" t="s">
        <v>2035</v>
      </c>
      <c r="F48" s="46"/>
      <c r="G48" s="46"/>
      <c r="H48" s="46"/>
      <c r="I48" s="46"/>
      <c r="J48" s="48"/>
    </row>
    <row r="49">
      <c r="A49" s="37" t="s">
        <v>625</v>
      </c>
      <c r="B49" s="37">
        <v>10</v>
      </c>
      <c r="C49" s="38" t="s">
        <v>1355</v>
      </c>
      <c r="D49" s="37" t="s">
        <v>627</v>
      </c>
      <c r="E49" s="39" t="s">
        <v>1356</v>
      </c>
      <c r="F49" s="40" t="s">
        <v>629</v>
      </c>
      <c r="G49" s="41">
        <v>3.8559999999999999</v>
      </c>
      <c r="H49" s="42">
        <v>0</v>
      </c>
      <c r="I49" s="43">
        <f>ROUND(G49*H49,P4)</f>
        <v>0</v>
      </c>
      <c r="J49" s="37"/>
      <c r="O49" s="44">
        <f>I49*0.21</f>
        <v>0</v>
      </c>
      <c r="P49">
        <v>3</v>
      </c>
    </row>
    <row r="50">
      <c r="A50" s="37" t="s">
        <v>630</v>
      </c>
      <c r="B50" s="45"/>
      <c r="C50" s="46"/>
      <c r="D50" s="46"/>
      <c r="E50" s="47" t="s">
        <v>627</v>
      </c>
      <c r="F50" s="46"/>
      <c r="G50" s="46"/>
      <c r="H50" s="46"/>
      <c r="I50" s="46"/>
      <c r="J50" s="48"/>
    </row>
    <row r="51" ht="150">
      <c r="A51" s="37" t="s">
        <v>631</v>
      </c>
      <c r="B51" s="45"/>
      <c r="C51" s="46"/>
      <c r="D51" s="46"/>
      <c r="E51" s="49" t="s">
        <v>11563</v>
      </c>
      <c r="F51" s="46"/>
      <c r="G51" s="46"/>
      <c r="H51" s="46"/>
      <c r="I51" s="46"/>
      <c r="J51" s="48"/>
    </row>
    <row r="52" ht="409.5">
      <c r="A52" s="37" t="s">
        <v>633</v>
      </c>
      <c r="B52" s="45"/>
      <c r="C52" s="46"/>
      <c r="D52" s="46"/>
      <c r="E52" s="39" t="s">
        <v>1337</v>
      </c>
      <c r="F52" s="46"/>
      <c r="G52" s="46"/>
      <c r="H52" s="46"/>
      <c r="I52" s="46"/>
      <c r="J52" s="48"/>
    </row>
    <row r="53">
      <c r="A53" s="37" t="s">
        <v>625</v>
      </c>
      <c r="B53" s="37">
        <v>11</v>
      </c>
      <c r="C53" s="38" t="s">
        <v>2432</v>
      </c>
      <c r="D53" s="37" t="s">
        <v>627</v>
      </c>
      <c r="E53" s="39" t="s">
        <v>2433</v>
      </c>
      <c r="F53" s="40" t="s">
        <v>629</v>
      </c>
      <c r="G53" s="41">
        <v>0.095000000000000001</v>
      </c>
      <c r="H53" s="42">
        <v>0</v>
      </c>
      <c r="I53" s="43">
        <f>ROUND(G53*H53,P4)</f>
        <v>0</v>
      </c>
      <c r="J53" s="37"/>
      <c r="O53" s="44">
        <f>I53*0.21</f>
        <v>0</v>
      </c>
      <c r="P53">
        <v>3</v>
      </c>
    </row>
    <row r="54">
      <c r="A54" s="37" t="s">
        <v>630</v>
      </c>
      <c r="B54" s="45"/>
      <c r="C54" s="46"/>
      <c r="D54" s="46"/>
      <c r="E54" s="47" t="s">
        <v>627</v>
      </c>
      <c r="F54" s="46"/>
      <c r="G54" s="46"/>
      <c r="H54" s="46"/>
      <c r="I54" s="46"/>
      <c r="J54" s="48"/>
    </row>
    <row r="55" ht="90">
      <c r="A55" s="37" t="s">
        <v>631</v>
      </c>
      <c r="B55" s="45"/>
      <c r="C55" s="46"/>
      <c r="D55" s="46"/>
      <c r="E55" s="49" t="s">
        <v>11564</v>
      </c>
      <c r="F55" s="46"/>
      <c r="G55" s="46"/>
      <c r="H55" s="46"/>
      <c r="I55" s="46"/>
      <c r="J55" s="48"/>
    </row>
    <row r="56" ht="90">
      <c r="A56" s="37" t="s">
        <v>633</v>
      </c>
      <c r="B56" s="45"/>
      <c r="C56" s="46"/>
      <c r="D56" s="46"/>
      <c r="E56" s="39" t="s">
        <v>2431</v>
      </c>
      <c r="F56" s="46"/>
      <c r="G56" s="46"/>
      <c r="H56" s="46"/>
      <c r="I56" s="46"/>
      <c r="J56" s="48"/>
    </row>
    <row r="57" ht="30">
      <c r="A57" s="37" t="s">
        <v>625</v>
      </c>
      <c r="B57" s="37">
        <v>12</v>
      </c>
      <c r="C57" s="38" t="s">
        <v>11565</v>
      </c>
      <c r="D57" s="37" t="s">
        <v>627</v>
      </c>
      <c r="E57" s="39" t="s">
        <v>11566</v>
      </c>
      <c r="F57" s="40" t="s">
        <v>673</v>
      </c>
      <c r="G57" s="41">
        <v>2.8900000000000001</v>
      </c>
      <c r="H57" s="42">
        <v>0</v>
      </c>
      <c r="I57" s="43">
        <f>ROUND(G57*H57,P4)</f>
        <v>0</v>
      </c>
      <c r="J57" s="37"/>
      <c r="O57" s="44">
        <f>I57*0.21</f>
        <v>0</v>
      </c>
      <c r="P57">
        <v>3</v>
      </c>
    </row>
    <row r="58">
      <c r="A58" s="37" t="s">
        <v>630</v>
      </c>
      <c r="B58" s="45"/>
      <c r="C58" s="46"/>
      <c r="D58" s="46"/>
      <c r="E58" s="47" t="s">
        <v>627</v>
      </c>
      <c r="F58" s="46"/>
      <c r="G58" s="46"/>
      <c r="H58" s="46"/>
      <c r="I58" s="46"/>
      <c r="J58" s="48"/>
    </row>
    <row r="59" ht="90">
      <c r="A59" s="37" t="s">
        <v>631</v>
      </c>
      <c r="B59" s="45"/>
      <c r="C59" s="46"/>
      <c r="D59" s="46"/>
      <c r="E59" s="49" t="s">
        <v>11567</v>
      </c>
      <c r="F59" s="46"/>
      <c r="G59" s="46"/>
      <c r="H59" s="46"/>
      <c r="I59" s="46"/>
      <c r="J59" s="48"/>
    </row>
    <row r="60" ht="375">
      <c r="A60" s="37" t="s">
        <v>633</v>
      </c>
      <c r="B60" s="45"/>
      <c r="C60" s="46"/>
      <c r="D60" s="46"/>
      <c r="E60" s="39" t="s">
        <v>11568</v>
      </c>
      <c r="F60" s="46"/>
      <c r="G60" s="46"/>
      <c r="H60" s="46"/>
      <c r="I60" s="46"/>
      <c r="J60" s="48"/>
    </row>
    <row r="61" ht="30">
      <c r="A61" s="37" t="s">
        <v>625</v>
      </c>
      <c r="B61" s="37">
        <v>13</v>
      </c>
      <c r="C61" s="38" t="s">
        <v>11569</v>
      </c>
      <c r="D61" s="37" t="s">
        <v>627</v>
      </c>
      <c r="E61" s="39" t="s">
        <v>11570</v>
      </c>
      <c r="F61" s="40" t="s">
        <v>832</v>
      </c>
      <c r="G61" s="41">
        <v>53.32</v>
      </c>
      <c r="H61" s="42">
        <v>0</v>
      </c>
      <c r="I61" s="43">
        <f>ROUND(G61*H61,P4)</f>
        <v>0</v>
      </c>
      <c r="J61" s="37"/>
      <c r="O61" s="44">
        <f>I61*0.21</f>
        <v>0</v>
      </c>
      <c r="P61">
        <v>3</v>
      </c>
    </row>
    <row r="62">
      <c r="A62" s="37" t="s">
        <v>630</v>
      </c>
      <c r="B62" s="45"/>
      <c r="C62" s="46"/>
      <c r="D62" s="46"/>
      <c r="E62" s="47" t="s">
        <v>627</v>
      </c>
      <c r="F62" s="46"/>
      <c r="G62" s="46"/>
      <c r="H62" s="46"/>
      <c r="I62" s="46"/>
      <c r="J62" s="48"/>
    </row>
    <row r="63" ht="90">
      <c r="A63" s="37" t="s">
        <v>631</v>
      </c>
      <c r="B63" s="45"/>
      <c r="C63" s="46"/>
      <c r="D63" s="46"/>
      <c r="E63" s="49" t="s">
        <v>11571</v>
      </c>
      <c r="F63" s="46"/>
      <c r="G63" s="46"/>
      <c r="H63" s="46"/>
      <c r="I63" s="46"/>
      <c r="J63" s="48"/>
    </row>
    <row r="64" ht="315">
      <c r="A64" s="37" t="s">
        <v>633</v>
      </c>
      <c r="B64" s="45"/>
      <c r="C64" s="46"/>
      <c r="D64" s="46"/>
      <c r="E64" s="39" t="s">
        <v>11572</v>
      </c>
      <c r="F64" s="46"/>
      <c r="G64" s="46"/>
      <c r="H64" s="46"/>
      <c r="I64" s="46"/>
      <c r="J64" s="48"/>
    </row>
    <row r="65">
      <c r="A65" s="31" t="s">
        <v>622</v>
      </c>
      <c r="B65" s="32"/>
      <c r="C65" s="33" t="s">
        <v>787</v>
      </c>
      <c r="D65" s="34"/>
      <c r="E65" s="31" t="s">
        <v>1028</v>
      </c>
      <c r="F65" s="34"/>
      <c r="G65" s="34"/>
      <c r="H65" s="34"/>
      <c r="I65" s="35">
        <f>SUMIFS(I66:I101,A66:A101,"P")</f>
        <v>0</v>
      </c>
      <c r="J65" s="36"/>
    </row>
    <row r="66">
      <c r="A66" s="37" t="s">
        <v>625</v>
      </c>
      <c r="B66" s="37">
        <v>14</v>
      </c>
      <c r="C66" s="38" t="s">
        <v>11573</v>
      </c>
      <c r="D66" s="37" t="s">
        <v>627</v>
      </c>
      <c r="E66" s="39" t="s">
        <v>11574</v>
      </c>
      <c r="F66" s="40" t="s">
        <v>744</v>
      </c>
      <c r="G66" s="41">
        <v>12</v>
      </c>
      <c r="H66" s="42">
        <v>0</v>
      </c>
      <c r="I66" s="43">
        <f>ROUND(G66*H66,P4)</f>
        <v>0</v>
      </c>
      <c r="J66" s="37"/>
      <c r="O66" s="44">
        <f>I66*0.21</f>
        <v>0</v>
      </c>
      <c r="P66">
        <v>3</v>
      </c>
    </row>
    <row r="67">
      <c r="A67" s="37" t="s">
        <v>630</v>
      </c>
      <c r="B67" s="45"/>
      <c r="C67" s="46"/>
      <c r="D67" s="46"/>
      <c r="E67" s="47" t="s">
        <v>627</v>
      </c>
      <c r="F67" s="46"/>
      <c r="G67" s="46"/>
      <c r="H67" s="46"/>
      <c r="I67" s="46"/>
      <c r="J67" s="48"/>
    </row>
    <row r="68" ht="90">
      <c r="A68" s="37" t="s">
        <v>631</v>
      </c>
      <c r="B68" s="45"/>
      <c r="C68" s="46"/>
      <c r="D68" s="46"/>
      <c r="E68" s="49" t="s">
        <v>11575</v>
      </c>
      <c r="F68" s="46"/>
      <c r="G68" s="46"/>
      <c r="H68" s="46"/>
      <c r="I68" s="46"/>
      <c r="J68" s="48"/>
    </row>
    <row r="69" ht="315">
      <c r="A69" s="37" t="s">
        <v>633</v>
      </c>
      <c r="B69" s="45"/>
      <c r="C69" s="46"/>
      <c r="D69" s="46"/>
      <c r="E69" s="39" t="s">
        <v>11576</v>
      </c>
      <c r="F69" s="46"/>
      <c r="G69" s="46"/>
      <c r="H69" s="46"/>
      <c r="I69" s="46"/>
      <c r="J69" s="48"/>
    </row>
    <row r="70">
      <c r="A70" s="37" t="s">
        <v>625</v>
      </c>
      <c r="B70" s="37">
        <v>15</v>
      </c>
      <c r="C70" s="38" t="s">
        <v>11577</v>
      </c>
      <c r="D70" s="37" t="s">
        <v>627</v>
      </c>
      <c r="E70" s="39" t="s">
        <v>11578</v>
      </c>
      <c r="F70" s="40" t="s">
        <v>639</v>
      </c>
      <c r="G70" s="41">
        <v>4</v>
      </c>
      <c r="H70" s="42">
        <v>0</v>
      </c>
      <c r="I70" s="43">
        <f>ROUND(G70*H70,P4)</f>
        <v>0</v>
      </c>
      <c r="J70" s="37"/>
      <c r="O70" s="44">
        <f>I70*0.21</f>
        <v>0</v>
      </c>
      <c r="P70">
        <v>3</v>
      </c>
    </row>
    <row r="71">
      <c r="A71" s="37" t="s">
        <v>630</v>
      </c>
      <c r="B71" s="45"/>
      <c r="C71" s="46"/>
      <c r="D71" s="46"/>
      <c r="E71" s="47" t="s">
        <v>627</v>
      </c>
      <c r="F71" s="46"/>
      <c r="G71" s="46"/>
      <c r="H71" s="46"/>
      <c r="I71" s="46"/>
      <c r="J71" s="48"/>
    </row>
    <row r="72" ht="90">
      <c r="A72" s="37" t="s">
        <v>631</v>
      </c>
      <c r="B72" s="45"/>
      <c r="C72" s="46"/>
      <c r="D72" s="46"/>
      <c r="E72" s="49" t="s">
        <v>11579</v>
      </c>
      <c r="F72" s="46"/>
      <c r="G72" s="46"/>
      <c r="H72" s="46"/>
      <c r="I72" s="46"/>
      <c r="J72" s="48"/>
    </row>
    <row r="73" ht="270">
      <c r="A73" s="37" t="s">
        <v>633</v>
      </c>
      <c r="B73" s="45"/>
      <c r="C73" s="46"/>
      <c r="D73" s="46"/>
      <c r="E73" s="39" t="s">
        <v>4313</v>
      </c>
      <c r="F73" s="46"/>
      <c r="G73" s="46"/>
      <c r="H73" s="46"/>
      <c r="I73" s="46"/>
      <c r="J73" s="48"/>
    </row>
    <row r="74">
      <c r="A74" s="37" t="s">
        <v>625</v>
      </c>
      <c r="B74" s="37">
        <v>16</v>
      </c>
      <c r="C74" s="38" t="s">
        <v>11580</v>
      </c>
      <c r="D74" s="37" t="s">
        <v>627</v>
      </c>
      <c r="E74" s="39" t="s">
        <v>11581</v>
      </c>
      <c r="F74" s="40" t="s">
        <v>639</v>
      </c>
      <c r="G74" s="41">
        <v>4</v>
      </c>
      <c r="H74" s="42">
        <v>0</v>
      </c>
      <c r="I74" s="43">
        <f>ROUND(G74*H74,P4)</f>
        <v>0</v>
      </c>
      <c r="J74" s="37"/>
      <c r="O74" s="44">
        <f>I74*0.21</f>
        <v>0</v>
      </c>
      <c r="P74">
        <v>3</v>
      </c>
    </row>
    <row r="75">
      <c r="A75" s="37" t="s">
        <v>630</v>
      </c>
      <c r="B75" s="45"/>
      <c r="C75" s="46"/>
      <c r="D75" s="46"/>
      <c r="E75" s="47" t="s">
        <v>627</v>
      </c>
      <c r="F75" s="46"/>
      <c r="G75" s="46"/>
      <c r="H75" s="46"/>
      <c r="I75" s="46"/>
      <c r="J75" s="48"/>
    </row>
    <row r="76" ht="75">
      <c r="A76" s="37" t="s">
        <v>631</v>
      </c>
      <c r="B76" s="45"/>
      <c r="C76" s="46"/>
      <c r="D76" s="46"/>
      <c r="E76" s="49" t="s">
        <v>11582</v>
      </c>
      <c r="F76" s="46"/>
      <c r="G76" s="46"/>
      <c r="H76" s="46"/>
      <c r="I76" s="46"/>
      <c r="J76" s="48"/>
    </row>
    <row r="77" ht="90">
      <c r="A77" s="37" t="s">
        <v>633</v>
      </c>
      <c r="B77" s="45"/>
      <c r="C77" s="46"/>
      <c r="D77" s="46"/>
      <c r="E77" s="39" t="s">
        <v>11583</v>
      </c>
      <c r="F77" s="46"/>
      <c r="G77" s="46"/>
      <c r="H77" s="46"/>
      <c r="I77" s="46"/>
      <c r="J77" s="48"/>
    </row>
    <row r="78">
      <c r="A78" s="37" t="s">
        <v>625</v>
      </c>
      <c r="B78" s="37">
        <v>17</v>
      </c>
      <c r="C78" s="38" t="s">
        <v>11584</v>
      </c>
      <c r="D78" s="37" t="s">
        <v>627</v>
      </c>
      <c r="E78" s="39" t="s">
        <v>11585</v>
      </c>
      <c r="F78" s="40" t="s">
        <v>832</v>
      </c>
      <c r="G78" s="41">
        <v>9.3000000000000007</v>
      </c>
      <c r="H78" s="42">
        <v>0</v>
      </c>
      <c r="I78" s="43">
        <f>ROUND(G78*H78,P4)</f>
        <v>0</v>
      </c>
      <c r="J78" s="37"/>
      <c r="O78" s="44">
        <f>I78*0.21</f>
        <v>0</v>
      </c>
      <c r="P78">
        <v>3</v>
      </c>
    </row>
    <row r="79">
      <c r="A79" s="37" t="s">
        <v>630</v>
      </c>
      <c r="B79" s="45"/>
      <c r="C79" s="46"/>
      <c r="D79" s="46"/>
      <c r="E79" s="47" t="s">
        <v>627</v>
      </c>
      <c r="F79" s="46"/>
      <c r="G79" s="46"/>
      <c r="H79" s="46"/>
      <c r="I79" s="46"/>
      <c r="J79" s="48"/>
    </row>
    <row r="80" ht="90">
      <c r="A80" s="37" t="s">
        <v>631</v>
      </c>
      <c r="B80" s="45"/>
      <c r="C80" s="46"/>
      <c r="D80" s="46"/>
      <c r="E80" s="49" t="s">
        <v>11586</v>
      </c>
      <c r="F80" s="46"/>
      <c r="G80" s="46"/>
      <c r="H80" s="46"/>
      <c r="I80" s="46"/>
      <c r="J80" s="48"/>
    </row>
    <row r="81" ht="195">
      <c r="A81" s="37" t="s">
        <v>633</v>
      </c>
      <c r="B81" s="45"/>
      <c r="C81" s="46"/>
      <c r="D81" s="46"/>
      <c r="E81" s="39" t="s">
        <v>1927</v>
      </c>
      <c r="F81" s="46"/>
      <c r="G81" s="46"/>
      <c r="H81" s="46"/>
      <c r="I81" s="46"/>
      <c r="J81" s="48"/>
    </row>
    <row r="82">
      <c r="A82" s="37" t="s">
        <v>625</v>
      </c>
      <c r="B82" s="37">
        <v>18</v>
      </c>
      <c r="C82" s="38" t="s">
        <v>11587</v>
      </c>
      <c r="D82" s="37" t="s">
        <v>627</v>
      </c>
      <c r="E82" s="39" t="s">
        <v>11588</v>
      </c>
      <c r="F82" s="40" t="s">
        <v>832</v>
      </c>
      <c r="G82" s="41">
        <v>120.8</v>
      </c>
      <c r="H82" s="42">
        <v>0</v>
      </c>
      <c r="I82" s="43">
        <f>ROUND(G82*H82,P4)</f>
        <v>0</v>
      </c>
      <c r="J82" s="37"/>
      <c r="O82" s="44">
        <f>I82*0.21</f>
        <v>0</v>
      </c>
      <c r="P82">
        <v>3</v>
      </c>
    </row>
    <row r="83">
      <c r="A83" s="37" t="s">
        <v>630</v>
      </c>
      <c r="B83" s="45"/>
      <c r="C83" s="46"/>
      <c r="D83" s="46"/>
      <c r="E83" s="47" t="s">
        <v>627</v>
      </c>
      <c r="F83" s="46"/>
      <c r="G83" s="46"/>
      <c r="H83" s="46"/>
      <c r="I83" s="46"/>
      <c r="J83" s="48"/>
    </row>
    <row r="84" ht="120">
      <c r="A84" s="37" t="s">
        <v>631</v>
      </c>
      <c r="B84" s="45"/>
      <c r="C84" s="46"/>
      <c r="D84" s="46"/>
      <c r="E84" s="49" t="s">
        <v>11589</v>
      </c>
      <c r="F84" s="46"/>
      <c r="G84" s="46"/>
      <c r="H84" s="46"/>
      <c r="I84" s="46"/>
      <c r="J84" s="48"/>
    </row>
    <row r="85" ht="120">
      <c r="A85" s="37" t="s">
        <v>633</v>
      </c>
      <c r="B85" s="45"/>
      <c r="C85" s="46"/>
      <c r="D85" s="46"/>
      <c r="E85" s="39" t="s">
        <v>6112</v>
      </c>
      <c r="F85" s="46"/>
      <c r="G85" s="46"/>
      <c r="H85" s="46"/>
      <c r="I85" s="46"/>
      <c r="J85" s="48"/>
    </row>
    <row r="86">
      <c r="A86" s="37" t="s">
        <v>625</v>
      </c>
      <c r="B86" s="37">
        <v>19</v>
      </c>
      <c r="C86" s="38" t="s">
        <v>11590</v>
      </c>
      <c r="D86" s="37" t="s">
        <v>627</v>
      </c>
      <c r="E86" s="39" t="s">
        <v>11591</v>
      </c>
      <c r="F86" s="40" t="s">
        <v>832</v>
      </c>
      <c r="G86" s="41">
        <v>120.8</v>
      </c>
      <c r="H86" s="42">
        <v>0</v>
      </c>
      <c r="I86" s="43">
        <f>ROUND(G86*H86,P4)</f>
        <v>0</v>
      </c>
      <c r="J86" s="37"/>
      <c r="O86" s="44">
        <f>I86*0.21</f>
        <v>0</v>
      </c>
      <c r="P86">
        <v>3</v>
      </c>
    </row>
    <row r="87">
      <c r="A87" s="37" t="s">
        <v>630</v>
      </c>
      <c r="B87" s="45"/>
      <c r="C87" s="46"/>
      <c r="D87" s="46"/>
      <c r="E87" s="47" t="s">
        <v>627</v>
      </c>
      <c r="F87" s="46"/>
      <c r="G87" s="46"/>
      <c r="H87" s="46"/>
      <c r="I87" s="46"/>
      <c r="J87" s="48"/>
    </row>
    <row r="88" ht="90">
      <c r="A88" s="37" t="s">
        <v>631</v>
      </c>
      <c r="B88" s="45"/>
      <c r="C88" s="46"/>
      <c r="D88" s="46"/>
      <c r="E88" s="49" t="s">
        <v>11592</v>
      </c>
      <c r="F88" s="46"/>
      <c r="G88" s="46"/>
      <c r="H88" s="46"/>
      <c r="I88" s="46"/>
      <c r="J88" s="48"/>
    </row>
    <row r="89" ht="120">
      <c r="A89" s="37" t="s">
        <v>633</v>
      </c>
      <c r="B89" s="45"/>
      <c r="C89" s="46"/>
      <c r="D89" s="46"/>
      <c r="E89" s="39" t="s">
        <v>6112</v>
      </c>
      <c r="F89" s="46"/>
      <c r="G89" s="46"/>
      <c r="H89" s="46"/>
      <c r="I89" s="46"/>
      <c r="J89" s="48"/>
    </row>
    <row r="90" ht="30">
      <c r="A90" s="37" t="s">
        <v>625</v>
      </c>
      <c r="B90" s="37">
        <v>20</v>
      </c>
      <c r="C90" s="38" t="s">
        <v>11593</v>
      </c>
      <c r="D90" s="37" t="s">
        <v>627</v>
      </c>
      <c r="E90" s="39" t="s">
        <v>11594</v>
      </c>
      <c r="F90" s="40" t="s">
        <v>832</v>
      </c>
      <c r="G90" s="41">
        <v>53.32</v>
      </c>
      <c r="H90" s="42">
        <v>0</v>
      </c>
      <c r="I90" s="43">
        <f>ROUND(G90*H90,P4)</f>
        <v>0</v>
      </c>
      <c r="J90" s="37"/>
      <c r="O90" s="44">
        <f>I90*0.21</f>
        <v>0</v>
      </c>
      <c r="P90">
        <v>3</v>
      </c>
    </row>
    <row r="91">
      <c r="A91" s="37" t="s">
        <v>630</v>
      </c>
      <c r="B91" s="45"/>
      <c r="C91" s="46"/>
      <c r="D91" s="46"/>
      <c r="E91" s="47" t="s">
        <v>627</v>
      </c>
      <c r="F91" s="46"/>
      <c r="G91" s="46"/>
      <c r="H91" s="46"/>
      <c r="I91" s="46"/>
      <c r="J91" s="48"/>
    </row>
    <row r="92" ht="105">
      <c r="A92" s="37" t="s">
        <v>631</v>
      </c>
      <c r="B92" s="45"/>
      <c r="C92" s="46"/>
      <c r="D92" s="46"/>
      <c r="E92" s="49" t="s">
        <v>11595</v>
      </c>
      <c r="F92" s="46"/>
      <c r="G92" s="46"/>
      <c r="H92" s="46"/>
      <c r="I92" s="46"/>
      <c r="J92" s="48"/>
    </row>
    <row r="93" ht="105">
      <c r="A93" s="37" t="s">
        <v>633</v>
      </c>
      <c r="B93" s="45"/>
      <c r="C93" s="46"/>
      <c r="D93" s="46"/>
      <c r="E93" s="39" t="s">
        <v>11596</v>
      </c>
      <c r="F93" s="46"/>
      <c r="G93" s="46"/>
      <c r="H93" s="46"/>
      <c r="I93" s="46"/>
      <c r="J93" s="48"/>
    </row>
    <row r="94" ht="30">
      <c r="A94" s="37" t="s">
        <v>625</v>
      </c>
      <c r="B94" s="37">
        <v>21</v>
      </c>
      <c r="C94" s="38" t="s">
        <v>11597</v>
      </c>
      <c r="D94" s="37" t="s">
        <v>627</v>
      </c>
      <c r="E94" s="39" t="s">
        <v>11598</v>
      </c>
      <c r="F94" s="40" t="s">
        <v>639</v>
      </c>
      <c r="G94" s="41">
        <v>2</v>
      </c>
      <c r="H94" s="42">
        <v>0</v>
      </c>
      <c r="I94" s="43">
        <f>ROUND(G94*H94,P4)</f>
        <v>0</v>
      </c>
      <c r="J94" s="37"/>
      <c r="O94" s="44">
        <f>I94*0.21</f>
        <v>0</v>
      </c>
      <c r="P94">
        <v>3</v>
      </c>
    </row>
    <row r="95">
      <c r="A95" s="37" t="s">
        <v>630</v>
      </c>
      <c r="B95" s="45"/>
      <c r="C95" s="46"/>
      <c r="D95" s="46"/>
      <c r="E95" s="39" t="s">
        <v>11599</v>
      </c>
      <c r="F95" s="46"/>
      <c r="G95" s="46"/>
      <c r="H95" s="46"/>
      <c r="I95" s="46"/>
      <c r="J95" s="48"/>
    </row>
    <row r="96" ht="90">
      <c r="A96" s="37" t="s">
        <v>631</v>
      </c>
      <c r="B96" s="45"/>
      <c r="C96" s="46"/>
      <c r="D96" s="46"/>
      <c r="E96" s="49" t="s">
        <v>11600</v>
      </c>
      <c r="F96" s="46"/>
      <c r="G96" s="46"/>
      <c r="H96" s="46"/>
      <c r="I96" s="46"/>
      <c r="J96" s="48"/>
    </row>
    <row r="97" ht="150">
      <c r="A97" s="37" t="s">
        <v>633</v>
      </c>
      <c r="B97" s="45"/>
      <c r="C97" s="46"/>
      <c r="D97" s="46"/>
      <c r="E97" s="39" t="s">
        <v>11601</v>
      </c>
      <c r="F97" s="46"/>
      <c r="G97" s="46"/>
      <c r="H97" s="46"/>
      <c r="I97" s="46"/>
      <c r="J97" s="48"/>
    </row>
    <row r="98">
      <c r="A98" s="37" t="s">
        <v>625</v>
      </c>
      <c r="B98" s="37">
        <v>22</v>
      </c>
      <c r="C98" s="38" t="s">
        <v>11602</v>
      </c>
      <c r="D98" s="37" t="s">
        <v>627</v>
      </c>
      <c r="E98" s="39" t="s">
        <v>11603</v>
      </c>
      <c r="F98" s="40" t="s">
        <v>639</v>
      </c>
      <c r="G98" s="41">
        <v>2</v>
      </c>
      <c r="H98" s="42">
        <v>0</v>
      </c>
      <c r="I98" s="43">
        <f>ROUND(G98*H98,P4)</f>
        <v>0</v>
      </c>
      <c r="J98" s="37"/>
      <c r="O98" s="44">
        <f>I98*0.21</f>
        <v>0</v>
      </c>
      <c r="P98">
        <v>3</v>
      </c>
    </row>
    <row r="99">
      <c r="A99" s="37" t="s">
        <v>630</v>
      </c>
      <c r="B99" s="45"/>
      <c r="C99" s="46"/>
      <c r="D99" s="46"/>
      <c r="E99" s="39" t="s">
        <v>11599</v>
      </c>
      <c r="F99" s="46"/>
      <c r="G99" s="46"/>
      <c r="H99" s="46"/>
      <c r="I99" s="46"/>
      <c r="J99" s="48"/>
    </row>
    <row r="100" ht="105">
      <c r="A100" s="37" t="s">
        <v>631</v>
      </c>
      <c r="B100" s="45"/>
      <c r="C100" s="46"/>
      <c r="D100" s="46"/>
      <c r="E100" s="49" t="s">
        <v>11604</v>
      </c>
      <c r="F100" s="46"/>
      <c r="G100" s="46"/>
      <c r="H100" s="46"/>
      <c r="I100" s="46"/>
      <c r="J100" s="48"/>
    </row>
    <row r="101" ht="150">
      <c r="A101" s="37" t="s">
        <v>633</v>
      </c>
      <c r="B101" s="45"/>
      <c r="C101" s="46"/>
      <c r="D101" s="46"/>
      <c r="E101" s="39" t="s">
        <v>11601</v>
      </c>
      <c r="F101" s="46"/>
      <c r="G101" s="46"/>
      <c r="H101" s="46"/>
      <c r="I101" s="46"/>
      <c r="J101" s="48"/>
    </row>
    <row r="102">
      <c r="A102" s="31" t="s">
        <v>622</v>
      </c>
      <c r="B102" s="32"/>
      <c r="C102" s="33" t="s">
        <v>794</v>
      </c>
      <c r="D102" s="34"/>
      <c r="E102" s="31" t="s">
        <v>1415</v>
      </c>
      <c r="F102" s="34"/>
      <c r="G102" s="34"/>
      <c r="H102" s="34"/>
      <c r="I102" s="35">
        <f>SUMIFS(I103:I126,A103:A126,"P")</f>
        <v>0</v>
      </c>
      <c r="J102" s="36"/>
    </row>
    <row r="103">
      <c r="A103" s="37" t="s">
        <v>625</v>
      </c>
      <c r="B103" s="37">
        <v>23</v>
      </c>
      <c r="C103" s="38" t="s">
        <v>3976</v>
      </c>
      <c r="D103" s="37" t="s">
        <v>627</v>
      </c>
      <c r="E103" s="39" t="s">
        <v>3977</v>
      </c>
      <c r="F103" s="40" t="s">
        <v>1565</v>
      </c>
      <c r="G103" s="41">
        <v>51.840000000000003</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ht="90">
      <c r="A105" s="37" t="s">
        <v>631</v>
      </c>
      <c r="B105" s="45"/>
      <c r="C105" s="46"/>
      <c r="D105" s="46"/>
      <c r="E105" s="49" t="s">
        <v>11605</v>
      </c>
      <c r="F105" s="46"/>
      <c r="G105" s="46"/>
      <c r="H105" s="46"/>
      <c r="I105" s="46"/>
      <c r="J105" s="48"/>
    </row>
    <row r="106" ht="409.5">
      <c r="A106" s="37" t="s">
        <v>633</v>
      </c>
      <c r="B106" s="45"/>
      <c r="C106" s="46"/>
      <c r="D106" s="46"/>
      <c r="E106" s="39" t="s">
        <v>1936</v>
      </c>
      <c r="F106" s="46"/>
      <c r="G106" s="46"/>
      <c r="H106" s="46"/>
      <c r="I106" s="46"/>
      <c r="J106" s="48"/>
    </row>
    <row r="107">
      <c r="A107" s="37" t="s">
        <v>625</v>
      </c>
      <c r="B107" s="37">
        <v>24</v>
      </c>
      <c r="C107" s="38" t="s">
        <v>1933</v>
      </c>
      <c r="D107" s="37" t="s">
        <v>627</v>
      </c>
      <c r="E107" s="39" t="s">
        <v>1934</v>
      </c>
      <c r="F107" s="40" t="s">
        <v>1565</v>
      </c>
      <c r="G107" s="41">
        <v>1110</v>
      </c>
      <c r="H107" s="42">
        <v>0</v>
      </c>
      <c r="I107" s="43">
        <f>ROUND(G107*H107,P4)</f>
        <v>0</v>
      </c>
      <c r="J107" s="37"/>
      <c r="O107" s="44">
        <f>I107*0.21</f>
        <v>0</v>
      </c>
      <c r="P107">
        <v>3</v>
      </c>
    </row>
    <row r="108">
      <c r="A108" s="37" t="s">
        <v>630</v>
      </c>
      <c r="B108" s="45"/>
      <c r="C108" s="46"/>
      <c r="D108" s="46"/>
      <c r="E108" s="47" t="s">
        <v>627</v>
      </c>
      <c r="F108" s="46"/>
      <c r="G108" s="46"/>
      <c r="H108" s="46"/>
      <c r="I108" s="46"/>
      <c r="J108" s="48"/>
    </row>
    <row r="109" ht="90">
      <c r="A109" s="37" t="s">
        <v>631</v>
      </c>
      <c r="B109" s="45"/>
      <c r="C109" s="46"/>
      <c r="D109" s="46"/>
      <c r="E109" s="49" t="s">
        <v>11606</v>
      </c>
      <c r="F109" s="46"/>
      <c r="G109" s="46"/>
      <c r="H109" s="46"/>
      <c r="I109" s="46"/>
      <c r="J109" s="48"/>
    </row>
    <row r="110" ht="409.5">
      <c r="A110" s="37" t="s">
        <v>633</v>
      </c>
      <c r="B110" s="45"/>
      <c r="C110" s="46"/>
      <c r="D110" s="46"/>
      <c r="E110" s="39" t="s">
        <v>1936</v>
      </c>
      <c r="F110" s="46"/>
      <c r="G110" s="46"/>
      <c r="H110" s="46"/>
      <c r="I110" s="46"/>
      <c r="J110" s="48"/>
    </row>
    <row r="111" ht="30">
      <c r="A111" s="37" t="s">
        <v>625</v>
      </c>
      <c r="B111" s="37">
        <v>25</v>
      </c>
      <c r="C111" s="38" t="s">
        <v>11607</v>
      </c>
      <c r="D111" s="37" t="s">
        <v>627</v>
      </c>
      <c r="E111" s="39" t="s">
        <v>11608</v>
      </c>
      <c r="F111" s="40" t="s">
        <v>697</v>
      </c>
      <c r="G111" s="41">
        <v>1</v>
      </c>
      <c r="H111" s="42">
        <v>0</v>
      </c>
      <c r="I111" s="43">
        <f>ROUND(G111*H111,P4)</f>
        <v>0</v>
      </c>
      <c r="J111" s="37"/>
      <c r="O111" s="44">
        <f>I111*0.21</f>
        <v>0</v>
      </c>
      <c r="P111">
        <v>3</v>
      </c>
    </row>
    <row r="112">
      <c r="A112" s="37" t="s">
        <v>630</v>
      </c>
      <c r="B112" s="45"/>
      <c r="C112" s="46"/>
      <c r="D112" s="46"/>
      <c r="E112" s="47" t="s">
        <v>627</v>
      </c>
      <c r="F112" s="46"/>
      <c r="G112" s="46"/>
      <c r="H112" s="46"/>
      <c r="I112" s="46"/>
      <c r="J112" s="48"/>
    </row>
    <row r="113" ht="135">
      <c r="A113" s="37" t="s">
        <v>631</v>
      </c>
      <c r="B113" s="45"/>
      <c r="C113" s="46"/>
      <c r="D113" s="46"/>
      <c r="E113" s="49" t="s">
        <v>11609</v>
      </c>
      <c r="F113" s="46"/>
      <c r="G113" s="46"/>
      <c r="H113" s="46"/>
      <c r="I113" s="46"/>
      <c r="J113" s="48"/>
    </row>
    <row r="114" ht="315">
      <c r="A114" s="37" t="s">
        <v>633</v>
      </c>
      <c r="B114" s="45"/>
      <c r="C114" s="46"/>
      <c r="D114" s="46"/>
      <c r="E114" s="39" t="s">
        <v>11610</v>
      </c>
      <c r="F114" s="46"/>
      <c r="G114" s="46"/>
      <c r="H114" s="46"/>
      <c r="I114" s="46"/>
      <c r="J114" s="48"/>
    </row>
    <row r="115">
      <c r="A115" s="37" t="s">
        <v>625</v>
      </c>
      <c r="B115" s="37">
        <v>26</v>
      </c>
      <c r="C115" s="38" t="s">
        <v>11611</v>
      </c>
      <c r="D115" s="37" t="s">
        <v>627</v>
      </c>
      <c r="E115" s="39" t="s">
        <v>696</v>
      </c>
      <c r="F115" s="40" t="s">
        <v>697</v>
      </c>
      <c r="G115" s="41">
        <v>1</v>
      </c>
      <c r="H115" s="42">
        <v>0</v>
      </c>
      <c r="I115" s="43">
        <f>ROUND(G115*H115,P4)</f>
        <v>0</v>
      </c>
      <c r="J115" s="37"/>
      <c r="O115" s="44">
        <f>I115*0.21</f>
        <v>0</v>
      </c>
      <c r="P115">
        <v>3</v>
      </c>
    </row>
    <row r="116">
      <c r="A116" s="37" t="s">
        <v>630</v>
      </c>
      <c r="B116" s="45"/>
      <c r="C116" s="46"/>
      <c r="D116" s="46"/>
      <c r="E116" s="47" t="s">
        <v>627</v>
      </c>
      <c r="F116" s="46"/>
      <c r="G116" s="46"/>
      <c r="H116" s="46"/>
      <c r="I116" s="46"/>
      <c r="J116" s="48"/>
    </row>
    <row r="117" ht="45">
      <c r="A117" s="37" t="s">
        <v>631</v>
      </c>
      <c r="B117" s="45"/>
      <c r="C117" s="46"/>
      <c r="D117" s="46"/>
      <c r="E117" s="49" t="s">
        <v>11612</v>
      </c>
      <c r="F117" s="46"/>
      <c r="G117" s="46"/>
      <c r="H117" s="46"/>
      <c r="I117" s="46"/>
      <c r="J117" s="48"/>
    </row>
    <row r="118" ht="135">
      <c r="A118" s="37" t="s">
        <v>633</v>
      </c>
      <c r="B118" s="45"/>
      <c r="C118" s="46"/>
      <c r="D118" s="46"/>
      <c r="E118" s="39" t="s">
        <v>11613</v>
      </c>
      <c r="F118" s="46"/>
      <c r="G118" s="46"/>
      <c r="H118" s="46"/>
      <c r="I118" s="46"/>
      <c r="J118" s="48"/>
    </row>
    <row r="119">
      <c r="A119" s="37" t="s">
        <v>625</v>
      </c>
      <c r="B119" s="37">
        <v>27</v>
      </c>
      <c r="C119" s="38" t="s">
        <v>11614</v>
      </c>
      <c r="D119" s="37" t="s">
        <v>627</v>
      </c>
      <c r="E119" s="39" t="s">
        <v>11615</v>
      </c>
      <c r="F119" s="40" t="s">
        <v>697</v>
      </c>
      <c r="G119" s="41">
        <v>1</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ht="30">
      <c r="A121" s="37" t="s">
        <v>631</v>
      </c>
      <c r="B121" s="45"/>
      <c r="C121" s="46"/>
      <c r="D121" s="46"/>
      <c r="E121" s="49" t="s">
        <v>1700</v>
      </c>
      <c r="F121" s="46"/>
      <c r="G121" s="46"/>
      <c r="H121" s="46"/>
      <c r="I121" s="46"/>
      <c r="J121" s="48"/>
    </row>
    <row r="122" ht="105">
      <c r="A122" s="37" t="s">
        <v>633</v>
      </c>
      <c r="B122" s="45"/>
      <c r="C122" s="46"/>
      <c r="D122" s="46"/>
      <c r="E122" s="39" t="s">
        <v>11616</v>
      </c>
      <c r="F122" s="46"/>
      <c r="G122" s="46"/>
      <c r="H122" s="46"/>
      <c r="I122" s="46"/>
      <c r="J122" s="48"/>
    </row>
    <row r="123">
      <c r="A123" s="37" t="s">
        <v>625</v>
      </c>
      <c r="B123" s="37">
        <v>28</v>
      </c>
      <c r="C123" s="38" t="s">
        <v>11617</v>
      </c>
      <c r="D123" s="37" t="s">
        <v>627</v>
      </c>
      <c r="E123" s="39" t="s">
        <v>11618</v>
      </c>
      <c r="F123" s="40" t="s">
        <v>639</v>
      </c>
      <c r="G123" s="41">
        <v>4</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ht="120">
      <c r="A125" s="37" t="s">
        <v>631</v>
      </c>
      <c r="B125" s="45"/>
      <c r="C125" s="46"/>
      <c r="D125" s="46"/>
      <c r="E125" s="49" t="s">
        <v>11619</v>
      </c>
      <c r="F125" s="46"/>
      <c r="G125" s="46"/>
      <c r="H125" s="46"/>
      <c r="I125" s="46"/>
      <c r="J125" s="48"/>
    </row>
    <row r="126" ht="120">
      <c r="A126" s="37" t="s">
        <v>633</v>
      </c>
      <c r="B126" s="50"/>
      <c r="C126" s="51"/>
      <c r="D126" s="51"/>
      <c r="E126" s="39" t="s">
        <v>11620</v>
      </c>
      <c r="F126" s="51"/>
      <c r="G126" s="51"/>
      <c r="H126" s="51"/>
      <c r="I126" s="51"/>
      <c r="J126" s="52"/>
    </row>
  </sheetData>
  <sheetProtection sheet="1" objects="1" scenarios="1" spinCount="100000" saltValue="Fkr3R0lyQDBVyxgu7CbwIXMoqNpUWFadlXaFfpLbe0ZqbG/M/Dr5mpFNQoomKkoBUt4UmUtkmcXV4JeZCQrLvQ==" hashValue="b5x7PMFgEC7AKLYRn+JXNje3WTjUs3BB8d4+6T1StzByDj94VwhBebYTPPYgvH9n78leHENESWpsD4aAoLLiA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11621</v>
      </c>
      <c r="I3" s="25">
        <f>SUMIFS(I9:I98,A9:A98,"SD")</f>
        <v>0</v>
      </c>
      <c r="J3" s="19"/>
      <c r="O3">
        <v>0</v>
      </c>
      <c r="P3">
        <v>2</v>
      </c>
    </row>
    <row r="4">
      <c r="A4" s="3" t="s">
        <v>607</v>
      </c>
      <c r="B4" s="20" t="s">
        <v>608</v>
      </c>
      <c r="C4" s="21" t="s">
        <v>467</v>
      </c>
      <c r="D4" s="22"/>
      <c r="E4" s="23" t="s">
        <v>468</v>
      </c>
      <c r="F4" s="17"/>
      <c r="G4" s="17"/>
      <c r="H4" s="17"/>
      <c r="I4" s="17"/>
      <c r="J4" s="19"/>
      <c r="O4">
        <v>0.12</v>
      </c>
      <c r="P4">
        <v>2</v>
      </c>
    </row>
    <row r="5">
      <c r="A5" s="3" t="s">
        <v>609</v>
      </c>
      <c r="B5" s="20" t="s">
        <v>610</v>
      </c>
      <c r="C5" s="21" t="s">
        <v>11621</v>
      </c>
      <c r="D5" s="22"/>
      <c r="E5" s="23" t="s">
        <v>494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2266</v>
      </c>
      <c r="D9" s="34"/>
      <c r="E9" s="31" t="s">
        <v>8770</v>
      </c>
      <c r="F9" s="34"/>
      <c r="G9" s="34"/>
      <c r="H9" s="34"/>
      <c r="I9" s="35">
        <f>SUMIFS(I10:I41,A10:A41,"P")</f>
        <v>0</v>
      </c>
      <c r="J9" s="36"/>
    </row>
    <row r="10">
      <c r="A10" s="37" t="s">
        <v>625</v>
      </c>
      <c r="B10" s="37">
        <v>1</v>
      </c>
      <c r="C10" s="38" t="s">
        <v>11622</v>
      </c>
      <c r="D10" s="37" t="s">
        <v>627</v>
      </c>
      <c r="E10" s="39" t="s">
        <v>11623</v>
      </c>
      <c r="F10" s="40" t="s">
        <v>832</v>
      </c>
      <c r="G10" s="41">
        <v>1.3520000000000001</v>
      </c>
      <c r="H10" s="42">
        <v>0</v>
      </c>
      <c r="I10" s="43">
        <f>ROUND(G10*H10,P4)</f>
        <v>0</v>
      </c>
      <c r="J10" s="37"/>
      <c r="O10" s="44">
        <f>I10*0.21</f>
        <v>0</v>
      </c>
      <c r="P10">
        <v>3</v>
      </c>
    </row>
    <row r="11">
      <c r="A11" s="37" t="s">
        <v>630</v>
      </c>
      <c r="B11" s="45"/>
      <c r="C11" s="46"/>
      <c r="D11" s="46"/>
      <c r="E11" s="47" t="s">
        <v>627</v>
      </c>
      <c r="F11" s="46"/>
      <c r="G11" s="46"/>
      <c r="H11" s="46"/>
      <c r="I11" s="46"/>
      <c r="J11" s="48"/>
    </row>
    <row r="12" ht="105">
      <c r="A12" s="37" t="s">
        <v>631</v>
      </c>
      <c r="B12" s="45"/>
      <c r="C12" s="46"/>
      <c r="D12" s="46"/>
      <c r="E12" s="49" t="s">
        <v>11624</v>
      </c>
      <c r="F12" s="46"/>
      <c r="G12" s="46"/>
      <c r="H12" s="46"/>
      <c r="I12" s="46"/>
      <c r="J12" s="48"/>
    </row>
    <row r="13" ht="120">
      <c r="A13" s="37" t="s">
        <v>633</v>
      </c>
      <c r="B13" s="45"/>
      <c r="C13" s="46"/>
      <c r="D13" s="46"/>
      <c r="E13" s="39" t="s">
        <v>2334</v>
      </c>
      <c r="F13" s="46"/>
      <c r="G13" s="46"/>
      <c r="H13" s="46"/>
      <c r="I13" s="46"/>
      <c r="J13" s="48"/>
    </row>
    <row r="14">
      <c r="A14" s="37" t="s">
        <v>625</v>
      </c>
      <c r="B14" s="37">
        <v>2</v>
      </c>
      <c r="C14" s="38" t="s">
        <v>11625</v>
      </c>
      <c r="D14" s="37" t="s">
        <v>627</v>
      </c>
      <c r="E14" s="39" t="s">
        <v>11626</v>
      </c>
      <c r="F14" s="40" t="s">
        <v>832</v>
      </c>
      <c r="G14" s="41">
        <v>2.597</v>
      </c>
      <c r="H14" s="42">
        <v>0</v>
      </c>
      <c r="I14" s="43">
        <f>ROUND(G14*H14,P4)</f>
        <v>0</v>
      </c>
      <c r="J14" s="37"/>
      <c r="O14" s="44">
        <f>I14*0.21</f>
        <v>0</v>
      </c>
      <c r="P14">
        <v>3</v>
      </c>
    </row>
    <row r="15">
      <c r="A15" s="37" t="s">
        <v>630</v>
      </c>
      <c r="B15" s="45"/>
      <c r="C15" s="46"/>
      <c r="D15" s="46"/>
      <c r="E15" s="47" t="s">
        <v>627</v>
      </c>
      <c r="F15" s="46"/>
      <c r="G15" s="46"/>
      <c r="H15" s="46"/>
      <c r="I15" s="46"/>
      <c r="J15" s="48"/>
    </row>
    <row r="16" ht="75">
      <c r="A16" s="37" t="s">
        <v>631</v>
      </c>
      <c r="B16" s="45"/>
      <c r="C16" s="46"/>
      <c r="D16" s="46"/>
      <c r="E16" s="49" t="s">
        <v>11627</v>
      </c>
      <c r="F16" s="46"/>
      <c r="G16" s="46"/>
      <c r="H16" s="46"/>
      <c r="I16" s="46"/>
      <c r="J16" s="48"/>
    </row>
    <row r="17" ht="120">
      <c r="A17" s="37" t="s">
        <v>633</v>
      </c>
      <c r="B17" s="45"/>
      <c r="C17" s="46"/>
      <c r="D17" s="46"/>
      <c r="E17" s="39" t="s">
        <v>2334</v>
      </c>
      <c r="F17" s="46"/>
      <c r="G17" s="46"/>
      <c r="H17" s="46"/>
      <c r="I17" s="46"/>
      <c r="J17" s="48"/>
    </row>
    <row r="18">
      <c r="A18" s="37" t="s">
        <v>625</v>
      </c>
      <c r="B18" s="37">
        <v>3</v>
      </c>
      <c r="C18" s="38" t="s">
        <v>11628</v>
      </c>
      <c r="D18" s="37" t="s">
        <v>627</v>
      </c>
      <c r="E18" s="39" t="s">
        <v>11629</v>
      </c>
      <c r="F18" s="40" t="s">
        <v>832</v>
      </c>
      <c r="G18" s="41">
        <v>2.6309999999999998</v>
      </c>
      <c r="H18" s="42">
        <v>0</v>
      </c>
      <c r="I18" s="43">
        <f>ROUND(G18*H18,P4)</f>
        <v>0</v>
      </c>
      <c r="J18" s="37"/>
      <c r="O18" s="44">
        <f>I18*0.21</f>
        <v>0</v>
      </c>
      <c r="P18">
        <v>3</v>
      </c>
    </row>
    <row r="19">
      <c r="A19" s="37" t="s">
        <v>630</v>
      </c>
      <c r="B19" s="45"/>
      <c r="C19" s="46"/>
      <c r="D19" s="46"/>
      <c r="E19" s="47" t="s">
        <v>627</v>
      </c>
      <c r="F19" s="46"/>
      <c r="G19" s="46"/>
      <c r="H19" s="46"/>
      <c r="I19" s="46"/>
      <c r="J19" s="48"/>
    </row>
    <row r="20" ht="105">
      <c r="A20" s="37" t="s">
        <v>631</v>
      </c>
      <c r="B20" s="45"/>
      <c r="C20" s="46"/>
      <c r="D20" s="46"/>
      <c r="E20" s="49" t="s">
        <v>11630</v>
      </c>
      <c r="F20" s="46"/>
      <c r="G20" s="46"/>
      <c r="H20" s="46"/>
      <c r="I20" s="46"/>
      <c r="J20" s="48"/>
    </row>
    <row r="21" ht="120">
      <c r="A21" s="37" t="s">
        <v>633</v>
      </c>
      <c r="B21" s="45"/>
      <c r="C21" s="46"/>
      <c r="D21" s="46"/>
      <c r="E21" s="39" t="s">
        <v>2334</v>
      </c>
      <c r="F21" s="46"/>
      <c r="G21" s="46"/>
      <c r="H21" s="46"/>
      <c r="I21" s="46"/>
      <c r="J21" s="48"/>
    </row>
    <row r="22">
      <c r="A22" s="37" t="s">
        <v>625</v>
      </c>
      <c r="B22" s="37">
        <v>4</v>
      </c>
      <c r="C22" s="38" t="s">
        <v>11631</v>
      </c>
      <c r="D22" s="37" t="s">
        <v>627</v>
      </c>
      <c r="E22" s="39" t="s">
        <v>11632</v>
      </c>
      <c r="F22" s="40" t="s">
        <v>832</v>
      </c>
      <c r="G22" s="41">
        <v>4.9800000000000004</v>
      </c>
      <c r="H22" s="42">
        <v>0</v>
      </c>
      <c r="I22" s="43">
        <f>ROUND(G22*H22,P4)</f>
        <v>0</v>
      </c>
      <c r="J22" s="37"/>
      <c r="O22" s="44">
        <f>I22*0.21</f>
        <v>0</v>
      </c>
      <c r="P22">
        <v>3</v>
      </c>
    </row>
    <row r="23">
      <c r="A23" s="37" t="s">
        <v>630</v>
      </c>
      <c r="B23" s="45"/>
      <c r="C23" s="46"/>
      <c r="D23" s="46"/>
      <c r="E23" s="47" t="s">
        <v>627</v>
      </c>
      <c r="F23" s="46"/>
      <c r="G23" s="46"/>
      <c r="H23" s="46"/>
      <c r="I23" s="46"/>
      <c r="J23" s="48"/>
    </row>
    <row r="24" ht="75">
      <c r="A24" s="37" t="s">
        <v>631</v>
      </c>
      <c r="B24" s="45"/>
      <c r="C24" s="46"/>
      <c r="D24" s="46"/>
      <c r="E24" s="49" t="s">
        <v>11633</v>
      </c>
      <c r="F24" s="46"/>
      <c r="G24" s="46"/>
      <c r="H24" s="46"/>
      <c r="I24" s="46"/>
      <c r="J24" s="48"/>
    </row>
    <row r="25" ht="120">
      <c r="A25" s="37" t="s">
        <v>633</v>
      </c>
      <c r="B25" s="45"/>
      <c r="C25" s="46"/>
      <c r="D25" s="46"/>
      <c r="E25" s="39" t="s">
        <v>2334</v>
      </c>
      <c r="F25" s="46"/>
      <c r="G25" s="46"/>
      <c r="H25" s="46"/>
      <c r="I25" s="46"/>
      <c r="J25" s="48"/>
    </row>
    <row r="26">
      <c r="A26" s="37" t="s">
        <v>625</v>
      </c>
      <c r="B26" s="37">
        <v>5</v>
      </c>
      <c r="C26" s="38" t="s">
        <v>11634</v>
      </c>
      <c r="D26" s="37" t="s">
        <v>627</v>
      </c>
      <c r="E26" s="39" t="s">
        <v>11635</v>
      </c>
      <c r="F26" s="40" t="s">
        <v>832</v>
      </c>
      <c r="G26" s="41">
        <v>1.2450000000000001</v>
      </c>
      <c r="H26" s="42">
        <v>0</v>
      </c>
      <c r="I26" s="43">
        <f>ROUND(G26*H26,P4)</f>
        <v>0</v>
      </c>
      <c r="J26" s="37"/>
      <c r="O26" s="44">
        <f>I26*0.21</f>
        <v>0</v>
      </c>
      <c r="P26">
        <v>3</v>
      </c>
    </row>
    <row r="27">
      <c r="A27" s="37" t="s">
        <v>630</v>
      </c>
      <c r="B27" s="45"/>
      <c r="C27" s="46"/>
      <c r="D27" s="46"/>
      <c r="E27" s="47" t="s">
        <v>627</v>
      </c>
      <c r="F27" s="46"/>
      <c r="G27" s="46"/>
      <c r="H27" s="46"/>
      <c r="I27" s="46"/>
      <c r="J27" s="48"/>
    </row>
    <row r="28" ht="105">
      <c r="A28" s="37" t="s">
        <v>631</v>
      </c>
      <c r="B28" s="45"/>
      <c r="C28" s="46"/>
      <c r="D28" s="46"/>
      <c r="E28" s="49" t="s">
        <v>11636</v>
      </c>
      <c r="F28" s="46"/>
      <c r="G28" s="46"/>
      <c r="H28" s="46"/>
      <c r="I28" s="46"/>
      <c r="J28" s="48"/>
    </row>
    <row r="29" ht="120">
      <c r="A29" s="37" t="s">
        <v>633</v>
      </c>
      <c r="B29" s="45"/>
      <c r="C29" s="46"/>
      <c r="D29" s="46"/>
      <c r="E29" s="39" t="s">
        <v>2334</v>
      </c>
      <c r="F29" s="46"/>
      <c r="G29" s="46"/>
      <c r="H29" s="46"/>
      <c r="I29" s="46"/>
      <c r="J29" s="48"/>
    </row>
    <row r="30">
      <c r="A30" s="37" t="s">
        <v>625</v>
      </c>
      <c r="B30" s="37">
        <v>6</v>
      </c>
      <c r="C30" s="38" t="s">
        <v>11637</v>
      </c>
      <c r="D30" s="37" t="s">
        <v>627</v>
      </c>
      <c r="E30" s="39" t="s">
        <v>11638</v>
      </c>
      <c r="F30" s="40" t="s">
        <v>832</v>
      </c>
      <c r="G30" s="41">
        <v>2.3490000000000002</v>
      </c>
      <c r="H30" s="42">
        <v>0</v>
      </c>
      <c r="I30" s="43">
        <f>ROUND(G30*H30,P4)</f>
        <v>0</v>
      </c>
      <c r="J30" s="37"/>
      <c r="O30" s="44">
        <f>I30*0.21</f>
        <v>0</v>
      </c>
      <c r="P30">
        <v>3</v>
      </c>
    </row>
    <row r="31">
      <c r="A31" s="37" t="s">
        <v>630</v>
      </c>
      <c r="B31" s="45"/>
      <c r="C31" s="46"/>
      <c r="D31" s="46"/>
      <c r="E31" s="47" t="s">
        <v>627</v>
      </c>
      <c r="F31" s="46"/>
      <c r="G31" s="46"/>
      <c r="H31" s="46"/>
      <c r="I31" s="46"/>
      <c r="J31" s="48"/>
    </row>
    <row r="32" ht="105">
      <c r="A32" s="37" t="s">
        <v>631</v>
      </c>
      <c r="B32" s="45"/>
      <c r="C32" s="46"/>
      <c r="D32" s="46"/>
      <c r="E32" s="49" t="s">
        <v>11639</v>
      </c>
      <c r="F32" s="46"/>
      <c r="G32" s="46"/>
      <c r="H32" s="46"/>
      <c r="I32" s="46"/>
      <c r="J32" s="48"/>
    </row>
    <row r="33" ht="120">
      <c r="A33" s="37" t="s">
        <v>633</v>
      </c>
      <c r="B33" s="45"/>
      <c r="C33" s="46"/>
      <c r="D33" s="46"/>
      <c r="E33" s="39" t="s">
        <v>2334</v>
      </c>
      <c r="F33" s="46"/>
      <c r="G33" s="46"/>
      <c r="H33" s="46"/>
      <c r="I33" s="46"/>
      <c r="J33" s="48"/>
    </row>
    <row r="34">
      <c r="A34" s="37" t="s">
        <v>625</v>
      </c>
      <c r="B34" s="37">
        <v>7</v>
      </c>
      <c r="C34" s="38" t="s">
        <v>11640</v>
      </c>
      <c r="D34" s="37" t="s">
        <v>627</v>
      </c>
      <c r="E34" s="39" t="s">
        <v>11641</v>
      </c>
      <c r="F34" s="40" t="s">
        <v>832</v>
      </c>
      <c r="G34" s="41">
        <v>7.7990000000000004</v>
      </c>
      <c r="H34" s="42">
        <v>0</v>
      </c>
      <c r="I34" s="43">
        <f>ROUND(G34*H34,P4)</f>
        <v>0</v>
      </c>
      <c r="J34" s="37"/>
      <c r="O34" s="44">
        <f>I34*0.21</f>
        <v>0</v>
      </c>
      <c r="P34">
        <v>3</v>
      </c>
    </row>
    <row r="35">
      <c r="A35" s="37" t="s">
        <v>630</v>
      </c>
      <c r="B35" s="45"/>
      <c r="C35" s="46"/>
      <c r="D35" s="46"/>
      <c r="E35" s="47" t="s">
        <v>627</v>
      </c>
      <c r="F35" s="46"/>
      <c r="G35" s="46"/>
      <c r="H35" s="46"/>
      <c r="I35" s="46"/>
      <c r="J35" s="48"/>
    </row>
    <row r="36" ht="210">
      <c r="A36" s="37" t="s">
        <v>631</v>
      </c>
      <c r="B36" s="45"/>
      <c r="C36" s="46"/>
      <c r="D36" s="46"/>
      <c r="E36" s="49" t="s">
        <v>11642</v>
      </c>
      <c r="F36" s="46"/>
      <c r="G36" s="46"/>
      <c r="H36" s="46"/>
      <c r="I36" s="46"/>
      <c r="J36" s="48"/>
    </row>
    <row r="37" ht="195">
      <c r="A37" s="37" t="s">
        <v>633</v>
      </c>
      <c r="B37" s="45"/>
      <c r="C37" s="46"/>
      <c r="D37" s="46"/>
      <c r="E37" s="39" t="s">
        <v>2271</v>
      </c>
      <c r="F37" s="46"/>
      <c r="G37" s="46"/>
      <c r="H37" s="46"/>
      <c r="I37" s="46"/>
      <c r="J37" s="48"/>
    </row>
    <row r="38">
      <c r="A38" s="37" t="s">
        <v>625</v>
      </c>
      <c r="B38" s="37">
        <v>8</v>
      </c>
      <c r="C38" s="38" t="s">
        <v>11643</v>
      </c>
      <c r="D38" s="37" t="s">
        <v>627</v>
      </c>
      <c r="E38" s="39" t="s">
        <v>11644</v>
      </c>
      <c r="F38" s="40" t="s">
        <v>832</v>
      </c>
      <c r="G38" s="41">
        <v>7.399</v>
      </c>
      <c r="H38" s="42">
        <v>0</v>
      </c>
      <c r="I38" s="43">
        <f>ROUND(G38*H38,P4)</f>
        <v>0</v>
      </c>
      <c r="J38" s="37"/>
      <c r="O38" s="44">
        <f>I38*0.21</f>
        <v>0</v>
      </c>
      <c r="P38">
        <v>3</v>
      </c>
    </row>
    <row r="39">
      <c r="A39" s="37" t="s">
        <v>630</v>
      </c>
      <c r="B39" s="45"/>
      <c r="C39" s="46"/>
      <c r="D39" s="46"/>
      <c r="E39" s="47" t="s">
        <v>627</v>
      </c>
      <c r="F39" s="46"/>
      <c r="G39" s="46"/>
      <c r="H39" s="46"/>
      <c r="I39" s="46"/>
      <c r="J39" s="48"/>
    </row>
    <row r="40" ht="90">
      <c r="A40" s="37" t="s">
        <v>631</v>
      </c>
      <c r="B40" s="45"/>
      <c r="C40" s="46"/>
      <c r="D40" s="46"/>
      <c r="E40" s="49" t="s">
        <v>11645</v>
      </c>
      <c r="F40" s="46"/>
      <c r="G40" s="46"/>
      <c r="H40" s="46"/>
      <c r="I40" s="46"/>
      <c r="J40" s="48"/>
    </row>
    <row r="41" ht="120">
      <c r="A41" s="37" t="s">
        <v>633</v>
      </c>
      <c r="B41" s="45"/>
      <c r="C41" s="46"/>
      <c r="D41" s="46"/>
      <c r="E41" s="39" t="s">
        <v>11646</v>
      </c>
      <c r="F41" s="46"/>
      <c r="G41" s="46"/>
      <c r="H41" s="46"/>
      <c r="I41" s="46"/>
      <c r="J41" s="48"/>
    </row>
    <row r="42">
      <c r="A42" s="31" t="s">
        <v>622</v>
      </c>
      <c r="B42" s="32"/>
      <c r="C42" s="33" t="s">
        <v>10989</v>
      </c>
      <c r="D42" s="34"/>
      <c r="E42" s="31" t="s">
        <v>10990</v>
      </c>
      <c r="F42" s="34"/>
      <c r="G42" s="34"/>
      <c r="H42" s="34"/>
      <c r="I42" s="35">
        <f>SUMIFS(I43:I46,A43:A46,"P")</f>
        <v>0</v>
      </c>
      <c r="J42" s="36"/>
    </row>
    <row r="43">
      <c r="A43" s="37" t="s">
        <v>625</v>
      </c>
      <c r="B43" s="37">
        <v>9</v>
      </c>
      <c r="C43" s="38" t="s">
        <v>11647</v>
      </c>
      <c r="D43" s="37" t="s">
        <v>627</v>
      </c>
      <c r="E43" s="39" t="s">
        <v>11648</v>
      </c>
      <c r="F43" s="40" t="s">
        <v>832</v>
      </c>
      <c r="G43" s="41">
        <v>1.7849999999999999</v>
      </c>
      <c r="H43" s="42">
        <v>0</v>
      </c>
      <c r="I43" s="43">
        <f>ROUND(G43*H43,P4)</f>
        <v>0</v>
      </c>
      <c r="J43" s="37"/>
      <c r="O43" s="44">
        <f>I43*0.21</f>
        <v>0</v>
      </c>
      <c r="P43">
        <v>3</v>
      </c>
    </row>
    <row r="44">
      <c r="A44" s="37" t="s">
        <v>630</v>
      </c>
      <c r="B44" s="45"/>
      <c r="C44" s="46"/>
      <c r="D44" s="46"/>
      <c r="E44" s="47" t="s">
        <v>627</v>
      </c>
      <c r="F44" s="46"/>
      <c r="G44" s="46"/>
      <c r="H44" s="46"/>
      <c r="I44" s="46"/>
      <c r="J44" s="48"/>
    </row>
    <row r="45" ht="90">
      <c r="A45" s="37" t="s">
        <v>631</v>
      </c>
      <c r="B45" s="45"/>
      <c r="C45" s="46"/>
      <c r="D45" s="46"/>
      <c r="E45" s="49" t="s">
        <v>11649</v>
      </c>
      <c r="F45" s="46"/>
      <c r="G45" s="46"/>
      <c r="H45" s="46"/>
      <c r="I45" s="46"/>
      <c r="J45" s="48"/>
    </row>
    <row r="46" ht="195">
      <c r="A46" s="37" t="s">
        <v>633</v>
      </c>
      <c r="B46" s="45"/>
      <c r="C46" s="46"/>
      <c r="D46" s="46"/>
      <c r="E46" s="39" t="s">
        <v>1927</v>
      </c>
      <c r="F46" s="46"/>
      <c r="G46" s="46"/>
      <c r="H46" s="46"/>
      <c r="I46" s="46"/>
      <c r="J46" s="48"/>
    </row>
    <row r="47">
      <c r="A47" s="31" t="s">
        <v>622</v>
      </c>
      <c r="B47" s="32"/>
      <c r="C47" s="33" t="s">
        <v>11650</v>
      </c>
      <c r="D47" s="34"/>
      <c r="E47" s="31" t="s">
        <v>11651</v>
      </c>
      <c r="F47" s="34"/>
      <c r="G47" s="34"/>
      <c r="H47" s="34"/>
      <c r="I47" s="35">
        <f>SUMIFS(I48:I51,A48:A51,"P")</f>
        <v>0</v>
      </c>
      <c r="J47" s="36"/>
    </row>
    <row r="48">
      <c r="A48" s="37" t="s">
        <v>625</v>
      </c>
      <c r="B48" s="37">
        <v>10</v>
      </c>
      <c r="C48" s="38" t="s">
        <v>11652</v>
      </c>
      <c r="D48" s="37" t="s">
        <v>627</v>
      </c>
      <c r="E48" s="39" t="s">
        <v>11653</v>
      </c>
      <c r="F48" s="40" t="s">
        <v>744</v>
      </c>
      <c r="G48" s="41">
        <v>5.4000000000000004</v>
      </c>
      <c r="H48" s="42">
        <v>0</v>
      </c>
      <c r="I48" s="43">
        <f>ROUND(G48*H48,P4)</f>
        <v>0</v>
      </c>
      <c r="J48" s="37"/>
      <c r="O48" s="44">
        <f>I48*0.21</f>
        <v>0</v>
      </c>
      <c r="P48">
        <v>3</v>
      </c>
    </row>
    <row r="49">
      <c r="A49" s="37" t="s">
        <v>630</v>
      </c>
      <c r="B49" s="45"/>
      <c r="C49" s="46"/>
      <c r="D49" s="46"/>
      <c r="E49" s="47" t="s">
        <v>627</v>
      </c>
      <c r="F49" s="46"/>
      <c r="G49" s="46"/>
      <c r="H49" s="46"/>
      <c r="I49" s="46"/>
      <c r="J49" s="48"/>
    </row>
    <row r="50" ht="90">
      <c r="A50" s="37" t="s">
        <v>631</v>
      </c>
      <c r="B50" s="45"/>
      <c r="C50" s="46"/>
      <c r="D50" s="46"/>
      <c r="E50" s="49" t="s">
        <v>11654</v>
      </c>
      <c r="F50" s="46"/>
      <c r="G50" s="46"/>
      <c r="H50" s="46"/>
      <c r="I50" s="46"/>
      <c r="J50" s="48"/>
    </row>
    <row r="51" ht="135">
      <c r="A51" s="37" t="s">
        <v>633</v>
      </c>
      <c r="B51" s="45"/>
      <c r="C51" s="46"/>
      <c r="D51" s="46"/>
      <c r="E51" s="39" t="s">
        <v>11655</v>
      </c>
      <c r="F51" s="46"/>
      <c r="G51" s="46"/>
      <c r="H51" s="46"/>
      <c r="I51" s="46"/>
      <c r="J51" s="48"/>
    </row>
    <row r="52">
      <c r="A52" s="31" t="s">
        <v>622</v>
      </c>
      <c r="B52" s="32"/>
      <c r="C52" s="33" t="s">
        <v>11071</v>
      </c>
      <c r="D52" s="34"/>
      <c r="E52" s="31" t="s">
        <v>11072</v>
      </c>
      <c r="F52" s="34"/>
      <c r="G52" s="34"/>
      <c r="H52" s="34"/>
      <c r="I52" s="35">
        <f>SUMIFS(I53:I56,A53:A56,"P")</f>
        <v>0</v>
      </c>
      <c r="J52" s="36"/>
    </row>
    <row r="53">
      <c r="A53" s="37" t="s">
        <v>625</v>
      </c>
      <c r="B53" s="37">
        <v>11</v>
      </c>
      <c r="C53" s="38" t="s">
        <v>11656</v>
      </c>
      <c r="D53" s="37" t="s">
        <v>627</v>
      </c>
      <c r="E53" s="39" t="s">
        <v>11657</v>
      </c>
      <c r="F53" s="40" t="s">
        <v>832</v>
      </c>
      <c r="G53" s="41">
        <v>42</v>
      </c>
      <c r="H53" s="42">
        <v>0</v>
      </c>
      <c r="I53" s="43">
        <f>ROUND(G53*H53,P4)</f>
        <v>0</v>
      </c>
      <c r="J53" s="37"/>
      <c r="O53" s="44">
        <f>I53*0.21</f>
        <v>0</v>
      </c>
      <c r="P53">
        <v>3</v>
      </c>
    </row>
    <row r="54">
      <c r="A54" s="37" t="s">
        <v>630</v>
      </c>
      <c r="B54" s="45"/>
      <c r="C54" s="46"/>
      <c r="D54" s="46"/>
      <c r="E54" s="47" t="s">
        <v>627</v>
      </c>
      <c r="F54" s="46"/>
      <c r="G54" s="46"/>
      <c r="H54" s="46"/>
      <c r="I54" s="46"/>
      <c r="J54" s="48"/>
    </row>
    <row r="55" ht="105">
      <c r="A55" s="37" t="s">
        <v>631</v>
      </c>
      <c r="B55" s="45"/>
      <c r="C55" s="46"/>
      <c r="D55" s="46"/>
      <c r="E55" s="49" t="s">
        <v>11658</v>
      </c>
      <c r="F55" s="46"/>
      <c r="G55" s="46"/>
      <c r="H55" s="46"/>
      <c r="I55" s="46"/>
      <c r="J55" s="48"/>
    </row>
    <row r="56" ht="90">
      <c r="A56" s="37" t="s">
        <v>633</v>
      </c>
      <c r="B56" s="45"/>
      <c r="C56" s="46"/>
      <c r="D56" s="46"/>
      <c r="E56" s="39" t="s">
        <v>11659</v>
      </c>
      <c r="F56" s="46"/>
      <c r="G56" s="46"/>
      <c r="H56" s="46"/>
      <c r="I56" s="46"/>
      <c r="J56" s="48"/>
    </row>
    <row r="57">
      <c r="A57" s="31" t="s">
        <v>622</v>
      </c>
      <c r="B57" s="32"/>
      <c r="C57" s="33" t="s">
        <v>794</v>
      </c>
      <c r="D57" s="34"/>
      <c r="E57" s="31" t="s">
        <v>1415</v>
      </c>
      <c r="F57" s="34"/>
      <c r="G57" s="34"/>
      <c r="H57" s="34"/>
      <c r="I57" s="35">
        <f>SUMIFS(I58:I81,A58:A81,"P")</f>
        <v>0</v>
      </c>
      <c r="J57" s="36"/>
    </row>
    <row r="58">
      <c r="A58" s="37" t="s">
        <v>625</v>
      </c>
      <c r="B58" s="37">
        <v>12</v>
      </c>
      <c r="C58" s="38" t="s">
        <v>11660</v>
      </c>
      <c r="D58" s="37" t="s">
        <v>627</v>
      </c>
      <c r="E58" s="39" t="s">
        <v>11661</v>
      </c>
      <c r="F58" s="40" t="s">
        <v>4724</v>
      </c>
      <c r="G58" s="41">
        <v>42</v>
      </c>
      <c r="H58" s="42">
        <v>0</v>
      </c>
      <c r="I58" s="43">
        <f>ROUND(G58*H58,P4)</f>
        <v>0</v>
      </c>
      <c r="J58" s="37"/>
      <c r="O58" s="44">
        <f>I58*0.21</f>
        <v>0</v>
      </c>
      <c r="P58">
        <v>3</v>
      </c>
    </row>
    <row r="59">
      <c r="A59" s="37" t="s">
        <v>630</v>
      </c>
      <c r="B59" s="45"/>
      <c r="C59" s="46"/>
      <c r="D59" s="46"/>
      <c r="E59" s="47" t="s">
        <v>627</v>
      </c>
      <c r="F59" s="46"/>
      <c r="G59" s="46"/>
      <c r="H59" s="46"/>
      <c r="I59" s="46"/>
      <c r="J59" s="48"/>
    </row>
    <row r="60" ht="105">
      <c r="A60" s="37" t="s">
        <v>631</v>
      </c>
      <c r="B60" s="45"/>
      <c r="C60" s="46"/>
      <c r="D60" s="46"/>
      <c r="E60" s="49" t="s">
        <v>11662</v>
      </c>
      <c r="F60" s="46"/>
      <c r="G60" s="46"/>
      <c r="H60" s="46"/>
      <c r="I60" s="46"/>
      <c r="J60" s="48"/>
    </row>
    <row r="61" ht="75">
      <c r="A61" s="37" t="s">
        <v>633</v>
      </c>
      <c r="B61" s="45"/>
      <c r="C61" s="46"/>
      <c r="D61" s="46"/>
      <c r="E61" s="39" t="s">
        <v>4726</v>
      </c>
      <c r="F61" s="46"/>
      <c r="G61" s="46"/>
      <c r="H61" s="46"/>
      <c r="I61" s="46"/>
      <c r="J61" s="48"/>
    </row>
    <row r="62">
      <c r="A62" s="37" t="s">
        <v>625</v>
      </c>
      <c r="B62" s="37">
        <v>13</v>
      </c>
      <c r="C62" s="38" t="s">
        <v>11663</v>
      </c>
      <c r="D62" s="37" t="s">
        <v>627</v>
      </c>
      <c r="E62" s="39" t="s">
        <v>11664</v>
      </c>
      <c r="F62" s="40" t="s">
        <v>629</v>
      </c>
      <c r="G62" s="41">
        <v>0.73999999999999999</v>
      </c>
      <c r="H62" s="42">
        <v>0</v>
      </c>
      <c r="I62" s="43">
        <f>ROUND(G62*H62,P4)</f>
        <v>0</v>
      </c>
      <c r="J62" s="37"/>
      <c r="O62" s="44">
        <f>I62*0.21</f>
        <v>0</v>
      </c>
      <c r="P62">
        <v>3</v>
      </c>
    </row>
    <row r="63">
      <c r="A63" s="37" t="s">
        <v>630</v>
      </c>
      <c r="B63" s="45"/>
      <c r="C63" s="46"/>
      <c r="D63" s="46"/>
      <c r="E63" s="47" t="s">
        <v>627</v>
      </c>
      <c r="F63" s="46"/>
      <c r="G63" s="46"/>
      <c r="H63" s="46"/>
      <c r="I63" s="46"/>
      <c r="J63" s="48"/>
    </row>
    <row r="64" ht="105">
      <c r="A64" s="37" t="s">
        <v>631</v>
      </c>
      <c r="B64" s="45"/>
      <c r="C64" s="46"/>
      <c r="D64" s="46"/>
      <c r="E64" s="49" t="s">
        <v>11665</v>
      </c>
      <c r="F64" s="46"/>
      <c r="G64" s="46"/>
      <c r="H64" s="46"/>
      <c r="I64" s="46"/>
      <c r="J64" s="48"/>
    </row>
    <row r="65" ht="150">
      <c r="A65" s="37" t="s">
        <v>633</v>
      </c>
      <c r="B65" s="45"/>
      <c r="C65" s="46"/>
      <c r="D65" s="46"/>
      <c r="E65" s="39" t="s">
        <v>1430</v>
      </c>
      <c r="F65" s="46"/>
      <c r="G65" s="46"/>
      <c r="H65" s="46"/>
      <c r="I65" s="46"/>
      <c r="J65" s="48"/>
    </row>
    <row r="66">
      <c r="A66" s="37" t="s">
        <v>625</v>
      </c>
      <c r="B66" s="37">
        <v>14</v>
      </c>
      <c r="C66" s="38" t="s">
        <v>5976</v>
      </c>
      <c r="D66" s="37" t="s">
        <v>627</v>
      </c>
      <c r="E66" s="39" t="s">
        <v>5977</v>
      </c>
      <c r="F66" s="40" t="s">
        <v>639</v>
      </c>
      <c r="G66" s="41">
        <v>3</v>
      </c>
      <c r="H66" s="42">
        <v>0</v>
      </c>
      <c r="I66" s="43">
        <f>ROUND(G66*H66,P4)</f>
        <v>0</v>
      </c>
      <c r="J66" s="37"/>
      <c r="O66" s="44">
        <f>I66*0.21</f>
        <v>0</v>
      </c>
      <c r="P66">
        <v>3</v>
      </c>
    </row>
    <row r="67">
      <c r="A67" s="37" t="s">
        <v>630</v>
      </c>
      <c r="B67" s="45"/>
      <c r="C67" s="46"/>
      <c r="D67" s="46"/>
      <c r="E67" s="39" t="s">
        <v>5977</v>
      </c>
      <c r="F67" s="46"/>
      <c r="G67" s="46"/>
      <c r="H67" s="46"/>
      <c r="I67" s="46"/>
      <c r="J67" s="48"/>
    </row>
    <row r="68" ht="105">
      <c r="A68" s="37" t="s">
        <v>631</v>
      </c>
      <c r="B68" s="45"/>
      <c r="C68" s="46"/>
      <c r="D68" s="46"/>
      <c r="E68" s="49" t="s">
        <v>11666</v>
      </c>
      <c r="F68" s="46"/>
      <c r="G68" s="46"/>
      <c r="H68" s="46"/>
      <c r="I68" s="46"/>
      <c r="J68" s="48"/>
    </row>
    <row r="69" ht="150">
      <c r="A69" s="37" t="s">
        <v>633</v>
      </c>
      <c r="B69" s="45"/>
      <c r="C69" s="46"/>
      <c r="D69" s="46"/>
      <c r="E69" s="39" t="s">
        <v>1430</v>
      </c>
      <c r="F69" s="46"/>
      <c r="G69" s="46"/>
      <c r="H69" s="46"/>
      <c r="I69" s="46"/>
      <c r="J69" s="48"/>
    </row>
    <row r="70">
      <c r="A70" s="37" t="s">
        <v>625</v>
      </c>
      <c r="B70" s="37">
        <v>15</v>
      </c>
      <c r="C70" s="38" t="s">
        <v>11667</v>
      </c>
      <c r="D70" s="37" t="s">
        <v>627</v>
      </c>
      <c r="E70" s="39" t="s">
        <v>11668</v>
      </c>
      <c r="F70" s="40" t="s">
        <v>639</v>
      </c>
      <c r="G70" s="41">
        <v>3</v>
      </c>
      <c r="H70" s="42">
        <v>0</v>
      </c>
      <c r="I70" s="43">
        <f>ROUND(G70*H70,P4)</f>
        <v>0</v>
      </c>
      <c r="J70" s="37"/>
      <c r="O70" s="44">
        <f>I70*0.21</f>
        <v>0</v>
      </c>
      <c r="P70">
        <v>3</v>
      </c>
    </row>
    <row r="71">
      <c r="A71" s="37" t="s">
        <v>630</v>
      </c>
      <c r="B71" s="45"/>
      <c r="C71" s="46"/>
      <c r="D71" s="46"/>
      <c r="E71" s="39" t="s">
        <v>11668</v>
      </c>
      <c r="F71" s="46"/>
      <c r="G71" s="46"/>
      <c r="H71" s="46"/>
      <c r="I71" s="46"/>
      <c r="J71" s="48"/>
    </row>
    <row r="72" ht="105">
      <c r="A72" s="37" t="s">
        <v>631</v>
      </c>
      <c r="B72" s="45"/>
      <c r="C72" s="46"/>
      <c r="D72" s="46"/>
      <c r="E72" s="49" t="s">
        <v>11669</v>
      </c>
      <c r="F72" s="46"/>
      <c r="G72" s="46"/>
      <c r="H72" s="46"/>
      <c r="I72" s="46"/>
      <c r="J72" s="48"/>
    </row>
    <row r="73" ht="150">
      <c r="A73" s="37" t="s">
        <v>633</v>
      </c>
      <c r="B73" s="45"/>
      <c r="C73" s="46"/>
      <c r="D73" s="46"/>
      <c r="E73" s="39" t="s">
        <v>1430</v>
      </c>
      <c r="F73" s="46"/>
      <c r="G73" s="46"/>
      <c r="H73" s="46"/>
      <c r="I73" s="46"/>
      <c r="J73" s="48"/>
    </row>
    <row r="74">
      <c r="A74" s="37" t="s">
        <v>625</v>
      </c>
      <c r="B74" s="37">
        <v>16</v>
      </c>
      <c r="C74" s="38" t="s">
        <v>11670</v>
      </c>
      <c r="D74" s="37" t="s">
        <v>627</v>
      </c>
      <c r="E74" s="39" t="s">
        <v>11671</v>
      </c>
      <c r="F74" s="40" t="s">
        <v>832</v>
      </c>
      <c r="G74" s="41">
        <v>7.7990000000000004</v>
      </c>
      <c r="H74" s="42">
        <v>0</v>
      </c>
      <c r="I74" s="43">
        <f>ROUND(G74*H74,P4)</f>
        <v>0</v>
      </c>
      <c r="J74" s="37"/>
      <c r="O74" s="44">
        <f>I74*0.21</f>
        <v>0</v>
      </c>
      <c r="P74">
        <v>3</v>
      </c>
    </row>
    <row r="75">
      <c r="A75" s="37" t="s">
        <v>630</v>
      </c>
      <c r="B75" s="45"/>
      <c r="C75" s="46"/>
      <c r="D75" s="46"/>
      <c r="E75" s="47" t="s">
        <v>627</v>
      </c>
      <c r="F75" s="46"/>
      <c r="G75" s="46"/>
      <c r="H75" s="46"/>
      <c r="I75" s="46"/>
      <c r="J75" s="48"/>
    </row>
    <row r="76" ht="90">
      <c r="A76" s="37" t="s">
        <v>631</v>
      </c>
      <c r="B76" s="45"/>
      <c r="C76" s="46"/>
      <c r="D76" s="46"/>
      <c r="E76" s="49" t="s">
        <v>11672</v>
      </c>
      <c r="F76" s="46"/>
      <c r="G76" s="46"/>
      <c r="H76" s="46"/>
      <c r="I76" s="46"/>
      <c r="J76" s="48"/>
    </row>
    <row r="77" ht="135">
      <c r="A77" s="37" t="s">
        <v>633</v>
      </c>
      <c r="B77" s="45"/>
      <c r="C77" s="46"/>
      <c r="D77" s="46"/>
      <c r="E77" s="39" t="s">
        <v>11673</v>
      </c>
      <c r="F77" s="46"/>
      <c r="G77" s="46"/>
      <c r="H77" s="46"/>
      <c r="I77" s="46"/>
      <c r="J77" s="48"/>
    </row>
    <row r="78" ht="30">
      <c r="A78" s="37" t="s">
        <v>625</v>
      </c>
      <c r="B78" s="37">
        <v>17</v>
      </c>
      <c r="C78" s="38" t="s">
        <v>11674</v>
      </c>
      <c r="D78" s="37" t="s">
        <v>627</v>
      </c>
      <c r="E78" s="39" t="s">
        <v>11675</v>
      </c>
      <c r="F78" s="40" t="s">
        <v>639</v>
      </c>
      <c r="G78" s="41">
        <v>1</v>
      </c>
      <c r="H78" s="42">
        <v>0</v>
      </c>
      <c r="I78" s="43">
        <f>ROUND(G78*H78,P4)</f>
        <v>0</v>
      </c>
      <c r="J78" s="37"/>
      <c r="O78" s="44">
        <f>I78*0.21</f>
        <v>0</v>
      </c>
      <c r="P78">
        <v>3</v>
      </c>
    </row>
    <row r="79">
      <c r="A79" s="37" t="s">
        <v>630</v>
      </c>
      <c r="B79" s="45"/>
      <c r="C79" s="46"/>
      <c r="D79" s="46"/>
      <c r="E79" s="39" t="s">
        <v>11676</v>
      </c>
      <c r="F79" s="46"/>
      <c r="G79" s="46"/>
      <c r="H79" s="46"/>
      <c r="I79" s="46"/>
      <c r="J79" s="48"/>
    </row>
    <row r="80" ht="45">
      <c r="A80" s="37" t="s">
        <v>631</v>
      </c>
      <c r="B80" s="45"/>
      <c r="C80" s="46"/>
      <c r="D80" s="46"/>
      <c r="E80" s="49" t="s">
        <v>11677</v>
      </c>
      <c r="F80" s="46"/>
      <c r="G80" s="46"/>
      <c r="H80" s="46"/>
      <c r="I80" s="46"/>
      <c r="J80" s="48"/>
    </row>
    <row r="81">
      <c r="A81" s="37" t="s">
        <v>633</v>
      </c>
      <c r="B81" s="45"/>
      <c r="C81" s="46"/>
      <c r="D81" s="46"/>
      <c r="E81" s="47" t="s">
        <v>627</v>
      </c>
      <c r="F81" s="46"/>
      <c r="G81" s="46"/>
      <c r="H81" s="46"/>
      <c r="I81" s="46"/>
      <c r="J81" s="48"/>
    </row>
    <row r="82">
      <c r="A82" s="31" t="s">
        <v>622</v>
      </c>
      <c r="B82" s="32"/>
      <c r="C82" s="33" t="s">
        <v>1761</v>
      </c>
      <c r="D82" s="34"/>
      <c r="E82" s="31" t="s">
        <v>677</v>
      </c>
      <c r="F82" s="34"/>
      <c r="G82" s="34"/>
      <c r="H82" s="34"/>
      <c r="I82" s="35">
        <f>SUMIFS(I83:I98,A83:A98,"P")</f>
        <v>0</v>
      </c>
      <c r="J82" s="36"/>
    </row>
    <row r="83" ht="45">
      <c r="A83" s="37" t="s">
        <v>625</v>
      </c>
      <c r="B83" s="37">
        <v>18</v>
      </c>
      <c r="C83" s="38" t="s">
        <v>2970</v>
      </c>
      <c r="D83" s="37" t="s">
        <v>2971</v>
      </c>
      <c r="E83" s="39" t="s">
        <v>2972</v>
      </c>
      <c r="F83" s="40" t="s">
        <v>673</v>
      </c>
      <c r="G83" s="41">
        <v>1.3320000000000001</v>
      </c>
      <c r="H83" s="42">
        <v>0</v>
      </c>
      <c r="I83" s="43">
        <f>ROUND(G83*H83,P4)</f>
        <v>0</v>
      </c>
      <c r="J83" s="37"/>
      <c r="O83" s="44">
        <f>I83*0.21</f>
        <v>0</v>
      </c>
      <c r="P83">
        <v>3</v>
      </c>
    </row>
    <row r="84">
      <c r="A84" s="37" t="s">
        <v>630</v>
      </c>
      <c r="B84" s="45"/>
      <c r="C84" s="46"/>
      <c r="D84" s="46"/>
      <c r="E84" s="39" t="s">
        <v>681</v>
      </c>
      <c r="F84" s="46"/>
      <c r="G84" s="46"/>
      <c r="H84" s="46"/>
      <c r="I84" s="46"/>
      <c r="J84" s="48"/>
    </row>
    <row r="85" ht="45">
      <c r="A85" s="37" t="s">
        <v>631</v>
      </c>
      <c r="B85" s="45"/>
      <c r="C85" s="46"/>
      <c r="D85" s="46"/>
      <c r="E85" s="49" t="s">
        <v>11678</v>
      </c>
      <c r="F85" s="46"/>
      <c r="G85" s="46"/>
      <c r="H85" s="46"/>
      <c r="I85" s="46"/>
      <c r="J85" s="48"/>
    </row>
    <row r="86" ht="120">
      <c r="A86" s="37" t="s">
        <v>633</v>
      </c>
      <c r="B86" s="45"/>
      <c r="C86" s="46"/>
      <c r="D86" s="46"/>
      <c r="E86" s="39" t="s">
        <v>713</v>
      </c>
      <c r="F86" s="46"/>
      <c r="G86" s="46"/>
      <c r="H86" s="46"/>
      <c r="I86" s="46"/>
      <c r="J86" s="48"/>
    </row>
    <row r="87" ht="60">
      <c r="A87" s="37" t="s">
        <v>625</v>
      </c>
      <c r="B87" s="37">
        <v>19</v>
      </c>
      <c r="C87" s="38" t="s">
        <v>11679</v>
      </c>
      <c r="D87" s="37" t="s">
        <v>11680</v>
      </c>
      <c r="E87" s="39" t="s">
        <v>11681</v>
      </c>
      <c r="F87" s="40" t="s">
        <v>673</v>
      </c>
      <c r="G87" s="41">
        <v>0.218</v>
      </c>
      <c r="H87" s="42">
        <v>0</v>
      </c>
      <c r="I87" s="43">
        <f>ROUND(G87*H87,P4)</f>
        <v>0</v>
      </c>
      <c r="J87" s="37"/>
      <c r="O87" s="44">
        <f>I87*0.21</f>
        <v>0</v>
      </c>
      <c r="P87">
        <v>3</v>
      </c>
    </row>
    <row r="88">
      <c r="A88" s="37" t="s">
        <v>630</v>
      </c>
      <c r="B88" s="45"/>
      <c r="C88" s="46"/>
      <c r="D88" s="46"/>
      <c r="E88" s="39" t="s">
        <v>681</v>
      </c>
      <c r="F88" s="46"/>
      <c r="G88" s="46"/>
      <c r="H88" s="46"/>
      <c r="I88" s="46"/>
      <c r="J88" s="48"/>
    </row>
    <row r="89" ht="45">
      <c r="A89" s="37" t="s">
        <v>631</v>
      </c>
      <c r="B89" s="45"/>
      <c r="C89" s="46"/>
      <c r="D89" s="46"/>
      <c r="E89" s="49" t="s">
        <v>11682</v>
      </c>
      <c r="F89" s="46"/>
      <c r="G89" s="46"/>
      <c r="H89" s="46"/>
      <c r="I89" s="46"/>
      <c r="J89" s="48"/>
    </row>
    <row r="90" ht="120">
      <c r="A90" s="37" t="s">
        <v>633</v>
      </c>
      <c r="B90" s="45"/>
      <c r="C90" s="46"/>
      <c r="D90" s="46"/>
      <c r="E90" s="39" t="s">
        <v>713</v>
      </c>
      <c r="F90" s="46"/>
      <c r="G90" s="46"/>
      <c r="H90" s="46"/>
      <c r="I90" s="46"/>
      <c r="J90" s="48"/>
    </row>
    <row r="91" ht="60">
      <c r="A91" s="37" t="s">
        <v>625</v>
      </c>
      <c r="B91" s="37">
        <v>20</v>
      </c>
      <c r="C91" s="38" t="s">
        <v>1437</v>
      </c>
      <c r="D91" s="37" t="s">
        <v>1438</v>
      </c>
      <c r="E91" s="39" t="s">
        <v>1439</v>
      </c>
      <c r="F91" s="40" t="s">
        <v>673</v>
      </c>
      <c r="G91" s="41">
        <v>0.20999999999999999</v>
      </c>
      <c r="H91" s="42">
        <v>0</v>
      </c>
      <c r="I91" s="43">
        <f>ROUND(G91*H91,P4)</f>
        <v>0</v>
      </c>
      <c r="J91" s="37"/>
      <c r="O91" s="44">
        <f>I91*0.21</f>
        <v>0</v>
      </c>
      <c r="P91">
        <v>3</v>
      </c>
    </row>
    <row r="92">
      <c r="A92" s="37" t="s">
        <v>630</v>
      </c>
      <c r="B92" s="45"/>
      <c r="C92" s="46"/>
      <c r="D92" s="46"/>
      <c r="E92" s="39" t="s">
        <v>681</v>
      </c>
      <c r="F92" s="46"/>
      <c r="G92" s="46"/>
      <c r="H92" s="46"/>
      <c r="I92" s="46"/>
      <c r="J92" s="48"/>
    </row>
    <row r="93" ht="105">
      <c r="A93" s="37" t="s">
        <v>631</v>
      </c>
      <c r="B93" s="45"/>
      <c r="C93" s="46"/>
      <c r="D93" s="46"/>
      <c r="E93" s="49" t="s">
        <v>11683</v>
      </c>
      <c r="F93" s="46"/>
      <c r="G93" s="46"/>
      <c r="H93" s="46"/>
      <c r="I93" s="46"/>
      <c r="J93" s="48"/>
    </row>
    <row r="94" ht="120">
      <c r="A94" s="37" t="s">
        <v>633</v>
      </c>
      <c r="B94" s="45"/>
      <c r="C94" s="46"/>
      <c r="D94" s="46"/>
      <c r="E94" s="39" t="s">
        <v>713</v>
      </c>
      <c r="F94" s="46"/>
      <c r="G94" s="46"/>
      <c r="H94" s="46"/>
      <c r="I94" s="46"/>
      <c r="J94" s="48"/>
    </row>
    <row r="95" ht="30">
      <c r="A95" s="37" t="s">
        <v>625</v>
      </c>
      <c r="B95" s="37">
        <v>21</v>
      </c>
      <c r="C95" s="38" t="s">
        <v>688</v>
      </c>
      <c r="D95" s="37" t="s">
        <v>689</v>
      </c>
      <c r="E95" s="39" t="s">
        <v>690</v>
      </c>
      <c r="F95" s="40" t="s">
        <v>673</v>
      </c>
      <c r="G95" s="41">
        <v>0.0089999999999999993</v>
      </c>
      <c r="H95" s="42">
        <v>0</v>
      </c>
      <c r="I95" s="43">
        <f>ROUND(G95*H95,P4)</f>
        <v>0</v>
      </c>
      <c r="J95" s="37"/>
      <c r="O95" s="44">
        <f>I95*0.21</f>
        <v>0</v>
      </c>
      <c r="P95">
        <v>3</v>
      </c>
    </row>
    <row r="96">
      <c r="A96" s="37" t="s">
        <v>630</v>
      </c>
      <c r="B96" s="45"/>
      <c r="C96" s="46"/>
      <c r="D96" s="46"/>
      <c r="E96" s="39" t="s">
        <v>681</v>
      </c>
      <c r="F96" s="46"/>
      <c r="G96" s="46"/>
      <c r="H96" s="46"/>
      <c r="I96" s="46"/>
      <c r="J96" s="48"/>
    </row>
    <row r="97" ht="45">
      <c r="A97" s="37" t="s">
        <v>631</v>
      </c>
      <c r="B97" s="45"/>
      <c r="C97" s="46"/>
      <c r="D97" s="46"/>
      <c r="E97" s="49" t="s">
        <v>11684</v>
      </c>
      <c r="F97" s="46"/>
      <c r="G97" s="46"/>
      <c r="H97" s="46"/>
      <c r="I97" s="46"/>
      <c r="J97" s="48"/>
    </row>
    <row r="98" ht="120">
      <c r="A98" s="37" t="s">
        <v>633</v>
      </c>
      <c r="B98" s="50"/>
      <c r="C98" s="51"/>
      <c r="D98" s="51"/>
      <c r="E98" s="39" t="s">
        <v>713</v>
      </c>
      <c r="F98" s="51"/>
      <c r="G98" s="51"/>
      <c r="H98" s="51"/>
      <c r="I98" s="51"/>
      <c r="J98" s="52"/>
    </row>
  </sheetData>
  <sheetProtection sheet="1" objects="1" scenarios="1" spinCount="100000" saltValue="Q+b/u9GObNETxsrBWANZGJoYGK97fxg07XJtBY2DKVdheD1JQs50A1N2TLlfOr2i8cju9Os0ipgaBVqUscO+1Q==" hashValue="LFpeRFx1D73i/eLCqGNPdIsSiV722otB49qAZ2+xqTb0sVPnQyTgQ0BC6gL4eNsIlIa+XyVoKo6xlNW4v66I+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11685</v>
      </c>
      <c r="I3" s="25">
        <f>SUMIFS(I9:I86,A9:A86,"SD")</f>
        <v>0</v>
      </c>
      <c r="J3" s="19"/>
      <c r="O3">
        <v>0</v>
      </c>
      <c r="P3">
        <v>2</v>
      </c>
    </row>
    <row r="4">
      <c r="A4" s="3" t="s">
        <v>607</v>
      </c>
      <c r="B4" s="20" t="s">
        <v>608</v>
      </c>
      <c r="C4" s="21" t="s">
        <v>467</v>
      </c>
      <c r="D4" s="22"/>
      <c r="E4" s="23" t="s">
        <v>468</v>
      </c>
      <c r="F4" s="17"/>
      <c r="G4" s="17"/>
      <c r="H4" s="17"/>
      <c r="I4" s="17"/>
      <c r="J4" s="19"/>
      <c r="O4">
        <v>0.12</v>
      </c>
      <c r="P4">
        <v>2</v>
      </c>
    </row>
    <row r="5">
      <c r="A5" s="3" t="s">
        <v>609</v>
      </c>
      <c r="B5" s="20" t="s">
        <v>610</v>
      </c>
      <c r="C5" s="21" t="s">
        <v>11685</v>
      </c>
      <c r="D5" s="22"/>
      <c r="E5" s="23" t="s">
        <v>496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SUMIFS(I10:I13,A10:A13,"P")</f>
        <v>0</v>
      </c>
      <c r="J9" s="36"/>
    </row>
    <row r="10">
      <c r="A10" s="37" t="s">
        <v>625</v>
      </c>
      <c r="B10" s="37">
        <v>1</v>
      </c>
      <c r="C10" s="38" t="s">
        <v>626</v>
      </c>
      <c r="D10" s="37" t="s">
        <v>627</v>
      </c>
      <c r="E10" s="39" t="s">
        <v>628</v>
      </c>
      <c r="F10" s="40" t="s">
        <v>629</v>
      </c>
      <c r="G10" s="41">
        <v>19.841999999999999</v>
      </c>
      <c r="H10" s="42">
        <v>0</v>
      </c>
      <c r="I10" s="43">
        <f>ROUND(G10*H10,P4)</f>
        <v>0</v>
      </c>
      <c r="J10" s="37"/>
      <c r="O10" s="44">
        <f>I10*0.21</f>
        <v>0</v>
      </c>
      <c r="P10">
        <v>3</v>
      </c>
    </row>
    <row r="11">
      <c r="A11" s="37" t="s">
        <v>630</v>
      </c>
      <c r="B11" s="45"/>
      <c r="C11" s="46"/>
      <c r="D11" s="46"/>
      <c r="E11" s="47" t="s">
        <v>627</v>
      </c>
      <c r="F11" s="46"/>
      <c r="G11" s="46"/>
      <c r="H11" s="46"/>
      <c r="I11" s="46"/>
      <c r="J11" s="48"/>
    </row>
    <row r="12" ht="75">
      <c r="A12" s="37" t="s">
        <v>631</v>
      </c>
      <c r="B12" s="45"/>
      <c r="C12" s="46"/>
      <c r="D12" s="46"/>
      <c r="E12" s="49" t="s">
        <v>11686</v>
      </c>
      <c r="F12" s="46"/>
      <c r="G12" s="46"/>
      <c r="H12" s="46"/>
      <c r="I12" s="46"/>
      <c r="J12" s="48"/>
    </row>
    <row r="13" ht="409.5">
      <c r="A13" s="37" t="s">
        <v>633</v>
      </c>
      <c r="B13" s="45"/>
      <c r="C13" s="46"/>
      <c r="D13" s="46"/>
      <c r="E13" s="39" t="s">
        <v>1152</v>
      </c>
      <c r="F13" s="46"/>
      <c r="G13" s="46"/>
      <c r="H13" s="46"/>
      <c r="I13" s="46"/>
      <c r="J13" s="48"/>
    </row>
    <row r="14">
      <c r="A14" s="31" t="s">
        <v>622</v>
      </c>
      <c r="B14" s="32"/>
      <c r="C14" s="33" t="s">
        <v>1162</v>
      </c>
      <c r="D14" s="34"/>
      <c r="E14" s="31" t="s">
        <v>1328</v>
      </c>
      <c r="F14" s="34"/>
      <c r="G14" s="34"/>
      <c r="H14" s="34"/>
      <c r="I14" s="35">
        <f>SUMIFS(I15:I22,A15:A22,"P")</f>
        <v>0</v>
      </c>
      <c r="J14" s="36"/>
    </row>
    <row r="15">
      <c r="A15" s="37" t="s">
        <v>625</v>
      </c>
      <c r="B15" s="37">
        <v>2</v>
      </c>
      <c r="C15" s="38" t="s">
        <v>1511</v>
      </c>
      <c r="D15" s="37" t="s">
        <v>627</v>
      </c>
      <c r="E15" s="39" t="s">
        <v>1512</v>
      </c>
      <c r="F15" s="40" t="s">
        <v>629</v>
      </c>
      <c r="G15" s="41">
        <v>17.100000000000001</v>
      </c>
      <c r="H15" s="42">
        <v>0</v>
      </c>
      <c r="I15" s="43">
        <f>ROUND(G15*H15,P4)</f>
        <v>0</v>
      </c>
      <c r="J15" s="37"/>
      <c r="O15" s="44">
        <f>I15*0.21</f>
        <v>0</v>
      </c>
      <c r="P15">
        <v>3</v>
      </c>
    </row>
    <row r="16">
      <c r="A16" s="37" t="s">
        <v>630</v>
      </c>
      <c r="B16" s="45"/>
      <c r="C16" s="46"/>
      <c r="D16" s="46"/>
      <c r="E16" s="47" t="s">
        <v>627</v>
      </c>
      <c r="F16" s="46"/>
      <c r="G16" s="46"/>
      <c r="H16" s="46"/>
      <c r="I16" s="46"/>
      <c r="J16" s="48"/>
    </row>
    <row r="17" ht="120">
      <c r="A17" s="37" t="s">
        <v>631</v>
      </c>
      <c r="B17" s="45"/>
      <c r="C17" s="46"/>
      <c r="D17" s="46"/>
      <c r="E17" s="49" t="s">
        <v>11687</v>
      </c>
      <c r="F17" s="46"/>
      <c r="G17" s="46"/>
      <c r="H17" s="46"/>
      <c r="I17" s="46"/>
      <c r="J17" s="48"/>
    </row>
    <row r="18" ht="409.5">
      <c r="A18" s="37" t="s">
        <v>633</v>
      </c>
      <c r="B18" s="45"/>
      <c r="C18" s="46"/>
      <c r="D18" s="46"/>
      <c r="E18" s="39" t="s">
        <v>1350</v>
      </c>
      <c r="F18" s="46"/>
      <c r="G18" s="46"/>
      <c r="H18" s="46"/>
      <c r="I18" s="46"/>
      <c r="J18" s="48"/>
    </row>
    <row r="19">
      <c r="A19" s="37" t="s">
        <v>625</v>
      </c>
      <c r="B19" s="37">
        <v>3</v>
      </c>
      <c r="C19" s="38" t="s">
        <v>1516</v>
      </c>
      <c r="D19" s="37" t="s">
        <v>627</v>
      </c>
      <c r="E19" s="39" t="s">
        <v>1517</v>
      </c>
      <c r="F19" s="40" t="s">
        <v>673</v>
      </c>
      <c r="G19" s="41">
        <v>0.308</v>
      </c>
      <c r="H19" s="42">
        <v>0</v>
      </c>
      <c r="I19" s="43">
        <f>ROUND(G19*H19,P4)</f>
        <v>0</v>
      </c>
      <c r="J19" s="37"/>
      <c r="O19" s="44">
        <f>I19*0.21</f>
        <v>0</v>
      </c>
      <c r="P19">
        <v>3</v>
      </c>
    </row>
    <row r="20">
      <c r="A20" s="37" t="s">
        <v>630</v>
      </c>
      <c r="B20" s="45"/>
      <c r="C20" s="46"/>
      <c r="D20" s="46"/>
      <c r="E20" s="47" t="s">
        <v>627</v>
      </c>
      <c r="F20" s="46"/>
      <c r="G20" s="46"/>
      <c r="H20" s="46"/>
      <c r="I20" s="46"/>
      <c r="J20" s="48"/>
    </row>
    <row r="21" ht="135">
      <c r="A21" s="37" t="s">
        <v>631</v>
      </c>
      <c r="B21" s="45"/>
      <c r="C21" s="46"/>
      <c r="D21" s="46"/>
      <c r="E21" s="49" t="s">
        <v>11688</v>
      </c>
      <c r="F21" s="46"/>
      <c r="G21" s="46"/>
      <c r="H21" s="46"/>
      <c r="I21" s="46"/>
      <c r="J21" s="48"/>
    </row>
    <row r="22" ht="375">
      <c r="A22" s="37" t="s">
        <v>633</v>
      </c>
      <c r="B22" s="45"/>
      <c r="C22" s="46"/>
      <c r="D22" s="46"/>
      <c r="E22" s="39" t="s">
        <v>1908</v>
      </c>
      <c r="F22" s="46"/>
      <c r="G22" s="46"/>
      <c r="H22" s="46"/>
      <c r="I22" s="46"/>
      <c r="J22" s="48"/>
    </row>
    <row r="23">
      <c r="A23" s="31" t="s">
        <v>622</v>
      </c>
      <c r="B23" s="32"/>
      <c r="C23" s="33" t="s">
        <v>835</v>
      </c>
      <c r="D23" s="34"/>
      <c r="E23" s="31" t="s">
        <v>836</v>
      </c>
      <c r="F23" s="34"/>
      <c r="G23" s="34"/>
      <c r="H23" s="34"/>
      <c r="I23" s="35">
        <f>SUMIFS(I24:I27,A24:A27,"P")</f>
        <v>0</v>
      </c>
      <c r="J23" s="36"/>
    </row>
    <row r="24">
      <c r="A24" s="37" t="s">
        <v>625</v>
      </c>
      <c r="B24" s="37">
        <v>4</v>
      </c>
      <c r="C24" s="38" t="s">
        <v>10652</v>
      </c>
      <c r="D24" s="37" t="s">
        <v>627</v>
      </c>
      <c r="E24" s="39" t="s">
        <v>10653</v>
      </c>
      <c r="F24" s="40" t="s">
        <v>629</v>
      </c>
      <c r="G24" s="41">
        <v>0.84999999999999998</v>
      </c>
      <c r="H24" s="42">
        <v>0</v>
      </c>
      <c r="I24" s="43">
        <f>ROUND(G24*H24,P4)</f>
        <v>0</v>
      </c>
      <c r="J24" s="37"/>
      <c r="O24" s="44">
        <f>I24*0.21</f>
        <v>0</v>
      </c>
      <c r="P24">
        <v>3</v>
      </c>
    </row>
    <row r="25">
      <c r="A25" s="37" t="s">
        <v>630</v>
      </c>
      <c r="B25" s="45"/>
      <c r="C25" s="46"/>
      <c r="D25" s="46"/>
      <c r="E25" s="47" t="s">
        <v>627</v>
      </c>
      <c r="F25" s="46"/>
      <c r="G25" s="46"/>
      <c r="H25" s="46"/>
      <c r="I25" s="46"/>
      <c r="J25" s="48"/>
    </row>
    <row r="26" ht="90">
      <c r="A26" s="37" t="s">
        <v>631</v>
      </c>
      <c r="B26" s="45"/>
      <c r="C26" s="46"/>
      <c r="D26" s="46"/>
      <c r="E26" s="49" t="s">
        <v>11689</v>
      </c>
      <c r="F26" s="46"/>
      <c r="G26" s="46"/>
      <c r="H26" s="46"/>
      <c r="I26" s="46"/>
      <c r="J26" s="48"/>
    </row>
    <row r="27" ht="409.5">
      <c r="A27" s="37" t="s">
        <v>633</v>
      </c>
      <c r="B27" s="45"/>
      <c r="C27" s="46"/>
      <c r="D27" s="46"/>
      <c r="E27" s="39" t="s">
        <v>1337</v>
      </c>
      <c r="F27" s="46"/>
      <c r="G27" s="46"/>
      <c r="H27" s="46"/>
      <c r="I27" s="46"/>
      <c r="J27" s="48"/>
    </row>
    <row r="28">
      <c r="A28" s="31" t="s">
        <v>622</v>
      </c>
      <c r="B28" s="32"/>
      <c r="C28" s="33" t="s">
        <v>794</v>
      </c>
      <c r="D28" s="34"/>
      <c r="E28" s="31" t="s">
        <v>1415</v>
      </c>
      <c r="F28" s="34"/>
      <c r="G28" s="34"/>
      <c r="H28" s="34"/>
      <c r="I28" s="35">
        <f>SUMIFS(I29:I68,A29:A68,"P")</f>
        <v>0</v>
      </c>
      <c r="J28" s="36"/>
    </row>
    <row r="29">
      <c r="A29" s="37" t="s">
        <v>625</v>
      </c>
      <c r="B29" s="37">
        <v>5</v>
      </c>
      <c r="C29" s="38" t="s">
        <v>11690</v>
      </c>
      <c r="D29" s="37" t="s">
        <v>627</v>
      </c>
      <c r="E29" s="39" t="s">
        <v>11691</v>
      </c>
      <c r="F29" s="40" t="s">
        <v>832</v>
      </c>
      <c r="G29" s="41">
        <v>19.219999999999999</v>
      </c>
      <c r="H29" s="42">
        <v>0</v>
      </c>
      <c r="I29" s="43">
        <f>ROUND(G29*H29,P4)</f>
        <v>0</v>
      </c>
      <c r="J29" s="37"/>
      <c r="O29" s="44">
        <f>I29*0.21</f>
        <v>0</v>
      </c>
      <c r="P29">
        <v>3</v>
      </c>
    </row>
    <row r="30">
      <c r="A30" s="37" t="s">
        <v>630</v>
      </c>
      <c r="B30" s="45"/>
      <c r="C30" s="46"/>
      <c r="D30" s="46"/>
      <c r="E30" s="47" t="s">
        <v>627</v>
      </c>
      <c r="F30" s="46"/>
      <c r="G30" s="46"/>
      <c r="H30" s="46"/>
      <c r="I30" s="46"/>
      <c r="J30" s="48"/>
    </row>
    <row r="31" ht="150">
      <c r="A31" s="37" t="s">
        <v>631</v>
      </c>
      <c r="B31" s="45"/>
      <c r="C31" s="46"/>
      <c r="D31" s="46"/>
      <c r="E31" s="49" t="s">
        <v>11692</v>
      </c>
      <c r="F31" s="46"/>
      <c r="G31" s="46"/>
      <c r="H31" s="46"/>
      <c r="I31" s="46"/>
      <c r="J31" s="48"/>
    </row>
    <row r="32" ht="180">
      <c r="A32" s="37" t="s">
        <v>633</v>
      </c>
      <c r="B32" s="45"/>
      <c r="C32" s="46"/>
      <c r="D32" s="46"/>
      <c r="E32" s="39" t="s">
        <v>11693</v>
      </c>
      <c r="F32" s="46"/>
      <c r="G32" s="46"/>
      <c r="H32" s="46"/>
      <c r="I32" s="46"/>
      <c r="J32" s="48"/>
    </row>
    <row r="33">
      <c r="A33" s="37" t="s">
        <v>625</v>
      </c>
      <c r="B33" s="37">
        <v>6</v>
      </c>
      <c r="C33" s="38" t="s">
        <v>11694</v>
      </c>
      <c r="D33" s="37" t="s">
        <v>627</v>
      </c>
      <c r="E33" s="39" t="s">
        <v>11695</v>
      </c>
      <c r="F33" s="40" t="s">
        <v>832</v>
      </c>
      <c r="G33" s="41">
        <v>0.097000000000000003</v>
      </c>
      <c r="H33" s="42">
        <v>0</v>
      </c>
      <c r="I33" s="43">
        <f>ROUND(G33*H33,P4)</f>
        <v>0</v>
      </c>
      <c r="J33" s="37"/>
      <c r="O33" s="44">
        <f>I33*0.21</f>
        <v>0</v>
      </c>
      <c r="P33">
        <v>3</v>
      </c>
    </row>
    <row r="34">
      <c r="A34" s="37" t="s">
        <v>630</v>
      </c>
      <c r="B34" s="45"/>
      <c r="C34" s="46"/>
      <c r="D34" s="46"/>
      <c r="E34" s="47" t="s">
        <v>627</v>
      </c>
      <c r="F34" s="46"/>
      <c r="G34" s="46"/>
      <c r="H34" s="46"/>
      <c r="I34" s="46"/>
      <c r="J34" s="48"/>
    </row>
    <row r="35" ht="90">
      <c r="A35" s="37" t="s">
        <v>631</v>
      </c>
      <c r="B35" s="45"/>
      <c r="C35" s="46"/>
      <c r="D35" s="46"/>
      <c r="E35" s="49" t="s">
        <v>11696</v>
      </c>
      <c r="F35" s="46"/>
      <c r="G35" s="46"/>
      <c r="H35" s="46"/>
      <c r="I35" s="46"/>
      <c r="J35" s="48"/>
    </row>
    <row r="36" ht="180">
      <c r="A36" s="37" t="s">
        <v>633</v>
      </c>
      <c r="B36" s="45"/>
      <c r="C36" s="46"/>
      <c r="D36" s="46"/>
      <c r="E36" s="39" t="s">
        <v>11693</v>
      </c>
      <c r="F36" s="46"/>
      <c r="G36" s="46"/>
      <c r="H36" s="46"/>
      <c r="I36" s="46"/>
      <c r="J36" s="48"/>
    </row>
    <row r="37">
      <c r="A37" s="37" t="s">
        <v>625</v>
      </c>
      <c r="B37" s="37">
        <v>7</v>
      </c>
      <c r="C37" s="38" t="s">
        <v>11697</v>
      </c>
      <c r="D37" s="37" t="s">
        <v>627</v>
      </c>
      <c r="E37" s="39" t="s">
        <v>11698</v>
      </c>
      <c r="F37" s="40" t="s">
        <v>832</v>
      </c>
      <c r="G37" s="41">
        <v>1.879</v>
      </c>
      <c r="H37" s="42">
        <v>0</v>
      </c>
      <c r="I37" s="43">
        <f>ROUND(G37*H37,P4)</f>
        <v>0</v>
      </c>
      <c r="J37" s="37"/>
      <c r="O37" s="44">
        <f>I37*0.21</f>
        <v>0</v>
      </c>
      <c r="P37">
        <v>3</v>
      </c>
    </row>
    <row r="38">
      <c r="A38" s="37" t="s">
        <v>630</v>
      </c>
      <c r="B38" s="45"/>
      <c r="C38" s="46"/>
      <c r="D38" s="46"/>
      <c r="E38" s="47" t="s">
        <v>627</v>
      </c>
      <c r="F38" s="46"/>
      <c r="G38" s="46"/>
      <c r="H38" s="46"/>
      <c r="I38" s="46"/>
      <c r="J38" s="48"/>
    </row>
    <row r="39" ht="330">
      <c r="A39" s="37" t="s">
        <v>631</v>
      </c>
      <c r="B39" s="45"/>
      <c r="C39" s="46"/>
      <c r="D39" s="46"/>
      <c r="E39" s="49" t="s">
        <v>11699</v>
      </c>
      <c r="F39" s="46"/>
      <c r="G39" s="46"/>
      <c r="H39" s="46"/>
      <c r="I39" s="46"/>
      <c r="J39" s="48"/>
    </row>
    <row r="40" ht="120">
      <c r="A40" s="37" t="s">
        <v>633</v>
      </c>
      <c r="B40" s="45"/>
      <c r="C40" s="46"/>
      <c r="D40" s="46"/>
      <c r="E40" s="39" t="s">
        <v>11700</v>
      </c>
      <c r="F40" s="46"/>
      <c r="G40" s="46"/>
      <c r="H40" s="46"/>
      <c r="I40" s="46"/>
      <c r="J40" s="48"/>
    </row>
    <row r="41">
      <c r="A41" s="37" t="s">
        <v>625</v>
      </c>
      <c r="B41" s="37">
        <v>8</v>
      </c>
      <c r="C41" s="38" t="s">
        <v>11701</v>
      </c>
      <c r="D41" s="37" t="s">
        <v>627</v>
      </c>
      <c r="E41" s="39" t="s">
        <v>11702</v>
      </c>
      <c r="F41" s="40" t="s">
        <v>639</v>
      </c>
      <c r="G41" s="41">
        <v>4</v>
      </c>
      <c r="H41" s="42">
        <v>0</v>
      </c>
      <c r="I41" s="43">
        <f>ROUND(G41*H41,P4)</f>
        <v>0</v>
      </c>
      <c r="J41" s="37"/>
      <c r="O41" s="44">
        <f>I41*0.21</f>
        <v>0</v>
      </c>
      <c r="P41">
        <v>3</v>
      </c>
    </row>
    <row r="42">
      <c r="A42" s="37" t="s">
        <v>630</v>
      </c>
      <c r="B42" s="45"/>
      <c r="C42" s="46"/>
      <c r="D42" s="46"/>
      <c r="E42" s="47" t="s">
        <v>627</v>
      </c>
      <c r="F42" s="46"/>
      <c r="G42" s="46"/>
      <c r="H42" s="46"/>
      <c r="I42" s="46"/>
      <c r="J42" s="48"/>
    </row>
    <row r="43" ht="90">
      <c r="A43" s="37" t="s">
        <v>631</v>
      </c>
      <c r="B43" s="45"/>
      <c r="C43" s="46"/>
      <c r="D43" s="46"/>
      <c r="E43" s="49" t="s">
        <v>11703</v>
      </c>
      <c r="F43" s="46"/>
      <c r="G43" s="46"/>
      <c r="H43" s="46"/>
      <c r="I43" s="46"/>
      <c r="J43" s="48"/>
    </row>
    <row r="44" ht="135">
      <c r="A44" s="37" t="s">
        <v>633</v>
      </c>
      <c r="B44" s="45"/>
      <c r="C44" s="46"/>
      <c r="D44" s="46"/>
      <c r="E44" s="39" t="s">
        <v>11704</v>
      </c>
      <c r="F44" s="46"/>
      <c r="G44" s="46"/>
      <c r="H44" s="46"/>
      <c r="I44" s="46"/>
      <c r="J44" s="48"/>
    </row>
    <row r="45">
      <c r="A45" s="37" t="s">
        <v>625</v>
      </c>
      <c r="B45" s="37">
        <v>9</v>
      </c>
      <c r="C45" s="38" t="s">
        <v>653</v>
      </c>
      <c r="D45" s="37" t="s">
        <v>627</v>
      </c>
      <c r="E45" s="39" t="s">
        <v>654</v>
      </c>
      <c r="F45" s="40" t="s">
        <v>639</v>
      </c>
      <c r="G45" s="41">
        <v>12</v>
      </c>
      <c r="H45" s="42">
        <v>0</v>
      </c>
      <c r="I45" s="43">
        <f>ROUND(G45*H45,P4)</f>
        <v>0</v>
      </c>
      <c r="J45" s="37"/>
      <c r="O45" s="44">
        <f>I45*0.21</f>
        <v>0</v>
      </c>
      <c r="P45">
        <v>3</v>
      </c>
    </row>
    <row r="46">
      <c r="A46" s="37" t="s">
        <v>630</v>
      </c>
      <c r="B46" s="45"/>
      <c r="C46" s="46"/>
      <c r="D46" s="46"/>
      <c r="E46" s="47" t="s">
        <v>627</v>
      </c>
      <c r="F46" s="46"/>
      <c r="G46" s="46"/>
      <c r="H46" s="46"/>
      <c r="I46" s="46"/>
      <c r="J46" s="48"/>
    </row>
    <row r="47" ht="75">
      <c r="A47" s="37" t="s">
        <v>631</v>
      </c>
      <c r="B47" s="45"/>
      <c r="C47" s="46"/>
      <c r="D47" s="46"/>
      <c r="E47" s="49" t="s">
        <v>11705</v>
      </c>
      <c r="F47" s="46"/>
      <c r="G47" s="46"/>
      <c r="H47" s="46"/>
      <c r="I47" s="46"/>
      <c r="J47" s="48"/>
    </row>
    <row r="48" ht="150">
      <c r="A48" s="37" t="s">
        <v>633</v>
      </c>
      <c r="B48" s="45"/>
      <c r="C48" s="46"/>
      <c r="D48" s="46"/>
      <c r="E48" s="39" t="s">
        <v>11706</v>
      </c>
      <c r="F48" s="46"/>
      <c r="G48" s="46"/>
      <c r="H48" s="46"/>
      <c r="I48" s="46"/>
      <c r="J48" s="48"/>
    </row>
    <row r="49">
      <c r="A49" s="37" t="s">
        <v>625</v>
      </c>
      <c r="B49" s="37">
        <v>10</v>
      </c>
      <c r="C49" s="38" t="s">
        <v>657</v>
      </c>
      <c r="D49" s="37" t="s">
        <v>627</v>
      </c>
      <c r="E49" s="39" t="s">
        <v>658</v>
      </c>
      <c r="F49" s="40" t="s">
        <v>639</v>
      </c>
      <c r="G49" s="41">
        <v>12</v>
      </c>
      <c r="H49" s="42">
        <v>0</v>
      </c>
      <c r="I49" s="43">
        <f>ROUND(G49*H49,P4)</f>
        <v>0</v>
      </c>
      <c r="J49" s="37"/>
      <c r="O49" s="44">
        <f>I49*0.21</f>
        <v>0</v>
      </c>
      <c r="P49">
        <v>3</v>
      </c>
    </row>
    <row r="50">
      <c r="A50" s="37" t="s">
        <v>630</v>
      </c>
      <c r="B50" s="45"/>
      <c r="C50" s="46"/>
      <c r="D50" s="46"/>
      <c r="E50" s="47" t="s">
        <v>627</v>
      </c>
      <c r="F50" s="46"/>
      <c r="G50" s="46"/>
      <c r="H50" s="46"/>
      <c r="I50" s="46"/>
      <c r="J50" s="48"/>
    </row>
    <row r="51" ht="105">
      <c r="A51" s="37" t="s">
        <v>631</v>
      </c>
      <c r="B51" s="45"/>
      <c r="C51" s="46"/>
      <c r="D51" s="46"/>
      <c r="E51" s="49" t="s">
        <v>11707</v>
      </c>
      <c r="F51" s="46"/>
      <c r="G51" s="46"/>
      <c r="H51" s="46"/>
      <c r="I51" s="46"/>
      <c r="J51" s="48"/>
    </row>
    <row r="52" ht="75">
      <c r="A52" s="37" t="s">
        <v>633</v>
      </c>
      <c r="B52" s="45"/>
      <c r="C52" s="46"/>
      <c r="D52" s="46"/>
      <c r="E52" s="39" t="s">
        <v>11708</v>
      </c>
      <c r="F52" s="46"/>
      <c r="G52" s="46"/>
      <c r="H52" s="46"/>
      <c r="I52" s="46"/>
      <c r="J52" s="48"/>
    </row>
    <row r="53">
      <c r="A53" s="37" t="s">
        <v>625</v>
      </c>
      <c r="B53" s="37">
        <v>11</v>
      </c>
      <c r="C53" s="38" t="s">
        <v>11709</v>
      </c>
      <c r="D53" s="37" t="s">
        <v>627</v>
      </c>
      <c r="E53" s="39" t="s">
        <v>11710</v>
      </c>
      <c r="F53" s="40" t="s">
        <v>639</v>
      </c>
      <c r="G53" s="41">
        <v>8</v>
      </c>
      <c r="H53" s="42">
        <v>0</v>
      </c>
      <c r="I53" s="43">
        <f>ROUND(G53*H53,P4)</f>
        <v>0</v>
      </c>
      <c r="J53" s="37"/>
      <c r="O53" s="44">
        <f>I53*0.21</f>
        <v>0</v>
      </c>
      <c r="P53">
        <v>3</v>
      </c>
    </row>
    <row r="54">
      <c r="A54" s="37" t="s">
        <v>630</v>
      </c>
      <c r="B54" s="45"/>
      <c r="C54" s="46"/>
      <c r="D54" s="46"/>
      <c r="E54" s="47" t="s">
        <v>627</v>
      </c>
      <c r="F54" s="46"/>
      <c r="G54" s="46"/>
      <c r="H54" s="46"/>
      <c r="I54" s="46"/>
      <c r="J54" s="48"/>
    </row>
    <row r="55" ht="135">
      <c r="A55" s="37" t="s">
        <v>631</v>
      </c>
      <c r="B55" s="45"/>
      <c r="C55" s="46"/>
      <c r="D55" s="46"/>
      <c r="E55" s="49" t="s">
        <v>11711</v>
      </c>
      <c r="F55" s="46"/>
      <c r="G55" s="46"/>
      <c r="H55" s="46"/>
      <c r="I55" s="46"/>
      <c r="J55" s="48"/>
    </row>
    <row r="56" ht="90">
      <c r="A56" s="37" t="s">
        <v>633</v>
      </c>
      <c r="B56" s="45"/>
      <c r="C56" s="46"/>
      <c r="D56" s="46"/>
      <c r="E56" s="39" t="s">
        <v>11712</v>
      </c>
      <c r="F56" s="46"/>
      <c r="G56" s="46"/>
      <c r="H56" s="46"/>
      <c r="I56" s="46"/>
      <c r="J56" s="48"/>
    </row>
    <row r="57">
      <c r="A57" s="37" t="s">
        <v>625</v>
      </c>
      <c r="B57" s="37">
        <v>12</v>
      </c>
      <c r="C57" s="38" t="s">
        <v>667</v>
      </c>
      <c r="D57" s="37" t="s">
        <v>627</v>
      </c>
      <c r="E57" s="39" t="s">
        <v>668</v>
      </c>
      <c r="F57" s="40" t="s">
        <v>629</v>
      </c>
      <c r="G57" s="41">
        <v>4.5449999999999999</v>
      </c>
      <c r="H57" s="42">
        <v>0</v>
      </c>
      <c r="I57" s="43">
        <f>ROUND(G57*H57,P4)</f>
        <v>0</v>
      </c>
      <c r="J57" s="37"/>
      <c r="O57" s="44">
        <f>I57*0.21</f>
        <v>0</v>
      </c>
      <c r="P57">
        <v>3</v>
      </c>
    </row>
    <row r="58">
      <c r="A58" s="37" t="s">
        <v>630</v>
      </c>
      <c r="B58" s="45"/>
      <c r="C58" s="46"/>
      <c r="D58" s="46"/>
      <c r="E58" s="47" t="s">
        <v>627</v>
      </c>
      <c r="F58" s="46"/>
      <c r="G58" s="46"/>
      <c r="H58" s="46"/>
      <c r="I58" s="46"/>
      <c r="J58" s="48"/>
    </row>
    <row r="59" ht="75">
      <c r="A59" s="37" t="s">
        <v>631</v>
      </c>
      <c r="B59" s="45"/>
      <c r="C59" s="46"/>
      <c r="D59" s="46"/>
      <c r="E59" s="49" t="s">
        <v>11713</v>
      </c>
      <c r="F59" s="46"/>
      <c r="G59" s="46"/>
      <c r="H59" s="46"/>
      <c r="I59" s="46"/>
      <c r="J59" s="48"/>
    </row>
    <row r="60" ht="180">
      <c r="A60" s="37" t="s">
        <v>633</v>
      </c>
      <c r="B60" s="45"/>
      <c r="C60" s="46"/>
      <c r="D60" s="46"/>
      <c r="E60" s="39" t="s">
        <v>985</v>
      </c>
      <c r="F60" s="46"/>
      <c r="G60" s="46"/>
      <c r="H60" s="46"/>
      <c r="I60" s="46"/>
      <c r="J60" s="48"/>
    </row>
    <row r="61">
      <c r="A61" s="37" t="s">
        <v>625</v>
      </c>
      <c r="B61" s="37">
        <v>13</v>
      </c>
      <c r="C61" s="38" t="s">
        <v>671</v>
      </c>
      <c r="D61" s="37" t="s">
        <v>627</v>
      </c>
      <c r="E61" s="39" t="s">
        <v>672</v>
      </c>
      <c r="F61" s="40" t="s">
        <v>673</v>
      </c>
      <c r="G61" s="41">
        <v>0.29999999999999999</v>
      </c>
      <c r="H61" s="42">
        <v>0</v>
      </c>
      <c r="I61" s="43">
        <f>ROUND(G61*H61,P4)</f>
        <v>0</v>
      </c>
      <c r="J61" s="37"/>
      <c r="O61" s="44">
        <f>I61*0.21</f>
        <v>0</v>
      </c>
      <c r="P61">
        <v>3</v>
      </c>
    </row>
    <row r="62">
      <c r="A62" s="37" t="s">
        <v>630</v>
      </c>
      <c r="B62" s="45"/>
      <c r="C62" s="46"/>
      <c r="D62" s="46"/>
      <c r="E62" s="47" t="s">
        <v>627</v>
      </c>
      <c r="F62" s="46"/>
      <c r="G62" s="46"/>
      <c r="H62" s="46"/>
      <c r="I62" s="46"/>
      <c r="J62" s="48"/>
    </row>
    <row r="63" ht="75">
      <c r="A63" s="37" t="s">
        <v>631</v>
      </c>
      <c r="B63" s="45"/>
      <c r="C63" s="46"/>
      <c r="D63" s="46"/>
      <c r="E63" s="49" t="s">
        <v>11714</v>
      </c>
      <c r="F63" s="46"/>
      <c r="G63" s="46"/>
      <c r="H63" s="46"/>
      <c r="I63" s="46"/>
      <c r="J63" s="48"/>
    </row>
    <row r="64" ht="180">
      <c r="A64" s="37" t="s">
        <v>633</v>
      </c>
      <c r="B64" s="45"/>
      <c r="C64" s="46"/>
      <c r="D64" s="46"/>
      <c r="E64" s="39" t="s">
        <v>1426</v>
      </c>
      <c r="F64" s="46"/>
      <c r="G64" s="46"/>
      <c r="H64" s="46"/>
      <c r="I64" s="46"/>
      <c r="J64" s="48"/>
    </row>
    <row r="65" ht="30">
      <c r="A65" s="37" t="s">
        <v>625</v>
      </c>
      <c r="B65" s="37">
        <v>14</v>
      </c>
      <c r="C65" s="38" t="s">
        <v>11715</v>
      </c>
      <c r="D65" s="37" t="s">
        <v>627</v>
      </c>
      <c r="E65" s="39" t="s">
        <v>11716</v>
      </c>
      <c r="F65" s="40" t="s">
        <v>697</v>
      </c>
      <c r="G65" s="41">
        <v>1</v>
      </c>
      <c r="H65" s="42">
        <v>0</v>
      </c>
      <c r="I65" s="43">
        <f>ROUND(G65*H65,P4)</f>
        <v>0</v>
      </c>
      <c r="J65" s="37"/>
      <c r="O65" s="44">
        <f>I65*0.21</f>
        <v>0</v>
      </c>
      <c r="P65">
        <v>3</v>
      </c>
    </row>
    <row r="66" ht="30">
      <c r="A66" s="37" t="s">
        <v>630</v>
      </c>
      <c r="B66" s="45"/>
      <c r="C66" s="46"/>
      <c r="D66" s="46"/>
      <c r="E66" s="39" t="s">
        <v>11716</v>
      </c>
      <c r="F66" s="46"/>
      <c r="G66" s="46"/>
      <c r="H66" s="46"/>
      <c r="I66" s="46"/>
      <c r="J66" s="48"/>
    </row>
    <row r="67" ht="45">
      <c r="A67" s="37" t="s">
        <v>631</v>
      </c>
      <c r="B67" s="45"/>
      <c r="C67" s="46"/>
      <c r="D67" s="46"/>
      <c r="E67" s="49" t="s">
        <v>11717</v>
      </c>
      <c r="F67" s="46"/>
      <c r="G67" s="46"/>
      <c r="H67" s="46"/>
      <c r="I67" s="46"/>
      <c r="J67" s="48"/>
    </row>
    <row r="68">
      <c r="A68" s="37" t="s">
        <v>633</v>
      </c>
      <c r="B68" s="45"/>
      <c r="C68" s="46"/>
      <c r="D68" s="46"/>
      <c r="E68" s="47" t="s">
        <v>627</v>
      </c>
      <c r="F68" s="46"/>
      <c r="G68" s="46"/>
      <c r="H68" s="46"/>
      <c r="I68" s="46"/>
      <c r="J68" s="48"/>
    </row>
    <row r="69">
      <c r="A69" s="31" t="s">
        <v>622</v>
      </c>
      <c r="B69" s="32"/>
      <c r="C69" s="33" t="s">
        <v>676</v>
      </c>
      <c r="D69" s="34"/>
      <c r="E69" s="31" t="s">
        <v>677</v>
      </c>
      <c r="F69" s="34"/>
      <c r="G69" s="34"/>
      <c r="H69" s="34"/>
      <c r="I69" s="35">
        <f>SUMIFS(I70:I81,A70:A81,"P")</f>
        <v>0</v>
      </c>
      <c r="J69" s="36"/>
    </row>
    <row r="70" ht="45">
      <c r="A70" s="37" t="s">
        <v>625</v>
      </c>
      <c r="B70" s="37">
        <v>15</v>
      </c>
      <c r="C70" s="38" t="s">
        <v>678</v>
      </c>
      <c r="D70" s="37" t="s">
        <v>679</v>
      </c>
      <c r="E70" s="39" t="s">
        <v>680</v>
      </c>
      <c r="F70" s="40" t="s">
        <v>673</v>
      </c>
      <c r="G70" s="41">
        <v>37.700000000000003</v>
      </c>
      <c r="H70" s="42">
        <v>0</v>
      </c>
      <c r="I70" s="43">
        <f>ROUND(G70*H70,P4)</f>
        <v>0</v>
      </c>
      <c r="J70" s="37"/>
      <c r="O70" s="44">
        <f>I70*0.21</f>
        <v>0</v>
      </c>
      <c r="P70">
        <v>3</v>
      </c>
    </row>
    <row r="71">
      <c r="A71" s="37" t="s">
        <v>630</v>
      </c>
      <c r="B71" s="45"/>
      <c r="C71" s="46"/>
      <c r="D71" s="46"/>
      <c r="E71" s="39" t="s">
        <v>681</v>
      </c>
      <c r="F71" s="46"/>
      <c r="G71" s="46"/>
      <c r="H71" s="46"/>
      <c r="I71" s="46"/>
      <c r="J71" s="48"/>
    </row>
    <row r="72" ht="75">
      <c r="A72" s="37" t="s">
        <v>631</v>
      </c>
      <c r="B72" s="45"/>
      <c r="C72" s="46"/>
      <c r="D72" s="46"/>
      <c r="E72" s="49" t="s">
        <v>11718</v>
      </c>
      <c r="F72" s="46"/>
      <c r="G72" s="46"/>
      <c r="H72" s="46"/>
      <c r="I72" s="46"/>
      <c r="J72" s="48"/>
    </row>
    <row r="73" ht="120">
      <c r="A73" s="37" t="s">
        <v>633</v>
      </c>
      <c r="B73" s="45"/>
      <c r="C73" s="46"/>
      <c r="D73" s="46"/>
      <c r="E73" s="39" t="s">
        <v>713</v>
      </c>
      <c r="F73" s="46"/>
      <c r="G73" s="46"/>
      <c r="H73" s="46"/>
      <c r="I73" s="46"/>
      <c r="J73" s="48"/>
    </row>
    <row r="74" ht="60">
      <c r="A74" s="37" t="s">
        <v>625</v>
      </c>
      <c r="B74" s="37">
        <v>16</v>
      </c>
      <c r="C74" s="38" t="s">
        <v>684</v>
      </c>
      <c r="D74" s="37" t="s">
        <v>685</v>
      </c>
      <c r="E74" s="39" t="s">
        <v>686</v>
      </c>
      <c r="F74" s="40" t="s">
        <v>673</v>
      </c>
      <c r="G74" s="41">
        <v>10</v>
      </c>
      <c r="H74" s="42">
        <v>0</v>
      </c>
      <c r="I74" s="43">
        <f>ROUND(G74*H74,P4)</f>
        <v>0</v>
      </c>
      <c r="J74" s="37"/>
      <c r="O74" s="44">
        <f>I74*0.21</f>
        <v>0</v>
      </c>
      <c r="P74">
        <v>3</v>
      </c>
    </row>
    <row r="75">
      <c r="A75" s="37" t="s">
        <v>630</v>
      </c>
      <c r="B75" s="45"/>
      <c r="C75" s="46"/>
      <c r="D75" s="46"/>
      <c r="E75" s="39" t="s">
        <v>681</v>
      </c>
      <c r="F75" s="46"/>
      <c r="G75" s="46"/>
      <c r="H75" s="46"/>
      <c r="I75" s="46"/>
      <c r="J75" s="48"/>
    </row>
    <row r="76" ht="75">
      <c r="A76" s="37" t="s">
        <v>631</v>
      </c>
      <c r="B76" s="45"/>
      <c r="C76" s="46"/>
      <c r="D76" s="46"/>
      <c r="E76" s="49" t="s">
        <v>11719</v>
      </c>
      <c r="F76" s="46"/>
      <c r="G76" s="46"/>
      <c r="H76" s="46"/>
      <c r="I76" s="46"/>
      <c r="J76" s="48"/>
    </row>
    <row r="77" ht="120">
      <c r="A77" s="37" t="s">
        <v>633</v>
      </c>
      <c r="B77" s="45"/>
      <c r="C77" s="46"/>
      <c r="D77" s="46"/>
      <c r="E77" s="39" t="s">
        <v>713</v>
      </c>
      <c r="F77" s="46"/>
      <c r="G77" s="46"/>
      <c r="H77" s="46"/>
      <c r="I77" s="46"/>
      <c r="J77" s="48"/>
    </row>
    <row r="78" ht="30">
      <c r="A78" s="37" t="s">
        <v>625</v>
      </c>
      <c r="B78" s="37">
        <v>17</v>
      </c>
      <c r="C78" s="38" t="s">
        <v>688</v>
      </c>
      <c r="D78" s="37" t="s">
        <v>689</v>
      </c>
      <c r="E78" s="39" t="s">
        <v>690</v>
      </c>
      <c r="F78" s="40" t="s">
        <v>673</v>
      </c>
      <c r="G78" s="41">
        <v>0.29999999999999999</v>
      </c>
      <c r="H78" s="42">
        <v>0</v>
      </c>
      <c r="I78" s="43">
        <f>ROUND(G78*H78,P4)</f>
        <v>0</v>
      </c>
      <c r="J78" s="37"/>
      <c r="O78" s="44">
        <f>I78*0.21</f>
        <v>0</v>
      </c>
      <c r="P78">
        <v>3</v>
      </c>
    </row>
    <row r="79">
      <c r="A79" s="37" t="s">
        <v>630</v>
      </c>
      <c r="B79" s="45"/>
      <c r="C79" s="46"/>
      <c r="D79" s="46"/>
      <c r="E79" s="39" t="s">
        <v>681</v>
      </c>
      <c r="F79" s="46"/>
      <c r="G79" s="46"/>
      <c r="H79" s="46"/>
      <c r="I79" s="46"/>
      <c r="J79" s="48"/>
    </row>
    <row r="80" ht="75">
      <c r="A80" s="37" t="s">
        <v>631</v>
      </c>
      <c r="B80" s="45"/>
      <c r="C80" s="46"/>
      <c r="D80" s="46"/>
      <c r="E80" s="49" t="s">
        <v>11714</v>
      </c>
      <c r="F80" s="46"/>
      <c r="G80" s="46"/>
      <c r="H80" s="46"/>
      <c r="I80" s="46"/>
      <c r="J80" s="48"/>
    </row>
    <row r="81" ht="120">
      <c r="A81" s="37" t="s">
        <v>633</v>
      </c>
      <c r="B81" s="45"/>
      <c r="C81" s="46"/>
      <c r="D81" s="46"/>
      <c r="E81" s="39" t="s">
        <v>713</v>
      </c>
      <c r="F81" s="46"/>
      <c r="G81" s="46"/>
      <c r="H81" s="46"/>
      <c r="I81" s="46"/>
      <c r="J81" s="48"/>
    </row>
    <row r="82">
      <c r="A82" s="31" t="s">
        <v>622</v>
      </c>
      <c r="B82" s="32"/>
      <c r="C82" s="33" t="s">
        <v>8997</v>
      </c>
      <c r="D82" s="34"/>
      <c r="E82" s="31" t="s">
        <v>8998</v>
      </c>
      <c r="F82" s="34"/>
      <c r="G82" s="34"/>
      <c r="H82" s="34"/>
      <c r="I82" s="35">
        <f>SUMIFS(I83:I86,A83:A86,"P")</f>
        <v>0</v>
      </c>
      <c r="J82" s="36"/>
    </row>
    <row r="83">
      <c r="A83" s="37" t="s">
        <v>625</v>
      </c>
      <c r="B83" s="37">
        <v>18</v>
      </c>
      <c r="C83" s="38" t="s">
        <v>695</v>
      </c>
      <c r="D83" s="37" t="s">
        <v>627</v>
      </c>
      <c r="E83" s="39" t="s">
        <v>696</v>
      </c>
      <c r="F83" s="40" t="s">
        <v>697</v>
      </c>
      <c r="G83" s="41">
        <v>1</v>
      </c>
      <c r="H83" s="42">
        <v>0</v>
      </c>
      <c r="I83" s="43">
        <f>ROUND(G83*H83,P4)</f>
        <v>0</v>
      </c>
      <c r="J83" s="37"/>
      <c r="O83" s="44">
        <f>I83*0.21</f>
        <v>0</v>
      </c>
      <c r="P83">
        <v>3</v>
      </c>
    </row>
    <row r="84">
      <c r="A84" s="37" t="s">
        <v>630</v>
      </c>
      <c r="B84" s="45"/>
      <c r="C84" s="46"/>
      <c r="D84" s="46"/>
      <c r="E84" s="47" t="s">
        <v>627</v>
      </c>
      <c r="F84" s="46"/>
      <c r="G84" s="46"/>
      <c r="H84" s="46"/>
      <c r="I84" s="46"/>
      <c r="J84" s="48"/>
    </row>
    <row r="85" ht="30">
      <c r="A85" s="37" t="s">
        <v>631</v>
      </c>
      <c r="B85" s="45"/>
      <c r="C85" s="46"/>
      <c r="D85" s="46"/>
      <c r="E85" s="49" t="s">
        <v>11720</v>
      </c>
      <c r="F85" s="46"/>
      <c r="G85" s="46"/>
      <c r="H85" s="46"/>
      <c r="I85" s="46"/>
      <c r="J85" s="48"/>
    </row>
    <row r="86" ht="60">
      <c r="A86" s="37" t="s">
        <v>633</v>
      </c>
      <c r="B86" s="50"/>
      <c r="C86" s="51"/>
      <c r="D86" s="51"/>
      <c r="E86" s="39" t="s">
        <v>700</v>
      </c>
      <c r="F86" s="51"/>
      <c r="G86" s="51"/>
      <c r="H86" s="51"/>
      <c r="I86" s="51"/>
      <c r="J86" s="52"/>
    </row>
  </sheetData>
  <sheetProtection sheet="1" objects="1" scenarios="1" spinCount="100000" saltValue="4ZA1zGnLkwcXEzevy7itc2UxmrOgUo1YZlhLeKjQI7BUvyeZV29ZBBHPDCkKabgDrvIt9SHg3bdGuF6IdqbZNQ==" hashValue="OMvJkVJrdg2LPXeMKWnsJGgqTUxx5La80TAu0UvW80Ae6+nGeo5LhwHV9alK83XxlQqBgXKlMDkwmUKMT4EJS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11721</v>
      </c>
      <c r="I3" s="25">
        <f>SUMIFS(I9:I73,A9:A73,"SD")</f>
        <v>0</v>
      </c>
      <c r="J3" s="19"/>
      <c r="O3">
        <v>0</v>
      </c>
      <c r="P3">
        <v>2</v>
      </c>
    </row>
    <row r="4">
      <c r="A4" s="3" t="s">
        <v>607</v>
      </c>
      <c r="B4" s="20" t="s">
        <v>608</v>
      </c>
      <c r="C4" s="21" t="s">
        <v>467</v>
      </c>
      <c r="D4" s="22"/>
      <c r="E4" s="23" t="s">
        <v>468</v>
      </c>
      <c r="F4" s="17"/>
      <c r="G4" s="17"/>
      <c r="H4" s="17"/>
      <c r="I4" s="17"/>
      <c r="J4" s="19"/>
      <c r="O4">
        <v>0.12</v>
      </c>
      <c r="P4">
        <v>2</v>
      </c>
    </row>
    <row r="5">
      <c r="A5" s="3" t="s">
        <v>609</v>
      </c>
      <c r="B5" s="20" t="s">
        <v>610</v>
      </c>
      <c r="C5" s="21" t="s">
        <v>11721</v>
      </c>
      <c r="D5" s="22"/>
      <c r="E5" s="23" t="s">
        <v>498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SUMIFS(I10:I25,A10:A25,"P")</f>
        <v>0</v>
      </c>
      <c r="J9" s="36"/>
    </row>
    <row r="10" ht="30">
      <c r="A10" s="37" t="s">
        <v>625</v>
      </c>
      <c r="B10" s="37">
        <v>1</v>
      </c>
      <c r="C10" s="38" t="s">
        <v>7692</v>
      </c>
      <c r="D10" s="37" t="s">
        <v>627</v>
      </c>
      <c r="E10" s="39" t="s">
        <v>7693</v>
      </c>
      <c r="F10" s="40" t="s">
        <v>629</v>
      </c>
      <c r="G10" s="41">
        <v>4.5999999999999996</v>
      </c>
      <c r="H10" s="42">
        <v>0</v>
      </c>
      <c r="I10" s="43">
        <f>ROUND(G10*H10,P4)</f>
        <v>0</v>
      </c>
      <c r="J10" s="37"/>
      <c r="O10" s="44">
        <f>I10*0.21</f>
        <v>0</v>
      </c>
      <c r="P10">
        <v>3</v>
      </c>
    </row>
    <row r="11">
      <c r="A11" s="37" t="s">
        <v>630</v>
      </c>
      <c r="B11" s="45"/>
      <c r="C11" s="46"/>
      <c r="D11" s="46"/>
      <c r="E11" s="47" t="s">
        <v>627</v>
      </c>
      <c r="F11" s="46"/>
      <c r="G11" s="46"/>
      <c r="H11" s="46"/>
      <c r="I11" s="46"/>
      <c r="J11" s="48"/>
    </row>
    <row r="12">
      <c r="A12" s="37" t="s">
        <v>631</v>
      </c>
      <c r="B12" s="45"/>
      <c r="C12" s="46"/>
      <c r="D12" s="46"/>
      <c r="E12" s="49" t="s">
        <v>11722</v>
      </c>
      <c r="F12" s="46"/>
      <c r="G12" s="46"/>
      <c r="H12" s="46"/>
      <c r="I12" s="46"/>
      <c r="J12" s="48"/>
    </row>
    <row r="13" ht="135">
      <c r="A13" s="37" t="s">
        <v>633</v>
      </c>
      <c r="B13" s="45"/>
      <c r="C13" s="46"/>
      <c r="D13" s="46"/>
      <c r="E13" s="39" t="s">
        <v>7207</v>
      </c>
      <c r="F13" s="46"/>
      <c r="G13" s="46"/>
      <c r="H13" s="46"/>
      <c r="I13" s="46"/>
      <c r="J13" s="48"/>
    </row>
    <row r="14">
      <c r="A14" s="37" t="s">
        <v>625</v>
      </c>
      <c r="B14" s="37">
        <v>2</v>
      </c>
      <c r="C14" s="38" t="s">
        <v>2017</v>
      </c>
      <c r="D14" s="37" t="s">
        <v>627</v>
      </c>
      <c r="E14" s="39" t="s">
        <v>2018</v>
      </c>
      <c r="F14" s="40" t="s">
        <v>629</v>
      </c>
      <c r="G14" s="41">
        <v>108.59999999999999</v>
      </c>
      <c r="H14" s="42">
        <v>0</v>
      </c>
      <c r="I14" s="43">
        <f>ROUND(G14*H14,P4)</f>
        <v>0</v>
      </c>
      <c r="J14" s="37"/>
      <c r="O14" s="44">
        <f>I14*0.21</f>
        <v>0</v>
      </c>
      <c r="P14">
        <v>3</v>
      </c>
    </row>
    <row r="15">
      <c r="A15" s="37" t="s">
        <v>630</v>
      </c>
      <c r="B15" s="45"/>
      <c r="C15" s="46"/>
      <c r="D15" s="46"/>
      <c r="E15" s="47" t="s">
        <v>627</v>
      </c>
      <c r="F15" s="46"/>
      <c r="G15" s="46"/>
      <c r="H15" s="46"/>
      <c r="I15" s="46"/>
      <c r="J15" s="48"/>
    </row>
    <row r="16">
      <c r="A16" s="37" t="s">
        <v>631</v>
      </c>
      <c r="B16" s="45"/>
      <c r="C16" s="46"/>
      <c r="D16" s="46"/>
      <c r="E16" s="49" t="s">
        <v>11723</v>
      </c>
      <c r="F16" s="46"/>
      <c r="G16" s="46"/>
      <c r="H16" s="46"/>
      <c r="I16" s="46"/>
      <c r="J16" s="48"/>
    </row>
    <row r="17" ht="409.5">
      <c r="A17" s="37" t="s">
        <v>633</v>
      </c>
      <c r="B17" s="45"/>
      <c r="C17" s="46"/>
      <c r="D17" s="46"/>
      <c r="E17" s="39" t="s">
        <v>2020</v>
      </c>
      <c r="F17" s="46"/>
      <c r="G17" s="46"/>
      <c r="H17" s="46"/>
      <c r="I17" s="46"/>
      <c r="J17" s="48"/>
    </row>
    <row r="18">
      <c r="A18" s="37" t="s">
        <v>625</v>
      </c>
      <c r="B18" s="37">
        <v>3</v>
      </c>
      <c r="C18" s="38" t="s">
        <v>1296</v>
      </c>
      <c r="D18" s="37" t="s">
        <v>627</v>
      </c>
      <c r="E18" s="39" t="s">
        <v>1297</v>
      </c>
      <c r="F18" s="40" t="s">
        <v>629</v>
      </c>
      <c r="G18" s="41">
        <v>108.59999999999999</v>
      </c>
      <c r="H18" s="42">
        <v>0</v>
      </c>
      <c r="I18" s="43">
        <f>ROUND(G18*H18,P4)</f>
        <v>0</v>
      </c>
      <c r="J18" s="37"/>
      <c r="O18" s="44">
        <f>I18*0.21</f>
        <v>0</v>
      </c>
      <c r="P18">
        <v>3</v>
      </c>
    </row>
    <row r="19">
      <c r="A19" s="37" t="s">
        <v>630</v>
      </c>
      <c r="B19" s="45"/>
      <c r="C19" s="46"/>
      <c r="D19" s="46"/>
      <c r="E19" s="47" t="s">
        <v>627</v>
      </c>
      <c r="F19" s="46"/>
      <c r="G19" s="46"/>
      <c r="H19" s="46"/>
      <c r="I19" s="46"/>
      <c r="J19" s="48"/>
    </row>
    <row r="20">
      <c r="A20" s="37" t="s">
        <v>631</v>
      </c>
      <c r="B20" s="45"/>
      <c r="C20" s="46"/>
      <c r="D20" s="46"/>
      <c r="E20" s="49" t="s">
        <v>11724</v>
      </c>
      <c r="F20" s="46"/>
      <c r="G20" s="46"/>
      <c r="H20" s="46"/>
      <c r="I20" s="46"/>
      <c r="J20" s="48"/>
    </row>
    <row r="21" ht="330">
      <c r="A21" s="37" t="s">
        <v>633</v>
      </c>
      <c r="B21" s="45"/>
      <c r="C21" s="46"/>
      <c r="D21" s="46"/>
      <c r="E21" s="39" t="s">
        <v>1299</v>
      </c>
      <c r="F21" s="46"/>
      <c r="G21" s="46"/>
      <c r="H21" s="46"/>
      <c r="I21" s="46"/>
      <c r="J21" s="48"/>
    </row>
    <row r="22">
      <c r="A22" s="37" t="s">
        <v>625</v>
      </c>
      <c r="B22" s="37">
        <v>4</v>
      </c>
      <c r="C22" s="38" t="s">
        <v>1693</v>
      </c>
      <c r="D22" s="37" t="s">
        <v>627</v>
      </c>
      <c r="E22" s="39" t="s">
        <v>1694</v>
      </c>
      <c r="F22" s="40" t="s">
        <v>629</v>
      </c>
      <c r="G22" s="41">
        <v>96.938000000000002</v>
      </c>
      <c r="H22" s="42">
        <v>0</v>
      </c>
      <c r="I22" s="43">
        <f>ROUND(G22*H22,P4)</f>
        <v>0</v>
      </c>
      <c r="J22" s="37"/>
      <c r="O22" s="44">
        <f>I22*0.21</f>
        <v>0</v>
      </c>
      <c r="P22">
        <v>3</v>
      </c>
    </row>
    <row r="23">
      <c r="A23" s="37" t="s">
        <v>630</v>
      </c>
      <c r="B23" s="45"/>
      <c r="C23" s="46"/>
      <c r="D23" s="46"/>
      <c r="E23" s="47" t="s">
        <v>627</v>
      </c>
      <c r="F23" s="46"/>
      <c r="G23" s="46"/>
      <c r="H23" s="46"/>
      <c r="I23" s="46"/>
      <c r="J23" s="48"/>
    </row>
    <row r="24">
      <c r="A24" s="37" t="s">
        <v>631</v>
      </c>
      <c r="B24" s="45"/>
      <c r="C24" s="46"/>
      <c r="D24" s="46"/>
      <c r="E24" s="49" t="s">
        <v>11725</v>
      </c>
      <c r="F24" s="46"/>
      <c r="G24" s="46"/>
      <c r="H24" s="46"/>
      <c r="I24" s="46"/>
      <c r="J24" s="48"/>
    </row>
    <row r="25" ht="330">
      <c r="A25" s="37" t="s">
        <v>633</v>
      </c>
      <c r="B25" s="45"/>
      <c r="C25" s="46"/>
      <c r="D25" s="46"/>
      <c r="E25" s="39" t="s">
        <v>1696</v>
      </c>
      <c r="F25" s="46"/>
      <c r="G25" s="46"/>
      <c r="H25" s="46"/>
      <c r="I25" s="46"/>
      <c r="J25" s="48"/>
    </row>
    <row r="26">
      <c r="A26" s="31" t="s">
        <v>622</v>
      </c>
      <c r="B26" s="32"/>
      <c r="C26" s="33" t="s">
        <v>794</v>
      </c>
      <c r="D26" s="34"/>
      <c r="E26" s="31" t="s">
        <v>1032</v>
      </c>
      <c r="F26" s="34"/>
      <c r="G26" s="34"/>
      <c r="H26" s="34"/>
      <c r="I26" s="35">
        <f>SUMIFS(I27:I34,A27:A34,"P")</f>
        <v>0</v>
      </c>
      <c r="J26" s="36"/>
    </row>
    <row r="27">
      <c r="A27" s="37" t="s">
        <v>625</v>
      </c>
      <c r="B27" s="37">
        <v>5</v>
      </c>
      <c r="C27" s="38" t="s">
        <v>11726</v>
      </c>
      <c r="D27" s="37" t="s">
        <v>627</v>
      </c>
      <c r="E27" s="39" t="s">
        <v>11727</v>
      </c>
      <c r="F27" s="40" t="s">
        <v>697</v>
      </c>
      <c r="G27" s="41">
        <v>1</v>
      </c>
      <c r="H27" s="42">
        <v>0</v>
      </c>
      <c r="I27" s="43">
        <f>ROUND(G27*H27,P4)</f>
        <v>0</v>
      </c>
      <c r="J27" s="37"/>
      <c r="O27" s="44">
        <f>I27*0.21</f>
        <v>0</v>
      </c>
      <c r="P27">
        <v>3</v>
      </c>
    </row>
    <row r="28">
      <c r="A28" s="37" t="s">
        <v>630</v>
      </c>
      <c r="B28" s="45"/>
      <c r="C28" s="46"/>
      <c r="D28" s="46"/>
      <c r="E28" s="39" t="s">
        <v>11727</v>
      </c>
      <c r="F28" s="46"/>
      <c r="G28" s="46"/>
      <c r="H28" s="46"/>
      <c r="I28" s="46"/>
      <c r="J28" s="48"/>
    </row>
    <row r="29">
      <c r="A29" s="37" t="s">
        <v>631</v>
      </c>
      <c r="B29" s="45"/>
      <c r="C29" s="46"/>
      <c r="D29" s="46"/>
      <c r="E29" s="49" t="s">
        <v>11728</v>
      </c>
      <c r="F29" s="46"/>
      <c r="G29" s="46"/>
      <c r="H29" s="46"/>
      <c r="I29" s="46"/>
      <c r="J29" s="48"/>
    </row>
    <row r="30">
      <c r="A30" s="37" t="s">
        <v>633</v>
      </c>
      <c r="B30" s="45"/>
      <c r="C30" s="46"/>
      <c r="D30" s="46"/>
      <c r="E30" s="47" t="s">
        <v>627</v>
      </c>
      <c r="F30" s="46"/>
      <c r="G30" s="46"/>
      <c r="H30" s="46"/>
      <c r="I30" s="46"/>
      <c r="J30" s="48"/>
    </row>
    <row r="31">
      <c r="A31" s="37" t="s">
        <v>625</v>
      </c>
      <c r="B31" s="37">
        <v>6</v>
      </c>
      <c r="C31" s="38" t="s">
        <v>11729</v>
      </c>
      <c r="D31" s="37" t="s">
        <v>627</v>
      </c>
      <c r="E31" s="39" t="s">
        <v>11730</v>
      </c>
      <c r="F31" s="40" t="s">
        <v>639</v>
      </c>
      <c r="G31" s="41">
        <v>3</v>
      </c>
      <c r="H31" s="42">
        <v>0</v>
      </c>
      <c r="I31" s="43">
        <f>ROUND(G31*H31,P4)</f>
        <v>0</v>
      </c>
      <c r="J31" s="37"/>
      <c r="O31" s="44">
        <f>I31*0.21</f>
        <v>0</v>
      </c>
      <c r="P31">
        <v>3</v>
      </c>
    </row>
    <row r="32">
      <c r="A32" s="37" t="s">
        <v>630</v>
      </c>
      <c r="B32" s="45"/>
      <c r="C32" s="46"/>
      <c r="D32" s="46"/>
      <c r="E32" s="39" t="s">
        <v>11730</v>
      </c>
      <c r="F32" s="46"/>
      <c r="G32" s="46"/>
      <c r="H32" s="46"/>
      <c r="I32" s="46"/>
      <c r="J32" s="48"/>
    </row>
    <row r="33">
      <c r="A33" s="37" t="s">
        <v>631</v>
      </c>
      <c r="B33" s="45"/>
      <c r="C33" s="46"/>
      <c r="D33" s="46"/>
      <c r="E33" s="49" t="s">
        <v>11731</v>
      </c>
      <c r="F33" s="46"/>
      <c r="G33" s="46"/>
      <c r="H33" s="46"/>
      <c r="I33" s="46"/>
      <c r="J33" s="48"/>
    </row>
    <row r="34">
      <c r="A34" s="37" t="s">
        <v>633</v>
      </c>
      <c r="B34" s="45"/>
      <c r="C34" s="46"/>
      <c r="D34" s="46"/>
      <c r="E34" s="47" t="s">
        <v>627</v>
      </c>
      <c r="F34" s="46"/>
      <c r="G34" s="46"/>
      <c r="H34" s="46"/>
      <c r="I34" s="46"/>
      <c r="J34" s="48"/>
    </row>
    <row r="35">
      <c r="A35" s="31" t="s">
        <v>622</v>
      </c>
      <c r="B35" s="32"/>
      <c r="C35" s="33" t="s">
        <v>665</v>
      </c>
      <c r="D35" s="34"/>
      <c r="E35" s="31" t="s">
        <v>666</v>
      </c>
      <c r="F35" s="34"/>
      <c r="G35" s="34"/>
      <c r="H35" s="34"/>
      <c r="I35" s="35">
        <f>SUMIFS(I36:I43,A36:A43,"P")</f>
        <v>0</v>
      </c>
      <c r="J35" s="36"/>
    </row>
    <row r="36">
      <c r="A36" s="37" t="s">
        <v>625</v>
      </c>
      <c r="B36" s="37">
        <v>7</v>
      </c>
      <c r="C36" s="38" t="s">
        <v>7118</v>
      </c>
      <c r="D36" s="37" t="s">
        <v>627</v>
      </c>
      <c r="E36" s="39" t="s">
        <v>7119</v>
      </c>
      <c r="F36" s="40" t="s">
        <v>629</v>
      </c>
      <c r="G36" s="41">
        <v>53.560000000000002</v>
      </c>
      <c r="H36" s="42">
        <v>0</v>
      </c>
      <c r="I36" s="43">
        <f>ROUND(G36*H36,P4)</f>
        <v>0</v>
      </c>
      <c r="J36" s="37"/>
      <c r="O36" s="44">
        <f>I36*0.21</f>
        <v>0</v>
      </c>
      <c r="P36">
        <v>3</v>
      </c>
    </row>
    <row r="37">
      <c r="A37" s="37" t="s">
        <v>630</v>
      </c>
      <c r="B37" s="45"/>
      <c r="C37" s="46"/>
      <c r="D37" s="46"/>
      <c r="E37" s="47" t="s">
        <v>627</v>
      </c>
      <c r="F37" s="46"/>
      <c r="G37" s="46"/>
      <c r="H37" s="46"/>
      <c r="I37" s="46"/>
      <c r="J37" s="48"/>
    </row>
    <row r="38">
      <c r="A38" s="37" t="s">
        <v>631</v>
      </c>
      <c r="B38" s="45"/>
      <c r="C38" s="46"/>
      <c r="D38" s="46"/>
      <c r="E38" s="49" t="s">
        <v>11732</v>
      </c>
      <c r="F38" s="46"/>
      <c r="G38" s="46"/>
      <c r="H38" s="46"/>
      <c r="I38" s="46"/>
      <c r="J38" s="48"/>
    </row>
    <row r="39" ht="195">
      <c r="A39" s="37" t="s">
        <v>633</v>
      </c>
      <c r="B39" s="45"/>
      <c r="C39" s="46"/>
      <c r="D39" s="46"/>
      <c r="E39" s="39" t="s">
        <v>5311</v>
      </c>
      <c r="F39" s="46"/>
      <c r="G39" s="46"/>
      <c r="H39" s="46"/>
      <c r="I39" s="46"/>
      <c r="J39" s="48"/>
    </row>
    <row r="40">
      <c r="A40" s="37" t="s">
        <v>625</v>
      </c>
      <c r="B40" s="37">
        <v>8</v>
      </c>
      <c r="C40" s="38" t="s">
        <v>10615</v>
      </c>
      <c r="D40" s="37" t="s">
        <v>627</v>
      </c>
      <c r="E40" s="39" t="s">
        <v>10616</v>
      </c>
      <c r="F40" s="40" t="s">
        <v>673</v>
      </c>
      <c r="G40" s="41">
        <v>0.69999999999999996</v>
      </c>
      <c r="H40" s="42">
        <v>0</v>
      </c>
      <c r="I40" s="43">
        <f>ROUND(G40*H40,P4)</f>
        <v>0</v>
      </c>
      <c r="J40" s="37"/>
      <c r="O40" s="44">
        <f>I40*0.21</f>
        <v>0</v>
      </c>
      <c r="P40">
        <v>3</v>
      </c>
    </row>
    <row r="41">
      <c r="A41" s="37" t="s">
        <v>630</v>
      </c>
      <c r="B41" s="45"/>
      <c r="C41" s="46"/>
      <c r="D41" s="46"/>
      <c r="E41" s="47" t="s">
        <v>627</v>
      </c>
      <c r="F41" s="46"/>
      <c r="G41" s="46"/>
      <c r="H41" s="46"/>
      <c r="I41" s="46"/>
      <c r="J41" s="48"/>
    </row>
    <row r="42">
      <c r="A42" s="37" t="s">
        <v>631</v>
      </c>
      <c r="B42" s="45"/>
      <c r="C42" s="46"/>
      <c r="D42" s="46"/>
      <c r="E42" s="49" t="s">
        <v>11733</v>
      </c>
      <c r="F42" s="46"/>
      <c r="G42" s="46"/>
      <c r="H42" s="46"/>
      <c r="I42" s="46"/>
      <c r="J42" s="48"/>
    </row>
    <row r="43" ht="195">
      <c r="A43" s="37" t="s">
        <v>633</v>
      </c>
      <c r="B43" s="45"/>
      <c r="C43" s="46"/>
      <c r="D43" s="46"/>
      <c r="E43" s="39" t="s">
        <v>10618</v>
      </c>
      <c r="F43" s="46"/>
      <c r="G43" s="46"/>
      <c r="H43" s="46"/>
      <c r="I43" s="46"/>
      <c r="J43" s="48"/>
    </row>
    <row r="44">
      <c r="A44" s="31" t="s">
        <v>622</v>
      </c>
      <c r="B44" s="32"/>
      <c r="C44" s="33" t="s">
        <v>11734</v>
      </c>
      <c r="D44" s="34"/>
      <c r="E44" s="31" t="s">
        <v>11735</v>
      </c>
      <c r="F44" s="34"/>
      <c r="G44" s="34"/>
      <c r="H44" s="34"/>
      <c r="I44" s="35">
        <f>SUMIFS(I45:I48,A45:A48,"P")</f>
        <v>0</v>
      </c>
      <c r="J44" s="36"/>
    </row>
    <row r="45" ht="30">
      <c r="A45" s="37" t="s">
        <v>625</v>
      </c>
      <c r="B45" s="37">
        <v>9</v>
      </c>
      <c r="C45" s="38" t="s">
        <v>11736</v>
      </c>
      <c r="D45" s="37" t="s">
        <v>627</v>
      </c>
      <c r="E45" s="39" t="s">
        <v>11737</v>
      </c>
      <c r="F45" s="40" t="s">
        <v>4724</v>
      </c>
      <c r="G45" s="41">
        <v>398</v>
      </c>
      <c r="H45" s="42">
        <v>0</v>
      </c>
      <c r="I45" s="43">
        <f>ROUND(G45*H45,P4)</f>
        <v>0</v>
      </c>
      <c r="J45" s="37"/>
      <c r="O45" s="44">
        <f>I45*0.21</f>
        <v>0</v>
      </c>
      <c r="P45">
        <v>3</v>
      </c>
    </row>
    <row r="46">
      <c r="A46" s="37" t="s">
        <v>630</v>
      </c>
      <c r="B46" s="45"/>
      <c r="C46" s="46"/>
      <c r="D46" s="46"/>
      <c r="E46" s="47" t="s">
        <v>627</v>
      </c>
      <c r="F46" s="46"/>
      <c r="G46" s="46"/>
      <c r="H46" s="46"/>
      <c r="I46" s="46"/>
      <c r="J46" s="48"/>
    </row>
    <row r="47">
      <c r="A47" s="37" t="s">
        <v>631</v>
      </c>
      <c r="B47" s="45"/>
      <c r="C47" s="46"/>
      <c r="D47" s="46"/>
      <c r="E47" s="49" t="s">
        <v>11738</v>
      </c>
      <c r="F47" s="46"/>
      <c r="G47" s="46"/>
      <c r="H47" s="46"/>
      <c r="I47" s="46"/>
      <c r="J47" s="48"/>
    </row>
    <row r="48" ht="315">
      <c r="A48" s="37" t="s">
        <v>633</v>
      </c>
      <c r="B48" s="45"/>
      <c r="C48" s="46"/>
      <c r="D48" s="46"/>
      <c r="E48" s="39" t="s">
        <v>11739</v>
      </c>
      <c r="F48" s="46"/>
      <c r="G48" s="46"/>
      <c r="H48" s="46"/>
      <c r="I48" s="46"/>
      <c r="J48" s="48"/>
    </row>
    <row r="49">
      <c r="A49" s="31" t="s">
        <v>622</v>
      </c>
      <c r="B49" s="32"/>
      <c r="C49" s="33" t="s">
        <v>676</v>
      </c>
      <c r="D49" s="34"/>
      <c r="E49" s="31" t="s">
        <v>677</v>
      </c>
      <c r="F49" s="34"/>
      <c r="G49" s="34"/>
      <c r="H49" s="34"/>
      <c r="I49" s="35">
        <f>SUMIFS(I50:I73,A50:A73,"P")</f>
        <v>0</v>
      </c>
      <c r="J49" s="36"/>
    </row>
    <row r="50" ht="45">
      <c r="A50" s="37" t="s">
        <v>625</v>
      </c>
      <c r="B50" s="37">
        <v>10</v>
      </c>
      <c r="C50" s="38" t="s">
        <v>2970</v>
      </c>
      <c r="D50" s="37" t="s">
        <v>2971</v>
      </c>
      <c r="E50" s="39" t="s">
        <v>2972</v>
      </c>
      <c r="F50" s="40" t="s">
        <v>673</v>
      </c>
      <c r="G50" s="41">
        <v>221.12</v>
      </c>
      <c r="H50" s="42">
        <v>0</v>
      </c>
      <c r="I50" s="43">
        <f>ROUND(G50*H50,P4)</f>
        <v>0</v>
      </c>
      <c r="J50" s="37"/>
      <c r="O50" s="44">
        <f>I50*0.21</f>
        <v>0</v>
      </c>
      <c r="P50">
        <v>3</v>
      </c>
    </row>
    <row r="51">
      <c r="A51" s="37" t="s">
        <v>630</v>
      </c>
      <c r="B51" s="45"/>
      <c r="C51" s="46"/>
      <c r="D51" s="46"/>
      <c r="E51" s="39" t="s">
        <v>681</v>
      </c>
      <c r="F51" s="46"/>
      <c r="G51" s="46"/>
      <c r="H51" s="46"/>
      <c r="I51" s="46"/>
      <c r="J51" s="48"/>
    </row>
    <row r="52">
      <c r="A52" s="37" t="s">
        <v>631</v>
      </c>
      <c r="B52" s="45"/>
      <c r="C52" s="46"/>
      <c r="D52" s="46"/>
      <c r="E52" s="49" t="s">
        <v>11740</v>
      </c>
      <c r="F52" s="46"/>
      <c r="G52" s="46"/>
      <c r="H52" s="46"/>
      <c r="I52" s="46"/>
      <c r="J52" s="48"/>
    </row>
    <row r="53" ht="120">
      <c r="A53" s="37" t="s">
        <v>633</v>
      </c>
      <c r="B53" s="45"/>
      <c r="C53" s="46"/>
      <c r="D53" s="46"/>
      <c r="E53" s="39" t="s">
        <v>713</v>
      </c>
      <c r="F53" s="46"/>
      <c r="G53" s="46"/>
      <c r="H53" s="46"/>
      <c r="I53" s="46"/>
      <c r="J53" s="48"/>
    </row>
    <row r="54" ht="60">
      <c r="A54" s="37" t="s">
        <v>625</v>
      </c>
      <c r="B54" s="37">
        <v>11</v>
      </c>
      <c r="C54" s="38" t="s">
        <v>684</v>
      </c>
      <c r="D54" s="37" t="s">
        <v>685</v>
      </c>
      <c r="E54" s="39" t="s">
        <v>686</v>
      </c>
      <c r="F54" s="40" t="s">
        <v>673</v>
      </c>
      <c r="G54" s="41">
        <v>168.80000000000001</v>
      </c>
      <c r="H54" s="42">
        <v>0</v>
      </c>
      <c r="I54" s="43">
        <f>ROUND(G54*H54,P4)</f>
        <v>0</v>
      </c>
      <c r="J54" s="37"/>
      <c r="O54" s="44">
        <f>I54*0.21</f>
        <v>0</v>
      </c>
      <c r="P54">
        <v>3</v>
      </c>
    </row>
    <row r="55">
      <c r="A55" s="37" t="s">
        <v>630</v>
      </c>
      <c r="B55" s="45"/>
      <c r="C55" s="46"/>
      <c r="D55" s="46"/>
      <c r="E55" s="39" t="s">
        <v>681</v>
      </c>
      <c r="F55" s="46"/>
      <c r="G55" s="46"/>
      <c r="H55" s="46"/>
      <c r="I55" s="46"/>
      <c r="J55" s="48"/>
    </row>
    <row r="56">
      <c r="A56" s="37" t="s">
        <v>631</v>
      </c>
      <c r="B56" s="45"/>
      <c r="C56" s="46"/>
      <c r="D56" s="46"/>
      <c r="E56" s="49" t="s">
        <v>11741</v>
      </c>
      <c r="F56" s="46"/>
      <c r="G56" s="46"/>
      <c r="H56" s="46"/>
      <c r="I56" s="46"/>
      <c r="J56" s="48"/>
    </row>
    <row r="57" ht="120">
      <c r="A57" s="37" t="s">
        <v>633</v>
      </c>
      <c r="B57" s="45"/>
      <c r="C57" s="46"/>
      <c r="D57" s="46"/>
      <c r="E57" s="39" t="s">
        <v>713</v>
      </c>
      <c r="F57" s="46"/>
      <c r="G57" s="46"/>
      <c r="H57" s="46"/>
      <c r="I57" s="46"/>
      <c r="J57" s="48"/>
    </row>
    <row r="58" ht="45">
      <c r="A58" s="37" t="s">
        <v>625</v>
      </c>
      <c r="B58" s="37">
        <v>12</v>
      </c>
      <c r="C58" s="38" t="s">
        <v>2487</v>
      </c>
      <c r="D58" s="37" t="s">
        <v>2488</v>
      </c>
      <c r="E58" s="39" t="s">
        <v>2489</v>
      </c>
      <c r="F58" s="40" t="s">
        <v>673</v>
      </c>
      <c r="G58" s="41">
        <v>0.14999999999999999</v>
      </c>
      <c r="H58" s="42">
        <v>0</v>
      </c>
      <c r="I58" s="43">
        <f>ROUND(G58*H58,P4)</f>
        <v>0</v>
      </c>
      <c r="J58" s="37"/>
      <c r="O58" s="44">
        <f>I58*0.21</f>
        <v>0</v>
      </c>
      <c r="P58">
        <v>3</v>
      </c>
    </row>
    <row r="59">
      <c r="A59" s="37" t="s">
        <v>630</v>
      </c>
      <c r="B59" s="45"/>
      <c r="C59" s="46"/>
      <c r="D59" s="46"/>
      <c r="E59" s="39" t="s">
        <v>681</v>
      </c>
      <c r="F59" s="46"/>
      <c r="G59" s="46"/>
      <c r="H59" s="46"/>
      <c r="I59" s="46"/>
      <c r="J59" s="48"/>
    </row>
    <row r="60">
      <c r="A60" s="37" t="s">
        <v>631</v>
      </c>
      <c r="B60" s="45"/>
      <c r="C60" s="46"/>
      <c r="D60" s="46"/>
      <c r="E60" s="49" t="s">
        <v>11742</v>
      </c>
      <c r="F60" s="46"/>
      <c r="G60" s="46"/>
      <c r="H60" s="46"/>
      <c r="I60" s="46"/>
      <c r="J60" s="48"/>
    </row>
    <row r="61" ht="120">
      <c r="A61" s="37" t="s">
        <v>633</v>
      </c>
      <c r="B61" s="45"/>
      <c r="C61" s="46"/>
      <c r="D61" s="46"/>
      <c r="E61" s="39" t="s">
        <v>713</v>
      </c>
      <c r="F61" s="46"/>
      <c r="G61" s="46"/>
      <c r="H61" s="46"/>
      <c r="I61" s="46"/>
      <c r="J61" s="48"/>
    </row>
    <row r="62" ht="60">
      <c r="A62" s="37" t="s">
        <v>625</v>
      </c>
      <c r="B62" s="37">
        <v>13</v>
      </c>
      <c r="C62" s="38" t="s">
        <v>11679</v>
      </c>
      <c r="D62" s="37" t="s">
        <v>11680</v>
      </c>
      <c r="E62" s="39" t="s">
        <v>11681</v>
      </c>
      <c r="F62" s="40" t="s">
        <v>673</v>
      </c>
      <c r="G62" s="41">
        <v>0.11</v>
      </c>
      <c r="H62" s="42">
        <v>0</v>
      </c>
      <c r="I62" s="43">
        <f>ROUND(G62*H62,P4)</f>
        <v>0</v>
      </c>
      <c r="J62" s="37"/>
      <c r="O62" s="44">
        <f>I62*0.21</f>
        <v>0</v>
      </c>
      <c r="P62">
        <v>3</v>
      </c>
    </row>
    <row r="63">
      <c r="A63" s="37" t="s">
        <v>630</v>
      </c>
      <c r="B63" s="45"/>
      <c r="C63" s="46"/>
      <c r="D63" s="46"/>
      <c r="E63" s="39" t="s">
        <v>681</v>
      </c>
      <c r="F63" s="46"/>
      <c r="G63" s="46"/>
      <c r="H63" s="46"/>
      <c r="I63" s="46"/>
      <c r="J63" s="48"/>
    </row>
    <row r="64">
      <c r="A64" s="37" t="s">
        <v>631</v>
      </c>
      <c r="B64" s="45"/>
      <c r="C64" s="46"/>
      <c r="D64" s="46"/>
      <c r="E64" s="49" t="s">
        <v>11743</v>
      </c>
      <c r="F64" s="46"/>
      <c r="G64" s="46"/>
      <c r="H64" s="46"/>
      <c r="I64" s="46"/>
      <c r="J64" s="48"/>
    </row>
    <row r="65" ht="120">
      <c r="A65" s="37" t="s">
        <v>633</v>
      </c>
      <c r="B65" s="45"/>
      <c r="C65" s="46"/>
      <c r="D65" s="46"/>
      <c r="E65" s="39" t="s">
        <v>713</v>
      </c>
      <c r="F65" s="46"/>
      <c r="G65" s="46"/>
      <c r="H65" s="46"/>
      <c r="I65" s="46"/>
      <c r="J65" s="48"/>
    </row>
    <row r="66" ht="45">
      <c r="A66" s="37" t="s">
        <v>625</v>
      </c>
      <c r="B66" s="37">
        <v>14</v>
      </c>
      <c r="C66" s="38" t="s">
        <v>1454</v>
      </c>
      <c r="D66" s="37" t="s">
        <v>1455</v>
      </c>
      <c r="E66" s="39" t="s">
        <v>1456</v>
      </c>
      <c r="F66" s="40" t="s">
        <v>673</v>
      </c>
      <c r="G66" s="41">
        <v>9.4299999999999997</v>
      </c>
      <c r="H66" s="42">
        <v>0</v>
      </c>
      <c r="I66" s="43">
        <f>ROUND(G66*H66,P4)</f>
        <v>0</v>
      </c>
      <c r="J66" s="37"/>
      <c r="O66" s="44">
        <f>I66*0.21</f>
        <v>0</v>
      </c>
      <c r="P66">
        <v>3</v>
      </c>
    </row>
    <row r="67">
      <c r="A67" s="37" t="s">
        <v>630</v>
      </c>
      <c r="B67" s="45"/>
      <c r="C67" s="46"/>
      <c r="D67" s="46"/>
      <c r="E67" s="39" t="s">
        <v>681</v>
      </c>
      <c r="F67" s="46"/>
      <c r="G67" s="46"/>
      <c r="H67" s="46"/>
      <c r="I67" s="46"/>
      <c r="J67" s="48"/>
    </row>
    <row r="68">
      <c r="A68" s="37" t="s">
        <v>631</v>
      </c>
      <c r="B68" s="45"/>
      <c r="C68" s="46"/>
      <c r="D68" s="46"/>
      <c r="E68" s="49" t="s">
        <v>11744</v>
      </c>
      <c r="F68" s="46"/>
      <c r="G68" s="46"/>
      <c r="H68" s="46"/>
      <c r="I68" s="46"/>
      <c r="J68" s="48"/>
    </row>
    <row r="69" ht="120">
      <c r="A69" s="37" t="s">
        <v>633</v>
      </c>
      <c r="B69" s="45"/>
      <c r="C69" s="46"/>
      <c r="D69" s="46"/>
      <c r="E69" s="39" t="s">
        <v>713</v>
      </c>
      <c r="F69" s="46"/>
      <c r="G69" s="46"/>
      <c r="H69" s="46"/>
      <c r="I69" s="46"/>
      <c r="J69" s="48"/>
    </row>
    <row r="70" ht="30">
      <c r="A70" s="37" t="s">
        <v>625</v>
      </c>
      <c r="B70" s="37">
        <v>15</v>
      </c>
      <c r="C70" s="38" t="s">
        <v>688</v>
      </c>
      <c r="D70" s="37" t="s">
        <v>689</v>
      </c>
      <c r="E70" s="39" t="s">
        <v>690</v>
      </c>
      <c r="F70" s="40" t="s">
        <v>673</v>
      </c>
      <c r="G70" s="41">
        <v>1.7</v>
      </c>
      <c r="H70" s="42">
        <v>0</v>
      </c>
      <c r="I70" s="43">
        <f>ROUND(G70*H70,P4)</f>
        <v>0</v>
      </c>
      <c r="J70" s="37"/>
      <c r="O70" s="44">
        <f>I70*0.21</f>
        <v>0</v>
      </c>
      <c r="P70">
        <v>3</v>
      </c>
    </row>
    <row r="71">
      <c r="A71" s="37" t="s">
        <v>630</v>
      </c>
      <c r="B71" s="45"/>
      <c r="C71" s="46"/>
      <c r="D71" s="46"/>
      <c r="E71" s="39" t="s">
        <v>681</v>
      </c>
      <c r="F71" s="46"/>
      <c r="G71" s="46"/>
      <c r="H71" s="46"/>
      <c r="I71" s="46"/>
      <c r="J71" s="48"/>
    </row>
    <row r="72">
      <c r="A72" s="37" t="s">
        <v>631</v>
      </c>
      <c r="B72" s="45"/>
      <c r="C72" s="46"/>
      <c r="D72" s="46"/>
      <c r="E72" s="49" t="s">
        <v>11745</v>
      </c>
      <c r="F72" s="46"/>
      <c r="G72" s="46"/>
      <c r="H72" s="46"/>
      <c r="I72" s="46"/>
      <c r="J72" s="48"/>
    </row>
    <row r="73" ht="120">
      <c r="A73" s="37" t="s">
        <v>633</v>
      </c>
      <c r="B73" s="50"/>
      <c r="C73" s="51"/>
      <c r="D73" s="51"/>
      <c r="E73" s="39" t="s">
        <v>713</v>
      </c>
      <c r="F73" s="51"/>
      <c r="G73" s="51"/>
      <c r="H73" s="51"/>
      <c r="I73" s="51"/>
      <c r="J73" s="52"/>
    </row>
  </sheetData>
  <sheetProtection sheet="1" objects="1" scenarios="1" spinCount="100000" saltValue="lYDkaD+bucL77NDxa27A1X8uO+yrSPG0rcSlnGFMzjtW3pStSBEYyD6A6Ny885qNIP9gE4LMqksybZOLRjM+Xw==" hashValue="lllDOWM1oAtKFEkDvwhodTM+4WzKMqeJE0RdYVeYCVPGhjcdtMFTjfyeTUainL0QxCIUHe/okeky3/Z2wLRhN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11746</v>
      </c>
      <c r="I3" s="25">
        <f>SUMIFS(I9:I104,A9:A104,"SD")</f>
        <v>0</v>
      </c>
      <c r="J3" s="19"/>
      <c r="O3">
        <v>0</v>
      </c>
      <c r="P3">
        <v>2</v>
      </c>
    </row>
    <row r="4">
      <c r="A4" s="3" t="s">
        <v>607</v>
      </c>
      <c r="B4" s="20" t="s">
        <v>608</v>
      </c>
      <c r="C4" s="21" t="s">
        <v>467</v>
      </c>
      <c r="D4" s="22"/>
      <c r="E4" s="23" t="s">
        <v>468</v>
      </c>
      <c r="F4" s="17"/>
      <c r="G4" s="17"/>
      <c r="H4" s="17"/>
      <c r="I4" s="17"/>
      <c r="J4" s="19"/>
      <c r="O4">
        <v>0.12</v>
      </c>
      <c r="P4">
        <v>2</v>
      </c>
    </row>
    <row r="5">
      <c r="A5" s="3" t="s">
        <v>609</v>
      </c>
      <c r="B5" s="20" t="s">
        <v>610</v>
      </c>
      <c r="C5" s="21" t="s">
        <v>11746</v>
      </c>
      <c r="D5" s="22"/>
      <c r="E5" s="23" t="s">
        <v>500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SUMIFS(I10:I49,A10:A49,"P")</f>
        <v>0</v>
      </c>
      <c r="J9" s="36"/>
    </row>
    <row r="10">
      <c r="A10" s="37" t="s">
        <v>625</v>
      </c>
      <c r="B10" s="37">
        <v>1</v>
      </c>
      <c r="C10" s="38" t="s">
        <v>2295</v>
      </c>
      <c r="D10" s="37" t="s">
        <v>627</v>
      </c>
      <c r="E10" s="39" t="s">
        <v>2296</v>
      </c>
      <c r="F10" s="40" t="s">
        <v>629</v>
      </c>
      <c r="G10" s="41">
        <v>2.988</v>
      </c>
      <c r="H10" s="42">
        <v>0</v>
      </c>
      <c r="I10" s="43">
        <f>ROUND(G10*H10,P4)</f>
        <v>0</v>
      </c>
      <c r="J10" s="37"/>
      <c r="O10" s="44">
        <f>I10*0.21</f>
        <v>0</v>
      </c>
      <c r="P10">
        <v>3</v>
      </c>
    </row>
    <row r="11">
      <c r="A11" s="37" t="s">
        <v>630</v>
      </c>
      <c r="B11" s="45"/>
      <c r="C11" s="46"/>
      <c r="D11" s="46"/>
      <c r="E11" s="39" t="s">
        <v>2296</v>
      </c>
      <c r="F11" s="46"/>
      <c r="G11" s="46"/>
      <c r="H11" s="46"/>
      <c r="I11" s="46"/>
      <c r="J11" s="48"/>
    </row>
    <row r="12" ht="105">
      <c r="A12" s="37" t="s">
        <v>631</v>
      </c>
      <c r="B12" s="45"/>
      <c r="C12" s="46"/>
      <c r="D12" s="46"/>
      <c r="E12" s="49" t="s">
        <v>11747</v>
      </c>
      <c r="F12" s="46"/>
      <c r="G12" s="46"/>
      <c r="H12" s="46"/>
      <c r="I12" s="46"/>
      <c r="J12" s="48"/>
    </row>
    <row r="13" ht="409.5">
      <c r="A13" s="37" t="s">
        <v>633</v>
      </c>
      <c r="B13" s="45"/>
      <c r="C13" s="46"/>
      <c r="D13" s="46"/>
      <c r="E13" s="39" t="s">
        <v>1147</v>
      </c>
      <c r="F13" s="46"/>
      <c r="G13" s="46"/>
      <c r="H13" s="46"/>
      <c r="I13" s="46"/>
      <c r="J13" s="48"/>
    </row>
    <row r="14">
      <c r="A14" s="37" t="s">
        <v>625</v>
      </c>
      <c r="B14" s="37">
        <v>2</v>
      </c>
      <c r="C14" s="38" t="s">
        <v>1269</v>
      </c>
      <c r="D14" s="37" t="s">
        <v>627</v>
      </c>
      <c r="E14" s="39" t="s">
        <v>1270</v>
      </c>
      <c r="F14" s="40" t="s">
        <v>629</v>
      </c>
      <c r="G14" s="41">
        <v>0.85199999999999998</v>
      </c>
      <c r="H14" s="42">
        <v>0</v>
      </c>
      <c r="I14" s="43">
        <f>ROUND(G14*H14,P4)</f>
        <v>0</v>
      </c>
      <c r="J14" s="37"/>
      <c r="O14" s="44">
        <f>I14*0.21</f>
        <v>0</v>
      </c>
      <c r="P14">
        <v>3</v>
      </c>
    </row>
    <row r="15">
      <c r="A15" s="37" t="s">
        <v>630</v>
      </c>
      <c r="B15" s="45"/>
      <c r="C15" s="46"/>
      <c r="D15" s="46"/>
      <c r="E15" s="39" t="s">
        <v>1270</v>
      </c>
      <c r="F15" s="46"/>
      <c r="G15" s="46"/>
      <c r="H15" s="46"/>
      <c r="I15" s="46"/>
      <c r="J15" s="48"/>
    </row>
    <row r="16" ht="90">
      <c r="A16" s="37" t="s">
        <v>631</v>
      </c>
      <c r="B16" s="45"/>
      <c r="C16" s="46"/>
      <c r="D16" s="46"/>
      <c r="E16" s="49" t="s">
        <v>11748</v>
      </c>
      <c r="F16" s="46"/>
      <c r="G16" s="46"/>
      <c r="H16" s="46"/>
      <c r="I16" s="46"/>
      <c r="J16" s="48"/>
    </row>
    <row r="17" ht="405">
      <c r="A17" s="37" t="s">
        <v>633</v>
      </c>
      <c r="B17" s="45"/>
      <c r="C17" s="46"/>
      <c r="D17" s="46"/>
      <c r="E17" s="39" t="s">
        <v>1272</v>
      </c>
      <c r="F17" s="46"/>
      <c r="G17" s="46"/>
      <c r="H17" s="46"/>
      <c r="I17" s="46"/>
      <c r="J17" s="48"/>
    </row>
    <row r="18">
      <c r="A18" s="37" t="s">
        <v>625</v>
      </c>
      <c r="B18" s="37">
        <v>3</v>
      </c>
      <c r="C18" s="38" t="s">
        <v>1153</v>
      </c>
      <c r="D18" s="37" t="s">
        <v>627</v>
      </c>
      <c r="E18" s="39" t="s">
        <v>1154</v>
      </c>
      <c r="F18" s="40" t="s">
        <v>629</v>
      </c>
      <c r="G18" s="41">
        <v>11.426</v>
      </c>
      <c r="H18" s="42">
        <v>0</v>
      </c>
      <c r="I18" s="43">
        <f>ROUND(G18*H18,P4)</f>
        <v>0</v>
      </c>
      <c r="J18" s="37"/>
      <c r="O18" s="44">
        <f>I18*0.21</f>
        <v>0</v>
      </c>
      <c r="P18">
        <v>3</v>
      </c>
    </row>
    <row r="19">
      <c r="A19" s="37" t="s">
        <v>630</v>
      </c>
      <c r="B19" s="45"/>
      <c r="C19" s="46"/>
      <c r="D19" s="46"/>
      <c r="E19" s="39" t="s">
        <v>1154</v>
      </c>
      <c r="F19" s="46"/>
      <c r="G19" s="46"/>
      <c r="H19" s="46"/>
      <c r="I19" s="46"/>
      <c r="J19" s="48"/>
    </row>
    <row r="20" ht="120">
      <c r="A20" s="37" t="s">
        <v>631</v>
      </c>
      <c r="B20" s="45"/>
      <c r="C20" s="46"/>
      <c r="D20" s="46"/>
      <c r="E20" s="49" t="s">
        <v>11749</v>
      </c>
      <c r="F20" s="46"/>
      <c r="G20" s="46"/>
      <c r="H20" s="46"/>
      <c r="I20" s="46"/>
      <c r="J20" s="48"/>
    </row>
    <row r="21" ht="409.5">
      <c r="A21" s="37" t="s">
        <v>633</v>
      </c>
      <c r="B21" s="45"/>
      <c r="C21" s="46"/>
      <c r="D21" s="46"/>
      <c r="E21" s="39" t="s">
        <v>1152</v>
      </c>
      <c r="F21" s="46"/>
      <c r="G21" s="46"/>
      <c r="H21" s="46"/>
      <c r="I21" s="46"/>
      <c r="J21" s="48"/>
    </row>
    <row r="22">
      <c r="A22" s="37" t="s">
        <v>625</v>
      </c>
      <c r="B22" s="37">
        <v>4</v>
      </c>
      <c r="C22" s="38" t="s">
        <v>1296</v>
      </c>
      <c r="D22" s="37" t="s">
        <v>627</v>
      </c>
      <c r="E22" s="39" t="s">
        <v>1297</v>
      </c>
      <c r="F22" s="40" t="s">
        <v>629</v>
      </c>
      <c r="G22" s="41">
        <v>3.8500000000000001</v>
      </c>
      <c r="H22" s="42">
        <v>0</v>
      </c>
      <c r="I22" s="43">
        <f>ROUND(G22*H22,P4)</f>
        <v>0</v>
      </c>
      <c r="J22" s="37"/>
      <c r="O22" s="44">
        <f>I22*0.21</f>
        <v>0</v>
      </c>
      <c r="P22">
        <v>3</v>
      </c>
    </row>
    <row r="23">
      <c r="A23" s="37" t="s">
        <v>630</v>
      </c>
      <c r="B23" s="45"/>
      <c r="C23" s="46"/>
      <c r="D23" s="46"/>
      <c r="E23" s="39" t="s">
        <v>1297</v>
      </c>
      <c r="F23" s="46"/>
      <c r="G23" s="46"/>
      <c r="H23" s="46"/>
      <c r="I23" s="46"/>
      <c r="J23" s="48"/>
    </row>
    <row r="24" ht="90">
      <c r="A24" s="37" t="s">
        <v>631</v>
      </c>
      <c r="B24" s="45"/>
      <c r="C24" s="46"/>
      <c r="D24" s="46"/>
      <c r="E24" s="49" t="s">
        <v>11750</v>
      </c>
      <c r="F24" s="46"/>
      <c r="G24" s="46"/>
      <c r="H24" s="46"/>
      <c r="I24" s="46"/>
      <c r="J24" s="48"/>
    </row>
    <row r="25" ht="330">
      <c r="A25" s="37" t="s">
        <v>633</v>
      </c>
      <c r="B25" s="45"/>
      <c r="C25" s="46"/>
      <c r="D25" s="46"/>
      <c r="E25" s="39" t="s">
        <v>1299</v>
      </c>
      <c r="F25" s="46"/>
      <c r="G25" s="46"/>
      <c r="H25" s="46"/>
      <c r="I25" s="46"/>
      <c r="J25" s="48"/>
    </row>
    <row r="26">
      <c r="A26" s="37" t="s">
        <v>625</v>
      </c>
      <c r="B26" s="37">
        <v>5</v>
      </c>
      <c r="C26" s="38" t="s">
        <v>11751</v>
      </c>
      <c r="D26" s="37" t="s">
        <v>627</v>
      </c>
      <c r="E26" s="39" t="s">
        <v>11752</v>
      </c>
      <c r="F26" s="40" t="s">
        <v>629</v>
      </c>
      <c r="G26" s="41">
        <v>2.423</v>
      </c>
      <c r="H26" s="42">
        <v>0</v>
      </c>
      <c r="I26" s="43">
        <f>ROUND(G26*H26,P4)</f>
        <v>0</v>
      </c>
      <c r="J26" s="37"/>
      <c r="O26" s="44">
        <f>I26*0.21</f>
        <v>0</v>
      </c>
      <c r="P26">
        <v>3</v>
      </c>
    </row>
    <row r="27">
      <c r="A27" s="37" t="s">
        <v>630</v>
      </c>
      <c r="B27" s="45"/>
      <c r="C27" s="46"/>
      <c r="D27" s="46"/>
      <c r="E27" s="39" t="s">
        <v>11752</v>
      </c>
      <c r="F27" s="46"/>
      <c r="G27" s="46"/>
      <c r="H27" s="46"/>
      <c r="I27" s="46"/>
      <c r="J27" s="48"/>
    </row>
    <row r="28" ht="90">
      <c r="A28" s="37" t="s">
        <v>631</v>
      </c>
      <c r="B28" s="45"/>
      <c r="C28" s="46"/>
      <c r="D28" s="46"/>
      <c r="E28" s="49" t="s">
        <v>11753</v>
      </c>
      <c r="F28" s="46"/>
      <c r="G28" s="46"/>
      <c r="H28" s="46"/>
      <c r="I28" s="46"/>
      <c r="J28" s="48"/>
    </row>
    <row r="29" ht="330">
      <c r="A29" s="37" t="s">
        <v>633</v>
      </c>
      <c r="B29" s="45"/>
      <c r="C29" s="46"/>
      <c r="D29" s="46"/>
      <c r="E29" s="39" t="s">
        <v>1299</v>
      </c>
      <c r="F29" s="46"/>
      <c r="G29" s="46"/>
      <c r="H29" s="46"/>
      <c r="I29" s="46"/>
      <c r="J29" s="48"/>
    </row>
    <row r="30">
      <c r="A30" s="37" t="s">
        <v>625</v>
      </c>
      <c r="B30" s="37">
        <v>6</v>
      </c>
      <c r="C30" s="38" t="s">
        <v>1693</v>
      </c>
      <c r="D30" s="37" t="s">
        <v>627</v>
      </c>
      <c r="E30" s="39" t="s">
        <v>1694</v>
      </c>
      <c r="F30" s="40" t="s">
        <v>629</v>
      </c>
      <c r="G30" s="41">
        <v>12.012</v>
      </c>
      <c r="H30" s="42">
        <v>0</v>
      </c>
      <c r="I30" s="43">
        <f>ROUND(G30*H30,P4)</f>
        <v>0</v>
      </c>
      <c r="J30" s="37"/>
      <c r="O30" s="44">
        <f>I30*0.21</f>
        <v>0</v>
      </c>
      <c r="P30">
        <v>3</v>
      </c>
    </row>
    <row r="31">
      <c r="A31" s="37" t="s">
        <v>630</v>
      </c>
      <c r="B31" s="45"/>
      <c r="C31" s="46"/>
      <c r="D31" s="46"/>
      <c r="E31" s="39" t="s">
        <v>1694</v>
      </c>
      <c r="F31" s="46"/>
      <c r="G31" s="46"/>
      <c r="H31" s="46"/>
      <c r="I31" s="46"/>
      <c r="J31" s="48"/>
    </row>
    <row r="32" ht="150">
      <c r="A32" s="37" t="s">
        <v>631</v>
      </c>
      <c r="B32" s="45"/>
      <c r="C32" s="46"/>
      <c r="D32" s="46"/>
      <c r="E32" s="49" t="s">
        <v>11754</v>
      </c>
      <c r="F32" s="46"/>
      <c r="G32" s="46"/>
      <c r="H32" s="46"/>
      <c r="I32" s="46"/>
      <c r="J32" s="48"/>
    </row>
    <row r="33" ht="330">
      <c r="A33" s="37" t="s">
        <v>633</v>
      </c>
      <c r="B33" s="45"/>
      <c r="C33" s="46"/>
      <c r="D33" s="46"/>
      <c r="E33" s="39" t="s">
        <v>1696</v>
      </c>
      <c r="F33" s="46"/>
      <c r="G33" s="46"/>
      <c r="H33" s="46"/>
      <c r="I33" s="46"/>
      <c r="J33" s="48"/>
    </row>
    <row r="34">
      <c r="A34" s="37" t="s">
        <v>625</v>
      </c>
      <c r="B34" s="37">
        <v>7</v>
      </c>
      <c r="C34" s="38" t="s">
        <v>1308</v>
      </c>
      <c r="D34" s="37" t="s">
        <v>627</v>
      </c>
      <c r="E34" s="39" t="s">
        <v>1309</v>
      </c>
      <c r="F34" s="40" t="s">
        <v>832</v>
      </c>
      <c r="G34" s="41">
        <v>10.757999999999999</v>
      </c>
      <c r="H34" s="42">
        <v>0</v>
      </c>
      <c r="I34" s="43">
        <f>ROUND(G34*H34,P4)</f>
        <v>0</v>
      </c>
      <c r="J34" s="37"/>
      <c r="O34" s="44">
        <f>I34*0.21</f>
        <v>0</v>
      </c>
      <c r="P34">
        <v>3</v>
      </c>
    </row>
    <row r="35">
      <c r="A35" s="37" t="s">
        <v>630</v>
      </c>
      <c r="B35" s="45"/>
      <c r="C35" s="46"/>
      <c r="D35" s="46"/>
      <c r="E35" s="39" t="s">
        <v>1309</v>
      </c>
      <c r="F35" s="46"/>
      <c r="G35" s="46"/>
      <c r="H35" s="46"/>
      <c r="I35" s="46"/>
      <c r="J35" s="48"/>
    </row>
    <row r="36" ht="60">
      <c r="A36" s="37" t="s">
        <v>631</v>
      </c>
      <c r="B36" s="45"/>
      <c r="C36" s="46"/>
      <c r="D36" s="46"/>
      <c r="E36" s="49" t="s">
        <v>11755</v>
      </c>
      <c r="F36" s="46"/>
      <c r="G36" s="46"/>
      <c r="H36" s="46"/>
      <c r="I36" s="46"/>
      <c r="J36" s="48"/>
    </row>
    <row r="37" ht="75">
      <c r="A37" s="37" t="s">
        <v>633</v>
      </c>
      <c r="B37" s="45"/>
      <c r="C37" s="46"/>
      <c r="D37" s="46"/>
      <c r="E37" s="39" t="s">
        <v>1311</v>
      </c>
      <c r="F37" s="46"/>
      <c r="G37" s="46"/>
      <c r="H37" s="46"/>
      <c r="I37" s="46"/>
      <c r="J37" s="48"/>
    </row>
    <row r="38">
      <c r="A38" s="37" t="s">
        <v>625</v>
      </c>
      <c r="B38" s="37">
        <v>8</v>
      </c>
      <c r="C38" s="38" t="s">
        <v>4753</v>
      </c>
      <c r="D38" s="37" t="s">
        <v>627</v>
      </c>
      <c r="E38" s="39" t="s">
        <v>4754</v>
      </c>
      <c r="F38" s="40" t="s">
        <v>832</v>
      </c>
      <c r="G38" s="41">
        <v>16.974</v>
      </c>
      <c r="H38" s="42">
        <v>0</v>
      </c>
      <c r="I38" s="43">
        <f>ROUND(G38*H38,P4)</f>
        <v>0</v>
      </c>
      <c r="J38" s="37"/>
      <c r="O38" s="44">
        <f>I38*0.21</f>
        <v>0</v>
      </c>
      <c r="P38">
        <v>3</v>
      </c>
    </row>
    <row r="39">
      <c r="A39" s="37" t="s">
        <v>630</v>
      </c>
      <c r="B39" s="45"/>
      <c r="C39" s="46"/>
      <c r="D39" s="46"/>
      <c r="E39" s="39" t="s">
        <v>4754</v>
      </c>
      <c r="F39" s="46"/>
      <c r="G39" s="46"/>
      <c r="H39" s="46"/>
      <c r="I39" s="46"/>
      <c r="J39" s="48"/>
    </row>
    <row r="40" ht="75">
      <c r="A40" s="37" t="s">
        <v>631</v>
      </c>
      <c r="B40" s="45"/>
      <c r="C40" s="46"/>
      <c r="D40" s="46"/>
      <c r="E40" s="49" t="s">
        <v>11756</v>
      </c>
      <c r="F40" s="46"/>
      <c r="G40" s="46"/>
      <c r="H40" s="46"/>
      <c r="I40" s="46"/>
      <c r="J40" s="48"/>
    </row>
    <row r="41" ht="75">
      <c r="A41" s="37" t="s">
        <v>633</v>
      </c>
      <c r="B41" s="45"/>
      <c r="C41" s="46"/>
      <c r="D41" s="46"/>
      <c r="E41" s="39" t="s">
        <v>4756</v>
      </c>
      <c r="F41" s="46"/>
      <c r="G41" s="46"/>
      <c r="H41" s="46"/>
      <c r="I41" s="46"/>
      <c r="J41" s="48"/>
    </row>
    <row r="42">
      <c r="A42" s="37" t="s">
        <v>625</v>
      </c>
      <c r="B42" s="37">
        <v>9</v>
      </c>
      <c r="C42" s="38" t="s">
        <v>1324</v>
      </c>
      <c r="D42" s="37" t="s">
        <v>627</v>
      </c>
      <c r="E42" s="39" t="s">
        <v>1325</v>
      </c>
      <c r="F42" s="40" t="s">
        <v>832</v>
      </c>
      <c r="G42" s="41">
        <v>16.974</v>
      </c>
      <c r="H42" s="42">
        <v>0</v>
      </c>
      <c r="I42" s="43">
        <f>ROUND(G42*H42,P4)</f>
        <v>0</v>
      </c>
      <c r="J42" s="37"/>
      <c r="O42" s="44">
        <f>I42*0.21</f>
        <v>0</v>
      </c>
      <c r="P42">
        <v>3</v>
      </c>
    </row>
    <row r="43">
      <c r="A43" s="37" t="s">
        <v>630</v>
      </c>
      <c r="B43" s="45"/>
      <c r="C43" s="46"/>
      <c r="D43" s="46"/>
      <c r="E43" s="39" t="s">
        <v>1325</v>
      </c>
      <c r="F43" s="46"/>
      <c r="G43" s="46"/>
      <c r="H43" s="46"/>
      <c r="I43" s="46"/>
      <c r="J43" s="48"/>
    </row>
    <row r="44" ht="45">
      <c r="A44" s="37" t="s">
        <v>631</v>
      </c>
      <c r="B44" s="45"/>
      <c r="C44" s="46"/>
      <c r="D44" s="46"/>
      <c r="E44" s="49" t="s">
        <v>11757</v>
      </c>
      <c r="F44" s="46"/>
      <c r="G44" s="46"/>
      <c r="H44" s="46"/>
      <c r="I44" s="46"/>
      <c r="J44" s="48"/>
    </row>
    <row r="45" ht="90">
      <c r="A45" s="37" t="s">
        <v>633</v>
      </c>
      <c r="B45" s="45"/>
      <c r="C45" s="46"/>
      <c r="D45" s="46"/>
      <c r="E45" s="39" t="s">
        <v>1327</v>
      </c>
      <c r="F45" s="46"/>
      <c r="G45" s="46"/>
      <c r="H45" s="46"/>
      <c r="I45" s="46"/>
      <c r="J45" s="48"/>
    </row>
    <row r="46">
      <c r="A46" s="37" t="s">
        <v>625</v>
      </c>
      <c r="B46" s="37">
        <v>10</v>
      </c>
      <c r="C46" s="38" t="s">
        <v>1623</v>
      </c>
      <c r="D46" s="37" t="s">
        <v>627</v>
      </c>
      <c r="E46" s="39" t="s">
        <v>1624</v>
      </c>
      <c r="F46" s="40" t="s">
        <v>629</v>
      </c>
      <c r="G46" s="41">
        <v>0.33900000000000002</v>
      </c>
      <c r="H46" s="42">
        <v>0</v>
      </c>
      <c r="I46" s="43">
        <f>ROUND(G46*H46,P4)</f>
        <v>0</v>
      </c>
      <c r="J46" s="37"/>
      <c r="O46" s="44">
        <f>I46*0.21</f>
        <v>0</v>
      </c>
      <c r="P46">
        <v>3</v>
      </c>
    </row>
    <row r="47">
      <c r="A47" s="37" t="s">
        <v>630</v>
      </c>
      <c r="B47" s="45"/>
      <c r="C47" s="46"/>
      <c r="D47" s="46"/>
      <c r="E47" s="39" t="s">
        <v>1624</v>
      </c>
      <c r="F47" s="46"/>
      <c r="G47" s="46"/>
      <c r="H47" s="46"/>
      <c r="I47" s="46"/>
      <c r="J47" s="48"/>
    </row>
    <row r="48" ht="45">
      <c r="A48" s="37" t="s">
        <v>631</v>
      </c>
      <c r="B48" s="45"/>
      <c r="C48" s="46"/>
      <c r="D48" s="46"/>
      <c r="E48" s="49" t="s">
        <v>11758</v>
      </c>
      <c r="F48" s="46"/>
      <c r="G48" s="46"/>
      <c r="H48" s="46"/>
      <c r="I48" s="46"/>
      <c r="J48" s="48"/>
    </row>
    <row r="49" ht="90">
      <c r="A49" s="37" t="s">
        <v>633</v>
      </c>
      <c r="B49" s="45"/>
      <c r="C49" s="46"/>
      <c r="D49" s="46"/>
      <c r="E49" s="39" t="s">
        <v>1625</v>
      </c>
      <c r="F49" s="46"/>
      <c r="G49" s="46"/>
      <c r="H49" s="46"/>
      <c r="I49" s="46"/>
      <c r="J49" s="48"/>
    </row>
    <row r="50">
      <c r="A50" s="31" t="s">
        <v>622</v>
      </c>
      <c r="B50" s="32"/>
      <c r="C50" s="33" t="s">
        <v>1162</v>
      </c>
      <c r="D50" s="34"/>
      <c r="E50" s="31" t="s">
        <v>1328</v>
      </c>
      <c r="F50" s="34"/>
      <c r="G50" s="34"/>
      <c r="H50" s="34"/>
      <c r="I50" s="35">
        <f>SUMIFS(I51:I54,A51:A54,"P")</f>
        <v>0</v>
      </c>
      <c r="J50" s="36"/>
    </row>
    <row r="51">
      <c r="A51" s="37" t="s">
        <v>625</v>
      </c>
      <c r="B51" s="37">
        <v>11</v>
      </c>
      <c r="C51" s="38" t="s">
        <v>1507</v>
      </c>
      <c r="D51" s="37" t="s">
        <v>627</v>
      </c>
      <c r="E51" s="39" t="s">
        <v>1508</v>
      </c>
      <c r="F51" s="40" t="s">
        <v>832</v>
      </c>
      <c r="G51" s="41">
        <v>11.833</v>
      </c>
      <c r="H51" s="42">
        <v>0</v>
      </c>
      <c r="I51" s="43">
        <f>ROUND(G51*H51,P4)</f>
        <v>0</v>
      </c>
      <c r="J51" s="37"/>
      <c r="O51" s="44">
        <f>I51*0.21</f>
        <v>0</v>
      </c>
      <c r="P51">
        <v>3</v>
      </c>
    </row>
    <row r="52">
      <c r="A52" s="37" t="s">
        <v>630</v>
      </c>
      <c r="B52" s="45"/>
      <c r="C52" s="46"/>
      <c r="D52" s="46"/>
      <c r="E52" s="39" t="s">
        <v>1508</v>
      </c>
      <c r="F52" s="46"/>
      <c r="G52" s="46"/>
      <c r="H52" s="46"/>
      <c r="I52" s="46"/>
      <c r="J52" s="48"/>
    </row>
    <row r="53" ht="90">
      <c r="A53" s="37" t="s">
        <v>631</v>
      </c>
      <c r="B53" s="45"/>
      <c r="C53" s="46"/>
      <c r="D53" s="46"/>
      <c r="E53" s="49" t="s">
        <v>11759</v>
      </c>
      <c r="F53" s="46"/>
      <c r="G53" s="46"/>
      <c r="H53" s="46"/>
      <c r="I53" s="46"/>
      <c r="J53" s="48"/>
    </row>
    <row r="54" ht="150">
      <c r="A54" s="37" t="s">
        <v>633</v>
      </c>
      <c r="B54" s="45"/>
      <c r="C54" s="46"/>
      <c r="D54" s="46"/>
      <c r="E54" s="39" t="s">
        <v>1628</v>
      </c>
      <c r="F54" s="46"/>
      <c r="G54" s="46"/>
      <c r="H54" s="46"/>
      <c r="I54" s="46"/>
      <c r="J54" s="48"/>
    </row>
    <row r="55">
      <c r="A55" s="31" t="s">
        <v>622</v>
      </c>
      <c r="B55" s="32"/>
      <c r="C55" s="33" t="s">
        <v>794</v>
      </c>
      <c r="D55" s="34"/>
      <c r="E55" s="31" t="s">
        <v>1415</v>
      </c>
      <c r="F55" s="34"/>
      <c r="G55" s="34"/>
      <c r="H55" s="34"/>
      <c r="I55" s="35">
        <f>SUMIFS(I56:I91,A56:A91,"P")</f>
        <v>0</v>
      </c>
      <c r="J55" s="36"/>
    </row>
    <row r="56">
      <c r="A56" s="37" t="s">
        <v>625</v>
      </c>
      <c r="B56" s="37">
        <v>12</v>
      </c>
      <c r="C56" s="38" t="s">
        <v>11760</v>
      </c>
      <c r="D56" s="37" t="s">
        <v>627</v>
      </c>
      <c r="E56" s="39" t="s">
        <v>11761</v>
      </c>
      <c r="F56" s="40" t="s">
        <v>639</v>
      </c>
      <c r="G56" s="41">
        <v>4</v>
      </c>
      <c r="H56" s="42">
        <v>0</v>
      </c>
      <c r="I56" s="43">
        <f>ROUND(G56*H56,P4)</f>
        <v>0</v>
      </c>
      <c r="J56" s="37"/>
      <c r="O56" s="44">
        <f>I56*0.21</f>
        <v>0</v>
      </c>
      <c r="P56">
        <v>3</v>
      </c>
    </row>
    <row r="57">
      <c r="A57" s="37" t="s">
        <v>630</v>
      </c>
      <c r="B57" s="45"/>
      <c r="C57" s="46"/>
      <c r="D57" s="46"/>
      <c r="E57" s="39" t="s">
        <v>11761</v>
      </c>
      <c r="F57" s="46"/>
      <c r="G57" s="46"/>
      <c r="H57" s="46"/>
      <c r="I57" s="46"/>
      <c r="J57" s="48"/>
    </row>
    <row r="58" ht="60">
      <c r="A58" s="37" t="s">
        <v>631</v>
      </c>
      <c r="B58" s="45"/>
      <c r="C58" s="46"/>
      <c r="D58" s="46"/>
      <c r="E58" s="49" t="s">
        <v>11762</v>
      </c>
      <c r="F58" s="46"/>
      <c r="G58" s="46"/>
      <c r="H58" s="46"/>
      <c r="I58" s="46"/>
      <c r="J58" s="48"/>
    </row>
    <row r="59" ht="120">
      <c r="A59" s="37" t="s">
        <v>633</v>
      </c>
      <c r="B59" s="45"/>
      <c r="C59" s="46"/>
      <c r="D59" s="46"/>
      <c r="E59" s="39" t="s">
        <v>11763</v>
      </c>
      <c r="F59" s="46"/>
      <c r="G59" s="46"/>
      <c r="H59" s="46"/>
      <c r="I59" s="46"/>
      <c r="J59" s="48"/>
    </row>
    <row r="60">
      <c r="A60" s="37" t="s">
        <v>625</v>
      </c>
      <c r="B60" s="37">
        <v>13</v>
      </c>
      <c r="C60" s="38" t="s">
        <v>11764</v>
      </c>
      <c r="D60" s="37" t="s">
        <v>627</v>
      </c>
      <c r="E60" s="39" t="s">
        <v>11765</v>
      </c>
      <c r="F60" s="40" t="s">
        <v>639</v>
      </c>
      <c r="G60" s="41">
        <v>4</v>
      </c>
      <c r="H60" s="42">
        <v>0</v>
      </c>
      <c r="I60" s="43">
        <f>ROUND(G60*H60,P4)</f>
        <v>0</v>
      </c>
      <c r="J60" s="37"/>
      <c r="O60" s="44">
        <f>I60*0.21</f>
        <v>0</v>
      </c>
      <c r="P60">
        <v>3</v>
      </c>
    </row>
    <row r="61">
      <c r="A61" s="37" t="s">
        <v>630</v>
      </c>
      <c r="B61" s="45"/>
      <c r="C61" s="46"/>
      <c r="D61" s="46"/>
      <c r="E61" s="39" t="s">
        <v>11765</v>
      </c>
      <c r="F61" s="46"/>
      <c r="G61" s="46"/>
      <c r="H61" s="46"/>
      <c r="I61" s="46"/>
      <c r="J61" s="48"/>
    </row>
    <row r="62" ht="45">
      <c r="A62" s="37" t="s">
        <v>631</v>
      </c>
      <c r="B62" s="45"/>
      <c r="C62" s="46"/>
      <c r="D62" s="46"/>
      <c r="E62" s="49" t="s">
        <v>11766</v>
      </c>
      <c r="F62" s="46"/>
      <c r="G62" s="46"/>
      <c r="H62" s="46"/>
      <c r="I62" s="46"/>
      <c r="J62" s="48"/>
    </row>
    <row r="63" ht="75">
      <c r="A63" s="37" t="s">
        <v>633</v>
      </c>
      <c r="B63" s="45"/>
      <c r="C63" s="46"/>
      <c r="D63" s="46"/>
      <c r="E63" s="39" t="s">
        <v>9208</v>
      </c>
      <c r="F63" s="46"/>
      <c r="G63" s="46"/>
      <c r="H63" s="46"/>
      <c r="I63" s="46"/>
      <c r="J63" s="48"/>
    </row>
    <row r="64">
      <c r="A64" s="37" t="s">
        <v>625</v>
      </c>
      <c r="B64" s="37">
        <v>14</v>
      </c>
      <c r="C64" s="38" t="s">
        <v>11767</v>
      </c>
      <c r="D64" s="37" t="s">
        <v>627</v>
      </c>
      <c r="E64" s="39" t="s">
        <v>11768</v>
      </c>
      <c r="F64" s="40" t="s">
        <v>11769</v>
      </c>
      <c r="G64" s="41">
        <v>80</v>
      </c>
      <c r="H64" s="42">
        <v>0</v>
      </c>
      <c r="I64" s="43">
        <f>ROUND(G64*H64,P4)</f>
        <v>0</v>
      </c>
      <c r="J64" s="37"/>
      <c r="O64" s="44">
        <f>I64*0.21</f>
        <v>0</v>
      </c>
      <c r="P64">
        <v>3</v>
      </c>
    </row>
    <row r="65">
      <c r="A65" s="37" t="s">
        <v>630</v>
      </c>
      <c r="B65" s="45"/>
      <c r="C65" s="46"/>
      <c r="D65" s="46"/>
      <c r="E65" s="39" t="s">
        <v>11768</v>
      </c>
      <c r="F65" s="46"/>
      <c r="G65" s="46"/>
      <c r="H65" s="46"/>
      <c r="I65" s="46"/>
      <c r="J65" s="48"/>
    </row>
    <row r="66" ht="60">
      <c r="A66" s="37" t="s">
        <v>631</v>
      </c>
      <c r="B66" s="45"/>
      <c r="C66" s="46"/>
      <c r="D66" s="46"/>
      <c r="E66" s="49" t="s">
        <v>11770</v>
      </c>
      <c r="F66" s="46"/>
      <c r="G66" s="46"/>
      <c r="H66" s="46"/>
      <c r="I66" s="46"/>
      <c r="J66" s="48"/>
    </row>
    <row r="67" ht="90">
      <c r="A67" s="37" t="s">
        <v>633</v>
      </c>
      <c r="B67" s="45"/>
      <c r="C67" s="46"/>
      <c r="D67" s="46"/>
      <c r="E67" s="39" t="s">
        <v>11771</v>
      </c>
      <c r="F67" s="46"/>
      <c r="G67" s="46"/>
      <c r="H67" s="46"/>
      <c r="I67" s="46"/>
      <c r="J67" s="48"/>
    </row>
    <row r="68">
      <c r="A68" s="37" t="s">
        <v>625</v>
      </c>
      <c r="B68" s="37">
        <v>15</v>
      </c>
      <c r="C68" s="38" t="s">
        <v>11772</v>
      </c>
      <c r="D68" s="37" t="s">
        <v>627</v>
      </c>
      <c r="E68" s="39" t="s">
        <v>11773</v>
      </c>
      <c r="F68" s="40" t="s">
        <v>639</v>
      </c>
      <c r="G68" s="41">
        <v>10</v>
      </c>
      <c r="H68" s="42">
        <v>0</v>
      </c>
      <c r="I68" s="43">
        <f>ROUND(G68*H68,P4)</f>
        <v>0</v>
      </c>
      <c r="J68" s="37"/>
      <c r="O68" s="44">
        <f>I68*0.21</f>
        <v>0</v>
      </c>
      <c r="P68">
        <v>3</v>
      </c>
    </row>
    <row r="69">
      <c r="A69" s="37" t="s">
        <v>630</v>
      </c>
      <c r="B69" s="45"/>
      <c r="C69" s="46"/>
      <c r="D69" s="46"/>
      <c r="E69" s="39" t="s">
        <v>11773</v>
      </c>
      <c r="F69" s="46"/>
      <c r="G69" s="46"/>
      <c r="H69" s="46"/>
      <c r="I69" s="46"/>
      <c r="J69" s="48"/>
    </row>
    <row r="70" ht="75">
      <c r="A70" s="37" t="s">
        <v>631</v>
      </c>
      <c r="B70" s="45"/>
      <c r="C70" s="46"/>
      <c r="D70" s="46"/>
      <c r="E70" s="49" t="s">
        <v>11774</v>
      </c>
      <c r="F70" s="46"/>
      <c r="G70" s="46"/>
      <c r="H70" s="46"/>
      <c r="I70" s="46"/>
      <c r="J70" s="48"/>
    </row>
    <row r="71" ht="60">
      <c r="A71" s="37" t="s">
        <v>633</v>
      </c>
      <c r="B71" s="45"/>
      <c r="C71" s="46"/>
      <c r="D71" s="46"/>
      <c r="E71" s="39" t="s">
        <v>11775</v>
      </c>
      <c r="F71" s="46"/>
      <c r="G71" s="46"/>
      <c r="H71" s="46"/>
      <c r="I71" s="46"/>
      <c r="J71" s="48"/>
    </row>
    <row r="72">
      <c r="A72" s="37" t="s">
        <v>625</v>
      </c>
      <c r="B72" s="37">
        <v>16</v>
      </c>
      <c r="C72" s="38" t="s">
        <v>11776</v>
      </c>
      <c r="D72" s="37" t="s">
        <v>627</v>
      </c>
      <c r="E72" s="39" t="s">
        <v>11777</v>
      </c>
      <c r="F72" s="40" t="s">
        <v>832</v>
      </c>
      <c r="G72" s="41">
        <v>33.299999999999997</v>
      </c>
      <c r="H72" s="42">
        <v>0</v>
      </c>
      <c r="I72" s="43">
        <f>ROUND(G72*H72,P4)</f>
        <v>0</v>
      </c>
      <c r="J72" s="37"/>
      <c r="O72" s="44">
        <f>I72*0.21</f>
        <v>0</v>
      </c>
      <c r="P72">
        <v>3</v>
      </c>
    </row>
    <row r="73">
      <c r="A73" s="37" t="s">
        <v>630</v>
      </c>
      <c r="B73" s="45"/>
      <c r="C73" s="46"/>
      <c r="D73" s="46"/>
      <c r="E73" s="39" t="s">
        <v>11777</v>
      </c>
      <c r="F73" s="46"/>
      <c r="G73" s="46"/>
      <c r="H73" s="46"/>
      <c r="I73" s="46"/>
      <c r="J73" s="48"/>
    </row>
    <row r="74" ht="60">
      <c r="A74" s="37" t="s">
        <v>631</v>
      </c>
      <c r="B74" s="45"/>
      <c r="C74" s="46"/>
      <c r="D74" s="46"/>
      <c r="E74" s="49" t="s">
        <v>11778</v>
      </c>
      <c r="F74" s="46"/>
      <c r="G74" s="46"/>
      <c r="H74" s="46"/>
      <c r="I74" s="46"/>
      <c r="J74" s="48"/>
    </row>
    <row r="75" ht="75">
      <c r="A75" s="37" t="s">
        <v>633</v>
      </c>
      <c r="B75" s="45"/>
      <c r="C75" s="46"/>
      <c r="D75" s="46"/>
      <c r="E75" s="39" t="s">
        <v>4726</v>
      </c>
      <c r="F75" s="46"/>
      <c r="G75" s="46"/>
      <c r="H75" s="46"/>
      <c r="I75" s="46"/>
      <c r="J75" s="48"/>
    </row>
    <row r="76">
      <c r="A76" s="37" t="s">
        <v>625</v>
      </c>
      <c r="B76" s="37">
        <v>17</v>
      </c>
      <c r="C76" s="38" t="s">
        <v>7717</v>
      </c>
      <c r="D76" s="37" t="s">
        <v>627</v>
      </c>
      <c r="E76" s="39" t="s">
        <v>7718</v>
      </c>
      <c r="F76" s="40" t="s">
        <v>629</v>
      </c>
      <c r="G76" s="41">
        <v>0.41399999999999998</v>
      </c>
      <c r="H76" s="42">
        <v>0</v>
      </c>
      <c r="I76" s="43">
        <f>ROUND(G76*H76,P4)</f>
        <v>0</v>
      </c>
      <c r="J76" s="37"/>
      <c r="O76" s="44">
        <f>I76*0.21</f>
        <v>0</v>
      </c>
      <c r="P76">
        <v>3</v>
      </c>
    </row>
    <row r="77">
      <c r="A77" s="37" t="s">
        <v>630</v>
      </c>
      <c r="B77" s="45"/>
      <c r="C77" s="46"/>
      <c r="D77" s="46"/>
      <c r="E77" s="39" t="s">
        <v>7718</v>
      </c>
      <c r="F77" s="46"/>
      <c r="G77" s="46"/>
      <c r="H77" s="46"/>
      <c r="I77" s="46"/>
      <c r="J77" s="48"/>
    </row>
    <row r="78" ht="120">
      <c r="A78" s="37" t="s">
        <v>631</v>
      </c>
      <c r="B78" s="45"/>
      <c r="C78" s="46"/>
      <c r="D78" s="46"/>
      <c r="E78" s="49" t="s">
        <v>11779</v>
      </c>
      <c r="F78" s="46"/>
      <c r="G78" s="46"/>
      <c r="H78" s="46"/>
      <c r="I78" s="46"/>
      <c r="J78" s="48"/>
    </row>
    <row r="79" ht="195">
      <c r="A79" s="37" t="s">
        <v>633</v>
      </c>
      <c r="B79" s="45"/>
      <c r="C79" s="46"/>
      <c r="D79" s="46"/>
      <c r="E79" s="39" t="s">
        <v>5311</v>
      </c>
      <c r="F79" s="46"/>
      <c r="G79" s="46"/>
      <c r="H79" s="46"/>
      <c r="I79" s="46"/>
      <c r="J79" s="48"/>
    </row>
    <row r="80">
      <c r="A80" s="37" t="s">
        <v>625</v>
      </c>
      <c r="B80" s="37">
        <v>18</v>
      </c>
      <c r="C80" s="38" t="s">
        <v>11780</v>
      </c>
      <c r="D80" s="37" t="s">
        <v>627</v>
      </c>
      <c r="E80" s="39" t="s">
        <v>11781</v>
      </c>
      <c r="F80" s="40" t="s">
        <v>744</v>
      </c>
      <c r="G80" s="41">
        <v>5.2000000000000002</v>
      </c>
      <c r="H80" s="42">
        <v>0</v>
      </c>
      <c r="I80" s="43">
        <f>ROUND(G80*H80,P4)</f>
        <v>0</v>
      </c>
      <c r="J80" s="37"/>
      <c r="O80" s="44">
        <f>I80*0.21</f>
        <v>0</v>
      </c>
      <c r="P80">
        <v>3</v>
      </c>
    </row>
    <row r="81">
      <c r="A81" s="37" t="s">
        <v>630</v>
      </c>
      <c r="B81" s="45"/>
      <c r="C81" s="46"/>
      <c r="D81" s="46"/>
      <c r="E81" s="39" t="s">
        <v>11781</v>
      </c>
      <c r="F81" s="46"/>
      <c r="G81" s="46"/>
      <c r="H81" s="46"/>
      <c r="I81" s="46"/>
      <c r="J81" s="48"/>
    </row>
    <row r="82" ht="60">
      <c r="A82" s="37" t="s">
        <v>631</v>
      </c>
      <c r="B82" s="45"/>
      <c r="C82" s="46"/>
      <c r="D82" s="46"/>
      <c r="E82" s="49" t="s">
        <v>11782</v>
      </c>
      <c r="F82" s="46"/>
      <c r="G82" s="46"/>
      <c r="H82" s="46"/>
      <c r="I82" s="46"/>
      <c r="J82" s="48"/>
    </row>
    <row r="83" ht="150">
      <c r="A83" s="37" t="s">
        <v>633</v>
      </c>
      <c r="B83" s="45"/>
      <c r="C83" s="46"/>
      <c r="D83" s="46"/>
      <c r="E83" s="39" t="s">
        <v>1430</v>
      </c>
      <c r="F83" s="46"/>
      <c r="G83" s="46"/>
      <c r="H83" s="46"/>
      <c r="I83" s="46"/>
      <c r="J83" s="48"/>
    </row>
    <row r="84">
      <c r="A84" s="37" t="s">
        <v>625</v>
      </c>
      <c r="B84" s="37">
        <v>19</v>
      </c>
      <c r="C84" s="38" t="s">
        <v>11667</v>
      </c>
      <c r="D84" s="37" t="s">
        <v>627</v>
      </c>
      <c r="E84" s="39" t="s">
        <v>11668</v>
      </c>
      <c r="F84" s="40" t="s">
        <v>639</v>
      </c>
      <c r="G84" s="41">
        <v>1</v>
      </c>
      <c r="H84" s="42">
        <v>0</v>
      </c>
      <c r="I84" s="43">
        <f>ROUND(G84*H84,P4)</f>
        <v>0</v>
      </c>
      <c r="J84" s="37"/>
      <c r="O84" s="44">
        <f>I84*0.21</f>
        <v>0</v>
      </c>
      <c r="P84">
        <v>3</v>
      </c>
    </row>
    <row r="85">
      <c r="A85" s="37" t="s">
        <v>630</v>
      </c>
      <c r="B85" s="45"/>
      <c r="C85" s="46"/>
      <c r="D85" s="46"/>
      <c r="E85" s="39" t="s">
        <v>11668</v>
      </c>
      <c r="F85" s="46"/>
      <c r="G85" s="46"/>
      <c r="H85" s="46"/>
      <c r="I85" s="46"/>
      <c r="J85" s="48"/>
    </row>
    <row r="86" ht="60">
      <c r="A86" s="37" t="s">
        <v>631</v>
      </c>
      <c r="B86" s="45"/>
      <c r="C86" s="46"/>
      <c r="D86" s="46"/>
      <c r="E86" s="49" t="s">
        <v>11783</v>
      </c>
      <c r="F86" s="46"/>
      <c r="G86" s="46"/>
      <c r="H86" s="46"/>
      <c r="I86" s="46"/>
      <c r="J86" s="48"/>
    </row>
    <row r="87" ht="150">
      <c r="A87" s="37" t="s">
        <v>633</v>
      </c>
      <c r="B87" s="45"/>
      <c r="C87" s="46"/>
      <c r="D87" s="46"/>
      <c r="E87" s="39" t="s">
        <v>1430</v>
      </c>
      <c r="F87" s="46"/>
      <c r="G87" s="46"/>
      <c r="H87" s="46"/>
      <c r="I87" s="46"/>
      <c r="J87" s="48"/>
    </row>
    <row r="88">
      <c r="A88" s="37" t="s">
        <v>625</v>
      </c>
      <c r="B88" s="37">
        <v>20</v>
      </c>
      <c r="C88" s="38" t="s">
        <v>11784</v>
      </c>
      <c r="D88" s="37" t="s">
        <v>627</v>
      </c>
      <c r="E88" s="39" t="s">
        <v>11785</v>
      </c>
      <c r="F88" s="40" t="s">
        <v>639</v>
      </c>
      <c r="G88" s="41">
        <v>1</v>
      </c>
      <c r="H88" s="42">
        <v>0</v>
      </c>
      <c r="I88" s="43">
        <f>ROUND(G88*H88,P4)</f>
        <v>0</v>
      </c>
      <c r="J88" s="37"/>
      <c r="O88" s="44">
        <f>I88*0.21</f>
        <v>0</v>
      </c>
      <c r="P88">
        <v>3</v>
      </c>
    </row>
    <row r="89">
      <c r="A89" s="37" t="s">
        <v>630</v>
      </c>
      <c r="B89" s="45"/>
      <c r="C89" s="46"/>
      <c r="D89" s="46"/>
      <c r="E89" s="47" t="s">
        <v>627</v>
      </c>
      <c r="F89" s="46"/>
      <c r="G89" s="46"/>
      <c r="H89" s="46"/>
      <c r="I89" s="46"/>
      <c r="J89" s="48"/>
    </row>
    <row r="90" ht="60">
      <c r="A90" s="37" t="s">
        <v>631</v>
      </c>
      <c r="B90" s="45"/>
      <c r="C90" s="46"/>
      <c r="D90" s="46"/>
      <c r="E90" s="49" t="s">
        <v>11786</v>
      </c>
      <c r="F90" s="46"/>
      <c r="G90" s="46"/>
      <c r="H90" s="46"/>
      <c r="I90" s="46"/>
      <c r="J90" s="48"/>
    </row>
    <row r="91" ht="75">
      <c r="A91" s="37" t="s">
        <v>633</v>
      </c>
      <c r="B91" s="45"/>
      <c r="C91" s="46"/>
      <c r="D91" s="46"/>
      <c r="E91" s="39" t="s">
        <v>11787</v>
      </c>
      <c r="F91" s="46"/>
      <c r="G91" s="46"/>
      <c r="H91" s="46"/>
      <c r="I91" s="46"/>
      <c r="J91" s="48"/>
    </row>
    <row r="92">
      <c r="A92" s="31" t="s">
        <v>622</v>
      </c>
      <c r="B92" s="32"/>
      <c r="C92" s="33" t="s">
        <v>1761</v>
      </c>
      <c r="D92" s="34"/>
      <c r="E92" s="31" t="s">
        <v>677</v>
      </c>
      <c r="F92" s="34"/>
      <c r="G92" s="34"/>
      <c r="H92" s="34"/>
      <c r="I92" s="35">
        <f>SUMIFS(I93:I104,A93:A104,"P")</f>
        <v>0</v>
      </c>
      <c r="J92" s="36"/>
    </row>
    <row r="93" ht="45">
      <c r="A93" s="37" t="s">
        <v>625</v>
      </c>
      <c r="B93" s="37">
        <v>21</v>
      </c>
      <c r="C93" s="38" t="s">
        <v>678</v>
      </c>
      <c r="D93" s="37" t="s">
        <v>679</v>
      </c>
      <c r="E93" s="39" t="s">
        <v>680</v>
      </c>
      <c r="F93" s="40" t="s">
        <v>673</v>
      </c>
      <c r="G93" s="41">
        <v>23.995000000000001</v>
      </c>
      <c r="H93" s="42">
        <v>0</v>
      </c>
      <c r="I93" s="43">
        <f>ROUND(G93*H93,P4)</f>
        <v>0</v>
      </c>
      <c r="J93" s="37"/>
      <c r="O93" s="44">
        <f>I93*0.21</f>
        <v>0</v>
      </c>
      <c r="P93">
        <v>3</v>
      </c>
    </row>
    <row r="94">
      <c r="A94" s="37" t="s">
        <v>630</v>
      </c>
      <c r="B94" s="45"/>
      <c r="C94" s="46"/>
      <c r="D94" s="46"/>
      <c r="E94" s="39" t="s">
        <v>681</v>
      </c>
      <c r="F94" s="46"/>
      <c r="G94" s="46"/>
      <c r="H94" s="46"/>
      <c r="I94" s="46"/>
      <c r="J94" s="48"/>
    </row>
    <row r="95" ht="45">
      <c r="A95" s="37" t="s">
        <v>631</v>
      </c>
      <c r="B95" s="45"/>
      <c r="C95" s="46"/>
      <c r="D95" s="46"/>
      <c r="E95" s="49" t="s">
        <v>11788</v>
      </c>
      <c r="F95" s="46"/>
      <c r="G95" s="46"/>
      <c r="H95" s="46"/>
      <c r="I95" s="46"/>
      <c r="J95" s="48"/>
    </row>
    <row r="96" ht="135">
      <c r="A96" s="37" t="s">
        <v>633</v>
      </c>
      <c r="B96" s="45"/>
      <c r="C96" s="46"/>
      <c r="D96" s="46"/>
      <c r="E96" s="39" t="s">
        <v>11789</v>
      </c>
      <c r="F96" s="46"/>
      <c r="G96" s="46"/>
      <c r="H96" s="46"/>
      <c r="I96" s="46"/>
      <c r="J96" s="48"/>
    </row>
    <row r="97" ht="60">
      <c r="A97" s="37" t="s">
        <v>625</v>
      </c>
      <c r="B97" s="37">
        <v>22</v>
      </c>
      <c r="C97" s="38" t="s">
        <v>684</v>
      </c>
      <c r="D97" s="37" t="s">
        <v>685</v>
      </c>
      <c r="E97" s="39" t="s">
        <v>686</v>
      </c>
      <c r="F97" s="40" t="s">
        <v>673</v>
      </c>
      <c r="G97" s="41">
        <v>0.99399999999999999</v>
      </c>
      <c r="H97" s="42">
        <v>0</v>
      </c>
      <c r="I97" s="43">
        <f>ROUND(G97*H97,P4)</f>
        <v>0</v>
      </c>
      <c r="J97" s="37"/>
      <c r="O97" s="44">
        <f>I97*0.21</f>
        <v>0</v>
      </c>
      <c r="P97">
        <v>3</v>
      </c>
    </row>
    <row r="98">
      <c r="A98" s="37" t="s">
        <v>630</v>
      </c>
      <c r="B98" s="45"/>
      <c r="C98" s="46"/>
      <c r="D98" s="46"/>
      <c r="E98" s="39" t="s">
        <v>681</v>
      </c>
      <c r="F98" s="46"/>
      <c r="G98" s="46"/>
      <c r="H98" s="46"/>
      <c r="I98" s="46"/>
      <c r="J98" s="48"/>
    </row>
    <row r="99" ht="45">
      <c r="A99" s="37" t="s">
        <v>631</v>
      </c>
      <c r="B99" s="45"/>
      <c r="C99" s="46"/>
      <c r="D99" s="46"/>
      <c r="E99" s="49" t="s">
        <v>11790</v>
      </c>
      <c r="F99" s="46"/>
      <c r="G99" s="46"/>
      <c r="H99" s="46"/>
      <c r="I99" s="46"/>
      <c r="J99" s="48"/>
    </row>
    <row r="100" ht="135">
      <c r="A100" s="37" t="s">
        <v>633</v>
      </c>
      <c r="B100" s="45"/>
      <c r="C100" s="46"/>
      <c r="D100" s="46"/>
      <c r="E100" s="39" t="s">
        <v>11789</v>
      </c>
      <c r="F100" s="46"/>
      <c r="G100" s="46"/>
      <c r="H100" s="46"/>
      <c r="I100" s="46"/>
      <c r="J100" s="48"/>
    </row>
    <row r="101" ht="30">
      <c r="A101" s="37" t="s">
        <v>625</v>
      </c>
      <c r="B101" s="37">
        <v>23</v>
      </c>
      <c r="C101" s="38" t="s">
        <v>688</v>
      </c>
      <c r="D101" s="37" t="s">
        <v>689</v>
      </c>
      <c r="E101" s="39" t="s">
        <v>690</v>
      </c>
      <c r="F101" s="40" t="s">
        <v>673</v>
      </c>
      <c r="G101" s="41">
        <v>0.095000000000000001</v>
      </c>
      <c r="H101" s="42">
        <v>0</v>
      </c>
      <c r="I101" s="43">
        <f>ROUND(G101*H101,P4)</f>
        <v>0</v>
      </c>
      <c r="J101" s="37"/>
      <c r="O101" s="44">
        <f>I101*0.21</f>
        <v>0</v>
      </c>
      <c r="P101">
        <v>3</v>
      </c>
    </row>
    <row r="102">
      <c r="A102" s="37" t="s">
        <v>630</v>
      </c>
      <c r="B102" s="45"/>
      <c r="C102" s="46"/>
      <c r="D102" s="46"/>
      <c r="E102" s="39" t="s">
        <v>681</v>
      </c>
      <c r="F102" s="46"/>
      <c r="G102" s="46"/>
      <c r="H102" s="46"/>
      <c r="I102" s="46"/>
      <c r="J102" s="48"/>
    </row>
    <row r="103" ht="75">
      <c r="A103" s="37" t="s">
        <v>631</v>
      </c>
      <c r="B103" s="45"/>
      <c r="C103" s="46"/>
      <c r="D103" s="46"/>
      <c r="E103" s="49" t="s">
        <v>11791</v>
      </c>
      <c r="F103" s="46"/>
      <c r="G103" s="46"/>
      <c r="H103" s="46"/>
      <c r="I103" s="46"/>
      <c r="J103" s="48"/>
    </row>
    <row r="104" ht="135">
      <c r="A104" s="37" t="s">
        <v>633</v>
      </c>
      <c r="B104" s="50"/>
      <c r="C104" s="51"/>
      <c r="D104" s="51"/>
      <c r="E104" s="39" t="s">
        <v>11789</v>
      </c>
      <c r="F104" s="51"/>
      <c r="G104" s="51"/>
      <c r="H104" s="51"/>
      <c r="I104" s="51"/>
      <c r="J104" s="52"/>
    </row>
  </sheetData>
  <sheetProtection sheet="1" objects="1" scenarios="1" spinCount="100000" saltValue="LQpKXeZcqh2b9gVNeM/EbVqZX1C5aqVNARC3PDwBjrFmRRtbc4lFqWFkT2bpT2YYb8wNXirierFDOAhmK+8xNw==" hashValue="KksXsfhN6mvairLE2NORre7LkEqhMjZpwhYsHTFzjtyAiK9YYe3Xzx43ynSLO8C79H+4qxRViRTwj6+j9L+LG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11792</v>
      </c>
      <c r="I3" s="25">
        <f>SUMIFS(I10:I26,A10:A26,"SD")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11793</v>
      </c>
      <c r="D5" s="22"/>
      <c r="E5" s="23" t="s">
        <v>502</v>
      </c>
      <c r="F5" s="17"/>
      <c r="G5" s="17"/>
      <c r="H5" s="17"/>
      <c r="I5" s="17"/>
      <c r="J5" s="19"/>
      <c r="O5">
        <v>0.20999999999999999</v>
      </c>
    </row>
    <row r="6" ht="30">
      <c r="A6" s="3" t="s">
        <v>2757</v>
      </c>
      <c r="B6" s="20" t="s">
        <v>610</v>
      </c>
      <c r="C6" s="21" t="s">
        <v>11792</v>
      </c>
      <c r="D6" s="22"/>
      <c r="E6" s="23" t="s">
        <v>504</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693</v>
      </c>
      <c r="D10" s="34"/>
      <c r="E10" s="31" t="s">
        <v>1011</v>
      </c>
      <c r="F10" s="34"/>
      <c r="G10" s="34"/>
      <c r="H10" s="34"/>
      <c r="I10" s="35">
        <f>SUMIFS(I11:I26,A11:A26,"P")</f>
        <v>0</v>
      </c>
      <c r="J10" s="36"/>
    </row>
    <row r="11" ht="30">
      <c r="A11" s="37" t="s">
        <v>625</v>
      </c>
      <c r="B11" s="37">
        <v>1</v>
      </c>
      <c r="C11" s="38" t="s">
        <v>11794</v>
      </c>
      <c r="D11" s="37" t="s">
        <v>627</v>
      </c>
      <c r="E11" s="39" t="s">
        <v>11795</v>
      </c>
      <c r="F11" s="40" t="s">
        <v>639</v>
      </c>
      <c r="G11" s="41">
        <v>4</v>
      </c>
      <c r="H11" s="42">
        <v>0</v>
      </c>
      <c r="I11" s="43">
        <f>ROUND(G11*H11,P4)</f>
        <v>0</v>
      </c>
      <c r="J11" s="37"/>
      <c r="O11" s="44">
        <f>I11*0.21</f>
        <v>0</v>
      </c>
      <c r="P11">
        <v>3</v>
      </c>
    </row>
    <row r="12">
      <c r="A12" s="37" t="s">
        <v>630</v>
      </c>
      <c r="B12" s="45"/>
      <c r="C12" s="46"/>
      <c r="D12" s="46"/>
      <c r="E12" s="47" t="s">
        <v>627</v>
      </c>
      <c r="F12" s="46"/>
      <c r="G12" s="46"/>
      <c r="H12" s="46"/>
      <c r="I12" s="46"/>
      <c r="J12" s="48"/>
    </row>
    <row r="13" ht="105">
      <c r="A13" s="37" t="s">
        <v>631</v>
      </c>
      <c r="B13" s="45"/>
      <c r="C13" s="46"/>
      <c r="D13" s="46"/>
      <c r="E13" s="49" t="s">
        <v>11796</v>
      </c>
      <c r="F13" s="46"/>
      <c r="G13" s="46"/>
      <c r="H13" s="46"/>
      <c r="I13" s="46"/>
      <c r="J13" s="48"/>
    </row>
    <row r="14">
      <c r="A14" s="37" t="s">
        <v>633</v>
      </c>
      <c r="B14" s="45"/>
      <c r="C14" s="46"/>
      <c r="D14" s="46"/>
      <c r="E14" s="47" t="s">
        <v>627</v>
      </c>
      <c r="F14" s="46"/>
      <c r="G14" s="46"/>
      <c r="H14" s="46"/>
      <c r="I14" s="46"/>
      <c r="J14" s="48"/>
    </row>
    <row r="15" ht="45">
      <c r="A15" s="37" t="s">
        <v>625</v>
      </c>
      <c r="B15" s="37">
        <v>2</v>
      </c>
      <c r="C15" s="38" t="s">
        <v>11797</v>
      </c>
      <c r="D15" s="37" t="s">
        <v>627</v>
      </c>
      <c r="E15" s="39" t="s">
        <v>11798</v>
      </c>
      <c r="F15" s="40" t="s">
        <v>639</v>
      </c>
      <c r="G15" s="41">
        <v>8</v>
      </c>
      <c r="H15" s="42">
        <v>0</v>
      </c>
      <c r="I15" s="43">
        <f>ROUND(G15*H15,P4)</f>
        <v>0</v>
      </c>
      <c r="J15" s="37"/>
      <c r="O15" s="44">
        <f>I15*0.21</f>
        <v>0</v>
      </c>
      <c r="P15">
        <v>3</v>
      </c>
    </row>
    <row r="16">
      <c r="A16" s="37" t="s">
        <v>630</v>
      </c>
      <c r="B16" s="45"/>
      <c r="C16" s="46"/>
      <c r="D16" s="46"/>
      <c r="E16" s="47" t="s">
        <v>627</v>
      </c>
      <c r="F16" s="46"/>
      <c r="G16" s="46"/>
      <c r="H16" s="46"/>
      <c r="I16" s="46"/>
      <c r="J16" s="48"/>
    </row>
    <row r="17" ht="120">
      <c r="A17" s="37" t="s">
        <v>631</v>
      </c>
      <c r="B17" s="45"/>
      <c r="C17" s="46"/>
      <c r="D17" s="46"/>
      <c r="E17" s="49" t="s">
        <v>11799</v>
      </c>
      <c r="F17" s="46"/>
      <c r="G17" s="46"/>
      <c r="H17" s="46"/>
      <c r="I17" s="46"/>
      <c r="J17" s="48"/>
    </row>
    <row r="18">
      <c r="A18" s="37" t="s">
        <v>633</v>
      </c>
      <c r="B18" s="45"/>
      <c r="C18" s="46"/>
      <c r="D18" s="46"/>
      <c r="E18" s="47" t="s">
        <v>627</v>
      </c>
      <c r="F18" s="46"/>
      <c r="G18" s="46"/>
      <c r="H18" s="46"/>
      <c r="I18" s="46"/>
      <c r="J18" s="48"/>
    </row>
    <row r="19" ht="30">
      <c r="A19" s="37" t="s">
        <v>625</v>
      </c>
      <c r="B19" s="37">
        <v>3</v>
      </c>
      <c r="C19" s="38" t="s">
        <v>11800</v>
      </c>
      <c r="D19" s="37" t="s">
        <v>627</v>
      </c>
      <c r="E19" s="39" t="s">
        <v>11801</v>
      </c>
      <c r="F19" s="40" t="s">
        <v>639</v>
      </c>
      <c r="G19" s="41">
        <v>10</v>
      </c>
      <c r="H19" s="42">
        <v>0</v>
      </c>
      <c r="I19" s="43">
        <f>ROUND(G19*H19,P4)</f>
        <v>0</v>
      </c>
      <c r="J19" s="37"/>
      <c r="O19" s="44">
        <f>I19*0.21</f>
        <v>0</v>
      </c>
      <c r="P19">
        <v>3</v>
      </c>
    </row>
    <row r="20">
      <c r="A20" s="37" t="s">
        <v>630</v>
      </c>
      <c r="B20" s="45"/>
      <c r="C20" s="46"/>
      <c r="D20" s="46"/>
      <c r="E20" s="47" t="s">
        <v>627</v>
      </c>
      <c r="F20" s="46"/>
      <c r="G20" s="46"/>
      <c r="H20" s="46"/>
      <c r="I20" s="46"/>
      <c r="J20" s="48"/>
    </row>
    <row r="21" ht="120">
      <c r="A21" s="37" t="s">
        <v>631</v>
      </c>
      <c r="B21" s="45"/>
      <c r="C21" s="46"/>
      <c r="D21" s="46"/>
      <c r="E21" s="49" t="s">
        <v>11802</v>
      </c>
      <c r="F21" s="46"/>
      <c r="G21" s="46"/>
      <c r="H21" s="46"/>
      <c r="I21" s="46"/>
      <c r="J21" s="48"/>
    </row>
    <row r="22">
      <c r="A22" s="37" t="s">
        <v>633</v>
      </c>
      <c r="B22" s="45"/>
      <c r="C22" s="46"/>
      <c r="D22" s="46"/>
      <c r="E22" s="47" t="s">
        <v>627</v>
      </c>
      <c r="F22" s="46"/>
      <c r="G22" s="46"/>
      <c r="H22" s="46"/>
      <c r="I22" s="46"/>
      <c r="J22" s="48"/>
    </row>
    <row r="23" ht="30">
      <c r="A23" s="37" t="s">
        <v>625</v>
      </c>
      <c r="B23" s="37">
        <v>4</v>
      </c>
      <c r="C23" s="38" t="s">
        <v>11803</v>
      </c>
      <c r="D23" s="37" t="s">
        <v>627</v>
      </c>
      <c r="E23" s="39" t="s">
        <v>11804</v>
      </c>
      <c r="F23" s="40" t="s">
        <v>639</v>
      </c>
      <c r="G23" s="41">
        <v>2</v>
      </c>
      <c r="H23" s="42">
        <v>0</v>
      </c>
      <c r="I23" s="43">
        <f>ROUND(G23*H23,P4)</f>
        <v>0</v>
      </c>
      <c r="J23" s="37"/>
      <c r="O23" s="44">
        <f>I23*0.21</f>
        <v>0</v>
      </c>
      <c r="P23">
        <v>3</v>
      </c>
    </row>
    <row r="24">
      <c r="A24" s="37" t="s">
        <v>630</v>
      </c>
      <c r="B24" s="45"/>
      <c r="C24" s="46"/>
      <c r="D24" s="46"/>
      <c r="E24" s="47" t="s">
        <v>627</v>
      </c>
      <c r="F24" s="46"/>
      <c r="G24" s="46"/>
      <c r="H24" s="46"/>
      <c r="I24" s="46"/>
      <c r="J24" s="48"/>
    </row>
    <row r="25">
      <c r="A25" s="37" t="s">
        <v>631</v>
      </c>
      <c r="B25" s="45"/>
      <c r="C25" s="46"/>
      <c r="D25" s="46"/>
      <c r="E25" s="49" t="s">
        <v>11805</v>
      </c>
      <c r="F25" s="46"/>
      <c r="G25" s="46"/>
      <c r="H25" s="46"/>
      <c r="I25" s="46"/>
      <c r="J25" s="48"/>
    </row>
    <row r="26">
      <c r="A26" s="37" t="s">
        <v>633</v>
      </c>
      <c r="B26" s="50"/>
      <c r="C26" s="51"/>
      <c r="D26" s="51"/>
      <c r="E26" s="54" t="s">
        <v>627</v>
      </c>
      <c r="F26" s="51"/>
      <c r="G26" s="51"/>
      <c r="H26" s="51"/>
      <c r="I26" s="51"/>
      <c r="J26" s="52"/>
    </row>
  </sheetData>
  <sheetProtection sheet="1" objects="1" scenarios="1" spinCount="100000" saltValue="macEA71MOi8m2aQ8DEIB4C23s/62vA1BxKwlO9Gj0GW3gAQQfD1ffFCc1cJYhAO+TKVGowQVNAv3mtwskHTwnQ==" hashValue="glv0DquCX1kynfK4MTle5eeNGpZIPWn7e4ZNmbsP1O1k/npiROHyvZI/1H4YL0iNqnxqwDSM7EYfsss3CwC4H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11806</v>
      </c>
      <c r="I3" s="25">
        <f>SUMIFS(I10:I22,A10:A22,"SD")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11793</v>
      </c>
      <c r="D5" s="22"/>
      <c r="E5" s="23" t="s">
        <v>502</v>
      </c>
      <c r="F5" s="17"/>
      <c r="G5" s="17"/>
      <c r="H5" s="17"/>
      <c r="I5" s="17"/>
      <c r="J5" s="19"/>
      <c r="O5">
        <v>0.20999999999999999</v>
      </c>
    </row>
    <row r="6">
      <c r="A6" s="3" t="s">
        <v>2757</v>
      </c>
      <c r="B6" s="20" t="s">
        <v>610</v>
      </c>
      <c r="C6" s="21" t="s">
        <v>11806</v>
      </c>
      <c r="D6" s="22"/>
      <c r="E6" s="23" t="s">
        <v>506</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693</v>
      </c>
      <c r="D10" s="34"/>
      <c r="E10" s="31" t="s">
        <v>1011</v>
      </c>
      <c r="F10" s="34"/>
      <c r="G10" s="34"/>
      <c r="H10" s="34"/>
      <c r="I10" s="35">
        <f>SUMIFS(I11:I22,A11:A22,"P")</f>
        <v>0</v>
      </c>
      <c r="J10" s="36"/>
    </row>
    <row r="11" ht="30">
      <c r="A11" s="37" t="s">
        <v>625</v>
      </c>
      <c r="B11" s="37">
        <v>1</v>
      </c>
      <c r="C11" s="38" t="s">
        <v>11807</v>
      </c>
      <c r="D11" s="37" t="s">
        <v>627</v>
      </c>
      <c r="E11" s="39" t="s">
        <v>11808</v>
      </c>
      <c r="F11" s="40" t="s">
        <v>639</v>
      </c>
      <c r="G11" s="41">
        <v>4</v>
      </c>
      <c r="H11" s="42">
        <v>0</v>
      </c>
      <c r="I11" s="43">
        <f>ROUND(G11*H11,P4)</f>
        <v>0</v>
      </c>
      <c r="J11" s="37"/>
      <c r="O11" s="44">
        <f>I11*0.21</f>
        <v>0</v>
      </c>
      <c r="P11">
        <v>3</v>
      </c>
    </row>
    <row r="12">
      <c r="A12" s="37" t="s">
        <v>630</v>
      </c>
      <c r="B12" s="45"/>
      <c r="C12" s="46"/>
      <c r="D12" s="46"/>
      <c r="E12" s="47" t="s">
        <v>627</v>
      </c>
      <c r="F12" s="46"/>
      <c r="G12" s="46"/>
      <c r="H12" s="46"/>
      <c r="I12" s="46"/>
      <c r="J12" s="48"/>
    </row>
    <row r="13" ht="75">
      <c r="A13" s="37" t="s">
        <v>631</v>
      </c>
      <c r="B13" s="45"/>
      <c r="C13" s="46"/>
      <c r="D13" s="46"/>
      <c r="E13" s="49" t="s">
        <v>11809</v>
      </c>
      <c r="F13" s="46"/>
      <c r="G13" s="46"/>
      <c r="H13" s="46"/>
      <c r="I13" s="46"/>
      <c r="J13" s="48"/>
    </row>
    <row r="14">
      <c r="A14" s="37" t="s">
        <v>633</v>
      </c>
      <c r="B14" s="45"/>
      <c r="C14" s="46"/>
      <c r="D14" s="46"/>
      <c r="E14" s="47" t="s">
        <v>627</v>
      </c>
      <c r="F14" s="46"/>
      <c r="G14" s="46"/>
      <c r="H14" s="46"/>
      <c r="I14" s="46"/>
      <c r="J14" s="48"/>
    </row>
    <row r="15" ht="30">
      <c r="A15" s="37" t="s">
        <v>625</v>
      </c>
      <c r="B15" s="37">
        <v>2</v>
      </c>
      <c r="C15" s="38" t="s">
        <v>11810</v>
      </c>
      <c r="D15" s="37" t="s">
        <v>627</v>
      </c>
      <c r="E15" s="39" t="s">
        <v>11811</v>
      </c>
      <c r="F15" s="40" t="s">
        <v>639</v>
      </c>
      <c r="G15" s="41">
        <v>8</v>
      </c>
      <c r="H15" s="42">
        <v>0</v>
      </c>
      <c r="I15" s="43">
        <f>ROUND(G15*H15,P4)</f>
        <v>0</v>
      </c>
      <c r="J15" s="37"/>
      <c r="O15" s="44">
        <f>I15*0.21</f>
        <v>0</v>
      </c>
      <c r="P15">
        <v>3</v>
      </c>
    </row>
    <row r="16">
      <c r="A16" s="37" t="s">
        <v>630</v>
      </c>
      <c r="B16" s="45"/>
      <c r="C16" s="46"/>
      <c r="D16" s="46"/>
      <c r="E16" s="47" t="s">
        <v>627</v>
      </c>
      <c r="F16" s="46"/>
      <c r="G16" s="46"/>
      <c r="H16" s="46"/>
      <c r="I16" s="46"/>
      <c r="J16" s="48"/>
    </row>
    <row r="17" ht="60">
      <c r="A17" s="37" t="s">
        <v>631</v>
      </c>
      <c r="B17" s="45"/>
      <c r="C17" s="46"/>
      <c r="D17" s="46"/>
      <c r="E17" s="49" t="s">
        <v>11812</v>
      </c>
      <c r="F17" s="46"/>
      <c r="G17" s="46"/>
      <c r="H17" s="46"/>
      <c r="I17" s="46"/>
      <c r="J17" s="48"/>
    </row>
    <row r="18">
      <c r="A18" s="37" t="s">
        <v>633</v>
      </c>
      <c r="B18" s="45"/>
      <c r="C18" s="46"/>
      <c r="D18" s="46"/>
      <c r="E18" s="47" t="s">
        <v>627</v>
      </c>
      <c r="F18" s="46"/>
      <c r="G18" s="46"/>
      <c r="H18" s="46"/>
      <c r="I18" s="46"/>
      <c r="J18" s="48"/>
    </row>
    <row r="19">
      <c r="A19" s="37" t="s">
        <v>625</v>
      </c>
      <c r="B19" s="37">
        <v>3</v>
      </c>
      <c r="C19" s="38" t="s">
        <v>11813</v>
      </c>
      <c r="D19" s="37" t="s">
        <v>627</v>
      </c>
      <c r="E19" s="39" t="s">
        <v>11814</v>
      </c>
      <c r="F19" s="40" t="s">
        <v>639</v>
      </c>
      <c r="G19" s="41">
        <v>10</v>
      </c>
      <c r="H19" s="42">
        <v>0</v>
      </c>
      <c r="I19" s="43">
        <f>ROUND(G19*H19,P4)</f>
        <v>0</v>
      </c>
      <c r="J19" s="37"/>
      <c r="O19" s="44">
        <f>I19*0.21</f>
        <v>0</v>
      </c>
      <c r="P19">
        <v>3</v>
      </c>
    </row>
    <row r="20">
      <c r="A20" s="37" t="s">
        <v>630</v>
      </c>
      <c r="B20" s="45"/>
      <c r="C20" s="46"/>
      <c r="D20" s="46"/>
      <c r="E20" s="47" t="s">
        <v>627</v>
      </c>
      <c r="F20" s="46"/>
      <c r="G20" s="46"/>
      <c r="H20" s="46"/>
      <c r="I20" s="46"/>
      <c r="J20" s="48"/>
    </row>
    <row r="21" ht="30">
      <c r="A21" s="37" t="s">
        <v>631</v>
      </c>
      <c r="B21" s="45"/>
      <c r="C21" s="46"/>
      <c r="D21" s="46"/>
      <c r="E21" s="49" t="s">
        <v>11815</v>
      </c>
      <c r="F21" s="46"/>
      <c r="G21" s="46"/>
      <c r="H21" s="46"/>
      <c r="I21" s="46"/>
      <c r="J21" s="48"/>
    </row>
    <row r="22">
      <c r="A22" s="37" t="s">
        <v>633</v>
      </c>
      <c r="B22" s="50"/>
      <c r="C22" s="51"/>
      <c r="D22" s="51"/>
      <c r="E22" s="54" t="s">
        <v>627</v>
      </c>
      <c r="F22" s="51"/>
      <c r="G22" s="51"/>
      <c r="H22" s="51"/>
      <c r="I22" s="51"/>
      <c r="J22" s="52"/>
    </row>
  </sheetData>
  <sheetProtection sheet="1" objects="1" scenarios="1" spinCount="100000" saltValue="3qkjFMy3FqJx6IkErisrd9unIXgXRipVINiGQ/Q768iwrGXaYiMQjra58oIijeteGI4zJo2K+4hVdNnQ+BfG0Q==" hashValue="y5pKwAEo3M8dKTUBujWaYw02BbhILX33F4pe7653Xpgab6T/XBh3yNxiEjzUjDQhjJdSkMl6g0UqqzJMi8gPMQ=="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11816</v>
      </c>
      <c r="I3" s="25">
        <f>SUMIFS(I10:I340,A10:A340,"SD")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11817</v>
      </c>
      <c r="D5" s="22"/>
      <c r="E5" s="23" t="s">
        <v>508</v>
      </c>
      <c r="F5" s="17"/>
      <c r="G5" s="17"/>
      <c r="H5" s="17"/>
      <c r="I5" s="17"/>
      <c r="J5" s="19"/>
      <c r="O5">
        <v>0.20999999999999999</v>
      </c>
    </row>
    <row r="6" ht="30">
      <c r="A6" s="3" t="s">
        <v>2757</v>
      </c>
      <c r="B6" s="20" t="s">
        <v>610</v>
      </c>
      <c r="C6" s="21" t="s">
        <v>11816</v>
      </c>
      <c r="D6" s="22"/>
      <c r="E6" s="23" t="s">
        <v>510</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SUMIFS(I11:I26,A11:A26,"P")</f>
        <v>0</v>
      </c>
      <c r="J10" s="36"/>
    </row>
    <row r="11" ht="30">
      <c r="A11" s="37" t="s">
        <v>625</v>
      </c>
      <c r="B11" s="37">
        <v>1</v>
      </c>
      <c r="C11" s="38" t="s">
        <v>11818</v>
      </c>
      <c r="D11" s="37" t="s">
        <v>627</v>
      </c>
      <c r="E11" s="39" t="s">
        <v>11819</v>
      </c>
      <c r="F11" s="40" t="s">
        <v>629</v>
      </c>
      <c r="G11" s="41">
        <v>9.0129999999999999</v>
      </c>
      <c r="H11" s="42">
        <v>0</v>
      </c>
      <c r="I11" s="43">
        <f>ROUND(G11*H11,P4)</f>
        <v>0</v>
      </c>
      <c r="J11" s="37"/>
      <c r="O11" s="44">
        <f>I11*0.21</f>
        <v>0</v>
      </c>
      <c r="P11">
        <v>3</v>
      </c>
    </row>
    <row r="12" ht="45">
      <c r="A12" s="37" t="s">
        <v>630</v>
      </c>
      <c r="B12" s="45"/>
      <c r="C12" s="46"/>
      <c r="D12" s="46"/>
      <c r="E12" s="39" t="s">
        <v>11820</v>
      </c>
      <c r="F12" s="46"/>
      <c r="G12" s="46"/>
      <c r="H12" s="46"/>
      <c r="I12" s="46"/>
      <c r="J12" s="48"/>
    </row>
    <row r="13" ht="75">
      <c r="A13" s="37" t="s">
        <v>631</v>
      </c>
      <c r="B13" s="45"/>
      <c r="C13" s="46"/>
      <c r="D13" s="46"/>
      <c r="E13" s="49" t="s">
        <v>11821</v>
      </c>
      <c r="F13" s="46"/>
      <c r="G13" s="46"/>
      <c r="H13" s="46"/>
      <c r="I13" s="46"/>
      <c r="J13" s="48"/>
    </row>
    <row r="14">
      <c r="A14" s="37" t="s">
        <v>633</v>
      </c>
      <c r="B14" s="45"/>
      <c r="C14" s="46"/>
      <c r="D14" s="46"/>
      <c r="E14" s="47" t="s">
        <v>627</v>
      </c>
      <c r="F14" s="46"/>
      <c r="G14" s="46"/>
      <c r="H14" s="46"/>
      <c r="I14" s="46"/>
      <c r="J14" s="48"/>
    </row>
    <row r="15" ht="30">
      <c r="A15" s="37" t="s">
        <v>625</v>
      </c>
      <c r="B15" s="37">
        <v>2</v>
      </c>
      <c r="C15" s="38" t="s">
        <v>11822</v>
      </c>
      <c r="D15" s="37" t="s">
        <v>627</v>
      </c>
      <c r="E15" s="39" t="s">
        <v>11823</v>
      </c>
      <c r="F15" s="40" t="s">
        <v>629</v>
      </c>
      <c r="G15" s="41">
        <v>9.0129999999999999</v>
      </c>
      <c r="H15" s="42">
        <v>0</v>
      </c>
      <c r="I15" s="43">
        <f>ROUND(G15*H15,P4)</f>
        <v>0</v>
      </c>
      <c r="J15" s="37"/>
      <c r="O15" s="44">
        <f>I15*0.21</f>
        <v>0</v>
      </c>
      <c r="P15">
        <v>3</v>
      </c>
    </row>
    <row r="16" ht="45">
      <c r="A16" s="37" t="s">
        <v>630</v>
      </c>
      <c r="B16" s="45"/>
      <c r="C16" s="46"/>
      <c r="D16" s="46"/>
      <c r="E16" s="39" t="s">
        <v>11824</v>
      </c>
      <c r="F16" s="46"/>
      <c r="G16" s="46"/>
      <c r="H16" s="46"/>
      <c r="I16" s="46"/>
      <c r="J16" s="48"/>
    </row>
    <row r="17" ht="75">
      <c r="A17" s="37" t="s">
        <v>631</v>
      </c>
      <c r="B17" s="45"/>
      <c r="C17" s="46"/>
      <c r="D17" s="46"/>
      <c r="E17" s="49" t="s">
        <v>11825</v>
      </c>
      <c r="F17" s="46"/>
      <c r="G17" s="46"/>
      <c r="H17" s="46"/>
      <c r="I17" s="46"/>
      <c r="J17" s="48"/>
    </row>
    <row r="18">
      <c r="A18" s="37" t="s">
        <v>633</v>
      </c>
      <c r="B18" s="45"/>
      <c r="C18" s="46"/>
      <c r="D18" s="46"/>
      <c r="E18" s="47" t="s">
        <v>627</v>
      </c>
      <c r="F18" s="46"/>
      <c r="G18" s="46"/>
      <c r="H18" s="46"/>
      <c r="I18" s="46"/>
      <c r="J18" s="48"/>
    </row>
    <row r="19" ht="30">
      <c r="A19" s="37" t="s">
        <v>625</v>
      </c>
      <c r="B19" s="37">
        <v>3</v>
      </c>
      <c r="C19" s="38" t="s">
        <v>11826</v>
      </c>
      <c r="D19" s="37" t="s">
        <v>627</v>
      </c>
      <c r="E19" s="39" t="s">
        <v>11827</v>
      </c>
      <c r="F19" s="40" t="s">
        <v>629</v>
      </c>
      <c r="G19" s="41">
        <v>9.0129999999999999</v>
      </c>
      <c r="H19" s="42">
        <v>0</v>
      </c>
      <c r="I19" s="43">
        <f>ROUND(G19*H19,P4)</f>
        <v>0</v>
      </c>
      <c r="J19" s="37"/>
      <c r="O19" s="44">
        <f>I19*0.21</f>
        <v>0</v>
      </c>
      <c r="P19">
        <v>3</v>
      </c>
    </row>
    <row r="20" ht="45">
      <c r="A20" s="37" t="s">
        <v>630</v>
      </c>
      <c r="B20" s="45"/>
      <c r="C20" s="46"/>
      <c r="D20" s="46"/>
      <c r="E20" s="39" t="s">
        <v>11828</v>
      </c>
      <c r="F20" s="46"/>
      <c r="G20" s="46"/>
      <c r="H20" s="46"/>
      <c r="I20" s="46"/>
      <c r="J20" s="48"/>
    </row>
    <row r="21" ht="75">
      <c r="A21" s="37" t="s">
        <v>631</v>
      </c>
      <c r="B21" s="45"/>
      <c r="C21" s="46"/>
      <c r="D21" s="46"/>
      <c r="E21" s="49" t="s">
        <v>11829</v>
      </c>
      <c r="F21" s="46"/>
      <c r="G21" s="46"/>
      <c r="H21" s="46"/>
      <c r="I21" s="46"/>
      <c r="J21" s="48"/>
    </row>
    <row r="22">
      <c r="A22" s="37" t="s">
        <v>633</v>
      </c>
      <c r="B22" s="45"/>
      <c r="C22" s="46"/>
      <c r="D22" s="46"/>
      <c r="E22" s="47" t="s">
        <v>627</v>
      </c>
      <c r="F22" s="46"/>
      <c r="G22" s="46"/>
      <c r="H22" s="46"/>
      <c r="I22" s="46"/>
      <c r="J22" s="48"/>
    </row>
    <row r="23">
      <c r="A23" s="37" t="s">
        <v>625</v>
      </c>
      <c r="B23" s="37">
        <v>4</v>
      </c>
      <c r="C23" s="38" t="s">
        <v>11830</v>
      </c>
      <c r="D23" s="37" t="s">
        <v>627</v>
      </c>
      <c r="E23" s="39" t="s">
        <v>11831</v>
      </c>
      <c r="F23" s="40" t="s">
        <v>832</v>
      </c>
      <c r="G23" s="41">
        <v>39</v>
      </c>
      <c r="H23" s="42">
        <v>0</v>
      </c>
      <c r="I23" s="43">
        <f>ROUND(G23*H23,P4)</f>
        <v>0</v>
      </c>
      <c r="J23" s="37"/>
      <c r="O23" s="44">
        <f>I23*0.21</f>
        <v>0</v>
      </c>
      <c r="P23">
        <v>3</v>
      </c>
    </row>
    <row r="24" ht="30">
      <c r="A24" s="37" t="s">
        <v>630</v>
      </c>
      <c r="B24" s="45"/>
      <c r="C24" s="46"/>
      <c r="D24" s="46"/>
      <c r="E24" s="39" t="s">
        <v>11832</v>
      </c>
      <c r="F24" s="46"/>
      <c r="G24" s="46"/>
      <c r="H24" s="46"/>
      <c r="I24" s="46"/>
      <c r="J24" s="48"/>
    </row>
    <row r="25" ht="90">
      <c r="A25" s="37" t="s">
        <v>631</v>
      </c>
      <c r="B25" s="45"/>
      <c r="C25" s="46"/>
      <c r="D25" s="46"/>
      <c r="E25" s="49" t="s">
        <v>11833</v>
      </c>
      <c r="F25" s="46"/>
      <c r="G25" s="46"/>
      <c r="H25" s="46"/>
      <c r="I25" s="46"/>
      <c r="J25" s="48"/>
    </row>
    <row r="26">
      <c r="A26" s="37" t="s">
        <v>633</v>
      </c>
      <c r="B26" s="45"/>
      <c r="C26" s="46"/>
      <c r="D26" s="46"/>
      <c r="E26" s="47" t="s">
        <v>627</v>
      </c>
      <c r="F26" s="46"/>
      <c r="G26" s="46"/>
      <c r="H26" s="46"/>
      <c r="I26" s="46"/>
      <c r="J26" s="48"/>
    </row>
    <row r="27">
      <c r="A27" s="31" t="s">
        <v>622</v>
      </c>
      <c r="B27" s="32"/>
      <c r="C27" s="33" t="s">
        <v>1162</v>
      </c>
      <c r="D27" s="34"/>
      <c r="E27" s="31" t="s">
        <v>1328</v>
      </c>
      <c r="F27" s="34"/>
      <c r="G27" s="34"/>
      <c r="H27" s="34"/>
      <c r="I27" s="35">
        <f>SUMIFS(I28:I47,A28:A47,"P")</f>
        <v>0</v>
      </c>
      <c r="J27" s="36"/>
    </row>
    <row r="28">
      <c r="A28" s="37" t="s">
        <v>625</v>
      </c>
      <c r="B28" s="37">
        <v>5</v>
      </c>
      <c r="C28" s="38" t="s">
        <v>8710</v>
      </c>
      <c r="D28" s="37" t="s">
        <v>627</v>
      </c>
      <c r="E28" s="39" t="s">
        <v>8711</v>
      </c>
      <c r="F28" s="40" t="s">
        <v>629</v>
      </c>
      <c r="G28" s="41">
        <v>4.1269999999999998</v>
      </c>
      <c r="H28" s="42">
        <v>0</v>
      </c>
      <c r="I28" s="43">
        <f>ROUND(G28*H28,P4)</f>
        <v>0</v>
      </c>
      <c r="J28" s="37"/>
      <c r="O28" s="44">
        <f>I28*0.21</f>
        <v>0</v>
      </c>
      <c r="P28">
        <v>3</v>
      </c>
    </row>
    <row r="29" ht="30">
      <c r="A29" s="37" t="s">
        <v>630</v>
      </c>
      <c r="B29" s="45"/>
      <c r="C29" s="46"/>
      <c r="D29" s="46"/>
      <c r="E29" s="39" t="s">
        <v>8712</v>
      </c>
      <c r="F29" s="46"/>
      <c r="G29" s="46"/>
      <c r="H29" s="46"/>
      <c r="I29" s="46"/>
      <c r="J29" s="48"/>
    </row>
    <row r="30" ht="180">
      <c r="A30" s="37" t="s">
        <v>631</v>
      </c>
      <c r="B30" s="45"/>
      <c r="C30" s="46"/>
      <c r="D30" s="46"/>
      <c r="E30" s="49" t="s">
        <v>11834</v>
      </c>
      <c r="F30" s="46"/>
      <c r="G30" s="46"/>
      <c r="H30" s="46"/>
      <c r="I30" s="46"/>
      <c r="J30" s="48"/>
    </row>
    <row r="31">
      <c r="A31" s="37" t="s">
        <v>633</v>
      </c>
      <c r="B31" s="45"/>
      <c r="C31" s="46"/>
      <c r="D31" s="46"/>
      <c r="E31" s="47" t="s">
        <v>627</v>
      </c>
      <c r="F31" s="46"/>
      <c r="G31" s="46"/>
      <c r="H31" s="46"/>
      <c r="I31" s="46"/>
      <c r="J31" s="48"/>
    </row>
    <row r="32">
      <c r="A32" s="37" t="s">
        <v>625</v>
      </c>
      <c r="B32" s="37">
        <v>6</v>
      </c>
      <c r="C32" s="38" t="s">
        <v>10853</v>
      </c>
      <c r="D32" s="37" t="s">
        <v>627</v>
      </c>
      <c r="E32" s="39" t="s">
        <v>10854</v>
      </c>
      <c r="F32" s="40" t="s">
        <v>629</v>
      </c>
      <c r="G32" s="41">
        <v>5.1920000000000002</v>
      </c>
      <c r="H32" s="42">
        <v>0</v>
      </c>
      <c r="I32" s="43">
        <f>ROUND(G32*H32,P4)</f>
        <v>0</v>
      </c>
      <c r="J32" s="37"/>
      <c r="O32" s="44">
        <f>I32*0.21</f>
        <v>0</v>
      </c>
      <c r="P32">
        <v>3</v>
      </c>
    </row>
    <row r="33" ht="30">
      <c r="A33" s="37" t="s">
        <v>630</v>
      </c>
      <c r="B33" s="45"/>
      <c r="C33" s="46"/>
      <c r="D33" s="46"/>
      <c r="E33" s="39" t="s">
        <v>10855</v>
      </c>
      <c r="F33" s="46"/>
      <c r="G33" s="46"/>
      <c r="H33" s="46"/>
      <c r="I33" s="46"/>
      <c r="J33" s="48"/>
    </row>
    <row r="34" ht="180">
      <c r="A34" s="37" t="s">
        <v>631</v>
      </c>
      <c r="B34" s="45"/>
      <c r="C34" s="46"/>
      <c r="D34" s="46"/>
      <c r="E34" s="49" t="s">
        <v>11835</v>
      </c>
      <c r="F34" s="46"/>
      <c r="G34" s="46"/>
      <c r="H34" s="46"/>
      <c r="I34" s="46"/>
      <c r="J34" s="48"/>
    </row>
    <row r="35">
      <c r="A35" s="37" t="s">
        <v>633</v>
      </c>
      <c r="B35" s="45"/>
      <c r="C35" s="46"/>
      <c r="D35" s="46"/>
      <c r="E35" s="47" t="s">
        <v>627</v>
      </c>
      <c r="F35" s="46"/>
      <c r="G35" s="46"/>
      <c r="H35" s="46"/>
      <c r="I35" s="46"/>
      <c r="J35" s="48"/>
    </row>
    <row r="36">
      <c r="A36" s="37" t="s">
        <v>625</v>
      </c>
      <c r="B36" s="37">
        <v>7</v>
      </c>
      <c r="C36" s="38" t="s">
        <v>8718</v>
      </c>
      <c r="D36" s="37" t="s">
        <v>627</v>
      </c>
      <c r="E36" s="39" t="s">
        <v>8719</v>
      </c>
      <c r="F36" s="40" t="s">
        <v>832</v>
      </c>
      <c r="G36" s="41">
        <v>4.5380000000000003</v>
      </c>
      <c r="H36" s="42">
        <v>0</v>
      </c>
      <c r="I36" s="43">
        <f>ROUND(G36*H36,P4)</f>
        <v>0</v>
      </c>
      <c r="J36" s="37"/>
      <c r="O36" s="44">
        <f>I36*0.21</f>
        <v>0</v>
      </c>
      <c r="P36">
        <v>3</v>
      </c>
    </row>
    <row r="37">
      <c r="A37" s="37" t="s">
        <v>630</v>
      </c>
      <c r="B37" s="45"/>
      <c r="C37" s="46"/>
      <c r="D37" s="46"/>
      <c r="E37" s="39" t="s">
        <v>8720</v>
      </c>
      <c r="F37" s="46"/>
      <c r="G37" s="46"/>
      <c r="H37" s="46"/>
      <c r="I37" s="46"/>
      <c r="J37" s="48"/>
    </row>
    <row r="38" ht="90">
      <c r="A38" s="37" t="s">
        <v>631</v>
      </c>
      <c r="B38" s="45"/>
      <c r="C38" s="46"/>
      <c r="D38" s="46"/>
      <c r="E38" s="49" t="s">
        <v>11836</v>
      </c>
      <c r="F38" s="46"/>
      <c r="G38" s="46"/>
      <c r="H38" s="46"/>
      <c r="I38" s="46"/>
      <c r="J38" s="48"/>
    </row>
    <row r="39">
      <c r="A39" s="37" t="s">
        <v>633</v>
      </c>
      <c r="B39" s="45"/>
      <c r="C39" s="46"/>
      <c r="D39" s="46"/>
      <c r="E39" s="47" t="s">
        <v>627</v>
      </c>
      <c r="F39" s="46"/>
      <c r="G39" s="46"/>
      <c r="H39" s="46"/>
      <c r="I39" s="46"/>
      <c r="J39" s="48"/>
    </row>
    <row r="40">
      <c r="A40" s="37" t="s">
        <v>625</v>
      </c>
      <c r="B40" s="37">
        <v>8</v>
      </c>
      <c r="C40" s="38" t="s">
        <v>8722</v>
      </c>
      <c r="D40" s="37" t="s">
        <v>627</v>
      </c>
      <c r="E40" s="39" t="s">
        <v>8723</v>
      </c>
      <c r="F40" s="40" t="s">
        <v>832</v>
      </c>
      <c r="G40" s="41">
        <v>4.5380000000000003</v>
      </c>
      <c r="H40" s="42">
        <v>0</v>
      </c>
      <c r="I40" s="43">
        <f>ROUND(G40*H40,P4)</f>
        <v>0</v>
      </c>
      <c r="J40" s="37"/>
      <c r="O40" s="44">
        <f>I40*0.21</f>
        <v>0</v>
      </c>
      <c r="P40">
        <v>3</v>
      </c>
    </row>
    <row r="41">
      <c r="A41" s="37" t="s">
        <v>630</v>
      </c>
      <c r="B41" s="45"/>
      <c r="C41" s="46"/>
      <c r="D41" s="46"/>
      <c r="E41" s="39" t="s">
        <v>8724</v>
      </c>
      <c r="F41" s="46"/>
      <c r="G41" s="46"/>
      <c r="H41" s="46"/>
      <c r="I41" s="46"/>
      <c r="J41" s="48"/>
    </row>
    <row r="42" ht="90">
      <c r="A42" s="37" t="s">
        <v>631</v>
      </c>
      <c r="B42" s="45"/>
      <c r="C42" s="46"/>
      <c r="D42" s="46"/>
      <c r="E42" s="49" t="s">
        <v>11837</v>
      </c>
      <c r="F42" s="46"/>
      <c r="G42" s="46"/>
      <c r="H42" s="46"/>
      <c r="I42" s="46"/>
      <c r="J42" s="48"/>
    </row>
    <row r="43">
      <c r="A43" s="37" t="s">
        <v>633</v>
      </c>
      <c r="B43" s="45"/>
      <c r="C43" s="46"/>
      <c r="D43" s="46"/>
      <c r="E43" s="47" t="s">
        <v>627</v>
      </c>
      <c r="F43" s="46"/>
      <c r="G43" s="46"/>
      <c r="H43" s="46"/>
      <c r="I43" s="46"/>
      <c r="J43" s="48"/>
    </row>
    <row r="44">
      <c r="A44" s="37" t="s">
        <v>625</v>
      </c>
      <c r="B44" s="37">
        <v>9</v>
      </c>
      <c r="C44" s="38" t="s">
        <v>10863</v>
      </c>
      <c r="D44" s="37" t="s">
        <v>627</v>
      </c>
      <c r="E44" s="39" t="s">
        <v>10864</v>
      </c>
      <c r="F44" s="40" t="s">
        <v>673</v>
      </c>
      <c r="G44" s="41">
        <v>0.40600000000000003</v>
      </c>
      <c r="H44" s="42">
        <v>0</v>
      </c>
      <c r="I44" s="43">
        <f>ROUND(G44*H44,P4)</f>
        <v>0</v>
      </c>
      <c r="J44" s="37"/>
      <c r="O44" s="44">
        <f>I44*0.21</f>
        <v>0</v>
      </c>
      <c r="P44">
        <v>3</v>
      </c>
    </row>
    <row r="45">
      <c r="A45" s="37" t="s">
        <v>630</v>
      </c>
      <c r="B45" s="45"/>
      <c r="C45" s="46"/>
      <c r="D45" s="46"/>
      <c r="E45" s="39" t="s">
        <v>10865</v>
      </c>
      <c r="F45" s="46"/>
      <c r="G45" s="46"/>
      <c r="H45" s="46"/>
      <c r="I45" s="46"/>
      <c r="J45" s="48"/>
    </row>
    <row r="46" ht="210">
      <c r="A46" s="37" t="s">
        <v>631</v>
      </c>
      <c r="B46" s="45"/>
      <c r="C46" s="46"/>
      <c r="D46" s="46"/>
      <c r="E46" s="49" t="s">
        <v>11838</v>
      </c>
      <c r="F46" s="46"/>
      <c r="G46" s="46"/>
      <c r="H46" s="46"/>
      <c r="I46" s="46"/>
      <c r="J46" s="48"/>
    </row>
    <row r="47">
      <c r="A47" s="37" t="s">
        <v>633</v>
      </c>
      <c r="B47" s="45"/>
      <c r="C47" s="46"/>
      <c r="D47" s="46"/>
      <c r="E47" s="47" t="s">
        <v>627</v>
      </c>
      <c r="F47" s="46"/>
      <c r="G47" s="46"/>
      <c r="H47" s="46"/>
      <c r="I47" s="46"/>
      <c r="J47" s="48"/>
    </row>
    <row r="48">
      <c r="A48" s="31" t="s">
        <v>622</v>
      </c>
      <c r="B48" s="32"/>
      <c r="C48" s="33" t="s">
        <v>1345</v>
      </c>
      <c r="D48" s="34"/>
      <c r="E48" s="31" t="s">
        <v>1346</v>
      </c>
      <c r="F48" s="34"/>
      <c r="G48" s="34"/>
      <c r="H48" s="34"/>
      <c r="I48" s="35">
        <f>SUMIFS(I49:I60,A49:A60,"P")</f>
        <v>0</v>
      </c>
      <c r="J48" s="36"/>
    </row>
    <row r="49" ht="30">
      <c r="A49" s="37" t="s">
        <v>625</v>
      </c>
      <c r="B49" s="37">
        <v>10</v>
      </c>
      <c r="C49" s="38" t="s">
        <v>11839</v>
      </c>
      <c r="D49" s="37" t="s">
        <v>627</v>
      </c>
      <c r="E49" s="39" t="s">
        <v>11840</v>
      </c>
      <c r="F49" s="40" t="s">
        <v>629</v>
      </c>
      <c r="G49" s="41">
        <v>4.9240000000000004</v>
      </c>
      <c r="H49" s="42">
        <v>0</v>
      </c>
      <c r="I49" s="43">
        <f>ROUND(G49*H49,P4)</f>
        <v>0</v>
      </c>
      <c r="J49" s="37"/>
      <c r="O49" s="44">
        <f>I49*0.21</f>
        <v>0</v>
      </c>
      <c r="P49">
        <v>3</v>
      </c>
    </row>
    <row r="50" ht="30">
      <c r="A50" s="37" t="s">
        <v>630</v>
      </c>
      <c r="B50" s="45"/>
      <c r="C50" s="46"/>
      <c r="D50" s="46"/>
      <c r="E50" s="39" t="s">
        <v>11841</v>
      </c>
      <c r="F50" s="46"/>
      <c r="G50" s="46"/>
      <c r="H50" s="46"/>
      <c r="I50" s="46"/>
      <c r="J50" s="48"/>
    </row>
    <row r="51" ht="120">
      <c r="A51" s="37" t="s">
        <v>631</v>
      </c>
      <c r="B51" s="45"/>
      <c r="C51" s="46"/>
      <c r="D51" s="46"/>
      <c r="E51" s="49" t="s">
        <v>11842</v>
      </c>
      <c r="F51" s="46"/>
      <c r="G51" s="46"/>
      <c r="H51" s="46"/>
      <c r="I51" s="46"/>
      <c r="J51" s="48"/>
    </row>
    <row r="52">
      <c r="A52" s="37" t="s">
        <v>633</v>
      </c>
      <c r="B52" s="45"/>
      <c r="C52" s="46"/>
      <c r="D52" s="46"/>
      <c r="E52" s="47" t="s">
        <v>627</v>
      </c>
      <c r="F52" s="46"/>
      <c r="G52" s="46"/>
      <c r="H52" s="46"/>
      <c r="I52" s="46"/>
      <c r="J52" s="48"/>
    </row>
    <row r="53">
      <c r="A53" s="37" t="s">
        <v>625</v>
      </c>
      <c r="B53" s="37">
        <v>11</v>
      </c>
      <c r="C53" s="38" t="s">
        <v>11843</v>
      </c>
      <c r="D53" s="37" t="s">
        <v>627</v>
      </c>
      <c r="E53" s="39" t="s">
        <v>11844</v>
      </c>
      <c r="F53" s="40" t="s">
        <v>744</v>
      </c>
      <c r="G53" s="41">
        <v>12.699999999999999</v>
      </c>
      <c r="H53" s="42">
        <v>0</v>
      </c>
      <c r="I53" s="43">
        <f>ROUND(G53*H53,P4)</f>
        <v>0</v>
      </c>
      <c r="J53" s="37"/>
      <c r="O53" s="44">
        <f>I53*0.21</f>
        <v>0</v>
      </c>
      <c r="P53">
        <v>3</v>
      </c>
    </row>
    <row r="54">
      <c r="A54" s="37" t="s">
        <v>630</v>
      </c>
      <c r="B54" s="45"/>
      <c r="C54" s="46"/>
      <c r="D54" s="46"/>
      <c r="E54" s="39" t="s">
        <v>11845</v>
      </c>
      <c r="F54" s="46"/>
      <c r="G54" s="46"/>
      <c r="H54" s="46"/>
      <c r="I54" s="46"/>
      <c r="J54" s="48"/>
    </row>
    <row r="55" ht="135">
      <c r="A55" s="37" t="s">
        <v>631</v>
      </c>
      <c r="B55" s="45"/>
      <c r="C55" s="46"/>
      <c r="D55" s="46"/>
      <c r="E55" s="49" t="s">
        <v>11846</v>
      </c>
      <c r="F55" s="46"/>
      <c r="G55" s="46"/>
      <c r="H55" s="46"/>
      <c r="I55" s="46"/>
      <c r="J55" s="48"/>
    </row>
    <row r="56">
      <c r="A56" s="37" t="s">
        <v>633</v>
      </c>
      <c r="B56" s="45"/>
      <c r="C56" s="46"/>
      <c r="D56" s="46"/>
      <c r="E56" s="47" t="s">
        <v>627</v>
      </c>
      <c r="F56" s="46"/>
      <c r="G56" s="46"/>
      <c r="H56" s="46"/>
      <c r="I56" s="46"/>
      <c r="J56" s="48"/>
    </row>
    <row r="57">
      <c r="A57" s="37" t="s">
        <v>625</v>
      </c>
      <c r="B57" s="37">
        <v>12</v>
      </c>
      <c r="C57" s="38" t="s">
        <v>11847</v>
      </c>
      <c r="D57" s="37" t="s">
        <v>627</v>
      </c>
      <c r="E57" s="39" t="s">
        <v>11848</v>
      </c>
      <c r="F57" s="40" t="s">
        <v>744</v>
      </c>
      <c r="G57" s="41">
        <v>10.960000000000001</v>
      </c>
      <c r="H57" s="42">
        <v>0</v>
      </c>
      <c r="I57" s="43">
        <f>ROUND(G57*H57,P4)</f>
        <v>0</v>
      </c>
      <c r="J57" s="37"/>
      <c r="O57" s="44">
        <f>I57*0.21</f>
        <v>0</v>
      </c>
      <c r="P57">
        <v>3</v>
      </c>
    </row>
    <row r="58" ht="90">
      <c r="A58" s="37" t="s">
        <v>630</v>
      </c>
      <c r="B58" s="45"/>
      <c r="C58" s="46"/>
      <c r="D58" s="46"/>
      <c r="E58" s="39" t="s">
        <v>11849</v>
      </c>
      <c r="F58" s="46"/>
      <c r="G58" s="46"/>
      <c r="H58" s="46"/>
      <c r="I58" s="46"/>
      <c r="J58" s="48"/>
    </row>
    <row r="59" ht="90">
      <c r="A59" s="37" t="s">
        <v>631</v>
      </c>
      <c r="B59" s="45"/>
      <c r="C59" s="46"/>
      <c r="D59" s="46"/>
      <c r="E59" s="49" t="s">
        <v>11850</v>
      </c>
      <c r="F59" s="46"/>
      <c r="G59" s="46"/>
      <c r="H59" s="46"/>
      <c r="I59" s="46"/>
      <c r="J59" s="48"/>
    </row>
    <row r="60">
      <c r="A60" s="37" t="s">
        <v>633</v>
      </c>
      <c r="B60" s="45"/>
      <c r="C60" s="46"/>
      <c r="D60" s="46"/>
      <c r="E60" s="47" t="s">
        <v>627</v>
      </c>
      <c r="F60" s="46"/>
      <c r="G60" s="46"/>
      <c r="H60" s="46"/>
      <c r="I60" s="46"/>
      <c r="J60" s="48"/>
    </row>
    <row r="61">
      <c r="A61" s="31" t="s">
        <v>622</v>
      </c>
      <c r="B61" s="32"/>
      <c r="C61" s="33" t="s">
        <v>2266</v>
      </c>
      <c r="D61" s="34"/>
      <c r="E61" s="31" t="s">
        <v>8770</v>
      </c>
      <c r="F61" s="34"/>
      <c r="G61" s="34"/>
      <c r="H61" s="34"/>
      <c r="I61" s="35">
        <f>SUMIFS(I62:I109,A62:A109,"P")</f>
        <v>0</v>
      </c>
      <c r="J61" s="36"/>
    </row>
    <row r="62">
      <c r="A62" s="37" t="s">
        <v>625</v>
      </c>
      <c r="B62" s="37">
        <v>13</v>
      </c>
      <c r="C62" s="38" t="s">
        <v>11851</v>
      </c>
      <c r="D62" s="37" t="s">
        <v>627</v>
      </c>
      <c r="E62" s="39" t="s">
        <v>11852</v>
      </c>
      <c r="F62" s="40" t="s">
        <v>832</v>
      </c>
      <c r="G62" s="41">
        <v>39</v>
      </c>
      <c r="H62" s="42">
        <v>0</v>
      </c>
      <c r="I62" s="43">
        <f>ROUND(G62*H62,P4)</f>
        <v>0</v>
      </c>
      <c r="J62" s="37"/>
      <c r="O62" s="44">
        <f>I62*0.21</f>
        <v>0</v>
      </c>
      <c r="P62">
        <v>3</v>
      </c>
    </row>
    <row r="63" ht="30">
      <c r="A63" s="37" t="s">
        <v>630</v>
      </c>
      <c r="B63" s="45"/>
      <c r="C63" s="46"/>
      <c r="D63" s="46"/>
      <c r="E63" s="39" t="s">
        <v>11853</v>
      </c>
      <c r="F63" s="46"/>
      <c r="G63" s="46"/>
      <c r="H63" s="46"/>
      <c r="I63" s="46"/>
      <c r="J63" s="48"/>
    </row>
    <row r="64" ht="90">
      <c r="A64" s="37" t="s">
        <v>631</v>
      </c>
      <c r="B64" s="45"/>
      <c r="C64" s="46"/>
      <c r="D64" s="46"/>
      <c r="E64" s="49" t="s">
        <v>11854</v>
      </c>
      <c r="F64" s="46"/>
      <c r="G64" s="46"/>
      <c r="H64" s="46"/>
      <c r="I64" s="46"/>
      <c r="J64" s="48"/>
    </row>
    <row r="65">
      <c r="A65" s="37" t="s">
        <v>633</v>
      </c>
      <c r="B65" s="45"/>
      <c r="C65" s="46"/>
      <c r="D65" s="46"/>
      <c r="E65" s="47" t="s">
        <v>627</v>
      </c>
      <c r="F65" s="46"/>
      <c r="G65" s="46"/>
      <c r="H65" s="46"/>
      <c r="I65" s="46"/>
      <c r="J65" s="48"/>
    </row>
    <row r="66">
      <c r="A66" s="37" t="s">
        <v>625</v>
      </c>
      <c r="B66" s="37">
        <v>14</v>
      </c>
      <c r="C66" s="38" t="s">
        <v>11855</v>
      </c>
      <c r="D66" s="37" t="s">
        <v>627</v>
      </c>
      <c r="E66" s="39" t="s">
        <v>11856</v>
      </c>
      <c r="F66" s="40" t="s">
        <v>832</v>
      </c>
      <c r="G66" s="41">
        <v>39</v>
      </c>
      <c r="H66" s="42">
        <v>0</v>
      </c>
      <c r="I66" s="43">
        <f>ROUND(G66*H66,P4)</f>
        <v>0</v>
      </c>
      <c r="J66" s="37"/>
      <c r="O66" s="44">
        <f>I66*0.21</f>
        <v>0</v>
      </c>
      <c r="P66">
        <v>3</v>
      </c>
    </row>
    <row r="67" ht="30">
      <c r="A67" s="37" t="s">
        <v>630</v>
      </c>
      <c r="B67" s="45"/>
      <c r="C67" s="46"/>
      <c r="D67" s="46"/>
      <c r="E67" s="39" t="s">
        <v>11857</v>
      </c>
      <c r="F67" s="46"/>
      <c r="G67" s="46"/>
      <c r="H67" s="46"/>
      <c r="I67" s="46"/>
      <c r="J67" s="48"/>
    </row>
    <row r="68" ht="90">
      <c r="A68" s="37" t="s">
        <v>631</v>
      </c>
      <c r="B68" s="45"/>
      <c r="C68" s="46"/>
      <c r="D68" s="46"/>
      <c r="E68" s="49" t="s">
        <v>11858</v>
      </c>
      <c r="F68" s="46"/>
      <c r="G68" s="46"/>
      <c r="H68" s="46"/>
      <c r="I68" s="46"/>
      <c r="J68" s="48"/>
    </row>
    <row r="69">
      <c r="A69" s="37" t="s">
        <v>633</v>
      </c>
      <c r="B69" s="45"/>
      <c r="C69" s="46"/>
      <c r="D69" s="46"/>
      <c r="E69" s="47" t="s">
        <v>627</v>
      </c>
      <c r="F69" s="46"/>
      <c r="G69" s="46"/>
      <c r="H69" s="46"/>
      <c r="I69" s="46"/>
      <c r="J69" s="48"/>
    </row>
    <row r="70" ht="30">
      <c r="A70" s="37" t="s">
        <v>625</v>
      </c>
      <c r="B70" s="37">
        <v>15</v>
      </c>
      <c r="C70" s="38" t="s">
        <v>11859</v>
      </c>
      <c r="D70" s="37" t="s">
        <v>627</v>
      </c>
      <c r="E70" s="39" t="s">
        <v>11860</v>
      </c>
      <c r="F70" s="40" t="s">
        <v>832</v>
      </c>
      <c r="G70" s="41">
        <v>39</v>
      </c>
      <c r="H70" s="42">
        <v>0</v>
      </c>
      <c r="I70" s="43">
        <f>ROUND(G70*H70,P4)</f>
        <v>0</v>
      </c>
      <c r="J70" s="37"/>
      <c r="O70" s="44">
        <f>I70*0.21</f>
        <v>0</v>
      </c>
      <c r="P70">
        <v>3</v>
      </c>
    </row>
    <row r="71" ht="45">
      <c r="A71" s="37" t="s">
        <v>630</v>
      </c>
      <c r="B71" s="45"/>
      <c r="C71" s="46"/>
      <c r="D71" s="46"/>
      <c r="E71" s="39" t="s">
        <v>11861</v>
      </c>
      <c r="F71" s="46"/>
      <c r="G71" s="46"/>
      <c r="H71" s="46"/>
      <c r="I71" s="46"/>
      <c r="J71" s="48"/>
    </row>
    <row r="72" ht="90">
      <c r="A72" s="37" t="s">
        <v>631</v>
      </c>
      <c r="B72" s="45"/>
      <c r="C72" s="46"/>
      <c r="D72" s="46"/>
      <c r="E72" s="49" t="s">
        <v>11862</v>
      </c>
      <c r="F72" s="46"/>
      <c r="G72" s="46"/>
      <c r="H72" s="46"/>
      <c r="I72" s="46"/>
      <c r="J72" s="48"/>
    </row>
    <row r="73">
      <c r="A73" s="37" t="s">
        <v>633</v>
      </c>
      <c r="B73" s="45"/>
      <c r="C73" s="46"/>
      <c r="D73" s="46"/>
      <c r="E73" s="47" t="s">
        <v>627</v>
      </c>
      <c r="F73" s="46"/>
      <c r="G73" s="46"/>
      <c r="H73" s="46"/>
      <c r="I73" s="46"/>
      <c r="J73" s="48"/>
    </row>
    <row r="74" ht="30">
      <c r="A74" s="37" t="s">
        <v>625</v>
      </c>
      <c r="B74" s="37">
        <v>16</v>
      </c>
      <c r="C74" s="38" t="s">
        <v>11863</v>
      </c>
      <c r="D74" s="37" t="s">
        <v>627</v>
      </c>
      <c r="E74" s="39" t="s">
        <v>11864</v>
      </c>
      <c r="F74" s="40" t="s">
        <v>832</v>
      </c>
      <c r="G74" s="41">
        <v>124.667</v>
      </c>
      <c r="H74" s="42">
        <v>0</v>
      </c>
      <c r="I74" s="43">
        <f>ROUND(G74*H74,P4)</f>
        <v>0</v>
      </c>
      <c r="J74" s="37"/>
      <c r="O74" s="44">
        <f>I74*0.21</f>
        <v>0</v>
      </c>
      <c r="P74">
        <v>3</v>
      </c>
    </row>
    <row r="75" ht="45">
      <c r="A75" s="37" t="s">
        <v>630</v>
      </c>
      <c r="B75" s="45"/>
      <c r="C75" s="46"/>
      <c r="D75" s="46"/>
      <c r="E75" s="39" t="s">
        <v>11865</v>
      </c>
      <c r="F75" s="46"/>
      <c r="G75" s="46"/>
      <c r="H75" s="46"/>
      <c r="I75" s="46"/>
      <c r="J75" s="48"/>
    </row>
    <row r="76" ht="135">
      <c r="A76" s="37" t="s">
        <v>631</v>
      </c>
      <c r="B76" s="45"/>
      <c r="C76" s="46"/>
      <c r="D76" s="46"/>
      <c r="E76" s="49" t="s">
        <v>11866</v>
      </c>
      <c r="F76" s="46"/>
      <c r="G76" s="46"/>
      <c r="H76" s="46"/>
      <c r="I76" s="46"/>
      <c r="J76" s="48"/>
    </row>
    <row r="77">
      <c r="A77" s="37" t="s">
        <v>633</v>
      </c>
      <c r="B77" s="45"/>
      <c r="C77" s="46"/>
      <c r="D77" s="46"/>
      <c r="E77" s="47" t="s">
        <v>627</v>
      </c>
      <c r="F77" s="46"/>
      <c r="G77" s="46"/>
      <c r="H77" s="46"/>
      <c r="I77" s="46"/>
      <c r="J77" s="48"/>
    </row>
    <row r="78">
      <c r="A78" s="37" t="s">
        <v>625</v>
      </c>
      <c r="B78" s="37">
        <v>17</v>
      </c>
      <c r="C78" s="38" t="s">
        <v>11867</v>
      </c>
      <c r="D78" s="37" t="s">
        <v>627</v>
      </c>
      <c r="E78" s="39" t="s">
        <v>11868</v>
      </c>
      <c r="F78" s="40" t="s">
        <v>832</v>
      </c>
      <c r="G78" s="41">
        <v>126.977</v>
      </c>
      <c r="H78" s="42">
        <v>0</v>
      </c>
      <c r="I78" s="43">
        <f>ROUND(G78*H78,P4)</f>
        <v>0</v>
      </c>
      <c r="J78" s="37"/>
      <c r="O78" s="44">
        <f>I78*0.21</f>
        <v>0</v>
      </c>
      <c r="P78">
        <v>3</v>
      </c>
    </row>
    <row r="79" ht="30">
      <c r="A79" s="37" t="s">
        <v>630</v>
      </c>
      <c r="B79" s="45"/>
      <c r="C79" s="46"/>
      <c r="D79" s="46"/>
      <c r="E79" s="39" t="s">
        <v>11869</v>
      </c>
      <c r="F79" s="46"/>
      <c r="G79" s="46"/>
      <c r="H79" s="46"/>
      <c r="I79" s="46"/>
      <c r="J79" s="48"/>
    </row>
    <row r="80" ht="165">
      <c r="A80" s="37" t="s">
        <v>631</v>
      </c>
      <c r="B80" s="45"/>
      <c r="C80" s="46"/>
      <c r="D80" s="46"/>
      <c r="E80" s="49" t="s">
        <v>11870</v>
      </c>
      <c r="F80" s="46"/>
      <c r="G80" s="46"/>
      <c r="H80" s="46"/>
      <c r="I80" s="46"/>
      <c r="J80" s="48"/>
    </row>
    <row r="81">
      <c r="A81" s="37" t="s">
        <v>633</v>
      </c>
      <c r="B81" s="45"/>
      <c r="C81" s="46"/>
      <c r="D81" s="46"/>
      <c r="E81" s="47" t="s">
        <v>627</v>
      </c>
      <c r="F81" s="46"/>
      <c r="G81" s="46"/>
      <c r="H81" s="46"/>
      <c r="I81" s="46"/>
      <c r="J81" s="48"/>
    </row>
    <row r="82">
      <c r="A82" s="37" t="s">
        <v>625</v>
      </c>
      <c r="B82" s="37">
        <v>18</v>
      </c>
      <c r="C82" s="38" t="s">
        <v>11871</v>
      </c>
      <c r="D82" s="37" t="s">
        <v>627</v>
      </c>
      <c r="E82" s="39" t="s">
        <v>11872</v>
      </c>
      <c r="F82" s="40" t="s">
        <v>832</v>
      </c>
      <c r="G82" s="41">
        <v>126.977</v>
      </c>
      <c r="H82" s="42">
        <v>0</v>
      </c>
      <c r="I82" s="43">
        <f>ROUND(G82*H82,P4)</f>
        <v>0</v>
      </c>
      <c r="J82" s="37"/>
      <c r="O82" s="44">
        <f>I82*0.21</f>
        <v>0</v>
      </c>
      <c r="P82">
        <v>3</v>
      </c>
    </row>
    <row r="83" ht="30">
      <c r="A83" s="37" t="s">
        <v>630</v>
      </c>
      <c r="B83" s="45"/>
      <c r="C83" s="46"/>
      <c r="D83" s="46"/>
      <c r="E83" s="39" t="s">
        <v>11873</v>
      </c>
      <c r="F83" s="46"/>
      <c r="G83" s="46"/>
      <c r="H83" s="46"/>
      <c r="I83" s="46"/>
      <c r="J83" s="48"/>
    </row>
    <row r="84" ht="165">
      <c r="A84" s="37" t="s">
        <v>631</v>
      </c>
      <c r="B84" s="45"/>
      <c r="C84" s="46"/>
      <c r="D84" s="46"/>
      <c r="E84" s="49" t="s">
        <v>11874</v>
      </c>
      <c r="F84" s="46"/>
      <c r="G84" s="46"/>
      <c r="H84" s="46"/>
      <c r="I84" s="46"/>
      <c r="J84" s="48"/>
    </row>
    <row r="85">
      <c r="A85" s="37" t="s">
        <v>633</v>
      </c>
      <c r="B85" s="45"/>
      <c r="C85" s="46"/>
      <c r="D85" s="46"/>
      <c r="E85" s="47" t="s">
        <v>627</v>
      </c>
      <c r="F85" s="46"/>
      <c r="G85" s="46"/>
      <c r="H85" s="46"/>
      <c r="I85" s="46"/>
      <c r="J85" s="48"/>
    </row>
    <row r="86" ht="30">
      <c r="A86" s="37" t="s">
        <v>625</v>
      </c>
      <c r="B86" s="37">
        <v>19</v>
      </c>
      <c r="C86" s="38" t="s">
        <v>11875</v>
      </c>
      <c r="D86" s="37" t="s">
        <v>627</v>
      </c>
      <c r="E86" s="39" t="s">
        <v>11876</v>
      </c>
      <c r="F86" s="40" t="s">
        <v>832</v>
      </c>
      <c r="G86" s="41">
        <v>126.977</v>
      </c>
      <c r="H86" s="42">
        <v>0</v>
      </c>
      <c r="I86" s="43">
        <f>ROUND(G86*H86,P4)</f>
        <v>0</v>
      </c>
      <c r="J86" s="37"/>
      <c r="O86" s="44">
        <f>I86*0.21</f>
        <v>0</v>
      </c>
      <c r="P86">
        <v>3</v>
      </c>
    </row>
    <row r="87" ht="45">
      <c r="A87" s="37" t="s">
        <v>630</v>
      </c>
      <c r="B87" s="45"/>
      <c r="C87" s="46"/>
      <c r="D87" s="46"/>
      <c r="E87" s="39" t="s">
        <v>11877</v>
      </c>
      <c r="F87" s="46"/>
      <c r="G87" s="46"/>
      <c r="H87" s="46"/>
      <c r="I87" s="46"/>
      <c r="J87" s="48"/>
    </row>
    <row r="88" ht="165">
      <c r="A88" s="37" t="s">
        <v>631</v>
      </c>
      <c r="B88" s="45"/>
      <c r="C88" s="46"/>
      <c r="D88" s="46"/>
      <c r="E88" s="49" t="s">
        <v>11878</v>
      </c>
      <c r="F88" s="46"/>
      <c r="G88" s="46"/>
      <c r="H88" s="46"/>
      <c r="I88" s="46"/>
      <c r="J88" s="48"/>
    </row>
    <row r="89">
      <c r="A89" s="37" t="s">
        <v>633</v>
      </c>
      <c r="B89" s="45"/>
      <c r="C89" s="46"/>
      <c r="D89" s="46"/>
      <c r="E89" s="47" t="s">
        <v>627</v>
      </c>
      <c r="F89" s="46"/>
      <c r="G89" s="46"/>
      <c r="H89" s="46"/>
      <c r="I89" s="46"/>
      <c r="J89" s="48"/>
    </row>
    <row r="90">
      <c r="A90" s="37" t="s">
        <v>625</v>
      </c>
      <c r="B90" s="37">
        <v>20</v>
      </c>
      <c r="C90" s="38" t="s">
        <v>11879</v>
      </c>
      <c r="D90" s="37" t="s">
        <v>627</v>
      </c>
      <c r="E90" s="39" t="s">
        <v>11880</v>
      </c>
      <c r="F90" s="40" t="s">
        <v>832</v>
      </c>
      <c r="G90" s="41">
        <v>7.5380000000000003</v>
      </c>
      <c r="H90" s="42">
        <v>0</v>
      </c>
      <c r="I90" s="43">
        <f>ROUND(G90*H90,P4)</f>
        <v>0</v>
      </c>
      <c r="J90" s="37"/>
      <c r="O90" s="44">
        <f>I90*0.21</f>
        <v>0</v>
      </c>
      <c r="P90">
        <v>3</v>
      </c>
    </row>
    <row r="91" ht="30">
      <c r="A91" s="37" t="s">
        <v>630</v>
      </c>
      <c r="B91" s="45"/>
      <c r="C91" s="46"/>
      <c r="D91" s="46"/>
      <c r="E91" s="39" t="s">
        <v>11881</v>
      </c>
      <c r="F91" s="46"/>
      <c r="G91" s="46"/>
      <c r="H91" s="46"/>
      <c r="I91" s="46"/>
      <c r="J91" s="48"/>
    </row>
    <row r="92" ht="105">
      <c r="A92" s="37" t="s">
        <v>631</v>
      </c>
      <c r="B92" s="45"/>
      <c r="C92" s="46"/>
      <c r="D92" s="46"/>
      <c r="E92" s="49" t="s">
        <v>11882</v>
      </c>
      <c r="F92" s="46"/>
      <c r="G92" s="46"/>
      <c r="H92" s="46"/>
      <c r="I92" s="46"/>
      <c r="J92" s="48"/>
    </row>
    <row r="93">
      <c r="A93" s="37" t="s">
        <v>633</v>
      </c>
      <c r="B93" s="45"/>
      <c r="C93" s="46"/>
      <c r="D93" s="46"/>
      <c r="E93" s="47" t="s">
        <v>627</v>
      </c>
      <c r="F93" s="46"/>
      <c r="G93" s="46"/>
      <c r="H93" s="46"/>
      <c r="I93" s="46"/>
      <c r="J93" s="48"/>
    </row>
    <row r="94">
      <c r="A94" s="37" t="s">
        <v>625</v>
      </c>
      <c r="B94" s="37">
        <v>21</v>
      </c>
      <c r="C94" s="38" t="s">
        <v>10895</v>
      </c>
      <c r="D94" s="37" t="s">
        <v>627</v>
      </c>
      <c r="E94" s="39" t="s">
        <v>10896</v>
      </c>
      <c r="F94" s="40" t="s">
        <v>832</v>
      </c>
      <c r="G94" s="41">
        <v>7.5380000000000003</v>
      </c>
      <c r="H94" s="42">
        <v>0</v>
      </c>
      <c r="I94" s="43">
        <f>ROUND(G94*H94,P4)</f>
        <v>0</v>
      </c>
      <c r="J94" s="37"/>
      <c r="O94" s="44">
        <f>I94*0.21</f>
        <v>0</v>
      </c>
      <c r="P94">
        <v>3</v>
      </c>
    </row>
    <row r="95" ht="30">
      <c r="A95" s="37" t="s">
        <v>630</v>
      </c>
      <c r="B95" s="45"/>
      <c r="C95" s="46"/>
      <c r="D95" s="46"/>
      <c r="E95" s="39" t="s">
        <v>10897</v>
      </c>
      <c r="F95" s="46"/>
      <c r="G95" s="46"/>
      <c r="H95" s="46"/>
      <c r="I95" s="46"/>
      <c r="J95" s="48"/>
    </row>
    <row r="96" ht="105">
      <c r="A96" s="37" t="s">
        <v>631</v>
      </c>
      <c r="B96" s="45"/>
      <c r="C96" s="46"/>
      <c r="D96" s="46"/>
      <c r="E96" s="49" t="s">
        <v>11883</v>
      </c>
      <c r="F96" s="46"/>
      <c r="G96" s="46"/>
      <c r="H96" s="46"/>
      <c r="I96" s="46"/>
      <c r="J96" s="48"/>
    </row>
    <row r="97">
      <c r="A97" s="37" t="s">
        <v>633</v>
      </c>
      <c r="B97" s="45"/>
      <c r="C97" s="46"/>
      <c r="D97" s="46"/>
      <c r="E97" s="47" t="s">
        <v>627</v>
      </c>
      <c r="F97" s="46"/>
      <c r="G97" s="46"/>
      <c r="H97" s="46"/>
      <c r="I97" s="46"/>
      <c r="J97" s="48"/>
    </row>
    <row r="98">
      <c r="A98" s="37" t="s">
        <v>625</v>
      </c>
      <c r="B98" s="37">
        <v>22</v>
      </c>
      <c r="C98" s="38" t="s">
        <v>11884</v>
      </c>
      <c r="D98" s="37" t="s">
        <v>627</v>
      </c>
      <c r="E98" s="39" t="s">
        <v>11885</v>
      </c>
      <c r="F98" s="40" t="s">
        <v>832</v>
      </c>
      <c r="G98" s="41">
        <v>7.5380000000000003</v>
      </c>
      <c r="H98" s="42">
        <v>0</v>
      </c>
      <c r="I98" s="43">
        <f>ROUND(G98*H98,P4)</f>
        <v>0</v>
      </c>
      <c r="J98" s="37"/>
      <c r="O98" s="44">
        <f>I98*0.21</f>
        <v>0</v>
      </c>
      <c r="P98">
        <v>3</v>
      </c>
    </row>
    <row r="99" ht="30">
      <c r="A99" s="37" t="s">
        <v>630</v>
      </c>
      <c r="B99" s="45"/>
      <c r="C99" s="46"/>
      <c r="D99" s="46"/>
      <c r="E99" s="39" t="s">
        <v>11886</v>
      </c>
      <c r="F99" s="46"/>
      <c r="G99" s="46"/>
      <c r="H99" s="46"/>
      <c r="I99" s="46"/>
      <c r="J99" s="48"/>
    </row>
    <row r="100" ht="105">
      <c r="A100" s="37" t="s">
        <v>631</v>
      </c>
      <c r="B100" s="45"/>
      <c r="C100" s="46"/>
      <c r="D100" s="46"/>
      <c r="E100" s="49" t="s">
        <v>11887</v>
      </c>
      <c r="F100" s="46"/>
      <c r="G100" s="46"/>
      <c r="H100" s="46"/>
      <c r="I100" s="46"/>
      <c r="J100" s="48"/>
    </row>
    <row r="101">
      <c r="A101" s="37" t="s">
        <v>633</v>
      </c>
      <c r="B101" s="45"/>
      <c r="C101" s="46"/>
      <c r="D101" s="46"/>
      <c r="E101" s="47" t="s">
        <v>627</v>
      </c>
      <c r="F101" s="46"/>
      <c r="G101" s="46"/>
      <c r="H101" s="46"/>
      <c r="I101" s="46"/>
      <c r="J101" s="48"/>
    </row>
    <row r="102" ht="30">
      <c r="A102" s="37" t="s">
        <v>625</v>
      </c>
      <c r="B102" s="37">
        <v>23</v>
      </c>
      <c r="C102" s="38" t="s">
        <v>11888</v>
      </c>
      <c r="D102" s="37" t="s">
        <v>627</v>
      </c>
      <c r="E102" s="39" t="s">
        <v>11889</v>
      </c>
      <c r="F102" s="40" t="s">
        <v>629</v>
      </c>
      <c r="G102" s="41">
        <v>3.1150000000000002</v>
      </c>
      <c r="H102" s="42">
        <v>0</v>
      </c>
      <c r="I102" s="43">
        <f>ROUND(G102*H102,P4)</f>
        <v>0</v>
      </c>
      <c r="J102" s="37"/>
      <c r="O102" s="44">
        <f>I102*0.21</f>
        <v>0</v>
      </c>
      <c r="P102">
        <v>3</v>
      </c>
    </row>
    <row r="103" ht="30">
      <c r="A103" s="37" t="s">
        <v>630</v>
      </c>
      <c r="B103" s="45"/>
      <c r="C103" s="46"/>
      <c r="D103" s="46"/>
      <c r="E103" s="39" t="s">
        <v>11890</v>
      </c>
      <c r="F103" s="46"/>
      <c r="G103" s="46"/>
      <c r="H103" s="46"/>
      <c r="I103" s="46"/>
      <c r="J103" s="48"/>
    </row>
    <row r="104" ht="180">
      <c r="A104" s="37" t="s">
        <v>631</v>
      </c>
      <c r="B104" s="45"/>
      <c r="C104" s="46"/>
      <c r="D104" s="46"/>
      <c r="E104" s="49" t="s">
        <v>11891</v>
      </c>
      <c r="F104" s="46"/>
      <c r="G104" s="46"/>
      <c r="H104" s="46"/>
      <c r="I104" s="46"/>
      <c r="J104" s="48"/>
    </row>
    <row r="105">
      <c r="A105" s="37" t="s">
        <v>633</v>
      </c>
      <c r="B105" s="45"/>
      <c r="C105" s="46"/>
      <c r="D105" s="46"/>
      <c r="E105" s="47" t="s">
        <v>627</v>
      </c>
      <c r="F105" s="46"/>
      <c r="G105" s="46"/>
      <c r="H105" s="46"/>
      <c r="I105" s="46"/>
      <c r="J105" s="48"/>
    </row>
    <row r="106">
      <c r="A106" s="37" t="s">
        <v>625</v>
      </c>
      <c r="B106" s="37">
        <v>24</v>
      </c>
      <c r="C106" s="38" t="s">
        <v>11892</v>
      </c>
      <c r="D106" s="37" t="s">
        <v>627</v>
      </c>
      <c r="E106" s="39" t="s">
        <v>11893</v>
      </c>
      <c r="F106" s="40" t="s">
        <v>832</v>
      </c>
      <c r="G106" s="41">
        <v>59.518999999999998</v>
      </c>
      <c r="H106" s="42">
        <v>0</v>
      </c>
      <c r="I106" s="43">
        <f>ROUND(G106*H106,P4)</f>
        <v>0</v>
      </c>
      <c r="J106" s="37"/>
      <c r="O106" s="44">
        <f>I106*0.21</f>
        <v>0</v>
      </c>
      <c r="P106">
        <v>3</v>
      </c>
    </row>
    <row r="107">
      <c r="A107" s="37" t="s">
        <v>630</v>
      </c>
      <c r="B107" s="45"/>
      <c r="C107" s="46"/>
      <c r="D107" s="46"/>
      <c r="E107" s="39" t="s">
        <v>11894</v>
      </c>
      <c r="F107" s="46"/>
      <c r="G107" s="46"/>
      <c r="H107" s="46"/>
      <c r="I107" s="46"/>
      <c r="J107" s="48"/>
    </row>
    <row r="108" ht="105">
      <c r="A108" s="37" t="s">
        <v>631</v>
      </c>
      <c r="B108" s="45"/>
      <c r="C108" s="46"/>
      <c r="D108" s="46"/>
      <c r="E108" s="49" t="s">
        <v>11895</v>
      </c>
      <c r="F108" s="46"/>
      <c r="G108" s="46"/>
      <c r="H108" s="46"/>
      <c r="I108" s="46"/>
      <c r="J108" s="48"/>
    </row>
    <row r="109">
      <c r="A109" s="37" t="s">
        <v>633</v>
      </c>
      <c r="B109" s="45"/>
      <c r="C109" s="46"/>
      <c r="D109" s="46"/>
      <c r="E109" s="47" t="s">
        <v>627</v>
      </c>
      <c r="F109" s="46"/>
      <c r="G109" s="46"/>
      <c r="H109" s="46"/>
      <c r="I109" s="46"/>
      <c r="J109" s="48"/>
    </row>
    <row r="110">
      <c r="A110" s="31" t="s">
        <v>622</v>
      </c>
      <c r="B110" s="32"/>
      <c r="C110" s="33" t="s">
        <v>2446</v>
      </c>
      <c r="D110" s="34"/>
      <c r="E110" s="31" t="s">
        <v>4427</v>
      </c>
      <c r="F110" s="34"/>
      <c r="G110" s="34"/>
      <c r="H110" s="34"/>
      <c r="I110" s="35">
        <f>SUMIFS(I111:I140,A111:A140,"P")</f>
        <v>0</v>
      </c>
      <c r="J110" s="36"/>
    </row>
    <row r="111">
      <c r="A111" s="37" t="s">
        <v>625</v>
      </c>
      <c r="B111" s="37">
        <v>25</v>
      </c>
      <c r="C111" s="38" t="s">
        <v>8775</v>
      </c>
      <c r="D111" s="37" t="s">
        <v>627</v>
      </c>
      <c r="E111" s="39" t="s">
        <v>8776</v>
      </c>
      <c r="F111" s="40" t="s">
        <v>673</v>
      </c>
      <c r="G111" s="41">
        <v>0.021000000000000001</v>
      </c>
      <c r="H111" s="42">
        <v>0</v>
      </c>
      <c r="I111" s="43">
        <f>ROUND(G111*H111,P4)</f>
        <v>0</v>
      </c>
      <c r="J111" s="37"/>
      <c r="O111" s="44">
        <f>I111*0.21</f>
        <v>0</v>
      </c>
      <c r="P111">
        <v>3</v>
      </c>
    </row>
    <row r="112">
      <c r="A112" s="37" t="s">
        <v>630</v>
      </c>
      <c r="B112" s="45"/>
      <c r="C112" s="46"/>
      <c r="D112" s="46"/>
      <c r="E112" s="39" t="s">
        <v>8776</v>
      </c>
      <c r="F112" s="46"/>
      <c r="G112" s="46"/>
      <c r="H112" s="46"/>
      <c r="I112" s="46"/>
      <c r="J112" s="48"/>
    </row>
    <row r="113" ht="75">
      <c r="A113" s="37" t="s">
        <v>631</v>
      </c>
      <c r="B113" s="45"/>
      <c r="C113" s="46"/>
      <c r="D113" s="46"/>
      <c r="E113" s="49" t="s">
        <v>11896</v>
      </c>
      <c r="F113" s="46"/>
      <c r="G113" s="46"/>
      <c r="H113" s="46"/>
      <c r="I113" s="46"/>
      <c r="J113" s="48"/>
    </row>
    <row r="114">
      <c r="A114" s="37" t="s">
        <v>633</v>
      </c>
      <c r="B114" s="45"/>
      <c r="C114" s="46"/>
      <c r="D114" s="46"/>
      <c r="E114" s="47" t="s">
        <v>627</v>
      </c>
      <c r="F114" s="46"/>
      <c r="G114" s="46"/>
      <c r="H114" s="46"/>
      <c r="I114" s="46"/>
      <c r="J114" s="48"/>
    </row>
    <row r="115" ht="45">
      <c r="A115" s="37" t="s">
        <v>625</v>
      </c>
      <c r="B115" s="37">
        <v>26</v>
      </c>
      <c r="C115" s="38" t="s">
        <v>10919</v>
      </c>
      <c r="D115" s="37" t="s">
        <v>627</v>
      </c>
      <c r="E115" s="39" t="s">
        <v>10920</v>
      </c>
      <c r="F115" s="40" t="s">
        <v>832</v>
      </c>
      <c r="G115" s="41">
        <v>153.65799999999999</v>
      </c>
      <c r="H115" s="42">
        <v>0</v>
      </c>
      <c r="I115" s="43">
        <f>ROUND(G115*H115,P4)</f>
        <v>0</v>
      </c>
      <c r="J115" s="37"/>
      <c r="O115" s="44">
        <f>I115*0.21</f>
        <v>0</v>
      </c>
      <c r="P115">
        <v>3</v>
      </c>
    </row>
    <row r="116" ht="45">
      <c r="A116" s="37" t="s">
        <v>630</v>
      </c>
      <c r="B116" s="45"/>
      <c r="C116" s="46"/>
      <c r="D116" s="46"/>
      <c r="E116" s="39" t="s">
        <v>10920</v>
      </c>
      <c r="F116" s="46"/>
      <c r="G116" s="46"/>
      <c r="H116" s="46"/>
      <c r="I116" s="46"/>
      <c r="J116" s="48"/>
    </row>
    <row r="117" ht="75">
      <c r="A117" s="37" t="s">
        <v>631</v>
      </c>
      <c r="B117" s="45"/>
      <c r="C117" s="46"/>
      <c r="D117" s="46"/>
      <c r="E117" s="49" t="s">
        <v>11897</v>
      </c>
      <c r="F117" s="46"/>
      <c r="G117" s="46"/>
      <c r="H117" s="46"/>
      <c r="I117" s="46"/>
      <c r="J117" s="48"/>
    </row>
    <row r="118">
      <c r="A118" s="37" t="s">
        <v>633</v>
      </c>
      <c r="B118" s="45"/>
      <c r="C118" s="46"/>
      <c r="D118" s="46"/>
      <c r="E118" s="47" t="s">
        <v>627</v>
      </c>
      <c r="F118" s="46"/>
      <c r="G118" s="46"/>
      <c r="H118" s="46"/>
      <c r="I118" s="46"/>
      <c r="J118" s="48"/>
    </row>
    <row r="119" ht="30">
      <c r="A119" s="37" t="s">
        <v>625</v>
      </c>
      <c r="B119" s="37">
        <v>27</v>
      </c>
      <c r="C119" s="38" t="s">
        <v>8786</v>
      </c>
      <c r="D119" s="37" t="s">
        <v>627</v>
      </c>
      <c r="E119" s="39" t="s">
        <v>8787</v>
      </c>
      <c r="F119" s="40" t="s">
        <v>832</v>
      </c>
      <c r="G119" s="41">
        <v>39</v>
      </c>
      <c r="H119" s="42">
        <v>0</v>
      </c>
      <c r="I119" s="43">
        <f>ROUND(G119*H119,P4)</f>
        <v>0</v>
      </c>
      <c r="J119" s="37"/>
      <c r="O119" s="44">
        <f>I119*0.21</f>
        <v>0</v>
      </c>
      <c r="P119">
        <v>3</v>
      </c>
    </row>
    <row r="120" ht="30">
      <c r="A120" s="37" t="s">
        <v>630</v>
      </c>
      <c r="B120" s="45"/>
      <c r="C120" s="46"/>
      <c r="D120" s="46"/>
      <c r="E120" s="39" t="s">
        <v>8788</v>
      </c>
      <c r="F120" s="46"/>
      <c r="G120" s="46"/>
      <c r="H120" s="46"/>
      <c r="I120" s="46"/>
      <c r="J120" s="48"/>
    </row>
    <row r="121" ht="105">
      <c r="A121" s="37" t="s">
        <v>631</v>
      </c>
      <c r="B121" s="45"/>
      <c r="C121" s="46"/>
      <c r="D121" s="46"/>
      <c r="E121" s="49" t="s">
        <v>11898</v>
      </c>
      <c r="F121" s="46"/>
      <c r="G121" s="46"/>
      <c r="H121" s="46"/>
      <c r="I121" s="46"/>
      <c r="J121" s="48"/>
    </row>
    <row r="122">
      <c r="A122" s="37" t="s">
        <v>633</v>
      </c>
      <c r="B122" s="45"/>
      <c r="C122" s="46"/>
      <c r="D122" s="46"/>
      <c r="E122" s="47" t="s">
        <v>627</v>
      </c>
      <c r="F122" s="46"/>
      <c r="G122" s="46"/>
      <c r="H122" s="46"/>
      <c r="I122" s="46"/>
      <c r="J122" s="48"/>
    </row>
    <row r="123" ht="30">
      <c r="A123" s="37" t="s">
        <v>625</v>
      </c>
      <c r="B123" s="37">
        <v>28</v>
      </c>
      <c r="C123" s="38" t="s">
        <v>10923</v>
      </c>
      <c r="D123" s="37" t="s">
        <v>627</v>
      </c>
      <c r="E123" s="39" t="s">
        <v>10924</v>
      </c>
      <c r="F123" s="40" t="s">
        <v>832</v>
      </c>
      <c r="G123" s="41">
        <v>23.922999999999998</v>
      </c>
      <c r="H123" s="42">
        <v>0</v>
      </c>
      <c r="I123" s="43">
        <f>ROUND(G123*H123,P4)</f>
        <v>0</v>
      </c>
      <c r="J123" s="37"/>
      <c r="O123" s="44">
        <f>I123*0.21</f>
        <v>0</v>
      </c>
      <c r="P123">
        <v>3</v>
      </c>
    </row>
    <row r="124" ht="30">
      <c r="A124" s="37" t="s">
        <v>630</v>
      </c>
      <c r="B124" s="45"/>
      <c r="C124" s="46"/>
      <c r="D124" s="46"/>
      <c r="E124" s="39" t="s">
        <v>10925</v>
      </c>
      <c r="F124" s="46"/>
      <c r="G124" s="46"/>
      <c r="H124" s="46"/>
      <c r="I124" s="46"/>
      <c r="J124" s="48"/>
    </row>
    <row r="125" ht="180">
      <c r="A125" s="37" t="s">
        <v>631</v>
      </c>
      <c r="B125" s="45"/>
      <c r="C125" s="46"/>
      <c r="D125" s="46"/>
      <c r="E125" s="49" t="s">
        <v>11899</v>
      </c>
      <c r="F125" s="46"/>
      <c r="G125" s="46"/>
      <c r="H125" s="46"/>
      <c r="I125" s="46"/>
      <c r="J125" s="48"/>
    </row>
    <row r="126">
      <c r="A126" s="37" t="s">
        <v>633</v>
      </c>
      <c r="B126" s="45"/>
      <c r="C126" s="46"/>
      <c r="D126" s="46"/>
      <c r="E126" s="47" t="s">
        <v>627</v>
      </c>
      <c r="F126" s="46"/>
      <c r="G126" s="46"/>
      <c r="H126" s="46"/>
      <c r="I126" s="46"/>
      <c r="J126" s="48"/>
    </row>
    <row r="127">
      <c r="A127" s="37" t="s">
        <v>625</v>
      </c>
      <c r="B127" s="37">
        <v>29</v>
      </c>
      <c r="C127" s="38" t="s">
        <v>8794</v>
      </c>
      <c r="D127" s="37" t="s">
        <v>627</v>
      </c>
      <c r="E127" s="39" t="s">
        <v>8795</v>
      </c>
      <c r="F127" s="40" t="s">
        <v>832</v>
      </c>
      <c r="G127" s="41">
        <v>78</v>
      </c>
      <c r="H127" s="42">
        <v>0</v>
      </c>
      <c r="I127" s="43">
        <f>ROUND(G127*H127,P4)</f>
        <v>0</v>
      </c>
      <c r="J127" s="37"/>
      <c r="O127" s="44">
        <f>I127*0.21</f>
        <v>0</v>
      </c>
      <c r="P127">
        <v>3</v>
      </c>
    </row>
    <row r="128" ht="30">
      <c r="A128" s="37" t="s">
        <v>630</v>
      </c>
      <c r="B128" s="45"/>
      <c r="C128" s="46"/>
      <c r="D128" s="46"/>
      <c r="E128" s="39" t="s">
        <v>8796</v>
      </c>
      <c r="F128" s="46"/>
      <c r="G128" s="46"/>
      <c r="H128" s="46"/>
      <c r="I128" s="46"/>
      <c r="J128" s="48"/>
    </row>
    <row r="129" ht="105">
      <c r="A129" s="37" t="s">
        <v>631</v>
      </c>
      <c r="B129" s="45"/>
      <c r="C129" s="46"/>
      <c r="D129" s="46"/>
      <c r="E129" s="49" t="s">
        <v>11900</v>
      </c>
      <c r="F129" s="46"/>
      <c r="G129" s="46"/>
      <c r="H129" s="46"/>
      <c r="I129" s="46"/>
      <c r="J129" s="48"/>
    </row>
    <row r="130">
      <c r="A130" s="37" t="s">
        <v>633</v>
      </c>
      <c r="B130" s="45"/>
      <c r="C130" s="46"/>
      <c r="D130" s="46"/>
      <c r="E130" s="47" t="s">
        <v>627</v>
      </c>
      <c r="F130" s="46"/>
      <c r="G130" s="46"/>
      <c r="H130" s="46"/>
      <c r="I130" s="46"/>
      <c r="J130" s="48"/>
    </row>
    <row r="131">
      <c r="A131" s="37" t="s">
        <v>625</v>
      </c>
      <c r="B131" s="37">
        <v>30</v>
      </c>
      <c r="C131" s="38" t="s">
        <v>10928</v>
      </c>
      <c r="D131" s="37" t="s">
        <v>627</v>
      </c>
      <c r="E131" s="39" t="s">
        <v>10929</v>
      </c>
      <c r="F131" s="40" t="s">
        <v>832</v>
      </c>
      <c r="G131" s="41">
        <v>50.582000000000001</v>
      </c>
      <c r="H131" s="42">
        <v>0</v>
      </c>
      <c r="I131" s="43">
        <f>ROUND(G131*H131,P4)</f>
        <v>0</v>
      </c>
      <c r="J131" s="37"/>
      <c r="O131" s="44">
        <f>I131*0.21</f>
        <v>0</v>
      </c>
      <c r="P131">
        <v>3</v>
      </c>
    </row>
    <row r="132" ht="30">
      <c r="A132" s="37" t="s">
        <v>630</v>
      </c>
      <c r="B132" s="45"/>
      <c r="C132" s="46"/>
      <c r="D132" s="46"/>
      <c r="E132" s="39" t="s">
        <v>10930</v>
      </c>
      <c r="F132" s="46"/>
      <c r="G132" s="46"/>
      <c r="H132" s="46"/>
      <c r="I132" s="46"/>
      <c r="J132" s="48"/>
    </row>
    <row r="133">
      <c r="A133" s="37" t="s">
        <v>633</v>
      </c>
      <c r="B133" s="45"/>
      <c r="C133" s="46"/>
      <c r="D133" s="46"/>
      <c r="E133" s="47" t="s">
        <v>627</v>
      </c>
      <c r="F133" s="46"/>
      <c r="G133" s="46"/>
      <c r="H133" s="46"/>
      <c r="I133" s="46"/>
      <c r="J133" s="48"/>
    </row>
    <row r="134" ht="30">
      <c r="A134" s="37" t="s">
        <v>625</v>
      </c>
      <c r="B134" s="37">
        <v>31</v>
      </c>
      <c r="C134" s="38" t="s">
        <v>10932</v>
      </c>
      <c r="D134" s="37" t="s">
        <v>627</v>
      </c>
      <c r="E134" s="39" t="s">
        <v>10933</v>
      </c>
      <c r="F134" s="40" t="s">
        <v>673</v>
      </c>
      <c r="G134" s="41">
        <v>0.90200000000000002</v>
      </c>
      <c r="H134" s="42">
        <v>0</v>
      </c>
      <c r="I134" s="43">
        <f>ROUND(G134*H134,P4)</f>
        <v>0</v>
      </c>
      <c r="J134" s="37"/>
      <c r="O134" s="44">
        <f>I134*0.21</f>
        <v>0</v>
      </c>
      <c r="P134">
        <v>3</v>
      </c>
    </row>
    <row r="135" ht="45">
      <c r="A135" s="37" t="s">
        <v>630</v>
      </c>
      <c r="B135" s="45"/>
      <c r="C135" s="46"/>
      <c r="D135" s="46"/>
      <c r="E135" s="39" t="s">
        <v>10934</v>
      </c>
      <c r="F135" s="46"/>
      <c r="G135" s="46"/>
      <c r="H135" s="46"/>
      <c r="I135" s="46"/>
      <c r="J135" s="48"/>
    </row>
    <row r="136">
      <c r="A136" s="37" t="s">
        <v>633</v>
      </c>
      <c r="B136" s="45"/>
      <c r="C136" s="46"/>
      <c r="D136" s="46"/>
      <c r="E136" s="47" t="s">
        <v>627</v>
      </c>
      <c r="F136" s="46"/>
      <c r="G136" s="46"/>
      <c r="H136" s="46"/>
      <c r="I136" s="46"/>
      <c r="J136" s="48"/>
    </row>
    <row r="137" ht="45">
      <c r="A137" s="37" t="s">
        <v>625</v>
      </c>
      <c r="B137" s="37">
        <v>32</v>
      </c>
      <c r="C137" s="38" t="s">
        <v>10935</v>
      </c>
      <c r="D137" s="37" t="s">
        <v>627</v>
      </c>
      <c r="E137" s="39" t="s">
        <v>10936</v>
      </c>
      <c r="F137" s="40" t="s">
        <v>697</v>
      </c>
      <c r="G137" s="41">
        <v>1</v>
      </c>
      <c r="H137" s="42">
        <v>0</v>
      </c>
      <c r="I137" s="43">
        <f>ROUND(G137*H137,P4)</f>
        <v>0</v>
      </c>
      <c r="J137" s="37"/>
      <c r="O137" s="44">
        <f>I137*0.21</f>
        <v>0</v>
      </c>
      <c r="P137">
        <v>3</v>
      </c>
    </row>
    <row r="138" ht="45">
      <c r="A138" s="37" t="s">
        <v>630</v>
      </c>
      <c r="B138" s="45"/>
      <c r="C138" s="46"/>
      <c r="D138" s="46"/>
      <c r="E138" s="39" t="s">
        <v>10936</v>
      </c>
      <c r="F138" s="46"/>
      <c r="G138" s="46"/>
      <c r="H138" s="46"/>
      <c r="I138" s="46"/>
      <c r="J138" s="48"/>
    </row>
    <row r="139" ht="45">
      <c r="A139" s="37" t="s">
        <v>631</v>
      </c>
      <c r="B139" s="45"/>
      <c r="C139" s="46"/>
      <c r="D139" s="46"/>
      <c r="E139" s="49" t="s">
        <v>10937</v>
      </c>
      <c r="F139" s="46"/>
      <c r="G139" s="46"/>
      <c r="H139" s="46"/>
      <c r="I139" s="46"/>
      <c r="J139" s="48"/>
    </row>
    <row r="140" ht="210">
      <c r="A140" s="37" t="s">
        <v>633</v>
      </c>
      <c r="B140" s="45"/>
      <c r="C140" s="46"/>
      <c r="D140" s="46"/>
      <c r="E140" s="39" t="s">
        <v>10938</v>
      </c>
      <c r="F140" s="46"/>
      <c r="G140" s="46"/>
      <c r="H140" s="46"/>
      <c r="I140" s="46"/>
      <c r="J140" s="48"/>
    </row>
    <row r="141">
      <c r="A141" s="31" t="s">
        <v>622</v>
      </c>
      <c r="B141" s="32"/>
      <c r="C141" s="33" t="s">
        <v>8627</v>
      </c>
      <c r="D141" s="34"/>
      <c r="E141" s="31" t="s">
        <v>8628</v>
      </c>
      <c r="F141" s="34"/>
      <c r="G141" s="34"/>
      <c r="H141" s="34"/>
      <c r="I141" s="35">
        <f>SUMIFS(I142:I151,A142:A151,"P")</f>
        <v>0</v>
      </c>
      <c r="J141" s="36"/>
    </row>
    <row r="142">
      <c r="A142" s="37" t="s">
        <v>625</v>
      </c>
      <c r="B142" s="37">
        <v>33</v>
      </c>
      <c r="C142" s="38" t="s">
        <v>11901</v>
      </c>
      <c r="D142" s="37" t="s">
        <v>627</v>
      </c>
      <c r="E142" s="39" t="s">
        <v>11902</v>
      </c>
      <c r="F142" s="40" t="s">
        <v>832</v>
      </c>
      <c r="G142" s="41">
        <v>42.380000000000003</v>
      </c>
      <c r="H142" s="42">
        <v>0</v>
      </c>
      <c r="I142" s="43">
        <f>ROUND(G142*H142,P4)</f>
        <v>0</v>
      </c>
      <c r="J142" s="37"/>
      <c r="O142" s="44">
        <f>I142*0.21</f>
        <v>0</v>
      </c>
      <c r="P142">
        <v>3</v>
      </c>
    </row>
    <row r="143">
      <c r="A143" s="37" t="s">
        <v>630</v>
      </c>
      <c r="B143" s="45"/>
      <c r="C143" s="46"/>
      <c r="D143" s="46"/>
      <c r="E143" s="39" t="s">
        <v>11902</v>
      </c>
      <c r="F143" s="46"/>
      <c r="G143" s="46"/>
      <c r="H143" s="46"/>
      <c r="I143" s="46"/>
      <c r="J143" s="48"/>
    </row>
    <row r="144">
      <c r="A144" s="37" t="s">
        <v>633</v>
      </c>
      <c r="B144" s="45"/>
      <c r="C144" s="46"/>
      <c r="D144" s="46"/>
      <c r="E144" s="47" t="s">
        <v>627</v>
      </c>
      <c r="F144" s="46"/>
      <c r="G144" s="46"/>
      <c r="H144" s="46"/>
      <c r="I144" s="46"/>
      <c r="J144" s="48"/>
    </row>
    <row r="145" ht="30">
      <c r="A145" s="37" t="s">
        <v>625</v>
      </c>
      <c r="B145" s="37">
        <v>34</v>
      </c>
      <c r="C145" s="38" t="s">
        <v>11903</v>
      </c>
      <c r="D145" s="37" t="s">
        <v>627</v>
      </c>
      <c r="E145" s="39" t="s">
        <v>11904</v>
      </c>
      <c r="F145" s="40" t="s">
        <v>832</v>
      </c>
      <c r="G145" s="41">
        <v>40.362000000000002</v>
      </c>
      <c r="H145" s="42">
        <v>0</v>
      </c>
      <c r="I145" s="43">
        <f>ROUND(G145*H145,P4)</f>
        <v>0</v>
      </c>
      <c r="J145" s="37"/>
      <c r="O145" s="44">
        <f>I145*0.21</f>
        <v>0</v>
      </c>
      <c r="P145">
        <v>3</v>
      </c>
    </row>
    <row r="146" ht="30">
      <c r="A146" s="37" t="s">
        <v>630</v>
      </c>
      <c r="B146" s="45"/>
      <c r="C146" s="46"/>
      <c r="D146" s="46"/>
      <c r="E146" s="39" t="s">
        <v>11905</v>
      </c>
      <c r="F146" s="46"/>
      <c r="G146" s="46"/>
      <c r="H146" s="46"/>
      <c r="I146" s="46"/>
      <c r="J146" s="48"/>
    </row>
    <row r="147" ht="150">
      <c r="A147" s="37" t="s">
        <v>631</v>
      </c>
      <c r="B147" s="45"/>
      <c r="C147" s="46"/>
      <c r="D147" s="46"/>
      <c r="E147" s="49" t="s">
        <v>11906</v>
      </c>
      <c r="F147" s="46"/>
      <c r="G147" s="46"/>
      <c r="H147" s="46"/>
      <c r="I147" s="46"/>
      <c r="J147" s="48"/>
    </row>
    <row r="148">
      <c r="A148" s="37" t="s">
        <v>633</v>
      </c>
      <c r="B148" s="45"/>
      <c r="C148" s="46"/>
      <c r="D148" s="46"/>
      <c r="E148" s="47" t="s">
        <v>627</v>
      </c>
      <c r="F148" s="46"/>
      <c r="G148" s="46"/>
      <c r="H148" s="46"/>
      <c r="I148" s="46"/>
      <c r="J148" s="48"/>
    </row>
    <row r="149">
      <c r="A149" s="37" t="s">
        <v>625</v>
      </c>
      <c r="B149" s="37">
        <v>35</v>
      </c>
      <c r="C149" s="38" t="s">
        <v>10977</v>
      </c>
      <c r="D149" s="37" t="s">
        <v>627</v>
      </c>
      <c r="E149" s="39" t="s">
        <v>10978</v>
      </c>
      <c r="F149" s="40" t="s">
        <v>673</v>
      </c>
      <c r="G149" s="41">
        <v>0.075999999999999998</v>
      </c>
      <c r="H149" s="42">
        <v>0</v>
      </c>
      <c r="I149" s="43">
        <f>ROUND(G149*H149,P4)</f>
        <v>0</v>
      </c>
      <c r="J149" s="37"/>
      <c r="O149" s="44">
        <f>I149*0.21</f>
        <v>0</v>
      </c>
      <c r="P149">
        <v>3</v>
      </c>
    </row>
    <row r="150" ht="45">
      <c r="A150" s="37" t="s">
        <v>630</v>
      </c>
      <c r="B150" s="45"/>
      <c r="C150" s="46"/>
      <c r="D150" s="46"/>
      <c r="E150" s="39" t="s">
        <v>10979</v>
      </c>
      <c r="F150" s="46"/>
      <c r="G150" s="46"/>
      <c r="H150" s="46"/>
      <c r="I150" s="46"/>
      <c r="J150" s="48"/>
    </row>
    <row r="151">
      <c r="A151" s="37" t="s">
        <v>633</v>
      </c>
      <c r="B151" s="45"/>
      <c r="C151" s="46"/>
      <c r="D151" s="46"/>
      <c r="E151" s="47" t="s">
        <v>627</v>
      </c>
      <c r="F151" s="46"/>
      <c r="G151" s="46"/>
      <c r="H151" s="46"/>
      <c r="I151" s="46"/>
      <c r="J151" s="48"/>
    </row>
    <row r="152">
      <c r="A152" s="31" t="s">
        <v>622</v>
      </c>
      <c r="B152" s="32"/>
      <c r="C152" s="33" t="s">
        <v>11650</v>
      </c>
      <c r="D152" s="34"/>
      <c r="E152" s="31" t="s">
        <v>11651</v>
      </c>
      <c r="F152" s="34"/>
      <c r="G152" s="34"/>
      <c r="H152" s="34"/>
      <c r="I152" s="35">
        <f>SUMIFS(I153:I188,A153:A188,"P")</f>
        <v>0</v>
      </c>
      <c r="J152" s="36"/>
    </row>
    <row r="153" ht="30">
      <c r="A153" s="37" t="s">
        <v>625</v>
      </c>
      <c r="B153" s="37">
        <v>36</v>
      </c>
      <c r="C153" s="38" t="s">
        <v>11907</v>
      </c>
      <c r="D153" s="37" t="s">
        <v>627</v>
      </c>
      <c r="E153" s="39" t="s">
        <v>11908</v>
      </c>
      <c r="F153" s="40" t="s">
        <v>832</v>
      </c>
      <c r="G153" s="41">
        <v>7.4299999999999997</v>
      </c>
      <c r="H153" s="42">
        <v>0</v>
      </c>
      <c r="I153" s="43">
        <f>ROUND(G153*H153,P4)</f>
        <v>0</v>
      </c>
      <c r="J153" s="37"/>
      <c r="O153" s="44">
        <f>I153*0.21</f>
        <v>0</v>
      </c>
      <c r="P153">
        <v>3</v>
      </c>
    </row>
    <row r="154" ht="30">
      <c r="A154" s="37" t="s">
        <v>630</v>
      </c>
      <c r="B154" s="45"/>
      <c r="C154" s="46"/>
      <c r="D154" s="46"/>
      <c r="E154" s="39" t="s">
        <v>11909</v>
      </c>
      <c r="F154" s="46"/>
      <c r="G154" s="46"/>
      <c r="H154" s="46"/>
      <c r="I154" s="46"/>
      <c r="J154" s="48"/>
    </row>
    <row r="155" ht="90">
      <c r="A155" s="37" t="s">
        <v>631</v>
      </c>
      <c r="B155" s="45"/>
      <c r="C155" s="46"/>
      <c r="D155" s="46"/>
      <c r="E155" s="49" t="s">
        <v>11910</v>
      </c>
      <c r="F155" s="46"/>
      <c r="G155" s="46"/>
      <c r="H155" s="46"/>
      <c r="I155" s="46"/>
      <c r="J155" s="48"/>
    </row>
    <row r="156">
      <c r="A156" s="37" t="s">
        <v>633</v>
      </c>
      <c r="B156" s="45"/>
      <c r="C156" s="46"/>
      <c r="D156" s="46"/>
      <c r="E156" s="47" t="s">
        <v>627</v>
      </c>
      <c r="F156" s="46"/>
      <c r="G156" s="46"/>
      <c r="H156" s="46"/>
      <c r="I156" s="46"/>
      <c r="J156" s="48"/>
    </row>
    <row r="157">
      <c r="A157" s="37" t="s">
        <v>625</v>
      </c>
      <c r="B157" s="37">
        <v>37</v>
      </c>
      <c r="C157" s="38" t="s">
        <v>11911</v>
      </c>
      <c r="D157" s="37" t="s">
        <v>627</v>
      </c>
      <c r="E157" s="39" t="s">
        <v>11912</v>
      </c>
      <c r="F157" s="40" t="s">
        <v>639</v>
      </c>
      <c r="G157" s="41">
        <v>4</v>
      </c>
      <c r="H157" s="42">
        <v>0</v>
      </c>
      <c r="I157" s="43">
        <f>ROUND(G157*H157,P4)</f>
        <v>0</v>
      </c>
      <c r="J157" s="37"/>
      <c r="O157" s="44">
        <f>I157*0.21</f>
        <v>0</v>
      </c>
      <c r="P157">
        <v>3</v>
      </c>
    </row>
    <row r="158" ht="30">
      <c r="A158" s="37" t="s">
        <v>630</v>
      </c>
      <c r="B158" s="45"/>
      <c r="C158" s="46"/>
      <c r="D158" s="46"/>
      <c r="E158" s="39" t="s">
        <v>11913</v>
      </c>
      <c r="F158" s="46"/>
      <c r="G158" s="46"/>
      <c r="H158" s="46"/>
      <c r="I158" s="46"/>
      <c r="J158" s="48"/>
    </row>
    <row r="159" ht="90">
      <c r="A159" s="37" t="s">
        <v>631</v>
      </c>
      <c r="B159" s="45"/>
      <c r="C159" s="46"/>
      <c r="D159" s="46"/>
      <c r="E159" s="49" t="s">
        <v>11914</v>
      </c>
      <c r="F159" s="46"/>
      <c r="G159" s="46"/>
      <c r="H159" s="46"/>
      <c r="I159" s="46"/>
      <c r="J159" s="48"/>
    </row>
    <row r="160">
      <c r="A160" s="37" t="s">
        <v>633</v>
      </c>
      <c r="B160" s="45"/>
      <c r="C160" s="46"/>
      <c r="D160" s="46"/>
      <c r="E160" s="47" t="s">
        <v>627</v>
      </c>
      <c r="F160" s="46"/>
      <c r="G160" s="46"/>
      <c r="H160" s="46"/>
      <c r="I160" s="46"/>
      <c r="J160" s="48"/>
    </row>
    <row r="161" ht="45">
      <c r="A161" s="37" t="s">
        <v>625</v>
      </c>
      <c r="B161" s="37">
        <v>38</v>
      </c>
      <c r="C161" s="38" t="s">
        <v>11915</v>
      </c>
      <c r="D161" s="37" t="s">
        <v>627</v>
      </c>
      <c r="E161" s="39" t="s">
        <v>11916</v>
      </c>
      <c r="F161" s="40" t="s">
        <v>639</v>
      </c>
      <c r="G161" s="41">
        <v>1</v>
      </c>
      <c r="H161" s="42">
        <v>0</v>
      </c>
      <c r="I161" s="43">
        <f>ROUND(G161*H161,P4)</f>
        <v>0</v>
      </c>
      <c r="J161" s="37"/>
      <c r="O161" s="44">
        <f>I161*0.21</f>
        <v>0</v>
      </c>
      <c r="P161">
        <v>3</v>
      </c>
    </row>
    <row r="162" ht="60">
      <c r="A162" s="37" t="s">
        <v>630</v>
      </c>
      <c r="B162" s="45"/>
      <c r="C162" s="46"/>
      <c r="D162" s="46"/>
      <c r="E162" s="39" t="s">
        <v>11917</v>
      </c>
      <c r="F162" s="46"/>
      <c r="G162" s="46"/>
      <c r="H162" s="46"/>
      <c r="I162" s="46"/>
      <c r="J162" s="48"/>
    </row>
    <row r="163" ht="120">
      <c r="A163" s="37" t="s">
        <v>631</v>
      </c>
      <c r="B163" s="45"/>
      <c r="C163" s="46"/>
      <c r="D163" s="46"/>
      <c r="E163" s="49" t="s">
        <v>11918</v>
      </c>
      <c r="F163" s="46"/>
      <c r="G163" s="46"/>
      <c r="H163" s="46"/>
      <c r="I163" s="46"/>
      <c r="J163" s="48"/>
    </row>
    <row r="164" ht="210">
      <c r="A164" s="37" t="s">
        <v>633</v>
      </c>
      <c r="B164" s="45"/>
      <c r="C164" s="46"/>
      <c r="D164" s="46"/>
      <c r="E164" s="39" t="s">
        <v>11919</v>
      </c>
      <c r="F164" s="46"/>
      <c r="G164" s="46"/>
      <c r="H164" s="46"/>
      <c r="I164" s="46"/>
      <c r="J164" s="48"/>
    </row>
    <row r="165" ht="45">
      <c r="A165" s="37" t="s">
        <v>625</v>
      </c>
      <c r="B165" s="37">
        <v>39</v>
      </c>
      <c r="C165" s="38" t="s">
        <v>11920</v>
      </c>
      <c r="D165" s="37" t="s">
        <v>627</v>
      </c>
      <c r="E165" s="39" t="s">
        <v>11921</v>
      </c>
      <c r="F165" s="40" t="s">
        <v>639</v>
      </c>
      <c r="G165" s="41">
        <v>2</v>
      </c>
      <c r="H165" s="42">
        <v>0</v>
      </c>
      <c r="I165" s="43">
        <f>ROUND(G165*H165,P4)</f>
        <v>0</v>
      </c>
      <c r="J165" s="37"/>
      <c r="O165" s="44">
        <f>I165*0.21</f>
        <v>0</v>
      </c>
      <c r="P165">
        <v>3</v>
      </c>
    </row>
    <row r="166" ht="45">
      <c r="A166" s="37" t="s">
        <v>630</v>
      </c>
      <c r="B166" s="45"/>
      <c r="C166" s="46"/>
      <c r="D166" s="46"/>
      <c r="E166" s="39" t="s">
        <v>11922</v>
      </c>
      <c r="F166" s="46"/>
      <c r="G166" s="46"/>
      <c r="H166" s="46"/>
      <c r="I166" s="46"/>
      <c r="J166" s="48"/>
    </row>
    <row r="167" ht="105">
      <c r="A167" s="37" t="s">
        <v>631</v>
      </c>
      <c r="B167" s="45"/>
      <c r="C167" s="46"/>
      <c r="D167" s="46"/>
      <c r="E167" s="49" t="s">
        <v>11923</v>
      </c>
      <c r="F167" s="46"/>
      <c r="G167" s="46"/>
      <c r="H167" s="46"/>
      <c r="I167" s="46"/>
      <c r="J167" s="48"/>
    </row>
    <row r="168" ht="210">
      <c r="A168" s="37" t="s">
        <v>633</v>
      </c>
      <c r="B168" s="45"/>
      <c r="C168" s="46"/>
      <c r="D168" s="46"/>
      <c r="E168" s="39" t="s">
        <v>11919</v>
      </c>
      <c r="F168" s="46"/>
      <c r="G168" s="46"/>
      <c r="H168" s="46"/>
      <c r="I168" s="46"/>
      <c r="J168" s="48"/>
    </row>
    <row r="169" ht="45">
      <c r="A169" s="37" t="s">
        <v>625</v>
      </c>
      <c r="B169" s="37">
        <v>40</v>
      </c>
      <c r="C169" s="38" t="s">
        <v>11924</v>
      </c>
      <c r="D169" s="37" t="s">
        <v>627</v>
      </c>
      <c r="E169" s="39" t="s">
        <v>11925</v>
      </c>
      <c r="F169" s="40" t="s">
        <v>639</v>
      </c>
      <c r="G169" s="41">
        <v>1</v>
      </c>
      <c r="H169" s="42">
        <v>0</v>
      </c>
      <c r="I169" s="43">
        <f>ROUND(G169*H169,P4)</f>
        <v>0</v>
      </c>
      <c r="J169" s="37"/>
      <c r="O169" s="44">
        <f>I169*0.21</f>
        <v>0</v>
      </c>
      <c r="P169">
        <v>3</v>
      </c>
    </row>
    <row r="170" ht="45">
      <c r="A170" s="37" t="s">
        <v>630</v>
      </c>
      <c r="B170" s="45"/>
      <c r="C170" s="46"/>
      <c r="D170" s="46"/>
      <c r="E170" s="39" t="s">
        <v>11926</v>
      </c>
      <c r="F170" s="46"/>
      <c r="G170" s="46"/>
      <c r="H170" s="46"/>
      <c r="I170" s="46"/>
      <c r="J170" s="48"/>
    </row>
    <row r="171" ht="105">
      <c r="A171" s="37" t="s">
        <v>631</v>
      </c>
      <c r="B171" s="45"/>
      <c r="C171" s="46"/>
      <c r="D171" s="46"/>
      <c r="E171" s="49" t="s">
        <v>11927</v>
      </c>
      <c r="F171" s="46"/>
      <c r="G171" s="46"/>
      <c r="H171" s="46"/>
      <c r="I171" s="46"/>
      <c r="J171" s="48"/>
    </row>
    <row r="172" ht="210">
      <c r="A172" s="37" t="s">
        <v>633</v>
      </c>
      <c r="B172" s="45"/>
      <c r="C172" s="46"/>
      <c r="D172" s="46"/>
      <c r="E172" s="39" t="s">
        <v>11919</v>
      </c>
      <c r="F172" s="46"/>
      <c r="G172" s="46"/>
      <c r="H172" s="46"/>
      <c r="I172" s="46"/>
      <c r="J172" s="48"/>
    </row>
    <row r="173" ht="45">
      <c r="A173" s="37" t="s">
        <v>625</v>
      </c>
      <c r="B173" s="37">
        <v>41</v>
      </c>
      <c r="C173" s="38" t="s">
        <v>11928</v>
      </c>
      <c r="D173" s="37" t="s">
        <v>627</v>
      </c>
      <c r="E173" s="39" t="s">
        <v>11929</v>
      </c>
      <c r="F173" s="40" t="s">
        <v>639</v>
      </c>
      <c r="G173" s="41">
        <v>1</v>
      </c>
      <c r="H173" s="42">
        <v>0</v>
      </c>
      <c r="I173" s="43">
        <f>ROUND(G173*H173,P4)</f>
        <v>0</v>
      </c>
      <c r="J173" s="37"/>
      <c r="O173" s="44">
        <f>I173*0.21</f>
        <v>0</v>
      </c>
      <c r="P173">
        <v>3</v>
      </c>
    </row>
    <row r="174" ht="45">
      <c r="A174" s="37" t="s">
        <v>630</v>
      </c>
      <c r="B174" s="45"/>
      <c r="C174" s="46"/>
      <c r="D174" s="46"/>
      <c r="E174" s="39" t="s">
        <v>11930</v>
      </c>
      <c r="F174" s="46"/>
      <c r="G174" s="46"/>
      <c r="H174" s="46"/>
      <c r="I174" s="46"/>
      <c r="J174" s="48"/>
    </row>
    <row r="175" ht="105">
      <c r="A175" s="37" t="s">
        <v>631</v>
      </c>
      <c r="B175" s="45"/>
      <c r="C175" s="46"/>
      <c r="D175" s="46"/>
      <c r="E175" s="49" t="s">
        <v>11931</v>
      </c>
      <c r="F175" s="46"/>
      <c r="G175" s="46"/>
      <c r="H175" s="46"/>
      <c r="I175" s="46"/>
      <c r="J175" s="48"/>
    </row>
    <row r="176" ht="210">
      <c r="A176" s="37" t="s">
        <v>633</v>
      </c>
      <c r="B176" s="45"/>
      <c r="C176" s="46"/>
      <c r="D176" s="46"/>
      <c r="E176" s="39" t="s">
        <v>11919</v>
      </c>
      <c r="F176" s="46"/>
      <c r="G176" s="46"/>
      <c r="H176" s="46"/>
      <c r="I176" s="46"/>
      <c r="J176" s="48"/>
    </row>
    <row r="177" ht="45">
      <c r="A177" s="37" t="s">
        <v>625</v>
      </c>
      <c r="B177" s="37">
        <v>42</v>
      </c>
      <c r="C177" s="38" t="s">
        <v>11932</v>
      </c>
      <c r="D177" s="37" t="s">
        <v>627</v>
      </c>
      <c r="E177" s="39" t="s">
        <v>11929</v>
      </c>
      <c r="F177" s="40" t="s">
        <v>639</v>
      </c>
      <c r="G177" s="41">
        <v>1</v>
      </c>
      <c r="H177" s="42">
        <v>0</v>
      </c>
      <c r="I177" s="43">
        <f>ROUND(G177*H177,P4)</f>
        <v>0</v>
      </c>
      <c r="J177" s="37"/>
      <c r="O177" s="44">
        <f>I177*0.21</f>
        <v>0</v>
      </c>
      <c r="P177">
        <v>3</v>
      </c>
    </row>
    <row r="178" ht="45">
      <c r="A178" s="37" t="s">
        <v>630</v>
      </c>
      <c r="B178" s="45"/>
      <c r="C178" s="46"/>
      <c r="D178" s="46"/>
      <c r="E178" s="39" t="s">
        <v>11933</v>
      </c>
      <c r="F178" s="46"/>
      <c r="G178" s="46"/>
      <c r="H178" s="46"/>
      <c r="I178" s="46"/>
      <c r="J178" s="48"/>
    </row>
    <row r="179" ht="105">
      <c r="A179" s="37" t="s">
        <v>631</v>
      </c>
      <c r="B179" s="45"/>
      <c r="C179" s="46"/>
      <c r="D179" s="46"/>
      <c r="E179" s="49" t="s">
        <v>11934</v>
      </c>
      <c r="F179" s="46"/>
      <c r="G179" s="46"/>
      <c r="H179" s="46"/>
      <c r="I179" s="46"/>
      <c r="J179" s="48"/>
    </row>
    <row r="180" ht="210">
      <c r="A180" s="37" t="s">
        <v>633</v>
      </c>
      <c r="B180" s="45"/>
      <c r="C180" s="46"/>
      <c r="D180" s="46"/>
      <c r="E180" s="39" t="s">
        <v>11919</v>
      </c>
      <c r="F180" s="46"/>
      <c r="G180" s="46"/>
      <c r="H180" s="46"/>
      <c r="I180" s="46"/>
      <c r="J180" s="48"/>
    </row>
    <row r="181" ht="45">
      <c r="A181" s="37" t="s">
        <v>625</v>
      </c>
      <c r="B181" s="37">
        <v>43</v>
      </c>
      <c r="C181" s="38" t="s">
        <v>11935</v>
      </c>
      <c r="D181" s="37" t="s">
        <v>627</v>
      </c>
      <c r="E181" s="39" t="s">
        <v>11936</v>
      </c>
      <c r="F181" s="40" t="s">
        <v>639</v>
      </c>
      <c r="G181" s="41">
        <v>1</v>
      </c>
      <c r="H181" s="42">
        <v>0</v>
      </c>
      <c r="I181" s="43">
        <f>ROUND(G181*H181,P4)</f>
        <v>0</v>
      </c>
      <c r="J181" s="37"/>
      <c r="O181" s="44">
        <f>I181*0.21</f>
        <v>0</v>
      </c>
      <c r="P181">
        <v>3</v>
      </c>
    </row>
    <row r="182" ht="60">
      <c r="A182" s="37" t="s">
        <v>630</v>
      </c>
      <c r="B182" s="45"/>
      <c r="C182" s="46"/>
      <c r="D182" s="46"/>
      <c r="E182" s="39" t="s">
        <v>11937</v>
      </c>
      <c r="F182" s="46"/>
      <c r="G182" s="46"/>
      <c r="H182" s="46"/>
      <c r="I182" s="46"/>
      <c r="J182" s="48"/>
    </row>
    <row r="183" ht="120">
      <c r="A183" s="37" t="s">
        <v>631</v>
      </c>
      <c r="B183" s="45"/>
      <c r="C183" s="46"/>
      <c r="D183" s="46"/>
      <c r="E183" s="49" t="s">
        <v>11938</v>
      </c>
      <c r="F183" s="46"/>
      <c r="G183" s="46"/>
      <c r="H183" s="46"/>
      <c r="I183" s="46"/>
      <c r="J183" s="48"/>
    </row>
    <row r="184" ht="210">
      <c r="A184" s="37" t="s">
        <v>633</v>
      </c>
      <c r="B184" s="45"/>
      <c r="C184" s="46"/>
      <c r="D184" s="46"/>
      <c r="E184" s="39" t="s">
        <v>11919</v>
      </c>
      <c r="F184" s="46"/>
      <c r="G184" s="46"/>
      <c r="H184" s="46"/>
      <c r="I184" s="46"/>
      <c r="J184" s="48"/>
    </row>
    <row r="185" ht="45">
      <c r="A185" s="37" t="s">
        <v>625</v>
      </c>
      <c r="B185" s="37">
        <v>44</v>
      </c>
      <c r="C185" s="38" t="s">
        <v>11939</v>
      </c>
      <c r="D185" s="37" t="s">
        <v>627</v>
      </c>
      <c r="E185" s="39" t="s">
        <v>11929</v>
      </c>
      <c r="F185" s="40" t="s">
        <v>639</v>
      </c>
      <c r="G185" s="41">
        <v>1</v>
      </c>
      <c r="H185" s="42">
        <v>0</v>
      </c>
      <c r="I185" s="43">
        <f>ROUND(G185*H185,P4)</f>
        <v>0</v>
      </c>
      <c r="J185" s="37"/>
      <c r="O185" s="44">
        <f>I185*0.21</f>
        <v>0</v>
      </c>
      <c r="P185">
        <v>3</v>
      </c>
    </row>
    <row r="186" ht="45">
      <c r="A186" s="37" t="s">
        <v>630</v>
      </c>
      <c r="B186" s="45"/>
      <c r="C186" s="46"/>
      <c r="D186" s="46"/>
      <c r="E186" s="39" t="s">
        <v>11933</v>
      </c>
      <c r="F186" s="46"/>
      <c r="G186" s="46"/>
      <c r="H186" s="46"/>
      <c r="I186" s="46"/>
      <c r="J186" s="48"/>
    </row>
    <row r="187" ht="105">
      <c r="A187" s="37" t="s">
        <v>631</v>
      </c>
      <c r="B187" s="45"/>
      <c r="C187" s="46"/>
      <c r="D187" s="46"/>
      <c r="E187" s="49" t="s">
        <v>11940</v>
      </c>
      <c r="F187" s="46"/>
      <c r="G187" s="46"/>
      <c r="H187" s="46"/>
      <c r="I187" s="46"/>
      <c r="J187" s="48"/>
    </row>
    <row r="188" ht="210">
      <c r="A188" s="37" t="s">
        <v>633</v>
      </c>
      <c r="B188" s="45"/>
      <c r="C188" s="46"/>
      <c r="D188" s="46"/>
      <c r="E188" s="39" t="s">
        <v>11919</v>
      </c>
      <c r="F188" s="46"/>
      <c r="G188" s="46"/>
      <c r="H188" s="46"/>
      <c r="I188" s="46"/>
      <c r="J188" s="48"/>
    </row>
    <row r="189">
      <c r="A189" s="31" t="s">
        <v>622</v>
      </c>
      <c r="B189" s="32"/>
      <c r="C189" s="33" t="s">
        <v>8810</v>
      </c>
      <c r="D189" s="34"/>
      <c r="E189" s="31" t="s">
        <v>8811</v>
      </c>
      <c r="F189" s="34"/>
      <c r="G189" s="34"/>
      <c r="H189" s="34"/>
      <c r="I189" s="35">
        <f>SUMIFS(I190:I201,A190:A201,"P")</f>
        <v>0</v>
      </c>
      <c r="J189" s="36"/>
    </row>
    <row r="190">
      <c r="A190" s="37" t="s">
        <v>625</v>
      </c>
      <c r="B190" s="37">
        <v>45</v>
      </c>
      <c r="C190" s="38" t="s">
        <v>11941</v>
      </c>
      <c r="D190" s="37" t="s">
        <v>627</v>
      </c>
      <c r="E190" s="39" t="s">
        <v>11942</v>
      </c>
      <c r="F190" s="40" t="s">
        <v>639</v>
      </c>
      <c r="G190" s="41">
        <v>2</v>
      </c>
      <c r="H190" s="42">
        <v>0</v>
      </c>
      <c r="I190" s="43">
        <f>ROUND(G190*H190,P4)</f>
        <v>0</v>
      </c>
      <c r="J190" s="37"/>
      <c r="O190" s="44">
        <f>I190*0.21</f>
        <v>0</v>
      </c>
      <c r="P190">
        <v>3</v>
      </c>
    </row>
    <row r="191" ht="30">
      <c r="A191" s="37" t="s">
        <v>630</v>
      </c>
      <c r="B191" s="45"/>
      <c r="C191" s="46"/>
      <c r="D191" s="46"/>
      <c r="E191" s="39" t="s">
        <v>11943</v>
      </c>
      <c r="F191" s="46"/>
      <c r="G191" s="46"/>
      <c r="H191" s="46"/>
      <c r="I191" s="46"/>
      <c r="J191" s="48"/>
    </row>
    <row r="192" ht="75">
      <c r="A192" s="37" t="s">
        <v>631</v>
      </c>
      <c r="B192" s="45"/>
      <c r="C192" s="46"/>
      <c r="D192" s="46"/>
      <c r="E192" s="49" t="s">
        <v>11944</v>
      </c>
      <c r="F192" s="46"/>
      <c r="G192" s="46"/>
      <c r="H192" s="46"/>
      <c r="I192" s="46"/>
      <c r="J192" s="48"/>
    </row>
    <row r="193">
      <c r="A193" s="37" t="s">
        <v>633</v>
      </c>
      <c r="B193" s="45"/>
      <c r="C193" s="46"/>
      <c r="D193" s="46"/>
      <c r="E193" s="47" t="s">
        <v>627</v>
      </c>
      <c r="F193" s="46"/>
      <c r="G193" s="46"/>
      <c r="H193" s="46"/>
      <c r="I193" s="46"/>
      <c r="J193" s="48"/>
    </row>
    <row r="194">
      <c r="A194" s="37" t="s">
        <v>625</v>
      </c>
      <c r="B194" s="37">
        <v>46</v>
      </c>
      <c r="C194" s="38" t="s">
        <v>11945</v>
      </c>
      <c r="D194" s="37" t="s">
        <v>627</v>
      </c>
      <c r="E194" s="39" t="s">
        <v>11946</v>
      </c>
      <c r="F194" s="40" t="s">
        <v>639</v>
      </c>
      <c r="G194" s="41">
        <v>1</v>
      </c>
      <c r="H194" s="42">
        <v>0</v>
      </c>
      <c r="I194" s="43">
        <f>ROUND(G194*H194,P4)</f>
        <v>0</v>
      </c>
      <c r="J194" s="37"/>
      <c r="O194" s="44">
        <f>I194*0.21</f>
        <v>0</v>
      </c>
      <c r="P194">
        <v>3</v>
      </c>
    </row>
    <row r="195" ht="30">
      <c r="A195" s="37" t="s">
        <v>630</v>
      </c>
      <c r="B195" s="45"/>
      <c r="C195" s="46"/>
      <c r="D195" s="46"/>
      <c r="E195" s="39" t="s">
        <v>11947</v>
      </c>
      <c r="F195" s="46"/>
      <c r="G195" s="46"/>
      <c r="H195" s="46"/>
      <c r="I195" s="46"/>
      <c r="J195" s="48"/>
    </row>
    <row r="196" ht="75">
      <c r="A196" s="37" t="s">
        <v>631</v>
      </c>
      <c r="B196" s="45"/>
      <c r="C196" s="46"/>
      <c r="D196" s="46"/>
      <c r="E196" s="49" t="s">
        <v>11948</v>
      </c>
      <c r="F196" s="46"/>
      <c r="G196" s="46"/>
      <c r="H196" s="46"/>
      <c r="I196" s="46"/>
      <c r="J196" s="48"/>
    </row>
    <row r="197">
      <c r="A197" s="37" t="s">
        <v>633</v>
      </c>
      <c r="B197" s="45"/>
      <c r="C197" s="46"/>
      <c r="D197" s="46"/>
      <c r="E197" s="47" t="s">
        <v>627</v>
      </c>
      <c r="F197" s="46"/>
      <c r="G197" s="46"/>
      <c r="H197" s="46"/>
      <c r="I197" s="46"/>
      <c r="J197" s="48"/>
    </row>
    <row r="198" ht="45">
      <c r="A198" s="37" t="s">
        <v>625</v>
      </c>
      <c r="B198" s="37">
        <v>47</v>
      </c>
      <c r="C198" s="38" t="s">
        <v>11949</v>
      </c>
      <c r="D198" s="37" t="s">
        <v>627</v>
      </c>
      <c r="E198" s="39" t="s">
        <v>11950</v>
      </c>
      <c r="F198" s="40" t="s">
        <v>1565</v>
      </c>
      <c r="G198" s="41">
        <v>327.37</v>
      </c>
      <c r="H198" s="42">
        <v>0</v>
      </c>
      <c r="I198" s="43">
        <f>ROUND(G198*H198,P4)</f>
        <v>0</v>
      </c>
      <c r="J198" s="37"/>
      <c r="O198" s="44">
        <f>I198*0.21</f>
        <v>0</v>
      </c>
      <c r="P198">
        <v>3</v>
      </c>
    </row>
    <row r="199" ht="45">
      <c r="A199" s="37" t="s">
        <v>630</v>
      </c>
      <c r="B199" s="45"/>
      <c r="C199" s="46"/>
      <c r="D199" s="46"/>
      <c r="E199" s="39" t="s">
        <v>11950</v>
      </c>
      <c r="F199" s="46"/>
      <c r="G199" s="46"/>
      <c r="H199" s="46"/>
      <c r="I199" s="46"/>
      <c r="J199" s="48"/>
    </row>
    <row r="200" ht="90">
      <c r="A200" s="37" t="s">
        <v>631</v>
      </c>
      <c r="B200" s="45"/>
      <c r="C200" s="46"/>
      <c r="D200" s="46"/>
      <c r="E200" s="49" t="s">
        <v>11951</v>
      </c>
      <c r="F200" s="46"/>
      <c r="G200" s="46"/>
      <c r="H200" s="46"/>
      <c r="I200" s="46"/>
      <c r="J200" s="48"/>
    </row>
    <row r="201" ht="210">
      <c r="A201" s="37" t="s">
        <v>633</v>
      </c>
      <c r="B201" s="45"/>
      <c r="C201" s="46"/>
      <c r="D201" s="46"/>
      <c r="E201" s="39" t="s">
        <v>11952</v>
      </c>
      <c r="F201" s="46"/>
      <c r="G201" s="46"/>
      <c r="H201" s="46"/>
      <c r="I201" s="46"/>
      <c r="J201" s="48"/>
    </row>
    <row r="202">
      <c r="A202" s="31" t="s">
        <v>622</v>
      </c>
      <c r="B202" s="32"/>
      <c r="C202" s="33" t="s">
        <v>11953</v>
      </c>
      <c r="D202" s="34"/>
      <c r="E202" s="31" t="s">
        <v>11954</v>
      </c>
      <c r="F202" s="34"/>
      <c r="G202" s="34"/>
      <c r="H202" s="34"/>
      <c r="I202" s="35">
        <f>SUMIFS(I203:I206,A203:A206,"P")</f>
        <v>0</v>
      </c>
      <c r="J202" s="36"/>
    </row>
    <row r="203">
      <c r="A203" s="37" t="s">
        <v>625</v>
      </c>
      <c r="B203" s="37">
        <v>48</v>
      </c>
      <c r="C203" s="38" t="s">
        <v>11955</v>
      </c>
      <c r="D203" s="37" t="s">
        <v>627</v>
      </c>
      <c r="E203" s="39" t="s">
        <v>11956</v>
      </c>
      <c r="F203" s="40" t="s">
        <v>832</v>
      </c>
      <c r="G203" s="41">
        <v>38.584000000000003</v>
      </c>
      <c r="H203" s="42">
        <v>0</v>
      </c>
      <c r="I203" s="43">
        <f>ROUND(G203*H203,P4)</f>
        <v>0</v>
      </c>
      <c r="J203" s="37"/>
      <c r="O203" s="44">
        <f>I203*0.21</f>
        <v>0</v>
      </c>
      <c r="P203">
        <v>3</v>
      </c>
    </row>
    <row r="204">
      <c r="A204" s="37" t="s">
        <v>630</v>
      </c>
      <c r="B204" s="45"/>
      <c r="C204" s="46"/>
      <c r="D204" s="46"/>
      <c r="E204" s="39" t="s">
        <v>11956</v>
      </c>
      <c r="F204" s="46"/>
      <c r="G204" s="46"/>
      <c r="H204" s="46"/>
      <c r="I204" s="46"/>
      <c r="J204" s="48"/>
    </row>
    <row r="205" ht="105">
      <c r="A205" s="37" t="s">
        <v>631</v>
      </c>
      <c r="B205" s="45"/>
      <c r="C205" s="46"/>
      <c r="D205" s="46"/>
      <c r="E205" s="49" t="s">
        <v>11957</v>
      </c>
      <c r="F205" s="46"/>
      <c r="G205" s="46"/>
      <c r="H205" s="46"/>
      <c r="I205" s="46"/>
      <c r="J205" s="48"/>
    </row>
    <row r="206">
      <c r="A206" s="37" t="s">
        <v>633</v>
      </c>
      <c r="B206" s="45"/>
      <c r="C206" s="46"/>
      <c r="D206" s="46"/>
      <c r="E206" s="47" t="s">
        <v>627</v>
      </c>
      <c r="F206" s="46"/>
      <c r="G206" s="46"/>
      <c r="H206" s="46"/>
      <c r="I206" s="46"/>
      <c r="J206" s="48"/>
    </row>
    <row r="207">
      <c r="A207" s="31" t="s">
        <v>622</v>
      </c>
      <c r="B207" s="32"/>
      <c r="C207" s="33" t="s">
        <v>11958</v>
      </c>
      <c r="D207" s="34"/>
      <c r="E207" s="31" t="s">
        <v>11959</v>
      </c>
      <c r="F207" s="34"/>
      <c r="G207" s="34"/>
      <c r="H207" s="34"/>
      <c r="I207" s="35">
        <f>SUMIFS(I208:I244,A208:A244,"P")</f>
        <v>0</v>
      </c>
      <c r="J207" s="36"/>
    </row>
    <row r="208">
      <c r="A208" s="37" t="s">
        <v>625</v>
      </c>
      <c r="B208" s="37">
        <v>49</v>
      </c>
      <c r="C208" s="38" t="s">
        <v>11960</v>
      </c>
      <c r="D208" s="37" t="s">
        <v>627</v>
      </c>
      <c r="E208" s="39" t="s">
        <v>11961</v>
      </c>
      <c r="F208" s="40" t="s">
        <v>744</v>
      </c>
      <c r="G208" s="41">
        <v>37.229999999999997</v>
      </c>
      <c r="H208" s="42">
        <v>0</v>
      </c>
      <c r="I208" s="43">
        <f>ROUND(G208*H208,P4)</f>
        <v>0</v>
      </c>
      <c r="J208" s="37"/>
      <c r="O208" s="44">
        <f>I208*0.21</f>
        <v>0</v>
      </c>
      <c r="P208">
        <v>3</v>
      </c>
    </row>
    <row r="209">
      <c r="A209" s="37" t="s">
        <v>630</v>
      </c>
      <c r="B209" s="45"/>
      <c r="C209" s="46"/>
      <c r="D209" s="46"/>
      <c r="E209" s="39" t="s">
        <v>11961</v>
      </c>
      <c r="F209" s="46"/>
      <c r="G209" s="46"/>
      <c r="H209" s="46"/>
      <c r="I209" s="46"/>
      <c r="J209" s="48"/>
    </row>
    <row r="210">
      <c r="A210" s="37" t="s">
        <v>633</v>
      </c>
      <c r="B210" s="45"/>
      <c r="C210" s="46"/>
      <c r="D210" s="46"/>
      <c r="E210" s="47" t="s">
        <v>627</v>
      </c>
      <c r="F210" s="46"/>
      <c r="G210" s="46"/>
      <c r="H210" s="46"/>
      <c r="I210" s="46"/>
      <c r="J210" s="48"/>
    </row>
    <row r="211" ht="30">
      <c r="A211" s="37" t="s">
        <v>625</v>
      </c>
      <c r="B211" s="37">
        <v>50</v>
      </c>
      <c r="C211" s="38" t="s">
        <v>11962</v>
      </c>
      <c r="D211" s="37" t="s">
        <v>627</v>
      </c>
      <c r="E211" s="39" t="s">
        <v>11963</v>
      </c>
      <c r="F211" s="40" t="s">
        <v>832</v>
      </c>
      <c r="G211" s="41">
        <v>41.286999999999999</v>
      </c>
      <c r="H211" s="42">
        <v>0</v>
      </c>
      <c r="I211" s="43">
        <f>ROUND(G211*H211,P4)</f>
        <v>0</v>
      </c>
      <c r="J211" s="37"/>
      <c r="O211" s="44">
        <f>I211*0.21</f>
        <v>0</v>
      </c>
      <c r="P211">
        <v>3</v>
      </c>
    </row>
    <row r="212" ht="30">
      <c r="A212" s="37" t="s">
        <v>630</v>
      </c>
      <c r="B212" s="45"/>
      <c r="C212" s="46"/>
      <c r="D212" s="46"/>
      <c r="E212" s="39" t="s">
        <v>11963</v>
      </c>
      <c r="F212" s="46"/>
      <c r="G212" s="46"/>
      <c r="H212" s="46"/>
      <c r="I212" s="46"/>
      <c r="J212" s="48"/>
    </row>
    <row r="213">
      <c r="A213" s="37" t="s">
        <v>633</v>
      </c>
      <c r="B213" s="45"/>
      <c r="C213" s="46"/>
      <c r="D213" s="46"/>
      <c r="E213" s="47" t="s">
        <v>627</v>
      </c>
      <c r="F213" s="46"/>
      <c r="G213" s="46"/>
      <c r="H213" s="46"/>
      <c r="I213" s="46"/>
      <c r="J213" s="48"/>
    </row>
    <row r="214">
      <c r="A214" s="37" t="s">
        <v>625</v>
      </c>
      <c r="B214" s="37">
        <v>51</v>
      </c>
      <c r="C214" s="38" t="s">
        <v>11964</v>
      </c>
      <c r="D214" s="37" t="s">
        <v>627</v>
      </c>
      <c r="E214" s="39" t="s">
        <v>11965</v>
      </c>
      <c r="F214" s="40" t="s">
        <v>832</v>
      </c>
      <c r="G214" s="41">
        <v>39</v>
      </c>
      <c r="H214" s="42">
        <v>0</v>
      </c>
      <c r="I214" s="43">
        <f>ROUND(G214*H214,P4)</f>
        <v>0</v>
      </c>
      <c r="J214" s="37"/>
      <c r="O214" s="44">
        <f>I214*0.21</f>
        <v>0</v>
      </c>
      <c r="P214">
        <v>3</v>
      </c>
    </row>
    <row r="215" ht="30">
      <c r="A215" s="37" t="s">
        <v>630</v>
      </c>
      <c r="B215" s="45"/>
      <c r="C215" s="46"/>
      <c r="D215" s="46"/>
      <c r="E215" s="39" t="s">
        <v>11966</v>
      </c>
      <c r="F215" s="46"/>
      <c r="G215" s="46"/>
      <c r="H215" s="46"/>
      <c r="I215" s="46"/>
      <c r="J215" s="48"/>
    </row>
    <row r="216" ht="105">
      <c r="A216" s="37" t="s">
        <v>631</v>
      </c>
      <c r="B216" s="45"/>
      <c r="C216" s="46"/>
      <c r="D216" s="46"/>
      <c r="E216" s="49" t="s">
        <v>11967</v>
      </c>
      <c r="F216" s="46"/>
      <c r="G216" s="46"/>
      <c r="H216" s="46"/>
      <c r="I216" s="46"/>
      <c r="J216" s="48"/>
    </row>
    <row r="217">
      <c r="A217" s="37" t="s">
        <v>633</v>
      </c>
      <c r="B217" s="45"/>
      <c r="C217" s="46"/>
      <c r="D217" s="46"/>
      <c r="E217" s="47" t="s">
        <v>627</v>
      </c>
      <c r="F217" s="46"/>
      <c r="G217" s="46"/>
      <c r="H217" s="46"/>
      <c r="I217" s="46"/>
      <c r="J217" s="48"/>
    </row>
    <row r="218">
      <c r="A218" s="37" t="s">
        <v>625</v>
      </c>
      <c r="B218" s="37">
        <v>52</v>
      </c>
      <c r="C218" s="38" t="s">
        <v>11968</v>
      </c>
      <c r="D218" s="37" t="s">
        <v>627</v>
      </c>
      <c r="E218" s="39" t="s">
        <v>11969</v>
      </c>
      <c r="F218" s="40" t="s">
        <v>832</v>
      </c>
      <c r="G218" s="41">
        <v>39</v>
      </c>
      <c r="H218" s="42">
        <v>0</v>
      </c>
      <c r="I218" s="43">
        <f>ROUND(G218*H218,P4)</f>
        <v>0</v>
      </c>
      <c r="J218" s="37"/>
      <c r="O218" s="44">
        <f>I218*0.21</f>
        <v>0</v>
      </c>
      <c r="P218">
        <v>3</v>
      </c>
    </row>
    <row r="219">
      <c r="A219" s="37" t="s">
        <v>630</v>
      </c>
      <c r="B219" s="45"/>
      <c r="C219" s="46"/>
      <c r="D219" s="46"/>
      <c r="E219" s="39" t="s">
        <v>11970</v>
      </c>
      <c r="F219" s="46"/>
      <c r="G219" s="46"/>
      <c r="H219" s="46"/>
      <c r="I219" s="46"/>
      <c r="J219" s="48"/>
    </row>
    <row r="220" ht="105">
      <c r="A220" s="37" t="s">
        <v>631</v>
      </c>
      <c r="B220" s="45"/>
      <c r="C220" s="46"/>
      <c r="D220" s="46"/>
      <c r="E220" s="49" t="s">
        <v>11967</v>
      </c>
      <c r="F220" s="46"/>
      <c r="G220" s="46"/>
      <c r="H220" s="46"/>
      <c r="I220" s="46"/>
      <c r="J220" s="48"/>
    </row>
    <row r="221">
      <c r="A221" s="37" t="s">
        <v>633</v>
      </c>
      <c r="B221" s="45"/>
      <c r="C221" s="46"/>
      <c r="D221" s="46"/>
      <c r="E221" s="47" t="s">
        <v>627</v>
      </c>
      <c r="F221" s="46"/>
      <c r="G221" s="46"/>
      <c r="H221" s="46"/>
      <c r="I221" s="46"/>
      <c r="J221" s="48"/>
    </row>
    <row r="222">
      <c r="A222" s="37" t="s">
        <v>625</v>
      </c>
      <c r="B222" s="37">
        <v>53</v>
      </c>
      <c r="C222" s="38" t="s">
        <v>11971</v>
      </c>
      <c r="D222" s="37" t="s">
        <v>627</v>
      </c>
      <c r="E222" s="39" t="s">
        <v>11972</v>
      </c>
      <c r="F222" s="40" t="s">
        <v>832</v>
      </c>
      <c r="G222" s="41">
        <v>78</v>
      </c>
      <c r="H222" s="42">
        <v>0</v>
      </c>
      <c r="I222" s="43">
        <f>ROUND(G222*H222,P4)</f>
        <v>0</v>
      </c>
      <c r="J222" s="37"/>
      <c r="O222" s="44">
        <f>I222*0.21</f>
        <v>0</v>
      </c>
      <c r="P222">
        <v>3</v>
      </c>
    </row>
    <row r="223" ht="30">
      <c r="A223" s="37" t="s">
        <v>630</v>
      </c>
      <c r="B223" s="45"/>
      <c r="C223" s="46"/>
      <c r="D223" s="46"/>
      <c r="E223" s="39" t="s">
        <v>11973</v>
      </c>
      <c r="F223" s="46"/>
      <c r="G223" s="46"/>
      <c r="H223" s="46"/>
      <c r="I223" s="46"/>
      <c r="J223" s="48"/>
    </row>
    <row r="224" ht="105">
      <c r="A224" s="37" t="s">
        <v>631</v>
      </c>
      <c r="B224" s="45"/>
      <c r="C224" s="46"/>
      <c r="D224" s="46"/>
      <c r="E224" s="49" t="s">
        <v>11974</v>
      </c>
      <c r="F224" s="46"/>
      <c r="G224" s="46"/>
      <c r="H224" s="46"/>
      <c r="I224" s="46"/>
      <c r="J224" s="48"/>
    </row>
    <row r="225">
      <c r="A225" s="37" t="s">
        <v>633</v>
      </c>
      <c r="B225" s="45"/>
      <c r="C225" s="46"/>
      <c r="D225" s="46"/>
      <c r="E225" s="47" t="s">
        <v>627</v>
      </c>
      <c r="F225" s="46"/>
      <c r="G225" s="46"/>
      <c r="H225" s="46"/>
      <c r="I225" s="46"/>
      <c r="J225" s="48"/>
    </row>
    <row r="226" ht="30">
      <c r="A226" s="37" t="s">
        <v>625</v>
      </c>
      <c r="B226" s="37">
        <v>54</v>
      </c>
      <c r="C226" s="38" t="s">
        <v>11975</v>
      </c>
      <c r="D226" s="37" t="s">
        <v>627</v>
      </c>
      <c r="E226" s="39" t="s">
        <v>11976</v>
      </c>
      <c r="F226" s="40" t="s">
        <v>832</v>
      </c>
      <c r="G226" s="41">
        <v>39</v>
      </c>
      <c r="H226" s="42">
        <v>0</v>
      </c>
      <c r="I226" s="43">
        <f>ROUND(G226*H226,P4)</f>
        <v>0</v>
      </c>
      <c r="J226" s="37"/>
      <c r="O226" s="44">
        <f>I226*0.21</f>
        <v>0</v>
      </c>
      <c r="P226">
        <v>3</v>
      </c>
    </row>
    <row r="227" ht="30">
      <c r="A227" s="37" t="s">
        <v>630</v>
      </c>
      <c r="B227" s="45"/>
      <c r="C227" s="46"/>
      <c r="D227" s="46"/>
      <c r="E227" s="39" t="s">
        <v>11977</v>
      </c>
      <c r="F227" s="46"/>
      <c r="G227" s="46"/>
      <c r="H227" s="46"/>
      <c r="I227" s="46"/>
      <c r="J227" s="48"/>
    </row>
    <row r="228" ht="105">
      <c r="A228" s="37" t="s">
        <v>631</v>
      </c>
      <c r="B228" s="45"/>
      <c r="C228" s="46"/>
      <c r="D228" s="46"/>
      <c r="E228" s="49" t="s">
        <v>11978</v>
      </c>
      <c r="F228" s="46"/>
      <c r="G228" s="46"/>
      <c r="H228" s="46"/>
      <c r="I228" s="46"/>
      <c r="J228" s="48"/>
    </row>
    <row r="229">
      <c r="A229" s="37" t="s">
        <v>633</v>
      </c>
      <c r="B229" s="45"/>
      <c r="C229" s="46"/>
      <c r="D229" s="46"/>
      <c r="E229" s="47" t="s">
        <v>627</v>
      </c>
      <c r="F229" s="46"/>
      <c r="G229" s="46"/>
      <c r="H229" s="46"/>
      <c r="I229" s="46"/>
      <c r="J229" s="48"/>
    </row>
    <row r="230" ht="30">
      <c r="A230" s="37" t="s">
        <v>625</v>
      </c>
      <c r="B230" s="37">
        <v>55</v>
      </c>
      <c r="C230" s="38" t="s">
        <v>11979</v>
      </c>
      <c r="D230" s="37" t="s">
        <v>627</v>
      </c>
      <c r="E230" s="39" t="s">
        <v>11980</v>
      </c>
      <c r="F230" s="40" t="s">
        <v>832</v>
      </c>
      <c r="G230" s="41">
        <v>37.533999999999999</v>
      </c>
      <c r="H230" s="42">
        <v>0</v>
      </c>
      <c r="I230" s="43">
        <f>ROUND(G230*H230,P4)</f>
        <v>0</v>
      </c>
      <c r="J230" s="37"/>
      <c r="O230" s="44">
        <f>I230*0.21</f>
        <v>0</v>
      </c>
      <c r="P230">
        <v>3</v>
      </c>
    </row>
    <row r="231" ht="30">
      <c r="A231" s="37" t="s">
        <v>630</v>
      </c>
      <c r="B231" s="45"/>
      <c r="C231" s="46"/>
      <c r="D231" s="46"/>
      <c r="E231" s="39" t="s">
        <v>11981</v>
      </c>
      <c r="F231" s="46"/>
      <c r="G231" s="46"/>
      <c r="H231" s="46"/>
      <c r="I231" s="46"/>
      <c r="J231" s="48"/>
    </row>
    <row r="232" ht="165">
      <c r="A232" s="37" t="s">
        <v>631</v>
      </c>
      <c r="B232" s="45"/>
      <c r="C232" s="46"/>
      <c r="D232" s="46"/>
      <c r="E232" s="49" t="s">
        <v>11982</v>
      </c>
      <c r="F232" s="46"/>
      <c r="G232" s="46"/>
      <c r="H232" s="46"/>
      <c r="I232" s="46"/>
      <c r="J232" s="48"/>
    </row>
    <row r="233">
      <c r="A233" s="37" t="s">
        <v>633</v>
      </c>
      <c r="B233" s="45"/>
      <c r="C233" s="46"/>
      <c r="D233" s="46"/>
      <c r="E233" s="47" t="s">
        <v>627</v>
      </c>
      <c r="F233" s="46"/>
      <c r="G233" s="46"/>
      <c r="H233" s="46"/>
      <c r="I233" s="46"/>
      <c r="J233" s="48"/>
    </row>
    <row r="234">
      <c r="A234" s="37" t="s">
        <v>625</v>
      </c>
      <c r="B234" s="37">
        <v>56</v>
      </c>
      <c r="C234" s="38" t="s">
        <v>11983</v>
      </c>
      <c r="D234" s="37" t="s">
        <v>627</v>
      </c>
      <c r="E234" s="39" t="s">
        <v>11984</v>
      </c>
      <c r="F234" s="40" t="s">
        <v>744</v>
      </c>
      <c r="G234" s="41">
        <v>36.5</v>
      </c>
      <c r="H234" s="42">
        <v>0</v>
      </c>
      <c r="I234" s="43">
        <f>ROUND(G234*H234,P4)</f>
        <v>0</v>
      </c>
      <c r="J234" s="37"/>
      <c r="O234" s="44">
        <f>I234*0.21</f>
        <v>0</v>
      </c>
      <c r="P234">
        <v>3</v>
      </c>
    </row>
    <row r="235">
      <c r="A235" s="37" t="s">
        <v>630</v>
      </c>
      <c r="B235" s="45"/>
      <c r="C235" s="46"/>
      <c r="D235" s="46"/>
      <c r="E235" s="39" t="s">
        <v>11985</v>
      </c>
      <c r="F235" s="46"/>
      <c r="G235" s="46"/>
      <c r="H235" s="46"/>
      <c r="I235" s="46"/>
      <c r="J235" s="48"/>
    </row>
    <row r="236" ht="90">
      <c r="A236" s="37" t="s">
        <v>631</v>
      </c>
      <c r="B236" s="45"/>
      <c r="C236" s="46"/>
      <c r="D236" s="46"/>
      <c r="E236" s="49" t="s">
        <v>11986</v>
      </c>
      <c r="F236" s="46"/>
      <c r="G236" s="46"/>
      <c r="H236" s="46"/>
      <c r="I236" s="46"/>
      <c r="J236" s="48"/>
    </row>
    <row r="237">
      <c r="A237" s="37" t="s">
        <v>633</v>
      </c>
      <c r="B237" s="45"/>
      <c r="C237" s="46"/>
      <c r="D237" s="46"/>
      <c r="E237" s="47" t="s">
        <v>627</v>
      </c>
      <c r="F237" s="46"/>
      <c r="G237" s="46"/>
      <c r="H237" s="46"/>
      <c r="I237" s="46"/>
      <c r="J237" s="48"/>
    </row>
    <row r="238">
      <c r="A238" s="37" t="s">
        <v>625</v>
      </c>
      <c r="B238" s="37">
        <v>57</v>
      </c>
      <c r="C238" s="38" t="s">
        <v>11987</v>
      </c>
      <c r="D238" s="37" t="s">
        <v>627</v>
      </c>
      <c r="E238" s="39" t="s">
        <v>11988</v>
      </c>
      <c r="F238" s="40" t="s">
        <v>832</v>
      </c>
      <c r="G238" s="41">
        <v>34.613999999999997</v>
      </c>
      <c r="H238" s="42">
        <v>0</v>
      </c>
      <c r="I238" s="43">
        <f>ROUND(G238*H238,P4)</f>
        <v>0</v>
      </c>
      <c r="J238" s="37"/>
      <c r="O238" s="44">
        <f>I238*0.21</f>
        <v>0</v>
      </c>
      <c r="P238">
        <v>3</v>
      </c>
    </row>
    <row r="239">
      <c r="A239" s="37" t="s">
        <v>630</v>
      </c>
      <c r="B239" s="45"/>
      <c r="C239" s="46"/>
      <c r="D239" s="46"/>
      <c r="E239" s="39" t="s">
        <v>11989</v>
      </c>
      <c r="F239" s="46"/>
      <c r="G239" s="46"/>
      <c r="H239" s="46"/>
      <c r="I239" s="46"/>
      <c r="J239" s="48"/>
    </row>
    <row r="240" ht="120">
      <c r="A240" s="37" t="s">
        <v>631</v>
      </c>
      <c r="B240" s="45"/>
      <c r="C240" s="46"/>
      <c r="D240" s="46"/>
      <c r="E240" s="49" t="s">
        <v>11990</v>
      </c>
      <c r="F240" s="46"/>
      <c r="G240" s="46"/>
      <c r="H240" s="46"/>
      <c r="I240" s="46"/>
      <c r="J240" s="48"/>
    </row>
    <row r="241">
      <c r="A241" s="37" t="s">
        <v>633</v>
      </c>
      <c r="B241" s="45"/>
      <c r="C241" s="46"/>
      <c r="D241" s="46"/>
      <c r="E241" s="47" t="s">
        <v>627</v>
      </c>
      <c r="F241" s="46"/>
      <c r="G241" s="46"/>
      <c r="H241" s="46"/>
      <c r="I241" s="46"/>
      <c r="J241" s="48"/>
    </row>
    <row r="242">
      <c r="A242" s="37" t="s">
        <v>625</v>
      </c>
      <c r="B242" s="37">
        <v>58</v>
      </c>
      <c r="C242" s="38" t="s">
        <v>11991</v>
      </c>
      <c r="D242" s="37" t="s">
        <v>627</v>
      </c>
      <c r="E242" s="39" t="s">
        <v>11992</v>
      </c>
      <c r="F242" s="40" t="s">
        <v>673</v>
      </c>
      <c r="G242" s="41">
        <v>0.44900000000000001</v>
      </c>
      <c r="H242" s="42">
        <v>0</v>
      </c>
      <c r="I242" s="43">
        <f>ROUND(G242*H242,P4)</f>
        <v>0</v>
      </c>
      <c r="J242" s="37"/>
      <c r="O242" s="44">
        <f>I242*0.21</f>
        <v>0</v>
      </c>
      <c r="P242">
        <v>3</v>
      </c>
    </row>
    <row r="243" ht="45">
      <c r="A243" s="37" t="s">
        <v>630</v>
      </c>
      <c r="B243" s="45"/>
      <c r="C243" s="46"/>
      <c r="D243" s="46"/>
      <c r="E243" s="39" t="s">
        <v>11993</v>
      </c>
      <c r="F243" s="46"/>
      <c r="G243" s="46"/>
      <c r="H243" s="46"/>
      <c r="I243" s="46"/>
      <c r="J243" s="48"/>
    </row>
    <row r="244">
      <c r="A244" s="37" t="s">
        <v>633</v>
      </c>
      <c r="B244" s="45"/>
      <c r="C244" s="46"/>
      <c r="D244" s="46"/>
      <c r="E244" s="47" t="s">
        <v>627</v>
      </c>
      <c r="F244" s="46"/>
      <c r="G244" s="46"/>
      <c r="H244" s="46"/>
      <c r="I244" s="46"/>
      <c r="J244" s="48"/>
    </row>
    <row r="245">
      <c r="A245" s="31" t="s">
        <v>622</v>
      </c>
      <c r="B245" s="32"/>
      <c r="C245" s="33" t="s">
        <v>11071</v>
      </c>
      <c r="D245" s="34"/>
      <c r="E245" s="31" t="s">
        <v>11072</v>
      </c>
      <c r="F245" s="34"/>
      <c r="G245" s="34"/>
      <c r="H245" s="34"/>
      <c r="I245" s="35">
        <f>SUMIFS(I246:I261,A246:A261,"P")</f>
        <v>0</v>
      </c>
      <c r="J245" s="36"/>
    </row>
    <row r="246">
      <c r="A246" s="37" t="s">
        <v>625</v>
      </c>
      <c r="B246" s="37">
        <v>59</v>
      </c>
      <c r="C246" s="38" t="s">
        <v>11994</v>
      </c>
      <c r="D246" s="37" t="s">
        <v>627</v>
      </c>
      <c r="E246" s="39" t="s">
        <v>11995</v>
      </c>
      <c r="F246" s="40" t="s">
        <v>832</v>
      </c>
      <c r="G246" s="41">
        <v>172.71000000000001</v>
      </c>
      <c r="H246" s="42">
        <v>0</v>
      </c>
      <c r="I246" s="43">
        <f>ROUND(G246*H246,P4)</f>
        <v>0</v>
      </c>
      <c r="J246" s="37"/>
      <c r="O246" s="44">
        <f>I246*0.21</f>
        <v>0</v>
      </c>
      <c r="P246">
        <v>3</v>
      </c>
    </row>
    <row r="247">
      <c r="A247" s="37" t="s">
        <v>630</v>
      </c>
      <c r="B247" s="45"/>
      <c r="C247" s="46"/>
      <c r="D247" s="46"/>
      <c r="E247" s="39" t="s">
        <v>11996</v>
      </c>
      <c r="F247" s="46"/>
      <c r="G247" s="46"/>
      <c r="H247" s="46"/>
      <c r="I247" s="46"/>
      <c r="J247" s="48"/>
    </row>
    <row r="248" ht="240">
      <c r="A248" s="37" t="s">
        <v>631</v>
      </c>
      <c r="B248" s="45"/>
      <c r="C248" s="46"/>
      <c r="D248" s="46"/>
      <c r="E248" s="49" t="s">
        <v>11997</v>
      </c>
      <c r="F248" s="46"/>
      <c r="G248" s="46"/>
      <c r="H248" s="46"/>
      <c r="I248" s="46"/>
      <c r="J248" s="48"/>
    </row>
    <row r="249">
      <c r="A249" s="37" t="s">
        <v>633</v>
      </c>
      <c r="B249" s="45"/>
      <c r="C249" s="46"/>
      <c r="D249" s="46"/>
      <c r="E249" s="47" t="s">
        <v>627</v>
      </c>
      <c r="F249" s="46"/>
      <c r="G249" s="46"/>
      <c r="H249" s="46"/>
      <c r="I249" s="46"/>
      <c r="J249" s="48"/>
    </row>
    <row r="250">
      <c r="A250" s="37" t="s">
        <v>625</v>
      </c>
      <c r="B250" s="37">
        <v>60</v>
      </c>
      <c r="C250" s="38" t="s">
        <v>11998</v>
      </c>
      <c r="D250" s="37" t="s">
        <v>627</v>
      </c>
      <c r="E250" s="39" t="s">
        <v>11999</v>
      </c>
      <c r="F250" s="40" t="s">
        <v>832</v>
      </c>
      <c r="G250" s="41">
        <v>172.71000000000001</v>
      </c>
      <c r="H250" s="42">
        <v>0</v>
      </c>
      <c r="I250" s="43">
        <f>ROUND(G250*H250,P4)</f>
        <v>0</v>
      </c>
      <c r="J250" s="37"/>
      <c r="O250" s="44">
        <f>I250*0.21</f>
        <v>0</v>
      </c>
      <c r="P250">
        <v>3</v>
      </c>
    </row>
    <row r="251">
      <c r="A251" s="37" t="s">
        <v>630</v>
      </c>
      <c r="B251" s="45"/>
      <c r="C251" s="46"/>
      <c r="D251" s="46"/>
      <c r="E251" s="39" t="s">
        <v>12000</v>
      </c>
      <c r="F251" s="46"/>
      <c r="G251" s="46"/>
      <c r="H251" s="46"/>
      <c r="I251" s="46"/>
      <c r="J251" s="48"/>
    </row>
    <row r="252" ht="240">
      <c r="A252" s="37" t="s">
        <v>631</v>
      </c>
      <c r="B252" s="45"/>
      <c r="C252" s="46"/>
      <c r="D252" s="46"/>
      <c r="E252" s="49" t="s">
        <v>11997</v>
      </c>
      <c r="F252" s="46"/>
      <c r="G252" s="46"/>
      <c r="H252" s="46"/>
      <c r="I252" s="46"/>
      <c r="J252" s="48"/>
    </row>
    <row r="253">
      <c r="A253" s="37" t="s">
        <v>633</v>
      </c>
      <c r="B253" s="45"/>
      <c r="C253" s="46"/>
      <c r="D253" s="46"/>
      <c r="E253" s="47" t="s">
        <v>627</v>
      </c>
      <c r="F253" s="46"/>
      <c r="G253" s="46"/>
      <c r="H253" s="46"/>
      <c r="I253" s="46"/>
      <c r="J253" s="48"/>
    </row>
    <row r="254" ht="30">
      <c r="A254" s="37" t="s">
        <v>625</v>
      </c>
      <c r="B254" s="37">
        <v>61</v>
      </c>
      <c r="C254" s="38" t="s">
        <v>12001</v>
      </c>
      <c r="D254" s="37" t="s">
        <v>627</v>
      </c>
      <c r="E254" s="39" t="s">
        <v>12002</v>
      </c>
      <c r="F254" s="40" t="s">
        <v>832</v>
      </c>
      <c r="G254" s="41">
        <v>172.71000000000001</v>
      </c>
      <c r="H254" s="42">
        <v>0</v>
      </c>
      <c r="I254" s="43">
        <f>ROUND(G254*H254,P4)</f>
        <v>0</v>
      </c>
      <c r="J254" s="37"/>
      <c r="O254" s="44">
        <f>I254*0.21</f>
        <v>0</v>
      </c>
      <c r="P254">
        <v>3</v>
      </c>
    </row>
    <row r="255" ht="30">
      <c r="A255" s="37" t="s">
        <v>630</v>
      </c>
      <c r="B255" s="45"/>
      <c r="C255" s="46"/>
      <c r="D255" s="46"/>
      <c r="E255" s="39" t="s">
        <v>12003</v>
      </c>
      <c r="F255" s="46"/>
      <c r="G255" s="46"/>
      <c r="H255" s="46"/>
      <c r="I255" s="46"/>
      <c r="J255" s="48"/>
    </row>
    <row r="256" ht="240">
      <c r="A256" s="37" t="s">
        <v>631</v>
      </c>
      <c r="B256" s="45"/>
      <c r="C256" s="46"/>
      <c r="D256" s="46"/>
      <c r="E256" s="49" t="s">
        <v>12004</v>
      </c>
      <c r="F256" s="46"/>
      <c r="G256" s="46"/>
      <c r="H256" s="46"/>
      <c r="I256" s="46"/>
      <c r="J256" s="48"/>
    </row>
    <row r="257">
      <c r="A257" s="37" t="s">
        <v>633</v>
      </c>
      <c r="B257" s="45"/>
      <c r="C257" s="46"/>
      <c r="D257" s="46"/>
      <c r="E257" s="47" t="s">
        <v>627</v>
      </c>
      <c r="F257" s="46"/>
      <c r="G257" s="46"/>
      <c r="H257" s="46"/>
      <c r="I257" s="46"/>
      <c r="J257" s="48"/>
    </row>
    <row r="258" ht="30">
      <c r="A258" s="37" t="s">
        <v>625</v>
      </c>
      <c r="B258" s="37">
        <v>62</v>
      </c>
      <c r="C258" s="38" t="s">
        <v>12005</v>
      </c>
      <c r="D258" s="37" t="s">
        <v>627</v>
      </c>
      <c r="E258" s="39" t="s">
        <v>12006</v>
      </c>
      <c r="F258" s="40" t="s">
        <v>832</v>
      </c>
      <c r="G258" s="41">
        <v>172.71000000000001</v>
      </c>
      <c r="H258" s="42">
        <v>0</v>
      </c>
      <c r="I258" s="43">
        <f>ROUND(G258*H258,P4)</f>
        <v>0</v>
      </c>
      <c r="J258" s="37"/>
      <c r="O258" s="44">
        <f>I258*0.21</f>
        <v>0</v>
      </c>
      <c r="P258">
        <v>3</v>
      </c>
    </row>
    <row r="259" ht="30">
      <c r="A259" s="37" t="s">
        <v>630</v>
      </c>
      <c r="B259" s="45"/>
      <c r="C259" s="46"/>
      <c r="D259" s="46"/>
      <c r="E259" s="39" t="s">
        <v>12007</v>
      </c>
      <c r="F259" s="46"/>
      <c r="G259" s="46"/>
      <c r="H259" s="46"/>
      <c r="I259" s="46"/>
      <c r="J259" s="48"/>
    </row>
    <row r="260" ht="240">
      <c r="A260" s="37" t="s">
        <v>631</v>
      </c>
      <c r="B260" s="45"/>
      <c r="C260" s="46"/>
      <c r="D260" s="46"/>
      <c r="E260" s="49" t="s">
        <v>12008</v>
      </c>
      <c r="F260" s="46"/>
      <c r="G260" s="46"/>
      <c r="H260" s="46"/>
      <c r="I260" s="46"/>
      <c r="J260" s="48"/>
    </row>
    <row r="261">
      <c r="A261" s="37" t="s">
        <v>633</v>
      </c>
      <c r="B261" s="45"/>
      <c r="C261" s="46"/>
      <c r="D261" s="46"/>
      <c r="E261" s="47" t="s">
        <v>627</v>
      </c>
      <c r="F261" s="46"/>
      <c r="G261" s="46"/>
      <c r="H261" s="46"/>
      <c r="I261" s="46"/>
      <c r="J261" s="48"/>
    </row>
    <row r="262">
      <c r="A262" s="31" t="s">
        <v>622</v>
      </c>
      <c r="B262" s="32"/>
      <c r="C262" s="33" t="s">
        <v>12009</v>
      </c>
      <c r="D262" s="34"/>
      <c r="E262" s="31" t="s">
        <v>12010</v>
      </c>
      <c r="F262" s="34"/>
      <c r="G262" s="34"/>
      <c r="H262" s="34"/>
      <c r="I262" s="35">
        <f>SUMIFS(I263:I269,A263:A269,"P")</f>
        <v>0</v>
      </c>
      <c r="J262" s="36"/>
    </row>
    <row r="263">
      <c r="A263" s="37" t="s">
        <v>625</v>
      </c>
      <c r="B263" s="37">
        <v>63</v>
      </c>
      <c r="C263" s="38" t="s">
        <v>12011</v>
      </c>
      <c r="D263" s="37" t="s">
        <v>627</v>
      </c>
      <c r="E263" s="39" t="s">
        <v>12012</v>
      </c>
      <c r="F263" s="40" t="s">
        <v>832</v>
      </c>
      <c r="G263" s="41">
        <v>29.236999999999998</v>
      </c>
      <c r="H263" s="42">
        <v>0</v>
      </c>
      <c r="I263" s="43">
        <f>ROUND(G263*H263,P4)</f>
        <v>0</v>
      </c>
      <c r="J263" s="37"/>
      <c r="O263" s="44">
        <f>I263*0.21</f>
        <v>0</v>
      </c>
      <c r="P263">
        <v>3</v>
      </c>
    </row>
    <row r="264">
      <c r="A264" s="37" t="s">
        <v>630</v>
      </c>
      <c r="B264" s="45"/>
      <c r="C264" s="46"/>
      <c r="D264" s="46"/>
      <c r="E264" s="39" t="s">
        <v>12013</v>
      </c>
      <c r="F264" s="46"/>
      <c r="G264" s="46"/>
      <c r="H264" s="46"/>
      <c r="I264" s="46"/>
      <c r="J264" s="48"/>
    </row>
    <row r="265" ht="135">
      <c r="A265" s="37" t="s">
        <v>631</v>
      </c>
      <c r="B265" s="45"/>
      <c r="C265" s="46"/>
      <c r="D265" s="46"/>
      <c r="E265" s="49" t="s">
        <v>12014</v>
      </c>
      <c r="F265" s="46"/>
      <c r="G265" s="46"/>
      <c r="H265" s="46"/>
      <c r="I265" s="46"/>
      <c r="J265" s="48"/>
    </row>
    <row r="266">
      <c r="A266" s="37" t="s">
        <v>633</v>
      </c>
      <c r="B266" s="45"/>
      <c r="C266" s="46"/>
      <c r="D266" s="46"/>
      <c r="E266" s="47" t="s">
        <v>627</v>
      </c>
      <c r="F266" s="46"/>
      <c r="G266" s="46"/>
      <c r="H266" s="46"/>
      <c r="I266" s="46"/>
      <c r="J266" s="48"/>
    </row>
    <row r="267">
      <c r="A267" s="37" t="s">
        <v>625</v>
      </c>
      <c r="B267" s="37">
        <v>64</v>
      </c>
      <c r="C267" s="38" t="s">
        <v>12015</v>
      </c>
      <c r="D267" s="37" t="s">
        <v>627</v>
      </c>
      <c r="E267" s="39" t="s">
        <v>12016</v>
      </c>
      <c r="F267" s="40" t="s">
        <v>832</v>
      </c>
      <c r="G267" s="41">
        <v>30.114000000000001</v>
      </c>
      <c r="H267" s="42">
        <v>0</v>
      </c>
      <c r="I267" s="43">
        <f>ROUND(G267*H267,P4)</f>
        <v>0</v>
      </c>
      <c r="J267" s="37"/>
      <c r="O267" s="44">
        <f>I267*0.21</f>
        <v>0</v>
      </c>
      <c r="P267">
        <v>3</v>
      </c>
    </row>
    <row r="268">
      <c r="A268" s="37" t="s">
        <v>630</v>
      </c>
      <c r="B268" s="45"/>
      <c r="C268" s="46"/>
      <c r="D268" s="46"/>
      <c r="E268" s="39" t="s">
        <v>12016</v>
      </c>
      <c r="F268" s="46"/>
      <c r="G268" s="46"/>
      <c r="H268" s="46"/>
      <c r="I268" s="46"/>
      <c r="J268" s="48"/>
    </row>
    <row r="269">
      <c r="A269" s="37" t="s">
        <v>633</v>
      </c>
      <c r="B269" s="45"/>
      <c r="C269" s="46"/>
      <c r="D269" s="46"/>
      <c r="E269" s="47" t="s">
        <v>627</v>
      </c>
      <c r="F269" s="46"/>
      <c r="G269" s="46"/>
      <c r="H269" s="46"/>
      <c r="I269" s="46"/>
      <c r="J269" s="48"/>
    </row>
    <row r="270">
      <c r="A270" s="31" t="s">
        <v>622</v>
      </c>
      <c r="B270" s="32"/>
      <c r="C270" s="33" t="s">
        <v>794</v>
      </c>
      <c r="D270" s="34"/>
      <c r="E270" s="31" t="s">
        <v>1415</v>
      </c>
      <c r="F270" s="34"/>
      <c r="G270" s="34"/>
      <c r="H270" s="34"/>
      <c r="I270" s="35">
        <f>SUMIFS(I271:I294,A271:A294,"P")</f>
        <v>0</v>
      </c>
      <c r="J270" s="36"/>
    </row>
    <row r="271" ht="30">
      <c r="A271" s="37" t="s">
        <v>625</v>
      </c>
      <c r="B271" s="37">
        <v>65</v>
      </c>
      <c r="C271" s="38" t="s">
        <v>11117</v>
      </c>
      <c r="D271" s="37" t="s">
        <v>627</v>
      </c>
      <c r="E271" s="39" t="s">
        <v>11118</v>
      </c>
      <c r="F271" s="40" t="s">
        <v>832</v>
      </c>
      <c r="G271" s="41">
        <v>51</v>
      </c>
      <c r="H271" s="42">
        <v>0</v>
      </c>
      <c r="I271" s="43">
        <f>ROUND(G271*H271,P4)</f>
        <v>0</v>
      </c>
      <c r="J271" s="37"/>
      <c r="O271" s="44">
        <f>I271*0.21</f>
        <v>0</v>
      </c>
      <c r="P271">
        <v>3</v>
      </c>
    </row>
    <row r="272" ht="30">
      <c r="A272" s="37" t="s">
        <v>630</v>
      </c>
      <c r="B272" s="45"/>
      <c r="C272" s="46"/>
      <c r="D272" s="46"/>
      <c r="E272" s="39" t="s">
        <v>11119</v>
      </c>
      <c r="F272" s="46"/>
      <c r="G272" s="46"/>
      <c r="H272" s="46"/>
      <c r="I272" s="46"/>
      <c r="J272" s="48"/>
    </row>
    <row r="273" ht="105">
      <c r="A273" s="37" t="s">
        <v>631</v>
      </c>
      <c r="B273" s="45"/>
      <c r="C273" s="46"/>
      <c r="D273" s="46"/>
      <c r="E273" s="49" t="s">
        <v>12017</v>
      </c>
      <c r="F273" s="46"/>
      <c r="G273" s="46"/>
      <c r="H273" s="46"/>
      <c r="I273" s="46"/>
      <c r="J273" s="48"/>
    </row>
    <row r="274">
      <c r="A274" s="37" t="s">
        <v>633</v>
      </c>
      <c r="B274" s="45"/>
      <c r="C274" s="46"/>
      <c r="D274" s="46"/>
      <c r="E274" s="47" t="s">
        <v>627</v>
      </c>
      <c r="F274" s="46"/>
      <c r="G274" s="46"/>
      <c r="H274" s="46"/>
      <c r="I274" s="46"/>
      <c r="J274" s="48"/>
    </row>
    <row r="275" ht="30">
      <c r="A275" s="37" t="s">
        <v>625</v>
      </c>
      <c r="B275" s="37">
        <v>66</v>
      </c>
      <c r="C275" s="38" t="s">
        <v>12018</v>
      </c>
      <c r="D275" s="37" t="s">
        <v>627</v>
      </c>
      <c r="E275" s="39" t="s">
        <v>12019</v>
      </c>
      <c r="F275" s="40" t="s">
        <v>832</v>
      </c>
      <c r="G275" s="41">
        <v>11.547000000000001</v>
      </c>
      <c r="H275" s="42">
        <v>0</v>
      </c>
      <c r="I275" s="43">
        <f>ROUND(G275*H275,P4)</f>
        <v>0</v>
      </c>
      <c r="J275" s="37"/>
      <c r="O275" s="44">
        <f>I275*0.21</f>
        <v>0</v>
      </c>
      <c r="P275">
        <v>3</v>
      </c>
    </row>
    <row r="276" ht="30">
      <c r="A276" s="37" t="s">
        <v>630</v>
      </c>
      <c r="B276" s="45"/>
      <c r="C276" s="46"/>
      <c r="D276" s="46"/>
      <c r="E276" s="39" t="s">
        <v>12020</v>
      </c>
      <c r="F276" s="46"/>
      <c r="G276" s="46"/>
      <c r="H276" s="46"/>
      <c r="I276" s="46"/>
      <c r="J276" s="48"/>
    </row>
    <row r="277" ht="105">
      <c r="A277" s="37" t="s">
        <v>631</v>
      </c>
      <c r="B277" s="45"/>
      <c r="C277" s="46"/>
      <c r="D277" s="46"/>
      <c r="E277" s="49" t="s">
        <v>12021</v>
      </c>
      <c r="F277" s="46"/>
      <c r="G277" s="46"/>
      <c r="H277" s="46"/>
      <c r="I277" s="46"/>
      <c r="J277" s="48"/>
    </row>
    <row r="278">
      <c r="A278" s="37" t="s">
        <v>633</v>
      </c>
      <c r="B278" s="45"/>
      <c r="C278" s="46"/>
      <c r="D278" s="46"/>
      <c r="E278" s="47" t="s">
        <v>627</v>
      </c>
      <c r="F278" s="46"/>
      <c r="G278" s="46"/>
      <c r="H278" s="46"/>
      <c r="I278" s="46"/>
      <c r="J278" s="48"/>
    </row>
    <row r="279" ht="30">
      <c r="A279" s="37" t="s">
        <v>625</v>
      </c>
      <c r="B279" s="37">
        <v>67</v>
      </c>
      <c r="C279" s="38" t="s">
        <v>12022</v>
      </c>
      <c r="D279" s="37" t="s">
        <v>627</v>
      </c>
      <c r="E279" s="39" t="s">
        <v>12023</v>
      </c>
      <c r="F279" s="40" t="s">
        <v>629</v>
      </c>
      <c r="G279" s="41">
        <v>9.6460000000000008</v>
      </c>
      <c r="H279" s="42">
        <v>0</v>
      </c>
      <c r="I279" s="43">
        <f>ROUND(G279*H279,P4)</f>
        <v>0</v>
      </c>
      <c r="J279" s="37"/>
      <c r="O279" s="44">
        <f>I279*0.21</f>
        <v>0</v>
      </c>
      <c r="P279">
        <v>3</v>
      </c>
    </row>
    <row r="280">
      <c r="A280" s="37" t="s">
        <v>630</v>
      </c>
      <c r="B280" s="45"/>
      <c r="C280" s="46"/>
      <c r="D280" s="46"/>
      <c r="E280" s="39" t="s">
        <v>12024</v>
      </c>
      <c r="F280" s="46"/>
      <c r="G280" s="46"/>
      <c r="H280" s="46"/>
      <c r="I280" s="46"/>
      <c r="J280" s="48"/>
    </row>
    <row r="281" ht="105">
      <c r="A281" s="37" t="s">
        <v>631</v>
      </c>
      <c r="B281" s="45"/>
      <c r="C281" s="46"/>
      <c r="D281" s="46"/>
      <c r="E281" s="49" t="s">
        <v>12025</v>
      </c>
      <c r="F281" s="46"/>
      <c r="G281" s="46"/>
      <c r="H281" s="46"/>
      <c r="I281" s="46"/>
      <c r="J281" s="48"/>
    </row>
    <row r="282">
      <c r="A282" s="37" t="s">
        <v>633</v>
      </c>
      <c r="B282" s="45"/>
      <c r="C282" s="46"/>
      <c r="D282" s="46"/>
      <c r="E282" s="47" t="s">
        <v>627</v>
      </c>
      <c r="F282" s="46"/>
      <c r="G282" s="46"/>
      <c r="H282" s="46"/>
      <c r="I282" s="46"/>
      <c r="J282" s="48"/>
    </row>
    <row r="283" ht="30">
      <c r="A283" s="37" t="s">
        <v>625</v>
      </c>
      <c r="B283" s="37">
        <v>68</v>
      </c>
      <c r="C283" s="38" t="s">
        <v>12026</v>
      </c>
      <c r="D283" s="37" t="s">
        <v>627</v>
      </c>
      <c r="E283" s="39" t="s">
        <v>12027</v>
      </c>
      <c r="F283" s="40" t="s">
        <v>832</v>
      </c>
      <c r="G283" s="41">
        <v>77.168000000000006</v>
      </c>
      <c r="H283" s="42">
        <v>0</v>
      </c>
      <c r="I283" s="43">
        <f>ROUND(G283*H283,P4)</f>
        <v>0</v>
      </c>
      <c r="J283" s="37"/>
      <c r="O283" s="44">
        <f>I283*0.21</f>
        <v>0</v>
      </c>
      <c r="P283">
        <v>3</v>
      </c>
    </row>
    <row r="284" ht="30">
      <c r="A284" s="37" t="s">
        <v>630</v>
      </c>
      <c r="B284" s="45"/>
      <c r="C284" s="46"/>
      <c r="D284" s="46"/>
      <c r="E284" s="39" t="s">
        <v>12028</v>
      </c>
      <c r="F284" s="46"/>
      <c r="G284" s="46"/>
      <c r="H284" s="46"/>
      <c r="I284" s="46"/>
      <c r="J284" s="48"/>
    </row>
    <row r="285" ht="195">
      <c r="A285" s="37" t="s">
        <v>631</v>
      </c>
      <c r="B285" s="45"/>
      <c r="C285" s="46"/>
      <c r="D285" s="46"/>
      <c r="E285" s="49" t="s">
        <v>12029</v>
      </c>
      <c r="F285" s="46"/>
      <c r="G285" s="46"/>
      <c r="H285" s="46"/>
      <c r="I285" s="46"/>
      <c r="J285" s="48"/>
    </row>
    <row r="286">
      <c r="A286" s="37" t="s">
        <v>633</v>
      </c>
      <c r="B286" s="45"/>
      <c r="C286" s="46"/>
      <c r="D286" s="46"/>
      <c r="E286" s="47" t="s">
        <v>627</v>
      </c>
      <c r="F286" s="46"/>
      <c r="G286" s="46"/>
      <c r="H286" s="46"/>
      <c r="I286" s="46"/>
      <c r="J286" s="48"/>
    </row>
    <row r="287" ht="30">
      <c r="A287" s="37" t="s">
        <v>625</v>
      </c>
      <c r="B287" s="37">
        <v>69</v>
      </c>
      <c r="C287" s="38" t="s">
        <v>12030</v>
      </c>
      <c r="D287" s="37" t="s">
        <v>627</v>
      </c>
      <c r="E287" s="39" t="s">
        <v>12031</v>
      </c>
      <c r="F287" s="40" t="s">
        <v>832</v>
      </c>
      <c r="G287" s="41">
        <v>39</v>
      </c>
      <c r="H287" s="42">
        <v>0</v>
      </c>
      <c r="I287" s="43">
        <f>ROUND(G287*H287,P4)</f>
        <v>0</v>
      </c>
      <c r="J287" s="37"/>
      <c r="O287" s="44">
        <f>I287*0.21</f>
        <v>0</v>
      </c>
      <c r="P287">
        <v>3</v>
      </c>
    </row>
    <row r="288" ht="30">
      <c r="A288" s="37" t="s">
        <v>630</v>
      </c>
      <c r="B288" s="45"/>
      <c r="C288" s="46"/>
      <c r="D288" s="46"/>
      <c r="E288" s="39" t="s">
        <v>12032</v>
      </c>
      <c r="F288" s="46"/>
      <c r="G288" s="46"/>
      <c r="H288" s="46"/>
      <c r="I288" s="46"/>
      <c r="J288" s="48"/>
    </row>
    <row r="289" ht="90">
      <c r="A289" s="37" t="s">
        <v>631</v>
      </c>
      <c r="B289" s="45"/>
      <c r="C289" s="46"/>
      <c r="D289" s="46"/>
      <c r="E289" s="49" t="s">
        <v>12033</v>
      </c>
      <c r="F289" s="46"/>
      <c r="G289" s="46"/>
      <c r="H289" s="46"/>
      <c r="I289" s="46"/>
      <c r="J289" s="48"/>
    </row>
    <row r="290">
      <c r="A290" s="37" t="s">
        <v>633</v>
      </c>
      <c r="B290" s="45"/>
      <c r="C290" s="46"/>
      <c r="D290" s="46"/>
      <c r="E290" s="47" t="s">
        <v>627</v>
      </c>
      <c r="F290" s="46"/>
      <c r="G290" s="46"/>
      <c r="H290" s="46"/>
      <c r="I290" s="46"/>
      <c r="J290" s="48"/>
    </row>
    <row r="291" ht="30">
      <c r="A291" s="37" t="s">
        <v>625</v>
      </c>
      <c r="B291" s="37">
        <v>70</v>
      </c>
      <c r="C291" s="38" t="s">
        <v>12034</v>
      </c>
      <c r="D291" s="37" t="s">
        <v>627</v>
      </c>
      <c r="E291" s="39" t="s">
        <v>12035</v>
      </c>
      <c r="F291" s="40" t="s">
        <v>832</v>
      </c>
      <c r="G291" s="41">
        <v>131.40000000000001</v>
      </c>
      <c r="H291" s="42">
        <v>0</v>
      </c>
      <c r="I291" s="43">
        <f>ROUND(G291*H291,P4)</f>
        <v>0</v>
      </c>
      <c r="J291" s="37"/>
      <c r="O291" s="44">
        <f>I291*0.21</f>
        <v>0</v>
      </c>
      <c r="P291">
        <v>3</v>
      </c>
    </row>
    <row r="292" ht="30">
      <c r="A292" s="37" t="s">
        <v>630</v>
      </c>
      <c r="B292" s="45"/>
      <c r="C292" s="46"/>
      <c r="D292" s="46"/>
      <c r="E292" s="39" t="s">
        <v>12036</v>
      </c>
      <c r="F292" s="46"/>
      <c r="G292" s="46"/>
      <c r="H292" s="46"/>
      <c r="I292" s="46"/>
      <c r="J292" s="48"/>
    </row>
    <row r="293" ht="90">
      <c r="A293" s="37" t="s">
        <v>631</v>
      </c>
      <c r="B293" s="45"/>
      <c r="C293" s="46"/>
      <c r="D293" s="46"/>
      <c r="E293" s="49" t="s">
        <v>12037</v>
      </c>
      <c r="F293" s="46"/>
      <c r="G293" s="46"/>
      <c r="H293" s="46"/>
      <c r="I293" s="46"/>
      <c r="J293" s="48"/>
    </row>
    <row r="294">
      <c r="A294" s="37" t="s">
        <v>633</v>
      </c>
      <c r="B294" s="45"/>
      <c r="C294" s="46"/>
      <c r="D294" s="46"/>
      <c r="E294" s="47" t="s">
        <v>627</v>
      </c>
      <c r="F294" s="46"/>
      <c r="G294" s="46"/>
      <c r="H294" s="46"/>
      <c r="I294" s="46"/>
      <c r="J294" s="48"/>
    </row>
    <row r="295">
      <c r="A295" s="31" t="s">
        <v>622</v>
      </c>
      <c r="B295" s="32"/>
      <c r="C295" s="33" t="s">
        <v>11131</v>
      </c>
      <c r="D295" s="34"/>
      <c r="E295" s="31" t="s">
        <v>11132</v>
      </c>
      <c r="F295" s="34"/>
      <c r="G295" s="34"/>
      <c r="H295" s="34"/>
      <c r="I295" s="35">
        <f>SUMIFS(I296:I319,A296:A319,"P")</f>
        <v>0</v>
      </c>
      <c r="J295" s="36"/>
    </row>
    <row r="296">
      <c r="A296" s="37" t="s">
        <v>625</v>
      </c>
      <c r="B296" s="37">
        <v>71</v>
      </c>
      <c r="C296" s="38" t="s">
        <v>11140</v>
      </c>
      <c r="D296" s="37" t="s">
        <v>627</v>
      </c>
      <c r="E296" s="39" t="s">
        <v>11141</v>
      </c>
      <c r="F296" s="40" t="s">
        <v>832</v>
      </c>
      <c r="G296" s="41">
        <v>39</v>
      </c>
      <c r="H296" s="42">
        <v>0</v>
      </c>
      <c r="I296" s="43">
        <f>ROUND(G296*H296,P4)</f>
        <v>0</v>
      </c>
      <c r="J296" s="37"/>
      <c r="O296" s="44">
        <f>I296*0.21</f>
        <v>0</v>
      </c>
      <c r="P296">
        <v>3</v>
      </c>
    </row>
    <row r="297" ht="30">
      <c r="A297" s="37" t="s">
        <v>630</v>
      </c>
      <c r="B297" s="45"/>
      <c r="C297" s="46"/>
      <c r="D297" s="46"/>
      <c r="E297" s="39" t="s">
        <v>11142</v>
      </c>
      <c r="F297" s="46"/>
      <c r="G297" s="46"/>
      <c r="H297" s="46"/>
      <c r="I297" s="46"/>
      <c r="J297" s="48"/>
    </row>
    <row r="298" ht="75">
      <c r="A298" s="37" t="s">
        <v>631</v>
      </c>
      <c r="B298" s="45"/>
      <c r="C298" s="46"/>
      <c r="D298" s="46"/>
      <c r="E298" s="49" t="s">
        <v>12038</v>
      </c>
      <c r="F298" s="46"/>
      <c r="G298" s="46"/>
      <c r="H298" s="46"/>
      <c r="I298" s="46"/>
      <c r="J298" s="48"/>
    </row>
    <row r="299" ht="240">
      <c r="A299" s="37" t="s">
        <v>633</v>
      </c>
      <c r="B299" s="45"/>
      <c r="C299" s="46"/>
      <c r="D299" s="46"/>
      <c r="E299" s="39" t="s">
        <v>11067</v>
      </c>
      <c r="F299" s="46"/>
      <c r="G299" s="46"/>
      <c r="H299" s="46"/>
      <c r="I299" s="46"/>
      <c r="J299" s="48"/>
    </row>
    <row r="300" ht="45">
      <c r="A300" s="37" t="s">
        <v>625</v>
      </c>
      <c r="B300" s="37">
        <v>72</v>
      </c>
      <c r="C300" s="38" t="s">
        <v>11144</v>
      </c>
      <c r="D300" s="37" t="s">
        <v>627</v>
      </c>
      <c r="E300" s="39" t="s">
        <v>11145</v>
      </c>
      <c r="F300" s="40" t="s">
        <v>697</v>
      </c>
      <c r="G300" s="41">
        <v>1</v>
      </c>
      <c r="H300" s="42">
        <v>0</v>
      </c>
      <c r="I300" s="43">
        <f>ROUND(G300*H300,P4)</f>
        <v>0</v>
      </c>
      <c r="J300" s="37"/>
      <c r="O300" s="44">
        <f>I300*0.21</f>
        <v>0</v>
      </c>
      <c r="P300">
        <v>3</v>
      </c>
    </row>
    <row r="301" ht="45">
      <c r="A301" s="37" t="s">
        <v>630</v>
      </c>
      <c r="B301" s="45"/>
      <c r="C301" s="46"/>
      <c r="D301" s="46"/>
      <c r="E301" s="39" t="s">
        <v>11146</v>
      </c>
      <c r="F301" s="46"/>
      <c r="G301" s="46"/>
      <c r="H301" s="46"/>
      <c r="I301" s="46"/>
      <c r="J301" s="48"/>
    </row>
    <row r="302">
      <c r="A302" s="37" t="s">
        <v>631</v>
      </c>
      <c r="B302" s="45"/>
      <c r="C302" s="46"/>
      <c r="D302" s="46"/>
      <c r="E302" s="49" t="s">
        <v>7200</v>
      </c>
      <c r="F302" s="46"/>
      <c r="G302" s="46"/>
      <c r="H302" s="46"/>
      <c r="I302" s="46"/>
      <c r="J302" s="48"/>
    </row>
    <row r="303" ht="150">
      <c r="A303" s="37" t="s">
        <v>633</v>
      </c>
      <c r="B303" s="45"/>
      <c r="C303" s="46"/>
      <c r="D303" s="46"/>
      <c r="E303" s="39" t="s">
        <v>11147</v>
      </c>
      <c r="F303" s="46"/>
      <c r="G303" s="46"/>
      <c r="H303" s="46"/>
      <c r="I303" s="46"/>
      <c r="J303" s="48"/>
    </row>
    <row r="304" ht="30">
      <c r="A304" s="37" t="s">
        <v>625</v>
      </c>
      <c r="B304" s="37">
        <v>73</v>
      </c>
      <c r="C304" s="38" t="s">
        <v>11151</v>
      </c>
      <c r="D304" s="37" t="s">
        <v>627</v>
      </c>
      <c r="E304" s="39" t="s">
        <v>11152</v>
      </c>
      <c r="F304" s="40" t="s">
        <v>697</v>
      </c>
      <c r="G304" s="41">
        <v>1</v>
      </c>
      <c r="H304" s="42">
        <v>0</v>
      </c>
      <c r="I304" s="43">
        <f>ROUND(G304*H304,P4)</f>
        <v>0</v>
      </c>
      <c r="J304" s="37"/>
      <c r="O304" s="44">
        <f>I304*0.21</f>
        <v>0</v>
      </c>
      <c r="P304">
        <v>3</v>
      </c>
    </row>
    <row r="305" ht="30">
      <c r="A305" s="37" t="s">
        <v>630</v>
      </c>
      <c r="B305" s="45"/>
      <c r="C305" s="46"/>
      <c r="D305" s="46"/>
      <c r="E305" s="39" t="s">
        <v>11152</v>
      </c>
      <c r="F305" s="46"/>
      <c r="G305" s="46"/>
      <c r="H305" s="46"/>
      <c r="I305" s="46"/>
      <c r="J305" s="48"/>
    </row>
    <row r="306">
      <c r="A306" s="37" t="s">
        <v>631</v>
      </c>
      <c r="B306" s="45"/>
      <c r="C306" s="46"/>
      <c r="D306" s="46"/>
      <c r="E306" s="49" t="s">
        <v>7200</v>
      </c>
      <c r="F306" s="46"/>
      <c r="G306" s="46"/>
      <c r="H306" s="46"/>
      <c r="I306" s="46"/>
      <c r="J306" s="48"/>
    </row>
    <row r="307" ht="210">
      <c r="A307" s="37" t="s">
        <v>633</v>
      </c>
      <c r="B307" s="45"/>
      <c r="C307" s="46"/>
      <c r="D307" s="46"/>
      <c r="E307" s="39" t="s">
        <v>10982</v>
      </c>
      <c r="F307" s="46"/>
      <c r="G307" s="46"/>
      <c r="H307" s="46"/>
      <c r="I307" s="46"/>
      <c r="J307" s="48"/>
    </row>
    <row r="308" ht="45">
      <c r="A308" s="37" t="s">
        <v>625</v>
      </c>
      <c r="B308" s="37">
        <v>74</v>
      </c>
      <c r="C308" s="38" t="s">
        <v>11155</v>
      </c>
      <c r="D308" s="37" t="s">
        <v>627</v>
      </c>
      <c r="E308" s="39" t="s">
        <v>11156</v>
      </c>
      <c r="F308" s="40" t="s">
        <v>697</v>
      </c>
      <c r="G308" s="41">
        <v>1</v>
      </c>
      <c r="H308" s="42">
        <v>0</v>
      </c>
      <c r="I308" s="43">
        <f>ROUND(G308*H308,P4)</f>
        <v>0</v>
      </c>
      <c r="J308" s="37"/>
      <c r="O308" s="44">
        <f>I308*0.21</f>
        <v>0</v>
      </c>
      <c r="P308">
        <v>3</v>
      </c>
    </row>
    <row r="309" ht="60">
      <c r="A309" s="37" t="s">
        <v>630</v>
      </c>
      <c r="B309" s="45"/>
      <c r="C309" s="46"/>
      <c r="D309" s="46"/>
      <c r="E309" s="39" t="s">
        <v>11157</v>
      </c>
      <c r="F309" s="46"/>
      <c r="G309" s="46"/>
      <c r="H309" s="46"/>
      <c r="I309" s="46"/>
      <c r="J309" s="48"/>
    </row>
    <row r="310" ht="45">
      <c r="A310" s="37" t="s">
        <v>631</v>
      </c>
      <c r="B310" s="45"/>
      <c r="C310" s="46"/>
      <c r="D310" s="46"/>
      <c r="E310" s="49" t="s">
        <v>11158</v>
      </c>
      <c r="F310" s="46"/>
      <c r="G310" s="46"/>
      <c r="H310" s="46"/>
      <c r="I310" s="46"/>
      <c r="J310" s="48"/>
    </row>
    <row r="311" ht="210">
      <c r="A311" s="37" t="s">
        <v>633</v>
      </c>
      <c r="B311" s="45"/>
      <c r="C311" s="46"/>
      <c r="D311" s="46"/>
      <c r="E311" s="39" t="s">
        <v>10982</v>
      </c>
      <c r="F311" s="46"/>
      <c r="G311" s="46"/>
      <c r="H311" s="46"/>
      <c r="I311" s="46"/>
      <c r="J311" s="48"/>
    </row>
    <row r="312" ht="45">
      <c r="A312" s="37" t="s">
        <v>625</v>
      </c>
      <c r="B312" s="37">
        <v>75</v>
      </c>
      <c r="C312" s="38" t="s">
        <v>12039</v>
      </c>
      <c r="D312" s="37" t="s">
        <v>627</v>
      </c>
      <c r="E312" s="39" t="s">
        <v>12040</v>
      </c>
      <c r="F312" s="40" t="s">
        <v>697</v>
      </c>
      <c r="G312" s="41">
        <v>1</v>
      </c>
      <c r="H312" s="42">
        <v>0</v>
      </c>
      <c r="I312" s="43">
        <f>ROUND(G312*H312,P4)</f>
        <v>0</v>
      </c>
      <c r="J312" s="37"/>
      <c r="O312" s="44">
        <f>I312*0.21</f>
        <v>0</v>
      </c>
      <c r="P312">
        <v>3</v>
      </c>
    </row>
    <row r="313" ht="45">
      <c r="A313" s="37" t="s">
        <v>630</v>
      </c>
      <c r="B313" s="45"/>
      <c r="C313" s="46"/>
      <c r="D313" s="46"/>
      <c r="E313" s="39" t="s">
        <v>12040</v>
      </c>
      <c r="F313" s="46"/>
      <c r="G313" s="46"/>
      <c r="H313" s="46"/>
      <c r="I313" s="46"/>
      <c r="J313" s="48"/>
    </row>
    <row r="314" ht="60">
      <c r="A314" s="37" t="s">
        <v>631</v>
      </c>
      <c r="B314" s="45"/>
      <c r="C314" s="46"/>
      <c r="D314" s="46"/>
      <c r="E314" s="49" t="s">
        <v>12041</v>
      </c>
      <c r="F314" s="46"/>
      <c r="G314" s="46"/>
      <c r="H314" s="46"/>
      <c r="I314" s="46"/>
      <c r="J314" s="48"/>
    </row>
    <row r="315" ht="210">
      <c r="A315" s="37" t="s">
        <v>633</v>
      </c>
      <c r="B315" s="45"/>
      <c r="C315" s="46"/>
      <c r="D315" s="46"/>
      <c r="E315" s="39" t="s">
        <v>10982</v>
      </c>
      <c r="F315" s="46"/>
      <c r="G315" s="46"/>
      <c r="H315" s="46"/>
      <c r="I315" s="46"/>
      <c r="J315" s="48"/>
    </row>
    <row r="316">
      <c r="A316" s="37" t="s">
        <v>625</v>
      </c>
      <c r="B316" s="37">
        <v>76</v>
      </c>
      <c r="C316" s="38" t="s">
        <v>12042</v>
      </c>
      <c r="D316" s="37" t="s">
        <v>627</v>
      </c>
      <c r="E316" s="39" t="s">
        <v>12043</v>
      </c>
      <c r="F316" s="40" t="s">
        <v>697</v>
      </c>
      <c r="G316" s="41">
        <v>1</v>
      </c>
      <c r="H316" s="42">
        <v>0</v>
      </c>
      <c r="I316" s="43">
        <f>ROUND(G316*H316,P4)</f>
        <v>0</v>
      </c>
      <c r="J316" s="37"/>
      <c r="O316" s="44">
        <f>I316*0.21</f>
        <v>0</v>
      </c>
      <c r="P316">
        <v>3</v>
      </c>
    </row>
    <row r="317">
      <c r="A317" s="37" t="s">
        <v>630</v>
      </c>
      <c r="B317" s="45"/>
      <c r="C317" s="46"/>
      <c r="D317" s="46"/>
      <c r="E317" s="39" t="s">
        <v>12043</v>
      </c>
      <c r="F317" s="46"/>
      <c r="G317" s="46"/>
      <c r="H317" s="46"/>
      <c r="I317" s="46"/>
      <c r="J317" s="48"/>
    </row>
    <row r="318" ht="75">
      <c r="A318" s="37" t="s">
        <v>631</v>
      </c>
      <c r="B318" s="45"/>
      <c r="C318" s="46"/>
      <c r="D318" s="46"/>
      <c r="E318" s="49" t="s">
        <v>12044</v>
      </c>
      <c r="F318" s="46"/>
      <c r="G318" s="46"/>
      <c r="H318" s="46"/>
      <c r="I318" s="46"/>
      <c r="J318" s="48"/>
    </row>
    <row r="319" ht="210">
      <c r="A319" s="37" t="s">
        <v>633</v>
      </c>
      <c r="B319" s="45"/>
      <c r="C319" s="46"/>
      <c r="D319" s="46"/>
      <c r="E319" s="39" t="s">
        <v>10982</v>
      </c>
      <c r="F319" s="46"/>
      <c r="G319" s="46"/>
      <c r="H319" s="46"/>
      <c r="I319" s="46"/>
      <c r="J319" s="48"/>
    </row>
    <row r="320">
      <c r="A320" s="31" t="s">
        <v>622</v>
      </c>
      <c r="B320" s="32"/>
      <c r="C320" s="33" t="s">
        <v>676</v>
      </c>
      <c r="D320" s="34"/>
      <c r="E320" s="31" t="s">
        <v>1015</v>
      </c>
      <c r="F320" s="34"/>
      <c r="G320" s="34"/>
      <c r="H320" s="34"/>
      <c r="I320" s="35">
        <f>SUMIFS(I321:I340,A321:A340,"P")</f>
        <v>0</v>
      </c>
      <c r="J320" s="36"/>
    </row>
    <row r="321" ht="45">
      <c r="A321" s="37" t="s">
        <v>625</v>
      </c>
      <c r="B321" s="37">
        <v>77</v>
      </c>
      <c r="C321" s="38" t="s">
        <v>678</v>
      </c>
      <c r="D321" s="37" t="s">
        <v>679</v>
      </c>
      <c r="E321" s="39" t="s">
        <v>680</v>
      </c>
      <c r="F321" s="40" t="s">
        <v>673</v>
      </c>
      <c r="G321" s="41">
        <v>18.477</v>
      </c>
      <c r="H321" s="42">
        <v>0</v>
      </c>
      <c r="I321" s="43">
        <f>ROUND(G321*H321,P4)</f>
        <v>0</v>
      </c>
      <c r="J321" s="37"/>
      <c r="O321" s="44">
        <f>I321*0.21</f>
        <v>0</v>
      </c>
      <c r="P321">
        <v>3</v>
      </c>
    </row>
    <row r="322">
      <c r="A322" s="37" t="s">
        <v>630</v>
      </c>
      <c r="B322" s="45"/>
      <c r="C322" s="46"/>
      <c r="D322" s="46"/>
      <c r="E322" s="39" t="s">
        <v>681</v>
      </c>
      <c r="F322" s="46"/>
      <c r="G322" s="46"/>
      <c r="H322" s="46"/>
      <c r="I322" s="46"/>
      <c r="J322" s="48"/>
    </row>
    <row r="323" ht="45">
      <c r="A323" s="37" t="s">
        <v>631</v>
      </c>
      <c r="B323" s="45"/>
      <c r="C323" s="46"/>
      <c r="D323" s="46"/>
      <c r="E323" s="49" t="s">
        <v>12045</v>
      </c>
      <c r="F323" s="46"/>
      <c r="G323" s="46"/>
      <c r="H323" s="46"/>
      <c r="I323" s="46"/>
      <c r="J323" s="48"/>
    </row>
    <row r="324" ht="120">
      <c r="A324" s="37" t="s">
        <v>633</v>
      </c>
      <c r="B324" s="45"/>
      <c r="C324" s="46"/>
      <c r="D324" s="46"/>
      <c r="E324" s="39" t="s">
        <v>713</v>
      </c>
      <c r="F324" s="46"/>
      <c r="G324" s="46"/>
      <c r="H324" s="46"/>
      <c r="I324" s="46"/>
      <c r="J324" s="48"/>
    </row>
    <row r="325" ht="45">
      <c r="A325" s="37" t="s">
        <v>625</v>
      </c>
      <c r="B325" s="37">
        <v>78</v>
      </c>
      <c r="C325" s="38" t="s">
        <v>2970</v>
      </c>
      <c r="D325" s="37" t="s">
        <v>2971</v>
      </c>
      <c r="E325" s="39" t="s">
        <v>2972</v>
      </c>
      <c r="F325" s="40" t="s">
        <v>673</v>
      </c>
      <c r="G325" s="41">
        <v>14.759</v>
      </c>
      <c r="H325" s="42">
        <v>0</v>
      </c>
      <c r="I325" s="43">
        <f>ROUND(G325*H325,P4)</f>
        <v>0</v>
      </c>
      <c r="J325" s="37"/>
      <c r="O325" s="44">
        <f>I325*0.21</f>
        <v>0</v>
      </c>
      <c r="P325">
        <v>3</v>
      </c>
    </row>
    <row r="326">
      <c r="A326" s="37" t="s">
        <v>630</v>
      </c>
      <c r="B326" s="45"/>
      <c r="C326" s="46"/>
      <c r="D326" s="46"/>
      <c r="E326" s="39" t="s">
        <v>681</v>
      </c>
      <c r="F326" s="46"/>
      <c r="G326" s="46"/>
      <c r="H326" s="46"/>
      <c r="I326" s="46"/>
      <c r="J326" s="48"/>
    </row>
    <row r="327" ht="90">
      <c r="A327" s="37" t="s">
        <v>631</v>
      </c>
      <c r="B327" s="45"/>
      <c r="C327" s="46"/>
      <c r="D327" s="46"/>
      <c r="E327" s="49" t="s">
        <v>12046</v>
      </c>
      <c r="F327" s="46"/>
      <c r="G327" s="46"/>
      <c r="H327" s="46"/>
      <c r="I327" s="46"/>
      <c r="J327" s="48"/>
    </row>
    <row r="328" ht="240">
      <c r="A328" s="37" t="s">
        <v>633</v>
      </c>
      <c r="B328" s="45"/>
      <c r="C328" s="46"/>
      <c r="D328" s="46"/>
      <c r="E328" s="39" t="s">
        <v>683</v>
      </c>
      <c r="F328" s="46"/>
      <c r="G328" s="46"/>
      <c r="H328" s="46"/>
      <c r="I328" s="46"/>
      <c r="J328" s="48"/>
    </row>
    <row r="329" ht="60">
      <c r="A329" s="37" t="s">
        <v>625</v>
      </c>
      <c r="B329" s="37">
        <v>79</v>
      </c>
      <c r="C329" s="38" t="s">
        <v>11679</v>
      </c>
      <c r="D329" s="37" t="s">
        <v>11680</v>
      </c>
      <c r="E329" s="39" t="s">
        <v>11681</v>
      </c>
      <c r="F329" s="40" t="s">
        <v>673</v>
      </c>
      <c r="G329" s="41">
        <v>0.078</v>
      </c>
      <c r="H329" s="42">
        <v>0</v>
      </c>
      <c r="I329" s="43">
        <f>ROUND(G329*H329,P4)</f>
        <v>0</v>
      </c>
      <c r="J329" s="37"/>
      <c r="O329" s="44">
        <f>I329*0.21</f>
        <v>0</v>
      </c>
      <c r="P329">
        <v>3</v>
      </c>
    </row>
    <row r="330">
      <c r="A330" s="37" t="s">
        <v>630</v>
      </c>
      <c r="B330" s="45"/>
      <c r="C330" s="46"/>
      <c r="D330" s="46"/>
      <c r="E330" s="39" t="s">
        <v>681</v>
      </c>
      <c r="F330" s="46"/>
      <c r="G330" s="46"/>
      <c r="H330" s="46"/>
      <c r="I330" s="46"/>
      <c r="J330" s="48"/>
    </row>
    <row r="331">
      <c r="A331" s="37" t="s">
        <v>631</v>
      </c>
      <c r="B331" s="45"/>
      <c r="C331" s="46"/>
      <c r="D331" s="46"/>
      <c r="E331" s="49" t="s">
        <v>12047</v>
      </c>
      <c r="F331" s="46"/>
      <c r="G331" s="46"/>
      <c r="H331" s="46"/>
      <c r="I331" s="46"/>
      <c r="J331" s="48"/>
    </row>
    <row r="332" ht="240">
      <c r="A332" s="37" t="s">
        <v>633</v>
      </c>
      <c r="B332" s="45"/>
      <c r="C332" s="46"/>
      <c r="D332" s="46"/>
      <c r="E332" s="39" t="s">
        <v>683</v>
      </c>
      <c r="F332" s="46"/>
      <c r="G332" s="46"/>
      <c r="H332" s="46"/>
      <c r="I332" s="46"/>
      <c r="J332" s="48"/>
    </row>
    <row r="333" ht="60">
      <c r="A333" s="37" t="s">
        <v>625</v>
      </c>
      <c r="B333" s="37">
        <v>80</v>
      </c>
      <c r="C333" s="38" t="s">
        <v>1437</v>
      </c>
      <c r="D333" s="37" t="s">
        <v>1438</v>
      </c>
      <c r="E333" s="39" t="s">
        <v>1439</v>
      </c>
      <c r="F333" s="40" t="s">
        <v>673</v>
      </c>
      <c r="G333" s="41">
        <v>0.058000000000000003</v>
      </c>
      <c r="H333" s="42">
        <v>0</v>
      </c>
      <c r="I333" s="43">
        <f>ROUND(G333*H333,P4)</f>
        <v>0</v>
      </c>
      <c r="J333" s="37"/>
      <c r="O333" s="44">
        <f>I333*0.21</f>
        <v>0</v>
      </c>
      <c r="P333">
        <v>3</v>
      </c>
    </row>
    <row r="334">
      <c r="A334" s="37" t="s">
        <v>630</v>
      </c>
      <c r="B334" s="45"/>
      <c r="C334" s="46"/>
      <c r="D334" s="46"/>
      <c r="E334" s="39" t="s">
        <v>681</v>
      </c>
      <c r="F334" s="46"/>
      <c r="G334" s="46"/>
      <c r="H334" s="46"/>
      <c r="I334" s="46"/>
      <c r="J334" s="48"/>
    </row>
    <row r="335" ht="45">
      <c r="A335" s="37" t="s">
        <v>631</v>
      </c>
      <c r="B335" s="45"/>
      <c r="C335" s="46"/>
      <c r="D335" s="46"/>
      <c r="E335" s="49" t="s">
        <v>12048</v>
      </c>
      <c r="F335" s="46"/>
      <c r="G335" s="46"/>
      <c r="H335" s="46"/>
      <c r="I335" s="46"/>
      <c r="J335" s="48"/>
    </row>
    <row r="336" ht="240">
      <c r="A336" s="37" t="s">
        <v>633</v>
      </c>
      <c r="B336" s="45"/>
      <c r="C336" s="46"/>
      <c r="D336" s="46"/>
      <c r="E336" s="39" t="s">
        <v>683</v>
      </c>
      <c r="F336" s="46"/>
      <c r="G336" s="46"/>
      <c r="H336" s="46"/>
      <c r="I336" s="46"/>
      <c r="J336" s="48"/>
    </row>
    <row r="337" ht="30">
      <c r="A337" s="37" t="s">
        <v>625</v>
      </c>
      <c r="B337" s="37">
        <v>81</v>
      </c>
      <c r="C337" s="38" t="s">
        <v>688</v>
      </c>
      <c r="D337" s="37" t="s">
        <v>689</v>
      </c>
      <c r="E337" s="39" t="s">
        <v>690</v>
      </c>
      <c r="F337" s="40" t="s">
        <v>673</v>
      </c>
      <c r="G337" s="41">
        <v>0.041000000000000002</v>
      </c>
      <c r="H337" s="42">
        <v>0</v>
      </c>
      <c r="I337" s="43">
        <f>ROUND(G337*H337,P4)</f>
        <v>0</v>
      </c>
      <c r="J337" s="37"/>
      <c r="O337" s="44">
        <f>I337*0.21</f>
        <v>0</v>
      </c>
      <c r="P337">
        <v>3</v>
      </c>
    </row>
    <row r="338">
      <c r="A338" s="37" t="s">
        <v>630</v>
      </c>
      <c r="B338" s="45"/>
      <c r="C338" s="46"/>
      <c r="D338" s="46"/>
      <c r="E338" s="39" t="s">
        <v>681</v>
      </c>
      <c r="F338" s="46"/>
      <c r="G338" s="46"/>
      <c r="H338" s="46"/>
      <c r="I338" s="46"/>
      <c r="J338" s="48"/>
    </row>
    <row r="339" ht="45">
      <c r="A339" s="37" t="s">
        <v>631</v>
      </c>
      <c r="B339" s="45"/>
      <c r="C339" s="46"/>
      <c r="D339" s="46"/>
      <c r="E339" s="49" t="s">
        <v>12049</v>
      </c>
      <c r="F339" s="46"/>
      <c r="G339" s="46"/>
      <c r="H339" s="46"/>
      <c r="I339" s="46"/>
      <c r="J339" s="48"/>
    </row>
    <row r="340" ht="240">
      <c r="A340" s="37" t="s">
        <v>633</v>
      </c>
      <c r="B340" s="50"/>
      <c r="C340" s="51"/>
      <c r="D340" s="51"/>
      <c r="E340" s="39" t="s">
        <v>683</v>
      </c>
      <c r="F340" s="51"/>
      <c r="G340" s="51"/>
      <c r="H340" s="51"/>
      <c r="I340" s="51"/>
      <c r="J340" s="52"/>
    </row>
  </sheetData>
  <sheetProtection sheet="1" objects="1" scenarios="1" spinCount="100000" saltValue="P57crX3JkFnejW/U7Yzrw74BrCgLLpsjhIqATsvp132FHcNVeKOgxo5JH6YFXggWtgyN571laO3r0CRwC3aC8w==" hashValue="i9ml3RCMVXmoQfytOSvqGmCuzoVSDuVGylAbwqy6/lmAKANd44h0d66nnhnTgpW3aDTUIaZXdRa1Gc8BjB8aZA=="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12050</v>
      </c>
      <c r="I3" s="25">
        <f>SUMIFS(I10:I220,A10:A220,"SD")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11817</v>
      </c>
      <c r="D5" s="22"/>
      <c r="E5" s="23" t="s">
        <v>508</v>
      </c>
      <c r="F5" s="17"/>
      <c r="G5" s="17"/>
      <c r="H5" s="17"/>
      <c r="I5" s="17"/>
      <c r="J5" s="19"/>
      <c r="O5">
        <v>0.20999999999999999</v>
      </c>
    </row>
    <row r="6" ht="30">
      <c r="A6" s="3" t="s">
        <v>2757</v>
      </c>
      <c r="B6" s="20" t="s">
        <v>610</v>
      </c>
      <c r="C6" s="21" t="s">
        <v>12050</v>
      </c>
      <c r="D6" s="22"/>
      <c r="E6" s="23" t="s">
        <v>512</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6636</v>
      </c>
      <c r="D10" s="34"/>
      <c r="E10" s="31" t="s">
        <v>12051</v>
      </c>
      <c r="F10" s="34"/>
      <c r="G10" s="34"/>
      <c r="H10" s="34"/>
      <c r="I10" s="35">
        <f>SUMIFS(I11:I122,A11:A122,"P")</f>
        <v>0</v>
      </c>
      <c r="J10" s="36"/>
    </row>
    <row r="11" ht="30">
      <c r="A11" s="37" t="s">
        <v>625</v>
      </c>
      <c r="B11" s="37">
        <v>1</v>
      </c>
      <c r="C11" s="38" t="s">
        <v>12052</v>
      </c>
      <c r="D11" s="37" t="s">
        <v>627</v>
      </c>
      <c r="E11" s="39" t="s">
        <v>12053</v>
      </c>
      <c r="F11" s="40" t="s">
        <v>2309</v>
      </c>
      <c r="G11" s="41">
        <v>1</v>
      </c>
      <c r="H11" s="42">
        <v>0</v>
      </c>
      <c r="I11" s="43">
        <f>ROUND(G11*H11,P4)</f>
        <v>0</v>
      </c>
      <c r="J11" s="37"/>
      <c r="O11" s="44">
        <f>I11*0.21</f>
        <v>0</v>
      </c>
      <c r="P11">
        <v>3</v>
      </c>
    </row>
    <row r="12" ht="30">
      <c r="A12" s="37" t="s">
        <v>630</v>
      </c>
      <c r="B12" s="45"/>
      <c r="C12" s="46"/>
      <c r="D12" s="46"/>
      <c r="E12" s="39" t="s">
        <v>12053</v>
      </c>
      <c r="F12" s="46"/>
      <c r="G12" s="46"/>
      <c r="H12" s="46"/>
      <c r="I12" s="46"/>
      <c r="J12" s="48"/>
    </row>
    <row r="13" ht="105">
      <c r="A13" s="37" t="s">
        <v>631</v>
      </c>
      <c r="B13" s="45"/>
      <c r="C13" s="46"/>
      <c r="D13" s="46"/>
      <c r="E13" s="49" t="s">
        <v>12054</v>
      </c>
      <c r="F13" s="46"/>
      <c r="G13" s="46"/>
      <c r="H13" s="46"/>
      <c r="I13" s="46"/>
      <c r="J13" s="48"/>
    </row>
    <row r="14">
      <c r="A14" s="37" t="s">
        <v>633</v>
      </c>
      <c r="B14" s="45"/>
      <c r="C14" s="46"/>
      <c r="D14" s="46"/>
      <c r="E14" s="47" t="s">
        <v>627</v>
      </c>
      <c r="F14" s="46"/>
      <c r="G14" s="46"/>
      <c r="H14" s="46"/>
      <c r="I14" s="46"/>
      <c r="J14" s="48"/>
    </row>
    <row r="15" ht="30">
      <c r="A15" s="37" t="s">
        <v>625</v>
      </c>
      <c r="B15" s="37">
        <v>2</v>
      </c>
      <c r="C15" s="38" t="s">
        <v>12055</v>
      </c>
      <c r="D15" s="37" t="s">
        <v>627</v>
      </c>
      <c r="E15" s="39" t="s">
        <v>12056</v>
      </c>
      <c r="F15" s="40" t="s">
        <v>2309</v>
      </c>
      <c r="G15" s="41">
        <v>1</v>
      </c>
      <c r="H15" s="42">
        <v>0</v>
      </c>
      <c r="I15" s="43">
        <f>ROUND(G15*H15,P4)</f>
        <v>0</v>
      </c>
      <c r="J15" s="37"/>
      <c r="O15" s="44">
        <f>I15*0.21</f>
        <v>0</v>
      </c>
      <c r="P15">
        <v>3</v>
      </c>
    </row>
    <row r="16" ht="30">
      <c r="A16" s="37" t="s">
        <v>630</v>
      </c>
      <c r="B16" s="45"/>
      <c r="C16" s="46"/>
      <c r="D16" s="46"/>
      <c r="E16" s="39" t="s">
        <v>12056</v>
      </c>
      <c r="F16" s="46"/>
      <c r="G16" s="46"/>
      <c r="H16" s="46"/>
      <c r="I16" s="46"/>
      <c r="J16" s="48"/>
    </row>
    <row r="17" ht="75">
      <c r="A17" s="37" t="s">
        <v>631</v>
      </c>
      <c r="B17" s="45"/>
      <c r="C17" s="46"/>
      <c r="D17" s="46"/>
      <c r="E17" s="49" t="s">
        <v>12057</v>
      </c>
      <c r="F17" s="46"/>
      <c r="G17" s="46"/>
      <c r="H17" s="46"/>
      <c r="I17" s="46"/>
      <c r="J17" s="48"/>
    </row>
    <row r="18">
      <c r="A18" s="37" t="s">
        <v>633</v>
      </c>
      <c r="B18" s="45"/>
      <c r="C18" s="46"/>
      <c r="D18" s="46"/>
      <c r="E18" s="47" t="s">
        <v>627</v>
      </c>
      <c r="F18" s="46"/>
      <c r="G18" s="46"/>
      <c r="H18" s="46"/>
      <c r="I18" s="46"/>
      <c r="J18" s="48"/>
    </row>
    <row r="19">
      <c r="A19" s="37" t="s">
        <v>625</v>
      </c>
      <c r="B19" s="37">
        <v>3</v>
      </c>
      <c r="C19" s="38" t="s">
        <v>12058</v>
      </c>
      <c r="D19" s="37" t="s">
        <v>627</v>
      </c>
      <c r="E19" s="39" t="s">
        <v>12059</v>
      </c>
      <c r="F19" s="40" t="s">
        <v>2309</v>
      </c>
      <c r="G19" s="41">
        <v>1</v>
      </c>
      <c r="H19" s="42">
        <v>0</v>
      </c>
      <c r="I19" s="43">
        <f>ROUND(G19*H19,P4)</f>
        <v>0</v>
      </c>
      <c r="J19" s="37"/>
      <c r="O19" s="44">
        <f>I19*0.21</f>
        <v>0</v>
      </c>
      <c r="P19">
        <v>3</v>
      </c>
    </row>
    <row r="20">
      <c r="A20" s="37" t="s">
        <v>630</v>
      </c>
      <c r="B20" s="45"/>
      <c r="C20" s="46"/>
      <c r="D20" s="46"/>
      <c r="E20" s="39" t="s">
        <v>12059</v>
      </c>
      <c r="F20" s="46"/>
      <c r="G20" s="46"/>
      <c r="H20" s="46"/>
      <c r="I20" s="46"/>
      <c r="J20" s="48"/>
    </row>
    <row r="21" ht="45">
      <c r="A21" s="37" t="s">
        <v>631</v>
      </c>
      <c r="B21" s="45"/>
      <c r="C21" s="46"/>
      <c r="D21" s="46"/>
      <c r="E21" s="49" t="s">
        <v>12060</v>
      </c>
      <c r="F21" s="46"/>
      <c r="G21" s="46"/>
      <c r="H21" s="46"/>
      <c r="I21" s="46"/>
      <c r="J21" s="48"/>
    </row>
    <row r="22">
      <c r="A22" s="37" t="s">
        <v>633</v>
      </c>
      <c r="B22" s="45"/>
      <c r="C22" s="46"/>
      <c r="D22" s="46"/>
      <c r="E22" s="47" t="s">
        <v>627</v>
      </c>
      <c r="F22" s="46"/>
      <c r="G22" s="46"/>
      <c r="H22" s="46"/>
      <c r="I22" s="46"/>
      <c r="J22" s="48"/>
    </row>
    <row r="23" ht="30">
      <c r="A23" s="37" t="s">
        <v>625</v>
      </c>
      <c r="B23" s="37">
        <v>4</v>
      </c>
      <c r="C23" s="38" t="s">
        <v>12061</v>
      </c>
      <c r="D23" s="37" t="s">
        <v>627</v>
      </c>
      <c r="E23" s="39" t="s">
        <v>12062</v>
      </c>
      <c r="F23" s="40" t="s">
        <v>11188</v>
      </c>
      <c r="G23" s="41">
        <v>7</v>
      </c>
      <c r="H23" s="42">
        <v>0</v>
      </c>
      <c r="I23" s="43">
        <f>ROUND(G23*H23,P4)</f>
        <v>0</v>
      </c>
      <c r="J23" s="37"/>
      <c r="O23" s="44">
        <f>I23*0.21</f>
        <v>0</v>
      </c>
      <c r="P23">
        <v>3</v>
      </c>
    </row>
    <row r="24" ht="30">
      <c r="A24" s="37" t="s">
        <v>630</v>
      </c>
      <c r="B24" s="45"/>
      <c r="C24" s="46"/>
      <c r="D24" s="46"/>
      <c r="E24" s="39" t="s">
        <v>12062</v>
      </c>
      <c r="F24" s="46"/>
      <c r="G24" s="46"/>
      <c r="H24" s="46"/>
      <c r="I24" s="46"/>
      <c r="J24" s="48"/>
    </row>
    <row r="25" ht="105">
      <c r="A25" s="37" t="s">
        <v>631</v>
      </c>
      <c r="B25" s="45"/>
      <c r="C25" s="46"/>
      <c r="D25" s="46"/>
      <c r="E25" s="49" t="s">
        <v>12063</v>
      </c>
      <c r="F25" s="46"/>
      <c r="G25" s="46"/>
      <c r="H25" s="46"/>
      <c r="I25" s="46"/>
      <c r="J25" s="48"/>
    </row>
    <row r="26">
      <c r="A26" s="37" t="s">
        <v>633</v>
      </c>
      <c r="B26" s="45"/>
      <c r="C26" s="46"/>
      <c r="D26" s="46"/>
      <c r="E26" s="47" t="s">
        <v>627</v>
      </c>
      <c r="F26" s="46"/>
      <c r="G26" s="46"/>
      <c r="H26" s="46"/>
      <c r="I26" s="46"/>
      <c r="J26" s="48"/>
    </row>
    <row r="27" ht="30">
      <c r="A27" s="37" t="s">
        <v>625</v>
      </c>
      <c r="B27" s="37">
        <v>5</v>
      </c>
      <c r="C27" s="38" t="s">
        <v>12064</v>
      </c>
      <c r="D27" s="37" t="s">
        <v>627</v>
      </c>
      <c r="E27" s="39" t="s">
        <v>12065</v>
      </c>
      <c r="F27" s="40" t="s">
        <v>11188</v>
      </c>
      <c r="G27" s="41">
        <v>18</v>
      </c>
      <c r="H27" s="42">
        <v>0</v>
      </c>
      <c r="I27" s="43">
        <f>ROUND(G27*H27,P4)</f>
        <v>0</v>
      </c>
      <c r="J27" s="37"/>
      <c r="O27" s="44">
        <f>I27*0.21</f>
        <v>0</v>
      </c>
      <c r="P27">
        <v>3</v>
      </c>
    </row>
    <row r="28" ht="30">
      <c r="A28" s="37" t="s">
        <v>630</v>
      </c>
      <c r="B28" s="45"/>
      <c r="C28" s="46"/>
      <c r="D28" s="46"/>
      <c r="E28" s="39" t="s">
        <v>12065</v>
      </c>
      <c r="F28" s="46"/>
      <c r="G28" s="46"/>
      <c r="H28" s="46"/>
      <c r="I28" s="46"/>
      <c r="J28" s="48"/>
    </row>
    <row r="29" ht="45">
      <c r="A29" s="37" t="s">
        <v>631</v>
      </c>
      <c r="B29" s="45"/>
      <c r="C29" s="46"/>
      <c r="D29" s="46"/>
      <c r="E29" s="49" t="s">
        <v>12066</v>
      </c>
      <c r="F29" s="46"/>
      <c r="G29" s="46"/>
      <c r="H29" s="46"/>
      <c r="I29" s="46"/>
      <c r="J29" s="48"/>
    </row>
    <row r="30">
      <c r="A30" s="37" t="s">
        <v>633</v>
      </c>
      <c r="B30" s="45"/>
      <c r="C30" s="46"/>
      <c r="D30" s="46"/>
      <c r="E30" s="47" t="s">
        <v>627</v>
      </c>
      <c r="F30" s="46"/>
      <c r="G30" s="46"/>
      <c r="H30" s="46"/>
      <c r="I30" s="46"/>
      <c r="J30" s="48"/>
    </row>
    <row r="31">
      <c r="A31" s="37" t="s">
        <v>625</v>
      </c>
      <c r="B31" s="37">
        <v>6</v>
      </c>
      <c r="C31" s="38" t="s">
        <v>12067</v>
      </c>
      <c r="D31" s="37" t="s">
        <v>627</v>
      </c>
      <c r="E31" s="39" t="s">
        <v>12068</v>
      </c>
      <c r="F31" s="40" t="s">
        <v>1565</v>
      </c>
      <c r="G31" s="41">
        <v>1</v>
      </c>
      <c r="H31" s="42">
        <v>0</v>
      </c>
      <c r="I31" s="43">
        <f>ROUND(G31*H31,P4)</f>
        <v>0</v>
      </c>
      <c r="J31" s="37"/>
      <c r="O31" s="44">
        <f>I31*0.21</f>
        <v>0</v>
      </c>
      <c r="P31">
        <v>3</v>
      </c>
    </row>
    <row r="32">
      <c r="A32" s="37" t="s">
        <v>630</v>
      </c>
      <c r="B32" s="45"/>
      <c r="C32" s="46"/>
      <c r="D32" s="46"/>
      <c r="E32" s="39" t="s">
        <v>12068</v>
      </c>
      <c r="F32" s="46"/>
      <c r="G32" s="46"/>
      <c r="H32" s="46"/>
      <c r="I32" s="46"/>
      <c r="J32" s="48"/>
    </row>
    <row r="33" ht="45">
      <c r="A33" s="37" t="s">
        <v>631</v>
      </c>
      <c r="B33" s="45"/>
      <c r="C33" s="46"/>
      <c r="D33" s="46"/>
      <c r="E33" s="49" t="s">
        <v>12060</v>
      </c>
      <c r="F33" s="46"/>
      <c r="G33" s="46"/>
      <c r="H33" s="46"/>
      <c r="I33" s="46"/>
      <c r="J33" s="48"/>
    </row>
    <row r="34">
      <c r="A34" s="37" t="s">
        <v>633</v>
      </c>
      <c r="B34" s="45"/>
      <c r="C34" s="46"/>
      <c r="D34" s="46"/>
      <c r="E34" s="47" t="s">
        <v>627</v>
      </c>
      <c r="F34" s="46"/>
      <c r="G34" s="46"/>
      <c r="H34" s="46"/>
      <c r="I34" s="46"/>
      <c r="J34" s="48"/>
    </row>
    <row r="35">
      <c r="A35" s="37" t="s">
        <v>625</v>
      </c>
      <c r="B35" s="37">
        <v>7</v>
      </c>
      <c r="C35" s="38" t="s">
        <v>12069</v>
      </c>
      <c r="D35" s="37" t="s">
        <v>627</v>
      </c>
      <c r="E35" s="39" t="s">
        <v>12070</v>
      </c>
      <c r="F35" s="40" t="s">
        <v>2309</v>
      </c>
      <c r="G35" s="41">
        <v>1</v>
      </c>
      <c r="H35" s="42">
        <v>0</v>
      </c>
      <c r="I35" s="43">
        <f>ROUND(G35*H35,P4)</f>
        <v>0</v>
      </c>
      <c r="J35" s="37"/>
      <c r="O35" s="44">
        <f>I35*0.21</f>
        <v>0</v>
      </c>
      <c r="P35">
        <v>3</v>
      </c>
    </row>
    <row r="36">
      <c r="A36" s="37" t="s">
        <v>630</v>
      </c>
      <c r="B36" s="45"/>
      <c r="C36" s="46"/>
      <c r="D36" s="46"/>
      <c r="E36" s="39" t="s">
        <v>12070</v>
      </c>
      <c r="F36" s="46"/>
      <c r="G36" s="46"/>
      <c r="H36" s="46"/>
      <c r="I36" s="46"/>
      <c r="J36" s="48"/>
    </row>
    <row r="37" ht="45">
      <c r="A37" s="37" t="s">
        <v>631</v>
      </c>
      <c r="B37" s="45"/>
      <c r="C37" s="46"/>
      <c r="D37" s="46"/>
      <c r="E37" s="49" t="s">
        <v>12060</v>
      </c>
      <c r="F37" s="46"/>
      <c r="G37" s="46"/>
      <c r="H37" s="46"/>
      <c r="I37" s="46"/>
      <c r="J37" s="48"/>
    </row>
    <row r="38">
      <c r="A38" s="37" t="s">
        <v>633</v>
      </c>
      <c r="B38" s="45"/>
      <c r="C38" s="46"/>
      <c r="D38" s="46"/>
      <c r="E38" s="47" t="s">
        <v>627</v>
      </c>
      <c r="F38" s="46"/>
      <c r="G38" s="46"/>
      <c r="H38" s="46"/>
      <c r="I38" s="46"/>
      <c r="J38" s="48"/>
    </row>
    <row r="39" ht="30">
      <c r="A39" s="37" t="s">
        <v>625</v>
      </c>
      <c r="B39" s="37">
        <v>8</v>
      </c>
      <c r="C39" s="38" t="s">
        <v>12071</v>
      </c>
      <c r="D39" s="37" t="s">
        <v>627</v>
      </c>
      <c r="E39" s="39" t="s">
        <v>12072</v>
      </c>
      <c r="F39" s="40" t="s">
        <v>11188</v>
      </c>
      <c r="G39" s="41">
        <v>6</v>
      </c>
      <c r="H39" s="42">
        <v>0</v>
      </c>
      <c r="I39" s="43">
        <f>ROUND(G39*H39,P4)</f>
        <v>0</v>
      </c>
      <c r="J39" s="37"/>
      <c r="O39" s="44">
        <f>I39*0.21</f>
        <v>0</v>
      </c>
      <c r="P39">
        <v>3</v>
      </c>
    </row>
    <row r="40" ht="30">
      <c r="A40" s="37" t="s">
        <v>630</v>
      </c>
      <c r="B40" s="45"/>
      <c r="C40" s="46"/>
      <c r="D40" s="46"/>
      <c r="E40" s="39" t="s">
        <v>12072</v>
      </c>
      <c r="F40" s="46"/>
      <c r="G40" s="46"/>
      <c r="H40" s="46"/>
      <c r="I40" s="46"/>
      <c r="J40" s="48"/>
    </row>
    <row r="41" ht="45">
      <c r="A41" s="37" t="s">
        <v>631</v>
      </c>
      <c r="B41" s="45"/>
      <c r="C41" s="46"/>
      <c r="D41" s="46"/>
      <c r="E41" s="49" t="s">
        <v>12073</v>
      </c>
      <c r="F41" s="46"/>
      <c r="G41" s="46"/>
      <c r="H41" s="46"/>
      <c r="I41" s="46"/>
      <c r="J41" s="48"/>
    </row>
    <row r="42">
      <c r="A42" s="37" t="s">
        <v>633</v>
      </c>
      <c r="B42" s="45"/>
      <c r="C42" s="46"/>
      <c r="D42" s="46"/>
      <c r="E42" s="47" t="s">
        <v>627</v>
      </c>
      <c r="F42" s="46"/>
      <c r="G42" s="46"/>
      <c r="H42" s="46"/>
      <c r="I42" s="46"/>
      <c r="J42" s="48"/>
    </row>
    <row r="43" ht="30">
      <c r="A43" s="37" t="s">
        <v>625</v>
      </c>
      <c r="B43" s="37">
        <v>9</v>
      </c>
      <c r="C43" s="38" t="s">
        <v>12074</v>
      </c>
      <c r="D43" s="37" t="s">
        <v>627</v>
      </c>
      <c r="E43" s="39" t="s">
        <v>12075</v>
      </c>
      <c r="F43" s="40" t="s">
        <v>11188</v>
      </c>
      <c r="G43" s="41">
        <v>10</v>
      </c>
      <c r="H43" s="42">
        <v>0</v>
      </c>
      <c r="I43" s="43">
        <f>ROUND(G43*H43,P4)</f>
        <v>0</v>
      </c>
      <c r="J43" s="37"/>
      <c r="O43" s="44">
        <f>I43*0.21</f>
        <v>0</v>
      </c>
      <c r="P43">
        <v>3</v>
      </c>
    </row>
    <row r="44" ht="30">
      <c r="A44" s="37" t="s">
        <v>630</v>
      </c>
      <c r="B44" s="45"/>
      <c r="C44" s="46"/>
      <c r="D44" s="46"/>
      <c r="E44" s="39" t="s">
        <v>12075</v>
      </c>
      <c r="F44" s="46"/>
      <c r="G44" s="46"/>
      <c r="H44" s="46"/>
      <c r="I44" s="46"/>
      <c r="J44" s="48"/>
    </row>
    <row r="45" ht="45">
      <c r="A45" s="37" t="s">
        <v>631</v>
      </c>
      <c r="B45" s="45"/>
      <c r="C45" s="46"/>
      <c r="D45" s="46"/>
      <c r="E45" s="49" t="s">
        <v>12076</v>
      </c>
      <c r="F45" s="46"/>
      <c r="G45" s="46"/>
      <c r="H45" s="46"/>
      <c r="I45" s="46"/>
      <c r="J45" s="48"/>
    </row>
    <row r="46">
      <c r="A46" s="37" t="s">
        <v>633</v>
      </c>
      <c r="B46" s="45"/>
      <c r="C46" s="46"/>
      <c r="D46" s="46"/>
      <c r="E46" s="47" t="s">
        <v>627</v>
      </c>
      <c r="F46" s="46"/>
      <c r="G46" s="46"/>
      <c r="H46" s="46"/>
      <c r="I46" s="46"/>
      <c r="J46" s="48"/>
    </row>
    <row r="47" ht="45">
      <c r="A47" s="37" t="s">
        <v>625</v>
      </c>
      <c r="B47" s="37">
        <v>10</v>
      </c>
      <c r="C47" s="38" t="s">
        <v>12077</v>
      </c>
      <c r="D47" s="37" t="s">
        <v>627</v>
      </c>
      <c r="E47" s="39" t="s">
        <v>12078</v>
      </c>
      <c r="F47" s="40" t="s">
        <v>11188</v>
      </c>
      <c r="G47" s="41">
        <v>4</v>
      </c>
      <c r="H47" s="42">
        <v>0</v>
      </c>
      <c r="I47" s="43">
        <f>ROUND(G47*H47,P4)</f>
        <v>0</v>
      </c>
      <c r="J47" s="37"/>
      <c r="O47" s="44">
        <f>I47*0.21</f>
        <v>0</v>
      </c>
      <c r="P47">
        <v>3</v>
      </c>
    </row>
    <row r="48" ht="45">
      <c r="A48" s="37" t="s">
        <v>630</v>
      </c>
      <c r="B48" s="45"/>
      <c r="C48" s="46"/>
      <c r="D48" s="46"/>
      <c r="E48" s="39" t="s">
        <v>12078</v>
      </c>
      <c r="F48" s="46"/>
      <c r="G48" s="46"/>
      <c r="H48" s="46"/>
      <c r="I48" s="46"/>
      <c r="J48" s="48"/>
    </row>
    <row r="49" ht="45">
      <c r="A49" s="37" t="s">
        <v>631</v>
      </c>
      <c r="B49" s="45"/>
      <c r="C49" s="46"/>
      <c r="D49" s="46"/>
      <c r="E49" s="49" t="s">
        <v>12079</v>
      </c>
      <c r="F49" s="46"/>
      <c r="G49" s="46"/>
      <c r="H49" s="46"/>
      <c r="I49" s="46"/>
      <c r="J49" s="48"/>
    </row>
    <row r="50">
      <c r="A50" s="37" t="s">
        <v>633</v>
      </c>
      <c r="B50" s="45"/>
      <c r="C50" s="46"/>
      <c r="D50" s="46"/>
      <c r="E50" s="47" t="s">
        <v>627</v>
      </c>
      <c r="F50" s="46"/>
      <c r="G50" s="46"/>
      <c r="H50" s="46"/>
      <c r="I50" s="46"/>
      <c r="J50" s="48"/>
    </row>
    <row r="51">
      <c r="A51" s="37" t="s">
        <v>625</v>
      </c>
      <c r="B51" s="37">
        <v>11</v>
      </c>
      <c r="C51" s="38" t="s">
        <v>12080</v>
      </c>
      <c r="D51" s="37" t="s">
        <v>627</v>
      </c>
      <c r="E51" s="39" t="s">
        <v>12081</v>
      </c>
      <c r="F51" s="40" t="s">
        <v>11188</v>
      </c>
      <c r="G51" s="41">
        <v>6</v>
      </c>
      <c r="H51" s="42">
        <v>0</v>
      </c>
      <c r="I51" s="43">
        <f>ROUND(G51*H51,P4)</f>
        <v>0</v>
      </c>
      <c r="J51" s="37"/>
      <c r="O51" s="44">
        <f>I51*0.21</f>
        <v>0</v>
      </c>
      <c r="P51">
        <v>3</v>
      </c>
    </row>
    <row r="52">
      <c r="A52" s="37" t="s">
        <v>630</v>
      </c>
      <c r="B52" s="45"/>
      <c r="C52" s="46"/>
      <c r="D52" s="46"/>
      <c r="E52" s="39" t="s">
        <v>12081</v>
      </c>
      <c r="F52" s="46"/>
      <c r="G52" s="46"/>
      <c r="H52" s="46"/>
      <c r="I52" s="46"/>
      <c r="J52" s="48"/>
    </row>
    <row r="53" ht="45">
      <c r="A53" s="37" t="s">
        <v>631</v>
      </c>
      <c r="B53" s="45"/>
      <c r="C53" s="46"/>
      <c r="D53" s="46"/>
      <c r="E53" s="49" t="s">
        <v>12073</v>
      </c>
      <c r="F53" s="46"/>
      <c r="G53" s="46"/>
      <c r="H53" s="46"/>
      <c r="I53" s="46"/>
      <c r="J53" s="48"/>
    </row>
    <row r="54">
      <c r="A54" s="37" t="s">
        <v>633</v>
      </c>
      <c r="B54" s="45"/>
      <c r="C54" s="46"/>
      <c r="D54" s="46"/>
      <c r="E54" s="47" t="s">
        <v>627</v>
      </c>
      <c r="F54" s="46"/>
      <c r="G54" s="46"/>
      <c r="H54" s="46"/>
      <c r="I54" s="46"/>
      <c r="J54" s="48"/>
    </row>
    <row r="55">
      <c r="A55" s="37" t="s">
        <v>625</v>
      </c>
      <c r="B55" s="37">
        <v>12</v>
      </c>
      <c r="C55" s="38" t="s">
        <v>12082</v>
      </c>
      <c r="D55" s="37" t="s">
        <v>627</v>
      </c>
      <c r="E55" s="39" t="s">
        <v>12083</v>
      </c>
      <c r="F55" s="40" t="s">
        <v>11188</v>
      </c>
      <c r="G55" s="41">
        <v>6</v>
      </c>
      <c r="H55" s="42">
        <v>0</v>
      </c>
      <c r="I55" s="43">
        <f>ROUND(G55*H55,P4)</f>
        <v>0</v>
      </c>
      <c r="J55" s="37"/>
      <c r="O55" s="44">
        <f>I55*0.21</f>
        <v>0</v>
      </c>
      <c r="P55">
        <v>3</v>
      </c>
    </row>
    <row r="56">
      <c r="A56" s="37" t="s">
        <v>630</v>
      </c>
      <c r="B56" s="45"/>
      <c r="C56" s="46"/>
      <c r="D56" s="46"/>
      <c r="E56" s="39" t="s">
        <v>12083</v>
      </c>
      <c r="F56" s="46"/>
      <c r="G56" s="46"/>
      <c r="H56" s="46"/>
      <c r="I56" s="46"/>
      <c r="J56" s="48"/>
    </row>
    <row r="57" ht="45">
      <c r="A57" s="37" t="s">
        <v>631</v>
      </c>
      <c r="B57" s="45"/>
      <c r="C57" s="46"/>
      <c r="D57" s="46"/>
      <c r="E57" s="49" t="s">
        <v>12073</v>
      </c>
      <c r="F57" s="46"/>
      <c r="G57" s="46"/>
      <c r="H57" s="46"/>
      <c r="I57" s="46"/>
      <c r="J57" s="48"/>
    </row>
    <row r="58">
      <c r="A58" s="37" t="s">
        <v>633</v>
      </c>
      <c r="B58" s="45"/>
      <c r="C58" s="46"/>
      <c r="D58" s="46"/>
      <c r="E58" s="47" t="s">
        <v>627</v>
      </c>
      <c r="F58" s="46"/>
      <c r="G58" s="46"/>
      <c r="H58" s="46"/>
      <c r="I58" s="46"/>
      <c r="J58" s="48"/>
    </row>
    <row r="59">
      <c r="A59" s="37" t="s">
        <v>625</v>
      </c>
      <c r="B59" s="37">
        <v>13</v>
      </c>
      <c r="C59" s="38" t="s">
        <v>12084</v>
      </c>
      <c r="D59" s="37" t="s">
        <v>627</v>
      </c>
      <c r="E59" s="39" t="s">
        <v>12085</v>
      </c>
      <c r="F59" s="40" t="s">
        <v>2309</v>
      </c>
      <c r="G59" s="41">
        <v>1</v>
      </c>
      <c r="H59" s="42">
        <v>0</v>
      </c>
      <c r="I59" s="43">
        <f>ROUND(G59*H59,P4)</f>
        <v>0</v>
      </c>
      <c r="J59" s="37"/>
      <c r="O59" s="44">
        <f>I59*0.21</f>
        <v>0</v>
      </c>
      <c r="P59">
        <v>3</v>
      </c>
    </row>
    <row r="60">
      <c r="A60" s="37" t="s">
        <v>630</v>
      </c>
      <c r="B60" s="45"/>
      <c r="C60" s="46"/>
      <c r="D60" s="46"/>
      <c r="E60" s="39" t="s">
        <v>12085</v>
      </c>
      <c r="F60" s="46"/>
      <c r="G60" s="46"/>
      <c r="H60" s="46"/>
      <c r="I60" s="46"/>
      <c r="J60" s="48"/>
    </row>
    <row r="61" ht="45">
      <c r="A61" s="37" t="s">
        <v>631</v>
      </c>
      <c r="B61" s="45"/>
      <c r="C61" s="46"/>
      <c r="D61" s="46"/>
      <c r="E61" s="49" t="s">
        <v>12060</v>
      </c>
      <c r="F61" s="46"/>
      <c r="G61" s="46"/>
      <c r="H61" s="46"/>
      <c r="I61" s="46"/>
      <c r="J61" s="48"/>
    </row>
    <row r="62">
      <c r="A62" s="37" t="s">
        <v>633</v>
      </c>
      <c r="B62" s="45"/>
      <c r="C62" s="46"/>
      <c r="D62" s="46"/>
      <c r="E62" s="47" t="s">
        <v>627</v>
      </c>
      <c r="F62" s="46"/>
      <c r="G62" s="46"/>
      <c r="H62" s="46"/>
      <c r="I62" s="46"/>
      <c r="J62" s="48"/>
    </row>
    <row r="63">
      <c r="A63" s="37" t="s">
        <v>625</v>
      </c>
      <c r="B63" s="37">
        <v>14</v>
      </c>
      <c r="C63" s="38" t="s">
        <v>12086</v>
      </c>
      <c r="D63" s="37" t="s">
        <v>627</v>
      </c>
      <c r="E63" s="39" t="s">
        <v>12087</v>
      </c>
      <c r="F63" s="40" t="s">
        <v>2309</v>
      </c>
      <c r="G63" s="41">
        <v>1</v>
      </c>
      <c r="H63" s="42">
        <v>0</v>
      </c>
      <c r="I63" s="43">
        <f>ROUND(G63*H63,P4)</f>
        <v>0</v>
      </c>
      <c r="J63" s="37"/>
      <c r="O63" s="44">
        <f>I63*0.21</f>
        <v>0</v>
      </c>
      <c r="P63">
        <v>3</v>
      </c>
    </row>
    <row r="64">
      <c r="A64" s="37" t="s">
        <v>630</v>
      </c>
      <c r="B64" s="45"/>
      <c r="C64" s="46"/>
      <c r="D64" s="46"/>
      <c r="E64" s="39" t="s">
        <v>12087</v>
      </c>
      <c r="F64" s="46"/>
      <c r="G64" s="46"/>
      <c r="H64" s="46"/>
      <c r="I64" s="46"/>
      <c r="J64" s="48"/>
    </row>
    <row r="65" ht="75">
      <c r="A65" s="37" t="s">
        <v>631</v>
      </c>
      <c r="B65" s="45"/>
      <c r="C65" s="46"/>
      <c r="D65" s="46"/>
      <c r="E65" s="49" t="s">
        <v>12088</v>
      </c>
      <c r="F65" s="46"/>
      <c r="G65" s="46"/>
      <c r="H65" s="46"/>
      <c r="I65" s="46"/>
      <c r="J65" s="48"/>
    </row>
    <row r="66">
      <c r="A66" s="37" t="s">
        <v>633</v>
      </c>
      <c r="B66" s="45"/>
      <c r="C66" s="46"/>
      <c r="D66" s="46"/>
      <c r="E66" s="47" t="s">
        <v>627</v>
      </c>
      <c r="F66" s="46"/>
      <c r="G66" s="46"/>
      <c r="H66" s="46"/>
      <c r="I66" s="46"/>
      <c r="J66" s="48"/>
    </row>
    <row r="67">
      <c r="A67" s="37" t="s">
        <v>625</v>
      </c>
      <c r="B67" s="37">
        <v>15</v>
      </c>
      <c r="C67" s="38" t="s">
        <v>12089</v>
      </c>
      <c r="D67" s="37" t="s">
        <v>627</v>
      </c>
      <c r="E67" s="39" t="s">
        <v>12090</v>
      </c>
      <c r="F67" s="40" t="s">
        <v>2309</v>
      </c>
      <c r="G67" s="41">
        <v>1</v>
      </c>
      <c r="H67" s="42">
        <v>0</v>
      </c>
      <c r="I67" s="43">
        <f>ROUND(G67*H67,P4)</f>
        <v>0</v>
      </c>
      <c r="J67" s="37"/>
      <c r="O67" s="44">
        <f>I67*0.21</f>
        <v>0</v>
      </c>
      <c r="P67">
        <v>3</v>
      </c>
    </row>
    <row r="68">
      <c r="A68" s="37" t="s">
        <v>630</v>
      </c>
      <c r="B68" s="45"/>
      <c r="C68" s="46"/>
      <c r="D68" s="46"/>
      <c r="E68" s="39" t="s">
        <v>12090</v>
      </c>
      <c r="F68" s="46"/>
      <c r="G68" s="46"/>
      <c r="H68" s="46"/>
      <c r="I68" s="46"/>
      <c r="J68" s="48"/>
    </row>
    <row r="69" ht="45">
      <c r="A69" s="37" t="s">
        <v>631</v>
      </c>
      <c r="B69" s="45"/>
      <c r="C69" s="46"/>
      <c r="D69" s="46"/>
      <c r="E69" s="49" t="s">
        <v>12060</v>
      </c>
      <c r="F69" s="46"/>
      <c r="G69" s="46"/>
      <c r="H69" s="46"/>
      <c r="I69" s="46"/>
      <c r="J69" s="48"/>
    </row>
    <row r="70">
      <c r="A70" s="37" t="s">
        <v>633</v>
      </c>
      <c r="B70" s="45"/>
      <c r="C70" s="46"/>
      <c r="D70" s="46"/>
      <c r="E70" s="47" t="s">
        <v>627</v>
      </c>
      <c r="F70" s="46"/>
      <c r="G70" s="46"/>
      <c r="H70" s="46"/>
      <c r="I70" s="46"/>
      <c r="J70" s="48"/>
    </row>
    <row r="71" ht="30">
      <c r="A71" s="37" t="s">
        <v>625</v>
      </c>
      <c r="B71" s="37">
        <v>16</v>
      </c>
      <c r="C71" s="38" t="s">
        <v>12091</v>
      </c>
      <c r="D71" s="37" t="s">
        <v>627</v>
      </c>
      <c r="E71" s="39" t="s">
        <v>12092</v>
      </c>
      <c r="F71" s="40" t="s">
        <v>2309</v>
      </c>
      <c r="G71" s="41">
        <v>3</v>
      </c>
      <c r="H71" s="42">
        <v>0</v>
      </c>
      <c r="I71" s="43">
        <f>ROUND(G71*H71,P4)</f>
        <v>0</v>
      </c>
      <c r="J71" s="37"/>
      <c r="O71" s="44">
        <f>I71*0.21</f>
        <v>0</v>
      </c>
      <c r="P71">
        <v>3</v>
      </c>
    </row>
    <row r="72" ht="30">
      <c r="A72" s="37" t="s">
        <v>630</v>
      </c>
      <c r="B72" s="45"/>
      <c r="C72" s="46"/>
      <c r="D72" s="46"/>
      <c r="E72" s="39" t="s">
        <v>12092</v>
      </c>
      <c r="F72" s="46"/>
      <c r="G72" s="46"/>
      <c r="H72" s="46"/>
      <c r="I72" s="46"/>
      <c r="J72" s="48"/>
    </row>
    <row r="73" ht="45">
      <c r="A73" s="37" t="s">
        <v>631</v>
      </c>
      <c r="B73" s="45"/>
      <c r="C73" s="46"/>
      <c r="D73" s="46"/>
      <c r="E73" s="49" t="s">
        <v>12093</v>
      </c>
      <c r="F73" s="46"/>
      <c r="G73" s="46"/>
      <c r="H73" s="46"/>
      <c r="I73" s="46"/>
      <c r="J73" s="48"/>
    </row>
    <row r="74">
      <c r="A74" s="37" t="s">
        <v>633</v>
      </c>
      <c r="B74" s="45"/>
      <c r="C74" s="46"/>
      <c r="D74" s="46"/>
      <c r="E74" s="47" t="s">
        <v>627</v>
      </c>
      <c r="F74" s="46"/>
      <c r="G74" s="46"/>
      <c r="H74" s="46"/>
      <c r="I74" s="46"/>
      <c r="J74" s="48"/>
    </row>
    <row r="75">
      <c r="A75" s="37" t="s">
        <v>625</v>
      </c>
      <c r="B75" s="37">
        <v>17</v>
      </c>
      <c r="C75" s="38" t="s">
        <v>12094</v>
      </c>
      <c r="D75" s="37" t="s">
        <v>627</v>
      </c>
      <c r="E75" s="39" t="s">
        <v>12095</v>
      </c>
      <c r="F75" s="40" t="s">
        <v>1565</v>
      </c>
      <c r="G75" s="41">
        <v>15</v>
      </c>
      <c r="H75" s="42">
        <v>0</v>
      </c>
      <c r="I75" s="43">
        <f>ROUND(G75*H75,P4)</f>
        <v>0</v>
      </c>
      <c r="J75" s="37"/>
      <c r="O75" s="44">
        <f>I75*0.21</f>
        <v>0</v>
      </c>
      <c r="P75">
        <v>3</v>
      </c>
    </row>
    <row r="76">
      <c r="A76" s="37" t="s">
        <v>630</v>
      </c>
      <c r="B76" s="45"/>
      <c r="C76" s="46"/>
      <c r="D76" s="46"/>
      <c r="E76" s="39" t="s">
        <v>12095</v>
      </c>
      <c r="F76" s="46"/>
      <c r="G76" s="46"/>
      <c r="H76" s="46"/>
      <c r="I76" s="46"/>
      <c r="J76" s="48"/>
    </row>
    <row r="77">
      <c r="A77" s="37" t="s">
        <v>633</v>
      </c>
      <c r="B77" s="45"/>
      <c r="C77" s="46"/>
      <c r="D77" s="46"/>
      <c r="E77" s="47" t="s">
        <v>627</v>
      </c>
      <c r="F77" s="46"/>
      <c r="G77" s="46"/>
      <c r="H77" s="46"/>
      <c r="I77" s="46"/>
      <c r="J77" s="48"/>
    </row>
    <row r="78">
      <c r="A78" s="37" t="s">
        <v>625</v>
      </c>
      <c r="B78" s="37">
        <v>18</v>
      </c>
      <c r="C78" s="38" t="s">
        <v>12096</v>
      </c>
      <c r="D78" s="37" t="s">
        <v>627</v>
      </c>
      <c r="E78" s="39" t="s">
        <v>12097</v>
      </c>
      <c r="F78" s="40" t="s">
        <v>3209</v>
      </c>
      <c r="G78" s="41">
        <v>5</v>
      </c>
      <c r="H78" s="42">
        <v>0</v>
      </c>
      <c r="I78" s="43">
        <f>ROUND(G78*H78,P4)</f>
        <v>0</v>
      </c>
      <c r="J78" s="37"/>
      <c r="O78" s="44">
        <f>I78*0.21</f>
        <v>0</v>
      </c>
      <c r="P78">
        <v>3</v>
      </c>
    </row>
    <row r="79">
      <c r="A79" s="37" t="s">
        <v>630</v>
      </c>
      <c r="B79" s="45"/>
      <c r="C79" s="46"/>
      <c r="D79" s="46"/>
      <c r="E79" s="39" t="s">
        <v>12097</v>
      </c>
      <c r="F79" s="46"/>
      <c r="G79" s="46"/>
      <c r="H79" s="46"/>
      <c r="I79" s="46"/>
      <c r="J79" s="48"/>
    </row>
    <row r="80">
      <c r="A80" s="37" t="s">
        <v>633</v>
      </c>
      <c r="B80" s="45"/>
      <c r="C80" s="46"/>
      <c r="D80" s="46"/>
      <c r="E80" s="47" t="s">
        <v>627</v>
      </c>
      <c r="F80" s="46"/>
      <c r="G80" s="46"/>
      <c r="H80" s="46"/>
      <c r="I80" s="46"/>
      <c r="J80" s="48"/>
    </row>
    <row r="81">
      <c r="A81" s="37" t="s">
        <v>625</v>
      </c>
      <c r="B81" s="37">
        <v>19</v>
      </c>
      <c r="C81" s="38" t="s">
        <v>12098</v>
      </c>
      <c r="D81" s="37" t="s">
        <v>627</v>
      </c>
      <c r="E81" s="39" t="s">
        <v>12099</v>
      </c>
      <c r="F81" s="40" t="s">
        <v>12100</v>
      </c>
      <c r="G81" s="41">
        <v>5</v>
      </c>
      <c r="H81" s="42">
        <v>0</v>
      </c>
      <c r="I81" s="43">
        <f>ROUND(G81*H81,P4)</f>
        <v>0</v>
      </c>
      <c r="J81" s="37"/>
      <c r="O81" s="44">
        <f>I81*0.21</f>
        <v>0</v>
      </c>
      <c r="P81">
        <v>3</v>
      </c>
    </row>
    <row r="82">
      <c r="A82" s="37" t="s">
        <v>630</v>
      </c>
      <c r="B82" s="45"/>
      <c r="C82" s="46"/>
      <c r="D82" s="46"/>
      <c r="E82" s="39" t="s">
        <v>12099</v>
      </c>
      <c r="F82" s="46"/>
      <c r="G82" s="46"/>
      <c r="H82" s="46"/>
      <c r="I82" s="46"/>
      <c r="J82" s="48"/>
    </row>
    <row r="83">
      <c r="A83" s="37" t="s">
        <v>633</v>
      </c>
      <c r="B83" s="45"/>
      <c r="C83" s="46"/>
      <c r="D83" s="46"/>
      <c r="E83" s="47" t="s">
        <v>627</v>
      </c>
      <c r="F83" s="46"/>
      <c r="G83" s="46"/>
      <c r="H83" s="46"/>
      <c r="I83" s="46"/>
      <c r="J83" s="48"/>
    </row>
    <row r="84">
      <c r="A84" s="37" t="s">
        <v>625</v>
      </c>
      <c r="B84" s="37">
        <v>20</v>
      </c>
      <c r="C84" s="38" t="s">
        <v>12101</v>
      </c>
      <c r="D84" s="37" t="s">
        <v>627</v>
      </c>
      <c r="E84" s="39" t="s">
        <v>12102</v>
      </c>
      <c r="F84" s="40" t="s">
        <v>3209</v>
      </c>
      <c r="G84" s="41">
        <v>3</v>
      </c>
      <c r="H84" s="42">
        <v>0</v>
      </c>
      <c r="I84" s="43">
        <f>ROUND(G84*H84,P4)</f>
        <v>0</v>
      </c>
      <c r="J84" s="37"/>
      <c r="O84" s="44">
        <f>I84*0.21</f>
        <v>0</v>
      </c>
      <c r="P84">
        <v>3</v>
      </c>
    </row>
    <row r="85">
      <c r="A85" s="37" t="s">
        <v>630</v>
      </c>
      <c r="B85" s="45"/>
      <c r="C85" s="46"/>
      <c r="D85" s="46"/>
      <c r="E85" s="39" t="s">
        <v>12102</v>
      </c>
      <c r="F85" s="46"/>
      <c r="G85" s="46"/>
      <c r="H85" s="46"/>
      <c r="I85" s="46"/>
      <c r="J85" s="48"/>
    </row>
    <row r="86">
      <c r="A86" s="37" t="s">
        <v>633</v>
      </c>
      <c r="B86" s="45"/>
      <c r="C86" s="46"/>
      <c r="D86" s="46"/>
      <c r="E86" s="47" t="s">
        <v>627</v>
      </c>
      <c r="F86" s="46"/>
      <c r="G86" s="46"/>
      <c r="H86" s="46"/>
      <c r="I86" s="46"/>
      <c r="J86" s="48"/>
    </row>
    <row r="87">
      <c r="A87" s="37" t="s">
        <v>625</v>
      </c>
      <c r="B87" s="37">
        <v>21</v>
      </c>
      <c r="C87" s="38" t="s">
        <v>12103</v>
      </c>
      <c r="D87" s="37" t="s">
        <v>627</v>
      </c>
      <c r="E87" s="39" t="s">
        <v>12104</v>
      </c>
      <c r="F87" s="40" t="s">
        <v>3209</v>
      </c>
      <c r="G87" s="41">
        <v>3</v>
      </c>
      <c r="H87" s="42">
        <v>0</v>
      </c>
      <c r="I87" s="43">
        <f>ROUND(G87*H87,P4)</f>
        <v>0</v>
      </c>
      <c r="J87" s="37"/>
      <c r="O87" s="44">
        <f>I87*0.21</f>
        <v>0</v>
      </c>
      <c r="P87">
        <v>3</v>
      </c>
    </row>
    <row r="88">
      <c r="A88" s="37" t="s">
        <v>630</v>
      </c>
      <c r="B88" s="45"/>
      <c r="C88" s="46"/>
      <c r="D88" s="46"/>
      <c r="E88" s="39" t="s">
        <v>12104</v>
      </c>
      <c r="F88" s="46"/>
      <c r="G88" s="46"/>
      <c r="H88" s="46"/>
      <c r="I88" s="46"/>
      <c r="J88" s="48"/>
    </row>
    <row r="89">
      <c r="A89" s="37" t="s">
        <v>633</v>
      </c>
      <c r="B89" s="45"/>
      <c r="C89" s="46"/>
      <c r="D89" s="46"/>
      <c r="E89" s="47" t="s">
        <v>627</v>
      </c>
      <c r="F89" s="46"/>
      <c r="G89" s="46"/>
      <c r="H89" s="46"/>
      <c r="I89" s="46"/>
      <c r="J89" s="48"/>
    </row>
    <row r="90">
      <c r="A90" s="37" t="s">
        <v>625</v>
      </c>
      <c r="B90" s="37">
        <v>22</v>
      </c>
      <c r="C90" s="38" t="s">
        <v>12105</v>
      </c>
      <c r="D90" s="37" t="s">
        <v>627</v>
      </c>
      <c r="E90" s="39" t="s">
        <v>11231</v>
      </c>
      <c r="F90" s="40" t="s">
        <v>3209</v>
      </c>
      <c r="G90" s="41">
        <v>1</v>
      </c>
      <c r="H90" s="42">
        <v>0</v>
      </c>
      <c r="I90" s="43">
        <f>ROUND(G90*H90,P4)</f>
        <v>0</v>
      </c>
      <c r="J90" s="37"/>
      <c r="O90" s="44">
        <f>I90*0.21</f>
        <v>0</v>
      </c>
      <c r="P90">
        <v>3</v>
      </c>
    </row>
    <row r="91">
      <c r="A91" s="37" t="s">
        <v>630</v>
      </c>
      <c r="B91" s="45"/>
      <c r="C91" s="46"/>
      <c r="D91" s="46"/>
      <c r="E91" s="39" t="s">
        <v>11231</v>
      </c>
      <c r="F91" s="46"/>
      <c r="G91" s="46"/>
      <c r="H91" s="46"/>
      <c r="I91" s="46"/>
      <c r="J91" s="48"/>
    </row>
    <row r="92">
      <c r="A92" s="37" t="s">
        <v>633</v>
      </c>
      <c r="B92" s="45"/>
      <c r="C92" s="46"/>
      <c r="D92" s="46"/>
      <c r="E92" s="47" t="s">
        <v>627</v>
      </c>
      <c r="F92" s="46"/>
      <c r="G92" s="46"/>
      <c r="H92" s="46"/>
      <c r="I92" s="46"/>
      <c r="J92" s="48"/>
    </row>
    <row r="93">
      <c r="A93" s="37" t="s">
        <v>625</v>
      </c>
      <c r="B93" s="37">
        <v>23</v>
      </c>
      <c r="C93" s="38" t="s">
        <v>12106</v>
      </c>
      <c r="D93" s="37" t="s">
        <v>627</v>
      </c>
      <c r="E93" s="39" t="s">
        <v>12107</v>
      </c>
      <c r="F93" s="40" t="s">
        <v>3209</v>
      </c>
      <c r="G93" s="41">
        <v>2</v>
      </c>
      <c r="H93" s="42">
        <v>0</v>
      </c>
      <c r="I93" s="43">
        <f>ROUND(G93*H93,P4)</f>
        <v>0</v>
      </c>
      <c r="J93" s="37"/>
      <c r="O93" s="44">
        <f>I93*0.21</f>
        <v>0</v>
      </c>
      <c r="P93">
        <v>3</v>
      </c>
    </row>
    <row r="94">
      <c r="A94" s="37" t="s">
        <v>630</v>
      </c>
      <c r="B94" s="45"/>
      <c r="C94" s="46"/>
      <c r="D94" s="46"/>
      <c r="E94" s="39" t="s">
        <v>12107</v>
      </c>
      <c r="F94" s="46"/>
      <c r="G94" s="46"/>
      <c r="H94" s="46"/>
      <c r="I94" s="46"/>
      <c r="J94" s="48"/>
    </row>
    <row r="95">
      <c r="A95" s="37" t="s">
        <v>633</v>
      </c>
      <c r="B95" s="45"/>
      <c r="C95" s="46"/>
      <c r="D95" s="46"/>
      <c r="E95" s="47" t="s">
        <v>627</v>
      </c>
      <c r="F95" s="46"/>
      <c r="G95" s="46"/>
      <c r="H95" s="46"/>
      <c r="I95" s="46"/>
      <c r="J95" s="48"/>
    </row>
    <row r="96">
      <c r="A96" s="37" t="s">
        <v>625</v>
      </c>
      <c r="B96" s="37">
        <v>24</v>
      </c>
      <c r="C96" s="38" t="s">
        <v>12108</v>
      </c>
      <c r="D96" s="37" t="s">
        <v>627</v>
      </c>
      <c r="E96" s="39" t="s">
        <v>12109</v>
      </c>
      <c r="F96" s="40" t="s">
        <v>3209</v>
      </c>
      <c r="G96" s="41">
        <v>5</v>
      </c>
      <c r="H96" s="42">
        <v>0</v>
      </c>
      <c r="I96" s="43">
        <f>ROUND(G96*H96,P4)</f>
        <v>0</v>
      </c>
      <c r="J96" s="37"/>
      <c r="O96" s="44">
        <f>I96*0.21</f>
        <v>0</v>
      </c>
      <c r="P96">
        <v>3</v>
      </c>
    </row>
    <row r="97">
      <c r="A97" s="37" t="s">
        <v>630</v>
      </c>
      <c r="B97" s="45"/>
      <c r="C97" s="46"/>
      <c r="D97" s="46"/>
      <c r="E97" s="39" t="s">
        <v>12109</v>
      </c>
      <c r="F97" s="46"/>
      <c r="G97" s="46"/>
      <c r="H97" s="46"/>
      <c r="I97" s="46"/>
      <c r="J97" s="48"/>
    </row>
    <row r="98">
      <c r="A98" s="37" t="s">
        <v>633</v>
      </c>
      <c r="B98" s="45"/>
      <c r="C98" s="46"/>
      <c r="D98" s="46"/>
      <c r="E98" s="47" t="s">
        <v>627</v>
      </c>
      <c r="F98" s="46"/>
      <c r="G98" s="46"/>
      <c r="H98" s="46"/>
      <c r="I98" s="46"/>
      <c r="J98" s="48"/>
    </row>
    <row r="99">
      <c r="A99" s="37" t="s">
        <v>625</v>
      </c>
      <c r="B99" s="37">
        <v>25</v>
      </c>
      <c r="C99" s="38" t="s">
        <v>12110</v>
      </c>
      <c r="D99" s="37" t="s">
        <v>627</v>
      </c>
      <c r="E99" s="39" t="s">
        <v>12111</v>
      </c>
      <c r="F99" s="40" t="s">
        <v>2309</v>
      </c>
      <c r="G99" s="41">
        <v>1</v>
      </c>
      <c r="H99" s="42">
        <v>0</v>
      </c>
      <c r="I99" s="43">
        <f>ROUND(G99*H99,P4)</f>
        <v>0</v>
      </c>
      <c r="J99" s="37"/>
      <c r="O99" s="44">
        <f>I99*0.21</f>
        <v>0</v>
      </c>
      <c r="P99">
        <v>3</v>
      </c>
    </row>
    <row r="100">
      <c r="A100" s="37" t="s">
        <v>630</v>
      </c>
      <c r="B100" s="45"/>
      <c r="C100" s="46"/>
      <c r="D100" s="46"/>
      <c r="E100" s="39" t="s">
        <v>12111</v>
      </c>
      <c r="F100" s="46"/>
      <c r="G100" s="46"/>
      <c r="H100" s="46"/>
      <c r="I100" s="46"/>
      <c r="J100" s="48"/>
    </row>
    <row r="101">
      <c r="A101" s="37" t="s">
        <v>633</v>
      </c>
      <c r="B101" s="45"/>
      <c r="C101" s="46"/>
      <c r="D101" s="46"/>
      <c r="E101" s="47" t="s">
        <v>627</v>
      </c>
      <c r="F101" s="46"/>
      <c r="G101" s="46"/>
      <c r="H101" s="46"/>
      <c r="I101" s="46"/>
      <c r="J101" s="48"/>
    </row>
    <row r="102">
      <c r="A102" s="37" t="s">
        <v>625</v>
      </c>
      <c r="B102" s="37">
        <v>26</v>
      </c>
      <c r="C102" s="38" t="s">
        <v>12112</v>
      </c>
      <c r="D102" s="37" t="s">
        <v>627</v>
      </c>
      <c r="E102" s="39" t="s">
        <v>12113</v>
      </c>
      <c r="F102" s="40" t="s">
        <v>3209</v>
      </c>
      <c r="G102" s="41">
        <v>8</v>
      </c>
      <c r="H102" s="42">
        <v>0</v>
      </c>
      <c r="I102" s="43">
        <f>ROUND(G102*H102,P4)</f>
        <v>0</v>
      </c>
      <c r="J102" s="37"/>
      <c r="O102" s="44">
        <f>I102*0.21</f>
        <v>0</v>
      </c>
      <c r="P102">
        <v>3</v>
      </c>
    </row>
    <row r="103">
      <c r="A103" s="37" t="s">
        <v>630</v>
      </c>
      <c r="B103" s="45"/>
      <c r="C103" s="46"/>
      <c r="D103" s="46"/>
      <c r="E103" s="39" t="s">
        <v>12113</v>
      </c>
      <c r="F103" s="46"/>
      <c r="G103" s="46"/>
      <c r="H103" s="46"/>
      <c r="I103" s="46"/>
      <c r="J103" s="48"/>
    </row>
    <row r="104">
      <c r="A104" s="37" t="s">
        <v>633</v>
      </c>
      <c r="B104" s="45"/>
      <c r="C104" s="46"/>
      <c r="D104" s="46"/>
      <c r="E104" s="47" t="s">
        <v>627</v>
      </c>
      <c r="F104" s="46"/>
      <c r="G104" s="46"/>
      <c r="H104" s="46"/>
      <c r="I104" s="46"/>
      <c r="J104" s="48"/>
    </row>
    <row r="105">
      <c r="A105" s="37" t="s">
        <v>625</v>
      </c>
      <c r="B105" s="37">
        <v>27</v>
      </c>
      <c r="C105" s="38" t="s">
        <v>12114</v>
      </c>
      <c r="D105" s="37" t="s">
        <v>627</v>
      </c>
      <c r="E105" s="39" t="s">
        <v>12115</v>
      </c>
      <c r="F105" s="40" t="s">
        <v>3209</v>
      </c>
      <c r="G105" s="41">
        <v>5</v>
      </c>
      <c r="H105" s="42">
        <v>0</v>
      </c>
      <c r="I105" s="43">
        <f>ROUND(G105*H105,P4)</f>
        <v>0</v>
      </c>
      <c r="J105" s="37"/>
      <c r="O105" s="44">
        <f>I105*0.21</f>
        <v>0</v>
      </c>
      <c r="P105">
        <v>3</v>
      </c>
    </row>
    <row r="106">
      <c r="A106" s="37" t="s">
        <v>630</v>
      </c>
      <c r="B106" s="45"/>
      <c r="C106" s="46"/>
      <c r="D106" s="46"/>
      <c r="E106" s="39" t="s">
        <v>12115</v>
      </c>
      <c r="F106" s="46"/>
      <c r="G106" s="46"/>
      <c r="H106" s="46"/>
      <c r="I106" s="46"/>
      <c r="J106" s="48"/>
    </row>
    <row r="107">
      <c r="A107" s="37" t="s">
        <v>633</v>
      </c>
      <c r="B107" s="45"/>
      <c r="C107" s="46"/>
      <c r="D107" s="46"/>
      <c r="E107" s="47" t="s">
        <v>627</v>
      </c>
      <c r="F107" s="46"/>
      <c r="G107" s="46"/>
      <c r="H107" s="46"/>
      <c r="I107" s="46"/>
      <c r="J107" s="48"/>
    </row>
    <row r="108" ht="30">
      <c r="A108" s="37" t="s">
        <v>625</v>
      </c>
      <c r="B108" s="37">
        <v>28</v>
      </c>
      <c r="C108" s="38" t="s">
        <v>12116</v>
      </c>
      <c r="D108" s="37" t="s">
        <v>627</v>
      </c>
      <c r="E108" s="39" t="s">
        <v>12117</v>
      </c>
      <c r="F108" s="40" t="s">
        <v>3209</v>
      </c>
      <c r="G108" s="41">
        <v>5</v>
      </c>
      <c r="H108" s="42">
        <v>0</v>
      </c>
      <c r="I108" s="43">
        <f>ROUND(G108*H108,P4)</f>
        <v>0</v>
      </c>
      <c r="J108" s="37"/>
      <c r="O108" s="44">
        <f>I108*0.21</f>
        <v>0</v>
      </c>
      <c r="P108">
        <v>3</v>
      </c>
    </row>
    <row r="109" ht="30">
      <c r="A109" s="37" t="s">
        <v>630</v>
      </c>
      <c r="B109" s="45"/>
      <c r="C109" s="46"/>
      <c r="D109" s="46"/>
      <c r="E109" s="39" t="s">
        <v>12117</v>
      </c>
      <c r="F109" s="46"/>
      <c r="G109" s="46"/>
      <c r="H109" s="46"/>
      <c r="I109" s="46"/>
      <c r="J109" s="48"/>
    </row>
    <row r="110">
      <c r="A110" s="37" t="s">
        <v>633</v>
      </c>
      <c r="B110" s="45"/>
      <c r="C110" s="46"/>
      <c r="D110" s="46"/>
      <c r="E110" s="47" t="s">
        <v>627</v>
      </c>
      <c r="F110" s="46"/>
      <c r="G110" s="46"/>
      <c r="H110" s="46"/>
      <c r="I110" s="46"/>
      <c r="J110" s="48"/>
    </row>
    <row r="111">
      <c r="A111" s="37" t="s">
        <v>625</v>
      </c>
      <c r="B111" s="37">
        <v>29</v>
      </c>
      <c r="C111" s="38" t="s">
        <v>12118</v>
      </c>
      <c r="D111" s="37" t="s">
        <v>627</v>
      </c>
      <c r="E111" s="39" t="s">
        <v>12119</v>
      </c>
      <c r="F111" s="40" t="s">
        <v>2309</v>
      </c>
      <c r="G111" s="41">
        <v>1</v>
      </c>
      <c r="H111" s="42">
        <v>0</v>
      </c>
      <c r="I111" s="43">
        <f>ROUND(G111*H111,P4)</f>
        <v>0</v>
      </c>
      <c r="J111" s="37"/>
      <c r="O111" s="44">
        <f>I111*0.21</f>
        <v>0</v>
      </c>
      <c r="P111">
        <v>3</v>
      </c>
    </row>
    <row r="112">
      <c r="A112" s="37" t="s">
        <v>630</v>
      </c>
      <c r="B112" s="45"/>
      <c r="C112" s="46"/>
      <c r="D112" s="46"/>
      <c r="E112" s="39" t="s">
        <v>12119</v>
      </c>
      <c r="F112" s="46"/>
      <c r="G112" s="46"/>
      <c r="H112" s="46"/>
      <c r="I112" s="46"/>
      <c r="J112" s="48"/>
    </row>
    <row r="113">
      <c r="A113" s="37" t="s">
        <v>633</v>
      </c>
      <c r="B113" s="45"/>
      <c r="C113" s="46"/>
      <c r="D113" s="46"/>
      <c r="E113" s="47" t="s">
        <v>627</v>
      </c>
      <c r="F113" s="46"/>
      <c r="G113" s="46"/>
      <c r="H113" s="46"/>
      <c r="I113" s="46"/>
      <c r="J113" s="48"/>
    </row>
    <row r="114">
      <c r="A114" s="37" t="s">
        <v>625</v>
      </c>
      <c r="B114" s="37">
        <v>30</v>
      </c>
      <c r="C114" s="38" t="s">
        <v>12120</v>
      </c>
      <c r="D114" s="37" t="s">
        <v>627</v>
      </c>
      <c r="E114" s="39" t="s">
        <v>12121</v>
      </c>
      <c r="F114" s="40" t="s">
        <v>3209</v>
      </c>
      <c r="G114" s="41">
        <v>15</v>
      </c>
      <c r="H114" s="42">
        <v>0</v>
      </c>
      <c r="I114" s="43">
        <f>ROUND(G114*H114,P4)</f>
        <v>0</v>
      </c>
      <c r="J114" s="37"/>
      <c r="O114" s="44">
        <f>I114*0.21</f>
        <v>0</v>
      </c>
      <c r="P114">
        <v>3</v>
      </c>
    </row>
    <row r="115">
      <c r="A115" s="37" t="s">
        <v>630</v>
      </c>
      <c r="B115" s="45"/>
      <c r="C115" s="46"/>
      <c r="D115" s="46"/>
      <c r="E115" s="39" t="s">
        <v>12121</v>
      </c>
      <c r="F115" s="46"/>
      <c r="G115" s="46"/>
      <c r="H115" s="46"/>
      <c r="I115" s="46"/>
      <c r="J115" s="48"/>
    </row>
    <row r="116">
      <c r="A116" s="37" t="s">
        <v>633</v>
      </c>
      <c r="B116" s="45"/>
      <c r="C116" s="46"/>
      <c r="D116" s="46"/>
      <c r="E116" s="47" t="s">
        <v>627</v>
      </c>
      <c r="F116" s="46"/>
      <c r="G116" s="46"/>
      <c r="H116" s="46"/>
      <c r="I116" s="46"/>
      <c r="J116" s="48"/>
    </row>
    <row r="117">
      <c r="A117" s="37" t="s">
        <v>625</v>
      </c>
      <c r="B117" s="37">
        <v>31</v>
      </c>
      <c r="C117" s="38" t="s">
        <v>12122</v>
      </c>
      <c r="D117" s="37" t="s">
        <v>627</v>
      </c>
      <c r="E117" s="39" t="s">
        <v>12123</v>
      </c>
      <c r="F117" s="40" t="s">
        <v>11188</v>
      </c>
      <c r="G117" s="41">
        <v>6</v>
      </c>
      <c r="H117" s="42">
        <v>0</v>
      </c>
      <c r="I117" s="43">
        <f>ROUND(G117*H117,P4)</f>
        <v>0</v>
      </c>
      <c r="J117" s="37"/>
      <c r="O117" s="44">
        <f>I117*0.21</f>
        <v>0</v>
      </c>
      <c r="P117">
        <v>3</v>
      </c>
    </row>
    <row r="118">
      <c r="A118" s="37" t="s">
        <v>630</v>
      </c>
      <c r="B118" s="45"/>
      <c r="C118" s="46"/>
      <c r="D118" s="46"/>
      <c r="E118" s="39" t="s">
        <v>12123</v>
      </c>
      <c r="F118" s="46"/>
      <c r="G118" s="46"/>
      <c r="H118" s="46"/>
      <c r="I118" s="46"/>
      <c r="J118" s="48"/>
    </row>
    <row r="119">
      <c r="A119" s="37" t="s">
        <v>633</v>
      </c>
      <c r="B119" s="45"/>
      <c r="C119" s="46"/>
      <c r="D119" s="46"/>
      <c r="E119" s="47" t="s">
        <v>627</v>
      </c>
      <c r="F119" s="46"/>
      <c r="G119" s="46"/>
      <c r="H119" s="46"/>
      <c r="I119" s="46"/>
      <c r="J119" s="48"/>
    </row>
    <row r="120" ht="30">
      <c r="A120" s="37" t="s">
        <v>625</v>
      </c>
      <c r="B120" s="37">
        <v>32</v>
      </c>
      <c r="C120" s="38" t="s">
        <v>11193</v>
      </c>
      <c r="D120" s="37" t="s">
        <v>627</v>
      </c>
      <c r="E120" s="39" t="s">
        <v>12124</v>
      </c>
      <c r="F120" s="40" t="s">
        <v>697</v>
      </c>
      <c r="G120" s="41">
        <v>1</v>
      </c>
      <c r="H120" s="42">
        <v>0</v>
      </c>
      <c r="I120" s="43">
        <f>ROUND(G120*H120,P4)</f>
        <v>0</v>
      </c>
      <c r="J120" s="37"/>
      <c r="O120" s="44">
        <f>I120*0.21</f>
        <v>0</v>
      </c>
      <c r="P120">
        <v>3</v>
      </c>
    </row>
    <row r="121" ht="30">
      <c r="A121" s="37" t="s">
        <v>630</v>
      </c>
      <c r="B121" s="45"/>
      <c r="C121" s="46"/>
      <c r="D121" s="46"/>
      <c r="E121" s="39" t="s">
        <v>12124</v>
      </c>
      <c r="F121" s="46"/>
      <c r="G121" s="46"/>
      <c r="H121" s="46"/>
      <c r="I121" s="46"/>
      <c r="J121" s="48"/>
    </row>
    <row r="122">
      <c r="A122" s="37" t="s">
        <v>633</v>
      </c>
      <c r="B122" s="45"/>
      <c r="C122" s="46"/>
      <c r="D122" s="46"/>
      <c r="E122" s="47" t="s">
        <v>627</v>
      </c>
      <c r="F122" s="46"/>
      <c r="G122" s="46"/>
      <c r="H122" s="46"/>
      <c r="I122" s="46"/>
      <c r="J122" s="48"/>
    </row>
    <row r="123">
      <c r="A123" s="31" t="s">
        <v>622</v>
      </c>
      <c r="B123" s="32"/>
      <c r="C123" s="33" t="s">
        <v>6640</v>
      </c>
      <c r="D123" s="34"/>
      <c r="E123" s="31" t="s">
        <v>12125</v>
      </c>
      <c r="F123" s="34"/>
      <c r="G123" s="34"/>
      <c r="H123" s="34"/>
      <c r="I123" s="35">
        <f>SUMIFS(I124:I220,A124:A220,"P")</f>
        <v>0</v>
      </c>
      <c r="J123" s="36"/>
    </row>
    <row r="124" ht="30">
      <c r="A124" s="37" t="s">
        <v>625</v>
      </c>
      <c r="B124" s="37">
        <v>33</v>
      </c>
      <c r="C124" s="38" t="s">
        <v>12126</v>
      </c>
      <c r="D124" s="37" t="s">
        <v>627</v>
      </c>
      <c r="E124" s="39" t="s">
        <v>12053</v>
      </c>
      <c r="F124" s="40" t="s">
        <v>2309</v>
      </c>
      <c r="G124" s="41">
        <v>1</v>
      </c>
      <c r="H124" s="42">
        <v>0</v>
      </c>
      <c r="I124" s="43">
        <f>ROUND(G124*H124,P4)</f>
        <v>0</v>
      </c>
      <c r="J124" s="37"/>
      <c r="O124" s="44">
        <f>I124*0.21</f>
        <v>0</v>
      </c>
      <c r="P124">
        <v>3</v>
      </c>
    </row>
    <row r="125" ht="30">
      <c r="A125" s="37" t="s">
        <v>630</v>
      </c>
      <c r="B125" s="45"/>
      <c r="C125" s="46"/>
      <c r="D125" s="46"/>
      <c r="E125" s="39" t="s">
        <v>12053</v>
      </c>
      <c r="F125" s="46"/>
      <c r="G125" s="46"/>
      <c r="H125" s="46"/>
      <c r="I125" s="46"/>
      <c r="J125" s="48"/>
    </row>
    <row r="126" ht="105">
      <c r="A126" s="37" t="s">
        <v>631</v>
      </c>
      <c r="B126" s="45"/>
      <c r="C126" s="46"/>
      <c r="D126" s="46"/>
      <c r="E126" s="49" t="s">
        <v>12054</v>
      </c>
      <c r="F126" s="46"/>
      <c r="G126" s="46"/>
      <c r="H126" s="46"/>
      <c r="I126" s="46"/>
      <c r="J126" s="48"/>
    </row>
    <row r="127">
      <c r="A127" s="37" t="s">
        <v>633</v>
      </c>
      <c r="B127" s="45"/>
      <c r="C127" s="46"/>
      <c r="D127" s="46"/>
      <c r="E127" s="47" t="s">
        <v>627</v>
      </c>
      <c r="F127" s="46"/>
      <c r="G127" s="46"/>
      <c r="H127" s="46"/>
      <c r="I127" s="46"/>
      <c r="J127" s="48"/>
    </row>
    <row r="128" ht="30">
      <c r="A128" s="37" t="s">
        <v>625</v>
      </c>
      <c r="B128" s="37">
        <v>34</v>
      </c>
      <c r="C128" s="38" t="s">
        <v>12127</v>
      </c>
      <c r="D128" s="37" t="s">
        <v>627</v>
      </c>
      <c r="E128" s="39" t="s">
        <v>12056</v>
      </c>
      <c r="F128" s="40" t="s">
        <v>2309</v>
      </c>
      <c r="G128" s="41">
        <v>1</v>
      </c>
      <c r="H128" s="42">
        <v>0</v>
      </c>
      <c r="I128" s="43">
        <f>ROUND(G128*H128,P4)</f>
        <v>0</v>
      </c>
      <c r="J128" s="37"/>
      <c r="O128" s="44">
        <f>I128*0.21</f>
        <v>0</v>
      </c>
      <c r="P128">
        <v>3</v>
      </c>
    </row>
    <row r="129" ht="30">
      <c r="A129" s="37" t="s">
        <v>630</v>
      </c>
      <c r="B129" s="45"/>
      <c r="C129" s="46"/>
      <c r="D129" s="46"/>
      <c r="E129" s="39" t="s">
        <v>12056</v>
      </c>
      <c r="F129" s="46"/>
      <c r="G129" s="46"/>
      <c r="H129" s="46"/>
      <c r="I129" s="46"/>
      <c r="J129" s="48"/>
    </row>
    <row r="130" ht="75">
      <c r="A130" s="37" t="s">
        <v>631</v>
      </c>
      <c r="B130" s="45"/>
      <c r="C130" s="46"/>
      <c r="D130" s="46"/>
      <c r="E130" s="49" t="s">
        <v>12057</v>
      </c>
      <c r="F130" s="46"/>
      <c r="G130" s="46"/>
      <c r="H130" s="46"/>
      <c r="I130" s="46"/>
      <c r="J130" s="48"/>
    </row>
    <row r="131">
      <c r="A131" s="37" t="s">
        <v>633</v>
      </c>
      <c r="B131" s="45"/>
      <c r="C131" s="46"/>
      <c r="D131" s="46"/>
      <c r="E131" s="47" t="s">
        <v>627</v>
      </c>
      <c r="F131" s="46"/>
      <c r="G131" s="46"/>
      <c r="H131" s="46"/>
      <c r="I131" s="46"/>
      <c r="J131" s="48"/>
    </row>
    <row r="132">
      <c r="A132" s="37" t="s">
        <v>625</v>
      </c>
      <c r="B132" s="37">
        <v>35</v>
      </c>
      <c r="C132" s="38" t="s">
        <v>12128</v>
      </c>
      <c r="D132" s="37" t="s">
        <v>627</v>
      </c>
      <c r="E132" s="39" t="s">
        <v>12059</v>
      </c>
      <c r="F132" s="40" t="s">
        <v>2309</v>
      </c>
      <c r="G132" s="41">
        <v>1</v>
      </c>
      <c r="H132" s="42">
        <v>0</v>
      </c>
      <c r="I132" s="43">
        <f>ROUND(G132*H132,P4)</f>
        <v>0</v>
      </c>
      <c r="J132" s="37"/>
      <c r="O132" s="44">
        <f>I132*0.21</f>
        <v>0</v>
      </c>
      <c r="P132">
        <v>3</v>
      </c>
    </row>
    <row r="133">
      <c r="A133" s="37" t="s">
        <v>630</v>
      </c>
      <c r="B133" s="45"/>
      <c r="C133" s="46"/>
      <c r="D133" s="46"/>
      <c r="E133" s="39" t="s">
        <v>12059</v>
      </c>
      <c r="F133" s="46"/>
      <c r="G133" s="46"/>
      <c r="H133" s="46"/>
      <c r="I133" s="46"/>
      <c r="J133" s="48"/>
    </row>
    <row r="134" ht="45">
      <c r="A134" s="37" t="s">
        <v>631</v>
      </c>
      <c r="B134" s="45"/>
      <c r="C134" s="46"/>
      <c r="D134" s="46"/>
      <c r="E134" s="49" t="s">
        <v>12060</v>
      </c>
      <c r="F134" s="46"/>
      <c r="G134" s="46"/>
      <c r="H134" s="46"/>
      <c r="I134" s="46"/>
      <c r="J134" s="48"/>
    </row>
    <row r="135">
      <c r="A135" s="37" t="s">
        <v>633</v>
      </c>
      <c r="B135" s="45"/>
      <c r="C135" s="46"/>
      <c r="D135" s="46"/>
      <c r="E135" s="47" t="s">
        <v>627</v>
      </c>
      <c r="F135" s="46"/>
      <c r="G135" s="46"/>
      <c r="H135" s="46"/>
      <c r="I135" s="46"/>
      <c r="J135" s="48"/>
    </row>
    <row r="136" ht="30">
      <c r="A136" s="37" t="s">
        <v>625</v>
      </c>
      <c r="B136" s="37">
        <v>36</v>
      </c>
      <c r="C136" s="38" t="s">
        <v>12129</v>
      </c>
      <c r="D136" s="37" t="s">
        <v>627</v>
      </c>
      <c r="E136" s="39" t="s">
        <v>12062</v>
      </c>
      <c r="F136" s="40" t="s">
        <v>11188</v>
      </c>
      <c r="G136" s="41">
        <v>11</v>
      </c>
      <c r="H136" s="42">
        <v>0</v>
      </c>
      <c r="I136" s="43">
        <f>ROUND(G136*H136,P4)</f>
        <v>0</v>
      </c>
      <c r="J136" s="37"/>
      <c r="O136" s="44">
        <f>I136*0.21</f>
        <v>0</v>
      </c>
      <c r="P136">
        <v>3</v>
      </c>
    </row>
    <row r="137" ht="30">
      <c r="A137" s="37" t="s">
        <v>630</v>
      </c>
      <c r="B137" s="45"/>
      <c r="C137" s="46"/>
      <c r="D137" s="46"/>
      <c r="E137" s="39" t="s">
        <v>12062</v>
      </c>
      <c r="F137" s="46"/>
      <c r="G137" s="46"/>
      <c r="H137" s="46"/>
      <c r="I137" s="46"/>
      <c r="J137" s="48"/>
    </row>
    <row r="138" ht="105">
      <c r="A138" s="37" t="s">
        <v>631</v>
      </c>
      <c r="B138" s="45"/>
      <c r="C138" s="46"/>
      <c r="D138" s="46"/>
      <c r="E138" s="49" t="s">
        <v>12130</v>
      </c>
      <c r="F138" s="46"/>
      <c r="G138" s="46"/>
      <c r="H138" s="46"/>
      <c r="I138" s="46"/>
      <c r="J138" s="48"/>
    </row>
    <row r="139">
      <c r="A139" s="37" t="s">
        <v>633</v>
      </c>
      <c r="B139" s="45"/>
      <c r="C139" s="46"/>
      <c r="D139" s="46"/>
      <c r="E139" s="47" t="s">
        <v>627</v>
      </c>
      <c r="F139" s="46"/>
      <c r="G139" s="46"/>
      <c r="H139" s="46"/>
      <c r="I139" s="46"/>
      <c r="J139" s="48"/>
    </row>
    <row r="140" ht="30">
      <c r="A140" s="37" t="s">
        <v>625</v>
      </c>
      <c r="B140" s="37">
        <v>37</v>
      </c>
      <c r="C140" s="38" t="s">
        <v>12131</v>
      </c>
      <c r="D140" s="37" t="s">
        <v>627</v>
      </c>
      <c r="E140" s="39" t="s">
        <v>12065</v>
      </c>
      <c r="F140" s="40" t="s">
        <v>11188</v>
      </c>
      <c r="G140" s="41">
        <v>16</v>
      </c>
      <c r="H140" s="42">
        <v>0</v>
      </c>
      <c r="I140" s="43">
        <f>ROUND(G140*H140,P4)</f>
        <v>0</v>
      </c>
      <c r="J140" s="37"/>
      <c r="O140" s="44">
        <f>I140*0.21</f>
        <v>0</v>
      </c>
      <c r="P140">
        <v>3</v>
      </c>
    </row>
    <row r="141" ht="30">
      <c r="A141" s="37" t="s">
        <v>630</v>
      </c>
      <c r="B141" s="45"/>
      <c r="C141" s="46"/>
      <c r="D141" s="46"/>
      <c r="E141" s="39" t="s">
        <v>12065</v>
      </c>
      <c r="F141" s="46"/>
      <c r="G141" s="46"/>
      <c r="H141" s="46"/>
      <c r="I141" s="46"/>
      <c r="J141" s="48"/>
    </row>
    <row r="142" ht="45">
      <c r="A142" s="37" t="s">
        <v>631</v>
      </c>
      <c r="B142" s="45"/>
      <c r="C142" s="46"/>
      <c r="D142" s="46"/>
      <c r="E142" s="49" t="s">
        <v>12132</v>
      </c>
      <c r="F142" s="46"/>
      <c r="G142" s="46"/>
      <c r="H142" s="46"/>
      <c r="I142" s="46"/>
      <c r="J142" s="48"/>
    </row>
    <row r="143">
      <c r="A143" s="37" t="s">
        <v>633</v>
      </c>
      <c r="B143" s="45"/>
      <c r="C143" s="46"/>
      <c r="D143" s="46"/>
      <c r="E143" s="47" t="s">
        <v>627</v>
      </c>
      <c r="F143" s="46"/>
      <c r="G143" s="46"/>
      <c r="H143" s="46"/>
      <c r="I143" s="46"/>
      <c r="J143" s="48"/>
    </row>
    <row r="144">
      <c r="A144" s="37" t="s">
        <v>625</v>
      </c>
      <c r="B144" s="37">
        <v>38</v>
      </c>
      <c r="C144" s="38" t="s">
        <v>12133</v>
      </c>
      <c r="D144" s="37" t="s">
        <v>627</v>
      </c>
      <c r="E144" s="39" t="s">
        <v>12068</v>
      </c>
      <c r="F144" s="40" t="s">
        <v>1565</v>
      </c>
      <c r="G144" s="41">
        <v>1</v>
      </c>
      <c r="H144" s="42">
        <v>0</v>
      </c>
      <c r="I144" s="43">
        <f>ROUND(G144*H144,P4)</f>
        <v>0</v>
      </c>
      <c r="J144" s="37"/>
      <c r="O144" s="44">
        <f>I144*0.21</f>
        <v>0</v>
      </c>
      <c r="P144">
        <v>3</v>
      </c>
    </row>
    <row r="145">
      <c r="A145" s="37" t="s">
        <v>630</v>
      </c>
      <c r="B145" s="45"/>
      <c r="C145" s="46"/>
      <c r="D145" s="46"/>
      <c r="E145" s="39" t="s">
        <v>12068</v>
      </c>
      <c r="F145" s="46"/>
      <c r="G145" s="46"/>
      <c r="H145" s="46"/>
      <c r="I145" s="46"/>
      <c r="J145" s="48"/>
    </row>
    <row r="146" ht="45">
      <c r="A146" s="37" t="s">
        <v>631</v>
      </c>
      <c r="B146" s="45"/>
      <c r="C146" s="46"/>
      <c r="D146" s="46"/>
      <c r="E146" s="49" t="s">
        <v>12060</v>
      </c>
      <c r="F146" s="46"/>
      <c r="G146" s="46"/>
      <c r="H146" s="46"/>
      <c r="I146" s="46"/>
      <c r="J146" s="48"/>
    </row>
    <row r="147">
      <c r="A147" s="37" t="s">
        <v>633</v>
      </c>
      <c r="B147" s="45"/>
      <c r="C147" s="46"/>
      <c r="D147" s="46"/>
      <c r="E147" s="47" t="s">
        <v>627</v>
      </c>
      <c r="F147" s="46"/>
      <c r="G147" s="46"/>
      <c r="H147" s="46"/>
      <c r="I147" s="46"/>
      <c r="J147" s="48"/>
    </row>
    <row r="148">
      <c r="A148" s="37" t="s">
        <v>625</v>
      </c>
      <c r="B148" s="37">
        <v>39</v>
      </c>
      <c r="C148" s="38" t="s">
        <v>12134</v>
      </c>
      <c r="D148" s="37" t="s">
        <v>627</v>
      </c>
      <c r="E148" s="39" t="s">
        <v>12070</v>
      </c>
      <c r="F148" s="40" t="s">
        <v>2309</v>
      </c>
      <c r="G148" s="41">
        <v>1</v>
      </c>
      <c r="H148" s="42">
        <v>0</v>
      </c>
      <c r="I148" s="43">
        <f>ROUND(G148*H148,P4)</f>
        <v>0</v>
      </c>
      <c r="J148" s="37"/>
      <c r="O148" s="44">
        <f>I148*0.21</f>
        <v>0</v>
      </c>
      <c r="P148">
        <v>3</v>
      </c>
    </row>
    <row r="149">
      <c r="A149" s="37" t="s">
        <v>630</v>
      </c>
      <c r="B149" s="45"/>
      <c r="C149" s="46"/>
      <c r="D149" s="46"/>
      <c r="E149" s="39" t="s">
        <v>12070</v>
      </c>
      <c r="F149" s="46"/>
      <c r="G149" s="46"/>
      <c r="H149" s="46"/>
      <c r="I149" s="46"/>
      <c r="J149" s="48"/>
    </row>
    <row r="150" ht="45">
      <c r="A150" s="37" t="s">
        <v>631</v>
      </c>
      <c r="B150" s="45"/>
      <c r="C150" s="46"/>
      <c r="D150" s="46"/>
      <c r="E150" s="49" t="s">
        <v>12060</v>
      </c>
      <c r="F150" s="46"/>
      <c r="G150" s="46"/>
      <c r="H150" s="46"/>
      <c r="I150" s="46"/>
      <c r="J150" s="48"/>
    </row>
    <row r="151">
      <c r="A151" s="37" t="s">
        <v>633</v>
      </c>
      <c r="B151" s="45"/>
      <c r="C151" s="46"/>
      <c r="D151" s="46"/>
      <c r="E151" s="47" t="s">
        <v>627</v>
      </c>
      <c r="F151" s="46"/>
      <c r="G151" s="46"/>
      <c r="H151" s="46"/>
      <c r="I151" s="46"/>
      <c r="J151" s="48"/>
    </row>
    <row r="152" ht="30">
      <c r="A152" s="37" t="s">
        <v>625</v>
      </c>
      <c r="B152" s="37">
        <v>40</v>
      </c>
      <c r="C152" s="38" t="s">
        <v>12135</v>
      </c>
      <c r="D152" s="37" t="s">
        <v>627</v>
      </c>
      <c r="E152" s="39" t="s">
        <v>12072</v>
      </c>
      <c r="F152" s="40" t="s">
        <v>11188</v>
      </c>
      <c r="G152" s="41">
        <v>5</v>
      </c>
      <c r="H152" s="42">
        <v>0</v>
      </c>
      <c r="I152" s="43">
        <f>ROUND(G152*H152,P4)</f>
        <v>0</v>
      </c>
      <c r="J152" s="37"/>
      <c r="O152" s="44">
        <f>I152*0.21</f>
        <v>0</v>
      </c>
      <c r="P152">
        <v>3</v>
      </c>
    </row>
    <row r="153" ht="30">
      <c r="A153" s="37" t="s">
        <v>630</v>
      </c>
      <c r="B153" s="45"/>
      <c r="C153" s="46"/>
      <c r="D153" s="46"/>
      <c r="E153" s="39" t="s">
        <v>12072</v>
      </c>
      <c r="F153" s="46"/>
      <c r="G153" s="46"/>
      <c r="H153" s="46"/>
      <c r="I153" s="46"/>
      <c r="J153" s="48"/>
    </row>
    <row r="154" ht="45">
      <c r="A154" s="37" t="s">
        <v>631</v>
      </c>
      <c r="B154" s="45"/>
      <c r="C154" s="46"/>
      <c r="D154" s="46"/>
      <c r="E154" s="49" t="s">
        <v>12136</v>
      </c>
      <c r="F154" s="46"/>
      <c r="G154" s="46"/>
      <c r="H154" s="46"/>
      <c r="I154" s="46"/>
      <c r="J154" s="48"/>
    </row>
    <row r="155">
      <c r="A155" s="37" t="s">
        <v>633</v>
      </c>
      <c r="B155" s="45"/>
      <c r="C155" s="46"/>
      <c r="D155" s="46"/>
      <c r="E155" s="47" t="s">
        <v>627</v>
      </c>
      <c r="F155" s="46"/>
      <c r="G155" s="46"/>
      <c r="H155" s="46"/>
      <c r="I155" s="46"/>
      <c r="J155" s="48"/>
    </row>
    <row r="156" ht="30">
      <c r="A156" s="37" t="s">
        <v>625</v>
      </c>
      <c r="B156" s="37">
        <v>41</v>
      </c>
      <c r="C156" s="38" t="s">
        <v>12137</v>
      </c>
      <c r="D156" s="37" t="s">
        <v>627</v>
      </c>
      <c r="E156" s="39" t="s">
        <v>12075</v>
      </c>
      <c r="F156" s="40" t="s">
        <v>11188</v>
      </c>
      <c r="G156" s="41">
        <v>5</v>
      </c>
      <c r="H156" s="42">
        <v>0</v>
      </c>
      <c r="I156" s="43">
        <f>ROUND(G156*H156,P4)</f>
        <v>0</v>
      </c>
      <c r="J156" s="37"/>
      <c r="O156" s="44">
        <f>I156*0.21</f>
        <v>0</v>
      </c>
      <c r="P156">
        <v>3</v>
      </c>
    </row>
    <row r="157" ht="30">
      <c r="A157" s="37" t="s">
        <v>630</v>
      </c>
      <c r="B157" s="45"/>
      <c r="C157" s="46"/>
      <c r="D157" s="46"/>
      <c r="E157" s="39" t="s">
        <v>12075</v>
      </c>
      <c r="F157" s="46"/>
      <c r="G157" s="46"/>
      <c r="H157" s="46"/>
      <c r="I157" s="46"/>
      <c r="J157" s="48"/>
    </row>
    <row r="158" ht="45">
      <c r="A158" s="37" t="s">
        <v>631</v>
      </c>
      <c r="B158" s="45"/>
      <c r="C158" s="46"/>
      <c r="D158" s="46"/>
      <c r="E158" s="49" t="s">
        <v>12136</v>
      </c>
      <c r="F158" s="46"/>
      <c r="G158" s="46"/>
      <c r="H158" s="46"/>
      <c r="I158" s="46"/>
      <c r="J158" s="48"/>
    </row>
    <row r="159">
      <c r="A159" s="37" t="s">
        <v>633</v>
      </c>
      <c r="B159" s="45"/>
      <c r="C159" s="46"/>
      <c r="D159" s="46"/>
      <c r="E159" s="47" t="s">
        <v>627</v>
      </c>
      <c r="F159" s="46"/>
      <c r="G159" s="46"/>
      <c r="H159" s="46"/>
      <c r="I159" s="46"/>
      <c r="J159" s="48"/>
    </row>
    <row r="160" ht="45">
      <c r="A160" s="37" t="s">
        <v>625</v>
      </c>
      <c r="B160" s="37">
        <v>42</v>
      </c>
      <c r="C160" s="38" t="s">
        <v>12138</v>
      </c>
      <c r="D160" s="37" t="s">
        <v>627</v>
      </c>
      <c r="E160" s="39" t="s">
        <v>12078</v>
      </c>
      <c r="F160" s="40" t="s">
        <v>11188</v>
      </c>
      <c r="G160" s="41">
        <v>4</v>
      </c>
      <c r="H160" s="42">
        <v>0</v>
      </c>
      <c r="I160" s="43">
        <f>ROUND(G160*H160,P4)</f>
        <v>0</v>
      </c>
      <c r="J160" s="37"/>
      <c r="O160" s="44">
        <f>I160*0.21</f>
        <v>0</v>
      </c>
      <c r="P160">
        <v>3</v>
      </c>
    </row>
    <row r="161" ht="45">
      <c r="A161" s="37" t="s">
        <v>630</v>
      </c>
      <c r="B161" s="45"/>
      <c r="C161" s="46"/>
      <c r="D161" s="46"/>
      <c r="E161" s="39" t="s">
        <v>12078</v>
      </c>
      <c r="F161" s="46"/>
      <c r="G161" s="46"/>
      <c r="H161" s="46"/>
      <c r="I161" s="46"/>
      <c r="J161" s="48"/>
    </row>
    <row r="162" ht="45">
      <c r="A162" s="37" t="s">
        <v>631</v>
      </c>
      <c r="B162" s="45"/>
      <c r="C162" s="46"/>
      <c r="D162" s="46"/>
      <c r="E162" s="49" t="s">
        <v>12079</v>
      </c>
      <c r="F162" s="46"/>
      <c r="G162" s="46"/>
      <c r="H162" s="46"/>
      <c r="I162" s="46"/>
      <c r="J162" s="48"/>
    </row>
    <row r="163">
      <c r="A163" s="37" t="s">
        <v>633</v>
      </c>
      <c r="B163" s="45"/>
      <c r="C163" s="46"/>
      <c r="D163" s="46"/>
      <c r="E163" s="47" t="s">
        <v>627</v>
      </c>
      <c r="F163" s="46"/>
      <c r="G163" s="46"/>
      <c r="H163" s="46"/>
      <c r="I163" s="46"/>
      <c r="J163" s="48"/>
    </row>
    <row r="164">
      <c r="A164" s="37" t="s">
        <v>625</v>
      </c>
      <c r="B164" s="37">
        <v>43</v>
      </c>
      <c r="C164" s="38" t="s">
        <v>12139</v>
      </c>
      <c r="D164" s="37" t="s">
        <v>627</v>
      </c>
      <c r="E164" s="39" t="s">
        <v>12081</v>
      </c>
      <c r="F164" s="40" t="s">
        <v>11188</v>
      </c>
      <c r="G164" s="41">
        <v>5</v>
      </c>
      <c r="H164" s="42">
        <v>0</v>
      </c>
      <c r="I164" s="43">
        <f>ROUND(G164*H164,P4)</f>
        <v>0</v>
      </c>
      <c r="J164" s="37"/>
      <c r="O164" s="44">
        <f>I164*0.21</f>
        <v>0</v>
      </c>
      <c r="P164">
        <v>3</v>
      </c>
    </row>
    <row r="165">
      <c r="A165" s="37" t="s">
        <v>630</v>
      </c>
      <c r="B165" s="45"/>
      <c r="C165" s="46"/>
      <c r="D165" s="46"/>
      <c r="E165" s="39" t="s">
        <v>12081</v>
      </c>
      <c r="F165" s="46"/>
      <c r="G165" s="46"/>
      <c r="H165" s="46"/>
      <c r="I165" s="46"/>
      <c r="J165" s="48"/>
    </row>
    <row r="166" ht="45">
      <c r="A166" s="37" t="s">
        <v>631</v>
      </c>
      <c r="B166" s="45"/>
      <c r="C166" s="46"/>
      <c r="D166" s="46"/>
      <c r="E166" s="49" t="s">
        <v>12136</v>
      </c>
      <c r="F166" s="46"/>
      <c r="G166" s="46"/>
      <c r="H166" s="46"/>
      <c r="I166" s="46"/>
      <c r="J166" s="48"/>
    </row>
    <row r="167">
      <c r="A167" s="37" t="s">
        <v>633</v>
      </c>
      <c r="B167" s="45"/>
      <c r="C167" s="46"/>
      <c r="D167" s="46"/>
      <c r="E167" s="47" t="s">
        <v>627</v>
      </c>
      <c r="F167" s="46"/>
      <c r="G167" s="46"/>
      <c r="H167" s="46"/>
      <c r="I167" s="46"/>
      <c r="J167" s="48"/>
    </row>
    <row r="168">
      <c r="A168" s="37" t="s">
        <v>625</v>
      </c>
      <c r="B168" s="37">
        <v>44</v>
      </c>
      <c r="C168" s="38" t="s">
        <v>12140</v>
      </c>
      <c r="D168" s="37" t="s">
        <v>627</v>
      </c>
      <c r="E168" s="39" t="s">
        <v>12083</v>
      </c>
      <c r="F168" s="40" t="s">
        <v>11188</v>
      </c>
      <c r="G168" s="41">
        <v>5</v>
      </c>
      <c r="H168" s="42">
        <v>0</v>
      </c>
      <c r="I168" s="43">
        <f>ROUND(G168*H168,P4)</f>
        <v>0</v>
      </c>
      <c r="J168" s="37"/>
      <c r="O168" s="44">
        <f>I168*0.21</f>
        <v>0</v>
      </c>
      <c r="P168">
        <v>3</v>
      </c>
    </row>
    <row r="169">
      <c r="A169" s="37" t="s">
        <v>630</v>
      </c>
      <c r="B169" s="45"/>
      <c r="C169" s="46"/>
      <c r="D169" s="46"/>
      <c r="E169" s="39" t="s">
        <v>12083</v>
      </c>
      <c r="F169" s="46"/>
      <c r="G169" s="46"/>
      <c r="H169" s="46"/>
      <c r="I169" s="46"/>
      <c r="J169" s="48"/>
    </row>
    <row r="170" ht="45">
      <c r="A170" s="37" t="s">
        <v>631</v>
      </c>
      <c r="B170" s="45"/>
      <c r="C170" s="46"/>
      <c r="D170" s="46"/>
      <c r="E170" s="49" t="s">
        <v>12136</v>
      </c>
      <c r="F170" s="46"/>
      <c r="G170" s="46"/>
      <c r="H170" s="46"/>
      <c r="I170" s="46"/>
      <c r="J170" s="48"/>
    </row>
    <row r="171">
      <c r="A171" s="37" t="s">
        <v>633</v>
      </c>
      <c r="B171" s="45"/>
      <c r="C171" s="46"/>
      <c r="D171" s="46"/>
      <c r="E171" s="47" t="s">
        <v>627</v>
      </c>
      <c r="F171" s="46"/>
      <c r="G171" s="46"/>
      <c r="H171" s="46"/>
      <c r="I171" s="46"/>
      <c r="J171" s="48"/>
    </row>
    <row r="172">
      <c r="A172" s="37" t="s">
        <v>625</v>
      </c>
      <c r="B172" s="37">
        <v>45</v>
      </c>
      <c r="C172" s="38" t="s">
        <v>12141</v>
      </c>
      <c r="D172" s="37" t="s">
        <v>627</v>
      </c>
      <c r="E172" s="39" t="s">
        <v>12085</v>
      </c>
      <c r="F172" s="40" t="s">
        <v>2309</v>
      </c>
      <c r="G172" s="41">
        <v>1</v>
      </c>
      <c r="H172" s="42">
        <v>0</v>
      </c>
      <c r="I172" s="43">
        <f>ROUND(G172*H172,P4)</f>
        <v>0</v>
      </c>
      <c r="J172" s="37"/>
      <c r="O172" s="44">
        <f>I172*0.21</f>
        <v>0</v>
      </c>
      <c r="P172">
        <v>3</v>
      </c>
    </row>
    <row r="173">
      <c r="A173" s="37" t="s">
        <v>630</v>
      </c>
      <c r="B173" s="45"/>
      <c r="C173" s="46"/>
      <c r="D173" s="46"/>
      <c r="E173" s="39" t="s">
        <v>12085</v>
      </c>
      <c r="F173" s="46"/>
      <c r="G173" s="46"/>
      <c r="H173" s="46"/>
      <c r="I173" s="46"/>
      <c r="J173" s="48"/>
    </row>
    <row r="174" ht="45">
      <c r="A174" s="37" t="s">
        <v>631</v>
      </c>
      <c r="B174" s="45"/>
      <c r="C174" s="46"/>
      <c r="D174" s="46"/>
      <c r="E174" s="49" t="s">
        <v>12060</v>
      </c>
      <c r="F174" s="46"/>
      <c r="G174" s="46"/>
      <c r="H174" s="46"/>
      <c r="I174" s="46"/>
      <c r="J174" s="48"/>
    </row>
    <row r="175">
      <c r="A175" s="37" t="s">
        <v>633</v>
      </c>
      <c r="B175" s="45"/>
      <c r="C175" s="46"/>
      <c r="D175" s="46"/>
      <c r="E175" s="47" t="s">
        <v>627</v>
      </c>
      <c r="F175" s="46"/>
      <c r="G175" s="46"/>
      <c r="H175" s="46"/>
      <c r="I175" s="46"/>
      <c r="J175" s="48"/>
    </row>
    <row r="176">
      <c r="A176" s="37" t="s">
        <v>625</v>
      </c>
      <c r="B176" s="37">
        <v>46</v>
      </c>
      <c r="C176" s="38" t="s">
        <v>12142</v>
      </c>
      <c r="D176" s="37" t="s">
        <v>627</v>
      </c>
      <c r="E176" s="39" t="s">
        <v>12143</v>
      </c>
      <c r="F176" s="40" t="s">
        <v>1565</v>
      </c>
      <c r="G176" s="41">
        <v>15</v>
      </c>
      <c r="H176" s="42">
        <v>0</v>
      </c>
      <c r="I176" s="43">
        <f>ROUND(G176*H176,P4)</f>
        <v>0</v>
      </c>
      <c r="J176" s="37"/>
      <c r="O176" s="44">
        <f>I176*0.21</f>
        <v>0</v>
      </c>
      <c r="P176">
        <v>3</v>
      </c>
    </row>
    <row r="177">
      <c r="A177" s="37" t="s">
        <v>630</v>
      </c>
      <c r="B177" s="45"/>
      <c r="C177" s="46"/>
      <c r="D177" s="46"/>
      <c r="E177" s="39" t="s">
        <v>12143</v>
      </c>
      <c r="F177" s="46"/>
      <c r="G177" s="46"/>
      <c r="H177" s="46"/>
      <c r="I177" s="46"/>
      <c r="J177" s="48"/>
    </row>
    <row r="178">
      <c r="A178" s="37" t="s">
        <v>633</v>
      </c>
      <c r="B178" s="45"/>
      <c r="C178" s="46"/>
      <c r="D178" s="46"/>
      <c r="E178" s="47" t="s">
        <v>627</v>
      </c>
      <c r="F178" s="46"/>
      <c r="G178" s="46"/>
      <c r="H178" s="46"/>
      <c r="I178" s="46"/>
      <c r="J178" s="48"/>
    </row>
    <row r="179">
      <c r="A179" s="37" t="s">
        <v>625</v>
      </c>
      <c r="B179" s="37">
        <v>47</v>
      </c>
      <c r="C179" s="38" t="s">
        <v>12144</v>
      </c>
      <c r="D179" s="37" t="s">
        <v>627</v>
      </c>
      <c r="E179" s="39" t="s">
        <v>12097</v>
      </c>
      <c r="F179" s="40" t="s">
        <v>3209</v>
      </c>
      <c r="G179" s="41">
        <v>5</v>
      </c>
      <c r="H179" s="42">
        <v>0</v>
      </c>
      <c r="I179" s="43">
        <f>ROUND(G179*H179,P4)</f>
        <v>0</v>
      </c>
      <c r="J179" s="37"/>
      <c r="O179" s="44">
        <f>I179*0.21</f>
        <v>0</v>
      </c>
      <c r="P179">
        <v>3</v>
      </c>
    </row>
    <row r="180">
      <c r="A180" s="37" t="s">
        <v>630</v>
      </c>
      <c r="B180" s="45"/>
      <c r="C180" s="46"/>
      <c r="D180" s="46"/>
      <c r="E180" s="39" t="s">
        <v>12097</v>
      </c>
      <c r="F180" s="46"/>
      <c r="G180" s="46"/>
      <c r="H180" s="46"/>
      <c r="I180" s="46"/>
      <c r="J180" s="48"/>
    </row>
    <row r="181">
      <c r="A181" s="37" t="s">
        <v>633</v>
      </c>
      <c r="B181" s="45"/>
      <c r="C181" s="46"/>
      <c r="D181" s="46"/>
      <c r="E181" s="47" t="s">
        <v>627</v>
      </c>
      <c r="F181" s="46"/>
      <c r="G181" s="46"/>
      <c r="H181" s="46"/>
      <c r="I181" s="46"/>
      <c r="J181" s="48"/>
    </row>
    <row r="182" ht="30">
      <c r="A182" s="37" t="s">
        <v>625</v>
      </c>
      <c r="B182" s="37">
        <v>48</v>
      </c>
      <c r="C182" s="38" t="s">
        <v>12145</v>
      </c>
      <c r="D182" s="37" t="s">
        <v>627</v>
      </c>
      <c r="E182" s="39" t="s">
        <v>12124</v>
      </c>
      <c r="F182" s="40" t="s">
        <v>697</v>
      </c>
      <c r="G182" s="41">
        <v>1</v>
      </c>
      <c r="H182" s="42">
        <v>0</v>
      </c>
      <c r="I182" s="43">
        <f>ROUND(G182*H182,P4)</f>
        <v>0</v>
      </c>
      <c r="J182" s="37"/>
      <c r="O182" s="44">
        <f>I182*0.21</f>
        <v>0</v>
      </c>
      <c r="P182">
        <v>3</v>
      </c>
    </row>
    <row r="183" ht="30">
      <c r="A183" s="37" t="s">
        <v>630</v>
      </c>
      <c r="B183" s="45"/>
      <c r="C183" s="46"/>
      <c r="D183" s="46"/>
      <c r="E183" s="39" t="s">
        <v>12124</v>
      </c>
      <c r="F183" s="46"/>
      <c r="G183" s="46"/>
      <c r="H183" s="46"/>
      <c r="I183" s="46"/>
      <c r="J183" s="48"/>
    </row>
    <row r="184">
      <c r="A184" s="37" t="s">
        <v>633</v>
      </c>
      <c r="B184" s="45"/>
      <c r="C184" s="46"/>
      <c r="D184" s="46"/>
      <c r="E184" s="47" t="s">
        <v>627</v>
      </c>
      <c r="F184" s="46"/>
      <c r="G184" s="46"/>
      <c r="H184" s="46"/>
      <c r="I184" s="46"/>
      <c r="J184" s="48"/>
    </row>
    <row r="185">
      <c r="A185" s="37" t="s">
        <v>625</v>
      </c>
      <c r="B185" s="37">
        <v>49</v>
      </c>
      <c r="C185" s="38" t="s">
        <v>12146</v>
      </c>
      <c r="D185" s="37" t="s">
        <v>627</v>
      </c>
      <c r="E185" s="39" t="s">
        <v>12099</v>
      </c>
      <c r="F185" s="40" t="s">
        <v>12100</v>
      </c>
      <c r="G185" s="41">
        <v>5</v>
      </c>
      <c r="H185" s="42">
        <v>0</v>
      </c>
      <c r="I185" s="43">
        <f>ROUND(G185*H185,P4)</f>
        <v>0</v>
      </c>
      <c r="J185" s="37"/>
      <c r="O185" s="44">
        <f>I185*0.21</f>
        <v>0</v>
      </c>
      <c r="P185">
        <v>3</v>
      </c>
    </row>
    <row r="186">
      <c r="A186" s="37" t="s">
        <v>630</v>
      </c>
      <c r="B186" s="45"/>
      <c r="C186" s="46"/>
      <c r="D186" s="46"/>
      <c r="E186" s="39" t="s">
        <v>12099</v>
      </c>
      <c r="F186" s="46"/>
      <c r="G186" s="46"/>
      <c r="H186" s="46"/>
      <c r="I186" s="46"/>
      <c r="J186" s="48"/>
    </row>
    <row r="187">
      <c r="A187" s="37" t="s">
        <v>633</v>
      </c>
      <c r="B187" s="45"/>
      <c r="C187" s="46"/>
      <c r="D187" s="46"/>
      <c r="E187" s="47" t="s">
        <v>627</v>
      </c>
      <c r="F187" s="46"/>
      <c r="G187" s="46"/>
      <c r="H187" s="46"/>
      <c r="I187" s="46"/>
      <c r="J187" s="48"/>
    </row>
    <row r="188">
      <c r="A188" s="37" t="s">
        <v>625</v>
      </c>
      <c r="B188" s="37">
        <v>50</v>
      </c>
      <c r="C188" s="38" t="s">
        <v>12147</v>
      </c>
      <c r="D188" s="37" t="s">
        <v>627</v>
      </c>
      <c r="E188" s="39" t="s">
        <v>12102</v>
      </c>
      <c r="F188" s="40" t="s">
        <v>3209</v>
      </c>
      <c r="G188" s="41">
        <v>3</v>
      </c>
      <c r="H188" s="42">
        <v>0</v>
      </c>
      <c r="I188" s="43">
        <f>ROUND(G188*H188,P4)</f>
        <v>0</v>
      </c>
      <c r="J188" s="37"/>
      <c r="O188" s="44">
        <f>I188*0.21</f>
        <v>0</v>
      </c>
      <c r="P188">
        <v>3</v>
      </c>
    </row>
    <row r="189">
      <c r="A189" s="37" t="s">
        <v>630</v>
      </c>
      <c r="B189" s="45"/>
      <c r="C189" s="46"/>
      <c r="D189" s="46"/>
      <c r="E189" s="39" t="s">
        <v>12102</v>
      </c>
      <c r="F189" s="46"/>
      <c r="G189" s="46"/>
      <c r="H189" s="46"/>
      <c r="I189" s="46"/>
      <c r="J189" s="48"/>
    </row>
    <row r="190">
      <c r="A190" s="37" t="s">
        <v>633</v>
      </c>
      <c r="B190" s="45"/>
      <c r="C190" s="46"/>
      <c r="D190" s="46"/>
      <c r="E190" s="47" t="s">
        <v>627</v>
      </c>
      <c r="F190" s="46"/>
      <c r="G190" s="46"/>
      <c r="H190" s="46"/>
      <c r="I190" s="46"/>
      <c r="J190" s="48"/>
    </row>
    <row r="191">
      <c r="A191" s="37" t="s">
        <v>625</v>
      </c>
      <c r="B191" s="37">
        <v>51</v>
      </c>
      <c r="C191" s="38" t="s">
        <v>12148</v>
      </c>
      <c r="D191" s="37" t="s">
        <v>627</v>
      </c>
      <c r="E191" s="39" t="s">
        <v>12104</v>
      </c>
      <c r="F191" s="40" t="s">
        <v>3209</v>
      </c>
      <c r="G191" s="41">
        <v>3</v>
      </c>
      <c r="H191" s="42">
        <v>0</v>
      </c>
      <c r="I191" s="43">
        <f>ROUND(G191*H191,P4)</f>
        <v>0</v>
      </c>
      <c r="J191" s="37"/>
      <c r="O191" s="44">
        <f>I191*0.21</f>
        <v>0</v>
      </c>
      <c r="P191">
        <v>3</v>
      </c>
    </row>
    <row r="192">
      <c r="A192" s="37" t="s">
        <v>630</v>
      </c>
      <c r="B192" s="45"/>
      <c r="C192" s="46"/>
      <c r="D192" s="46"/>
      <c r="E192" s="39" t="s">
        <v>12104</v>
      </c>
      <c r="F192" s="46"/>
      <c r="G192" s="46"/>
      <c r="H192" s="46"/>
      <c r="I192" s="46"/>
      <c r="J192" s="48"/>
    </row>
    <row r="193">
      <c r="A193" s="37" t="s">
        <v>633</v>
      </c>
      <c r="B193" s="45"/>
      <c r="C193" s="46"/>
      <c r="D193" s="46"/>
      <c r="E193" s="47" t="s">
        <v>627</v>
      </c>
      <c r="F193" s="46"/>
      <c r="G193" s="46"/>
      <c r="H193" s="46"/>
      <c r="I193" s="46"/>
      <c r="J193" s="48"/>
    </row>
    <row r="194">
      <c r="A194" s="37" t="s">
        <v>625</v>
      </c>
      <c r="B194" s="37">
        <v>52</v>
      </c>
      <c r="C194" s="38" t="s">
        <v>12149</v>
      </c>
      <c r="D194" s="37" t="s">
        <v>627</v>
      </c>
      <c r="E194" s="39" t="s">
        <v>11231</v>
      </c>
      <c r="F194" s="40" t="s">
        <v>3209</v>
      </c>
      <c r="G194" s="41">
        <v>1</v>
      </c>
      <c r="H194" s="42">
        <v>0</v>
      </c>
      <c r="I194" s="43">
        <f>ROUND(G194*H194,P4)</f>
        <v>0</v>
      </c>
      <c r="J194" s="37"/>
      <c r="O194" s="44">
        <f>I194*0.21</f>
        <v>0</v>
      </c>
      <c r="P194">
        <v>3</v>
      </c>
    </row>
    <row r="195">
      <c r="A195" s="37" t="s">
        <v>630</v>
      </c>
      <c r="B195" s="45"/>
      <c r="C195" s="46"/>
      <c r="D195" s="46"/>
      <c r="E195" s="39" t="s">
        <v>11231</v>
      </c>
      <c r="F195" s="46"/>
      <c r="G195" s="46"/>
      <c r="H195" s="46"/>
      <c r="I195" s="46"/>
      <c r="J195" s="48"/>
    </row>
    <row r="196">
      <c r="A196" s="37" t="s">
        <v>633</v>
      </c>
      <c r="B196" s="45"/>
      <c r="C196" s="46"/>
      <c r="D196" s="46"/>
      <c r="E196" s="47" t="s">
        <v>627</v>
      </c>
      <c r="F196" s="46"/>
      <c r="G196" s="46"/>
      <c r="H196" s="46"/>
      <c r="I196" s="46"/>
      <c r="J196" s="48"/>
    </row>
    <row r="197">
      <c r="A197" s="37" t="s">
        <v>625</v>
      </c>
      <c r="B197" s="37">
        <v>53</v>
      </c>
      <c r="C197" s="38" t="s">
        <v>12150</v>
      </c>
      <c r="D197" s="37" t="s">
        <v>627</v>
      </c>
      <c r="E197" s="39" t="s">
        <v>12107</v>
      </c>
      <c r="F197" s="40" t="s">
        <v>3209</v>
      </c>
      <c r="G197" s="41">
        <v>2</v>
      </c>
      <c r="H197" s="42">
        <v>0</v>
      </c>
      <c r="I197" s="43">
        <f>ROUND(G197*H197,P4)</f>
        <v>0</v>
      </c>
      <c r="J197" s="37"/>
      <c r="O197" s="44">
        <f>I197*0.21</f>
        <v>0</v>
      </c>
      <c r="P197">
        <v>3</v>
      </c>
    </row>
    <row r="198">
      <c r="A198" s="37" t="s">
        <v>630</v>
      </c>
      <c r="B198" s="45"/>
      <c r="C198" s="46"/>
      <c r="D198" s="46"/>
      <c r="E198" s="39" t="s">
        <v>12107</v>
      </c>
      <c r="F198" s="46"/>
      <c r="G198" s="46"/>
      <c r="H198" s="46"/>
      <c r="I198" s="46"/>
      <c r="J198" s="48"/>
    </row>
    <row r="199">
      <c r="A199" s="37" t="s">
        <v>633</v>
      </c>
      <c r="B199" s="45"/>
      <c r="C199" s="46"/>
      <c r="D199" s="46"/>
      <c r="E199" s="47" t="s">
        <v>627</v>
      </c>
      <c r="F199" s="46"/>
      <c r="G199" s="46"/>
      <c r="H199" s="46"/>
      <c r="I199" s="46"/>
      <c r="J199" s="48"/>
    </row>
    <row r="200">
      <c r="A200" s="37" t="s">
        <v>625</v>
      </c>
      <c r="B200" s="37">
        <v>54</v>
      </c>
      <c r="C200" s="38" t="s">
        <v>12151</v>
      </c>
      <c r="D200" s="37" t="s">
        <v>627</v>
      </c>
      <c r="E200" s="39" t="s">
        <v>12109</v>
      </c>
      <c r="F200" s="40" t="s">
        <v>3209</v>
      </c>
      <c r="G200" s="41">
        <v>5</v>
      </c>
      <c r="H200" s="42">
        <v>0</v>
      </c>
      <c r="I200" s="43">
        <f>ROUND(G200*H200,P4)</f>
        <v>0</v>
      </c>
      <c r="J200" s="37"/>
      <c r="O200" s="44">
        <f>I200*0.21</f>
        <v>0</v>
      </c>
      <c r="P200">
        <v>3</v>
      </c>
    </row>
    <row r="201">
      <c r="A201" s="37" t="s">
        <v>630</v>
      </c>
      <c r="B201" s="45"/>
      <c r="C201" s="46"/>
      <c r="D201" s="46"/>
      <c r="E201" s="39" t="s">
        <v>12109</v>
      </c>
      <c r="F201" s="46"/>
      <c r="G201" s="46"/>
      <c r="H201" s="46"/>
      <c r="I201" s="46"/>
      <c r="J201" s="48"/>
    </row>
    <row r="202">
      <c r="A202" s="37" t="s">
        <v>633</v>
      </c>
      <c r="B202" s="45"/>
      <c r="C202" s="46"/>
      <c r="D202" s="46"/>
      <c r="E202" s="47" t="s">
        <v>627</v>
      </c>
      <c r="F202" s="46"/>
      <c r="G202" s="46"/>
      <c r="H202" s="46"/>
      <c r="I202" s="46"/>
      <c r="J202" s="48"/>
    </row>
    <row r="203">
      <c r="A203" s="37" t="s">
        <v>625</v>
      </c>
      <c r="B203" s="37">
        <v>55</v>
      </c>
      <c r="C203" s="38" t="s">
        <v>12152</v>
      </c>
      <c r="D203" s="37" t="s">
        <v>627</v>
      </c>
      <c r="E203" s="39" t="s">
        <v>12111</v>
      </c>
      <c r="F203" s="40" t="s">
        <v>2309</v>
      </c>
      <c r="G203" s="41">
        <v>1</v>
      </c>
      <c r="H203" s="42">
        <v>0</v>
      </c>
      <c r="I203" s="43">
        <f>ROUND(G203*H203,P4)</f>
        <v>0</v>
      </c>
      <c r="J203" s="37"/>
      <c r="O203" s="44">
        <f>I203*0.21</f>
        <v>0</v>
      </c>
      <c r="P203">
        <v>3</v>
      </c>
    </row>
    <row r="204">
      <c r="A204" s="37" t="s">
        <v>630</v>
      </c>
      <c r="B204" s="45"/>
      <c r="C204" s="46"/>
      <c r="D204" s="46"/>
      <c r="E204" s="39" t="s">
        <v>12111</v>
      </c>
      <c r="F204" s="46"/>
      <c r="G204" s="46"/>
      <c r="H204" s="46"/>
      <c r="I204" s="46"/>
      <c r="J204" s="48"/>
    </row>
    <row r="205">
      <c r="A205" s="37" t="s">
        <v>633</v>
      </c>
      <c r="B205" s="45"/>
      <c r="C205" s="46"/>
      <c r="D205" s="46"/>
      <c r="E205" s="47" t="s">
        <v>627</v>
      </c>
      <c r="F205" s="46"/>
      <c r="G205" s="46"/>
      <c r="H205" s="46"/>
      <c r="I205" s="46"/>
      <c r="J205" s="48"/>
    </row>
    <row r="206">
      <c r="A206" s="37" t="s">
        <v>625</v>
      </c>
      <c r="B206" s="37">
        <v>56</v>
      </c>
      <c r="C206" s="38" t="s">
        <v>12153</v>
      </c>
      <c r="D206" s="37" t="s">
        <v>627</v>
      </c>
      <c r="E206" s="39" t="s">
        <v>12113</v>
      </c>
      <c r="F206" s="40" t="s">
        <v>3209</v>
      </c>
      <c r="G206" s="41">
        <v>8</v>
      </c>
      <c r="H206" s="42">
        <v>0</v>
      </c>
      <c r="I206" s="43">
        <f>ROUND(G206*H206,P4)</f>
        <v>0</v>
      </c>
      <c r="J206" s="37"/>
      <c r="O206" s="44">
        <f>I206*0.21</f>
        <v>0</v>
      </c>
      <c r="P206">
        <v>3</v>
      </c>
    </row>
    <row r="207">
      <c r="A207" s="37" t="s">
        <v>630</v>
      </c>
      <c r="B207" s="45"/>
      <c r="C207" s="46"/>
      <c r="D207" s="46"/>
      <c r="E207" s="39" t="s">
        <v>12113</v>
      </c>
      <c r="F207" s="46"/>
      <c r="G207" s="46"/>
      <c r="H207" s="46"/>
      <c r="I207" s="46"/>
      <c r="J207" s="48"/>
    </row>
    <row r="208">
      <c r="A208" s="37" t="s">
        <v>633</v>
      </c>
      <c r="B208" s="45"/>
      <c r="C208" s="46"/>
      <c r="D208" s="46"/>
      <c r="E208" s="47" t="s">
        <v>627</v>
      </c>
      <c r="F208" s="46"/>
      <c r="G208" s="46"/>
      <c r="H208" s="46"/>
      <c r="I208" s="46"/>
      <c r="J208" s="48"/>
    </row>
    <row r="209">
      <c r="A209" s="37" t="s">
        <v>625</v>
      </c>
      <c r="B209" s="37">
        <v>57</v>
      </c>
      <c r="C209" s="38" t="s">
        <v>12154</v>
      </c>
      <c r="D209" s="37" t="s">
        <v>627</v>
      </c>
      <c r="E209" s="39" t="s">
        <v>12115</v>
      </c>
      <c r="F209" s="40" t="s">
        <v>3209</v>
      </c>
      <c r="G209" s="41">
        <v>5</v>
      </c>
      <c r="H209" s="42">
        <v>0</v>
      </c>
      <c r="I209" s="43">
        <f>ROUND(G209*H209,P4)</f>
        <v>0</v>
      </c>
      <c r="J209" s="37"/>
      <c r="O209" s="44">
        <f>I209*0.21</f>
        <v>0</v>
      </c>
      <c r="P209">
        <v>3</v>
      </c>
    </row>
    <row r="210">
      <c r="A210" s="37" t="s">
        <v>630</v>
      </c>
      <c r="B210" s="45"/>
      <c r="C210" s="46"/>
      <c r="D210" s="46"/>
      <c r="E210" s="39" t="s">
        <v>12115</v>
      </c>
      <c r="F210" s="46"/>
      <c r="G210" s="46"/>
      <c r="H210" s="46"/>
      <c r="I210" s="46"/>
      <c r="J210" s="48"/>
    </row>
    <row r="211">
      <c r="A211" s="37" t="s">
        <v>633</v>
      </c>
      <c r="B211" s="45"/>
      <c r="C211" s="46"/>
      <c r="D211" s="46"/>
      <c r="E211" s="47" t="s">
        <v>627</v>
      </c>
      <c r="F211" s="46"/>
      <c r="G211" s="46"/>
      <c r="H211" s="46"/>
      <c r="I211" s="46"/>
      <c r="J211" s="48"/>
    </row>
    <row r="212" ht="30">
      <c r="A212" s="37" t="s">
        <v>625</v>
      </c>
      <c r="B212" s="37">
        <v>58</v>
      </c>
      <c r="C212" s="38" t="s">
        <v>12155</v>
      </c>
      <c r="D212" s="37" t="s">
        <v>627</v>
      </c>
      <c r="E212" s="39" t="s">
        <v>12117</v>
      </c>
      <c r="F212" s="40" t="s">
        <v>3209</v>
      </c>
      <c r="G212" s="41">
        <v>5</v>
      </c>
      <c r="H212" s="42">
        <v>0</v>
      </c>
      <c r="I212" s="43">
        <f>ROUND(G212*H212,P4)</f>
        <v>0</v>
      </c>
      <c r="J212" s="37"/>
      <c r="O212" s="44">
        <f>I212*0.21</f>
        <v>0</v>
      </c>
      <c r="P212">
        <v>3</v>
      </c>
    </row>
    <row r="213" ht="30">
      <c r="A213" s="37" t="s">
        <v>630</v>
      </c>
      <c r="B213" s="45"/>
      <c r="C213" s="46"/>
      <c r="D213" s="46"/>
      <c r="E213" s="39" t="s">
        <v>12117</v>
      </c>
      <c r="F213" s="46"/>
      <c r="G213" s="46"/>
      <c r="H213" s="46"/>
      <c r="I213" s="46"/>
      <c r="J213" s="48"/>
    </row>
    <row r="214">
      <c r="A214" s="37" t="s">
        <v>633</v>
      </c>
      <c r="B214" s="45"/>
      <c r="C214" s="46"/>
      <c r="D214" s="46"/>
      <c r="E214" s="47" t="s">
        <v>627</v>
      </c>
      <c r="F214" s="46"/>
      <c r="G214" s="46"/>
      <c r="H214" s="46"/>
      <c r="I214" s="46"/>
      <c r="J214" s="48"/>
    </row>
    <row r="215">
      <c r="A215" s="37" t="s">
        <v>625</v>
      </c>
      <c r="B215" s="37">
        <v>59</v>
      </c>
      <c r="C215" s="38" t="s">
        <v>12156</v>
      </c>
      <c r="D215" s="37" t="s">
        <v>627</v>
      </c>
      <c r="E215" s="39" t="s">
        <v>12119</v>
      </c>
      <c r="F215" s="40" t="s">
        <v>2309</v>
      </c>
      <c r="G215" s="41">
        <v>1</v>
      </c>
      <c r="H215" s="42">
        <v>0</v>
      </c>
      <c r="I215" s="43">
        <f>ROUND(G215*H215,P4)</f>
        <v>0</v>
      </c>
      <c r="J215" s="37"/>
      <c r="O215" s="44">
        <f>I215*0.21</f>
        <v>0</v>
      </c>
      <c r="P215">
        <v>3</v>
      </c>
    </row>
    <row r="216">
      <c r="A216" s="37" t="s">
        <v>630</v>
      </c>
      <c r="B216" s="45"/>
      <c r="C216" s="46"/>
      <c r="D216" s="46"/>
      <c r="E216" s="39" t="s">
        <v>12119</v>
      </c>
      <c r="F216" s="46"/>
      <c r="G216" s="46"/>
      <c r="H216" s="46"/>
      <c r="I216" s="46"/>
      <c r="J216" s="48"/>
    </row>
    <row r="217">
      <c r="A217" s="37" t="s">
        <v>633</v>
      </c>
      <c r="B217" s="45"/>
      <c r="C217" s="46"/>
      <c r="D217" s="46"/>
      <c r="E217" s="47" t="s">
        <v>627</v>
      </c>
      <c r="F217" s="46"/>
      <c r="G217" s="46"/>
      <c r="H217" s="46"/>
      <c r="I217" s="46"/>
      <c r="J217" s="48"/>
    </row>
    <row r="218">
      <c r="A218" s="37" t="s">
        <v>625</v>
      </c>
      <c r="B218" s="37">
        <v>60</v>
      </c>
      <c r="C218" s="38" t="s">
        <v>12157</v>
      </c>
      <c r="D218" s="37" t="s">
        <v>627</v>
      </c>
      <c r="E218" s="39" t="s">
        <v>12123</v>
      </c>
      <c r="F218" s="40" t="s">
        <v>11188</v>
      </c>
      <c r="G218" s="41">
        <v>5</v>
      </c>
      <c r="H218" s="42">
        <v>0</v>
      </c>
      <c r="I218" s="43">
        <f>ROUND(G218*H218,P4)</f>
        <v>0</v>
      </c>
      <c r="J218" s="37"/>
      <c r="O218" s="44">
        <f>I218*0.21</f>
        <v>0</v>
      </c>
      <c r="P218">
        <v>3</v>
      </c>
    </row>
    <row r="219">
      <c r="A219" s="37" t="s">
        <v>630</v>
      </c>
      <c r="B219" s="45"/>
      <c r="C219" s="46"/>
      <c r="D219" s="46"/>
      <c r="E219" s="39" t="s">
        <v>12123</v>
      </c>
      <c r="F219" s="46"/>
      <c r="G219" s="46"/>
      <c r="H219" s="46"/>
      <c r="I219" s="46"/>
      <c r="J219" s="48"/>
    </row>
    <row r="220">
      <c r="A220" s="37" t="s">
        <v>633</v>
      </c>
      <c r="B220" s="50"/>
      <c r="C220" s="51"/>
      <c r="D220" s="51"/>
      <c r="E220" s="54" t="s">
        <v>627</v>
      </c>
      <c r="F220" s="51"/>
      <c r="G220" s="51"/>
      <c r="H220" s="51"/>
      <c r="I220" s="51"/>
      <c r="J220" s="52"/>
    </row>
  </sheetData>
  <sheetProtection sheet="1" objects="1" scenarios="1" spinCount="100000" saltValue="TnCqy/VvhZelEferM4HMEPa+2FiEmIcJUYB/dDwpaYczp269y/tI32e1U6yMjoz/XwJ2ET5rhrilT/ltASGkrw==" hashValue="5jRdLQb/BH/P83MsRhp36IliM4gtq+PmXiIP9/E4TGgPERqrQVQUBCZPQ5/nhm4yPZR450qUO4HDs1R9Cx0r5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12158</v>
      </c>
      <c r="I3" s="25">
        <f>SUMIFS(I10:I183,A10:A183,"SD")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11817</v>
      </c>
      <c r="D5" s="22"/>
      <c r="E5" s="23" t="s">
        <v>508</v>
      </c>
      <c r="F5" s="17"/>
      <c r="G5" s="17"/>
      <c r="H5" s="17"/>
      <c r="I5" s="17"/>
      <c r="J5" s="19"/>
      <c r="O5">
        <v>0.20999999999999999</v>
      </c>
    </row>
    <row r="6" ht="30">
      <c r="A6" s="3" t="s">
        <v>2757</v>
      </c>
      <c r="B6" s="20" t="s">
        <v>610</v>
      </c>
      <c r="C6" s="21" t="s">
        <v>12158</v>
      </c>
      <c r="D6" s="22"/>
      <c r="E6" s="23" t="s">
        <v>514</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8627</v>
      </c>
      <c r="D10" s="34"/>
      <c r="E10" s="31" t="s">
        <v>8628</v>
      </c>
      <c r="F10" s="34"/>
      <c r="G10" s="34"/>
      <c r="H10" s="34"/>
      <c r="I10" s="35">
        <f>SUMIFS(I11:I13,A11:A13,"P")</f>
        <v>0</v>
      </c>
      <c r="J10" s="36"/>
    </row>
    <row r="11">
      <c r="A11" s="37" t="s">
        <v>625</v>
      </c>
      <c r="B11" s="37">
        <v>1</v>
      </c>
      <c r="C11" s="38" t="s">
        <v>12159</v>
      </c>
      <c r="D11" s="37" t="s">
        <v>627</v>
      </c>
      <c r="E11" s="39" t="s">
        <v>12160</v>
      </c>
      <c r="F11" s="40" t="s">
        <v>639</v>
      </c>
      <c r="G11" s="41">
        <v>8</v>
      </c>
      <c r="H11" s="42">
        <v>0</v>
      </c>
      <c r="I11" s="43">
        <f>ROUND(G11*H11,P4)</f>
        <v>0</v>
      </c>
      <c r="J11" s="37"/>
      <c r="O11" s="44">
        <f>I11*0.21</f>
        <v>0</v>
      </c>
      <c r="P11">
        <v>3</v>
      </c>
    </row>
    <row r="12">
      <c r="A12" s="37" t="s">
        <v>630</v>
      </c>
      <c r="B12" s="45"/>
      <c r="C12" s="46"/>
      <c r="D12" s="46"/>
      <c r="E12" s="39" t="s">
        <v>12160</v>
      </c>
      <c r="F12" s="46"/>
      <c r="G12" s="46"/>
      <c r="H12" s="46"/>
      <c r="I12" s="46"/>
      <c r="J12" s="48"/>
    </row>
    <row r="13">
      <c r="A13" s="37" t="s">
        <v>633</v>
      </c>
      <c r="B13" s="45"/>
      <c r="C13" s="46"/>
      <c r="D13" s="46"/>
      <c r="E13" s="47" t="s">
        <v>627</v>
      </c>
      <c r="F13" s="46"/>
      <c r="G13" s="46"/>
      <c r="H13" s="46"/>
      <c r="I13" s="46"/>
      <c r="J13" s="48"/>
    </row>
    <row r="14">
      <c r="A14" s="31" t="s">
        <v>622</v>
      </c>
      <c r="B14" s="32"/>
      <c r="C14" s="33" t="s">
        <v>12161</v>
      </c>
      <c r="D14" s="34"/>
      <c r="E14" s="31" t="s">
        <v>12162</v>
      </c>
      <c r="F14" s="34"/>
      <c r="G14" s="34"/>
      <c r="H14" s="34"/>
      <c r="I14" s="35">
        <f>SUMIFS(I15:I20,A15:A20,"P")</f>
        <v>0</v>
      </c>
      <c r="J14" s="36"/>
    </row>
    <row r="15">
      <c r="A15" s="37" t="s">
        <v>625</v>
      </c>
      <c r="B15" s="37">
        <v>2</v>
      </c>
      <c r="C15" s="38" t="s">
        <v>12163</v>
      </c>
      <c r="D15" s="37" t="s">
        <v>627</v>
      </c>
      <c r="E15" s="39" t="s">
        <v>12164</v>
      </c>
      <c r="F15" s="40" t="s">
        <v>832</v>
      </c>
      <c r="G15" s="41">
        <v>2</v>
      </c>
      <c r="H15" s="42">
        <v>0</v>
      </c>
      <c r="I15" s="43">
        <f>ROUND(G15*H15,P4)</f>
        <v>0</v>
      </c>
      <c r="J15" s="37"/>
      <c r="O15" s="44">
        <f>I15*0.21</f>
        <v>0</v>
      </c>
      <c r="P15">
        <v>3</v>
      </c>
    </row>
    <row r="16">
      <c r="A16" s="37" t="s">
        <v>630</v>
      </c>
      <c r="B16" s="45"/>
      <c r="C16" s="46"/>
      <c r="D16" s="46"/>
      <c r="E16" s="39" t="s">
        <v>12164</v>
      </c>
      <c r="F16" s="46"/>
      <c r="G16" s="46"/>
      <c r="H16" s="46"/>
      <c r="I16" s="46"/>
      <c r="J16" s="48"/>
    </row>
    <row r="17">
      <c r="A17" s="37" t="s">
        <v>633</v>
      </c>
      <c r="B17" s="45"/>
      <c r="C17" s="46"/>
      <c r="D17" s="46"/>
      <c r="E17" s="47" t="s">
        <v>627</v>
      </c>
      <c r="F17" s="46"/>
      <c r="G17" s="46"/>
      <c r="H17" s="46"/>
      <c r="I17" s="46"/>
      <c r="J17" s="48"/>
    </row>
    <row r="18">
      <c r="A18" s="37" t="s">
        <v>625</v>
      </c>
      <c r="B18" s="37">
        <v>3</v>
      </c>
      <c r="C18" s="38" t="s">
        <v>12165</v>
      </c>
      <c r="D18" s="37" t="s">
        <v>627</v>
      </c>
      <c r="E18" s="39" t="s">
        <v>12166</v>
      </c>
      <c r="F18" s="40" t="s">
        <v>832</v>
      </c>
      <c r="G18" s="41">
        <v>2</v>
      </c>
      <c r="H18" s="42">
        <v>0</v>
      </c>
      <c r="I18" s="43">
        <f>ROUND(G18*H18,P4)</f>
        <v>0</v>
      </c>
      <c r="J18" s="37"/>
      <c r="O18" s="44">
        <f>I18*0.21</f>
        <v>0</v>
      </c>
      <c r="P18">
        <v>3</v>
      </c>
    </row>
    <row r="19">
      <c r="A19" s="37" t="s">
        <v>630</v>
      </c>
      <c r="B19" s="45"/>
      <c r="C19" s="46"/>
      <c r="D19" s="46"/>
      <c r="E19" s="39" t="s">
        <v>12166</v>
      </c>
      <c r="F19" s="46"/>
      <c r="G19" s="46"/>
      <c r="H19" s="46"/>
      <c r="I19" s="46"/>
      <c r="J19" s="48"/>
    </row>
    <row r="20">
      <c r="A20" s="37" t="s">
        <v>633</v>
      </c>
      <c r="B20" s="45"/>
      <c r="C20" s="46"/>
      <c r="D20" s="46"/>
      <c r="E20" s="47" t="s">
        <v>627</v>
      </c>
      <c r="F20" s="46"/>
      <c r="G20" s="46"/>
      <c r="H20" s="46"/>
      <c r="I20" s="46"/>
      <c r="J20" s="48"/>
    </row>
    <row r="21">
      <c r="A21" s="31" t="s">
        <v>622</v>
      </c>
      <c r="B21" s="32"/>
      <c r="C21" s="33" t="s">
        <v>12167</v>
      </c>
      <c r="D21" s="34"/>
      <c r="E21" s="31" t="s">
        <v>12168</v>
      </c>
      <c r="F21" s="34"/>
      <c r="G21" s="34"/>
      <c r="H21" s="34"/>
      <c r="I21" s="35">
        <f>SUMIFS(I22:I27,A22:A27,"P")</f>
        <v>0</v>
      </c>
      <c r="J21" s="36"/>
    </row>
    <row r="22">
      <c r="A22" s="37" t="s">
        <v>625</v>
      </c>
      <c r="B22" s="37">
        <v>4</v>
      </c>
      <c r="C22" s="38" t="s">
        <v>12169</v>
      </c>
      <c r="D22" s="37" t="s">
        <v>627</v>
      </c>
      <c r="E22" s="39" t="s">
        <v>12170</v>
      </c>
      <c r="F22" s="40" t="s">
        <v>832</v>
      </c>
      <c r="G22" s="41">
        <v>0.10000000000000001</v>
      </c>
      <c r="H22" s="42">
        <v>0</v>
      </c>
      <c r="I22" s="43">
        <f>ROUND(G22*H22,P4)</f>
        <v>0</v>
      </c>
      <c r="J22" s="37"/>
      <c r="O22" s="44">
        <f>I22*0.21</f>
        <v>0</v>
      </c>
      <c r="P22">
        <v>3</v>
      </c>
    </row>
    <row r="23">
      <c r="A23" s="37" t="s">
        <v>630</v>
      </c>
      <c r="B23" s="45"/>
      <c r="C23" s="46"/>
      <c r="D23" s="46"/>
      <c r="E23" s="39" t="s">
        <v>12170</v>
      </c>
      <c r="F23" s="46"/>
      <c r="G23" s="46"/>
      <c r="H23" s="46"/>
      <c r="I23" s="46"/>
      <c r="J23" s="48"/>
    </row>
    <row r="24">
      <c r="A24" s="37" t="s">
        <v>633</v>
      </c>
      <c r="B24" s="45"/>
      <c r="C24" s="46"/>
      <c r="D24" s="46"/>
      <c r="E24" s="47" t="s">
        <v>627</v>
      </c>
      <c r="F24" s="46"/>
      <c r="G24" s="46"/>
      <c r="H24" s="46"/>
      <c r="I24" s="46"/>
      <c r="J24" s="48"/>
    </row>
    <row r="25">
      <c r="A25" s="37" t="s">
        <v>625</v>
      </c>
      <c r="B25" s="37">
        <v>5</v>
      </c>
      <c r="C25" s="38" t="s">
        <v>12171</v>
      </c>
      <c r="D25" s="37" t="s">
        <v>627</v>
      </c>
      <c r="E25" s="39" t="s">
        <v>12172</v>
      </c>
      <c r="F25" s="40" t="s">
        <v>744</v>
      </c>
      <c r="G25" s="41">
        <v>14</v>
      </c>
      <c r="H25" s="42">
        <v>0</v>
      </c>
      <c r="I25" s="43">
        <f>ROUND(G25*H25,P4)</f>
        <v>0</v>
      </c>
      <c r="J25" s="37"/>
      <c r="O25" s="44">
        <f>I25*0.21</f>
        <v>0</v>
      </c>
      <c r="P25">
        <v>3</v>
      </c>
    </row>
    <row r="26">
      <c r="A26" s="37" t="s">
        <v>630</v>
      </c>
      <c r="B26" s="45"/>
      <c r="C26" s="46"/>
      <c r="D26" s="46"/>
      <c r="E26" s="39" t="s">
        <v>12172</v>
      </c>
      <c r="F26" s="46"/>
      <c r="G26" s="46"/>
      <c r="H26" s="46"/>
      <c r="I26" s="46"/>
      <c r="J26" s="48"/>
    </row>
    <row r="27">
      <c r="A27" s="37" t="s">
        <v>633</v>
      </c>
      <c r="B27" s="45"/>
      <c r="C27" s="46"/>
      <c r="D27" s="46"/>
      <c r="E27" s="47" t="s">
        <v>627</v>
      </c>
      <c r="F27" s="46"/>
      <c r="G27" s="46"/>
      <c r="H27" s="46"/>
      <c r="I27" s="46"/>
      <c r="J27" s="48"/>
    </row>
    <row r="28">
      <c r="A28" s="31" t="s">
        <v>622</v>
      </c>
      <c r="B28" s="32"/>
      <c r="C28" s="33" t="s">
        <v>12173</v>
      </c>
      <c r="D28" s="34"/>
      <c r="E28" s="31" t="s">
        <v>8354</v>
      </c>
      <c r="F28" s="34"/>
      <c r="G28" s="34"/>
      <c r="H28" s="34"/>
      <c r="I28" s="35">
        <f>SUMIFS(I29:I121,A29:A121,"P")</f>
        <v>0</v>
      </c>
      <c r="J28" s="36"/>
    </row>
    <row r="29" ht="30">
      <c r="A29" s="37" t="s">
        <v>625</v>
      </c>
      <c r="B29" s="37">
        <v>6</v>
      </c>
      <c r="C29" s="38" t="s">
        <v>12174</v>
      </c>
      <c r="D29" s="37" t="s">
        <v>627</v>
      </c>
      <c r="E29" s="39" t="s">
        <v>12175</v>
      </c>
      <c r="F29" s="40" t="s">
        <v>744</v>
      </c>
      <c r="G29" s="41">
        <v>6</v>
      </c>
      <c r="H29" s="42">
        <v>0</v>
      </c>
      <c r="I29" s="43">
        <f>ROUND(G29*H29,P4)</f>
        <v>0</v>
      </c>
      <c r="J29" s="37"/>
      <c r="O29" s="44">
        <f>I29*0.21</f>
        <v>0</v>
      </c>
      <c r="P29">
        <v>3</v>
      </c>
    </row>
    <row r="30" ht="30">
      <c r="A30" s="37" t="s">
        <v>630</v>
      </c>
      <c r="B30" s="45"/>
      <c r="C30" s="46"/>
      <c r="D30" s="46"/>
      <c r="E30" s="39" t="s">
        <v>12175</v>
      </c>
      <c r="F30" s="46"/>
      <c r="G30" s="46"/>
      <c r="H30" s="46"/>
      <c r="I30" s="46"/>
      <c r="J30" s="48"/>
    </row>
    <row r="31">
      <c r="A31" s="37" t="s">
        <v>633</v>
      </c>
      <c r="B31" s="45"/>
      <c r="C31" s="46"/>
      <c r="D31" s="46"/>
      <c r="E31" s="47" t="s">
        <v>627</v>
      </c>
      <c r="F31" s="46"/>
      <c r="G31" s="46"/>
      <c r="H31" s="46"/>
      <c r="I31" s="46"/>
      <c r="J31" s="48"/>
    </row>
    <row r="32" ht="30">
      <c r="A32" s="37" t="s">
        <v>625</v>
      </c>
      <c r="B32" s="37">
        <v>7</v>
      </c>
      <c r="C32" s="38" t="s">
        <v>12176</v>
      </c>
      <c r="D32" s="37" t="s">
        <v>627</v>
      </c>
      <c r="E32" s="39" t="s">
        <v>12177</v>
      </c>
      <c r="F32" s="40" t="s">
        <v>744</v>
      </c>
      <c r="G32" s="41">
        <v>8</v>
      </c>
      <c r="H32" s="42">
        <v>0</v>
      </c>
      <c r="I32" s="43">
        <f>ROUND(G32*H32,P4)</f>
        <v>0</v>
      </c>
      <c r="J32" s="37"/>
      <c r="O32" s="44">
        <f>I32*0.21</f>
        <v>0</v>
      </c>
      <c r="P32">
        <v>3</v>
      </c>
    </row>
    <row r="33" ht="30">
      <c r="A33" s="37" t="s">
        <v>630</v>
      </c>
      <c r="B33" s="45"/>
      <c r="C33" s="46"/>
      <c r="D33" s="46"/>
      <c r="E33" s="39" t="s">
        <v>12177</v>
      </c>
      <c r="F33" s="46"/>
      <c r="G33" s="46"/>
      <c r="H33" s="46"/>
      <c r="I33" s="46"/>
      <c r="J33" s="48"/>
    </row>
    <row r="34">
      <c r="A34" s="37" t="s">
        <v>633</v>
      </c>
      <c r="B34" s="45"/>
      <c r="C34" s="46"/>
      <c r="D34" s="46"/>
      <c r="E34" s="47" t="s">
        <v>627</v>
      </c>
      <c r="F34" s="46"/>
      <c r="G34" s="46"/>
      <c r="H34" s="46"/>
      <c r="I34" s="46"/>
      <c r="J34" s="48"/>
    </row>
    <row r="35" ht="30">
      <c r="A35" s="37" t="s">
        <v>625</v>
      </c>
      <c r="B35" s="37">
        <v>8</v>
      </c>
      <c r="C35" s="38" t="s">
        <v>12178</v>
      </c>
      <c r="D35" s="37" t="s">
        <v>627</v>
      </c>
      <c r="E35" s="39" t="s">
        <v>12179</v>
      </c>
      <c r="F35" s="40" t="s">
        <v>744</v>
      </c>
      <c r="G35" s="41">
        <v>3</v>
      </c>
      <c r="H35" s="42">
        <v>0</v>
      </c>
      <c r="I35" s="43">
        <f>ROUND(G35*H35,P4)</f>
        <v>0</v>
      </c>
      <c r="J35" s="37"/>
      <c r="O35" s="44">
        <f>I35*0.21</f>
        <v>0</v>
      </c>
      <c r="P35">
        <v>3</v>
      </c>
    </row>
    <row r="36" ht="30">
      <c r="A36" s="37" t="s">
        <v>630</v>
      </c>
      <c r="B36" s="45"/>
      <c r="C36" s="46"/>
      <c r="D36" s="46"/>
      <c r="E36" s="39" t="s">
        <v>12179</v>
      </c>
      <c r="F36" s="46"/>
      <c r="G36" s="46"/>
      <c r="H36" s="46"/>
      <c r="I36" s="46"/>
      <c r="J36" s="48"/>
    </row>
    <row r="37">
      <c r="A37" s="37" t="s">
        <v>633</v>
      </c>
      <c r="B37" s="45"/>
      <c r="C37" s="46"/>
      <c r="D37" s="46"/>
      <c r="E37" s="47" t="s">
        <v>627</v>
      </c>
      <c r="F37" s="46"/>
      <c r="G37" s="46"/>
      <c r="H37" s="46"/>
      <c r="I37" s="46"/>
      <c r="J37" s="48"/>
    </row>
    <row r="38" ht="30">
      <c r="A38" s="37" t="s">
        <v>625</v>
      </c>
      <c r="B38" s="37">
        <v>9</v>
      </c>
      <c r="C38" s="38" t="s">
        <v>12180</v>
      </c>
      <c r="D38" s="37" t="s">
        <v>627</v>
      </c>
      <c r="E38" s="39" t="s">
        <v>12181</v>
      </c>
      <c r="F38" s="40" t="s">
        <v>744</v>
      </c>
      <c r="G38" s="41">
        <v>17</v>
      </c>
      <c r="H38" s="42">
        <v>0</v>
      </c>
      <c r="I38" s="43">
        <f>ROUND(G38*H38,P4)</f>
        <v>0</v>
      </c>
      <c r="J38" s="37"/>
      <c r="O38" s="44">
        <f>I38*0.21</f>
        <v>0</v>
      </c>
      <c r="P38">
        <v>3</v>
      </c>
    </row>
    <row r="39" ht="30">
      <c r="A39" s="37" t="s">
        <v>630</v>
      </c>
      <c r="B39" s="45"/>
      <c r="C39" s="46"/>
      <c r="D39" s="46"/>
      <c r="E39" s="39" t="s">
        <v>12181</v>
      </c>
      <c r="F39" s="46"/>
      <c r="G39" s="46"/>
      <c r="H39" s="46"/>
      <c r="I39" s="46"/>
      <c r="J39" s="48"/>
    </row>
    <row r="40">
      <c r="A40" s="37" t="s">
        <v>633</v>
      </c>
      <c r="B40" s="45"/>
      <c r="C40" s="46"/>
      <c r="D40" s="46"/>
      <c r="E40" s="47" t="s">
        <v>627</v>
      </c>
      <c r="F40" s="46"/>
      <c r="G40" s="46"/>
      <c r="H40" s="46"/>
      <c r="I40" s="46"/>
      <c r="J40" s="48"/>
    </row>
    <row r="41">
      <c r="A41" s="37" t="s">
        <v>625</v>
      </c>
      <c r="B41" s="37">
        <v>10</v>
      </c>
      <c r="C41" s="38" t="s">
        <v>12182</v>
      </c>
      <c r="D41" s="37" t="s">
        <v>627</v>
      </c>
      <c r="E41" s="39" t="s">
        <v>12183</v>
      </c>
      <c r="F41" s="40" t="s">
        <v>639</v>
      </c>
      <c r="G41" s="41">
        <v>8</v>
      </c>
      <c r="H41" s="42">
        <v>0</v>
      </c>
      <c r="I41" s="43">
        <f>ROUND(G41*H41,P4)</f>
        <v>0</v>
      </c>
      <c r="J41" s="37"/>
      <c r="O41" s="44">
        <f>I41*0.21</f>
        <v>0</v>
      </c>
      <c r="P41">
        <v>3</v>
      </c>
    </row>
    <row r="42">
      <c r="A42" s="37" t="s">
        <v>630</v>
      </c>
      <c r="B42" s="45"/>
      <c r="C42" s="46"/>
      <c r="D42" s="46"/>
      <c r="E42" s="39" t="s">
        <v>12183</v>
      </c>
      <c r="F42" s="46"/>
      <c r="G42" s="46"/>
      <c r="H42" s="46"/>
      <c r="I42" s="46"/>
      <c r="J42" s="48"/>
    </row>
    <row r="43">
      <c r="A43" s="37" t="s">
        <v>633</v>
      </c>
      <c r="B43" s="45"/>
      <c r="C43" s="46"/>
      <c r="D43" s="46"/>
      <c r="E43" s="47" t="s">
        <v>627</v>
      </c>
      <c r="F43" s="46"/>
      <c r="G43" s="46"/>
      <c r="H43" s="46"/>
      <c r="I43" s="46"/>
      <c r="J43" s="48"/>
    </row>
    <row r="44">
      <c r="A44" s="37" t="s">
        <v>625</v>
      </c>
      <c r="B44" s="37">
        <v>11</v>
      </c>
      <c r="C44" s="38" t="s">
        <v>12184</v>
      </c>
      <c r="D44" s="37" t="s">
        <v>627</v>
      </c>
      <c r="E44" s="39" t="s">
        <v>12185</v>
      </c>
      <c r="F44" s="40" t="s">
        <v>639</v>
      </c>
      <c r="G44" s="41">
        <v>10</v>
      </c>
      <c r="H44" s="42">
        <v>0</v>
      </c>
      <c r="I44" s="43">
        <f>ROUND(G44*H44,P4)</f>
        <v>0</v>
      </c>
      <c r="J44" s="37"/>
      <c r="O44" s="44">
        <f>I44*0.21</f>
        <v>0</v>
      </c>
      <c r="P44">
        <v>3</v>
      </c>
    </row>
    <row r="45">
      <c r="A45" s="37" t="s">
        <v>630</v>
      </c>
      <c r="B45" s="45"/>
      <c r="C45" s="46"/>
      <c r="D45" s="46"/>
      <c r="E45" s="39" t="s">
        <v>12185</v>
      </c>
      <c r="F45" s="46"/>
      <c r="G45" s="46"/>
      <c r="H45" s="46"/>
      <c r="I45" s="46"/>
      <c r="J45" s="48"/>
    </row>
    <row r="46">
      <c r="A46" s="37" t="s">
        <v>633</v>
      </c>
      <c r="B46" s="45"/>
      <c r="C46" s="46"/>
      <c r="D46" s="46"/>
      <c r="E46" s="47" t="s">
        <v>627</v>
      </c>
      <c r="F46" s="46"/>
      <c r="G46" s="46"/>
      <c r="H46" s="46"/>
      <c r="I46" s="46"/>
      <c r="J46" s="48"/>
    </row>
    <row r="47">
      <c r="A47" s="37" t="s">
        <v>625</v>
      </c>
      <c r="B47" s="37">
        <v>12</v>
      </c>
      <c r="C47" s="38" t="s">
        <v>12186</v>
      </c>
      <c r="D47" s="37" t="s">
        <v>627</v>
      </c>
      <c r="E47" s="39" t="s">
        <v>12187</v>
      </c>
      <c r="F47" s="40" t="s">
        <v>639</v>
      </c>
      <c r="G47" s="41">
        <v>10</v>
      </c>
      <c r="H47" s="42">
        <v>0</v>
      </c>
      <c r="I47" s="43">
        <f>ROUND(G47*H47,P4)</f>
        <v>0</v>
      </c>
      <c r="J47" s="37"/>
      <c r="O47" s="44">
        <f>I47*0.21</f>
        <v>0</v>
      </c>
      <c r="P47">
        <v>3</v>
      </c>
    </row>
    <row r="48">
      <c r="A48" s="37" t="s">
        <v>630</v>
      </c>
      <c r="B48" s="45"/>
      <c r="C48" s="46"/>
      <c r="D48" s="46"/>
      <c r="E48" s="39" t="s">
        <v>12187</v>
      </c>
      <c r="F48" s="46"/>
      <c r="G48" s="46"/>
      <c r="H48" s="46"/>
      <c r="I48" s="46"/>
      <c r="J48" s="48"/>
    </row>
    <row r="49">
      <c r="A49" s="37" t="s">
        <v>633</v>
      </c>
      <c r="B49" s="45"/>
      <c r="C49" s="46"/>
      <c r="D49" s="46"/>
      <c r="E49" s="47" t="s">
        <v>627</v>
      </c>
      <c r="F49" s="46"/>
      <c r="G49" s="46"/>
      <c r="H49" s="46"/>
      <c r="I49" s="46"/>
      <c r="J49" s="48"/>
    </row>
    <row r="50">
      <c r="A50" s="37" t="s">
        <v>625</v>
      </c>
      <c r="B50" s="37">
        <v>13</v>
      </c>
      <c r="C50" s="38" t="s">
        <v>12188</v>
      </c>
      <c r="D50" s="37" t="s">
        <v>627</v>
      </c>
      <c r="E50" s="39" t="s">
        <v>12189</v>
      </c>
      <c r="F50" s="40" t="s">
        <v>639</v>
      </c>
      <c r="G50" s="41">
        <v>8</v>
      </c>
      <c r="H50" s="42">
        <v>0</v>
      </c>
      <c r="I50" s="43">
        <f>ROUND(G50*H50,P4)</f>
        <v>0</v>
      </c>
      <c r="J50" s="37"/>
      <c r="O50" s="44">
        <f>I50*0.21</f>
        <v>0</v>
      </c>
      <c r="P50">
        <v>3</v>
      </c>
    </row>
    <row r="51">
      <c r="A51" s="37" t="s">
        <v>630</v>
      </c>
      <c r="B51" s="45"/>
      <c r="C51" s="46"/>
      <c r="D51" s="46"/>
      <c r="E51" s="39" t="s">
        <v>12189</v>
      </c>
      <c r="F51" s="46"/>
      <c r="G51" s="46"/>
      <c r="H51" s="46"/>
      <c r="I51" s="46"/>
      <c r="J51" s="48"/>
    </row>
    <row r="52">
      <c r="A52" s="37" t="s">
        <v>633</v>
      </c>
      <c r="B52" s="45"/>
      <c r="C52" s="46"/>
      <c r="D52" s="46"/>
      <c r="E52" s="47" t="s">
        <v>627</v>
      </c>
      <c r="F52" s="46"/>
      <c r="G52" s="46"/>
      <c r="H52" s="46"/>
      <c r="I52" s="46"/>
      <c r="J52" s="48"/>
    </row>
    <row r="53">
      <c r="A53" s="37" t="s">
        <v>625</v>
      </c>
      <c r="B53" s="37">
        <v>14</v>
      </c>
      <c r="C53" s="38" t="s">
        <v>12190</v>
      </c>
      <c r="D53" s="37" t="s">
        <v>627</v>
      </c>
      <c r="E53" s="39" t="s">
        <v>12191</v>
      </c>
      <c r="F53" s="40" t="s">
        <v>639</v>
      </c>
      <c r="G53" s="41">
        <v>8</v>
      </c>
      <c r="H53" s="42">
        <v>0</v>
      </c>
      <c r="I53" s="43">
        <f>ROUND(G53*H53,P4)</f>
        <v>0</v>
      </c>
      <c r="J53" s="37"/>
      <c r="O53" s="44">
        <f>I53*0.21</f>
        <v>0</v>
      </c>
      <c r="P53">
        <v>3</v>
      </c>
    </row>
    <row r="54">
      <c r="A54" s="37" t="s">
        <v>630</v>
      </c>
      <c r="B54" s="45"/>
      <c r="C54" s="46"/>
      <c r="D54" s="46"/>
      <c r="E54" s="39" t="s">
        <v>12191</v>
      </c>
      <c r="F54" s="46"/>
      <c r="G54" s="46"/>
      <c r="H54" s="46"/>
      <c r="I54" s="46"/>
      <c r="J54" s="48"/>
    </row>
    <row r="55">
      <c r="A55" s="37" t="s">
        <v>633</v>
      </c>
      <c r="B55" s="45"/>
      <c r="C55" s="46"/>
      <c r="D55" s="46"/>
      <c r="E55" s="47" t="s">
        <v>627</v>
      </c>
      <c r="F55" s="46"/>
      <c r="G55" s="46"/>
      <c r="H55" s="46"/>
      <c r="I55" s="46"/>
      <c r="J55" s="48"/>
    </row>
    <row r="56">
      <c r="A56" s="37" t="s">
        <v>625</v>
      </c>
      <c r="B56" s="37">
        <v>15</v>
      </c>
      <c r="C56" s="38" t="s">
        <v>12192</v>
      </c>
      <c r="D56" s="37" t="s">
        <v>627</v>
      </c>
      <c r="E56" s="39" t="s">
        <v>12193</v>
      </c>
      <c r="F56" s="40" t="s">
        <v>639</v>
      </c>
      <c r="G56" s="41">
        <v>6</v>
      </c>
      <c r="H56" s="42">
        <v>0</v>
      </c>
      <c r="I56" s="43">
        <f>ROUND(G56*H56,P4)</f>
        <v>0</v>
      </c>
      <c r="J56" s="37"/>
      <c r="O56" s="44">
        <f>I56*0.21</f>
        <v>0</v>
      </c>
      <c r="P56">
        <v>3</v>
      </c>
    </row>
    <row r="57">
      <c r="A57" s="37" t="s">
        <v>630</v>
      </c>
      <c r="B57" s="45"/>
      <c r="C57" s="46"/>
      <c r="D57" s="46"/>
      <c r="E57" s="39" t="s">
        <v>12193</v>
      </c>
      <c r="F57" s="46"/>
      <c r="G57" s="46"/>
      <c r="H57" s="46"/>
      <c r="I57" s="46"/>
      <c r="J57" s="48"/>
    </row>
    <row r="58">
      <c r="A58" s="37" t="s">
        <v>633</v>
      </c>
      <c r="B58" s="45"/>
      <c r="C58" s="46"/>
      <c r="D58" s="46"/>
      <c r="E58" s="47" t="s">
        <v>627</v>
      </c>
      <c r="F58" s="46"/>
      <c r="G58" s="46"/>
      <c r="H58" s="46"/>
      <c r="I58" s="46"/>
      <c r="J58" s="48"/>
    </row>
    <row r="59">
      <c r="A59" s="37" t="s">
        <v>625</v>
      </c>
      <c r="B59" s="37">
        <v>16</v>
      </c>
      <c r="C59" s="38" t="s">
        <v>12194</v>
      </c>
      <c r="D59" s="37" t="s">
        <v>627</v>
      </c>
      <c r="E59" s="39" t="s">
        <v>12195</v>
      </c>
      <c r="F59" s="40" t="s">
        <v>744</v>
      </c>
      <c r="G59" s="41">
        <v>44</v>
      </c>
      <c r="H59" s="42">
        <v>0</v>
      </c>
      <c r="I59" s="43">
        <f>ROUND(G59*H59,P4)</f>
        <v>0</v>
      </c>
      <c r="J59" s="37"/>
      <c r="O59" s="44">
        <f>I59*0.21</f>
        <v>0</v>
      </c>
      <c r="P59">
        <v>3</v>
      </c>
    </row>
    <row r="60">
      <c r="A60" s="37" t="s">
        <v>630</v>
      </c>
      <c r="B60" s="45"/>
      <c r="C60" s="46"/>
      <c r="D60" s="46"/>
      <c r="E60" s="39" t="s">
        <v>12195</v>
      </c>
      <c r="F60" s="46"/>
      <c r="G60" s="46"/>
      <c r="H60" s="46"/>
      <c r="I60" s="46"/>
      <c r="J60" s="48"/>
    </row>
    <row r="61">
      <c r="A61" s="37" t="s">
        <v>633</v>
      </c>
      <c r="B61" s="45"/>
      <c r="C61" s="46"/>
      <c r="D61" s="46"/>
      <c r="E61" s="47" t="s">
        <v>627</v>
      </c>
      <c r="F61" s="46"/>
      <c r="G61" s="46"/>
      <c r="H61" s="46"/>
      <c r="I61" s="46"/>
      <c r="J61" s="48"/>
    </row>
    <row r="62" ht="30">
      <c r="A62" s="37" t="s">
        <v>625</v>
      </c>
      <c r="B62" s="37">
        <v>17</v>
      </c>
      <c r="C62" s="38" t="s">
        <v>12196</v>
      </c>
      <c r="D62" s="37" t="s">
        <v>627</v>
      </c>
      <c r="E62" s="39" t="s">
        <v>12197</v>
      </c>
      <c r="F62" s="40" t="s">
        <v>639</v>
      </c>
      <c r="G62" s="41">
        <v>10</v>
      </c>
      <c r="H62" s="42">
        <v>0</v>
      </c>
      <c r="I62" s="43">
        <f>ROUND(G62*H62,P4)</f>
        <v>0</v>
      </c>
      <c r="J62" s="37"/>
      <c r="O62" s="44">
        <f>I62*0.21</f>
        <v>0</v>
      </c>
      <c r="P62">
        <v>3</v>
      </c>
    </row>
    <row r="63" ht="30">
      <c r="A63" s="37" t="s">
        <v>630</v>
      </c>
      <c r="B63" s="45"/>
      <c r="C63" s="46"/>
      <c r="D63" s="46"/>
      <c r="E63" s="39" t="s">
        <v>12197</v>
      </c>
      <c r="F63" s="46"/>
      <c r="G63" s="46"/>
      <c r="H63" s="46"/>
      <c r="I63" s="46"/>
      <c r="J63" s="48"/>
    </row>
    <row r="64">
      <c r="A64" s="37" t="s">
        <v>633</v>
      </c>
      <c r="B64" s="45"/>
      <c r="C64" s="46"/>
      <c r="D64" s="46"/>
      <c r="E64" s="47" t="s">
        <v>627</v>
      </c>
      <c r="F64" s="46"/>
      <c r="G64" s="46"/>
      <c r="H64" s="46"/>
      <c r="I64" s="46"/>
      <c r="J64" s="48"/>
    </row>
    <row r="65">
      <c r="A65" s="37" t="s">
        <v>625</v>
      </c>
      <c r="B65" s="37">
        <v>18</v>
      </c>
      <c r="C65" s="38" t="s">
        <v>12198</v>
      </c>
      <c r="D65" s="37" t="s">
        <v>627</v>
      </c>
      <c r="E65" s="39" t="s">
        <v>12199</v>
      </c>
      <c r="F65" s="40" t="s">
        <v>832</v>
      </c>
      <c r="G65" s="41">
        <v>0.29999999999999999</v>
      </c>
      <c r="H65" s="42">
        <v>0</v>
      </c>
      <c r="I65" s="43">
        <f>ROUND(G65*H65,P4)</f>
        <v>0</v>
      </c>
      <c r="J65" s="37"/>
      <c r="O65" s="44">
        <f>I65*0.21</f>
        <v>0</v>
      </c>
      <c r="P65">
        <v>3</v>
      </c>
    </row>
    <row r="66">
      <c r="A66" s="37" t="s">
        <v>630</v>
      </c>
      <c r="B66" s="45"/>
      <c r="C66" s="46"/>
      <c r="D66" s="46"/>
      <c r="E66" s="39" t="s">
        <v>12199</v>
      </c>
      <c r="F66" s="46"/>
      <c r="G66" s="46"/>
      <c r="H66" s="46"/>
      <c r="I66" s="46"/>
      <c r="J66" s="48"/>
    </row>
    <row r="67">
      <c r="A67" s="37" t="s">
        <v>633</v>
      </c>
      <c r="B67" s="45"/>
      <c r="C67" s="46"/>
      <c r="D67" s="46"/>
      <c r="E67" s="47" t="s">
        <v>627</v>
      </c>
      <c r="F67" s="46"/>
      <c r="G67" s="46"/>
      <c r="H67" s="46"/>
      <c r="I67" s="46"/>
      <c r="J67" s="48"/>
    </row>
    <row r="68">
      <c r="A68" s="37" t="s">
        <v>625</v>
      </c>
      <c r="B68" s="37">
        <v>19</v>
      </c>
      <c r="C68" s="38" t="s">
        <v>12200</v>
      </c>
      <c r="D68" s="37" t="s">
        <v>627</v>
      </c>
      <c r="E68" s="39" t="s">
        <v>12201</v>
      </c>
      <c r="F68" s="40" t="s">
        <v>639</v>
      </c>
      <c r="G68" s="41">
        <v>18</v>
      </c>
      <c r="H68" s="42">
        <v>0</v>
      </c>
      <c r="I68" s="43">
        <f>ROUND(G68*H68,P4)</f>
        <v>0</v>
      </c>
      <c r="J68" s="37"/>
      <c r="O68" s="44">
        <f>I68*0.21</f>
        <v>0</v>
      </c>
      <c r="P68">
        <v>3</v>
      </c>
    </row>
    <row r="69">
      <c r="A69" s="37" t="s">
        <v>630</v>
      </c>
      <c r="B69" s="45"/>
      <c r="C69" s="46"/>
      <c r="D69" s="46"/>
      <c r="E69" s="39" t="s">
        <v>12201</v>
      </c>
      <c r="F69" s="46"/>
      <c r="G69" s="46"/>
      <c r="H69" s="46"/>
      <c r="I69" s="46"/>
      <c r="J69" s="48"/>
    </row>
    <row r="70">
      <c r="A70" s="37" t="s">
        <v>633</v>
      </c>
      <c r="B70" s="45"/>
      <c r="C70" s="46"/>
      <c r="D70" s="46"/>
      <c r="E70" s="47" t="s">
        <v>627</v>
      </c>
      <c r="F70" s="46"/>
      <c r="G70" s="46"/>
      <c r="H70" s="46"/>
      <c r="I70" s="46"/>
      <c r="J70" s="48"/>
    </row>
    <row r="71">
      <c r="A71" s="37" t="s">
        <v>625</v>
      </c>
      <c r="B71" s="37">
        <v>20</v>
      </c>
      <c r="C71" s="38" t="s">
        <v>12202</v>
      </c>
      <c r="D71" s="37" t="s">
        <v>627</v>
      </c>
      <c r="E71" s="39" t="s">
        <v>12203</v>
      </c>
      <c r="F71" s="40" t="s">
        <v>639</v>
      </c>
      <c r="G71" s="41">
        <v>6</v>
      </c>
      <c r="H71" s="42">
        <v>0</v>
      </c>
      <c r="I71" s="43">
        <f>ROUND(G71*H71,P4)</f>
        <v>0</v>
      </c>
      <c r="J71" s="37"/>
      <c r="O71" s="44">
        <f>I71*0.21</f>
        <v>0</v>
      </c>
      <c r="P71">
        <v>3</v>
      </c>
    </row>
    <row r="72">
      <c r="A72" s="37" t="s">
        <v>630</v>
      </c>
      <c r="B72" s="45"/>
      <c r="C72" s="46"/>
      <c r="D72" s="46"/>
      <c r="E72" s="39" t="s">
        <v>12203</v>
      </c>
      <c r="F72" s="46"/>
      <c r="G72" s="46"/>
      <c r="H72" s="46"/>
      <c r="I72" s="46"/>
      <c r="J72" s="48"/>
    </row>
    <row r="73">
      <c r="A73" s="37" t="s">
        <v>633</v>
      </c>
      <c r="B73" s="45"/>
      <c r="C73" s="46"/>
      <c r="D73" s="46"/>
      <c r="E73" s="47" t="s">
        <v>627</v>
      </c>
      <c r="F73" s="46"/>
      <c r="G73" s="46"/>
      <c r="H73" s="46"/>
      <c r="I73" s="46"/>
      <c r="J73" s="48"/>
    </row>
    <row r="74">
      <c r="A74" s="37" t="s">
        <v>625</v>
      </c>
      <c r="B74" s="37">
        <v>21</v>
      </c>
      <c r="C74" s="38" t="s">
        <v>12204</v>
      </c>
      <c r="D74" s="37" t="s">
        <v>627</v>
      </c>
      <c r="E74" s="39" t="s">
        <v>12205</v>
      </c>
      <c r="F74" s="40" t="s">
        <v>639</v>
      </c>
      <c r="G74" s="41">
        <v>2</v>
      </c>
      <c r="H74" s="42">
        <v>0</v>
      </c>
      <c r="I74" s="43">
        <f>ROUND(G74*H74,P4)</f>
        <v>0</v>
      </c>
      <c r="J74" s="37"/>
      <c r="O74" s="44">
        <f>I74*0.21</f>
        <v>0</v>
      </c>
      <c r="P74">
        <v>3</v>
      </c>
    </row>
    <row r="75">
      <c r="A75" s="37" t="s">
        <v>630</v>
      </c>
      <c r="B75" s="45"/>
      <c r="C75" s="46"/>
      <c r="D75" s="46"/>
      <c r="E75" s="39" t="s">
        <v>12205</v>
      </c>
      <c r="F75" s="46"/>
      <c r="G75" s="46"/>
      <c r="H75" s="46"/>
      <c r="I75" s="46"/>
      <c r="J75" s="48"/>
    </row>
    <row r="76">
      <c r="A76" s="37" t="s">
        <v>633</v>
      </c>
      <c r="B76" s="45"/>
      <c r="C76" s="46"/>
      <c r="D76" s="46"/>
      <c r="E76" s="47" t="s">
        <v>627</v>
      </c>
      <c r="F76" s="46"/>
      <c r="G76" s="46"/>
      <c r="H76" s="46"/>
      <c r="I76" s="46"/>
      <c r="J76" s="48"/>
    </row>
    <row r="77" ht="30">
      <c r="A77" s="37" t="s">
        <v>625</v>
      </c>
      <c r="B77" s="37">
        <v>22</v>
      </c>
      <c r="C77" s="38" t="s">
        <v>12206</v>
      </c>
      <c r="D77" s="37" t="s">
        <v>627</v>
      </c>
      <c r="E77" s="39" t="s">
        <v>12207</v>
      </c>
      <c r="F77" s="40" t="s">
        <v>639</v>
      </c>
      <c r="G77" s="41">
        <v>3</v>
      </c>
      <c r="H77" s="42">
        <v>0</v>
      </c>
      <c r="I77" s="43">
        <f>ROUND(G77*H77,P4)</f>
        <v>0</v>
      </c>
      <c r="J77" s="37"/>
      <c r="O77" s="44">
        <f>I77*0.21</f>
        <v>0</v>
      </c>
      <c r="P77">
        <v>3</v>
      </c>
    </row>
    <row r="78" ht="30">
      <c r="A78" s="37" t="s">
        <v>630</v>
      </c>
      <c r="B78" s="45"/>
      <c r="C78" s="46"/>
      <c r="D78" s="46"/>
      <c r="E78" s="39" t="s">
        <v>12207</v>
      </c>
      <c r="F78" s="46"/>
      <c r="G78" s="46"/>
      <c r="H78" s="46"/>
      <c r="I78" s="46"/>
      <c r="J78" s="48"/>
    </row>
    <row r="79">
      <c r="A79" s="37" t="s">
        <v>633</v>
      </c>
      <c r="B79" s="45"/>
      <c r="C79" s="46"/>
      <c r="D79" s="46"/>
      <c r="E79" s="47" t="s">
        <v>627</v>
      </c>
      <c r="F79" s="46"/>
      <c r="G79" s="46"/>
      <c r="H79" s="46"/>
      <c r="I79" s="46"/>
      <c r="J79" s="48"/>
    </row>
    <row r="80">
      <c r="A80" s="37" t="s">
        <v>625</v>
      </c>
      <c r="B80" s="37">
        <v>23</v>
      </c>
      <c r="C80" s="38" t="s">
        <v>12208</v>
      </c>
      <c r="D80" s="37" t="s">
        <v>627</v>
      </c>
      <c r="E80" s="39" t="s">
        <v>12209</v>
      </c>
      <c r="F80" s="40" t="s">
        <v>639</v>
      </c>
      <c r="G80" s="41">
        <v>1</v>
      </c>
      <c r="H80" s="42">
        <v>0</v>
      </c>
      <c r="I80" s="43">
        <f>ROUND(G80*H80,P4)</f>
        <v>0</v>
      </c>
      <c r="J80" s="37"/>
      <c r="O80" s="44">
        <f>I80*0.21</f>
        <v>0</v>
      </c>
      <c r="P80">
        <v>3</v>
      </c>
    </row>
    <row r="81">
      <c r="A81" s="37" t="s">
        <v>630</v>
      </c>
      <c r="B81" s="45"/>
      <c r="C81" s="46"/>
      <c r="D81" s="46"/>
      <c r="E81" s="39" t="s">
        <v>12209</v>
      </c>
      <c r="F81" s="46"/>
      <c r="G81" s="46"/>
      <c r="H81" s="46"/>
      <c r="I81" s="46"/>
      <c r="J81" s="48"/>
    </row>
    <row r="82">
      <c r="A82" s="37" t="s">
        <v>633</v>
      </c>
      <c r="B82" s="45"/>
      <c r="C82" s="46"/>
      <c r="D82" s="46"/>
      <c r="E82" s="47" t="s">
        <v>627</v>
      </c>
      <c r="F82" s="46"/>
      <c r="G82" s="46"/>
      <c r="H82" s="46"/>
      <c r="I82" s="46"/>
      <c r="J82" s="48"/>
    </row>
    <row r="83">
      <c r="A83" s="37" t="s">
        <v>625</v>
      </c>
      <c r="B83" s="37">
        <v>24</v>
      </c>
      <c r="C83" s="38" t="s">
        <v>12210</v>
      </c>
      <c r="D83" s="37" t="s">
        <v>627</v>
      </c>
      <c r="E83" s="39" t="s">
        <v>12211</v>
      </c>
      <c r="F83" s="40" t="s">
        <v>639</v>
      </c>
      <c r="G83" s="41">
        <v>2</v>
      </c>
      <c r="H83" s="42">
        <v>0</v>
      </c>
      <c r="I83" s="43">
        <f>ROUND(G83*H83,P4)</f>
        <v>0</v>
      </c>
      <c r="J83" s="37"/>
      <c r="O83" s="44">
        <f>I83*0.21</f>
        <v>0</v>
      </c>
      <c r="P83">
        <v>3</v>
      </c>
    </row>
    <row r="84">
      <c r="A84" s="37" t="s">
        <v>630</v>
      </c>
      <c r="B84" s="45"/>
      <c r="C84" s="46"/>
      <c r="D84" s="46"/>
      <c r="E84" s="39" t="s">
        <v>12211</v>
      </c>
      <c r="F84" s="46"/>
      <c r="G84" s="46"/>
      <c r="H84" s="46"/>
      <c r="I84" s="46"/>
      <c r="J84" s="48"/>
    </row>
    <row r="85">
      <c r="A85" s="37" t="s">
        <v>633</v>
      </c>
      <c r="B85" s="45"/>
      <c r="C85" s="46"/>
      <c r="D85" s="46"/>
      <c r="E85" s="47" t="s">
        <v>627</v>
      </c>
      <c r="F85" s="46"/>
      <c r="G85" s="46"/>
      <c r="H85" s="46"/>
      <c r="I85" s="46"/>
      <c r="J85" s="48"/>
    </row>
    <row r="86">
      <c r="A86" s="37" t="s">
        <v>625</v>
      </c>
      <c r="B86" s="37">
        <v>25</v>
      </c>
      <c r="C86" s="38" t="s">
        <v>12212</v>
      </c>
      <c r="D86" s="37" t="s">
        <v>627</v>
      </c>
      <c r="E86" s="39" t="s">
        <v>12213</v>
      </c>
      <c r="F86" s="40" t="s">
        <v>639</v>
      </c>
      <c r="G86" s="41">
        <v>4</v>
      </c>
      <c r="H86" s="42">
        <v>0</v>
      </c>
      <c r="I86" s="43">
        <f>ROUND(G86*H86,P4)</f>
        <v>0</v>
      </c>
      <c r="J86" s="37"/>
      <c r="O86" s="44">
        <f>I86*0.21</f>
        <v>0</v>
      </c>
      <c r="P86">
        <v>3</v>
      </c>
    </row>
    <row r="87">
      <c r="A87" s="37" t="s">
        <v>630</v>
      </c>
      <c r="B87" s="45"/>
      <c r="C87" s="46"/>
      <c r="D87" s="46"/>
      <c r="E87" s="39" t="s">
        <v>12213</v>
      </c>
      <c r="F87" s="46"/>
      <c r="G87" s="46"/>
      <c r="H87" s="46"/>
      <c r="I87" s="46"/>
      <c r="J87" s="48"/>
    </row>
    <row r="88">
      <c r="A88" s="37" t="s">
        <v>633</v>
      </c>
      <c r="B88" s="45"/>
      <c r="C88" s="46"/>
      <c r="D88" s="46"/>
      <c r="E88" s="47" t="s">
        <v>627</v>
      </c>
      <c r="F88" s="46"/>
      <c r="G88" s="46"/>
      <c r="H88" s="46"/>
      <c r="I88" s="46"/>
      <c r="J88" s="48"/>
    </row>
    <row r="89">
      <c r="A89" s="37" t="s">
        <v>625</v>
      </c>
      <c r="B89" s="37">
        <v>26</v>
      </c>
      <c r="C89" s="38" t="s">
        <v>12214</v>
      </c>
      <c r="D89" s="37" t="s">
        <v>627</v>
      </c>
      <c r="E89" s="39" t="s">
        <v>12215</v>
      </c>
      <c r="F89" s="40" t="s">
        <v>639</v>
      </c>
      <c r="G89" s="41">
        <v>9</v>
      </c>
      <c r="H89" s="42">
        <v>0</v>
      </c>
      <c r="I89" s="43">
        <f>ROUND(G89*H89,P4)</f>
        <v>0</v>
      </c>
      <c r="J89" s="37"/>
      <c r="O89" s="44">
        <f>I89*0.21</f>
        <v>0</v>
      </c>
      <c r="P89">
        <v>3</v>
      </c>
    </row>
    <row r="90">
      <c r="A90" s="37" t="s">
        <v>630</v>
      </c>
      <c r="B90" s="45"/>
      <c r="C90" s="46"/>
      <c r="D90" s="46"/>
      <c r="E90" s="39" t="s">
        <v>12215</v>
      </c>
      <c r="F90" s="46"/>
      <c r="G90" s="46"/>
      <c r="H90" s="46"/>
      <c r="I90" s="46"/>
      <c r="J90" s="48"/>
    </row>
    <row r="91">
      <c r="A91" s="37" t="s">
        <v>633</v>
      </c>
      <c r="B91" s="45"/>
      <c r="C91" s="46"/>
      <c r="D91" s="46"/>
      <c r="E91" s="47" t="s">
        <v>627</v>
      </c>
      <c r="F91" s="46"/>
      <c r="G91" s="46"/>
      <c r="H91" s="46"/>
      <c r="I91" s="46"/>
      <c r="J91" s="48"/>
    </row>
    <row r="92">
      <c r="A92" s="37" t="s">
        <v>625</v>
      </c>
      <c r="B92" s="37">
        <v>27</v>
      </c>
      <c r="C92" s="38" t="s">
        <v>12216</v>
      </c>
      <c r="D92" s="37" t="s">
        <v>627</v>
      </c>
      <c r="E92" s="39" t="s">
        <v>12217</v>
      </c>
      <c r="F92" s="40" t="s">
        <v>639</v>
      </c>
      <c r="G92" s="41">
        <v>9</v>
      </c>
      <c r="H92" s="42">
        <v>0</v>
      </c>
      <c r="I92" s="43">
        <f>ROUND(G92*H92,P4)</f>
        <v>0</v>
      </c>
      <c r="J92" s="37"/>
      <c r="O92" s="44">
        <f>I92*0.21</f>
        <v>0</v>
      </c>
      <c r="P92">
        <v>3</v>
      </c>
    </row>
    <row r="93">
      <c r="A93" s="37" t="s">
        <v>630</v>
      </c>
      <c r="B93" s="45"/>
      <c r="C93" s="46"/>
      <c r="D93" s="46"/>
      <c r="E93" s="39" t="s">
        <v>12217</v>
      </c>
      <c r="F93" s="46"/>
      <c r="G93" s="46"/>
      <c r="H93" s="46"/>
      <c r="I93" s="46"/>
      <c r="J93" s="48"/>
    </row>
    <row r="94">
      <c r="A94" s="37" t="s">
        <v>633</v>
      </c>
      <c r="B94" s="45"/>
      <c r="C94" s="46"/>
      <c r="D94" s="46"/>
      <c r="E94" s="47" t="s">
        <v>627</v>
      </c>
      <c r="F94" s="46"/>
      <c r="G94" s="46"/>
      <c r="H94" s="46"/>
      <c r="I94" s="46"/>
      <c r="J94" s="48"/>
    </row>
    <row r="95">
      <c r="A95" s="37" t="s">
        <v>625</v>
      </c>
      <c r="B95" s="37">
        <v>28</v>
      </c>
      <c r="C95" s="38" t="s">
        <v>12218</v>
      </c>
      <c r="D95" s="37" t="s">
        <v>627</v>
      </c>
      <c r="E95" s="39" t="s">
        <v>12219</v>
      </c>
      <c r="F95" s="40" t="s">
        <v>744</v>
      </c>
      <c r="G95" s="41">
        <v>84</v>
      </c>
      <c r="H95" s="42">
        <v>0</v>
      </c>
      <c r="I95" s="43">
        <f>ROUND(G95*H95,P4)</f>
        <v>0</v>
      </c>
      <c r="J95" s="37"/>
      <c r="O95" s="44">
        <f>I95*0.21</f>
        <v>0</v>
      </c>
      <c r="P95">
        <v>3</v>
      </c>
    </row>
    <row r="96">
      <c r="A96" s="37" t="s">
        <v>630</v>
      </c>
      <c r="B96" s="45"/>
      <c r="C96" s="46"/>
      <c r="D96" s="46"/>
      <c r="E96" s="39" t="s">
        <v>12219</v>
      </c>
      <c r="F96" s="46"/>
      <c r="G96" s="46"/>
      <c r="H96" s="46"/>
      <c r="I96" s="46"/>
      <c r="J96" s="48"/>
    </row>
    <row r="97">
      <c r="A97" s="37" t="s">
        <v>633</v>
      </c>
      <c r="B97" s="45"/>
      <c r="C97" s="46"/>
      <c r="D97" s="46"/>
      <c r="E97" s="47" t="s">
        <v>627</v>
      </c>
      <c r="F97" s="46"/>
      <c r="G97" s="46"/>
      <c r="H97" s="46"/>
      <c r="I97" s="46"/>
      <c r="J97" s="48"/>
    </row>
    <row r="98">
      <c r="A98" s="37" t="s">
        <v>625</v>
      </c>
      <c r="B98" s="37">
        <v>29</v>
      </c>
      <c r="C98" s="38" t="s">
        <v>12220</v>
      </c>
      <c r="D98" s="37" t="s">
        <v>627</v>
      </c>
      <c r="E98" s="39" t="s">
        <v>12221</v>
      </c>
      <c r="F98" s="40" t="s">
        <v>744</v>
      </c>
      <c r="G98" s="41">
        <v>8</v>
      </c>
      <c r="H98" s="42">
        <v>0</v>
      </c>
      <c r="I98" s="43">
        <f>ROUND(G98*H98,P4)</f>
        <v>0</v>
      </c>
      <c r="J98" s="37"/>
      <c r="O98" s="44">
        <f>I98*0.21</f>
        <v>0</v>
      </c>
      <c r="P98">
        <v>3</v>
      </c>
    </row>
    <row r="99">
      <c r="A99" s="37" t="s">
        <v>630</v>
      </c>
      <c r="B99" s="45"/>
      <c r="C99" s="46"/>
      <c r="D99" s="46"/>
      <c r="E99" s="39" t="s">
        <v>12221</v>
      </c>
      <c r="F99" s="46"/>
      <c r="G99" s="46"/>
      <c r="H99" s="46"/>
      <c r="I99" s="46"/>
      <c r="J99" s="48"/>
    </row>
    <row r="100">
      <c r="A100" s="37" t="s">
        <v>633</v>
      </c>
      <c r="B100" s="45"/>
      <c r="C100" s="46"/>
      <c r="D100" s="46"/>
      <c r="E100" s="47" t="s">
        <v>627</v>
      </c>
      <c r="F100" s="46"/>
      <c r="G100" s="46"/>
      <c r="H100" s="46"/>
      <c r="I100" s="46"/>
      <c r="J100" s="48"/>
    </row>
    <row r="101" ht="30">
      <c r="A101" s="37" t="s">
        <v>625</v>
      </c>
      <c r="B101" s="37">
        <v>30</v>
      </c>
      <c r="C101" s="38" t="s">
        <v>12220</v>
      </c>
      <c r="D101" s="37" t="s">
        <v>623</v>
      </c>
      <c r="E101" s="39" t="s">
        <v>12222</v>
      </c>
      <c r="F101" s="40" t="s">
        <v>744</v>
      </c>
      <c r="G101" s="41">
        <v>64</v>
      </c>
      <c r="H101" s="42">
        <v>0</v>
      </c>
      <c r="I101" s="43">
        <f>ROUND(G101*H101,P4)</f>
        <v>0</v>
      </c>
      <c r="J101" s="37"/>
      <c r="O101" s="44">
        <f>I101*0.21</f>
        <v>0</v>
      </c>
      <c r="P101">
        <v>3</v>
      </c>
    </row>
    <row r="102" ht="30">
      <c r="A102" s="37" t="s">
        <v>630</v>
      </c>
      <c r="B102" s="45"/>
      <c r="C102" s="46"/>
      <c r="D102" s="46"/>
      <c r="E102" s="39" t="s">
        <v>12222</v>
      </c>
      <c r="F102" s="46"/>
      <c r="G102" s="46"/>
      <c r="H102" s="46"/>
      <c r="I102" s="46"/>
      <c r="J102" s="48"/>
    </row>
    <row r="103">
      <c r="A103" s="37" t="s">
        <v>633</v>
      </c>
      <c r="B103" s="45"/>
      <c r="C103" s="46"/>
      <c r="D103" s="46"/>
      <c r="E103" s="47" t="s">
        <v>627</v>
      </c>
      <c r="F103" s="46"/>
      <c r="G103" s="46"/>
      <c r="H103" s="46"/>
      <c r="I103" s="46"/>
      <c r="J103" s="48"/>
    </row>
    <row r="104">
      <c r="A104" s="37" t="s">
        <v>625</v>
      </c>
      <c r="B104" s="37">
        <v>31</v>
      </c>
      <c r="C104" s="38" t="s">
        <v>12223</v>
      </c>
      <c r="D104" s="37" t="s">
        <v>627</v>
      </c>
      <c r="E104" s="39" t="s">
        <v>12224</v>
      </c>
      <c r="F104" s="40" t="s">
        <v>744</v>
      </c>
      <c r="G104" s="41">
        <v>25</v>
      </c>
      <c r="H104" s="42">
        <v>0</v>
      </c>
      <c r="I104" s="43">
        <f>ROUND(G104*H104,P4)</f>
        <v>0</v>
      </c>
      <c r="J104" s="37"/>
      <c r="O104" s="44">
        <f>I104*0.21</f>
        <v>0</v>
      </c>
      <c r="P104">
        <v>3</v>
      </c>
    </row>
    <row r="105">
      <c r="A105" s="37" t="s">
        <v>630</v>
      </c>
      <c r="B105" s="45"/>
      <c r="C105" s="46"/>
      <c r="D105" s="46"/>
      <c r="E105" s="39" t="s">
        <v>12224</v>
      </c>
      <c r="F105" s="46"/>
      <c r="G105" s="46"/>
      <c r="H105" s="46"/>
      <c r="I105" s="46"/>
      <c r="J105" s="48"/>
    </row>
    <row r="106">
      <c r="A106" s="37" t="s">
        <v>633</v>
      </c>
      <c r="B106" s="45"/>
      <c r="C106" s="46"/>
      <c r="D106" s="46"/>
      <c r="E106" s="47" t="s">
        <v>627</v>
      </c>
      <c r="F106" s="46"/>
      <c r="G106" s="46"/>
      <c r="H106" s="46"/>
      <c r="I106" s="46"/>
      <c r="J106" s="48"/>
    </row>
    <row r="107">
      <c r="A107" s="37" t="s">
        <v>625</v>
      </c>
      <c r="B107" s="37">
        <v>32</v>
      </c>
      <c r="C107" s="38" t="s">
        <v>12225</v>
      </c>
      <c r="D107" s="37" t="s">
        <v>627</v>
      </c>
      <c r="E107" s="39" t="s">
        <v>12226</v>
      </c>
      <c r="F107" s="40" t="s">
        <v>744</v>
      </c>
      <c r="G107" s="41">
        <v>20</v>
      </c>
      <c r="H107" s="42">
        <v>0</v>
      </c>
      <c r="I107" s="43">
        <f>ROUND(G107*H107,P4)</f>
        <v>0</v>
      </c>
      <c r="J107" s="37"/>
      <c r="O107" s="44">
        <f>I107*0.21</f>
        <v>0</v>
      </c>
      <c r="P107">
        <v>3</v>
      </c>
    </row>
    <row r="108">
      <c r="A108" s="37" t="s">
        <v>630</v>
      </c>
      <c r="B108" s="45"/>
      <c r="C108" s="46"/>
      <c r="D108" s="46"/>
      <c r="E108" s="39" t="s">
        <v>12226</v>
      </c>
      <c r="F108" s="46"/>
      <c r="G108" s="46"/>
      <c r="H108" s="46"/>
      <c r="I108" s="46"/>
      <c r="J108" s="48"/>
    </row>
    <row r="109">
      <c r="A109" s="37" t="s">
        <v>633</v>
      </c>
      <c r="B109" s="45"/>
      <c r="C109" s="46"/>
      <c r="D109" s="46"/>
      <c r="E109" s="47" t="s">
        <v>627</v>
      </c>
      <c r="F109" s="46"/>
      <c r="G109" s="46"/>
      <c r="H109" s="46"/>
      <c r="I109" s="46"/>
      <c r="J109" s="48"/>
    </row>
    <row r="110">
      <c r="A110" s="37" t="s">
        <v>625</v>
      </c>
      <c r="B110" s="37">
        <v>33</v>
      </c>
      <c r="C110" s="38" t="s">
        <v>12227</v>
      </c>
      <c r="D110" s="37" t="s">
        <v>627</v>
      </c>
      <c r="E110" s="39" t="s">
        <v>12228</v>
      </c>
      <c r="F110" s="40" t="s">
        <v>744</v>
      </c>
      <c r="G110" s="41">
        <v>25</v>
      </c>
      <c r="H110" s="42">
        <v>0</v>
      </c>
      <c r="I110" s="43">
        <f>ROUND(G110*H110,P4)</f>
        <v>0</v>
      </c>
      <c r="J110" s="37"/>
      <c r="O110" s="44">
        <f>I110*0.21</f>
        <v>0</v>
      </c>
      <c r="P110">
        <v>3</v>
      </c>
    </row>
    <row r="111">
      <c r="A111" s="37" t="s">
        <v>630</v>
      </c>
      <c r="B111" s="45"/>
      <c r="C111" s="46"/>
      <c r="D111" s="46"/>
      <c r="E111" s="39" t="s">
        <v>12228</v>
      </c>
      <c r="F111" s="46"/>
      <c r="G111" s="46"/>
      <c r="H111" s="46"/>
      <c r="I111" s="46"/>
      <c r="J111" s="48"/>
    </row>
    <row r="112">
      <c r="A112" s="37" t="s">
        <v>633</v>
      </c>
      <c r="B112" s="45"/>
      <c r="C112" s="46"/>
      <c r="D112" s="46"/>
      <c r="E112" s="47" t="s">
        <v>627</v>
      </c>
      <c r="F112" s="46"/>
      <c r="G112" s="46"/>
      <c r="H112" s="46"/>
      <c r="I112" s="46"/>
      <c r="J112" s="48"/>
    </row>
    <row r="113">
      <c r="A113" s="37" t="s">
        <v>625</v>
      </c>
      <c r="B113" s="37">
        <v>34</v>
      </c>
      <c r="C113" s="38" t="s">
        <v>12229</v>
      </c>
      <c r="D113" s="37" t="s">
        <v>627</v>
      </c>
      <c r="E113" s="39" t="s">
        <v>12230</v>
      </c>
      <c r="F113" s="40" t="s">
        <v>639</v>
      </c>
      <c r="G113" s="41">
        <v>18</v>
      </c>
      <c r="H113" s="42">
        <v>0</v>
      </c>
      <c r="I113" s="43">
        <f>ROUND(G113*H113,P4)</f>
        <v>0</v>
      </c>
      <c r="J113" s="37"/>
      <c r="O113" s="44">
        <f>I113*0.21</f>
        <v>0</v>
      </c>
      <c r="P113">
        <v>3</v>
      </c>
    </row>
    <row r="114">
      <c r="A114" s="37" t="s">
        <v>630</v>
      </c>
      <c r="B114" s="45"/>
      <c r="C114" s="46"/>
      <c r="D114" s="46"/>
      <c r="E114" s="39" t="s">
        <v>12230</v>
      </c>
      <c r="F114" s="46"/>
      <c r="G114" s="46"/>
      <c r="H114" s="46"/>
      <c r="I114" s="46"/>
      <c r="J114" s="48"/>
    </row>
    <row r="115">
      <c r="A115" s="37" t="s">
        <v>633</v>
      </c>
      <c r="B115" s="45"/>
      <c r="C115" s="46"/>
      <c r="D115" s="46"/>
      <c r="E115" s="47" t="s">
        <v>627</v>
      </c>
      <c r="F115" s="46"/>
      <c r="G115" s="46"/>
      <c r="H115" s="46"/>
      <c r="I115" s="46"/>
      <c r="J115" s="48"/>
    </row>
    <row r="116">
      <c r="A116" s="37" t="s">
        <v>625</v>
      </c>
      <c r="B116" s="37">
        <v>35</v>
      </c>
      <c r="C116" s="38" t="s">
        <v>12231</v>
      </c>
      <c r="D116" s="37" t="s">
        <v>627</v>
      </c>
      <c r="E116" s="39" t="s">
        <v>12232</v>
      </c>
      <c r="F116" s="40" t="s">
        <v>639</v>
      </c>
      <c r="G116" s="41">
        <v>24</v>
      </c>
      <c r="H116" s="42">
        <v>0</v>
      </c>
      <c r="I116" s="43">
        <f>ROUND(G116*H116,P4)</f>
        <v>0</v>
      </c>
      <c r="J116" s="37"/>
      <c r="O116" s="44">
        <f>I116*0.21</f>
        <v>0</v>
      </c>
      <c r="P116">
        <v>3</v>
      </c>
    </row>
    <row r="117">
      <c r="A117" s="37" t="s">
        <v>630</v>
      </c>
      <c r="B117" s="45"/>
      <c r="C117" s="46"/>
      <c r="D117" s="46"/>
      <c r="E117" s="39" t="s">
        <v>12232</v>
      </c>
      <c r="F117" s="46"/>
      <c r="G117" s="46"/>
      <c r="H117" s="46"/>
      <c r="I117" s="46"/>
      <c r="J117" s="48"/>
    </row>
    <row r="118">
      <c r="A118" s="37" t="s">
        <v>633</v>
      </c>
      <c r="B118" s="45"/>
      <c r="C118" s="46"/>
      <c r="D118" s="46"/>
      <c r="E118" s="47" t="s">
        <v>627</v>
      </c>
      <c r="F118" s="46"/>
      <c r="G118" s="46"/>
      <c r="H118" s="46"/>
      <c r="I118" s="46"/>
      <c r="J118" s="48"/>
    </row>
    <row r="119">
      <c r="A119" s="37" t="s">
        <v>625</v>
      </c>
      <c r="B119" s="37">
        <v>36</v>
      </c>
      <c r="C119" s="38" t="s">
        <v>12233</v>
      </c>
      <c r="D119" s="37" t="s">
        <v>627</v>
      </c>
      <c r="E119" s="39" t="s">
        <v>12234</v>
      </c>
      <c r="F119" s="40" t="s">
        <v>639</v>
      </c>
      <c r="G119" s="41">
        <v>9</v>
      </c>
      <c r="H119" s="42">
        <v>0</v>
      </c>
      <c r="I119" s="43">
        <f>ROUND(G119*H119,P4)</f>
        <v>0</v>
      </c>
      <c r="J119" s="37"/>
      <c r="O119" s="44">
        <f>I119*0.21</f>
        <v>0</v>
      </c>
      <c r="P119">
        <v>3</v>
      </c>
    </row>
    <row r="120">
      <c r="A120" s="37" t="s">
        <v>630</v>
      </c>
      <c r="B120" s="45"/>
      <c r="C120" s="46"/>
      <c r="D120" s="46"/>
      <c r="E120" s="39" t="s">
        <v>12234</v>
      </c>
      <c r="F120" s="46"/>
      <c r="G120" s="46"/>
      <c r="H120" s="46"/>
      <c r="I120" s="46"/>
      <c r="J120" s="48"/>
    </row>
    <row r="121">
      <c r="A121" s="37" t="s">
        <v>633</v>
      </c>
      <c r="B121" s="45"/>
      <c r="C121" s="46"/>
      <c r="D121" s="46"/>
      <c r="E121" s="47" t="s">
        <v>627</v>
      </c>
      <c r="F121" s="46"/>
      <c r="G121" s="46"/>
      <c r="H121" s="46"/>
      <c r="I121" s="46"/>
      <c r="J121" s="48"/>
    </row>
    <row r="122">
      <c r="A122" s="31" t="s">
        <v>622</v>
      </c>
      <c r="B122" s="32"/>
      <c r="C122" s="33" t="s">
        <v>12235</v>
      </c>
      <c r="D122" s="34"/>
      <c r="E122" s="31" t="s">
        <v>12236</v>
      </c>
      <c r="F122" s="34"/>
      <c r="G122" s="34"/>
      <c r="H122" s="34"/>
      <c r="I122" s="35">
        <f>SUMIFS(I123:I125,A123:A125,"P")</f>
        <v>0</v>
      </c>
      <c r="J122" s="36"/>
    </row>
    <row r="123">
      <c r="A123" s="37" t="s">
        <v>625</v>
      </c>
      <c r="B123" s="37">
        <v>37</v>
      </c>
      <c r="C123" s="38" t="s">
        <v>12237</v>
      </c>
      <c r="D123" s="37" t="s">
        <v>627</v>
      </c>
      <c r="E123" s="39" t="s">
        <v>12238</v>
      </c>
      <c r="F123" s="40" t="s">
        <v>639</v>
      </c>
      <c r="G123" s="41">
        <v>40</v>
      </c>
      <c r="H123" s="42">
        <v>0</v>
      </c>
      <c r="I123" s="43">
        <f>ROUND(G123*H123,P4)</f>
        <v>0</v>
      </c>
      <c r="J123" s="37"/>
      <c r="O123" s="44">
        <f>I123*0.21</f>
        <v>0</v>
      </c>
      <c r="P123">
        <v>3</v>
      </c>
    </row>
    <row r="124">
      <c r="A124" s="37" t="s">
        <v>630</v>
      </c>
      <c r="B124" s="45"/>
      <c r="C124" s="46"/>
      <c r="D124" s="46"/>
      <c r="E124" s="39" t="s">
        <v>12238</v>
      </c>
      <c r="F124" s="46"/>
      <c r="G124" s="46"/>
      <c r="H124" s="46"/>
      <c r="I124" s="46"/>
      <c r="J124" s="48"/>
    </row>
    <row r="125">
      <c r="A125" s="37" t="s">
        <v>633</v>
      </c>
      <c r="B125" s="45"/>
      <c r="C125" s="46"/>
      <c r="D125" s="46"/>
      <c r="E125" s="47" t="s">
        <v>627</v>
      </c>
      <c r="F125" s="46"/>
      <c r="G125" s="46"/>
      <c r="H125" s="46"/>
      <c r="I125" s="46"/>
      <c r="J125" s="48"/>
    </row>
    <row r="126">
      <c r="A126" s="31" t="s">
        <v>622</v>
      </c>
      <c r="B126" s="32"/>
      <c r="C126" s="33" t="s">
        <v>12239</v>
      </c>
      <c r="D126" s="34"/>
      <c r="E126" s="31" t="s">
        <v>11526</v>
      </c>
      <c r="F126" s="34"/>
      <c r="G126" s="34"/>
      <c r="H126" s="34"/>
      <c r="I126" s="35">
        <f>SUMIFS(I127:I183,A127:A183,"P")</f>
        <v>0</v>
      </c>
      <c r="J126" s="36"/>
    </row>
    <row r="127">
      <c r="A127" s="37" t="s">
        <v>625</v>
      </c>
      <c r="B127" s="37">
        <v>38</v>
      </c>
      <c r="C127" s="38" t="s">
        <v>12240</v>
      </c>
      <c r="D127" s="37" t="s">
        <v>627</v>
      </c>
      <c r="E127" s="39" t="s">
        <v>12241</v>
      </c>
      <c r="F127" s="40" t="s">
        <v>639</v>
      </c>
      <c r="G127" s="41">
        <v>21</v>
      </c>
      <c r="H127" s="42">
        <v>0</v>
      </c>
      <c r="I127" s="43">
        <f>ROUND(G127*H127,P4)</f>
        <v>0</v>
      </c>
      <c r="J127" s="37"/>
      <c r="O127" s="44">
        <f>I127*0.21</f>
        <v>0</v>
      </c>
      <c r="P127">
        <v>3</v>
      </c>
    </row>
    <row r="128">
      <c r="A128" s="37" t="s">
        <v>630</v>
      </c>
      <c r="B128" s="45"/>
      <c r="C128" s="46"/>
      <c r="D128" s="46"/>
      <c r="E128" s="39" t="s">
        <v>12241</v>
      </c>
      <c r="F128" s="46"/>
      <c r="G128" s="46"/>
      <c r="H128" s="46"/>
      <c r="I128" s="46"/>
      <c r="J128" s="48"/>
    </row>
    <row r="129">
      <c r="A129" s="37" t="s">
        <v>633</v>
      </c>
      <c r="B129" s="45"/>
      <c r="C129" s="46"/>
      <c r="D129" s="46"/>
      <c r="E129" s="47" t="s">
        <v>627</v>
      </c>
      <c r="F129" s="46"/>
      <c r="G129" s="46"/>
      <c r="H129" s="46"/>
      <c r="I129" s="46"/>
      <c r="J129" s="48"/>
    </row>
    <row r="130">
      <c r="A130" s="37" t="s">
        <v>625</v>
      </c>
      <c r="B130" s="37">
        <v>39</v>
      </c>
      <c r="C130" s="38" t="s">
        <v>12242</v>
      </c>
      <c r="D130" s="37" t="s">
        <v>627</v>
      </c>
      <c r="E130" s="39" t="s">
        <v>12243</v>
      </c>
      <c r="F130" s="40" t="s">
        <v>2309</v>
      </c>
      <c r="G130" s="41">
        <v>30</v>
      </c>
      <c r="H130" s="42">
        <v>0</v>
      </c>
      <c r="I130" s="43">
        <f>ROUND(G130*H130,P4)</f>
        <v>0</v>
      </c>
      <c r="J130" s="37"/>
      <c r="O130" s="44">
        <f>I130*0.21</f>
        <v>0</v>
      </c>
      <c r="P130">
        <v>3</v>
      </c>
    </row>
    <row r="131">
      <c r="A131" s="37" t="s">
        <v>630</v>
      </c>
      <c r="B131" s="45"/>
      <c r="C131" s="46"/>
      <c r="D131" s="46"/>
      <c r="E131" s="39" t="s">
        <v>12243</v>
      </c>
      <c r="F131" s="46"/>
      <c r="G131" s="46"/>
      <c r="H131" s="46"/>
      <c r="I131" s="46"/>
      <c r="J131" s="48"/>
    </row>
    <row r="132">
      <c r="A132" s="37" t="s">
        <v>633</v>
      </c>
      <c r="B132" s="45"/>
      <c r="C132" s="46"/>
      <c r="D132" s="46"/>
      <c r="E132" s="47" t="s">
        <v>627</v>
      </c>
      <c r="F132" s="46"/>
      <c r="G132" s="46"/>
      <c r="H132" s="46"/>
      <c r="I132" s="46"/>
      <c r="J132" s="48"/>
    </row>
    <row r="133">
      <c r="A133" s="37" t="s">
        <v>625</v>
      </c>
      <c r="B133" s="37">
        <v>40</v>
      </c>
      <c r="C133" s="38" t="s">
        <v>12244</v>
      </c>
      <c r="D133" s="37" t="s">
        <v>627</v>
      </c>
      <c r="E133" s="39" t="s">
        <v>12245</v>
      </c>
      <c r="F133" s="40" t="s">
        <v>639</v>
      </c>
      <c r="G133" s="41">
        <v>16</v>
      </c>
      <c r="H133" s="42">
        <v>0</v>
      </c>
      <c r="I133" s="43">
        <f>ROUND(G133*H133,P4)</f>
        <v>0</v>
      </c>
      <c r="J133" s="37"/>
      <c r="O133" s="44">
        <f>I133*0.21</f>
        <v>0</v>
      </c>
      <c r="P133">
        <v>3</v>
      </c>
    </row>
    <row r="134">
      <c r="A134" s="37" t="s">
        <v>630</v>
      </c>
      <c r="B134" s="45"/>
      <c r="C134" s="46"/>
      <c r="D134" s="46"/>
      <c r="E134" s="39" t="s">
        <v>12245</v>
      </c>
      <c r="F134" s="46"/>
      <c r="G134" s="46"/>
      <c r="H134" s="46"/>
      <c r="I134" s="46"/>
      <c r="J134" s="48"/>
    </row>
    <row r="135">
      <c r="A135" s="37" t="s">
        <v>633</v>
      </c>
      <c r="B135" s="45"/>
      <c r="C135" s="46"/>
      <c r="D135" s="46"/>
      <c r="E135" s="47" t="s">
        <v>627</v>
      </c>
      <c r="F135" s="46"/>
      <c r="G135" s="46"/>
      <c r="H135" s="46"/>
      <c r="I135" s="46"/>
      <c r="J135" s="48"/>
    </row>
    <row r="136">
      <c r="A136" s="37" t="s">
        <v>625</v>
      </c>
      <c r="B136" s="37">
        <v>41</v>
      </c>
      <c r="C136" s="38" t="s">
        <v>12246</v>
      </c>
      <c r="D136" s="37" t="s">
        <v>627</v>
      </c>
      <c r="E136" s="39" t="s">
        <v>12247</v>
      </c>
      <c r="F136" s="40" t="s">
        <v>639</v>
      </c>
      <c r="G136" s="41">
        <v>16</v>
      </c>
      <c r="H136" s="42">
        <v>0</v>
      </c>
      <c r="I136" s="43">
        <f>ROUND(G136*H136,P4)</f>
        <v>0</v>
      </c>
      <c r="J136" s="37"/>
      <c r="O136" s="44">
        <f>I136*0.21</f>
        <v>0</v>
      </c>
      <c r="P136">
        <v>3</v>
      </c>
    </row>
    <row r="137">
      <c r="A137" s="37" t="s">
        <v>630</v>
      </c>
      <c r="B137" s="45"/>
      <c r="C137" s="46"/>
      <c r="D137" s="46"/>
      <c r="E137" s="39" t="s">
        <v>12247</v>
      </c>
      <c r="F137" s="46"/>
      <c r="G137" s="46"/>
      <c r="H137" s="46"/>
      <c r="I137" s="46"/>
      <c r="J137" s="48"/>
    </row>
    <row r="138">
      <c r="A138" s="37" t="s">
        <v>633</v>
      </c>
      <c r="B138" s="45"/>
      <c r="C138" s="46"/>
      <c r="D138" s="46"/>
      <c r="E138" s="47" t="s">
        <v>627</v>
      </c>
      <c r="F138" s="46"/>
      <c r="G138" s="46"/>
      <c r="H138" s="46"/>
      <c r="I138" s="46"/>
      <c r="J138" s="48"/>
    </row>
    <row r="139">
      <c r="A139" s="37" t="s">
        <v>625</v>
      </c>
      <c r="B139" s="37">
        <v>42</v>
      </c>
      <c r="C139" s="38" t="s">
        <v>12248</v>
      </c>
      <c r="D139" s="37" t="s">
        <v>627</v>
      </c>
      <c r="E139" s="39" t="s">
        <v>12249</v>
      </c>
      <c r="F139" s="40" t="s">
        <v>639</v>
      </c>
      <c r="G139" s="41">
        <v>8</v>
      </c>
      <c r="H139" s="42">
        <v>0</v>
      </c>
      <c r="I139" s="43">
        <f>ROUND(G139*H139,P4)</f>
        <v>0</v>
      </c>
      <c r="J139" s="37"/>
      <c r="O139" s="44">
        <f>I139*0.21</f>
        <v>0</v>
      </c>
      <c r="P139">
        <v>3</v>
      </c>
    </row>
    <row r="140">
      <c r="A140" s="37" t="s">
        <v>630</v>
      </c>
      <c r="B140" s="45"/>
      <c r="C140" s="46"/>
      <c r="D140" s="46"/>
      <c r="E140" s="39" t="s">
        <v>12249</v>
      </c>
      <c r="F140" s="46"/>
      <c r="G140" s="46"/>
      <c r="H140" s="46"/>
      <c r="I140" s="46"/>
      <c r="J140" s="48"/>
    </row>
    <row r="141">
      <c r="A141" s="37" t="s">
        <v>633</v>
      </c>
      <c r="B141" s="45"/>
      <c r="C141" s="46"/>
      <c r="D141" s="46"/>
      <c r="E141" s="47" t="s">
        <v>627</v>
      </c>
      <c r="F141" s="46"/>
      <c r="G141" s="46"/>
      <c r="H141" s="46"/>
      <c r="I141" s="46"/>
      <c r="J141" s="48"/>
    </row>
    <row r="142" ht="30">
      <c r="A142" s="37" t="s">
        <v>625</v>
      </c>
      <c r="B142" s="37">
        <v>43</v>
      </c>
      <c r="C142" s="38" t="s">
        <v>12250</v>
      </c>
      <c r="D142" s="37" t="s">
        <v>627</v>
      </c>
      <c r="E142" s="39" t="s">
        <v>12251</v>
      </c>
      <c r="F142" s="40" t="s">
        <v>639</v>
      </c>
      <c r="G142" s="41">
        <v>1</v>
      </c>
      <c r="H142" s="42">
        <v>0</v>
      </c>
      <c r="I142" s="43">
        <f>ROUND(G142*H142,P4)</f>
        <v>0</v>
      </c>
      <c r="J142" s="37"/>
      <c r="O142" s="44">
        <f>I142*0.21</f>
        <v>0</v>
      </c>
      <c r="P142">
        <v>3</v>
      </c>
    </row>
    <row r="143" ht="30">
      <c r="A143" s="37" t="s">
        <v>630</v>
      </c>
      <c r="B143" s="45"/>
      <c r="C143" s="46"/>
      <c r="D143" s="46"/>
      <c r="E143" s="39" t="s">
        <v>12251</v>
      </c>
      <c r="F143" s="46"/>
      <c r="G143" s="46"/>
      <c r="H143" s="46"/>
      <c r="I143" s="46"/>
      <c r="J143" s="48"/>
    </row>
    <row r="144">
      <c r="A144" s="37" t="s">
        <v>633</v>
      </c>
      <c r="B144" s="45"/>
      <c r="C144" s="46"/>
      <c r="D144" s="46"/>
      <c r="E144" s="47" t="s">
        <v>627</v>
      </c>
      <c r="F144" s="46"/>
      <c r="G144" s="46"/>
      <c r="H144" s="46"/>
      <c r="I144" s="46"/>
      <c r="J144" s="48"/>
    </row>
    <row r="145">
      <c r="A145" s="37" t="s">
        <v>625</v>
      </c>
      <c r="B145" s="37">
        <v>44</v>
      </c>
      <c r="C145" s="38" t="s">
        <v>12252</v>
      </c>
      <c r="D145" s="37" t="s">
        <v>627</v>
      </c>
      <c r="E145" s="39" t="s">
        <v>12253</v>
      </c>
      <c r="F145" s="40" t="s">
        <v>12254</v>
      </c>
      <c r="G145" s="41">
        <v>20</v>
      </c>
      <c r="H145" s="42">
        <v>0</v>
      </c>
      <c r="I145" s="43">
        <f>ROUND(G145*H145,P4)</f>
        <v>0</v>
      </c>
      <c r="J145" s="37"/>
      <c r="O145" s="44">
        <f>I145*0.21</f>
        <v>0</v>
      </c>
      <c r="P145">
        <v>3</v>
      </c>
    </row>
    <row r="146">
      <c r="A146" s="37" t="s">
        <v>630</v>
      </c>
      <c r="B146" s="45"/>
      <c r="C146" s="46"/>
      <c r="D146" s="46"/>
      <c r="E146" s="39" t="s">
        <v>12253</v>
      </c>
      <c r="F146" s="46"/>
      <c r="G146" s="46"/>
      <c r="H146" s="46"/>
      <c r="I146" s="46"/>
      <c r="J146" s="48"/>
    </row>
    <row r="147">
      <c r="A147" s="37" t="s">
        <v>633</v>
      </c>
      <c r="B147" s="45"/>
      <c r="C147" s="46"/>
      <c r="D147" s="46"/>
      <c r="E147" s="47" t="s">
        <v>627</v>
      </c>
      <c r="F147" s="46"/>
      <c r="G147" s="46"/>
      <c r="H147" s="46"/>
      <c r="I147" s="46"/>
      <c r="J147" s="48"/>
    </row>
    <row r="148">
      <c r="A148" s="37" t="s">
        <v>625</v>
      </c>
      <c r="B148" s="37">
        <v>45</v>
      </c>
      <c r="C148" s="38" t="s">
        <v>12255</v>
      </c>
      <c r="D148" s="37" t="s">
        <v>627</v>
      </c>
      <c r="E148" s="39" t="s">
        <v>12256</v>
      </c>
      <c r="F148" s="40" t="s">
        <v>12254</v>
      </c>
      <c r="G148" s="41">
        <v>4</v>
      </c>
      <c r="H148" s="42">
        <v>0</v>
      </c>
      <c r="I148" s="43">
        <f>ROUND(G148*H148,P4)</f>
        <v>0</v>
      </c>
      <c r="J148" s="37"/>
      <c r="O148" s="44">
        <f>I148*0.21</f>
        <v>0</v>
      </c>
      <c r="P148">
        <v>3</v>
      </c>
    </row>
    <row r="149">
      <c r="A149" s="37" t="s">
        <v>630</v>
      </c>
      <c r="B149" s="45"/>
      <c r="C149" s="46"/>
      <c r="D149" s="46"/>
      <c r="E149" s="39" t="s">
        <v>12256</v>
      </c>
      <c r="F149" s="46"/>
      <c r="G149" s="46"/>
      <c r="H149" s="46"/>
      <c r="I149" s="46"/>
      <c r="J149" s="48"/>
    </row>
    <row r="150">
      <c r="A150" s="37" t="s">
        <v>633</v>
      </c>
      <c r="B150" s="45"/>
      <c r="C150" s="46"/>
      <c r="D150" s="46"/>
      <c r="E150" s="47" t="s">
        <v>627</v>
      </c>
      <c r="F150" s="46"/>
      <c r="G150" s="46"/>
      <c r="H150" s="46"/>
      <c r="I150" s="46"/>
      <c r="J150" s="48"/>
    </row>
    <row r="151">
      <c r="A151" s="37" t="s">
        <v>625</v>
      </c>
      <c r="B151" s="37">
        <v>46</v>
      </c>
      <c r="C151" s="38" t="s">
        <v>12257</v>
      </c>
      <c r="D151" s="37" t="s">
        <v>627</v>
      </c>
      <c r="E151" s="39" t="s">
        <v>12258</v>
      </c>
      <c r="F151" s="40" t="s">
        <v>12254</v>
      </c>
      <c r="G151" s="41">
        <v>3</v>
      </c>
      <c r="H151" s="42">
        <v>0</v>
      </c>
      <c r="I151" s="43">
        <f>ROUND(G151*H151,P4)</f>
        <v>0</v>
      </c>
      <c r="J151" s="37"/>
      <c r="O151" s="44">
        <f>I151*0.21</f>
        <v>0</v>
      </c>
      <c r="P151">
        <v>3</v>
      </c>
    </row>
    <row r="152">
      <c r="A152" s="37" t="s">
        <v>630</v>
      </c>
      <c r="B152" s="45"/>
      <c r="C152" s="46"/>
      <c r="D152" s="46"/>
      <c r="E152" s="39" t="s">
        <v>12258</v>
      </c>
      <c r="F152" s="46"/>
      <c r="G152" s="46"/>
      <c r="H152" s="46"/>
      <c r="I152" s="46"/>
      <c r="J152" s="48"/>
    </row>
    <row r="153">
      <c r="A153" s="37" t="s">
        <v>633</v>
      </c>
      <c r="B153" s="45"/>
      <c r="C153" s="46"/>
      <c r="D153" s="46"/>
      <c r="E153" s="47" t="s">
        <v>627</v>
      </c>
      <c r="F153" s="46"/>
      <c r="G153" s="46"/>
      <c r="H153" s="46"/>
      <c r="I153" s="46"/>
      <c r="J153" s="48"/>
    </row>
    <row r="154">
      <c r="A154" s="37" t="s">
        <v>625</v>
      </c>
      <c r="B154" s="37">
        <v>47</v>
      </c>
      <c r="C154" s="38" t="s">
        <v>12259</v>
      </c>
      <c r="D154" s="37" t="s">
        <v>627</v>
      </c>
      <c r="E154" s="39" t="s">
        <v>12260</v>
      </c>
      <c r="F154" s="40" t="s">
        <v>12254</v>
      </c>
      <c r="G154" s="41">
        <v>1</v>
      </c>
      <c r="H154" s="42">
        <v>0</v>
      </c>
      <c r="I154" s="43">
        <f>ROUND(G154*H154,P4)</f>
        <v>0</v>
      </c>
      <c r="J154" s="37"/>
      <c r="O154" s="44">
        <f>I154*0.21</f>
        <v>0</v>
      </c>
      <c r="P154">
        <v>3</v>
      </c>
    </row>
    <row r="155">
      <c r="A155" s="37" t="s">
        <v>630</v>
      </c>
      <c r="B155" s="45"/>
      <c r="C155" s="46"/>
      <c r="D155" s="46"/>
      <c r="E155" s="39" t="s">
        <v>12260</v>
      </c>
      <c r="F155" s="46"/>
      <c r="G155" s="46"/>
      <c r="H155" s="46"/>
      <c r="I155" s="46"/>
      <c r="J155" s="48"/>
    </row>
    <row r="156">
      <c r="A156" s="37" t="s">
        <v>633</v>
      </c>
      <c r="B156" s="45"/>
      <c r="C156" s="46"/>
      <c r="D156" s="46"/>
      <c r="E156" s="47" t="s">
        <v>627</v>
      </c>
      <c r="F156" s="46"/>
      <c r="G156" s="46"/>
      <c r="H156" s="46"/>
      <c r="I156" s="46"/>
      <c r="J156" s="48"/>
    </row>
    <row r="157">
      <c r="A157" s="37" t="s">
        <v>625</v>
      </c>
      <c r="B157" s="37">
        <v>48</v>
      </c>
      <c r="C157" s="38" t="s">
        <v>12261</v>
      </c>
      <c r="D157" s="37" t="s">
        <v>627</v>
      </c>
      <c r="E157" s="39" t="s">
        <v>12262</v>
      </c>
      <c r="F157" s="40" t="s">
        <v>12254</v>
      </c>
      <c r="G157" s="41">
        <v>1</v>
      </c>
      <c r="H157" s="42">
        <v>0</v>
      </c>
      <c r="I157" s="43">
        <f>ROUND(G157*H157,P4)</f>
        <v>0</v>
      </c>
      <c r="J157" s="37"/>
      <c r="O157" s="44">
        <f>I157*0.21</f>
        <v>0</v>
      </c>
      <c r="P157">
        <v>3</v>
      </c>
    </row>
    <row r="158">
      <c r="A158" s="37" t="s">
        <v>630</v>
      </c>
      <c r="B158" s="45"/>
      <c r="C158" s="46"/>
      <c r="D158" s="46"/>
      <c r="E158" s="39" t="s">
        <v>12262</v>
      </c>
      <c r="F158" s="46"/>
      <c r="G158" s="46"/>
      <c r="H158" s="46"/>
      <c r="I158" s="46"/>
      <c r="J158" s="48"/>
    </row>
    <row r="159">
      <c r="A159" s="37" t="s">
        <v>633</v>
      </c>
      <c r="B159" s="45"/>
      <c r="C159" s="46"/>
      <c r="D159" s="46"/>
      <c r="E159" s="47" t="s">
        <v>627</v>
      </c>
      <c r="F159" s="46"/>
      <c r="G159" s="46"/>
      <c r="H159" s="46"/>
      <c r="I159" s="46"/>
      <c r="J159" s="48"/>
    </row>
    <row r="160">
      <c r="A160" s="37" t="s">
        <v>625</v>
      </c>
      <c r="B160" s="37">
        <v>49</v>
      </c>
      <c r="C160" s="38" t="s">
        <v>12263</v>
      </c>
      <c r="D160" s="37" t="s">
        <v>627</v>
      </c>
      <c r="E160" s="39" t="s">
        <v>12264</v>
      </c>
      <c r="F160" s="40" t="s">
        <v>12254</v>
      </c>
      <c r="G160" s="41">
        <v>2</v>
      </c>
      <c r="H160" s="42">
        <v>0</v>
      </c>
      <c r="I160" s="43">
        <f>ROUND(G160*H160,P4)</f>
        <v>0</v>
      </c>
      <c r="J160" s="37"/>
      <c r="O160" s="44">
        <f>I160*0.21</f>
        <v>0</v>
      </c>
      <c r="P160">
        <v>3</v>
      </c>
    </row>
    <row r="161">
      <c r="A161" s="37" t="s">
        <v>630</v>
      </c>
      <c r="B161" s="45"/>
      <c r="C161" s="46"/>
      <c r="D161" s="46"/>
      <c r="E161" s="39" t="s">
        <v>12264</v>
      </c>
      <c r="F161" s="46"/>
      <c r="G161" s="46"/>
      <c r="H161" s="46"/>
      <c r="I161" s="46"/>
      <c r="J161" s="48"/>
    </row>
    <row r="162">
      <c r="A162" s="37" t="s">
        <v>633</v>
      </c>
      <c r="B162" s="45"/>
      <c r="C162" s="46"/>
      <c r="D162" s="46"/>
      <c r="E162" s="47" t="s">
        <v>627</v>
      </c>
      <c r="F162" s="46"/>
      <c r="G162" s="46"/>
      <c r="H162" s="46"/>
      <c r="I162" s="46"/>
      <c r="J162" s="48"/>
    </row>
    <row r="163">
      <c r="A163" s="37" t="s">
        <v>625</v>
      </c>
      <c r="B163" s="37">
        <v>50</v>
      </c>
      <c r="C163" s="38" t="s">
        <v>12265</v>
      </c>
      <c r="D163" s="37" t="s">
        <v>627</v>
      </c>
      <c r="E163" s="39" t="s">
        <v>12266</v>
      </c>
      <c r="F163" s="40" t="s">
        <v>12254</v>
      </c>
      <c r="G163" s="41">
        <v>2</v>
      </c>
      <c r="H163" s="42">
        <v>0</v>
      </c>
      <c r="I163" s="43">
        <f>ROUND(G163*H163,P4)</f>
        <v>0</v>
      </c>
      <c r="J163" s="37"/>
      <c r="O163" s="44">
        <f>I163*0.21</f>
        <v>0</v>
      </c>
      <c r="P163">
        <v>3</v>
      </c>
    </row>
    <row r="164">
      <c r="A164" s="37" t="s">
        <v>630</v>
      </c>
      <c r="B164" s="45"/>
      <c r="C164" s="46"/>
      <c r="D164" s="46"/>
      <c r="E164" s="39" t="s">
        <v>12266</v>
      </c>
      <c r="F164" s="46"/>
      <c r="G164" s="46"/>
      <c r="H164" s="46"/>
      <c r="I164" s="46"/>
      <c r="J164" s="48"/>
    </row>
    <row r="165">
      <c r="A165" s="37" t="s">
        <v>633</v>
      </c>
      <c r="B165" s="45"/>
      <c r="C165" s="46"/>
      <c r="D165" s="46"/>
      <c r="E165" s="47" t="s">
        <v>627</v>
      </c>
      <c r="F165" s="46"/>
      <c r="G165" s="46"/>
      <c r="H165" s="46"/>
      <c r="I165" s="46"/>
      <c r="J165" s="48"/>
    </row>
    <row r="166">
      <c r="A166" s="37" t="s">
        <v>625</v>
      </c>
      <c r="B166" s="37">
        <v>51</v>
      </c>
      <c r="C166" s="38" t="s">
        <v>12267</v>
      </c>
      <c r="D166" s="37" t="s">
        <v>627</v>
      </c>
      <c r="E166" s="39" t="s">
        <v>12268</v>
      </c>
      <c r="F166" s="40" t="s">
        <v>12254</v>
      </c>
      <c r="G166" s="41">
        <v>15</v>
      </c>
      <c r="H166" s="42">
        <v>0</v>
      </c>
      <c r="I166" s="43">
        <f>ROUND(G166*H166,P4)</f>
        <v>0</v>
      </c>
      <c r="J166" s="37"/>
      <c r="O166" s="44">
        <f>I166*0.21</f>
        <v>0</v>
      </c>
      <c r="P166">
        <v>3</v>
      </c>
    </row>
    <row r="167">
      <c r="A167" s="37" t="s">
        <v>630</v>
      </c>
      <c r="B167" s="45"/>
      <c r="C167" s="46"/>
      <c r="D167" s="46"/>
      <c r="E167" s="39" t="s">
        <v>12268</v>
      </c>
      <c r="F167" s="46"/>
      <c r="G167" s="46"/>
      <c r="H167" s="46"/>
      <c r="I167" s="46"/>
      <c r="J167" s="48"/>
    </row>
    <row r="168">
      <c r="A168" s="37" t="s">
        <v>633</v>
      </c>
      <c r="B168" s="45"/>
      <c r="C168" s="46"/>
      <c r="D168" s="46"/>
      <c r="E168" s="47" t="s">
        <v>627</v>
      </c>
      <c r="F168" s="46"/>
      <c r="G168" s="46"/>
      <c r="H168" s="46"/>
      <c r="I168" s="46"/>
      <c r="J168" s="48"/>
    </row>
    <row r="169">
      <c r="A169" s="37" t="s">
        <v>625</v>
      </c>
      <c r="B169" s="37">
        <v>52</v>
      </c>
      <c r="C169" s="38" t="s">
        <v>12269</v>
      </c>
      <c r="D169" s="37" t="s">
        <v>627</v>
      </c>
      <c r="E169" s="39" t="s">
        <v>12270</v>
      </c>
      <c r="F169" s="40" t="s">
        <v>12254</v>
      </c>
      <c r="G169" s="41">
        <v>3</v>
      </c>
      <c r="H169" s="42">
        <v>0</v>
      </c>
      <c r="I169" s="43">
        <f>ROUND(G169*H169,P4)</f>
        <v>0</v>
      </c>
      <c r="J169" s="37"/>
      <c r="O169" s="44">
        <f>I169*0.21</f>
        <v>0</v>
      </c>
      <c r="P169">
        <v>3</v>
      </c>
    </row>
    <row r="170">
      <c r="A170" s="37" t="s">
        <v>630</v>
      </c>
      <c r="B170" s="45"/>
      <c r="C170" s="46"/>
      <c r="D170" s="46"/>
      <c r="E170" s="39" t="s">
        <v>12270</v>
      </c>
      <c r="F170" s="46"/>
      <c r="G170" s="46"/>
      <c r="H170" s="46"/>
      <c r="I170" s="46"/>
      <c r="J170" s="48"/>
    </row>
    <row r="171">
      <c r="A171" s="37" t="s">
        <v>633</v>
      </c>
      <c r="B171" s="45"/>
      <c r="C171" s="46"/>
      <c r="D171" s="46"/>
      <c r="E171" s="47" t="s">
        <v>627</v>
      </c>
      <c r="F171" s="46"/>
      <c r="G171" s="46"/>
      <c r="H171" s="46"/>
      <c r="I171" s="46"/>
      <c r="J171" s="48"/>
    </row>
    <row r="172">
      <c r="A172" s="37" t="s">
        <v>625</v>
      </c>
      <c r="B172" s="37">
        <v>53</v>
      </c>
      <c r="C172" s="38" t="s">
        <v>12271</v>
      </c>
      <c r="D172" s="37" t="s">
        <v>627</v>
      </c>
      <c r="E172" s="39" t="s">
        <v>12272</v>
      </c>
      <c r="F172" s="40" t="s">
        <v>12254</v>
      </c>
      <c r="G172" s="41">
        <v>2</v>
      </c>
      <c r="H172" s="42">
        <v>0</v>
      </c>
      <c r="I172" s="43">
        <f>ROUND(G172*H172,P4)</f>
        <v>0</v>
      </c>
      <c r="J172" s="37"/>
      <c r="O172" s="44">
        <f>I172*0.21</f>
        <v>0</v>
      </c>
      <c r="P172">
        <v>3</v>
      </c>
    </row>
    <row r="173">
      <c r="A173" s="37" t="s">
        <v>630</v>
      </c>
      <c r="B173" s="45"/>
      <c r="C173" s="46"/>
      <c r="D173" s="46"/>
      <c r="E173" s="39" t="s">
        <v>12272</v>
      </c>
      <c r="F173" s="46"/>
      <c r="G173" s="46"/>
      <c r="H173" s="46"/>
      <c r="I173" s="46"/>
      <c r="J173" s="48"/>
    </row>
    <row r="174">
      <c r="A174" s="37" t="s">
        <v>633</v>
      </c>
      <c r="B174" s="45"/>
      <c r="C174" s="46"/>
      <c r="D174" s="46"/>
      <c r="E174" s="47" t="s">
        <v>627</v>
      </c>
      <c r="F174" s="46"/>
      <c r="G174" s="46"/>
      <c r="H174" s="46"/>
      <c r="I174" s="46"/>
      <c r="J174" s="48"/>
    </row>
    <row r="175">
      <c r="A175" s="37" t="s">
        <v>625</v>
      </c>
      <c r="B175" s="37">
        <v>54</v>
      </c>
      <c r="C175" s="38" t="s">
        <v>12273</v>
      </c>
      <c r="D175" s="37" t="s">
        <v>627</v>
      </c>
      <c r="E175" s="39" t="s">
        <v>12274</v>
      </c>
      <c r="F175" s="40" t="s">
        <v>12254</v>
      </c>
      <c r="G175" s="41">
        <v>2</v>
      </c>
      <c r="H175" s="42">
        <v>0</v>
      </c>
      <c r="I175" s="43">
        <f>ROUND(G175*H175,P4)</f>
        <v>0</v>
      </c>
      <c r="J175" s="37"/>
      <c r="O175" s="44">
        <f>I175*0.21</f>
        <v>0</v>
      </c>
      <c r="P175">
        <v>3</v>
      </c>
    </row>
    <row r="176">
      <c r="A176" s="37" t="s">
        <v>630</v>
      </c>
      <c r="B176" s="45"/>
      <c r="C176" s="46"/>
      <c r="D176" s="46"/>
      <c r="E176" s="39" t="s">
        <v>12274</v>
      </c>
      <c r="F176" s="46"/>
      <c r="G176" s="46"/>
      <c r="H176" s="46"/>
      <c r="I176" s="46"/>
      <c r="J176" s="48"/>
    </row>
    <row r="177">
      <c r="A177" s="37" t="s">
        <v>633</v>
      </c>
      <c r="B177" s="45"/>
      <c r="C177" s="46"/>
      <c r="D177" s="46"/>
      <c r="E177" s="47" t="s">
        <v>627</v>
      </c>
      <c r="F177" s="46"/>
      <c r="G177" s="46"/>
      <c r="H177" s="46"/>
      <c r="I177" s="46"/>
      <c r="J177" s="48"/>
    </row>
    <row r="178">
      <c r="A178" s="37" t="s">
        <v>625</v>
      </c>
      <c r="B178" s="37">
        <v>56</v>
      </c>
      <c r="C178" s="38" t="s">
        <v>12275</v>
      </c>
      <c r="D178" s="37" t="s">
        <v>627</v>
      </c>
      <c r="E178" s="39" t="s">
        <v>12276</v>
      </c>
      <c r="F178" s="40" t="s">
        <v>12254</v>
      </c>
      <c r="G178" s="41">
        <v>10</v>
      </c>
      <c r="H178" s="42">
        <v>0</v>
      </c>
      <c r="I178" s="43">
        <f>ROUND(G178*H178,P4)</f>
        <v>0</v>
      </c>
      <c r="J178" s="37"/>
      <c r="O178" s="44">
        <f>I178*0.21</f>
        <v>0</v>
      </c>
      <c r="P178">
        <v>3</v>
      </c>
    </row>
    <row r="179">
      <c r="A179" s="37" t="s">
        <v>630</v>
      </c>
      <c r="B179" s="45"/>
      <c r="C179" s="46"/>
      <c r="D179" s="46"/>
      <c r="E179" s="39" t="s">
        <v>12276</v>
      </c>
      <c r="F179" s="46"/>
      <c r="G179" s="46"/>
      <c r="H179" s="46"/>
      <c r="I179" s="46"/>
      <c r="J179" s="48"/>
    </row>
    <row r="180">
      <c r="A180" s="37" t="s">
        <v>633</v>
      </c>
      <c r="B180" s="45"/>
      <c r="C180" s="46"/>
      <c r="D180" s="46"/>
      <c r="E180" s="47" t="s">
        <v>627</v>
      </c>
      <c r="F180" s="46"/>
      <c r="G180" s="46"/>
      <c r="H180" s="46"/>
      <c r="I180" s="46"/>
      <c r="J180" s="48"/>
    </row>
    <row r="181">
      <c r="A181" s="37" t="s">
        <v>625</v>
      </c>
      <c r="B181" s="37">
        <v>57</v>
      </c>
      <c r="C181" s="38" t="s">
        <v>12277</v>
      </c>
      <c r="D181" s="37" t="s">
        <v>627</v>
      </c>
      <c r="E181" s="39" t="s">
        <v>12278</v>
      </c>
      <c r="F181" s="40" t="s">
        <v>2309</v>
      </c>
      <c r="G181" s="41">
        <v>1</v>
      </c>
      <c r="H181" s="42">
        <v>0</v>
      </c>
      <c r="I181" s="43">
        <f>ROUND(G181*H181,P4)</f>
        <v>0</v>
      </c>
      <c r="J181" s="37"/>
      <c r="O181" s="44">
        <f>I181*0.21</f>
        <v>0</v>
      </c>
      <c r="P181">
        <v>3</v>
      </c>
    </row>
    <row r="182">
      <c r="A182" s="37" t="s">
        <v>630</v>
      </c>
      <c r="B182" s="45"/>
      <c r="C182" s="46"/>
      <c r="D182" s="46"/>
      <c r="E182" s="39" t="s">
        <v>12278</v>
      </c>
      <c r="F182" s="46"/>
      <c r="G182" s="46"/>
      <c r="H182" s="46"/>
      <c r="I182" s="46"/>
      <c r="J182" s="48"/>
    </row>
    <row r="183">
      <c r="A183" s="37" t="s">
        <v>633</v>
      </c>
      <c r="B183" s="50"/>
      <c r="C183" s="51"/>
      <c r="D183" s="51"/>
      <c r="E183" s="54" t="s">
        <v>627</v>
      </c>
      <c r="F183" s="51"/>
      <c r="G183" s="51"/>
      <c r="H183" s="51"/>
      <c r="I183" s="51"/>
      <c r="J183" s="52"/>
    </row>
  </sheetData>
  <sheetProtection sheet="1" objects="1" scenarios="1" spinCount="100000" saltValue="+ZtCfcEmjzwFkzB6nDlJDW46QlL00Utg5357LZ58OJKUQGU5FQaEo89xiMU4EjvM7j/+cCgqIo6xf5Cqqq1VKw==" hashValue="kRPulx6nWelZIsxL5d0AYmj9Jk1MGuJQ94qntnQkmRxD+GAh+AqkTYbxWlXfIMC8ZHc7f7UaotG0v6cd/zBL4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12279</v>
      </c>
      <c r="I3" s="25">
        <f>SUMIFS(I10:I517,A10:A517,"SD")</f>
        <v>0</v>
      </c>
      <c r="J3" s="19"/>
      <c r="O3">
        <v>0</v>
      </c>
      <c r="P3">
        <v>2</v>
      </c>
    </row>
    <row r="4">
      <c r="A4" s="3" t="s">
        <v>607</v>
      </c>
      <c r="B4" s="20" t="s">
        <v>608</v>
      </c>
      <c r="C4" s="21" t="s">
        <v>467</v>
      </c>
      <c r="D4" s="22"/>
      <c r="E4" s="23" t="s">
        <v>468</v>
      </c>
      <c r="F4" s="17"/>
      <c r="G4" s="17"/>
      <c r="H4" s="17"/>
      <c r="I4" s="17"/>
      <c r="J4" s="19"/>
      <c r="O4">
        <v>0.12</v>
      </c>
      <c r="P4">
        <v>2</v>
      </c>
    </row>
    <row r="5" ht="30">
      <c r="A5" s="3" t="s">
        <v>609</v>
      </c>
      <c r="B5" s="20" t="s">
        <v>608</v>
      </c>
      <c r="C5" s="21" t="s">
        <v>12280</v>
      </c>
      <c r="D5" s="22"/>
      <c r="E5" s="23" t="s">
        <v>516</v>
      </c>
      <c r="F5" s="17"/>
      <c r="G5" s="17"/>
      <c r="H5" s="17"/>
      <c r="I5" s="17"/>
      <c r="J5" s="19"/>
      <c r="O5">
        <v>0.20999999999999999</v>
      </c>
    </row>
    <row r="6" ht="30">
      <c r="A6" s="3" t="s">
        <v>2757</v>
      </c>
      <c r="B6" s="20" t="s">
        <v>610</v>
      </c>
      <c r="C6" s="21" t="s">
        <v>12279</v>
      </c>
      <c r="D6" s="22"/>
      <c r="E6" s="23" t="s">
        <v>518</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SUMIFS(I11:I41,A11:A41,"P")</f>
        <v>0</v>
      </c>
      <c r="J10" s="36"/>
    </row>
    <row r="11">
      <c r="A11" s="37" t="s">
        <v>625</v>
      </c>
      <c r="B11" s="37">
        <v>1</v>
      </c>
      <c r="C11" s="38" t="s">
        <v>12281</v>
      </c>
      <c r="D11" s="37" t="s">
        <v>627</v>
      </c>
      <c r="E11" s="39" t="s">
        <v>12282</v>
      </c>
      <c r="F11" s="40" t="s">
        <v>673</v>
      </c>
      <c r="G11" s="41">
        <v>2.8690000000000002</v>
      </c>
      <c r="H11" s="42">
        <v>0</v>
      </c>
      <c r="I11" s="43">
        <f>ROUND(G11*H11,P4)</f>
        <v>0</v>
      </c>
      <c r="J11" s="37"/>
      <c r="O11" s="44">
        <f>I11*0.21</f>
        <v>0</v>
      </c>
      <c r="P11">
        <v>3</v>
      </c>
    </row>
    <row r="12">
      <c r="A12" s="37" t="s">
        <v>630</v>
      </c>
      <c r="B12" s="45"/>
      <c r="C12" s="46"/>
      <c r="D12" s="46"/>
      <c r="E12" s="39" t="s">
        <v>12282</v>
      </c>
      <c r="F12" s="46"/>
      <c r="G12" s="46"/>
      <c r="H12" s="46"/>
      <c r="I12" s="46"/>
      <c r="J12" s="48"/>
    </row>
    <row r="13">
      <c r="A13" s="37" t="s">
        <v>633</v>
      </c>
      <c r="B13" s="45"/>
      <c r="C13" s="46"/>
      <c r="D13" s="46"/>
      <c r="E13" s="47" t="s">
        <v>627</v>
      </c>
      <c r="F13" s="46"/>
      <c r="G13" s="46"/>
      <c r="H13" s="46"/>
      <c r="I13" s="46"/>
      <c r="J13" s="48"/>
    </row>
    <row r="14" ht="30">
      <c r="A14" s="37" t="s">
        <v>625</v>
      </c>
      <c r="B14" s="37">
        <v>2</v>
      </c>
      <c r="C14" s="38" t="s">
        <v>10821</v>
      </c>
      <c r="D14" s="37" t="s">
        <v>627</v>
      </c>
      <c r="E14" s="39" t="s">
        <v>10822</v>
      </c>
      <c r="F14" s="40" t="s">
        <v>3209</v>
      </c>
      <c r="G14" s="41">
        <v>1440</v>
      </c>
      <c r="H14" s="42">
        <v>0</v>
      </c>
      <c r="I14" s="43">
        <f>ROUND(G14*H14,P4)</f>
        <v>0</v>
      </c>
      <c r="J14" s="37"/>
      <c r="O14" s="44">
        <f>I14*0.21</f>
        <v>0</v>
      </c>
      <c r="P14">
        <v>3</v>
      </c>
    </row>
    <row r="15" ht="30">
      <c r="A15" s="37" t="s">
        <v>630</v>
      </c>
      <c r="B15" s="45"/>
      <c r="C15" s="46"/>
      <c r="D15" s="46"/>
      <c r="E15" s="39" t="s">
        <v>10823</v>
      </c>
      <c r="F15" s="46"/>
      <c r="G15" s="46"/>
      <c r="H15" s="46"/>
      <c r="I15" s="46"/>
      <c r="J15" s="48"/>
    </row>
    <row r="16" ht="60">
      <c r="A16" s="37" t="s">
        <v>631</v>
      </c>
      <c r="B16" s="45"/>
      <c r="C16" s="46"/>
      <c r="D16" s="46"/>
      <c r="E16" s="49" t="s">
        <v>12283</v>
      </c>
      <c r="F16" s="46"/>
      <c r="G16" s="46"/>
      <c r="H16" s="46"/>
      <c r="I16" s="46"/>
      <c r="J16" s="48"/>
    </row>
    <row r="17">
      <c r="A17" s="37" t="s">
        <v>633</v>
      </c>
      <c r="B17" s="45"/>
      <c r="C17" s="46"/>
      <c r="D17" s="46"/>
      <c r="E17" s="47" t="s">
        <v>627</v>
      </c>
      <c r="F17" s="46"/>
      <c r="G17" s="46"/>
      <c r="H17" s="46"/>
      <c r="I17" s="46"/>
      <c r="J17" s="48"/>
    </row>
    <row r="18" ht="30">
      <c r="A18" s="37" t="s">
        <v>625</v>
      </c>
      <c r="B18" s="37">
        <v>3</v>
      </c>
      <c r="C18" s="38" t="s">
        <v>8930</v>
      </c>
      <c r="D18" s="37" t="s">
        <v>627</v>
      </c>
      <c r="E18" s="39" t="s">
        <v>8931</v>
      </c>
      <c r="F18" s="40" t="s">
        <v>629</v>
      </c>
      <c r="G18" s="41">
        <v>252.31899999999999</v>
      </c>
      <c r="H18" s="42">
        <v>0</v>
      </c>
      <c r="I18" s="43">
        <f>ROUND(G18*H18,P4)</f>
        <v>0</v>
      </c>
      <c r="J18" s="37"/>
      <c r="O18" s="44">
        <f>I18*0.21</f>
        <v>0</v>
      </c>
      <c r="P18">
        <v>3</v>
      </c>
    </row>
    <row r="19" ht="45">
      <c r="A19" s="37" t="s">
        <v>630</v>
      </c>
      <c r="B19" s="45"/>
      <c r="C19" s="46"/>
      <c r="D19" s="46"/>
      <c r="E19" s="39" t="s">
        <v>12284</v>
      </c>
      <c r="F19" s="46"/>
      <c r="G19" s="46"/>
      <c r="H19" s="46"/>
      <c r="I19" s="46"/>
      <c r="J19" s="48"/>
    </row>
    <row r="20" ht="195">
      <c r="A20" s="37" t="s">
        <v>631</v>
      </c>
      <c r="B20" s="45"/>
      <c r="C20" s="46"/>
      <c r="D20" s="46"/>
      <c r="E20" s="49" t="s">
        <v>12285</v>
      </c>
      <c r="F20" s="46"/>
      <c r="G20" s="46"/>
      <c r="H20" s="46"/>
      <c r="I20" s="46"/>
      <c r="J20" s="48"/>
    </row>
    <row r="21">
      <c r="A21" s="37" t="s">
        <v>633</v>
      </c>
      <c r="B21" s="45"/>
      <c r="C21" s="46"/>
      <c r="D21" s="46"/>
      <c r="E21" s="47" t="s">
        <v>627</v>
      </c>
      <c r="F21" s="46"/>
      <c r="G21" s="46"/>
      <c r="H21" s="46"/>
      <c r="I21" s="46"/>
      <c r="J21" s="48"/>
    </row>
    <row r="22" ht="30">
      <c r="A22" s="37" t="s">
        <v>625</v>
      </c>
      <c r="B22" s="37">
        <v>4</v>
      </c>
      <c r="C22" s="38" t="s">
        <v>12286</v>
      </c>
      <c r="D22" s="37" t="s">
        <v>627</v>
      </c>
      <c r="E22" s="39" t="s">
        <v>12287</v>
      </c>
      <c r="F22" s="40" t="s">
        <v>629</v>
      </c>
      <c r="G22" s="41">
        <v>0.54400000000000004</v>
      </c>
      <c r="H22" s="42">
        <v>0</v>
      </c>
      <c r="I22" s="43">
        <f>ROUND(G22*H22,P4)</f>
        <v>0</v>
      </c>
      <c r="J22" s="37"/>
      <c r="O22" s="44">
        <f>I22*0.21</f>
        <v>0</v>
      </c>
      <c r="P22">
        <v>3</v>
      </c>
    </row>
    <row r="23" ht="45">
      <c r="A23" s="37" t="s">
        <v>630</v>
      </c>
      <c r="B23" s="45"/>
      <c r="C23" s="46"/>
      <c r="D23" s="46"/>
      <c r="E23" s="39" t="s">
        <v>12288</v>
      </c>
      <c r="F23" s="46"/>
      <c r="G23" s="46"/>
      <c r="H23" s="46"/>
      <c r="I23" s="46"/>
      <c r="J23" s="48"/>
    </row>
    <row r="24" ht="75">
      <c r="A24" s="37" t="s">
        <v>631</v>
      </c>
      <c r="B24" s="45"/>
      <c r="C24" s="46"/>
      <c r="D24" s="46"/>
      <c r="E24" s="49" t="s">
        <v>12289</v>
      </c>
      <c r="F24" s="46"/>
      <c r="G24" s="46"/>
      <c r="H24" s="46"/>
      <c r="I24" s="46"/>
      <c r="J24" s="48"/>
    </row>
    <row r="25">
      <c r="A25" s="37" t="s">
        <v>633</v>
      </c>
      <c r="B25" s="45"/>
      <c r="C25" s="46"/>
      <c r="D25" s="46"/>
      <c r="E25" s="47" t="s">
        <v>627</v>
      </c>
      <c r="F25" s="46"/>
      <c r="G25" s="46"/>
      <c r="H25" s="46"/>
      <c r="I25" s="46"/>
      <c r="J25" s="48"/>
    </row>
    <row r="26">
      <c r="A26" s="37" t="s">
        <v>625</v>
      </c>
      <c r="B26" s="37">
        <v>5</v>
      </c>
      <c r="C26" s="38" t="s">
        <v>8340</v>
      </c>
      <c r="D26" s="37" t="s">
        <v>627</v>
      </c>
      <c r="E26" s="39" t="s">
        <v>8341</v>
      </c>
      <c r="F26" s="40" t="s">
        <v>629</v>
      </c>
      <c r="G26" s="41">
        <v>124.193</v>
      </c>
      <c r="H26" s="42">
        <v>0</v>
      </c>
      <c r="I26" s="43">
        <f>ROUND(G26*H26,P4)</f>
        <v>0</v>
      </c>
      <c r="J26" s="37"/>
      <c r="O26" s="44">
        <f>I26*0.21</f>
        <v>0</v>
      </c>
      <c r="P26">
        <v>3</v>
      </c>
    </row>
    <row r="27" ht="45">
      <c r="A27" s="37" t="s">
        <v>630</v>
      </c>
      <c r="B27" s="45"/>
      <c r="C27" s="46"/>
      <c r="D27" s="46"/>
      <c r="E27" s="39" t="s">
        <v>8342</v>
      </c>
      <c r="F27" s="46"/>
      <c r="G27" s="46"/>
      <c r="H27" s="46"/>
      <c r="I27" s="46"/>
      <c r="J27" s="48"/>
    </row>
    <row r="28" ht="210">
      <c r="A28" s="37" t="s">
        <v>631</v>
      </c>
      <c r="B28" s="45"/>
      <c r="C28" s="46"/>
      <c r="D28" s="46"/>
      <c r="E28" s="49" t="s">
        <v>12290</v>
      </c>
      <c r="F28" s="46"/>
      <c r="G28" s="46"/>
      <c r="H28" s="46"/>
      <c r="I28" s="46"/>
      <c r="J28" s="48"/>
    </row>
    <row r="29">
      <c r="A29" s="37" t="s">
        <v>633</v>
      </c>
      <c r="B29" s="45"/>
      <c r="C29" s="46"/>
      <c r="D29" s="46"/>
      <c r="E29" s="47" t="s">
        <v>627</v>
      </c>
      <c r="F29" s="46"/>
      <c r="G29" s="46"/>
      <c r="H29" s="46"/>
      <c r="I29" s="46"/>
      <c r="J29" s="48"/>
    </row>
    <row r="30" ht="30">
      <c r="A30" s="37" t="s">
        <v>625</v>
      </c>
      <c r="B30" s="37">
        <v>6</v>
      </c>
      <c r="C30" s="38" t="s">
        <v>12291</v>
      </c>
      <c r="D30" s="37" t="s">
        <v>627</v>
      </c>
      <c r="E30" s="39" t="s">
        <v>12292</v>
      </c>
      <c r="F30" s="40" t="s">
        <v>832</v>
      </c>
      <c r="G30" s="41">
        <v>28.686</v>
      </c>
      <c r="H30" s="42">
        <v>0</v>
      </c>
      <c r="I30" s="43">
        <f>ROUND(G30*H30,P4)</f>
        <v>0</v>
      </c>
      <c r="J30" s="37"/>
      <c r="O30" s="44">
        <f>I30*0.21</f>
        <v>0</v>
      </c>
      <c r="P30">
        <v>3</v>
      </c>
    </row>
    <row r="31" ht="30">
      <c r="A31" s="37" t="s">
        <v>630</v>
      </c>
      <c r="B31" s="45"/>
      <c r="C31" s="46"/>
      <c r="D31" s="46"/>
      <c r="E31" s="39" t="s">
        <v>12293</v>
      </c>
      <c r="F31" s="46"/>
      <c r="G31" s="46"/>
      <c r="H31" s="46"/>
      <c r="I31" s="46"/>
      <c r="J31" s="48"/>
    </row>
    <row r="32" ht="90">
      <c r="A32" s="37" t="s">
        <v>631</v>
      </c>
      <c r="B32" s="45"/>
      <c r="C32" s="46"/>
      <c r="D32" s="46"/>
      <c r="E32" s="49" t="s">
        <v>12294</v>
      </c>
      <c r="F32" s="46"/>
      <c r="G32" s="46"/>
      <c r="H32" s="46"/>
      <c r="I32" s="46"/>
      <c r="J32" s="48"/>
    </row>
    <row r="33">
      <c r="A33" s="37" t="s">
        <v>633</v>
      </c>
      <c r="B33" s="45"/>
      <c r="C33" s="46"/>
      <c r="D33" s="46"/>
      <c r="E33" s="47" t="s">
        <v>627</v>
      </c>
      <c r="F33" s="46"/>
      <c r="G33" s="46"/>
      <c r="H33" s="46"/>
      <c r="I33" s="46"/>
      <c r="J33" s="48"/>
    </row>
    <row r="34">
      <c r="A34" s="37" t="s">
        <v>625</v>
      </c>
      <c r="B34" s="37">
        <v>7</v>
      </c>
      <c r="C34" s="38" t="s">
        <v>12295</v>
      </c>
      <c r="D34" s="37" t="s">
        <v>627</v>
      </c>
      <c r="E34" s="39" t="s">
        <v>12296</v>
      </c>
      <c r="F34" s="40" t="s">
        <v>673</v>
      </c>
      <c r="G34" s="41">
        <v>19.981000000000002</v>
      </c>
      <c r="H34" s="42">
        <v>0</v>
      </c>
      <c r="I34" s="43">
        <f>ROUND(G34*H34,P4)</f>
        <v>0</v>
      </c>
      <c r="J34" s="37"/>
      <c r="O34" s="44">
        <f>I34*0.21</f>
        <v>0</v>
      </c>
      <c r="P34">
        <v>3</v>
      </c>
    </row>
    <row r="35">
      <c r="A35" s="37" t="s">
        <v>630</v>
      </c>
      <c r="B35" s="45"/>
      <c r="C35" s="46"/>
      <c r="D35" s="46"/>
      <c r="E35" s="39" t="s">
        <v>12296</v>
      </c>
      <c r="F35" s="46"/>
      <c r="G35" s="46"/>
      <c r="H35" s="46"/>
      <c r="I35" s="46"/>
      <c r="J35" s="48"/>
    </row>
    <row r="36" ht="75">
      <c r="A36" s="37" t="s">
        <v>631</v>
      </c>
      <c r="B36" s="45"/>
      <c r="C36" s="46"/>
      <c r="D36" s="46"/>
      <c r="E36" s="49" t="s">
        <v>12297</v>
      </c>
      <c r="F36" s="46"/>
      <c r="G36" s="46"/>
      <c r="H36" s="46"/>
      <c r="I36" s="46"/>
      <c r="J36" s="48"/>
    </row>
    <row r="37">
      <c r="A37" s="37" t="s">
        <v>633</v>
      </c>
      <c r="B37" s="45"/>
      <c r="C37" s="46"/>
      <c r="D37" s="46"/>
      <c r="E37" s="47" t="s">
        <v>627</v>
      </c>
      <c r="F37" s="46"/>
      <c r="G37" s="46"/>
      <c r="H37" s="46"/>
      <c r="I37" s="46"/>
      <c r="J37" s="48"/>
    </row>
    <row r="38">
      <c r="A38" s="37" t="s">
        <v>625</v>
      </c>
      <c r="B38" s="37">
        <v>8</v>
      </c>
      <c r="C38" s="38" t="s">
        <v>10840</v>
      </c>
      <c r="D38" s="37" t="s">
        <v>627</v>
      </c>
      <c r="E38" s="39" t="s">
        <v>10841</v>
      </c>
      <c r="F38" s="40" t="s">
        <v>697</v>
      </c>
      <c r="G38" s="41">
        <v>1</v>
      </c>
      <c r="H38" s="42">
        <v>0</v>
      </c>
      <c r="I38" s="43">
        <f>ROUND(G38*H38,P4)</f>
        <v>0</v>
      </c>
      <c r="J38" s="37"/>
      <c r="O38" s="44">
        <f>I38*0.21</f>
        <v>0</v>
      </c>
      <c r="P38">
        <v>3</v>
      </c>
    </row>
    <row r="39">
      <c r="A39" s="37" t="s">
        <v>630</v>
      </c>
      <c r="B39" s="45"/>
      <c r="C39" s="46"/>
      <c r="D39" s="46"/>
      <c r="E39" s="39" t="s">
        <v>10842</v>
      </c>
      <c r="F39" s="46"/>
      <c r="G39" s="46"/>
      <c r="H39" s="46"/>
      <c r="I39" s="46"/>
      <c r="J39" s="48"/>
    </row>
    <row r="40" ht="45">
      <c r="A40" s="37" t="s">
        <v>631</v>
      </c>
      <c r="B40" s="45"/>
      <c r="C40" s="46"/>
      <c r="D40" s="46"/>
      <c r="E40" s="49" t="s">
        <v>10843</v>
      </c>
      <c r="F40" s="46"/>
      <c r="G40" s="46"/>
      <c r="H40" s="46"/>
      <c r="I40" s="46"/>
      <c r="J40" s="48"/>
    </row>
    <row r="41" ht="360">
      <c r="A41" s="37" t="s">
        <v>633</v>
      </c>
      <c r="B41" s="45"/>
      <c r="C41" s="46"/>
      <c r="D41" s="46"/>
      <c r="E41" s="39" t="s">
        <v>10844</v>
      </c>
      <c r="F41" s="46"/>
      <c r="G41" s="46"/>
      <c r="H41" s="46"/>
      <c r="I41" s="46"/>
      <c r="J41" s="48"/>
    </row>
    <row r="42">
      <c r="A42" s="31" t="s">
        <v>622</v>
      </c>
      <c r="B42" s="32"/>
      <c r="C42" s="33" t="s">
        <v>1162</v>
      </c>
      <c r="D42" s="34"/>
      <c r="E42" s="31" t="s">
        <v>1328</v>
      </c>
      <c r="F42" s="34"/>
      <c r="G42" s="34"/>
      <c r="H42" s="34"/>
      <c r="I42" s="35">
        <f>SUMIFS(I43:I73,A43:A73,"P")</f>
        <v>0</v>
      </c>
      <c r="J42" s="36"/>
    </row>
    <row r="43">
      <c r="A43" s="37" t="s">
        <v>625</v>
      </c>
      <c r="B43" s="37">
        <v>9</v>
      </c>
      <c r="C43" s="38" t="s">
        <v>10845</v>
      </c>
      <c r="D43" s="37" t="s">
        <v>627</v>
      </c>
      <c r="E43" s="39" t="s">
        <v>10846</v>
      </c>
      <c r="F43" s="40" t="s">
        <v>832</v>
      </c>
      <c r="G43" s="41">
        <v>192.245</v>
      </c>
      <c r="H43" s="42">
        <v>0</v>
      </c>
      <c r="I43" s="43">
        <f>ROUND(G43*H43,P4)</f>
        <v>0</v>
      </c>
      <c r="J43" s="37"/>
      <c r="O43" s="44">
        <f>I43*0.21</f>
        <v>0</v>
      </c>
      <c r="P43">
        <v>3</v>
      </c>
    </row>
    <row r="44" ht="30">
      <c r="A44" s="37" t="s">
        <v>630</v>
      </c>
      <c r="B44" s="45"/>
      <c r="C44" s="46"/>
      <c r="D44" s="46"/>
      <c r="E44" s="39" t="s">
        <v>10847</v>
      </c>
      <c r="F44" s="46"/>
      <c r="G44" s="46"/>
      <c r="H44" s="46"/>
      <c r="I44" s="46"/>
      <c r="J44" s="48"/>
    </row>
    <row r="45" ht="165">
      <c r="A45" s="37" t="s">
        <v>631</v>
      </c>
      <c r="B45" s="45"/>
      <c r="C45" s="46"/>
      <c r="D45" s="46"/>
      <c r="E45" s="49" t="s">
        <v>12298</v>
      </c>
      <c r="F45" s="46"/>
      <c r="G45" s="46"/>
      <c r="H45" s="46"/>
      <c r="I45" s="46"/>
      <c r="J45" s="48"/>
    </row>
    <row r="46">
      <c r="A46" s="37" t="s">
        <v>633</v>
      </c>
      <c r="B46" s="45"/>
      <c r="C46" s="46"/>
      <c r="D46" s="46"/>
      <c r="E46" s="47" t="s">
        <v>627</v>
      </c>
      <c r="F46" s="46"/>
      <c r="G46" s="46"/>
      <c r="H46" s="46"/>
      <c r="I46" s="46"/>
      <c r="J46" s="48"/>
    </row>
    <row r="47">
      <c r="A47" s="37" t="s">
        <v>625</v>
      </c>
      <c r="B47" s="37">
        <v>10</v>
      </c>
      <c r="C47" s="38" t="s">
        <v>10849</v>
      </c>
      <c r="D47" s="37" t="s">
        <v>627</v>
      </c>
      <c r="E47" s="39" t="s">
        <v>10850</v>
      </c>
      <c r="F47" s="40" t="s">
        <v>629</v>
      </c>
      <c r="G47" s="41">
        <v>25.178999999999998</v>
      </c>
      <c r="H47" s="42">
        <v>0</v>
      </c>
      <c r="I47" s="43">
        <f>ROUND(G47*H47,P4)</f>
        <v>0</v>
      </c>
      <c r="J47" s="37"/>
      <c r="O47" s="44">
        <f>I47*0.21</f>
        <v>0</v>
      </c>
      <c r="P47">
        <v>3</v>
      </c>
    </row>
    <row r="48">
      <c r="A48" s="37" t="s">
        <v>630</v>
      </c>
      <c r="B48" s="45"/>
      <c r="C48" s="46"/>
      <c r="D48" s="46"/>
      <c r="E48" s="39" t="s">
        <v>10850</v>
      </c>
      <c r="F48" s="46"/>
      <c r="G48" s="46"/>
      <c r="H48" s="46"/>
      <c r="I48" s="46"/>
      <c r="J48" s="48"/>
    </row>
    <row r="49" ht="75">
      <c r="A49" s="37" t="s">
        <v>631</v>
      </c>
      <c r="B49" s="45"/>
      <c r="C49" s="46"/>
      <c r="D49" s="46"/>
      <c r="E49" s="49" t="s">
        <v>12299</v>
      </c>
      <c r="F49" s="46"/>
      <c r="G49" s="46"/>
      <c r="H49" s="46"/>
      <c r="I49" s="46"/>
      <c r="J49" s="48"/>
    </row>
    <row r="50">
      <c r="A50" s="37" t="s">
        <v>633</v>
      </c>
      <c r="B50" s="45"/>
      <c r="C50" s="46"/>
      <c r="D50" s="46"/>
      <c r="E50" s="47" t="s">
        <v>627</v>
      </c>
      <c r="F50" s="46"/>
      <c r="G50" s="46"/>
      <c r="H50" s="46"/>
      <c r="I50" s="46"/>
      <c r="J50" s="48"/>
    </row>
    <row r="51">
      <c r="A51" s="37" t="s">
        <v>625</v>
      </c>
      <c r="B51" s="37">
        <v>11</v>
      </c>
      <c r="C51" s="38" t="s">
        <v>8710</v>
      </c>
      <c r="D51" s="37" t="s">
        <v>627</v>
      </c>
      <c r="E51" s="39" t="s">
        <v>8711</v>
      </c>
      <c r="F51" s="40" t="s">
        <v>629</v>
      </c>
      <c r="G51" s="41">
        <v>6.335</v>
      </c>
      <c r="H51" s="42">
        <v>0</v>
      </c>
      <c r="I51" s="43">
        <f>ROUND(G51*H51,P4)</f>
        <v>0</v>
      </c>
      <c r="J51" s="37"/>
      <c r="O51" s="44">
        <f>I51*0.21</f>
        <v>0</v>
      </c>
      <c r="P51">
        <v>3</v>
      </c>
    </row>
    <row r="52" ht="30">
      <c r="A52" s="37" t="s">
        <v>630</v>
      </c>
      <c r="B52" s="45"/>
      <c r="C52" s="46"/>
      <c r="D52" s="46"/>
      <c r="E52" s="39" t="s">
        <v>8712</v>
      </c>
      <c r="F52" s="46"/>
      <c r="G52" s="46"/>
      <c r="H52" s="46"/>
      <c r="I52" s="46"/>
      <c r="J52" s="48"/>
    </row>
    <row r="53" ht="75">
      <c r="A53" s="37" t="s">
        <v>631</v>
      </c>
      <c r="B53" s="45"/>
      <c r="C53" s="46"/>
      <c r="D53" s="46"/>
      <c r="E53" s="49" t="s">
        <v>12300</v>
      </c>
      <c r="F53" s="46"/>
      <c r="G53" s="46"/>
      <c r="H53" s="46"/>
      <c r="I53" s="46"/>
      <c r="J53" s="48"/>
    </row>
    <row r="54">
      <c r="A54" s="37" t="s">
        <v>633</v>
      </c>
      <c r="B54" s="45"/>
      <c r="C54" s="46"/>
      <c r="D54" s="46"/>
      <c r="E54" s="47" t="s">
        <v>627</v>
      </c>
      <c r="F54" s="46"/>
      <c r="G54" s="46"/>
      <c r="H54" s="46"/>
      <c r="I54" s="46"/>
      <c r="J54" s="48"/>
    </row>
    <row r="55">
      <c r="A55" s="37" t="s">
        <v>625</v>
      </c>
      <c r="B55" s="37">
        <v>12</v>
      </c>
      <c r="C55" s="38" t="s">
        <v>10853</v>
      </c>
      <c r="D55" s="37" t="s">
        <v>627</v>
      </c>
      <c r="E55" s="39" t="s">
        <v>10854</v>
      </c>
      <c r="F55" s="40" t="s">
        <v>629</v>
      </c>
      <c r="G55" s="41">
        <v>18.061</v>
      </c>
      <c r="H55" s="42">
        <v>0</v>
      </c>
      <c r="I55" s="43">
        <f>ROUND(G55*H55,P4)</f>
        <v>0</v>
      </c>
      <c r="J55" s="37"/>
      <c r="O55" s="44">
        <f>I55*0.21</f>
        <v>0</v>
      </c>
      <c r="P55">
        <v>3</v>
      </c>
    </row>
    <row r="56" ht="30">
      <c r="A56" s="37" t="s">
        <v>630</v>
      </c>
      <c r="B56" s="45"/>
      <c r="C56" s="46"/>
      <c r="D56" s="46"/>
      <c r="E56" s="39" t="s">
        <v>10855</v>
      </c>
      <c r="F56" s="46"/>
      <c r="G56" s="46"/>
      <c r="H56" s="46"/>
      <c r="I56" s="46"/>
      <c r="J56" s="48"/>
    </row>
    <row r="57" ht="75">
      <c r="A57" s="37" t="s">
        <v>631</v>
      </c>
      <c r="B57" s="45"/>
      <c r="C57" s="46"/>
      <c r="D57" s="46"/>
      <c r="E57" s="49" t="s">
        <v>12301</v>
      </c>
      <c r="F57" s="46"/>
      <c r="G57" s="46"/>
      <c r="H57" s="46"/>
      <c r="I57" s="46"/>
      <c r="J57" s="48"/>
    </row>
    <row r="58">
      <c r="A58" s="37" t="s">
        <v>633</v>
      </c>
      <c r="B58" s="45"/>
      <c r="C58" s="46"/>
      <c r="D58" s="46"/>
      <c r="E58" s="47" t="s">
        <v>627</v>
      </c>
      <c r="F58" s="46"/>
      <c r="G58" s="46"/>
      <c r="H58" s="46"/>
      <c r="I58" s="46"/>
      <c r="J58" s="48"/>
    </row>
    <row r="59">
      <c r="A59" s="37" t="s">
        <v>625</v>
      </c>
      <c r="B59" s="37">
        <v>13</v>
      </c>
      <c r="C59" s="38" t="s">
        <v>8718</v>
      </c>
      <c r="D59" s="37" t="s">
        <v>627</v>
      </c>
      <c r="E59" s="39" t="s">
        <v>8719</v>
      </c>
      <c r="F59" s="40" t="s">
        <v>832</v>
      </c>
      <c r="G59" s="41">
        <v>12.512</v>
      </c>
      <c r="H59" s="42">
        <v>0</v>
      </c>
      <c r="I59" s="43">
        <f>ROUND(G59*H59,P4)</f>
        <v>0</v>
      </c>
      <c r="J59" s="37"/>
      <c r="O59" s="44">
        <f>I59*0.21</f>
        <v>0</v>
      </c>
      <c r="P59">
        <v>3</v>
      </c>
    </row>
    <row r="60">
      <c r="A60" s="37" t="s">
        <v>630</v>
      </c>
      <c r="B60" s="45"/>
      <c r="C60" s="46"/>
      <c r="D60" s="46"/>
      <c r="E60" s="39" t="s">
        <v>8720</v>
      </c>
      <c r="F60" s="46"/>
      <c r="G60" s="46"/>
      <c r="H60" s="46"/>
      <c r="I60" s="46"/>
      <c r="J60" s="48"/>
    </row>
    <row r="61" ht="150">
      <c r="A61" s="37" t="s">
        <v>631</v>
      </c>
      <c r="B61" s="45"/>
      <c r="C61" s="46"/>
      <c r="D61" s="46"/>
      <c r="E61" s="49" t="s">
        <v>12302</v>
      </c>
      <c r="F61" s="46"/>
      <c r="G61" s="46"/>
      <c r="H61" s="46"/>
      <c r="I61" s="46"/>
      <c r="J61" s="48"/>
    </row>
    <row r="62">
      <c r="A62" s="37" t="s">
        <v>633</v>
      </c>
      <c r="B62" s="45"/>
      <c r="C62" s="46"/>
      <c r="D62" s="46"/>
      <c r="E62" s="47" t="s">
        <v>627</v>
      </c>
      <c r="F62" s="46"/>
      <c r="G62" s="46"/>
      <c r="H62" s="46"/>
      <c r="I62" s="46"/>
      <c r="J62" s="48"/>
    </row>
    <row r="63">
      <c r="A63" s="37" t="s">
        <v>625</v>
      </c>
      <c r="B63" s="37">
        <v>14</v>
      </c>
      <c r="C63" s="38" t="s">
        <v>8722</v>
      </c>
      <c r="D63" s="37" t="s">
        <v>627</v>
      </c>
      <c r="E63" s="39" t="s">
        <v>8723</v>
      </c>
      <c r="F63" s="40" t="s">
        <v>832</v>
      </c>
      <c r="G63" s="41">
        <v>12.512</v>
      </c>
      <c r="H63" s="42">
        <v>0</v>
      </c>
      <c r="I63" s="43">
        <f>ROUND(G63*H63,P4)</f>
        <v>0</v>
      </c>
      <c r="J63" s="37"/>
      <c r="O63" s="44">
        <f>I63*0.21</f>
        <v>0</v>
      </c>
      <c r="P63">
        <v>3</v>
      </c>
    </row>
    <row r="64">
      <c r="A64" s="37" t="s">
        <v>630</v>
      </c>
      <c r="B64" s="45"/>
      <c r="C64" s="46"/>
      <c r="D64" s="46"/>
      <c r="E64" s="39" t="s">
        <v>8724</v>
      </c>
      <c r="F64" s="46"/>
      <c r="G64" s="46"/>
      <c r="H64" s="46"/>
      <c r="I64" s="46"/>
      <c r="J64" s="48"/>
    </row>
    <row r="65" ht="60">
      <c r="A65" s="37" t="s">
        <v>631</v>
      </c>
      <c r="B65" s="45"/>
      <c r="C65" s="46"/>
      <c r="D65" s="46"/>
      <c r="E65" s="49" t="s">
        <v>12303</v>
      </c>
      <c r="F65" s="46"/>
      <c r="G65" s="46"/>
      <c r="H65" s="46"/>
      <c r="I65" s="46"/>
      <c r="J65" s="48"/>
    </row>
    <row r="66">
      <c r="A66" s="37" t="s">
        <v>633</v>
      </c>
      <c r="B66" s="45"/>
      <c r="C66" s="46"/>
      <c r="D66" s="46"/>
      <c r="E66" s="47" t="s">
        <v>627</v>
      </c>
      <c r="F66" s="46"/>
      <c r="G66" s="46"/>
      <c r="H66" s="46"/>
      <c r="I66" s="46"/>
      <c r="J66" s="48"/>
    </row>
    <row r="67">
      <c r="A67" s="37" t="s">
        <v>625</v>
      </c>
      <c r="B67" s="37">
        <v>15</v>
      </c>
      <c r="C67" s="38" t="s">
        <v>10859</v>
      </c>
      <c r="D67" s="37" t="s">
        <v>627</v>
      </c>
      <c r="E67" s="39" t="s">
        <v>10860</v>
      </c>
      <c r="F67" s="40" t="s">
        <v>673</v>
      </c>
      <c r="G67" s="41">
        <v>1.1220000000000001</v>
      </c>
      <c r="H67" s="42">
        <v>0</v>
      </c>
      <c r="I67" s="43">
        <f>ROUND(G67*H67,P4)</f>
        <v>0</v>
      </c>
      <c r="J67" s="37"/>
      <c r="O67" s="44">
        <f>I67*0.21</f>
        <v>0</v>
      </c>
      <c r="P67">
        <v>3</v>
      </c>
    </row>
    <row r="68">
      <c r="A68" s="37" t="s">
        <v>630</v>
      </c>
      <c r="B68" s="45"/>
      <c r="C68" s="46"/>
      <c r="D68" s="46"/>
      <c r="E68" s="39" t="s">
        <v>10861</v>
      </c>
      <c r="F68" s="46"/>
      <c r="G68" s="46"/>
      <c r="H68" s="46"/>
      <c r="I68" s="46"/>
      <c r="J68" s="48"/>
    </row>
    <row r="69" ht="75">
      <c r="A69" s="37" t="s">
        <v>631</v>
      </c>
      <c r="B69" s="45"/>
      <c r="C69" s="46"/>
      <c r="D69" s="46"/>
      <c r="E69" s="49" t="s">
        <v>12304</v>
      </c>
      <c r="F69" s="46"/>
      <c r="G69" s="46"/>
      <c r="H69" s="46"/>
      <c r="I69" s="46"/>
      <c r="J69" s="48"/>
    </row>
    <row r="70">
      <c r="A70" s="37" t="s">
        <v>633</v>
      </c>
      <c r="B70" s="45"/>
      <c r="C70" s="46"/>
      <c r="D70" s="46"/>
      <c r="E70" s="47" t="s">
        <v>627</v>
      </c>
      <c r="F70" s="46"/>
      <c r="G70" s="46"/>
      <c r="H70" s="46"/>
      <c r="I70" s="46"/>
      <c r="J70" s="48"/>
    </row>
    <row r="71">
      <c r="A71" s="37" t="s">
        <v>625</v>
      </c>
      <c r="B71" s="37">
        <v>16</v>
      </c>
      <c r="C71" s="38" t="s">
        <v>10867</v>
      </c>
      <c r="D71" s="37" t="s">
        <v>627</v>
      </c>
      <c r="E71" s="39" t="s">
        <v>10868</v>
      </c>
      <c r="F71" s="40" t="s">
        <v>832</v>
      </c>
      <c r="G71" s="41">
        <v>227.714</v>
      </c>
      <c r="H71" s="42">
        <v>0</v>
      </c>
      <c r="I71" s="43">
        <f>ROUND(G71*H71,P4)</f>
        <v>0</v>
      </c>
      <c r="J71" s="37"/>
      <c r="O71" s="44">
        <f>I71*0.21</f>
        <v>0</v>
      </c>
      <c r="P71">
        <v>3</v>
      </c>
    </row>
    <row r="72">
      <c r="A72" s="37" t="s">
        <v>630</v>
      </c>
      <c r="B72" s="45"/>
      <c r="C72" s="46"/>
      <c r="D72" s="46"/>
      <c r="E72" s="39" t="s">
        <v>10868</v>
      </c>
      <c r="F72" s="46"/>
      <c r="G72" s="46"/>
      <c r="H72" s="46"/>
      <c r="I72" s="46"/>
      <c r="J72" s="48"/>
    </row>
    <row r="73">
      <c r="A73" s="37" t="s">
        <v>633</v>
      </c>
      <c r="B73" s="45"/>
      <c r="C73" s="46"/>
      <c r="D73" s="46"/>
      <c r="E73" s="47" t="s">
        <v>627</v>
      </c>
      <c r="F73" s="46"/>
      <c r="G73" s="46"/>
      <c r="H73" s="46"/>
      <c r="I73" s="46"/>
      <c r="J73" s="48"/>
    </row>
    <row r="74">
      <c r="A74" s="31" t="s">
        <v>622</v>
      </c>
      <c r="B74" s="32"/>
      <c r="C74" s="33" t="s">
        <v>8353</v>
      </c>
      <c r="D74" s="34"/>
      <c r="E74" s="31" t="s">
        <v>8354</v>
      </c>
      <c r="F74" s="34"/>
      <c r="G74" s="34"/>
      <c r="H74" s="34"/>
      <c r="I74" s="35">
        <f>SUMIFS(I75:I81,A75:A81,"P")</f>
        <v>0</v>
      </c>
      <c r="J74" s="36"/>
    </row>
    <row r="75" ht="45">
      <c r="A75" s="37" t="s">
        <v>625</v>
      </c>
      <c r="B75" s="37">
        <v>17</v>
      </c>
      <c r="C75" s="38" t="s">
        <v>10869</v>
      </c>
      <c r="D75" s="37" t="s">
        <v>627</v>
      </c>
      <c r="E75" s="39" t="s">
        <v>10870</v>
      </c>
      <c r="F75" s="40" t="s">
        <v>744</v>
      </c>
      <c r="G75" s="41">
        <v>200</v>
      </c>
      <c r="H75" s="42">
        <v>0</v>
      </c>
      <c r="I75" s="43">
        <f>ROUND(G75*H75,P4)</f>
        <v>0</v>
      </c>
      <c r="J75" s="37"/>
      <c r="O75" s="44">
        <f>I75*0.21</f>
        <v>0</v>
      </c>
      <c r="P75">
        <v>3</v>
      </c>
    </row>
    <row r="76" ht="45">
      <c r="A76" s="37" t="s">
        <v>630</v>
      </c>
      <c r="B76" s="45"/>
      <c r="C76" s="46"/>
      <c r="D76" s="46"/>
      <c r="E76" s="39" t="s">
        <v>10871</v>
      </c>
      <c r="F76" s="46"/>
      <c r="G76" s="46"/>
      <c r="H76" s="46"/>
      <c r="I76" s="46"/>
      <c r="J76" s="48"/>
    </row>
    <row r="77" ht="30">
      <c r="A77" s="37" t="s">
        <v>631</v>
      </c>
      <c r="B77" s="45"/>
      <c r="C77" s="46"/>
      <c r="D77" s="46"/>
      <c r="E77" s="49" t="s">
        <v>12305</v>
      </c>
      <c r="F77" s="46"/>
      <c r="G77" s="46"/>
      <c r="H77" s="46"/>
      <c r="I77" s="46"/>
      <c r="J77" s="48"/>
    </row>
    <row r="78" ht="210">
      <c r="A78" s="37" t="s">
        <v>633</v>
      </c>
      <c r="B78" s="45"/>
      <c r="C78" s="46"/>
      <c r="D78" s="46"/>
      <c r="E78" s="39" t="s">
        <v>10873</v>
      </c>
      <c r="F78" s="46"/>
      <c r="G78" s="46"/>
      <c r="H78" s="46"/>
      <c r="I78" s="46"/>
      <c r="J78" s="48"/>
    </row>
    <row r="79">
      <c r="A79" s="37" t="s">
        <v>625</v>
      </c>
      <c r="B79" s="37">
        <v>18</v>
      </c>
      <c r="C79" s="38" t="s">
        <v>10874</v>
      </c>
      <c r="D79" s="37" t="s">
        <v>627</v>
      </c>
      <c r="E79" s="39" t="s">
        <v>10875</v>
      </c>
      <c r="F79" s="40" t="s">
        <v>744</v>
      </c>
      <c r="G79" s="41">
        <v>210</v>
      </c>
      <c r="H79" s="42">
        <v>0</v>
      </c>
      <c r="I79" s="43">
        <f>ROUND(G79*H79,P4)</f>
        <v>0</v>
      </c>
      <c r="J79" s="37"/>
      <c r="O79" s="44">
        <f>I79*0.21</f>
        <v>0</v>
      </c>
      <c r="P79">
        <v>3</v>
      </c>
    </row>
    <row r="80">
      <c r="A80" s="37" t="s">
        <v>630</v>
      </c>
      <c r="B80" s="45"/>
      <c r="C80" s="46"/>
      <c r="D80" s="46"/>
      <c r="E80" s="39" t="s">
        <v>10875</v>
      </c>
      <c r="F80" s="46"/>
      <c r="G80" s="46"/>
      <c r="H80" s="46"/>
      <c r="I80" s="46"/>
      <c r="J80" s="48"/>
    </row>
    <row r="81">
      <c r="A81" s="37" t="s">
        <v>633</v>
      </c>
      <c r="B81" s="45"/>
      <c r="C81" s="46"/>
      <c r="D81" s="46"/>
      <c r="E81" s="47" t="s">
        <v>627</v>
      </c>
      <c r="F81" s="46"/>
      <c r="G81" s="46"/>
      <c r="H81" s="46"/>
      <c r="I81" s="46"/>
      <c r="J81" s="48"/>
    </row>
    <row r="82">
      <c r="A82" s="31" t="s">
        <v>622</v>
      </c>
      <c r="B82" s="32"/>
      <c r="C82" s="33" t="s">
        <v>1345</v>
      </c>
      <c r="D82" s="34"/>
      <c r="E82" s="31" t="s">
        <v>1346</v>
      </c>
      <c r="F82" s="34"/>
      <c r="G82" s="34"/>
      <c r="H82" s="34"/>
      <c r="I82" s="35">
        <f>SUMIFS(I83:I86,A83:A86,"P")</f>
        <v>0</v>
      </c>
      <c r="J82" s="36"/>
    </row>
    <row r="83" ht="45">
      <c r="A83" s="37" t="s">
        <v>625</v>
      </c>
      <c r="B83" s="37">
        <v>19</v>
      </c>
      <c r="C83" s="38" t="s">
        <v>10876</v>
      </c>
      <c r="D83" s="37" t="s">
        <v>627</v>
      </c>
      <c r="E83" s="39" t="s">
        <v>10877</v>
      </c>
      <c r="F83" s="40" t="s">
        <v>4724</v>
      </c>
      <c r="G83" s="41">
        <v>270.96699999999998</v>
      </c>
      <c r="H83" s="42">
        <v>0</v>
      </c>
      <c r="I83" s="43">
        <f>ROUND(G83*H83,P4)</f>
        <v>0</v>
      </c>
      <c r="J83" s="37"/>
      <c r="O83" s="44">
        <f>I83*0.21</f>
        <v>0</v>
      </c>
      <c r="P83">
        <v>3</v>
      </c>
    </row>
    <row r="84" ht="45">
      <c r="A84" s="37" t="s">
        <v>630</v>
      </c>
      <c r="B84" s="45"/>
      <c r="C84" s="46"/>
      <c r="D84" s="46"/>
      <c r="E84" s="39" t="s">
        <v>10877</v>
      </c>
      <c r="F84" s="46"/>
      <c r="G84" s="46"/>
      <c r="H84" s="46"/>
      <c r="I84" s="46"/>
      <c r="J84" s="48"/>
    </row>
    <row r="85" ht="165">
      <c r="A85" s="37" t="s">
        <v>631</v>
      </c>
      <c r="B85" s="45"/>
      <c r="C85" s="46"/>
      <c r="D85" s="46"/>
      <c r="E85" s="49" t="s">
        <v>12306</v>
      </c>
      <c r="F85" s="46"/>
      <c r="G85" s="46"/>
      <c r="H85" s="46"/>
      <c r="I85" s="46"/>
      <c r="J85" s="48"/>
    </row>
    <row r="86" ht="409.5">
      <c r="A86" s="37" t="s">
        <v>633</v>
      </c>
      <c r="B86" s="45"/>
      <c r="C86" s="46"/>
      <c r="D86" s="46"/>
      <c r="E86" s="39" t="s">
        <v>10879</v>
      </c>
      <c r="F86" s="46"/>
      <c r="G86" s="46"/>
      <c r="H86" s="46"/>
      <c r="I86" s="46"/>
      <c r="J86" s="48"/>
    </row>
    <row r="87">
      <c r="A87" s="31" t="s">
        <v>622</v>
      </c>
      <c r="B87" s="32"/>
      <c r="C87" s="33" t="s">
        <v>835</v>
      </c>
      <c r="D87" s="34"/>
      <c r="E87" s="31" t="s">
        <v>836</v>
      </c>
      <c r="F87" s="34"/>
      <c r="G87" s="34"/>
      <c r="H87" s="34"/>
      <c r="I87" s="35">
        <f>SUMIFS(I88:I99,A88:A99,"P")</f>
        <v>0</v>
      </c>
      <c r="J87" s="36"/>
    </row>
    <row r="88" ht="30">
      <c r="A88" s="37" t="s">
        <v>625</v>
      </c>
      <c r="B88" s="37">
        <v>20</v>
      </c>
      <c r="C88" s="38" t="s">
        <v>10880</v>
      </c>
      <c r="D88" s="37" t="s">
        <v>627</v>
      </c>
      <c r="E88" s="39" t="s">
        <v>10881</v>
      </c>
      <c r="F88" s="40" t="s">
        <v>832</v>
      </c>
      <c r="G88" s="41">
        <v>8.4499999999999993</v>
      </c>
      <c r="H88" s="42">
        <v>0</v>
      </c>
      <c r="I88" s="43">
        <f>ROUND(G88*H88,P4)</f>
        <v>0</v>
      </c>
      <c r="J88" s="37"/>
      <c r="O88" s="44">
        <f>I88*0.21</f>
        <v>0</v>
      </c>
      <c r="P88">
        <v>3</v>
      </c>
    </row>
    <row r="89" ht="30">
      <c r="A89" s="37" t="s">
        <v>630</v>
      </c>
      <c r="B89" s="45"/>
      <c r="C89" s="46"/>
      <c r="D89" s="46"/>
      <c r="E89" s="39" t="s">
        <v>10882</v>
      </c>
      <c r="F89" s="46"/>
      <c r="G89" s="46"/>
      <c r="H89" s="46"/>
      <c r="I89" s="46"/>
      <c r="J89" s="48"/>
    </row>
    <row r="90" ht="75">
      <c r="A90" s="37" t="s">
        <v>631</v>
      </c>
      <c r="B90" s="45"/>
      <c r="C90" s="46"/>
      <c r="D90" s="46"/>
      <c r="E90" s="49" t="s">
        <v>12307</v>
      </c>
      <c r="F90" s="46"/>
      <c r="G90" s="46"/>
      <c r="H90" s="46"/>
      <c r="I90" s="46"/>
      <c r="J90" s="48"/>
    </row>
    <row r="91">
      <c r="A91" s="37" t="s">
        <v>633</v>
      </c>
      <c r="B91" s="45"/>
      <c r="C91" s="46"/>
      <c r="D91" s="46"/>
      <c r="E91" s="47" t="s">
        <v>627</v>
      </c>
      <c r="F91" s="46"/>
      <c r="G91" s="46"/>
      <c r="H91" s="46"/>
      <c r="I91" s="46"/>
      <c r="J91" s="48"/>
    </row>
    <row r="92" ht="30">
      <c r="A92" s="37" t="s">
        <v>625</v>
      </c>
      <c r="B92" s="37">
        <v>21</v>
      </c>
      <c r="C92" s="38" t="s">
        <v>10884</v>
      </c>
      <c r="D92" s="37" t="s">
        <v>627</v>
      </c>
      <c r="E92" s="39" t="s">
        <v>10885</v>
      </c>
      <c r="F92" s="40" t="s">
        <v>832</v>
      </c>
      <c r="G92" s="41">
        <v>42.25</v>
      </c>
      <c r="H92" s="42">
        <v>0</v>
      </c>
      <c r="I92" s="43">
        <f>ROUND(G92*H92,P4)</f>
        <v>0</v>
      </c>
      <c r="J92" s="37"/>
      <c r="O92" s="44">
        <f>I92*0.21</f>
        <v>0</v>
      </c>
      <c r="P92">
        <v>3</v>
      </c>
    </row>
    <row r="93" ht="45">
      <c r="A93" s="37" t="s">
        <v>630</v>
      </c>
      <c r="B93" s="45"/>
      <c r="C93" s="46"/>
      <c r="D93" s="46"/>
      <c r="E93" s="39" t="s">
        <v>10886</v>
      </c>
      <c r="F93" s="46"/>
      <c r="G93" s="46"/>
      <c r="H93" s="46"/>
      <c r="I93" s="46"/>
      <c r="J93" s="48"/>
    </row>
    <row r="94" ht="75">
      <c r="A94" s="37" t="s">
        <v>631</v>
      </c>
      <c r="B94" s="45"/>
      <c r="C94" s="46"/>
      <c r="D94" s="46"/>
      <c r="E94" s="49" t="s">
        <v>12308</v>
      </c>
      <c r="F94" s="46"/>
      <c r="G94" s="46"/>
      <c r="H94" s="46"/>
      <c r="I94" s="46"/>
      <c r="J94" s="48"/>
    </row>
    <row r="95">
      <c r="A95" s="37" t="s">
        <v>633</v>
      </c>
      <c r="B95" s="45"/>
      <c r="C95" s="46"/>
      <c r="D95" s="46"/>
      <c r="E95" s="47" t="s">
        <v>627</v>
      </c>
      <c r="F95" s="46"/>
      <c r="G95" s="46"/>
      <c r="H95" s="46"/>
      <c r="I95" s="46"/>
      <c r="J95" s="48"/>
    </row>
    <row r="96">
      <c r="A96" s="37" t="s">
        <v>625</v>
      </c>
      <c r="B96" s="37">
        <v>22</v>
      </c>
      <c r="C96" s="38" t="s">
        <v>10888</v>
      </c>
      <c r="D96" s="37" t="s">
        <v>627</v>
      </c>
      <c r="E96" s="39" t="s">
        <v>10889</v>
      </c>
      <c r="F96" s="40" t="s">
        <v>832</v>
      </c>
      <c r="G96" s="41">
        <v>8.4499999999999993</v>
      </c>
      <c r="H96" s="42">
        <v>0</v>
      </c>
      <c r="I96" s="43">
        <f>ROUND(G96*H96,P4)</f>
        <v>0</v>
      </c>
      <c r="J96" s="37"/>
      <c r="O96" s="44">
        <f>I96*0.21</f>
        <v>0</v>
      </c>
      <c r="P96">
        <v>3</v>
      </c>
    </row>
    <row r="97" ht="30">
      <c r="A97" s="37" t="s">
        <v>630</v>
      </c>
      <c r="B97" s="45"/>
      <c r="C97" s="46"/>
      <c r="D97" s="46"/>
      <c r="E97" s="39" t="s">
        <v>10890</v>
      </c>
      <c r="F97" s="46"/>
      <c r="G97" s="46"/>
      <c r="H97" s="46"/>
      <c r="I97" s="46"/>
      <c r="J97" s="48"/>
    </row>
    <row r="98" ht="75">
      <c r="A98" s="37" t="s">
        <v>631</v>
      </c>
      <c r="B98" s="45"/>
      <c r="C98" s="46"/>
      <c r="D98" s="46"/>
      <c r="E98" s="49" t="s">
        <v>12307</v>
      </c>
      <c r="F98" s="46"/>
      <c r="G98" s="46"/>
      <c r="H98" s="46"/>
      <c r="I98" s="46"/>
      <c r="J98" s="48"/>
    </row>
    <row r="99">
      <c r="A99" s="37" t="s">
        <v>633</v>
      </c>
      <c r="B99" s="45"/>
      <c r="C99" s="46"/>
      <c r="D99" s="46"/>
      <c r="E99" s="47" t="s">
        <v>627</v>
      </c>
      <c r="F99" s="46"/>
      <c r="G99" s="46"/>
      <c r="H99" s="46"/>
      <c r="I99" s="46"/>
      <c r="J99" s="48"/>
    </row>
    <row r="100">
      <c r="A100" s="31" t="s">
        <v>622</v>
      </c>
      <c r="B100" s="32"/>
      <c r="C100" s="33" t="s">
        <v>2266</v>
      </c>
      <c r="D100" s="34"/>
      <c r="E100" s="31" t="s">
        <v>8770</v>
      </c>
      <c r="F100" s="34"/>
      <c r="G100" s="34"/>
      <c r="H100" s="34"/>
      <c r="I100" s="35">
        <f>SUMIFS(I101:I126,A101:A126,"P")</f>
        <v>0</v>
      </c>
      <c r="J100" s="36"/>
    </row>
    <row r="101">
      <c r="A101" s="37" t="s">
        <v>625</v>
      </c>
      <c r="B101" s="37">
        <v>23</v>
      </c>
      <c r="C101" s="38" t="s">
        <v>10891</v>
      </c>
      <c r="D101" s="37" t="s">
        <v>627</v>
      </c>
      <c r="E101" s="39" t="s">
        <v>10892</v>
      </c>
      <c r="F101" s="40" t="s">
        <v>744</v>
      </c>
      <c r="G101" s="41">
        <v>24.192</v>
      </c>
      <c r="H101" s="42">
        <v>0</v>
      </c>
      <c r="I101" s="43">
        <f>ROUND(G101*H101,P4)</f>
        <v>0</v>
      </c>
      <c r="J101" s="37"/>
      <c r="O101" s="44">
        <f>I101*0.21</f>
        <v>0</v>
      </c>
      <c r="P101">
        <v>3</v>
      </c>
    </row>
    <row r="102">
      <c r="A102" s="37" t="s">
        <v>630</v>
      </c>
      <c r="B102" s="45"/>
      <c r="C102" s="46"/>
      <c r="D102" s="46"/>
      <c r="E102" s="39" t="s">
        <v>10892</v>
      </c>
      <c r="F102" s="46"/>
      <c r="G102" s="46"/>
      <c r="H102" s="46"/>
      <c r="I102" s="46"/>
      <c r="J102" s="48"/>
    </row>
    <row r="103">
      <c r="A103" s="37" t="s">
        <v>633</v>
      </c>
      <c r="B103" s="45"/>
      <c r="C103" s="46"/>
      <c r="D103" s="46"/>
      <c r="E103" s="47" t="s">
        <v>627</v>
      </c>
      <c r="F103" s="46"/>
      <c r="G103" s="46"/>
      <c r="H103" s="46"/>
      <c r="I103" s="46"/>
      <c r="J103" s="48"/>
    </row>
    <row r="104">
      <c r="A104" s="37" t="s">
        <v>625</v>
      </c>
      <c r="B104" s="37">
        <v>24</v>
      </c>
      <c r="C104" s="38" t="s">
        <v>10893</v>
      </c>
      <c r="D104" s="37" t="s">
        <v>627</v>
      </c>
      <c r="E104" s="39" t="s">
        <v>10894</v>
      </c>
      <c r="F104" s="40" t="s">
        <v>744</v>
      </c>
      <c r="G104" s="41">
        <v>72.323999999999998</v>
      </c>
      <c r="H104" s="42">
        <v>0</v>
      </c>
      <c r="I104" s="43">
        <f>ROUND(G104*H104,P4)</f>
        <v>0</v>
      </c>
      <c r="J104" s="37"/>
      <c r="O104" s="44">
        <f>I104*0.21</f>
        <v>0</v>
      </c>
      <c r="P104">
        <v>3</v>
      </c>
    </row>
    <row r="105">
      <c r="A105" s="37" t="s">
        <v>630</v>
      </c>
      <c r="B105" s="45"/>
      <c r="C105" s="46"/>
      <c r="D105" s="46"/>
      <c r="E105" s="39" t="s">
        <v>10894</v>
      </c>
      <c r="F105" s="46"/>
      <c r="G105" s="46"/>
      <c r="H105" s="46"/>
      <c r="I105" s="46"/>
      <c r="J105" s="48"/>
    </row>
    <row r="106">
      <c r="A106" s="37" t="s">
        <v>633</v>
      </c>
      <c r="B106" s="45"/>
      <c r="C106" s="46"/>
      <c r="D106" s="46"/>
      <c r="E106" s="47" t="s">
        <v>627</v>
      </c>
      <c r="F106" s="46"/>
      <c r="G106" s="46"/>
      <c r="H106" s="46"/>
      <c r="I106" s="46"/>
      <c r="J106" s="48"/>
    </row>
    <row r="107">
      <c r="A107" s="37" t="s">
        <v>625</v>
      </c>
      <c r="B107" s="37">
        <v>25</v>
      </c>
      <c r="C107" s="38" t="s">
        <v>10895</v>
      </c>
      <c r="D107" s="37" t="s">
        <v>627</v>
      </c>
      <c r="E107" s="39" t="s">
        <v>10896</v>
      </c>
      <c r="F107" s="40" t="s">
        <v>832</v>
      </c>
      <c r="G107" s="41">
        <v>147.68899999999999</v>
      </c>
      <c r="H107" s="42">
        <v>0</v>
      </c>
      <c r="I107" s="43">
        <f>ROUND(G107*H107,P4)</f>
        <v>0</v>
      </c>
      <c r="J107" s="37"/>
      <c r="O107" s="44">
        <f>I107*0.21</f>
        <v>0</v>
      </c>
      <c r="P107">
        <v>3</v>
      </c>
    </row>
    <row r="108" ht="30">
      <c r="A108" s="37" t="s">
        <v>630</v>
      </c>
      <c r="B108" s="45"/>
      <c r="C108" s="46"/>
      <c r="D108" s="46"/>
      <c r="E108" s="39" t="s">
        <v>10897</v>
      </c>
      <c r="F108" s="46"/>
      <c r="G108" s="46"/>
      <c r="H108" s="46"/>
      <c r="I108" s="46"/>
      <c r="J108" s="48"/>
    </row>
    <row r="109" ht="409.5">
      <c r="A109" s="37" t="s">
        <v>631</v>
      </c>
      <c r="B109" s="45"/>
      <c r="C109" s="46"/>
      <c r="D109" s="46"/>
      <c r="E109" s="49" t="s">
        <v>12309</v>
      </c>
      <c r="F109" s="46"/>
      <c r="G109" s="46"/>
      <c r="H109" s="46"/>
      <c r="I109" s="46"/>
      <c r="J109" s="48"/>
    </row>
    <row r="110">
      <c r="A110" s="37" t="s">
        <v>633</v>
      </c>
      <c r="B110" s="45"/>
      <c r="C110" s="46"/>
      <c r="D110" s="46"/>
      <c r="E110" s="47" t="s">
        <v>627</v>
      </c>
      <c r="F110" s="46"/>
      <c r="G110" s="46"/>
      <c r="H110" s="46"/>
      <c r="I110" s="46"/>
      <c r="J110" s="48"/>
    </row>
    <row r="111">
      <c r="A111" s="37" t="s">
        <v>625</v>
      </c>
      <c r="B111" s="37">
        <v>26</v>
      </c>
      <c r="C111" s="38" t="s">
        <v>10899</v>
      </c>
      <c r="D111" s="37" t="s">
        <v>627</v>
      </c>
      <c r="E111" s="39" t="s">
        <v>10900</v>
      </c>
      <c r="F111" s="40" t="s">
        <v>744</v>
      </c>
      <c r="G111" s="41">
        <v>68.879999999999995</v>
      </c>
      <c r="H111" s="42">
        <v>0</v>
      </c>
      <c r="I111" s="43">
        <f>ROUND(G111*H111,P4)</f>
        <v>0</v>
      </c>
      <c r="J111" s="37"/>
      <c r="O111" s="44">
        <f>I111*0.21</f>
        <v>0</v>
      </c>
      <c r="P111">
        <v>3</v>
      </c>
    </row>
    <row r="112" ht="45">
      <c r="A112" s="37" t="s">
        <v>630</v>
      </c>
      <c r="B112" s="45"/>
      <c r="C112" s="46"/>
      <c r="D112" s="46"/>
      <c r="E112" s="39" t="s">
        <v>10901</v>
      </c>
      <c r="F112" s="46"/>
      <c r="G112" s="46"/>
      <c r="H112" s="46"/>
      <c r="I112" s="46"/>
      <c r="J112" s="48"/>
    </row>
    <row r="113" ht="210">
      <c r="A113" s="37" t="s">
        <v>631</v>
      </c>
      <c r="B113" s="45"/>
      <c r="C113" s="46"/>
      <c r="D113" s="46"/>
      <c r="E113" s="49" t="s">
        <v>12310</v>
      </c>
      <c r="F113" s="46"/>
      <c r="G113" s="46"/>
      <c r="H113" s="46"/>
      <c r="I113" s="46"/>
      <c r="J113" s="48"/>
    </row>
    <row r="114">
      <c r="A114" s="37" t="s">
        <v>633</v>
      </c>
      <c r="B114" s="45"/>
      <c r="C114" s="46"/>
      <c r="D114" s="46"/>
      <c r="E114" s="47" t="s">
        <v>627</v>
      </c>
      <c r="F114" s="46"/>
      <c r="G114" s="46"/>
      <c r="H114" s="46"/>
      <c r="I114" s="46"/>
      <c r="J114" s="48"/>
    </row>
    <row r="115" ht="30">
      <c r="A115" s="37" t="s">
        <v>625</v>
      </c>
      <c r="B115" s="37">
        <v>27</v>
      </c>
      <c r="C115" s="38" t="s">
        <v>10903</v>
      </c>
      <c r="D115" s="37" t="s">
        <v>627</v>
      </c>
      <c r="E115" s="39" t="s">
        <v>10904</v>
      </c>
      <c r="F115" s="40" t="s">
        <v>744</v>
      </c>
      <c r="G115" s="41">
        <v>23.039999999999999</v>
      </c>
      <c r="H115" s="42">
        <v>0</v>
      </c>
      <c r="I115" s="43">
        <f>ROUND(G115*H115,P4)</f>
        <v>0</v>
      </c>
      <c r="J115" s="37"/>
      <c r="O115" s="44">
        <f>I115*0.21</f>
        <v>0</v>
      </c>
      <c r="P115">
        <v>3</v>
      </c>
    </row>
    <row r="116" ht="45">
      <c r="A116" s="37" t="s">
        <v>630</v>
      </c>
      <c r="B116" s="45"/>
      <c r="C116" s="46"/>
      <c r="D116" s="46"/>
      <c r="E116" s="39" t="s">
        <v>10905</v>
      </c>
      <c r="F116" s="46"/>
      <c r="G116" s="46"/>
      <c r="H116" s="46"/>
      <c r="I116" s="46"/>
      <c r="J116" s="48"/>
    </row>
    <row r="117" ht="105">
      <c r="A117" s="37" t="s">
        <v>631</v>
      </c>
      <c r="B117" s="45"/>
      <c r="C117" s="46"/>
      <c r="D117" s="46"/>
      <c r="E117" s="49" t="s">
        <v>12311</v>
      </c>
      <c r="F117" s="46"/>
      <c r="G117" s="46"/>
      <c r="H117" s="46"/>
      <c r="I117" s="46"/>
      <c r="J117" s="48"/>
    </row>
    <row r="118">
      <c r="A118" s="37" t="s">
        <v>633</v>
      </c>
      <c r="B118" s="45"/>
      <c r="C118" s="46"/>
      <c r="D118" s="46"/>
      <c r="E118" s="47" t="s">
        <v>627</v>
      </c>
      <c r="F118" s="46"/>
      <c r="G118" s="46"/>
      <c r="H118" s="46"/>
      <c r="I118" s="46"/>
      <c r="J118" s="48"/>
    </row>
    <row r="119" ht="30">
      <c r="A119" s="37" t="s">
        <v>625</v>
      </c>
      <c r="B119" s="37">
        <v>28</v>
      </c>
      <c r="C119" s="38" t="s">
        <v>10907</v>
      </c>
      <c r="D119" s="37" t="s">
        <v>627</v>
      </c>
      <c r="E119" s="39" t="s">
        <v>10908</v>
      </c>
      <c r="F119" s="40" t="s">
        <v>832</v>
      </c>
      <c r="G119" s="41">
        <v>295.37900000000002</v>
      </c>
      <c r="H119" s="42">
        <v>0</v>
      </c>
      <c r="I119" s="43">
        <f>ROUND(G119*H119,P4)</f>
        <v>0</v>
      </c>
      <c r="J119" s="37"/>
      <c r="O119" s="44">
        <f>I119*0.21</f>
        <v>0</v>
      </c>
      <c r="P119">
        <v>3</v>
      </c>
    </row>
    <row r="120" ht="30">
      <c r="A120" s="37" t="s">
        <v>630</v>
      </c>
      <c r="B120" s="45"/>
      <c r="C120" s="46"/>
      <c r="D120" s="46"/>
      <c r="E120" s="39" t="s">
        <v>10909</v>
      </c>
      <c r="F120" s="46"/>
      <c r="G120" s="46"/>
      <c r="H120" s="46"/>
      <c r="I120" s="46"/>
      <c r="J120" s="48"/>
    </row>
    <row r="121" ht="409.5">
      <c r="A121" s="37" t="s">
        <v>631</v>
      </c>
      <c r="B121" s="45"/>
      <c r="C121" s="46"/>
      <c r="D121" s="46"/>
      <c r="E121" s="49" t="s">
        <v>12312</v>
      </c>
      <c r="F121" s="46"/>
      <c r="G121" s="46"/>
      <c r="H121" s="46"/>
      <c r="I121" s="46"/>
      <c r="J121" s="48"/>
    </row>
    <row r="122">
      <c r="A122" s="37" t="s">
        <v>633</v>
      </c>
      <c r="B122" s="45"/>
      <c r="C122" s="46"/>
      <c r="D122" s="46"/>
      <c r="E122" s="47" t="s">
        <v>627</v>
      </c>
      <c r="F122" s="46"/>
      <c r="G122" s="46"/>
      <c r="H122" s="46"/>
      <c r="I122" s="46"/>
      <c r="J122" s="48"/>
    </row>
    <row r="123">
      <c r="A123" s="37" t="s">
        <v>625</v>
      </c>
      <c r="B123" s="37">
        <v>29</v>
      </c>
      <c r="C123" s="38" t="s">
        <v>10911</v>
      </c>
      <c r="D123" s="37" t="s">
        <v>627</v>
      </c>
      <c r="E123" s="39" t="s">
        <v>10912</v>
      </c>
      <c r="F123" s="40" t="s">
        <v>832</v>
      </c>
      <c r="G123" s="41">
        <v>147.68899999999999</v>
      </c>
      <c r="H123" s="42">
        <v>0</v>
      </c>
      <c r="I123" s="43">
        <f>ROUND(G123*H123,P4)</f>
        <v>0</v>
      </c>
      <c r="J123" s="37"/>
      <c r="O123" s="44">
        <f>I123*0.21</f>
        <v>0</v>
      </c>
      <c r="P123">
        <v>3</v>
      </c>
    </row>
    <row r="124" ht="30">
      <c r="A124" s="37" t="s">
        <v>630</v>
      </c>
      <c r="B124" s="45"/>
      <c r="C124" s="46"/>
      <c r="D124" s="46"/>
      <c r="E124" s="39" t="s">
        <v>10913</v>
      </c>
      <c r="F124" s="46"/>
      <c r="G124" s="46"/>
      <c r="H124" s="46"/>
      <c r="I124" s="46"/>
      <c r="J124" s="48"/>
    </row>
    <row r="125" ht="90">
      <c r="A125" s="37" t="s">
        <v>631</v>
      </c>
      <c r="B125" s="45"/>
      <c r="C125" s="46"/>
      <c r="D125" s="46"/>
      <c r="E125" s="49" t="s">
        <v>12313</v>
      </c>
      <c r="F125" s="46"/>
      <c r="G125" s="46"/>
      <c r="H125" s="46"/>
      <c r="I125" s="46"/>
      <c r="J125" s="48"/>
    </row>
    <row r="126">
      <c r="A126" s="37" t="s">
        <v>633</v>
      </c>
      <c r="B126" s="45"/>
      <c r="C126" s="46"/>
      <c r="D126" s="46"/>
      <c r="E126" s="47" t="s">
        <v>627</v>
      </c>
      <c r="F126" s="46"/>
      <c r="G126" s="46"/>
      <c r="H126" s="46"/>
      <c r="I126" s="46"/>
      <c r="J126" s="48"/>
    </row>
    <row r="127">
      <c r="A127" s="31" t="s">
        <v>622</v>
      </c>
      <c r="B127" s="32"/>
      <c r="C127" s="33" t="s">
        <v>2446</v>
      </c>
      <c r="D127" s="34"/>
      <c r="E127" s="31" t="s">
        <v>4427</v>
      </c>
      <c r="F127" s="34"/>
      <c r="G127" s="34"/>
      <c r="H127" s="34"/>
      <c r="I127" s="35">
        <f>SUMIFS(I128:I158,A128:A158,"P")</f>
        <v>0</v>
      </c>
      <c r="J127" s="36"/>
    </row>
    <row r="128">
      <c r="A128" s="37" t="s">
        <v>625</v>
      </c>
      <c r="B128" s="37">
        <v>30</v>
      </c>
      <c r="C128" s="38" t="s">
        <v>8775</v>
      </c>
      <c r="D128" s="37" t="s">
        <v>627</v>
      </c>
      <c r="E128" s="39" t="s">
        <v>8776</v>
      </c>
      <c r="F128" s="40" t="s">
        <v>673</v>
      </c>
      <c r="G128" s="41">
        <v>0.035999999999999997</v>
      </c>
      <c r="H128" s="42">
        <v>0</v>
      </c>
      <c r="I128" s="43">
        <f>ROUND(G128*H128,P4)</f>
        <v>0</v>
      </c>
      <c r="J128" s="37"/>
      <c r="O128" s="44">
        <f>I128*0.21</f>
        <v>0</v>
      </c>
      <c r="P128">
        <v>3</v>
      </c>
    </row>
    <row r="129">
      <c r="A129" s="37" t="s">
        <v>630</v>
      </c>
      <c r="B129" s="45"/>
      <c r="C129" s="46"/>
      <c r="D129" s="46"/>
      <c r="E129" s="39" t="s">
        <v>8776</v>
      </c>
      <c r="F129" s="46"/>
      <c r="G129" s="46"/>
      <c r="H129" s="46"/>
      <c r="I129" s="46"/>
      <c r="J129" s="48"/>
    </row>
    <row r="130" ht="90">
      <c r="A130" s="37" t="s">
        <v>631</v>
      </c>
      <c r="B130" s="45"/>
      <c r="C130" s="46"/>
      <c r="D130" s="46"/>
      <c r="E130" s="49" t="s">
        <v>12314</v>
      </c>
      <c r="F130" s="46"/>
      <c r="G130" s="46"/>
      <c r="H130" s="46"/>
      <c r="I130" s="46"/>
      <c r="J130" s="48"/>
    </row>
    <row r="131" ht="30">
      <c r="A131" s="37" t="s">
        <v>633</v>
      </c>
      <c r="B131" s="45"/>
      <c r="C131" s="46"/>
      <c r="D131" s="46"/>
      <c r="E131" s="39" t="s">
        <v>8777</v>
      </c>
      <c r="F131" s="46"/>
      <c r="G131" s="46"/>
      <c r="H131" s="46"/>
      <c r="I131" s="46"/>
      <c r="J131" s="48"/>
    </row>
    <row r="132" ht="45">
      <c r="A132" s="37" t="s">
        <v>625</v>
      </c>
      <c r="B132" s="37">
        <v>31</v>
      </c>
      <c r="C132" s="38" t="s">
        <v>10919</v>
      </c>
      <c r="D132" s="37" t="s">
        <v>627</v>
      </c>
      <c r="E132" s="39" t="s">
        <v>10920</v>
      </c>
      <c r="F132" s="40" t="s">
        <v>832</v>
      </c>
      <c r="G132" s="41">
        <v>258.21499999999997</v>
      </c>
      <c r="H132" s="42">
        <v>0</v>
      </c>
      <c r="I132" s="43">
        <f>ROUND(G132*H132,P4)</f>
        <v>0</v>
      </c>
      <c r="J132" s="37"/>
      <c r="O132" s="44">
        <f>I132*0.21</f>
        <v>0</v>
      </c>
      <c r="P132">
        <v>3</v>
      </c>
    </row>
    <row r="133" ht="45">
      <c r="A133" s="37" t="s">
        <v>630</v>
      </c>
      <c r="B133" s="45"/>
      <c r="C133" s="46"/>
      <c r="D133" s="46"/>
      <c r="E133" s="39" t="s">
        <v>10920</v>
      </c>
      <c r="F133" s="46"/>
      <c r="G133" s="46"/>
      <c r="H133" s="46"/>
      <c r="I133" s="46"/>
      <c r="J133" s="48"/>
    </row>
    <row r="134" ht="90">
      <c r="A134" s="37" t="s">
        <v>631</v>
      </c>
      <c r="B134" s="45"/>
      <c r="C134" s="46"/>
      <c r="D134" s="46"/>
      <c r="E134" s="49" t="s">
        <v>12315</v>
      </c>
      <c r="F134" s="46"/>
      <c r="G134" s="46"/>
      <c r="H134" s="46"/>
      <c r="I134" s="46"/>
      <c r="J134" s="48"/>
    </row>
    <row r="135">
      <c r="A135" s="37" t="s">
        <v>633</v>
      </c>
      <c r="B135" s="45"/>
      <c r="C135" s="46"/>
      <c r="D135" s="46"/>
      <c r="E135" s="47" t="s">
        <v>627</v>
      </c>
      <c r="F135" s="46"/>
      <c r="G135" s="46"/>
      <c r="H135" s="46"/>
      <c r="I135" s="46"/>
      <c r="J135" s="48"/>
    </row>
    <row r="136" ht="30">
      <c r="A136" s="37" t="s">
        <v>625</v>
      </c>
      <c r="B136" s="37">
        <v>32</v>
      </c>
      <c r="C136" s="38" t="s">
        <v>8786</v>
      </c>
      <c r="D136" s="37" t="s">
        <v>627</v>
      </c>
      <c r="E136" s="39" t="s">
        <v>8787</v>
      </c>
      <c r="F136" s="40" t="s">
        <v>832</v>
      </c>
      <c r="G136" s="41">
        <v>54.149000000000001</v>
      </c>
      <c r="H136" s="42">
        <v>0</v>
      </c>
      <c r="I136" s="43">
        <f>ROUND(G136*H136,P4)</f>
        <v>0</v>
      </c>
      <c r="J136" s="37"/>
      <c r="O136" s="44">
        <f>I136*0.21</f>
        <v>0</v>
      </c>
      <c r="P136">
        <v>3</v>
      </c>
    </row>
    <row r="137" ht="30">
      <c r="A137" s="37" t="s">
        <v>630</v>
      </c>
      <c r="B137" s="45"/>
      <c r="C137" s="46"/>
      <c r="D137" s="46"/>
      <c r="E137" s="39" t="s">
        <v>8788</v>
      </c>
      <c r="F137" s="46"/>
      <c r="G137" s="46"/>
      <c r="H137" s="46"/>
      <c r="I137" s="46"/>
      <c r="J137" s="48"/>
    </row>
    <row r="138" ht="75">
      <c r="A138" s="37" t="s">
        <v>631</v>
      </c>
      <c r="B138" s="45"/>
      <c r="C138" s="46"/>
      <c r="D138" s="46"/>
      <c r="E138" s="49" t="s">
        <v>12316</v>
      </c>
      <c r="F138" s="46"/>
      <c r="G138" s="46"/>
      <c r="H138" s="46"/>
      <c r="I138" s="46"/>
      <c r="J138" s="48"/>
    </row>
    <row r="139">
      <c r="A139" s="37" t="s">
        <v>633</v>
      </c>
      <c r="B139" s="45"/>
      <c r="C139" s="46"/>
      <c r="D139" s="46"/>
      <c r="E139" s="47" t="s">
        <v>627</v>
      </c>
      <c r="F139" s="46"/>
      <c r="G139" s="46"/>
      <c r="H139" s="46"/>
      <c r="I139" s="46"/>
      <c r="J139" s="48"/>
    </row>
    <row r="140" ht="30">
      <c r="A140" s="37" t="s">
        <v>625</v>
      </c>
      <c r="B140" s="37">
        <v>33</v>
      </c>
      <c r="C140" s="38" t="s">
        <v>10923</v>
      </c>
      <c r="D140" s="37" t="s">
        <v>627</v>
      </c>
      <c r="E140" s="39" t="s">
        <v>10924</v>
      </c>
      <c r="F140" s="40" t="s">
        <v>832</v>
      </c>
      <c r="G140" s="41">
        <v>51.590000000000003</v>
      </c>
      <c r="H140" s="42">
        <v>0</v>
      </c>
      <c r="I140" s="43">
        <f>ROUND(G140*H140,P4)</f>
        <v>0</v>
      </c>
      <c r="J140" s="37"/>
      <c r="O140" s="44">
        <f>I140*0.21</f>
        <v>0</v>
      </c>
      <c r="P140">
        <v>3</v>
      </c>
    </row>
    <row r="141" ht="30">
      <c r="A141" s="37" t="s">
        <v>630</v>
      </c>
      <c r="B141" s="45"/>
      <c r="C141" s="46"/>
      <c r="D141" s="46"/>
      <c r="E141" s="39" t="s">
        <v>10925</v>
      </c>
      <c r="F141" s="46"/>
      <c r="G141" s="46"/>
      <c r="H141" s="46"/>
      <c r="I141" s="46"/>
      <c r="J141" s="48"/>
    </row>
    <row r="142" ht="75">
      <c r="A142" s="37" t="s">
        <v>631</v>
      </c>
      <c r="B142" s="45"/>
      <c r="C142" s="46"/>
      <c r="D142" s="46"/>
      <c r="E142" s="49" t="s">
        <v>12317</v>
      </c>
      <c r="F142" s="46"/>
      <c r="G142" s="46"/>
      <c r="H142" s="46"/>
      <c r="I142" s="46"/>
      <c r="J142" s="48"/>
    </row>
    <row r="143">
      <c r="A143" s="37" t="s">
        <v>633</v>
      </c>
      <c r="B143" s="45"/>
      <c r="C143" s="46"/>
      <c r="D143" s="46"/>
      <c r="E143" s="47" t="s">
        <v>627</v>
      </c>
      <c r="F143" s="46"/>
      <c r="G143" s="46"/>
      <c r="H143" s="46"/>
      <c r="I143" s="46"/>
      <c r="J143" s="48"/>
    </row>
    <row r="144">
      <c r="A144" s="37" t="s">
        <v>625</v>
      </c>
      <c r="B144" s="37">
        <v>34</v>
      </c>
      <c r="C144" s="38" t="s">
        <v>8794</v>
      </c>
      <c r="D144" s="37" t="s">
        <v>627</v>
      </c>
      <c r="E144" s="39" t="s">
        <v>8795</v>
      </c>
      <c r="F144" s="40" t="s">
        <v>832</v>
      </c>
      <c r="G144" s="41">
        <v>108.298</v>
      </c>
      <c r="H144" s="42">
        <v>0</v>
      </c>
      <c r="I144" s="43">
        <f>ROUND(G144*H144,P4)</f>
        <v>0</v>
      </c>
      <c r="J144" s="37"/>
      <c r="O144" s="44">
        <f>I144*0.21</f>
        <v>0</v>
      </c>
      <c r="P144">
        <v>3</v>
      </c>
    </row>
    <row r="145" ht="30">
      <c r="A145" s="37" t="s">
        <v>630</v>
      </c>
      <c r="B145" s="45"/>
      <c r="C145" s="46"/>
      <c r="D145" s="46"/>
      <c r="E145" s="39" t="s">
        <v>8796</v>
      </c>
      <c r="F145" s="46"/>
      <c r="G145" s="46"/>
      <c r="H145" s="46"/>
      <c r="I145" s="46"/>
      <c r="J145" s="48"/>
    </row>
    <row r="146" ht="90">
      <c r="A146" s="37" t="s">
        <v>631</v>
      </c>
      <c r="B146" s="45"/>
      <c r="C146" s="46"/>
      <c r="D146" s="46"/>
      <c r="E146" s="49" t="s">
        <v>12318</v>
      </c>
      <c r="F146" s="46"/>
      <c r="G146" s="46"/>
      <c r="H146" s="46"/>
      <c r="I146" s="46"/>
      <c r="J146" s="48"/>
    </row>
    <row r="147">
      <c r="A147" s="37" t="s">
        <v>633</v>
      </c>
      <c r="B147" s="45"/>
      <c r="C147" s="46"/>
      <c r="D147" s="46"/>
      <c r="E147" s="47" t="s">
        <v>627</v>
      </c>
      <c r="F147" s="46"/>
      <c r="G147" s="46"/>
      <c r="H147" s="46"/>
      <c r="I147" s="46"/>
      <c r="J147" s="48"/>
    </row>
    <row r="148">
      <c r="A148" s="37" t="s">
        <v>625</v>
      </c>
      <c r="B148" s="37">
        <v>35</v>
      </c>
      <c r="C148" s="38" t="s">
        <v>10928</v>
      </c>
      <c r="D148" s="37" t="s">
        <v>627</v>
      </c>
      <c r="E148" s="39" t="s">
        <v>10929</v>
      </c>
      <c r="F148" s="40" t="s">
        <v>832</v>
      </c>
      <c r="G148" s="41">
        <v>103.18000000000001</v>
      </c>
      <c r="H148" s="42">
        <v>0</v>
      </c>
      <c r="I148" s="43">
        <f>ROUND(G148*H148,P4)</f>
        <v>0</v>
      </c>
      <c r="J148" s="37"/>
      <c r="O148" s="44">
        <f>I148*0.21</f>
        <v>0</v>
      </c>
      <c r="P148">
        <v>3</v>
      </c>
    </row>
    <row r="149" ht="30">
      <c r="A149" s="37" t="s">
        <v>630</v>
      </c>
      <c r="B149" s="45"/>
      <c r="C149" s="46"/>
      <c r="D149" s="46"/>
      <c r="E149" s="39" t="s">
        <v>10930</v>
      </c>
      <c r="F149" s="46"/>
      <c r="G149" s="46"/>
      <c r="H149" s="46"/>
      <c r="I149" s="46"/>
      <c r="J149" s="48"/>
    </row>
    <row r="150" ht="90">
      <c r="A150" s="37" t="s">
        <v>631</v>
      </c>
      <c r="B150" s="45"/>
      <c r="C150" s="46"/>
      <c r="D150" s="46"/>
      <c r="E150" s="49" t="s">
        <v>12319</v>
      </c>
      <c r="F150" s="46"/>
      <c r="G150" s="46"/>
      <c r="H150" s="46"/>
      <c r="I150" s="46"/>
      <c r="J150" s="48"/>
    </row>
    <row r="151">
      <c r="A151" s="37" t="s">
        <v>633</v>
      </c>
      <c r="B151" s="45"/>
      <c r="C151" s="46"/>
      <c r="D151" s="46"/>
      <c r="E151" s="47" t="s">
        <v>627</v>
      </c>
      <c r="F151" s="46"/>
      <c r="G151" s="46"/>
      <c r="H151" s="46"/>
      <c r="I151" s="46"/>
      <c r="J151" s="48"/>
    </row>
    <row r="152" ht="30">
      <c r="A152" s="37" t="s">
        <v>625</v>
      </c>
      <c r="B152" s="37">
        <v>36</v>
      </c>
      <c r="C152" s="38" t="s">
        <v>10932</v>
      </c>
      <c r="D152" s="37" t="s">
        <v>627</v>
      </c>
      <c r="E152" s="39" t="s">
        <v>10933</v>
      </c>
      <c r="F152" s="40" t="s">
        <v>673</v>
      </c>
      <c r="G152" s="41">
        <v>1.5149999999999999</v>
      </c>
      <c r="H152" s="42">
        <v>0</v>
      </c>
      <c r="I152" s="43">
        <f>ROUND(G152*H152,P4)</f>
        <v>0</v>
      </c>
      <c r="J152" s="37"/>
      <c r="O152" s="44">
        <f>I152*0.21</f>
        <v>0</v>
      </c>
      <c r="P152">
        <v>3</v>
      </c>
    </row>
    <row r="153" ht="45">
      <c r="A153" s="37" t="s">
        <v>630</v>
      </c>
      <c r="B153" s="45"/>
      <c r="C153" s="46"/>
      <c r="D153" s="46"/>
      <c r="E153" s="39" t="s">
        <v>10934</v>
      </c>
      <c r="F153" s="46"/>
      <c r="G153" s="46"/>
      <c r="H153" s="46"/>
      <c r="I153" s="46"/>
      <c r="J153" s="48"/>
    </row>
    <row r="154">
      <c r="A154" s="37" t="s">
        <v>633</v>
      </c>
      <c r="B154" s="45"/>
      <c r="C154" s="46"/>
      <c r="D154" s="46"/>
      <c r="E154" s="47" t="s">
        <v>627</v>
      </c>
      <c r="F154" s="46"/>
      <c r="G154" s="46"/>
      <c r="H154" s="46"/>
      <c r="I154" s="46"/>
      <c r="J154" s="48"/>
    </row>
    <row r="155" ht="45">
      <c r="A155" s="37" t="s">
        <v>625</v>
      </c>
      <c r="B155" s="37">
        <v>37</v>
      </c>
      <c r="C155" s="38" t="s">
        <v>10935</v>
      </c>
      <c r="D155" s="37" t="s">
        <v>627</v>
      </c>
      <c r="E155" s="39" t="s">
        <v>10936</v>
      </c>
      <c r="F155" s="40" t="s">
        <v>697</v>
      </c>
      <c r="G155" s="41">
        <v>1</v>
      </c>
      <c r="H155" s="42">
        <v>0</v>
      </c>
      <c r="I155" s="43">
        <f>ROUND(G155*H155,P4)</f>
        <v>0</v>
      </c>
      <c r="J155" s="37"/>
      <c r="O155" s="44">
        <f>I155*0.21</f>
        <v>0</v>
      </c>
      <c r="P155">
        <v>3</v>
      </c>
    </row>
    <row r="156" ht="45">
      <c r="A156" s="37" t="s">
        <v>630</v>
      </c>
      <c r="B156" s="45"/>
      <c r="C156" s="46"/>
      <c r="D156" s="46"/>
      <c r="E156" s="39" t="s">
        <v>10936</v>
      </c>
      <c r="F156" s="46"/>
      <c r="G156" s="46"/>
      <c r="H156" s="46"/>
      <c r="I156" s="46"/>
      <c r="J156" s="48"/>
    </row>
    <row r="157" ht="45">
      <c r="A157" s="37" t="s">
        <v>631</v>
      </c>
      <c r="B157" s="45"/>
      <c r="C157" s="46"/>
      <c r="D157" s="46"/>
      <c r="E157" s="49" t="s">
        <v>10937</v>
      </c>
      <c r="F157" s="46"/>
      <c r="G157" s="46"/>
      <c r="H157" s="46"/>
      <c r="I157" s="46"/>
      <c r="J157" s="48"/>
    </row>
    <row r="158" ht="210">
      <c r="A158" s="37" t="s">
        <v>633</v>
      </c>
      <c r="B158" s="45"/>
      <c r="C158" s="46"/>
      <c r="D158" s="46"/>
      <c r="E158" s="39" t="s">
        <v>10938</v>
      </c>
      <c r="F158" s="46"/>
      <c r="G158" s="46"/>
      <c r="H158" s="46"/>
      <c r="I158" s="46"/>
      <c r="J158" s="48"/>
    </row>
    <row r="159">
      <c r="A159" s="31" t="s">
        <v>622</v>
      </c>
      <c r="B159" s="32"/>
      <c r="C159" s="33" t="s">
        <v>8627</v>
      </c>
      <c r="D159" s="34"/>
      <c r="E159" s="31" t="s">
        <v>8628</v>
      </c>
      <c r="F159" s="34"/>
      <c r="G159" s="34"/>
      <c r="H159" s="34"/>
      <c r="I159" s="35">
        <f>SUMIFS(I160:I189,A160:A189,"P")</f>
        <v>0</v>
      </c>
      <c r="J159" s="36"/>
    </row>
    <row r="160">
      <c r="A160" s="37" t="s">
        <v>625</v>
      </c>
      <c r="B160" s="37">
        <v>38</v>
      </c>
      <c r="C160" s="38" t="s">
        <v>12320</v>
      </c>
      <c r="D160" s="37" t="s">
        <v>627</v>
      </c>
      <c r="E160" s="39" t="s">
        <v>12321</v>
      </c>
      <c r="F160" s="40" t="s">
        <v>832</v>
      </c>
      <c r="G160" s="41">
        <v>39.960000000000001</v>
      </c>
      <c r="H160" s="42">
        <v>0</v>
      </c>
      <c r="I160" s="43">
        <f>ROUND(G160*H160,P4)</f>
        <v>0</v>
      </c>
      <c r="J160" s="37"/>
      <c r="O160" s="44">
        <f>I160*0.21</f>
        <v>0</v>
      </c>
      <c r="P160">
        <v>3</v>
      </c>
    </row>
    <row r="161">
      <c r="A161" s="37" t="s">
        <v>630</v>
      </c>
      <c r="B161" s="45"/>
      <c r="C161" s="46"/>
      <c r="D161" s="46"/>
      <c r="E161" s="39" t="s">
        <v>12321</v>
      </c>
      <c r="F161" s="46"/>
      <c r="G161" s="46"/>
      <c r="H161" s="46"/>
      <c r="I161" s="46"/>
      <c r="J161" s="48"/>
    </row>
    <row r="162" ht="45">
      <c r="A162" s="37" t="s">
        <v>631</v>
      </c>
      <c r="B162" s="45"/>
      <c r="C162" s="46"/>
      <c r="D162" s="46"/>
      <c r="E162" s="49" t="s">
        <v>12322</v>
      </c>
      <c r="F162" s="46"/>
      <c r="G162" s="46"/>
      <c r="H162" s="46"/>
      <c r="I162" s="46"/>
      <c r="J162" s="48"/>
    </row>
    <row r="163">
      <c r="A163" s="37" t="s">
        <v>633</v>
      </c>
      <c r="B163" s="45"/>
      <c r="C163" s="46"/>
      <c r="D163" s="46"/>
      <c r="E163" s="47" t="s">
        <v>627</v>
      </c>
      <c r="F163" s="46"/>
      <c r="G163" s="46"/>
      <c r="H163" s="46"/>
      <c r="I163" s="46"/>
      <c r="J163" s="48"/>
    </row>
    <row r="164">
      <c r="A164" s="37" t="s">
        <v>625</v>
      </c>
      <c r="B164" s="37">
        <v>39</v>
      </c>
      <c r="C164" s="38" t="s">
        <v>10955</v>
      </c>
      <c r="D164" s="37" t="s">
        <v>627</v>
      </c>
      <c r="E164" s="39" t="s">
        <v>10956</v>
      </c>
      <c r="F164" s="40" t="s">
        <v>832</v>
      </c>
      <c r="G164" s="41">
        <v>92.400000000000006</v>
      </c>
      <c r="H164" s="42">
        <v>0</v>
      </c>
      <c r="I164" s="43">
        <f>ROUND(G164*H164,P4)</f>
        <v>0</v>
      </c>
      <c r="J164" s="37"/>
      <c r="O164" s="44">
        <f>I164*0.21</f>
        <v>0</v>
      </c>
      <c r="P164">
        <v>3</v>
      </c>
    </row>
    <row r="165">
      <c r="A165" s="37" t="s">
        <v>630</v>
      </c>
      <c r="B165" s="45"/>
      <c r="C165" s="46"/>
      <c r="D165" s="46"/>
      <c r="E165" s="39" t="s">
        <v>10956</v>
      </c>
      <c r="F165" s="46"/>
      <c r="G165" s="46"/>
      <c r="H165" s="46"/>
      <c r="I165" s="46"/>
      <c r="J165" s="48"/>
    </row>
    <row r="166" ht="150">
      <c r="A166" s="37" t="s">
        <v>631</v>
      </c>
      <c r="B166" s="45"/>
      <c r="C166" s="46"/>
      <c r="D166" s="46"/>
      <c r="E166" s="49" t="s">
        <v>12323</v>
      </c>
      <c r="F166" s="46"/>
      <c r="G166" s="46"/>
      <c r="H166" s="46"/>
      <c r="I166" s="46"/>
      <c r="J166" s="48"/>
    </row>
    <row r="167">
      <c r="A167" s="37" t="s">
        <v>633</v>
      </c>
      <c r="B167" s="45"/>
      <c r="C167" s="46"/>
      <c r="D167" s="46"/>
      <c r="E167" s="47" t="s">
        <v>627</v>
      </c>
      <c r="F167" s="46"/>
      <c r="G167" s="46"/>
      <c r="H167" s="46"/>
      <c r="I167" s="46"/>
      <c r="J167" s="48"/>
    </row>
    <row r="168">
      <c r="A168" s="37" t="s">
        <v>625</v>
      </c>
      <c r="B168" s="37">
        <v>40</v>
      </c>
      <c r="C168" s="38" t="s">
        <v>10960</v>
      </c>
      <c r="D168" s="37" t="s">
        <v>627</v>
      </c>
      <c r="E168" s="39" t="s">
        <v>10961</v>
      </c>
      <c r="F168" s="40" t="s">
        <v>832</v>
      </c>
      <c r="G168" s="41">
        <v>46.859999999999999</v>
      </c>
      <c r="H168" s="42">
        <v>0</v>
      </c>
      <c r="I168" s="43">
        <f>ROUND(G168*H168,P4)</f>
        <v>0</v>
      </c>
      <c r="J168" s="37"/>
      <c r="O168" s="44">
        <f>I168*0.21</f>
        <v>0</v>
      </c>
      <c r="P168">
        <v>3</v>
      </c>
    </row>
    <row r="169">
      <c r="A169" s="37" t="s">
        <v>630</v>
      </c>
      <c r="B169" s="45"/>
      <c r="C169" s="46"/>
      <c r="D169" s="46"/>
      <c r="E169" s="39" t="s">
        <v>10961</v>
      </c>
      <c r="F169" s="46"/>
      <c r="G169" s="46"/>
      <c r="H169" s="46"/>
      <c r="I169" s="46"/>
      <c r="J169" s="48"/>
    </row>
    <row r="170" ht="90">
      <c r="A170" s="37" t="s">
        <v>631</v>
      </c>
      <c r="B170" s="45"/>
      <c r="C170" s="46"/>
      <c r="D170" s="46"/>
      <c r="E170" s="49" t="s">
        <v>12324</v>
      </c>
      <c r="F170" s="46"/>
      <c r="G170" s="46"/>
      <c r="H170" s="46"/>
      <c r="I170" s="46"/>
      <c r="J170" s="48"/>
    </row>
    <row r="171">
      <c r="A171" s="37" t="s">
        <v>633</v>
      </c>
      <c r="B171" s="45"/>
      <c r="C171" s="46"/>
      <c r="D171" s="46"/>
      <c r="E171" s="47" t="s">
        <v>627</v>
      </c>
      <c r="F171" s="46"/>
      <c r="G171" s="46"/>
      <c r="H171" s="46"/>
      <c r="I171" s="46"/>
      <c r="J171" s="48"/>
    </row>
    <row r="172" ht="30">
      <c r="A172" s="37" t="s">
        <v>625</v>
      </c>
      <c r="B172" s="37">
        <v>41</v>
      </c>
      <c r="C172" s="38" t="s">
        <v>12325</v>
      </c>
      <c r="D172" s="37" t="s">
        <v>627</v>
      </c>
      <c r="E172" s="39" t="s">
        <v>12326</v>
      </c>
      <c r="F172" s="40" t="s">
        <v>832</v>
      </c>
      <c r="G172" s="41">
        <v>58.838999999999999</v>
      </c>
      <c r="H172" s="42">
        <v>0</v>
      </c>
      <c r="I172" s="43">
        <f>ROUND(G172*H172,P4)</f>
        <v>0</v>
      </c>
      <c r="J172" s="37"/>
      <c r="O172" s="44">
        <f>I172*0.21</f>
        <v>0</v>
      </c>
      <c r="P172">
        <v>3</v>
      </c>
    </row>
    <row r="173" ht="30">
      <c r="A173" s="37" t="s">
        <v>630</v>
      </c>
      <c r="B173" s="45"/>
      <c r="C173" s="46"/>
      <c r="D173" s="46"/>
      <c r="E173" s="39" t="s">
        <v>12326</v>
      </c>
      <c r="F173" s="46"/>
      <c r="G173" s="46"/>
      <c r="H173" s="46"/>
      <c r="I173" s="46"/>
      <c r="J173" s="48"/>
    </row>
    <row r="174">
      <c r="A174" s="37" t="s">
        <v>633</v>
      </c>
      <c r="B174" s="45"/>
      <c r="C174" s="46"/>
      <c r="D174" s="46"/>
      <c r="E174" s="47" t="s">
        <v>627</v>
      </c>
      <c r="F174" s="46"/>
      <c r="G174" s="46"/>
      <c r="H174" s="46"/>
      <c r="I174" s="46"/>
      <c r="J174" s="48"/>
    </row>
    <row r="175" ht="30">
      <c r="A175" s="37" t="s">
        <v>625</v>
      </c>
      <c r="B175" s="37">
        <v>42</v>
      </c>
      <c r="C175" s="38" t="s">
        <v>10965</v>
      </c>
      <c r="D175" s="37" t="s">
        <v>627</v>
      </c>
      <c r="E175" s="39" t="s">
        <v>10966</v>
      </c>
      <c r="F175" s="40" t="s">
        <v>832</v>
      </c>
      <c r="G175" s="41">
        <v>174.81999999999999</v>
      </c>
      <c r="H175" s="42">
        <v>0</v>
      </c>
      <c r="I175" s="43">
        <f>ROUND(G175*H175,P4)</f>
        <v>0</v>
      </c>
      <c r="J175" s="37"/>
      <c r="O175" s="44">
        <f>I175*0.21</f>
        <v>0</v>
      </c>
      <c r="P175">
        <v>3</v>
      </c>
    </row>
    <row r="176" ht="45">
      <c r="A176" s="37" t="s">
        <v>630</v>
      </c>
      <c r="B176" s="45"/>
      <c r="C176" s="46"/>
      <c r="D176" s="46"/>
      <c r="E176" s="39" t="s">
        <v>10967</v>
      </c>
      <c r="F176" s="46"/>
      <c r="G176" s="46"/>
      <c r="H176" s="46"/>
      <c r="I176" s="46"/>
      <c r="J176" s="48"/>
    </row>
    <row r="177" ht="240">
      <c r="A177" s="37" t="s">
        <v>631</v>
      </c>
      <c r="B177" s="45"/>
      <c r="C177" s="46"/>
      <c r="D177" s="46"/>
      <c r="E177" s="49" t="s">
        <v>12327</v>
      </c>
      <c r="F177" s="46"/>
      <c r="G177" s="46"/>
      <c r="H177" s="46"/>
      <c r="I177" s="46"/>
      <c r="J177" s="48"/>
    </row>
    <row r="178">
      <c r="A178" s="37" t="s">
        <v>633</v>
      </c>
      <c r="B178" s="45"/>
      <c r="C178" s="46"/>
      <c r="D178" s="46"/>
      <c r="E178" s="47" t="s">
        <v>627</v>
      </c>
      <c r="F178" s="46"/>
      <c r="G178" s="46"/>
      <c r="H178" s="46"/>
      <c r="I178" s="46"/>
      <c r="J178" s="48"/>
    </row>
    <row r="179" ht="30">
      <c r="A179" s="37" t="s">
        <v>625</v>
      </c>
      <c r="B179" s="37">
        <v>43</v>
      </c>
      <c r="C179" s="38" t="s">
        <v>12328</v>
      </c>
      <c r="D179" s="37" t="s">
        <v>627</v>
      </c>
      <c r="E179" s="39" t="s">
        <v>12329</v>
      </c>
      <c r="F179" s="40" t="s">
        <v>832</v>
      </c>
      <c r="G179" s="41">
        <v>56.036999999999999</v>
      </c>
      <c r="H179" s="42">
        <v>0</v>
      </c>
      <c r="I179" s="43">
        <f>ROUND(G179*H179,P4)</f>
        <v>0</v>
      </c>
      <c r="J179" s="37"/>
      <c r="O179" s="44">
        <f>I179*0.21</f>
        <v>0</v>
      </c>
      <c r="P179">
        <v>3</v>
      </c>
    </row>
    <row r="180" ht="30">
      <c r="A180" s="37" t="s">
        <v>630</v>
      </c>
      <c r="B180" s="45"/>
      <c r="C180" s="46"/>
      <c r="D180" s="46"/>
      <c r="E180" s="39" t="s">
        <v>12330</v>
      </c>
      <c r="F180" s="46"/>
      <c r="G180" s="46"/>
      <c r="H180" s="46"/>
      <c r="I180" s="46"/>
      <c r="J180" s="48"/>
    </row>
    <row r="181" ht="105">
      <c r="A181" s="37" t="s">
        <v>631</v>
      </c>
      <c r="B181" s="45"/>
      <c r="C181" s="46"/>
      <c r="D181" s="46"/>
      <c r="E181" s="49" t="s">
        <v>12331</v>
      </c>
      <c r="F181" s="46"/>
      <c r="G181" s="46"/>
      <c r="H181" s="46"/>
      <c r="I181" s="46"/>
      <c r="J181" s="48"/>
    </row>
    <row r="182">
      <c r="A182" s="37" t="s">
        <v>633</v>
      </c>
      <c r="B182" s="45"/>
      <c r="C182" s="46"/>
      <c r="D182" s="46"/>
      <c r="E182" s="47" t="s">
        <v>627</v>
      </c>
      <c r="F182" s="46"/>
      <c r="G182" s="46"/>
      <c r="H182" s="46"/>
      <c r="I182" s="46"/>
      <c r="J182" s="48"/>
    </row>
    <row r="183">
      <c r="A183" s="37" t="s">
        <v>625</v>
      </c>
      <c r="B183" s="37">
        <v>44</v>
      </c>
      <c r="C183" s="38" t="s">
        <v>10977</v>
      </c>
      <c r="D183" s="37" t="s">
        <v>627</v>
      </c>
      <c r="E183" s="39" t="s">
        <v>10978</v>
      </c>
      <c r="F183" s="40" t="s">
        <v>673</v>
      </c>
      <c r="G183" s="41">
        <v>3.0979999999999999</v>
      </c>
      <c r="H183" s="42">
        <v>0</v>
      </c>
      <c r="I183" s="43">
        <f>ROUND(G183*H183,P4)</f>
        <v>0</v>
      </c>
      <c r="J183" s="37"/>
      <c r="O183" s="44">
        <f>I183*0.21</f>
        <v>0</v>
      </c>
      <c r="P183">
        <v>3</v>
      </c>
    </row>
    <row r="184" ht="45">
      <c r="A184" s="37" t="s">
        <v>630</v>
      </c>
      <c r="B184" s="45"/>
      <c r="C184" s="46"/>
      <c r="D184" s="46"/>
      <c r="E184" s="39" t="s">
        <v>10979</v>
      </c>
      <c r="F184" s="46"/>
      <c r="G184" s="46"/>
      <c r="H184" s="46"/>
      <c r="I184" s="46"/>
      <c r="J184" s="48"/>
    </row>
    <row r="185">
      <c r="A185" s="37" t="s">
        <v>633</v>
      </c>
      <c r="B185" s="45"/>
      <c r="C185" s="46"/>
      <c r="D185" s="46"/>
      <c r="E185" s="47" t="s">
        <v>627</v>
      </c>
      <c r="F185" s="46"/>
      <c r="G185" s="46"/>
      <c r="H185" s="46"/>
      <c r="I185" s="46"/>
      <c r="J185" s="48"/>
    </row>
    <row r="186" ht="30">
      <c r="A186" s="37" t="s">
        <v>625</v>
      </c>
      <c r="B186" s="37">
        <v>45</v>
      </c>
      <c r="C186" s="38" t="s">
        <v>10980</v>
      </c>
      <c r="D186" s="37" t="s">
        <v>627</v>
      </c>
      <c r="E186" s="39" t="s">
        <v>10981</v>
      </c>
      <c r="F186" s="40" t="s">
        <v>697</v>
      </c>
      <c r="G186" s="41">
        <v>1</v>
      </c>
      <c r="H186" s="42">
        <v>0</v>
      </c>
      <c r="I186" s="43">
        <f>ROUND(G186*H186,P4)</f>
        <v>0</v>
      </c>
      <c r="J186" s="37"/>
      <c r="O186" s="44">
        <f>I186*0.21</f>
        <v>0</v>
      </c>
      <c r="P186">
        <v>3</v>
      </c>
    </row>
    <row r="187" ht="30">
      <c r="A187" s="37" t="s">
        <v>630</v>
      </c>
      <c r="B187" s="45"/>
      <c r="C187" s="46"/>
      <c r="D187" s="46"/>
      <c r="E187" s="39" t="s">
        <v>10981</v>
      </c>
      <c r="F187" s="46"/>
      <c r="G187" s="46"/>
      <c r="H187" s="46"/>
      <c r="I187" s="46"/>
      <c r="J187" s="48"/>
    </row>
    <row r="188">
      <c r="A188" s="37" t="s">
        <v>631</v>
      </c>
      <c r="B188" s="45"/>
      <c r="C188" s="46"/>
      <c r="D188" s="46"/>
      <c r="E188" s="49" t="s">
        <v>7200</v>
      </c>
      <c r="F188" s="46"/>
      <c r="G188" s="46"/>
      <c r="H188" s="46"/>
      <c r="I188" s="46"/>
      <c r="J188" s="48"/>
    </row>
    <row r="189" ht="210">
      <c r="A189" s="37" t="s">
        <v>633</v>
      </c>
      <c r="B189" s="45"/>
      <c r="C189" s="46"/>
      <c r="D189" s="46"/>
      <c r="E189" s="39" t="s">
        <v>10982</v>
      </c>
      <c r="F189" s="46"/>
      <c r="G189" s="46"/>
      <c r="H189" s="46"/>
      <c r="I189" s="46"/>
      <c r="J189" s="48"/>
    </row>
    <row r="190">
      <c r="A190" s="31" t="s">
        <v>622</v>
      </c>
      <c r="B190" s="32"/>
      <c r="C190" s="33" t="s">
        <v>12332</v>
      </c>
      <c r="D190" s="34"/>
      <c r="E190" s="31" t="s">
        <v>12333</v>
      </c>
      <c r="F190" s="34"/>
      <c r="G190" s="34"/>
      <c r="H190" s="34"/>
      <c r="I190" s="35">
        <f>SUMIFS(I191:I238,A191:A238,"P")</f>
        <v>0</v>
      </c>
      <c r="J190" s="36"/>
    </row>
    <row r="191">
      <c r="A191" s="37" t="s">
        <v>625</v>
      </c>
      <c r="B191" s="37">
        <v>46</v>
      </c>
      <c r="C191" s="38" t="s">
        <v>12334</v>
      </c>
      <c r="D191" s="37" t="s">
        <v>627</v>
      </c>
      <c r="E191" s="39" t="s">
        <v>12335</v>
      </c>
      <c r="F191" s="40" t="s">
        <v>832</v>
      </c>
      <c r="G191" s="41">
        <v>60.960000000000001</v>
      </c>
      <c r="H191" s="42">
        <v>0</v>
      </c>
      <c r="I191" s="43">
        <f>ROUND(G191*H191,P4)</f>
        <v>0</v>
      </c>
      <c r="J191" s="37"/>
      <c r="O191" s="44">
        <f>I191*0.21</f>
        <v>0</v>
      </c>
      <c r="P191">
        <v>3</v>
      </c>
    </row>
    <row r="192">
      <c r="A192" s="37" t="s">
        <v>630</v>
      </c>
      <c r="B192" s="45"/>
      <c r="C192" s="46"/>
      <c r="D192" s="46"/>
      <c r="E192" s="39" t="s">
        <v>12335</v>
      </c>
      <c r="F192" s="46"/>
      <c r="G192" s="46"/>
      <c r="H192" s="46"/>
      <c r="I192" s="46"/>
      <c r="J192" s="48"/>
    </row>
    <row r="193">
      <c r="A193" s="37" t="s">
        <v>633</v>
      </c>
      <c r="B193" s="45"/>
      <c r="C193" s="46"/>
      <c r="D193" s="46"/>
      <c r="E193" s="47" t="s">
        <v>627</v>
      </c>
      <c r="F193" s="46"/>
      <c r="G193" s="46"/>
      <c r="H193" s="46"/>
      <c r="I193" s="46"/>
      <c r="J193" s="48"/>
    </row>
    <row r="194">
      <c r="A194" s="37" t="s">
        <v>625</v>
      </c>
      <c r="B194" s="37">
        <v>47</v>
      </c>
      <c r="C194" s="38" t="s">
        <v>12336</v>
      </c>
      <c r="D194" s="37" t="s">
        <v>627</v>
      </c>
      <c r="E194" s="39" t="s">
        <v>12337</v>
      </c>
      <c r="F194" s="40" t="s">
        <v>629</v>
      </c>
      <c r="G194" s="41">
        <v>0.19800000000000001</v>
      </c>
      <c r="H194" s="42">
        <v>0</v>
      </c>
      <c r="I194" s="43">
        <f>ROUND(G194*H194,P4)</f>
        <v>0</v>
      </c>
      <c r="J194" s="37"/>
      <c r="O194" s="44">
        <f>I194*0.21</f>
        <v>0</v>
      </c>
      <c r="P194">
        <v>3</v>
      </c>
    </row>
    <row r="195">
      <c r="A195" s="37" t="s">
        <v>630</v>
      </c>
      <c r="B195" s="45"/>
      <c r="C195" s="46"/>
      <c r="D195" s="46"/>
      <c r="E195" s="39" t="s">
        <v>12337</v>
      </c>
      <c r="F195" s="46"/>
      <c r="G195" s="46"/>
      <c r="H195" s="46"/>
      <c r="I195" s="46"/>
      <c r="J195" s="48"/>
    </row>
    <row r="196">
      <c r="A196" s="37" t="s">
        <v>633</v>
      </c>
      <c r="B196" s="45"/>
      <c r="C196" s="46"/>
      <c r="D196" s="46"/>
      <c r="E196" s="47" t="s">
        <v>627</v>
      </c>
      <c r="F196" s="46"/>
      <c r="G196" s="46"/>
      <c r="H196" s="46"/>
      <c r="I196" s="46"/>
      <c r="J196" s="48"/>
    </row>
    <row r="197">
      <c r="A197" s="37" t="s">
        <v>625</v>
      </c>
      <c r="B197" s="37">
        <v>48</v>
      </c>
      <c r="C197" s="38" t="s">
        <v>12338</v>
      </c>
      <c r="D197" s="37" t="s">
        <v>627</v>
      </c>
      <c r="E197" s="39" t="s">
        <v>12339</v>
      </c>
      <c r="F197" s="40" t="s">
        <v>832</v>
      </c>
      <c r="G197" s="41">
        <v>5.7000000000000002</v>
      </c>
      <c r="H197" s="42">
        <v>0</v>
      </c>
      <c r="I197" s="43">
        <f>ROUND(G197*H197,P4)</f>
        <v>0</v>
      </c>
      <c r="J197" s="37"/>
      <c r="O197" s="44">
        <f>I197*0.21</f>
        <v>0</v>
      </c>
      <c r="P197">
        <v>3</v>
      </c>
    </row>
    <row r="198">
      <c r="A198" s="37" t="s">
        <v>630</v>
      </c>
      <c r="B198" s="45"/>
      <c r="C198" s="46"/>
      <c r="D198" s="46"/>
      <c r="E198" s="39" t="s">
        <v>12339</v>
      </c>
      <c r="F198" s="46"/>
      <c r="G198" s="46"/>
      <c r="H198" s="46"/>
      <c r="I198" s="46"/>
      <c r="J198" s="48"/>
    </row>
    <row r="199">
      <c r="A199" s="37" t="s">
        <v>633</v>
      </c>
      <c r="B199" s="45"/>
      <c r="C199" s="46"/>
      <c r="D199" s="46"/>
      <c r="E199" s="47" t="s">
        <v>627</v>
      </c>
      <c r="F199" s="46"/>
      <c r="G199" s="46"/>
      <c r="H199" s="46"/>
      <c r="I199" s="46"/>
      <c r="J199" s="48"/>
    </row>
    <row r="200" ht="30">
      <c r="A200" s="37" t="s">
        <v>625</v>
      </c>
      <c r="B200" s="37">
        <v>49</v>
      </c>
      <c r="C200" s="38" t="s">
        <v>12340</v>
      </c>
      <c r="D200" s="37" t="s">
        <v>627</v>
      </c>
      <c r="E200" s="39" t="s">
        <v>12341</v>
      </c>
      <c r="F200" s="40" t="s">
        <v>832</v>
      </c>
      <c r="G200" s="41">
        <v>55.417999999999999</v>
      </c>
      <c r="H200" s="42">
        <v>0</v>
      </c>
      <c r="I200" s="43">
        <f>ROUND(G200*H200,P4)</f>
        <v>0</v>
      </c>
      <c r="J200" s="37"/>
      <c r="O200" s="44">
        <f>I200*0.21</f>
        <v>0</v>
      </c>
      <c r="P200">
        <v>3</v>
      </c>
    </row>
    <row r="201" ht="30">
      <c r="A201" s="37" t="s">
        <v>630</v>
      </c>
      <c r="B201" s="45"/>
      <c r="C201" s="46"/>
      <c r="D201" s="46"/>
      <c r="E201" s="39" t="s">
        <v>12342</v>
      </c>
      <c r="F201" s="46"/>
      <c r="G201" s="46"/>
      <c r="H201" s="46"/>
      <c r="I201" s="46"/>
      <c r="J201" s="48"/>
    </row>
    <row r="202" ht="105">
      <c r="A202" s="37" t="s">
        <v>631</v>
      </c>
      <c r="B202" s="45"/>
      <c r="C202" s="46"/>
      <c r="D202" s="46"/>
      <c r="E202" s="49" t="s">
        <v>12343</v>
      </c>
      <c r="F202" s="46"/>
      <c r="G202" s="46"/>
      <c r="H202" s="46"/>
      <c r="I202" s="46"/>
      <c r="J202" s="48"/>
    </row>
    <row r="203">
      <c r="A203" s="37" t="s">
        <v>633</v>
      </c>
      <c r="B203" s="45"/>
      <c r="C203" s="46"/>
      <c r="D203" s="46"/>
      <c r="E203" s="47" t="s">
        <v>627</v>
      </c>
      <c r="F203" s="46"/>
      <c r="G203" s="46"/>
      <c r="H203" s="46"/>
      <c r="I203" s="46"/>
      <c r="J203" s="48"/>
    </row>
    <row r="204">
      <c r="A204" s="37" t="s">
        <v>625</v>
      </c>
      <c r="B204" s="37">
        <v>50</v>
      </c>
      <c r="C204" s="38" t="s">
        <v>12344</v>
      </c>
      <c r="D204" s="37" t="s">
        <v>627</v>
      </c>
      <c r="E204" s="39" t="s">
        <v>12345</v>
      </c>
      <c r="F204" s="40" t="s">
        <v>744</v>
      </c>
      <c r="G204" s="41">
        <v>120</v>
      </c>
      <c r="H204" s="42">
        <v>0</v>
      </c>
      <c r="I204" s="43">
        <f>ROUND(G204*H204,P4)</f>
        <v>0</v>
      </c>
      <c r="J204" s="37"/>
      <c r="O204" s="44">
        <f>I204*0.21</f>
        <v>0</v>
      </c>
      <c r="P204">
        <v>3</v>
      </c>
    </row>
    <row r="205">
      <c r="A205" s="37" t="s">
        <v>630</v>
      </c>
      <c r="B205" s="45"/>
      <c r="C205" s="46"/>
      <c r="D205" s="46"/>
      <c r="E205" s="39" t="s">
        <v>12346</v>
      </c>
      <c r="F205" s="46"/>
      <c r="G205" s="46"/>
      <c r="H205" s="46"/>
      <c r="I205" s="46"/>
      <c r="J205" s="48"/>
    </row>
    <row r="206" ht="90">
      <c r="A206" s="37" t="s">
        <v>631</v>
      </c>
      <c r="B206" s="45"/>
      <c r="C206" s="46"/>
      <c r="D206" s="46"/>
      <c r="E206" s="49" t="s">
        <v>12347</v>
      </c>
      <c r="F206" s="46"/>
      <c r="G206" s="46"/>
      <c r="H206" s="46"/>
      <c r="I206" s="46"/>
      <c r="J206" s="48"/>
    </row>
    <row r="207">
      <c r="A207" s="37" t="s">
        <v>633</v>
      </c>
      <c r="B207" s="45"/>
      <c r="C207" s="46"/>
      <c r="D207" s="46"/>
      <c r="E207" s="47" t="s">
        <v>627</v>
      </c>
      <c r="F207" s="46"/>
      <c r="G207" s="46"/>
      <c r="H207" s="46"/>
      <c r="I207" s="46"/>
      <c r="J207" s="48"/>
    </row>
    <row r="208">
      <c r="A208" s="37" t="s">
        <v>625</v>
      </c>
      <c r="B208" s="37">
        <v>51</v>
      </c>
      <c r="C208" s="38" t="s">
        <v>12348</v>
      </c>
      <c r="D208" s="37" t="s">
        <v>627</v>
      </c>
      <c r="E208" s="39" t="s">
        <v>12349</v>
      </c>
      <c r="F208" s="40" t="s">
        <v>832</v>
      </c>
      <c r="G208" s="41">
        <v>17.788</v>
      </c>
      <c r="H208" s="42">
        <v>0</v>
      </c>
      <c r="I208" s="43">
        <f>ROUND(G208*H208,P4)</f>
        <v>0</v>
      </c>
      <c r="J208" s="37"/>
      <c r="O208" s="44">
        <f>I208*0.21</f>
        <v>0</v>
      </c>
      <c r="P208">
        <v>3</v>
      </c>
    </row>
    <row r="209" ht="30">
      <c r="A209" s="37" t="s">
        <v>630</v>
      </c>
      <c r="B209" s="45"/>
      <c r="C209" s="46"/>
      <c r="D209" s="46"/>
      <c r="E209" s="39" t="s">
        <v>12350</v>
      </c>
      <c r="F209" s="46"/>
      <c r="G209" s="46"/>
      <c r="H209" s="46"/>
      <c r="I209" s="46"/>
      <c r="J209" s="48"/>
    </row>
    <row r="210" ht="135">
      <c r="A210" s="37" t="s">
        <v>631</v>
      </c>
      <c r="B210" s="45"/>
      <c r="C210" s="46"/>
      <c r="D210" s="46"/>
      <c r="E210" s="49" t="s">
        <v>12351</v>
      </c>
      <c r="F210" s="46"/>
      <c r="G210" s="46"/>
      <c r="H210" s="46"/>
      <c r="I210" s="46"/>
      <c r="J210" s="48"/>
    </row>
    <row r="211">
      <c r="A211" s="37" t="s">
        <v>633</v>
      </c>
      <c r="B211" s="45"/>
      <c r="C211" s="46"/>
      <c r="D211" s="46"/>
      <c r="E211" s="47" t="s">
        <v>627</v>
      </c>
      <c r="F211" s="46"/>
      <c r="G211" s="46"/>
      <c r="H211" s="46"/>
      <c r="I211" s="46"/>
      <c r="J211" s="48"/>
    </row>
    <row r="212" ht="30">
      <c r="A212" s="37" t="s">
        <v>625</v>
      </c>
      <c r="B212" s="37">
        <v>52</v>
      </c>
      <c r="C212" s="38" t="s">
        <v>12352</v>
      </c>
      <c r="D212" s="37" t="s">
        <v>627</v>
      </c>
      <c r="E212" s="39" t="s">
        <v>12353</v>
      </c>
      <c r="F212" s="40" t="s">
        <v>832</v>
      </c>
      <c r="G212" s="41">
        <v>5.7000000000000002</v>
      </c>
      <c r="H212" s="42">
        <v>0</v>
      </c>
      <c r="I212" s="43">
        <f>ROUND(G212*H212,P4)</f>
        <v>0</v>
      </c>
      <c r="J212" s="37"/>
      <c r="O212" s="44">
        <f>I212*0.21</f>
        <v>0</v>
      </c>
      <c r="P212">
        <v>3</v>
      </c>
    </row>
    <row r="213" ht="45">
      <c r="A213" s="37" t="s">
        <v>630</v>
      </c>
      <c r="B213" s="45"/>
      <c r="C213" s="46"/>
      <c r="D213" s="46"/>
      <c r="E213" s="39" t="s">
        <v>12354</v>
      </c>
      <c r="F213" s="46"/>
      <c r="G213" s="46"/>
      <c r="H213" s="46"/>
      <c r="I213" s="46"/>
      <c r="J213" s="48"/>
    </row>
    <row r="214" ht="75">
      <c r="A214" s="37" t="s">
        <v>631</v>
      </c>
      <c r="B214" s="45"/>
      <c r="C214" s="46"/>
      <c r="D214" s="46"/>
      <c r="E214" s="49" t="s">
        <v>12355</v>
      </c>
      <c r="F214" s="46"/>
      <c r="G214" s="46"/>
      <c r="H214" s="46"/>
      <c r="I214" s="46"/>
      <c r="J214" s="48"/>
    </row>
    <row r="215">
      <c r="A215" s="37" t="s">
        <v>633</v>
      </c>
      <c r="B215" s="45"/>
      <c r="C215" s="46"/>
      <c r="D215" s="46"/>
      <c r="E215" s="47" t="s">
        <v>627</v>
      </c>
      <c r="F215" s="46"/>
      <c r="G215" s="46"/>
      <c r="H215" s="46"/>
      <c r="I215" s="46"/>
      <c r="J215" s="48"/>
    </row>
    <row r="216">
      <c r="A216" s="37" t="s">
        <v>625</v>
      </c>
      <c r="B216" s="37">
        <v>53</v>
      </c>
      <c r="C216" s="38" t="s">
        <v>12356</v>
      </c>
      <c r="D216" s="37" t="s">
        <v>627</v>
      </c>
      <c r="E216" s="39" t="s">
        <v>12357</v>
      </c>
      <c r="F216" s="40" t="s">
        <v>673</v>
      </c>
      <c r="G216" s="41">
        <v>2.6749999999999998</v>
      </c>
      <c r="H216" s="42">
        <v>0</v>
      </c>
      <c r="I216" s="43">
        <f>ROUND(G216*H216,P4)</f>
        <v>0</v>
      </c>
      <c r="J216" s="37"/>
      <c r="O216" s="44">
        <f>I216*0.21</f>
        <v>0</v>
      </c>
      <c r="P216">
        <v>3</v>
      </c>
    </row>
    <row r="217" ht="45">
      <c r="A217" s="37" t="s">
        <v>630</v>
      </c>
      <c r="B217" s="45"/>
      <c r="C217" s="46"/>
      <c r="D217" s="46"/>
      <c r="E217" s="39" t="s">
        <v>12358</v>
      </c>
      <c r="F217" s="46"/>
      <c r="G217" s="46"/>
      <c r="H217" s="46"/>
      <c r="I217" s="46"/>
      <c r="J217" s="48"/>
    </row>
    <row r="218">
      <c r="A218" s="37" t="s">
        <v>633</v>
      </c>
      <c r="B218" s="45"/>
      <c r="C218" s="46"/>
      <c r="D218" s="46"/>
      <c r="E218" s="47" t="s">
        <v>627</v>
      </c>
      <c r="F218" s="46"/>
      <c r="G218" s="46"/>
      <c r="H218" s="46"/>
      <c r="I218" s="46"/>
      <c r="J218" s="48"/>
    </row>
    <row r="219" ht="45">
      <c r="A219" s="37" t="s">
        <v>625</v>
      </c>
      <c r="B219" s="37">
        <v>54</v>
      </c>
      <c r="C219" s="38" t="s">
        <v>12359</v>
      </c>
      <c r="D219" s="37" t="s">
        <v>627</v>
      </c>
      <c r="E219" s="39" t="s">
        <v>12360</v>
      </c>
      <c r="F219" s="40" t="s">
        <v>639</v>
      </c>
      <c r="G219" s="41">
        <v>8</v>
      </c>
      <c r="H219" s="42">
        <v>0</v>
      </c>
      <c r="I219" s="43">
        <f>ROUND(G219*H219,P4)</f>
        <v>0</v>
      </c>
      <c r="J219" s="37"/>
      <c r="O219" s="44">
        <f>I219*0.21</f>
        <v>0</v>
      </c>
      <c r="P219">
        <v>3</v>
      </c>
    </row>
    <row r="220" ht="45">
      <c r="A220" s="37" t="s">
        <v>630</v>
      </c>
      <c r="B220" s="45"/>
      <c r="C220" s="46"/>
      <c r="D220" s="46"/>
      <c r="E220" s="39" t="s">
        <v>12361</v>
      </c>
      <c r="F220" s="46"/>
      <c r="G220" s="46"/>
      <c r="H220" s="46"/>
      <c r="I220" s="46"/>
      <c r="J220" s="48"/>
    </row>
    <row r="221" ht="45">
      <c r="A221" s="37" t="s">
        <v>631</v>
      </c>
      <c r="B221" s="45"/>
      <c r="C221" s="46"/>
      <c r="D221" s="46"/>
      <c r="E221" s="49" t="s">
        <v>12362</v>
      </c>
      <c r="F221" s="46"/>
      <c r="G221" s="46"/>
      <c r="H221" s="46"/>
      <c r="I221" s="46"/>
      <c r="J221" s="48"/>
    </row>
    <row r="222" ht="210">
      <c r="A222" s="37" t="s">
        <v>633</v>
      </c>
      <c r="B222" s="45"/>
      <c r="C222" s="46"/>
      <c r="D222" s="46"/>
      <c r="E222" s="39" t="s">
        <v>12363</v>
      </c>
      <c r="F222" s="46"/>
      <c r="G222" s="46"/>
      <c r="H222" s="46"/>
      <c r="I222" s="46"/>
      <c r="J222" s="48"/>
    </row>
    <row r="223" ht="45">
      <c r="A223" s="37" t="s">
        <v>625</v>
      </c>
      <c r="B223" s="37">
        <v>55</v>
      </c>
      <c r="C223" s="38" t="s">
        <v>12364</v>
      </c>
      <c r="D223" s="37" t="s">
        <v>627</v>
      </c>
      <c r="E223" s="39" t="s">
        <v>12365</v>
      </c>
      <c r="F223" s="40" t="s">
        <v>639</v>
      </c>
      <c r="G223" s="41">
        <v>3</v>
      </c>
      <c r="H223" s="42">
        <v>0</v>
      </c>
      <c r="I223" s="43">
        <f>ROUND(G223*H223,P4)</f>
        <v>0</v>
      </c>
      <c r="J223" s="37"/>
      <c r="O223" s="44">
        <f>I223*0.21</f>
        <v>0</v>
      </c>
      <c r="P223">
        <v>3</v>
      </c>
    </row>
    <row r="224" ht="45">
      <c r="A224" s="37" t="s">
        <v>630</v>
      </c>
      <c r="B224" s="45"/>
      <c r="C224" s="46"/>
      <c r="D224" s="46"/>
      <c r="E224" s="39" t="s">
        <v>12366</v>
      </c>
      <c r="F224" s="46"/>
      <c r="G224" s="46"/>
      <c r="H224" s="46"/>
      <c r="I224" s="46"/>
      <c r="J224" s="48"/>
    </row>
    <row r="225" ht="60">
      <c r="A225" s="37" t="s">
        <v>631</v>
      </c>
      <c r="B225" s="45"/>
      <c r="C225" s="46"/>
      <c r="D225" s="46"/>
      <c r="E225" s="49" t="s">
        <v>12367</v>
      </c>
      <c r="F225" s="46"/>
      <c r="G225" s="46"/>
      <c r="H225" s="46"/>
      <c r="I225" s="46"/>
      <c r="J225" s="48"/>
    </row>
    <row r="226" ht="210">
      <c r="A226" s="37" t="s">
        <v>633</v>
      </c>
      <c r="B226" s="45"/>
      <c r="C226" s="46"/>
      <c r="D226" s="46"/>
      <c r="E226" s="39" t="s">
        <v>12363</v>
      </c>
      <c r="F226" s="46"/>
      <c r="G226" s="46"/>
      <c r="H226" s="46"/>
      <c r="I226" s="46"/>
      <c r="J226" s="48"/>
    </row>
    <row r="227" ht="30">
      <c r="A227" s="37" t="s">
        <v>625</v>
      </c>
      <c r="B227" s="37">
        <v>56</v>
      </c>
      <c r="C227" s="38" t="s">
        <v>12368</v>
      </c>
      <c r="D227" s="37" t="s">
        <v>627</v>
      </c>
      <c r="E227" s="39" t="s">
        <v>12369</v>
      </c>
      <c r="F227" s="40" t="s">
        <v>832</v>
      </c>
      <c r="G227" s="41">
        <v>9.7040000000000006</v>
      </c>
      <c r="H227" s="42">
        <v>0</v>
      </c>
      <c r="I227" s="43">
        <f>ROUND(G227*H227,P4)</f>
        <v>0</v>
      </c>
      <c r="J227" s="37"/>
      <c r="O227" s="44">
        <f>I227*0.21</f>
        <v>0</v>
      </c>
      <c r="P227">
        <v>3</v>
      </c>
    </row>
    <row r="228" ht="30">
      <c r="A228" s="37" t="s">
        <v>630</v>
      </c>
      <c r="B228" s="45"/>
      <c r="C228" s="46"/>
      <c r="D228" s="46"/>
      <c r="E228" s="39" t="s">
        <v>12369</v>
      </c>
      <c r="F228" s="46"/>
      <c r="G228" s="46"/>
      <c r="H228" s="46"/>
      <c r="I228" s="46"/>
      <c r="J228" s="48"/>
    </row>
    <row r="229" ht="75">
      <c r="A229" s="37" t="s">
        <v>631</v>
      </c>
      <c r="B229" s="45"/>
      <c r="C229" s="46"/>
      <c r="D229" s="46"/>
      <c r="E229" s="49" t="s">
        <v>12370</v>
      </c>
      <c r="F229" s="46"/>
      <c r="G229" s="46"/>
      <c r="H229" s="46"/>
      <c r="I229" s="46"/>
      <c r="J229" s="48"/>
    </row>
    <row r="230" ht="240">
      <c r="A230" s="37" t="s">
        <v>633</v>
      </c>
      <c r="B230" s="45"/>
      <c r="C230" s="46"/>
      <c r="D230" s="46"/>
      <c r="E230" s="39" t="s">
        <v>12371</v>
      </c>
      <c r="F230" s="46"/>
      <c r="G230" s="46"/>
      <c r="H230" s="46"/>
      <c r="I230" s="46"/>
      <c r="J230" s="48"/>
    </row>
    <row r="231" ht="30">
      <c r="A231" s="37" t="s">
        <v>625</v>
      </c>
      <c r="B231" s="37">
        <v>57</v>
      </c>
      <c r="C231" s="38" t="s">
        <v>12372</v>
      </c>
      <c r="D231" s="37" t="s">
        <v>627</v>
      </c>
      <c r="E231" s="39" t="s">
        <v>12373</v>
      </c>
      <c r="F231" s="40" t="s">
        <v>697</v>
      </c>
      <c r="G231" s="41">
        <v>1</v>
      </c>
      <c r="H231" s="42">
        <v>0</v>
      </c>
      <c r="I231" s="43">
        <f>ROUND(G231*H231,P4)</f>
        <v>0</v>
      </c>
      <c r="J231" s="37"/>
      <c r="O231" s="44">
        <f>I231*0.21</f>
        <v>0</v>
      </c>
      <c r="P231">
        <v>3</v>
      </c>
    </row>
    <row r="232" ht="30">
      <c r="A232" s="37" t="s">
        <v>630</v>
      </c>
      <c r="B232" s="45"/>
      <c r="C232" s="46"/>
      <c r="D232" s="46"/>
      <c r="E232" s="39" t="s">
        <v>12373</v>
      </c>
      <c r="F232" s="46"/>
      <c r="G232" s="46"/>
      <c r="H232" s="46"/>
      <c r="I232" s="46"/>
      <c r="J232" s="48"/>
    </row>
    <row r="233" ht="45">
      <c r="A233" s="37" t="s">
        <v>631</v>
      </c>
      <c r="B233" s="45"/>
      <c r="C233" s="46"/>
      <c r="D233" s="46"/>
      <c r="E233" s="49" t="s">
        <v>12374</v>
      </c>
      <c r="F233" s="46"/>
      <c r="G233" s="46"/>
      <c r="H233" s="46"/>
      <c r="I233" s="46"/>
      <c r="J233" s="48"/>
    </row>
    <row r="234" ht="240">
      <c r="A234" s="37" t="s">
        <v>633</v>
      </c>
      <c r="B234" s="45"/>
      <c r="C234" s="46"/>
      <c r="D234" s="46"/>
      <c r="E234" s="39" t="s">
        <v>11067</v>
      </c>
      <c r="F234" s="46"/>
      <c r="G234" s="46"/>
      <c r="H234" s="46"/>
      <c r="I234" s="46"/>
      <c r="J234" s="48"/>
    </row>
    <row r="235">
      <c r="A235" s="37" t="s">
        <v>625</v>
      </c>
      <c r="B235" s="37">
        <v>58</v>
      </c>
      <c r="C235" s="38" t="s">
        <v>12375</v>
      </c>
      <c r="D235" s="37" t="s">
        <v>627</v>
      </c>
      <c r="E235" s="39" t="s">
        <v>12376</v>
      </c>
      <c r="F235" s="40" t="s">
        <v>697</v>
      </c>
      <c r="G235" s="41">
        <v>1</v>
      </c>
      <c r="H235" s="42">
        <v>0</v>
      </c>
      <c r="I235" s="43">
        <f>ROUND(G235*H235,P4)</f>
        <v>0</v>
      </c>
      <c r="J235" s="37"/>
      <c r="O235" s="44">
        <f>I235*0.21</f>
        <v>0</v>
      </c>
      <c r="P235">
        <v>3</v>
      </c>
    </row>
    <row r="236">
      <c r="A236" s="37" t="s">
        <v>630</v>
      </c>
      <c r="B236" s="45"/>
      <c r="C236" s="46"/>
      <c r="D236" s="46"/>
      <c r="E236" s="39" t="s">
        <v>12376</v>
      </c>
      <c r="F236" s="46"/>
      <c r="G236" s="46"/>
      <c r="H236" s="46"/>
      <c r="I236" s="46"/>
      <c r="J236" s="48"/>
    </row>
    <row r="237" ht="60">
      <c r="A237" s="37" t="s">
        <v>631</v>
      </c>
      <c r="B237" s="45"/>
      <c r="C237" s="46"/>
      <c r="D237" s="46"/>
      <c r="E237" s="49" t="s">
        <v>12377</v>
      </c>
      <c r="F237" s="46"/>
      <c r="G237" s="46"/>
      <c r="H237" s="46"/>
      <c r="I237" s="46"/>
      <c r="J237" s="48"/>
    </row>
    <row r="238">
      <c r="A238" s="37" t="s">
        <v>633</v>
      </c>
      <c r="B238" s="45"/>
      <c r="C238" s="46"/>
      <c r="D238" s="46"/>
      <c r="E238" s="47" t="s">
        <v>627</v>
      </c>
      <c r="F238" s="46"/>
      <c r="G238" s="46"/>
      <c r="H238" s="46"/>
      <c r="I238" s="46"/>
      <c r="J238" s="48"/>
    </row>
    <row r="239">
      <c r="A239" s="31" t="s">
        <v>622</v>
      </c>
      <c r="B239" s="32"/>
      <c r="C239" s="33" t="s">
        <v>10989</v>
      </c>
      <c r="D239" s="34"/>
      <c r="E239" s="31" t="s">
        <v>10990</v>
      </c>
      <c r="F239" s="34"/>
      <c r="G239" s="34"/>
      <c r="H239" s="34"/>
      <c r="I239" s="35">
        <f>SUMIFS(I240:I301,A240:A301,"P")</f>
        <v>0</v>
      </c>
      <c r="J239" s="36"/>
    </row>
    <row r="240" ht="30">
      <c r="A240" s="37" t="s">
        <v>625</v>
      </c>
      <c r="B240" s="37">
        <v>59</v>
      </c>
      <c r="C240" s="38" t="s">
        <v>10991</v>
      </c>
      <c r="D240" s="37" t="s">
        <v>627</v>
      </c>
      <c r="E240" s="39" t="s">
        <v>10992</v>
      </c>
      <c r="F240" s="40" t="s">
        <v>744</v>
      </c>
      <c r="G240" s="41">
        <v>15.199999999999999</v>
      </c>
      <c r="H240" s="42">
        <v>0</v>
      </c>
      <c r="I240" s="43">
        <f>ROUND(G240*H240,P4)</f>
        <v>0</v>
      </c>
      <c r="J240" s="37"/>
      <c r="O240" s="44">
        <f>I240*0.21</f>
        <v>0</v>
      </c>
      <c r="P240">
        <v>3</v>
      </c>
    </row>
    <row r="241">
      <c r="A241" s="37" t="s">
        <v>630</v>
      </c>
      <c r="B241" s="45"/>
      <c r="C241" s="46"/>
      <c r="D241" s="46"/>
      <c r="E241" s="39" t="s">
        <v>10993</v>
      </c>
      <c r="F241" s="46"/>
      <c r="G241" s="46"/>
      <c r="H241" s="46"/>
      <c r="I241" s="46"/>
      <c r="J241" s="48"/>
    </row>
    <row r="242" ht="75">
      <c r="A242" s="37" t="s">
        <v>631</v>
      </c>
      <c r="B242" s="45"/>
      <c r="C242" s="46"/>
      <c r="D242" s="46"/>
      <c r="E242" s="49" t="s">
        <v>12378</v>
      </c>
      <c r="F242" s="46"/>
      <c r="G242" s="46"/>
      <c r="H242" s="46"/>
      <c r="I242" s="46"/>
      <c r="J242" s="48"/>
    </row>
    <row r="243">
      <c r="A243" s="37" t="s">
        <v>633</v>
      </c>
      <c r="B243" s="45"/>
      <c r="C243" s="46"/>
      <c r="D243" s="46"/>
      <c r="E243" s="47" t="s">
        <v>627</v>
      </c>
      <c r="F243" s="46"/>
      <c r="G243" s="46"/>
      <c r="H243" s="46"/>
      <c r="I243" s="46"/>
      <c r="J243" s="48"/>
    </row>
    <row r="244" ht="30">
      <c r="A244" s="37" t="s">
        <v>625</v>
      </c>
      <c r="B244" s="37">
        <v>60</v>
      </c>
      <c r="C244" s="38" t="s">
        <v>12379</v>
      </c>
      <c r="D244" s="37" t="s">
        <v>627</v>
      </c>
      <c r="E244" s="39" t="s">
        <v>12380</v>
      </c>
      <c r="F244" s="40" t="s">
        <v>832</v>
      </c>
      <c r="G244" s="41">
        <v>55.417999999999999</v>
      </c>
      <c r="H244" s="42">
        <v>0</v>
      </c>
      <c r="I244" s="43">
        <f>ROUND(G244*H244,P4)</f>
        <v>0</v>
      </c>
      <c r="J244" s="37"/>
      <c r="O244" s="44">
        <f>I244*0.21</f>
        <v>0</v>
      </c>
      <c r="P244">
        <v>3</v>
      </c>
    </row>
    <row r="245" ht="45">
      <c r="A245" s="37" t="s">
        <v>630</v>
      </c>
      <c r="B245" s="45"/>
      <c r="C245" s="46"/>
      <c r="D245" s="46"/>
      <c r="E245" s="39" t="s">
        <v>12381</v>
      </c>
      <c r="F245" s="46"/>
      <c r="G245" s="46"/>
      <c r="H245" s="46"/>
      <c r="I245" s="46"/>
      <c r="J245" s="48"/>
    </row>
    <row r="246" ht="105">
      <c r="A246" s="37" t="s">
        <v>631</v>
      </c>
      <c r="B246" s="45"/>
      <c r="C246" s="46"/>
      <c r="D246" s="46"/>
      <c r="E246" s="49" t="s">
        <v>12382</v>
      </c>
      <c r="F246" s="46"/>
      <c r="G246" s="46"/>
      <c r="H246" s="46"/>
      <c r="I246" s="46"/>
      <c r="J246" s="48"/>
    </row>
    <row r="247">
      <c r="A247" s="37" t="s">
        <v>633</v>
      </c>
      <c r="B247" s="45"/>
      <c r="C247" s="46"/>
      <c r="D247" s="46"/>
      <c r="E247" s="47" t="s">
        <v>627</v>
      </c>
      <c r="F247" s="46"/>
      <c r="G247" s="46"/>
      <c r="H247" s="46"/>
      <c r="I247" s="46"/>
      <c r="J247" s="48"/>
    </row>
    <row r="248">
      <c r="A248" s="37" t="s">
        <v>625</v>
      </c>
      <c r="B248" s="37">
        <v>61</v>
      </c>
      <c r="C248" s="38" t="s">
        <v>10995</v>
      </c>
      <c r="D248" s="37" t="s">
        <v>627</v>
      </c>
      <c r="E248" s="39" t="s">
        <v>10996</v>
      </c>
      <c r="F248" s="40" t="s">
        <v>744</v>
      </c>
      <c r="G248" s="41">
        <v>15.199999999999999</v>
      </c>
      <c r="H248" s="42">
        <v>0</v>
      </c>
      <c r="I248" s="43">
        <f>ROUND(G248*H248,P4)</f>
        <v>0</v>
      </c>
      <c r="J248" s="37"/>
      <c r="O248" s="44">
        <f>I248*0.21</f>
        <v>0</v>
      </c>
      <c r="P248">
        <v>3</v>
      </c>
    </row>
    <row r="249" ht="30">
      <c r="A249" s="37" t="s">
        <v>630</v>
      </c>
      <c r="B249" s="45"/>
      <c r="C249" s="46"/>
      <c r="D249" s="46"/>
      <c r="E249" s="39" t="s">
        <v>10997</v>
      </c>
      <c r="F249" s="46"/>
      <c r="G249" s="46"/>
      <c r="H249" s="46"/>
      <c r="I249" s="46"/>
      <c r="J249" s="48"/>
    </row>
    <row r="250" ht="75">
      <c r="A250" s="37" t="s">
        <v>631</v>
      </c>
      <c r="B250" s="45"/>
      <c r="C250" s="46"/>
      <c r="D250" s="46"/>
      <c r="E250" s="49" t="s">
        <v>12383</v>
      </c>
      <c r="F250" s="46"/>
      <c r="G250" s="46"/>
      <c r="H250" s="46"/>
      <c r="I250" s="46"/>
      <c r="J250" s="48"/>
    </row>
    <row r="251">
      <c r="A251" s="37" t="s">
        <v>633</v>
      </c>
      <c r="B251" s="45"/>
      <c r="C251" s="46"/>
      <c r="D251" s="46"/>
      <c r="E251" s="47" t="s">
        <v>627</v>
      </c>
      <c r="F251" s="46"/>
      <c r="G251" s="46"/>
      <c r="H251" s="46"/>
      <c r="I251" s="46"/>
      <c r="J251" s="48"/>
    </row>
    <row r="252" ht="30">
      <c r="A252" s="37" t="s">
        <v>625</v>
      </c>
      <c r="B252" s="37">
        <v>62</v>
      </c>
      <c r="C252" s="38" t="s">
        <v>10999</v>
      </c>
      <c r="D252" s="37" t="s">
        <v>627</v>
      </c>
      <c r="E252" s="39" t="s">
        <v>11000</v>
      </c>
      <c r="F252" s="40" t="s">
        <v>639</v>
      </c>
      <c r="G252" s="41">
        <v>2</v>
      </c>
      <c r="H252" s="42">
        <v>0</v>
      </c>
      <c r="I252" s="43">
        <f>ROUND(G252*H252,P4)</f>
        <v>0</v>
      </c>
      <c r="J252" s="37"/>
      <c r="O252" s="44">
        <f>I252*0.21</f>
        <v>0</v>
      </c>
      <c r="P252">
        <v>3</v>
      </c>
    </row>
    <row r="253" ht="45">
      <c r="A253" s="37" t="s">
        <v>630</v>
      </c>
      <c r="B253" s="45"/>
      <c r="C253" s="46"/>
      <c r="D253" s="46"/>
      <c r="E253" s="39" t="s">
        <v>11001</v>
      </c>
      <c r="F253" s="46"/>
      <c r="G253" s="46"/>
      <c r="H253" s="46"/>
      <c r="I253" s="46"/>
      <c r="J253" s="48"/>
    </row>
    <row r="254" ht="90">
      <c r="A254" s="37" t="s">
        <v>631</v>
      </c>
      <c r="B254" s="45"/>
      <c r="C254" s="46"/>
      <c r="D254" s="46"/>
      <c r="E254" s="49" t="s">
        <v>11002</v>
      </c>
      <c r="F254" s="46"/>
      <c r="G254" s="46"/>
      <c r="H254" s="46"/>
      <c r="I254" s="46"/>
      <c r="J254" s="48"/>
    </row>
    <row r="255">
      <c r="A255" s="37" t="s">
        <v>633</v>
      </c>
      <c r="B255" s="45"/>
      <c r="C255" s="46"/>
      <c r="D255" s="46"/>
      <c r="E255" s="47" t="s">
        <v>627</v>
      </c>
      <c r="F255" s="46"/>
      <c r="G255" s="46"/>
      <c r="H255" s="46"/>
      <c r="I255" s="46"/>
      <c r="J255" s="48"/>
    </row>
    <row r="256">
      <c r="A256" s="37" t="s">
        <v>625</v>
      </c>
      <c r="B256" s="37">
        <v>63</v>
      </c>
      <c r="C256" s="38" t="s">
        <v>11003</v>
      </c>
      <c r="D256" s="37" t="s">
        <v>627</v>
      </c>
      <c r="E256" s="39" t="s">
        <v>11004</v>
      </c>
      <c r="F256" s="40" t="s">
        <v>744</v>
      </c>
      <c r="G256" s="41">
        <v>15.199999999999999</v>
      </c>
      <c r="H256" s="42">
        <v>0</v>
      </c>
      <c r="I256" s="43">
        <f>ROUND(G256*H256,P4)</f>
        <v>0</v>
      </c>
      <c r="J256" s="37"/>
      <c r="O256" s="44">
        <f>I256*0.21</f>
        <v>0</v>
      </c>
      <c r="P256">
        <v>3</v>
      </c>
    </row>
    <row r="257" ht="30">
      <c r="A257" s="37" t="s">
        <v>630</v>
      </c>
      <c r="B257" s="45"/>
      <c r="C257" s="46"/>
      <c r="D257" s="46"/>
      <c r="E257" s="39" t="s">
        <v>11005</v>
      </c>
      <c r="F257" s="46"/>
      <c r="G257" s="46"/>
      <c r="H257" s="46"/>
      <c r="I257" s="46"/>
      <c r="J257" s="48"/>
    </row>
    <row r="258" ht="75">
      <c r="A258" s="37" t="s">
        <v>631</v>
      </c>
      <c r="B258" s="45"/>
      <c r="C258" s="46"/>
      <c r="D258" s="46"/>
      <c r="E258" s="49" t="s">
        <v>12384</v>
      </c>
      <c r="F258" s="46"/>
      <c r="G258" s="46"/>
      <c r="H258" s="46"/>
      <c r="I258" s="46"/>
      <c r="J258" s="48"/>
    </row>
    <row r="259">
      <c r="A259" s="37" t="s">
        <v>633</v>
      </c>
      <c r="B259" s="45"/>
      <c r="C259" s="46"/>
      <c r="D259" s="46"/>
      <c r="E259" s="47" t="s">
        <v>627</v>
      </c>
      <c r="F259" s="46"/>
      <c r="G259" s="46"/>
      <c r="H259" s="46"/>
      <c r="I259" s="46"/>
      <c r="J259" s="48"/>
    </row>
    <row r="260" ht="30">
      <c r="A260" s="37" t="s">
        <v>625</v>
      </c>
      <c r="B260" s="37">
        <v>64</v>
      </c>
      <c r="C260" s="38" t="s">
        <v>11007</v>
      </c>
      <c r="D260" s="37" t="s">
        <v>627</v>
      </c>
      <c r="E260" s="39" t="s">
        <v>11008</v>
      </c>
      <c r="F260" s="40" t="s">
        <v>639</v>
      </c>
      <c r="G260" s="41">
        <v>2</v>
      </c>
      <c r="H260" s="42">
        <v>0</v>
      </c>
      <c r="I260" s="43">
        <f>ROUND(G260*H260,P4)</f>
        <v>0</v>
      </c>
      <c r="J260" s="37"/>
      <c r="O260" s="44">
        <f>I260*0.21</f>
        <v>0</v>
      </c>
      <c r="P260">
        <v>3</v>
      </c>
    </row>
    <row r="261" ht="30">
      <c r="A261" s="37" t="s">
        <v>630</v>
      </c>
      <c r="B261" s="45"/>
      <c r="C261" s="46"/>
      <c r="D261" s="46"/>
      <c r="E261" s="39" t="s">
        <v>11009</v>
      </c>
      <c r="F261" s="46"/>
      <c r="G261" s="46"/>
      <c r="H261" s="46"/>
      <c r="I261" s="46"/>
      <c r="J261" s="48"/>
    </row>
    <row r="262" ht="75">
      <c r="A262" s="37" t="s">
        <v>631</v>
      </c>
      <c r="B262" s="45"/>
      <c r="C262" s="46"/>
      <c r="D262" s="46"/>
      <c r="E262" s="49" t="s">
        <v>12385</v>
      </c>
      <c r="F262" s="46"/>
      <c r="G262" s="46"/>
      <c r="H262" s="46"/>
      <c r="I262" s="46"/>
      <c r="J262" s="48"/>
    </row>
    <row r="263">
      <c r="A263" s="37" t="s">
        <v>633</v>
      </c>
      <c r="B263" s="45"/>
      <c r="C263" s="46"/>
      <c r="D263" s="46"/>
      <c r="E263" s="47" t="s">
        <v>627</v>
      </c>
      <c r="F263" s="46"/>
      <c r="G263" s="46"/>
      <c r="H263" s="46"/>
      <c r="I263" s="46"/>
      <c r="J263" s="48"/>
    </row>
    <row r="264" ht="30">
      <c r="A264" s="37" t="s">
        <v>625</v>
      </c>
      <c r="B264" s="37">
        <v>65</v>
      </c>
      <c r="C264" s="38" t="s">
        <v>11011</v>
      </c>
      <c r="D264" s="37" t="s">
        <v>627</v>
      </c>
      <c r="E264" s="39" t="s">
        <v>11012</v>
      </c>
      <c r="F264" s="40" t="s">
        <v>744</v>
      </c>
      <c r="G264" s="41">
        <v>6.7999999999999998</v>
      </c>
      <c r="H264" s="42">
        <v>0</v>
      </c>
      <c r="I264" s="43">
        <f>ROUND(G264*H264,P4)</f>
        <v>0</v>
      </c>
      <c r="J264" s="37"/>
      <c r="O264" s="44">
        <f>I264*0.21</f>
        <v>0</v>
      </c>
      <c r="P264">
        <v>3</v>
      </c>
    </row>
    <row r="265" ht="30">
      <c r="A265" s="37" t="s">
        <v>630</v>
      </c>
      <c r="B265" s="45"/>
      <c r="C265" s="46"/>
      <c r="D265" s="46"/>
      <c r="E265" s="39" t="s">
        <v>11013</v>
      </c>
      <c r="F265" s="46"/>
      <c r="G265" s="46"/>
      <c r="H265" s="46"/>
      <c r="I265" s="46"/>
      <c r="J265" s="48"/>
    </row>
    <row r="266" ht="75">
      <c r="A266" s="37" t="s">
        <v>631</v>
      </c>
      <c r="B266" s="45"/>
      <c r="C266" s="46"/>
      <c r="D266" s="46"/>
      <c r="E266" s="49" t="s">
        <v>12386</v>
      </c>
      <c r="F266" s="46"/>
      <c r="G266" s="46"/>
      <c r="H266" s="46"/>
      <c r="I266" s="46"/>
      <c r="J266" s="48"/>
    </row>
    <row r="267">
      <c r="A267" s="37" t="s">
        <v>633</v>
      </c>
      <c r="B267" s="45"/>
      <c r="C267" s="46"/>
      <c r="D267" s="46"/>
      <c r="E267" s="47" t="s">
        <v>627</v>
      </c>
      <c r="F267" s="46"/>
      <c r="G267" s="46"/>
      <c r="H267" s="46"/>
      <c r="I267" s="46"/>
      <c r="J267" s="48"/>
    </row>
    <row r="268">
      <c r="A268" s="37" t="s">
        <v>625</v>
      </c>
      <c r="B268" s="37">
        <v>66</v>
      </c>
      <c r="C268" s="38" t="s">
        <v>11015</v>
      </c>
      <c r="D268" s="37" t="s">
        <v>627</v>
      </c>
      <c r="E268" s="39" t="s">
        <v>11016</v>
      </c>
      <c r="F268" s="40" t="s">
        <v>673</v>
      </c>
      <c r="G268" s="41">
        <v>1.198</v>
      </c>
      <c r="H268" s="42">
        <v>0</v>
      </c>
      <c r="I268" s="43">
        <f>ROUND(G268*H268,P4)</f>
        <v>0</v>
      </c>
      <c r="J268" s="37"/>
      <c r="O268" s="44">
        <f>I268*0.21</f>
        <v>0</v>
      </c>
      <c r="P268">
        <v>3</v>
      </c>
    </row>
    <row r="269" ht="45">
      <c r="A269" s="37" t="s">
        <v>630</v>
      </c>
      <c r="B269" s="45"/>
      <c r="C269" s="46"/>
      <c r="D269" s="46"/>
      <c r="E269" s="39" t="s">
        <v>11017</v>
      </c>
      <c r="F269" s="46"/>
      <c r="G269" s="46"/>
      <c r="H269" s="46"/>
      <c r="I269" s="46"/>
      <c r="J269" s="48"/>
    </row>
    <row r="270">
      <c r="A270" s="37" t="s">
        <v>633</v>
      </c>
      <c r="B270" s="45"/>
      <c r="C270" s="46"/>
      <c r="D270" s="46"/>
      <c r="E270" s="47" t="s">
        <v>627</v>
      </c>
      <c r="F270" s="46"/>
      <c r="G270" s="46"/>
      <c r="H270" s="46"/>
      <c r="I270" s="46"/>
      <c r="J270" s="48"/>
    </row>
    <row r="271" ht="30">
      <c r="A271" s="37" t="s">
        <v>625</v>
      </c>
      <c r="B271" s="37">
        <v>67</v>
      </c>
      <c r="C271" s="38" t="s">
        <v>12387</v>
      </c>
      <c r="D271" s="37" t="s">
        <v>627</v>
      </c>
      <c r="E271" s="39" t="s">
        <v>12388</v>
      </c>
      <c r="F271" s="40" t="s">
        <v>744</v>
      </c>
      <c r="G271" s="41">
        <v>15.52</v>
      </c>
      <c r="H271" s="42">
        <v>0</v>
      </c>
      <c r="I271" s="43">
        <f>ROUND(G271*H271,P4)</f>
        <v>0</v>
      </c>
      <c r="J271" s="37"/>
      <c r="O271" s="44">
        <f>I271*0.21</f>
        <v>0</v>
      </c>
      <c r="P271">
        <v>3</v>
      </c>
    </row>
    <row r="272" ht="30">
      <c r="A272" s="37" t="s">
        <v>630</v>
      </c>
      <c r="B272" s="45"/>
      <c r="C272" s="46"/>
      <c r="D272" s="46"/>
      <c r="E272" s="39" t="s">
        <v>12388</v>
      </c>
      <c r="F272" s="46"/>
      <c r="G272" s="46"/>
      <c r="H272" s="46"/>
      <c r="I272" s="46"/>
      <c r="J272" s="48"/>
    </row>
    <row r="273" ht="75">
      <c r="A273" s="37" t="s">
        <v>631</v>
      </c>
      <c r="B273" s="45"/>
      <c r="C273" s="46"/>
      <c r="D273" s="46"/>
      <c r="E273" s="49" t="s">
        <v>12389</v>
      </c>
      <c r="F273" s="46"/>
      <c r="G273" s="46"/>
      <c r="H273" s="46"/>
      <c r="I273" s="46"/>
      <c r="J273" s="48"/>
    </row>
    <row r="274">
      <c r="A274" s="37" t="s">
        <v>633</v>
      </c>
      <c r="B274" s="45"/>
      <c r="C274" s="46"/>
      <c r="D274" s="46"/>
      <c r="E274" s="47" t="s">
        <v>627</v>
      </c>
      <c r="F274" s="46"/>
      <c r="G274" s="46"/>
      <c r="H274" s="46"/>
      <c r="I274" s="46"/>
      <c r="J274" s="48"/>
    </row>
    <row r="275" ht="45">
      <c r="A275" s="37" t="s">
        <v>625</v>
      </c>
      <c r="B275" s="37">
        <v>68</v>
      </c>
      <c r="C275" s="38" t="s">
        <v>12390</v>
      </c>
      <c r="D275" s="37" t="s">
        <v>627</v>
      </c>
      <c r="E275" s="39" t="s">
        <v>12391</v>
      </c>
      <c r="F275" s="40" t="s">
        <v>744</v>
      </c>
      <c r="G275" s="41">
        <v>5.5999999999999996</v>
      </c>
      <c r="H275" s="42">
        <v>0</v>
      </c>
      <c r="I275" s="43">
        <f>ROUND(G275*H275,P4)</f>
        <v>0</v>
      </c>
      <c r="J275" s="37"/>
      <c r="O275" s="44">
        <f>I275*0.21</f>
        <v>0</v>
      </c>
      <c r="P275">
        <v>3</v>
      </c>
    </row>
    <row r="276" ht="45">
      <c r="A276" s="37" t="s">
        <v>630</v>
      </c>
      <c r="B276" s="45"/>
      <c r="C276" s="46"/>
      <c r="D276" s="46"/>
      <c r="E276" s="39" t="s">
        <v>12392</v>
      </c>
      <c r="F276" s="46"/>
      <c r="G276" s="46"/>
      <c r="H276" s="46"/>
      <c r="I276" s="46"/>
      <c r="J276" s="48"/>
    </row>
    <row r="277" ht="105">
      <c r="A277" s="37" t="s">
        <v>631</v>
      </c>
      <c r="B277" s="45"/>
      <c r="C277" s="46"/>
      <c r="D277" s="46"/>
      <c r="E277" s="49" t="s">
        <v>12393</v>
      </c>
      <c r="F277" s="46"/>
      <c r="G277" s="46"/>
      <c r="H277" s="46"/>
      <c r="I277" s="46"/>
      <c r="J277" s="48"/>
    </row>
    <row r="278" ht="210">
      <c r="A278" s="37" t="s">
        <v>633</v>
      </c>
      <c r="B278" s="45"/>
      <c r="C278" s="46"/>
      <c r="D278" s="46"/>
      <c r="E278" s="39" t="s">
        <v>10873</v>
      </c>
      <c r="F278" s="46"/>
      <c r="G278" s="46"/>
      <c r="H278" s="46"/>
      <c r="I278" s="46"/>
      <c r="J278" s="48"/>
    </row>
    <row r="279" ht="30">
      <c r="A279" s="37" t="s">
        <v>625</v>
      </c>
      <c r="B279" s="37">
        <v>69</v>
      </c>
      <c r="C279" s="38" t="s">
        <v>12394</v>
      </c>
      <c r="D279" s="37" t="s">
        <v>627</v>
      </c>
      <c r="E279" s="39" t="s">
        <v>12395</v>
      </c>
      <c r="F279" s="40" t="s">
        <v>639</v>
      </c>
      <c r="G279" s="41">
        <v>1</v>
      </c>
      <c r="H279" s="42">
        <v>0</v>
      </c>
      <c r="I279" s="43">
        <f>ROUND(G279*H279,P4)</f>
        <v>0</v>
      </c>
      <c r="J279" s="37"/>
      <c r="O279" s="44">
        <f>I279*0.21</f>
        <v>0</v>
      </c>
      <c r="P279">
        <v>3</v>
      </c>
    </row>
    <row r="280" ht="30">
      <c r="A280" s="37" t="s">
        <v>630</v>
      </c>
      <c r="B280" s="45"/>
      <c r="C280" s="46"/>
      <c r="D280" s="46"/>
      <c r="E280" s="39" t="s">
        <v>12395</v>
      </c>
      <c r="F280" s="46"/>
      <c r="G280" s="46"/>
      <c r="H280" s="46"/>
      <c r="I280" s="46"/>
      <c r="J280" s="48"/>
    </row>
    <row r="281" ht="90">
      <c r="A281" s="37" t="s">
        <v>631</v>
      </c>
      <c r="B281" s="45"/>
      <c r="C281" s="46"/>
      <c r="D281" s="46"/>
      <c r="E281" s="49" t="s">
        <v>12396</v>
      </c>
      <c r="F281" s="46"/>
      <c r="G281" s="46"/>
      <c r="H281" s="46"/>
      <c r="I281" s="46"/>
      <c r="J281" s="48"/>
    </row>
    <row r="282" ht="210">
      <c r="A282" s="37" t="s">
        <v>633</v>
      </c>
      <c r="B282" s="45"/>
      <c r="C282" s="46"/>
      <c r="D282" s="46"/>
      <c r="E282" s="39" t="s">
        <v>11919</v>
      </c>
      <c r="F282" s="46"/>
      <c r="G282" s="46"/>
      <c r="H282" s="46"/>
      <c r="I282" s="46"/>
      <c r="J282" s="48"/>
    </row>
    <row r="283" ht="45">
      <c r="A283" s="37" t="s">
        <v>625</v>
      </c>
      <c r="B283" s="37">
        <v>70</v>
      </c>
      <c r="C283" s="38" t="s">
        <v>12397</v>
      </c>
      <c r="D283" s="37" t="s">
        <v>627</v>
      </c>
      <c r="E283" s="39" t="s">
        <v>12398</v>
      </c>
      <c r="F283" s="40" t="s">
        <v>639</v>
      </c>
      <c r="G283" s="41">
        <v>3</v>
      </c>
      <c r="H283" s="42">
        <v>0</v>
      </c>
      <c r="I283" s="43">
        <f>ROUND(G283*H283,P4)</f>
        <v>0</v>
      </c>
      <c r="J283" s="37"/>
      <c r="O283" s="44">
        <f>I283*0.21</f>
        <v>0</v>
      </c>
      <c r="P283">
        <v>3</v>
      </c>
    </row>
    <row r="284" ht="60">
      <c r="A284" s="37" t="s">
        <v>630</v>
      </c>
      <c r="B284" s="45"/>
      <c r="C284" s="46"/>
      <c r="D284" s="46"/>
      <c r="E284" s="39" t="s">
        <v>12399</v>
      </c>
      <c r="F284" s="46"/>
      <c r="G284" s="46"/>
      <c r="H284" s="46"/>
      <c r="I284" s="46"/>
      <c r="J284" s="48"/>
    </row>
    <row r="285" ht="90">
      <c r="A285" s="37" t="s">
        <v>631</v>
      </c>
      <c r="B285" s="45"/>
      <c r="C285" s="46"/>
      <c r="D285" s="46"/>
      <c r="E285" s="49" t="s">
        <v>12400</v>
      </c>
      <c r="F285" s="46"/>
      <c r="G285" s="46"/>
      <c r="H285" s="46"/>
      <c r="I285" s="46"/>
      <c r="J285" s="48"/>
    </row>
    <row r="286" ht="210">
      <c r="A286" s="37" t="s">
        <v>633</v>
      </c>
      <c r="B286" s="45"/>
      <c r="C286" s="46"/>
      <c r="D286" s="46"/>
      <c r="E286" s="39" t="s">
        <v>11919</v>
      </c>
      <c r="F286" s="46"/>
      <c r="G286" s="46"/>
      <c r="H286" s="46"/>
      <c r="I286" s="46"/>
      <c r="J286" s="48"/>
    </row>
    <row r="287" ht="45">
      <c r="A287" s="37" t="s">
        <v>625</v>
      </c>
      <c r="B287" s="37">
        <v>71</v>
      </c>
      <c r="C287" s="38" t="s">
        <v>11025</v>
      </c>
      <c r="D287" s="37" t="s">
        <v>627</v>
      </c>
      <c r="E287" s="39" t="s">
        <v>11026</v>
      </c>
      <c r="F287" s="40" t="s">
        <v>697</v>
      </c>
      <c r="G287" s="41">
        <v>1</v>
      </c>
      <c r="H287" s="42">
        <v>0</v>
      </c>
      <c r="I287" s="43">
        <f>ROUND(G287*H287,P4)</f>
        <v>0</v>
      </c>
      <c r="J287" s="37"/>
      <c r="O287" s="44">
        <f>I287*0.21</f>
        <v>0</v>
      </c>
      <c r="P287">
        <v>3</v>
      </c>
    </row>
    <row r="288" ht="60">
      <c r="A288" s="37" t="s">
        <v>630</v>
      </c>
      <c r="B288" s="45"/>
      <c r="C288" s="46"/>
      <c r="D288" s="46"/>
      <c r="E288" s="39" t="s">
        <v>11027</v>
      </c>
      <c r="F288" s="46"/>
      <c r="G288" s="46"/>
      <c r="H288" s="46"/>
      <c r="I288" s="46"/>
      <c r="J288" s="48"/>
    </row>
    <row r="289" ht="210">
      <c r="A289" s="37" t="s">
        <v>633</v>
      </c>
      <c r="B289" s="45"/>
      <c r="C289" s="46"/>
      <c r="D289" s="46"/>
      <c r="E289" s="39" t="s">
        <v>10982</v>
      </c>
      <c r="F289" s="46"/>
      <c r="G289" s="46"/>
      <c r="H289" s="46"/>
      <c r="I289" s="46"/>
      <c r="J289" s="48"/>
    </row>
    <row r="290" ht="30">
      <c r="A290" s="37" t="s">
        <v>625</v>
      </c>
      <c r="B290" s="37">
        <v>72</v>
      </c>
      <c r="C290" s="38" t="s">
        <v>12401</v>
      </c>
      <c r="D290" s="37" t="s">
        <v>627</v>
      </c>
      <c r="E290" s="39" t="s">
        <v>12402</v>
      </c>
      <c r="F290" s="40" t="s">
        <v>639</v>
      </c>
      <c r="G290" s="41">
        <v>1</v>
      </c>
      <c r="H290" s="42">
        <v>0</v>
      </c>
      <c r="I290" s="43">
        <f>ROUND(G290*H290,P4)</f>
        <v>0</v>
      </c>
      <c r="J290" s="37"/>
      <c r="O290" s="44">
        <f>I290*0.21</f>
        <v>0</v>
      </c>
      <c r="P290">
        <v>3</v>
      </c>
    </row>
    <row r="291" ht="30">
      <c r="A291" s="37" t="s">
        <v>630</v>
      </c>
      <c r="B291" s="45"/>
      <c r="C291" s="46"/>
      <c r="D291" s="46"/>
      <c r="E291" s="39" t="s">
        <v>12402</v>
      </c>
      <c r="F291" s="46"/>
      <c r="G291" s="46"/>
      <c r="H291" s="46"/>
      <c r="I291" s="46"/>
      <c r="J291" s="48"/>
    </row>
    <row r="292" ht="90">
      <c r="A292" s="37" t="s">
        <v>631</v>
      </c>
      <c r="B292" s="45"/>
      <c r="C292" s="46"/>
      <c r="D292" s="46"/>
      <c r="E292" s="49" t="s">
        <v>12403</v>
      </c>
      <c r="F292" s="46"/>
      <c r="G292" s="46"/>
      <c r="H292" s="46"/>
      <c r="I292" s="46"/>
      <c r="J292" s="48"/>
    </row>
    <row r="293" ht="210">
      <c r="A293" s="37" t="s">
        <v>633</v>
      </c>
      <c r="B293" s="45"/>
      <c r="C293" s="46"/>
      <c r="D293" s="46"/>
      <c r="E293" s="39" t="s">
        <v>11919</v>
      </c>
      <c r="F293" s="46"/>
      <c r="G293" s="46"/>
      <c r="H293" s="46"/>
      <c r="I293" s="46"/>
      <c r="J293" s="48"/>
    </row>
    <row r="294" ht="30">
      <c r="A294" s="37" t="s">
        <v>625</v>
      </c>
      <c r="B294" s="37">
        <v>73</v>
      </c>
      <c r="C294" s="38" t="s">
        <v>12404</v>
      </c>
      <c r="D294" s="37" t="s">
        <v>627</v>
      </c>
      <c r="E294" s="39" t="s">
        <v>12405</v>
      </c>
      <c r="F294" s="40" t="s">
        <v>744</v>
      </c>
      <c r="G294" s="41">
        <v>9.6999999999999993</v>
      </c>
      <c r="H294" s="42">
        <v>0</v>
      </c>
      <c r="I294" s="43">
        <f>ROUND(G294*H294,P4)</f>
        <v>0</v>
      </c>
      <c r="J294" s="37"/>
      <c r="O294" s="44">
        <f>I294*0.21</f>
        <v>0</v>
      </c>
      <c r="P294">
        <v>3</v>
      </c>
    </row>
    <row r="295" ht="30">
      <c r="A295" s="37" t="s">
        <v>630</v>
      </c>
      <c r="B295" s="45"/>
      <c r="C295" s="46"/>
      <c r="D295" s="46"/>
      <c r="E295" s="39" t="s">
        <v>12405</v>
      </c>
      <c r="F295" s="46"/>
      <c r="G295" s="46"/>
      <c r="H295" s="46"/>
      <c r="I295" s="46"/>
      <c r="J295" s="48"/>
    </row>
    <row r="296" ht="90">
      <c r="A296" s="37" t="s">
        <v>631</v>
      </c>
      <c r="B296" s="45"/>
      <c r="C296" s="46"/>
      <c r="D296" s="46"/>
      <c r="E296" s="49" t="s">
        <v>12406</v>
      </c>
      <c r="F296" s="46"/>
      <c r="G296" s="46"/>
      <c r="H296" s="46"/>
      <c r="I296" s="46"/>
      <c r="J296" s="48"/>
    </row>
    <row r="297" ht="210">
      <c r="A297" s="37" t="s">
        <v>633</v>
      </c>
      <c r="B297" s="45"/>
      <c r="C297" s="46"/>
      <c r="D297" s="46"/>
      <c r="E297" s="39" t="s">
        <v>11919</v>
      </c>
      <c r="F297" s="46"/>
      <c r="G297" s="46"/>
      <c r="H297" s="46"/>
      <c r="I297" s="46"/>
      <c r="J297" s="48"/>
    </row>
    <row r="298" ht="30">
      <c r="A298" s="37" t="s">
        <v>625</v>
      </c>
      <c r="B298" s="37">
        <v>74</v>
      </c>
      <c r="C298" s="38" t="s">
        <v>12407</v>
      </c>
      <c r="D298" s="37" t="s">
        <v>627</v>
      </c>
      <c r="E298" s="39" t="s">
        <v>12408</v>
      </c>
      <c r="F298" s="40" t="s">
        <v>639</v>
      </c>
      <c r="G298" s="41">
        <v>2</v>
      </c>
      <c r="H298" s="42">
        <v>0</v>
      </c>
      <c r="I298" s="43">
        <f>ROUND(G298*H298,P4)</f>
        <v>0</v>
      </c>
      <c r="J298" s="37"/>
      <c r="O298" s="44">
        <f>I298*0.21</f>
        <v>0</v>
      </c>
      <c r="P298">
        <v>3</v>
      </c>
    </row>
    <row r="299" ht="30">
      <c r="A299" s="37" t="s">
        <v>630</v>
      </c>
      <c r="B299" s="45"/>
      <c r="C299" s="46"/>
      <c r="D299" s="46"/>
      <c r="E299" s="39" t="s">
        <v>12408</v>
      </c>
      <c r="F299" s="46"/>
      <c r="G299" s="46"/>
      <c r="H299" s="46"/>
      <c r="I299" s="46"/>
      <c r="J299" s="48"/>
    </row>
    <row r="300" ht="90">
      <c r="A300" s="37" t="s">
        <v>631</v>
      </c>
      <c r="B300" s="45"/>
      <c r="C300" s="46"/>
      <c r="D300" s="46"/>
      <c r="E300" s="49" t="s">
        <v>12409</v>
      </c>
      <c r="F300" s="46"/>
      <c r="G300" s="46"/>
      <c r="H300" s="46"/>
      <c r="I300" s="46"/>
      <c r="J300" s="48"/>
    </row>
    <row r="301" ht="210">
      <c r="A301" s="37" t="s">
        <v>633</v>
      </c>
      <c r="B301" s="45"/>
      <c r="C301" s="46"/>
      <c r="D301" s="46"/>
      <c r="E301" s="39" t="s">
        <v>11919</v>
      </c>
      <c r="F301" s="46"/>
      <c r="G301" s="46"/>
      <c r="H301" s="46"/>
      <c r="I301" s="46"/>
      <c r="J301" s="48"/>
    </row>
    <row r="302">
      <c r="A302" s="31" t="s">
        <v>622</v>
      </c>
      <c r="B302" s="32"/>
      <c r="C302" s="33" t="s">
        <v>12410</v>
      </c>
      <c r="D302" s="34"/>
      <c r="E302" s="31" t="s">
        <v>12411</v>
      </c>
      <c r="F302" s="34"/>
      <c r="G302" s="34"/>
      <c r="H302" s="34"/>
      <c r="I302" s="35">
        <f>SUMIFS(I303:I326,A303:A326,"P")</f>
        <v>0</v>
      </c>
      <c r="J302" s="36"/>
    </row>
    <row r="303" ht="45">
      <c r="A303" s="37" t="s">
        <v>625</v>
      </c>
      <c r="B303" s="37">
        <v>75</v>
      </c>
      <c r="C303" s="38" t="s">
        <v>12412</v>
      </c>
      <c r="D303" s="37" t="s">
        <v>627</v>
      </c>
      <c r="E303" s="39" t="s">
        <v>12413</v>
      </c>
      <c r="F303" s="40" t="s">
        <v>832</v>
      </c>
      <c r="G303" s="41">
        <v>67.465000000000003</v>
      </c>
      <c r="H303" s="42">
        <v>0</v>
      </c>
      <c r="I303" s="43">
        <f>ROUND(G303*H303,P4)</f>
        <v>0</v>
      </c>
      <c r="J303" s="37"/>
      <c r="O303" s="44">
        <f>I303*0.21</f>
        <v>0</v>
      </c>
      <c r="P303">
        <v>3</v>
      </c>
    </row>
    <row r="304" ht="45">
      <c r="A304" s="37" t="s">
        <v>630</v>
      </c>
      <c r="B304" s="45"/>
      <c r="C304" s="46"/>
      <c r="D304" s="46"/>
      <c r="E304" s="39" t="s">
        <v>12413</v>
      </c>
      <c r="F304" s="46"/>
      <c r="G304" s="46"/>
      <c r="H304" s="46"/>
      <c r="I304" s="46"/>
      <c r="J304" s="48"/>
    </row>
    <row r="305">
      <c r="A305" s="37" t="s">
        <v>633</v>
      </c>
      <c r="B305" s="45"/>
      <c r="C305" s="46"/>
      <c r="D305" s="46"/>
      <c r="E305" s="47" t="s">
        <v>627</v>
      </c>
      <c r="F305" s="46"/>
      <c r="G305" s="46"/>
      <c r="H305" s="46"/>
      <c r="I305" s="46"/>
      <c r="J305" s="48"/>
    </row>
    <row r="306" ht="30">
      <c r="A306" s="37" t="s">
        <v>625</v>
      </c>
      <c r="B306" s="37">
        <v>76</v>
      </c>
      <c r="C306" s="38" t="s">
        <v>12414</v>
      </c>
      <c r="D306" s="37" t="s">
        <v>627</v>
      </c>
      <c r="E306" s="39" t="s">
        <v>12415</v>
      </c>
      <c r="F306" s="40" t="s">
        <v>832</v>
      </c>
      <c r="G306" s="41">
        <v>67.046999999999997</v>
      </c>
      <c r="H306" s="42">
        <v>0</v>
      </c>
      <c r="I306" s="43">
        <f>ROUND(G306*H306,P4)</f>
        <v>0</v>
      </c>
      <c r="J306" s="37"/>
      <c r="O306" s="44">
        <f>I306*0.21</f>
        <v>0</v>
      </c>
      <c r="P306">
        <v>3</v>
      </c>
    </row>
    <row r="307" ht="30">
      <c r="A307" s="37" t="s">
        <v>630</v>
      </c>
      <c r="B307" s="45"/>
      <c r="C307" s="46"/>
      <c r="D307" s="46"/>
      <c r="E307" s="39" t="s">
        <v>12415</v>
      </c>
      <c r="F307" s="46"/>
      <c r="G307" s="46"/>
      <c r="H307" s="46"/>
      <c r="I307" s="46"/>
      <c r="J307" s="48"/>
    </row>
    <row r="308">
      <c r="A308" s="37" t="s">
        <v>633</v>
      </c>
      <c r="B308" s="45"/>
      <c r="C308" s="46"/>
      <c r="D308" s="46"/>
      <c r="E308" s="47" t="s">
        <v>627</v>
      </c>
      <c r="F308" s="46"/>
      <c r="G308" s="46"/>
      <c r="H308" s="46"/>
      <c r="I308" s="46"/>
      <c r="J308" s="48"/>
    </row>
    <row r="309" ht="30">
      <c r="A309" s="37" t="s">
        <v>625</v>
      </c>
      <c r="B309" s="37">
        <v>77</v>
      </c>
      <c r="C309" s="38" t="s">
        <v>12416</v>
      </c>
      <c r="D309" s="37" t="s">
        <v>627</v>
      </c>
      <c r="E309" s="39" t="s">
        <v>12417</v>
      </c>
      <c r="F309" s="40" t="s">
        <v>832</v>
      </c>
      <c r="G309" s="41">
        <v>67.465000000000003</v>
      </c>
      <c r="H309" s="42">
        <v>0</v>
      </c>
      <c r="I309" s="43">
        <f>ROUND(G309*H309,P4)</f>
        <v>0</v>
      </c>
      <c r="J309" s="37"/>
      <c r="O309" s="44">
        <f>I309*0.21</f>
        <v>0</v>
      </c>
      <c r="P309">
        <v>3</v>
      </c>
    </row>
    <row r="310" ht="30">
      <c r="A310" s="37" t="s">
        <v>630</v>
      </c>
      <c r="B310" s="45"/>
      <c r="C310" s="46"/>
      <c r="D310" s="46"/>
      <c r="E310" s="39" t="s">
        <v>12417</v>
      </c>
      <c r="F310" s="46"/>
      <c r="G310" s="46"/>
      <c r="H310" s="46"/>
      <c r="I310" s="46"/>
      <c r="J310" s="48"/>
    </row>
    <row r="311">
      <c r="A311" s="37" t="s">
        <v>633</v>
      </c>
      <c r="B311" s="45"/>
      <c r="C311" s="46"/>
      <c r="D311" s="46"/>
      <c r="E311" s="47" t="s">
        <v>627</v>
      </c>
      <c r="F311" s="46"/>
      <c r="G311" s="46"/>
      <c r="H311" s="46"/>
      <c r="I311" s="46"/>
      <c r="J311" s="48"/>
    </row>
    <row r="312" ht="30">
      <c r="A312" s="37" t="s">
        <v>625</v>
      </c>
      <c r="B312" s="37">
        <v>78</v>
      </c>
      <c r="C312" s="38" t="s">
        <v>12418</v>
      </c>
      <c r="D312" s="37" t="s">
        <v>627</v>
      </c>
      <c r="E312" s="39" t="s">
        <v>12419</v>
      </c>
      <c r="F312" s="40" t="s">
        <v>832</v>
      </c>
      <c r="G312" s="41">
        <v>60.951999999999998</v>
      </c>
      <c r="H312" s="42">
        <v>0</v>
      </c>
      <c r="I312" s="43">
        <f>ROUND(G312*H312,P4)</f>
        <v>0</v>
      </c>
      <c r="J312" s="37"/>
      <c r="O312" s="44">
        <f>I312*0.21</f>
        <v>0</v>
      </c>
      <c r="P312">
        <v>3</v>
      </c>
    </row>
    <row r="313" ht="30">
      <c r="A313" s="37" t="s">
        <v>630</v>
      </c>
      <c r="B313" s="45"/>
      <c r="C313" s="46"/>
      <c r="D313" s="46"/>
      <c r="E313" s="39" t="s">
        <v>12420</v>
      </c>
      <c r="F313" s="46"/>
      <c r="G313" s="46"/>
      <c r="H313" s="46"/>
      <c r="I313" s="46"/>
      <c r="J313" s="48"/>
    </row>
    <row r="314" ht="75">
      <c r="A314" s="37" t="s">
        <v>631</v>
      </c>
      <c r="B314" s="45"/>
      <c r="C314" s="46"/>
      <c r="D314" s="46"/>
      <c r="E314" s="49" t="s">
        <v>12421</v>
      </c>
      <c r="F314" s="46"/>
      <c r="G314" s="46"/>
      <c r="H314" s="46"/>
      <c r="I314" s="46"/>
      <c r="J314" s="48"/>
    </row>
    <row r="315">
      <c r="A315" s="37" t="s">
        <v>633</v>
      </c>
      <c r="B315" s="45"/>
      <c r="C315" s="46"/>
      <c r="D315" s="46"/>
      <c r="E315" s="47" t="s">
        <v>627</v>
      </c>
      <c r="F315" s="46"/>
      <c r="G315" s="46"/>
      <c r="H315" s="46"/>
      <c r="I315" s="46"/>
      <c r="J315" s="48"/>
    </row>
    <row r="316" ht="30">
      <c r="A316" s="37" t="s">
        <v>625</v>
      </c>
      <c r="B316" s="37">
        <v>79</v>
      </c>
      <c r="C316" s="38" t="s">
        <v>12422</v>
      </c>
      <c r="D316" s="37" t="s">
        <v>627</v>
      </c>
      <c r="E316" s="39" t="s">
        <v>12423</v>
      </c>
      <c r="F316" s="40" t="s">
        <v>832</v>
      </c>
      <c r="G316" s="41">
        <v>61.332000000000001</v>
      </c>
      <c r="H316" s="42">
        <v>0</v>
      </c>
      <c r="I316" s="43">
        <f>ROUND(G316*H316,P4)</f>
        <v>0</v>
      </c>
      <c r="J316" s="37"/>
      <c r="O316" s="44">
        <f>I316*0.21</f>
        <v>0</v>
      </c>
      <c r="P316">
        <v>3</v>
      </c>
    </row>
    <row r="317" ht="30">
      <c r="A317" s="37" t="s">
        <v>630</v>
      </c>
      <c r="B317" s="45"/>
      <c r="C317" s="46"/>
      <c r="D317" s="46"/>
      <c r="E317" s="39" t="s">
        <v>12424</v>
      </c>
      <c r="F317" s="46"/>
      <c r="G317" s="46"/>
      <c r="H317" s="46"/>
      <c r="I317" s="46"/>
      <c r="J317" s="48"/>
    </row>
    <row r="318" ht="75">
      <c r="A318" s="37" t="s">
        <v>631</v>
      </c>
      <c r="B318" s="45"/>
      <c r="C318" s="46"/>
      <c r="D318" s="46"/>
      <c r="E318" s="49" t="s">
        <v>12425</v>
      </c>
      <c r="F318" s="46"/>
      <c r="G318" s="46"/>
      <c r="H318" s="46"/>
      <c r="I318" s="46"/>
      <c r="J318" s="48"/>
    </row>
    <row r="319">
      <c r="A319" s="37" t="s">
        <v>633</v>
      </c>
      <c r="B319" s="45"/>
      <c r="C319" s="46"/>
      <c r="D319" s="46"/>
      <c r="E319" s="47" t="s">
        <v>627</v>
      </c>
      <c r="F319" s="46"/>
      <c r="G319" s="46"/>
      <c r="H319" s="46"/>
      <c r="I319" s="46"/>
      <c r="J319" s="48"/>
    </row>
    <row r="320" ht="30">
      <c r="A320" s="37" t="s">
        <v>625</v>
      </c>
      <c r="B320" s="37">
        <v>80</v>
      </c>
      <c r="C320" s="38" t="s">
        <v>12426</v>
      </c>
      <c r="D320" s="37" t="s">
        <v>627</v>
      </c>
      <c r="E320" s="39" t="s">
        <v>12427</v>
      </c>
      <c r="F320" s="40" t="s">
        <v>832</v>
      </c>
      <c r="G320" s="41">
        <v>61.332000000000001</v>
      </c>
      <c r="H320" s="42">
        <v>0</v>
      </c>
      <c r="I320" s="43">
        <f>ROUND(G320*H320,P4)</f>
        <v>0</v>
      </c>
      <c r="J320" s="37"/>
      <c r="O320" s="44">
        <f>I320*0.21</f>
        <v>0</v>
      </c>
      <c r="P320">
        <v>3</v>
      </c>
    </row>
    <row r="321" ht="30">
      <c r="A321" s="37" t="s">
        <v>630</v>
      </c>
      <c r="B321" s="45"/>
      <c r="C321" s="46"/>
      <c r="D321" s="46"/>
      <c r="E321" s="39" t="s">
        <v>12428</v>
      </c>
      <c r="F321" s="46"/>
      <c r="G321" s="46"/>
      <c r="H321" s="46"/>
      <c r="I321" s="46"/>
      <c r="J321" s="48"/>
    </row>
    <row r="322" ht="75">
      <c r="A322" s="37" t="s">
        <v>631</v>
      </c>
      <c r="B322" s="45"/>
      <c r="C322" s="46"/>
      <c r="D322" s="46"/>
      <c r="E322" s="49" t="s">
        <v>12429</v>
      </c>
      <c r="F322" s="46"/>
      <c r="G322" s="46"/>
      <c r="H322" s="46"/>
      <c r="I322" s="46"/>
      <c r="J322" s="48"/>
    </row>
    <row r="323">
      <c r="A323" s="37" t="s">
        <v>633</v>
      </c>
      <c r="B323" s="45"/>
      <c r="C323" s="46"/>
      <c r="D323" s="46"/>
      <c r="E323" s="47" t="s">
        <v>627</v>
      </c>
      <c r="F323" s="46"/>
      <c r="G323" s="46"/>
      <c r="H323" s="46"/>
      <c r="I323" s="46"/>
      <c r="J323" s="48"/>
    </row>
    <row r="324">
      <c r="A324" s="37" t="s">
        <v>625</v>
      </c>
      <c r="B324" s="37">
        <v>81</v>
      </c>
      <c r="C324" s="38" t="s">
        <v>12430</v>
      </c>
      <c r="D324" s="37" t="s">
        <v>627</v>
      </c>
      <c r="E324" s="39" t="s">
        <v>12431</v>
      </c>
      <c r="F324" s="40" t="s">
        <v>673</v>
      </c>
      <c r="G324" s="41">
        <v>0.053999999999999999</v>
      </c>
      <c r="H324" s="42">
        <v>0</v>
      </c>
      <c r="I324" s="43">
        <f>ROUND(G324*H324,P4)</f>
        <v>0</v>
      </c>
      <c r="J324" s="37"/>
      <c r="O324" s="44">
        <f>I324*0.21</f>
        <v>0</v>
      </c>
      <c r="P324">
        <v>3</v>
      </c>
    </row>
    <row r="325" ht="45">
      <c r="A325" s="37" t="s">
        <v>630</v>
      </c>
      <c r="B325" s="45"/>
      <c r="C325" s="46"/>
      <c r="D325" s="46"/>
      <c r="E325" s="39" t="s">
        <v>12432</v>
      </c>
      <c r="F325" s="46"/>
      <c r="G325" s="46"/>
      <c r="H325" s="46"/>
      <c r="I325" s="46"/>
      <c r="J325" s="48"/>
    </row>
    <row r="326">
      <c r="A326" s="37" t="s">
        <v>633</v>
      </c>
      <c r="B326" s="45"/>
      <c r="C326" s="46"/>
      <c r="D326" s="46"/>
      <c r="E326" s="47" t="s">
        <v>627</v>
      </c>
      <c r="F326" s="46"/>
      <c r="G326" s="46"/>
      <c r="H326" s="46"/>
      <c r="I326" s="46"/>
      <c r="J326" s="48"/>
    </row>
    <row r="327">
      <c r="A327" s="31" t="s">
        <v>622</v>
      </c>
      <c r="B327" s="32"/>
      <c r="C327" s="33" t="s">
        <v>8810</v>
      </c>
      <c r="D327" s="34"/>
      <c r="E327" s="31" t="s">
        <v>8811</v>
      </c>
      <c r="F327" s="34"/>
      <c r="G327" s="34"/>
      <c r="H327" s="34"/>
      <c r="I327" s="35">
        <f>SUMIFS(I328:I363,A328:A363,"P")</f>
        <v>0</v>
      </c>
      <c r="J327" s="36"/>
    </row>
    <row r="328" ht="45">
      <c r="A328" s="37" t="s">
        <v>625</v>
      </c>
      <c r="B328" s="37">
        <v>82</v>
      </c>
      <c r="C328" s="38" t="s">
        <v>11028</v>
      </c>
      <c r="D328" s="37" t="s">
        <v>627</v>
      </c>
      <c r="E328" s="39" t="s">
        <v>11029</v>
      </c>
      <c r="F328" s="40" t="s">
        <v>639</v>
      </c>
      <c r="G328" s="41">
        <v>3</v>
      </c>
      <c r="H328" s="42">
        <v>0</v>
      </c>
      <c r="I328" s="43">
        <f>ROUND(G328*H328,P4)</f>
        <v>0</v>
      </c>
      <c r="J328" s="37"/>
      <c r="O328" s="44">
        <f>I328*0.21</f>
        <v>0</v>
      </c>
      <c r="P328">
        <v>3</v>
      </c>
    </row>
    <row r="329" ht="45">
      <c r="A329" s="37" t="s">
        <v>630</v>
      </c>
      <c r="B329" s="45"/>
      <c r="C329" s="46"/>
      <c r="D329" s="46"/>
      <c r="E329" s="39" t="s">
        <v>11030</v>
      </c>
      <c r="F329" s="46"/>
      <c r="G329" s="46"/>
      <c r="H329" s="46"/>
      <c r="I329" s="46"/>
      <c r="J329" s="48"/>
    </row>
    <row r="330" ht="75">
      <c r="A330" s="37" t="s">
        <v>631</v>
      </c>
      <c r="B330" s="45"/>
      <c r="C330" s="46"/>
      <c r="D330" s="46"/>
      <c r="E330" s="49" t="s">
        <v>12433</v>
      </c>
      <c r="F330" s="46"/>
      <c r="G330" s="46"/>
      <c r="H330" s="46"/>
      <c r="I330" s="46"/>
      <c r="J330" s="48"/>
    </row>
    <row r="331" ht="210">
      <c r="A331" s="37" t="s">
        <v>633</v>
      </c>
      <c r="B331" s="45"/>
      <c r="C331" s="46"/>
      <c r="D331" s="46"/>
      <c r="E331" s="39" t="s">
        <v>11032</v>
      </c>
      <c r="F331" s="46"/>
      <c r="G331" s="46"/>
      <c r="H331" s="46"/>
      <c r="I331" s="46"/>
      <c r="J331" s="48"/>
    </row>
    <row r="332" ht="45">
      <c r="A332" s="37" t="s">
        <v>625</v>
      </c>
      <c r="B332" s="37">
        <v>83</v>
      </c>
      <c r="C332" s="38" t="s">
        <v>11033</v>
      </c>
      <c r="D332" s="37" t="s">
        <v>627</v>
      </c>
      <c r="E332" s="39" t="s">
        <v>12434</v>
      </c>
      <c r="F332" s="40" t="s">
        <v>639</v>
      </c>
      <c r="G332" s="41">
        <v>1</v>
      </c>
      <c r="H332" s="42">
        <v>0</v>
      </c>
      <c r="I332" s="43">
        <f>ROUND(G332*H332,P4)</f>
        <v>0</v>
      </c>
      <c r="J332" s="37"/>
      <c r="O332" s="44">
        <f>I332*0.21</f>
        <v>0</v>
      </c>
      <c r="P332">
        <v>3</v>
      </c>
    </row>
    <row r="333" ht="45">
      <c r="A333" s="37" t="s">
        <v>630</v>
      </c>
      <c r="B333" s="45"/>
      <c r="C333" s="46"/>
      <c r="D333" s="46"/>
      <c r="E333" s="39" t="s">
        <v>12434</v>
      </c>
      <c r="F333" s="46"/>
      <c r="G333" s="46"/>
      <c r="H333" s="46"/>
      <c r="I333" s="46"/>
      <c r="J333" s="48"/>
    </row>
    <row r="334" ht="75">
      <c r="A334" s="37" t="s">
        <v>631</v>
      </c>
      <c r="B334" s="45"/>
      <c r="C334" s="46"/>
      <c r="D334" s="46"/>
      <c r="E334" s="49" t="s">
        <v>11035</v>
      </c>
      <c r="F334" s="46"/>
      <c r="G334" s="46"/>
      <c r="H334" s="46"/>
      <c r="I334" s="46"/>
      <c r="J334" s="48"/>
    </row>
    <row r="335" ht="210">
      <c r="A335" s="37" t="s">
        <v>633</v>
      </c>
      <c r="B335" s="45"/>
      <c r="C335" s="46"/>
      <c r="D335" s="46"/>
      <c r="E335" s="39" t="s">
        <v>11032</v>
      </c>
      <c r="F335" s="46"/>
      <c r="G335" s="46"/>
      <c r="H335" s="46"/>
      <c r="I335" s="46"/>
      <c r="J335" s="48"/>
    </row>
    <row r="336" ht="30">
      <c r="A336" s="37" t="s">
        <v>625</v>
      </c>
      <c r="B336" s="37">
        <v>84</v>
      </c>
      <c r="C336" s="38" t="s">
        <v>11036</v>
      </c>
      <c r="D336" s="37" t="s">
        <v>627</v>
      </c>
      <c r="E336" s="39" t="s">
        <v>11037</v>
      </c>
      <c r="F336" s="40" t="s">
        <v>1565</v>
      </c>
      <c r="G336" s="41">
        <v>158.18000000000001</v>
      </c>
      <c r="H336" s="42">
        <v>0</v>
      </c>
      <c r="I336" s="43">
        <f>ROUND(G336*H336,P4)</f>
        <v>0</v>
      </c>
      <c r="J336" s="37"/>
      <c r="O336" s="44">
        <f>I336*0.21</f>
        <v>0</v>
      </c>
      <c r="P336">
        <v>3</v>
      </c>
    </row>
    <row r="337" ht="30">
      <c r="A337" s="37" t="s">
        <v>630</v>
      </c>
      <c r="B337" s="45"/>
      <c r="C337" s="46"/>
      <c r="D337" s="46"/>
      <c r="E337" s="39" t="s">
        <v>11037</v>
      </c>
      <c r="F337" s="46"/>
      <c r="G337" s="46"/>
      <c r="H337" s="46"/>
      <c r="I337" s="46"/>
      <c r="J337" s="48"/>
    </row>
    <row r="338" ht="90">
      <c r="A338" s="37" t="s">
        <v>631</v>
      </c>
      <c r="B338" s="45"/>
      <c r="C338" s="46"/>
      <c r="D338" s="46"/>
      <c r="E338" s="49" t="s">
        <v>11038</v>
      </c>
      <c r="F338" s="46"/>
      <c r="G338" s="46"/>
      <c r="H338" s="46"/>
      <c r="I338" s="46"/>
      <c r="J338" s="48"/>
    </row>
    <row r="339" ht="210">
      <c r="A339" s="37" t="s">
        <v>633</v>
      </c>
      <c r="B339" s="45"/>
      <c r="C339" s="46"/>
      <c r="D339" s="46"/>
      <c r="E339" s="39" t="s">
        <v>11039</v>
      </c>
      <c r="F339" s="46"/>
      <c r="G339" s="46"/>
      <c r="H339" s="46"/>
      <c r="I339" s="46"/>
      <c r="J339" s="48"/>
    </row>
    <row r="340" ht="30">
      <c r="A340" s="37" t="s">
        <v>625</v>
      </c>
      <c r="B340" s="37">
        <v>85</v>
      </c>
      <c r="C340" s="38" t="s">
        <v>12435</v>
      </c>
      <c r="D340" s="37" t="s">
        <v>627</v>
      </c>
      <c r="E340" s="39" t="s">
        <v>12436</v>
      </c>
      <c r="F340" s="40" t="s">
        <v>1565</v>
      </c>
      <c r="G340" s="41">
        <v>1857.827</v>
      </c>
      <c r="H340" s="42">
        <v>0</v>
      </c>
      <c r="I340" s="43">
        <f>ROUND(G340*H340,P4)</f>
        <v>0</v>
      </c>
      <c r="J340" s="37"/>
      <c r="O340" s="44">
        <f>I340*0.21</f>
        <v>0</v>
      </c>
      <c r="P340">
        <v>3</v>
      </c>
    </row>
    <row r="341" ht="30">
      <c r="A341" s="37" t="s">
        <v>630</v>
      </c>
      <c r="B341" s="45"/>
      <c r="C341" s="46"/>
      <c r="D341" s="46"/>
      <c r="E341" s="39" t="s">
        <v>12436</v>
      </c>
      <c r="F341" s="46"/>
      <c r="G341" s="46"/>
      <c r="H341" s="46"/>
      <c r="I341" s="46"/>
      <c r="J341" s="48"/>
    </row>
    <row r="342" ht="195">
      <c r="A342" s="37" t="s">
        <v>631</v>
      </c>
      <c r="B342" s="45"/>
      <c r="C342" s="46"/>
      <c r="D342" s="46"/>
      <c r="E342" s="49" t="s">
        <v>12437</v>
      </c>
      <c r="F342" s="46"/>
      <c r="G342" s="46"/>
      <c r="H342" s="46"/>
      <c r="I342" s="46"/>
      <c r="J342" s="48"/>
    </row>
    <row r="343" ht="210">
      <c r="A343" s="37" t="s">
        <v>633</v>
      </c>
      <c r="B343" s="45"/>
      <c r="C343" s="46"/>
      <c r="D343" s="46"/>
      <c r="E343" s="39" t="s">
        <v>11039</v>
      </c>
      <c r="F343" s="46"/>
      <c r="G343" s="46"/>
      <c r="H343" s="46"/>
      <c r="I343" s="46"/>
      <c r="J343" s="48"/>
    </row>
    <row r="344" ht="45">
      <c r="A344" s="37" t="s">
        <v>625</v>
      </c>
      <c r="B344" s="37">
        <v>86</v>
      </c>
      <c r="C344" s="38" t="s">
        <v>11043</v>
      </c>
      <c r="D344" s="37" t="s">
        <v>627</v>
      </c>
      <c r="E344" s="39" t="s">
        <v>11044</v>
      </c>
      <c r="F344" s="40" t="s">
        <v>832</v>
      </c>
      <c r="G344" s="41">
        <v>29.800000000000001</v>
      </c>
      <c r="H344" s="42">
        <v>0</v>
      </c>
      <c r="I344" s="43">
        <f>ROUND(G344*H344,P4)</f>
        <v>0</v>
      </c>
      <c r="J344" s="37"/>
      <c r="O344" s="44">
        <f>I344*0.21</f>
        <v>0</v>
      </c>
      <c r="P344">
        <v>3</v>
      </c>
    </row>
    <row r="345" ht="60">
      <c r="A345" s="37" t="s">
        <v>630</v>
      </c>
      <c r="B345" s="45"/>
      <c r="C345" s="46"/>
      <c r="D345" s="46"/>
      <c r="E345" s="39" t="s">
        <v>11045</v>
      </c>
      <c r="F345" s="46"/>
      <c r="G345" s="46"/>
      <c r="H345" s="46"/>
      <c r="I345" s="46"/>
      <c r="J345" s="48"/>
    </row>
    <row r="346" ht="75">
      <c r="A346" s="37" t="s">
        <v>631</v>
      </c>
      <c r="B346" s="45"/>
      <c r="C346" s="46"/>
      <c r="D346" s="46"/>
      <c r="E346" s="49" t="s">
        <v>12438</v>
      </c>
      <c r="F346" s="46"/>
      <c r="G346" s="46"/>
      <c r="H346" s="46"/>
      <c r="I346" s="46"/>
      <c r="J346" s="48"/>
    </row>
    <row r="347" ht="409.5">
      <c r="A347" s="37" t="s">
        <v>633</v>
      </c>
      <c r="B347" s="45"/>
      <c r="C347" s="46"/>
      <c r="D347" s="46"/>
      <c r="E347" s="39" t="s">
        <v>11047</v>
      </c>
      <c r="F347" s="46"/>
      <c r="G347" s="46"/>
      <c r="H347" s="46"/>
      <c r="I347" s="46"/>
      <c r="J347" s="48"/>
    </row>
    <row r="348" ht="30">
      <c r="A348" s="37" t="s">
        <v>625</v>
      </c>
      <c r="B348" s="37">
        <v>87</v>
      </c>
      <c r="C348" s="38" t="s">
        <v>12439</v>
      </c>
      <c r="D348" s="37" t="s">
        <v>627</v>
      </c>
      <c r="E348" s="39" t="s">
        <v>12440</v>
      </c>
      <c r="F348" s="40" t="s">
        <v>639</v>
      </c>
      <c r="G348" s="41">
        <v>2</v>
      </c>
      <c r="H348" s="42">
        <v>0</v>
      </c>
      <c r="I348" s="43">
        <f>ROUND(G348*H348,P4)</f>
        <v>0</v>
      </c>
      <c r="J348" s="37"/>
      <c r="O348" s="44">
        <f>I348*0.21</f>
        <v>0</v>
      </c>
      <c r="P348">
        <v>3</v>
      </c>
    </row>
    <row r="349" ht="30">
      <c r="A349" s="37" t="s">
        <v>630</v>
      </c>
      <c r="B349" s="45"/>
      <c r="C349" s="46"/>
      <c r="D349" s="46"/>
      <c r="E349" s="39" t="s">
        <v>12440</v>
      </c>
      <c r="F349" s="46"/>
      <c r="G349" s="46"/>
      <c r="H349" s="46"/>
      <c r="I349" s="46"/>
      <c r="J349" s="48"/>
    </row>
    <row r="350" ht="105">
      <c r="A350" s="37" t="s">
        <v>631</v>
      </c>
      <c r="B350" s="45"/>
      <c r="C350" s="46"/>
      <c r="D350" s="46"/>
      <c r="E350" s="49" t="s">
        <v>12441</v>
      </c>
      <c r="F350" s="46"/>
      <c r="G350" s="46"/>
      <c r="H350" s="46"/>
      <c r="I350" s="46"/>
      <c r="J350" s="48"/>
    </row>
    <row r="351" ht="210">
      <c r="A351" s="37" t="s">
        <v>633</v>
      </c>
      <c r="B351" s="45"/>
      <c r="C351" s="46"/>
      <c r="D351" s="46"/>
      <c r="E351" s="39" t="s">
        <v>11919</v>
      </c>
      <c r="F351" s="46"/>
      <c r="G351" s="46"/>
      <c r="H351" s="46"/>
      <c r="I351" s="46"/>
      <c r="J351" s="48"/>
    </row>
    <row r="352" ht="45">
      <c r="A352" s="37" t="s">
        <v>625</v>
      </c>
      <c r="B352" s="37">
        <v>88</v>
      </c>
      <c r="C352" s="38" t="s">
        <v>12442</v>
      </c>
      <c r="D352" s="37" t="s">
        <v>627</v>
      </c>
      <c r="E352" s="39" t="s">
        <v>12443</v>
      </c>
      <c r="F352" s="40" t="s">
        <v>639</v>
      </c>
      <c r="G352" s="41">
        <v>1</v>
      </c>
      <c r="H352" s="42">
        <v>0</v>
      </c>
      <c r="I352" s="43">
        <f>ROUND(G352*H352,P4)</f>
        <v>0</v>
      </c>
      <c r="J352" s="37"/>
      <c r="O352" s="44">
        <f>I352*0.21</f>
        <v>0</v>
      </c>
      <c r="P352">
        <v>3</v>
      </c>
    </row>
    <row r="353" ht="45">
      <c r="A353" s="37" t="s">
        <v>630</v>
      </c>
      <c r="B353" s="45"/>
      <c r="C353" s="46"/>
      <c r="D353" s="46"/>
      <c r="E353" s="39" t="s">
        <v>12444</v>
      </c>
      <c r="F353" s="46"/>
      <c r="G353" s="46"/>
      <c r="H353" s="46"/>
      <c r="I353" s="46"/>
      <c r="J353" s="48"/>
    </row>
    <row r="354" ht="105">
      <c r="A354" s="37" t="s">
        <v>631</v>
      </c>
      <c r="B354" s="45"/>
      <c r="C354" s="46"/>
      <c r="D354" s="46"/>
      <c r="E354" s="49" t="s">
        <v>12445</v>
      </c>
      <c r="F354" s="46"/>
      <c r="G354" s="46"/>
      <c r="H354" s="46"/>
      <c r="I354" s="46"/>
      <c r="J354" s="48"/>
    </row>
    <row r="355" ht="210">
      <c r="A355" s="37" t="s">
        <v>633</v>
      </c>
      <c r="B355" s="45"/>
      <c r="C355" s="46"/>
      <c r="D355" s="46"/>
      <c r="E355" s="39" t="s">
        <v>11919</v>
      </c>
      <c r="F355" s="46"/>
      <c r="G355" s="46"/>
      <c r="H355" s="46"/>
      <c r="I355" s="46"/>
      <c r="J355" s="48"/>
    </row>
    <row r="356" ht="30">
      <c r="A356" s="37" t="s">
        <v>625</v>
      </c>
      <c r="B356" s="37">
        <v>89</v>
      </c>
      <c r="C356" s="38" t="s">
        <v>12446</v>
      </c>
      <c r="D356" s="37" t="s">
        <v>627</v>
      </c>
      <c r="E356" s="39" t="s">
        <v>12447</v>
      </c>
      <c r="F356" s="40" t="s">
        <v>639</v>
      </c>
      <c r="G356" s="41">
        <v>1</v>
      </c>
      <c r="H356" s="42">
        <v>0</v>
      </c>
      <c r="I356" s="43">
        <f>ROUND(G356*H356,P4)</f>
        <v>0</v>
      </c>
      <c r="J356" s="37"/>
      <c r="O356" s="44">
        <f>I356*0.21</f>
        <v>0</v>
      </c>
      <c r="P356">
        <v>3</v>
      </c>
    </row>
    <row r="357" ht="30">
      <c r="A357" s="37" t="s">
        <v>630</v>
      </c>
      <c r="B357" s="45"/>
      <c r="C357" s="46"/>
      <c r="D357" s="46"/>
      <c r="E357" s="39" t="s">
        <v>12447</v>
      </c>
      <c r="F357" s="46"/>
      <c r="G357" s="46"/>
      <c r="H357" s="46"/>
      <c r="I357" s="46"/>
      <c r="J357" s="48"/>
    </row>
    <row r="358" ht="60">
      <c r="A358" s="37" t="s">
        <v>631</v>
      </c>
      <c r="B358" s="45"/>
      <c r="C358" s="46"/>
      <c r="D358" s="46"/>
      <c r="E358" s="49" t="s">
        <v>12448</v>
      </c>
      <c r="F358" s="46"/>
      <c r="G358" s="46"/>
      <c r="H358" s="46"/>
      <c r="I358" s="46"/>
      <c r="J358" s="48"/>
    </row>
    <row r="359" ht="210">
      <c r="A359" s="37" t="s">
        <v>633</v>
      </c>
      <c r="B359" s="45"/>
      <c r="C359" s="46"/>
      <c r="D359" s="46"/>
      <c r="E359" s="39" t="s">
        <v>11032</v>
      </c>
      <c r="F359" s="46"/>
      <c r="G359" s="46"/>
      <c r="H359" s="46"/>
      <c r="I359" s="46"/>
      <c r="J359" s="48"/>
    </row>
    <row r="360" ht="45">
      <c r="A360" s="37" t="s">
        <v>625</v>
      </c>
      <c r="B360" s="37">
        <v>90</v>
      </c>
      <c r="C360" s="38" t="s">
        <v>12449</v>
      </c>
      <c r="D360" s="37" t="s">
        <v>627</v>
      </c>
      <c r="E360" s="39" t="s">
        <v>12450</v>
      </c>
      <c r="F360" s="40" t="s">
        <v>832</v>
      </c>
      <c r="G360" s="41">
        <v>6.7679999999999998</v>
      </c>
      <c r="H360" s="42">
        <v>0</v>
      </c>
      <c r="I360" s="43">
        <f>ROUND(G360*H360,P4)</f>
        <v>0</v>
      </c>
      <c r="J360" s="37"/>
      <c r="O360" s="44">
        <f>I360*0.21</f>
        <v>0</v>
      </c>
      <c r="P360">
        <v>3</v>
      </c>
    </row>
    <row r="361" ht="45">
      <c r="A361" s="37" t="s">
        <v>630</v>
      </c>
      <c r="B361" s="45"/>
      <c r="C361" s="46"/>
      <c r="D361" s="46"/>
      <c r="E361" s="39" t="s">
        <v>12450</v>
      </c>
      <c r="F361" s="46"/>
      <c r="G361" s="46"/>
      <c r="H361" s="46"/>
      <c r="I361" s="46"/>
      <c r="J361" s="48"/>
    </row>
    <row r="362" ht="135">
      <c r="A362" s="37" t="s">
        <v>631</v>
      </c>
      <c r="B362" s="45"/>
      <c r="C362" s="46"/>
      <c r="D362" s="46"/>
      <c r="E362" s="49" t="s">
        <v>12451</v>
      </c>
      <c r="F362" s="46"/>
      <c r="G362" s="46"/>
      <c r="H362" s="46"/>
      <c r="I362" s="46"/>
      <c r="J362" s="48"/>
    </row>
    <row r="363" ht="240">
      <c r="A363" s="37" t="s">
        <v>633</v>
      </c>
      <c r="B363" s="45"/>
      <c r="C363" s="46"/>
      <c r="D363" s="46"/>
      <c r="E363" s="39" t="s">
        <v>11067</v>
      </c>
      <c r="F363" s="46"/>
      <c r="G363" s="46"/>
      <c r="H363" s="46"/>
      <c r="I363" s="46"/>
      <c r="J363" s="48"/>
    </row>
    <row r="364">
      <c r="A364" s="31" t="s">
        <v>622</v>
      </c>
      <c r="B364" s="32"/>
      <c r="C364" s="33" t="s">
        <v>4232</v>
      </c>
      <c r="D364" s="34"/>
      <c r="E364" s="31" t="s">
        <v>8660</v>
      </c>
      <c r="F364" s="34"/>
      <c r="G364" s="34"/>
      <c r="H364" s="34"/>
      <c r="I364" s="35">
        <f>SUMIFS(I365:I388,A365:A388,"P")</f>
        <v>0</v>
      </c>
      <c r="J364" s="36"/>
    </row>
    <row r="365">
      <c r="A365" s="37" t="s">
        <v>625</v>
      </c>
      <c r="B365" s="37">
        <v>91</v>
      </c>
      <c r="C365" s="38" t="s">
        <v>11048</v>
      </c>
      <c r="D365" s="37" t="s">
        <v>627</v>
      </c>
      <c r="E365" s="39" t="s">
        <v>11049</v>
      </c>
      <c r="F365" s="40" t="s">
        <v>832</v>
      </c>
      <c r="G365" s="41">
        <v>54.18</v>
      </c>
      <c r="H365" s="42">
        <v>0</v>
      </c>
      <c r="I365" s="43">
        <f>ROUND(G365*H365,P4)</f>
        <v>0</v>
      </c>
      <c r="J365" s="37"/>
      <c r="O365" s="44">
        <f>I365*0.21</f>
        <v>0</v>
      </c>
      <c r="P365">
        <v>3</v>
      </c>
    </row>
    <row r="366">
      <c r="A366" s="37" t="s">
        <v>630</v>
      </c>
      <c r="B366" s="45"/>
      <c r="C366" s="46"/>
      <c r="D366" s="46"/>
      <c r="E366" s="39" t="s">
        <v>11050</v>
      </c>
      <c r="F366" s="46"/>
      <c r="G366" s="46"/>
      <c r="H366" s="46"/>
      <c r="I366" s="46"/>
      <c r="J366" s="48"/>
    </row>
    <row r="367" ht="150">
      <c r="A367" s="37" t="s">
        <v>631</v>
      </c>
      <c r="B367" s="45"/>
      <c r="C367" s="46"/>
      <c r="D367" s="46"/>
      <c r="E367" s="49" t="s">
        <v>12452</v>
      </c>
      <c r="F367" s="46"/>
      <c r="G367" s="46"/>
      <c r="H367" s="46"/>
      <c r="I367" s="46"/>
      <c r="J367" s="48"/>
    </row>
    <row r="368">
      <c r="A368" s="37" t="s">
        <v>633</v>
      </c>
      <c r="B368" s="45"/>
      <c r="C368" s="46"/>
      <c r="D368" s="46"/>
      <c r="E368" s="47" t="s">
        <v>627</v>
      </c>
      <c r="F368" s="46"/>
      <c r="G368" s="46"/>
      <c r="H368" s="46"/>
      <c r="I368" s="46"/>
      <c r="J368" s="48"/>
    </row>
    <row r="369">
      <c r="A369" s="37" t="s">
        <v>625</v>
      </c>
      <c r="B369" s="37">
        <v>92</v>
      </c>
      <c r="C369" s="38" t="s">
        <v>11052</v>
      </c>
      <c r="D369" s="37" t="s">
        <v>627</v>
      </c>
      <c r="E369" s="39" t="s">
        <v>11053</v>
      </c>
      <c r="F369" s="40" t="s">
        <v>832</v>
      </c>
      <c r="G369" s="41">
        <v>18.699999999999999</v>
      </c>
      <c r="H369" s="42">
        <v>0</v>
      </c>
      <c r="I369" s="43">
        <f>ROUND(G369*H369,P4)</f>
        <v>0</v>
      </c>
      <c r="J369" s="37"/>
      <c r="O369" s="44">
        <f>I369*0.21</f>
        <v>0</v>
      </c>
      <c r="P369">
        <v>3</v>
      </c>
    </row>
    <row r="370">
      <c r="A370" s="37" t="s">
        <v>630</v>
      </c>
      <c r="B370" s="45"/>
      <c r="C370" s="46"/>
      <c r="D370" s="46"/>
      <c r="E370" s="39" t="s">
        <v>11054</v>
      </c>
      <c r="F370" s="46"/>
      <c r="G370" s="46"/>
      <c r="H370" s="46"/>
      <c r="I370" s="46"/>
      <c r="J370" s="48"/>
    </row>
    <row r="371" ht="150">
      <c r="A371" s="37" t="s">
        <v>631</v>
      </c>
      <c r="B371" s="45"/>
      <c r="C371" s="46"/>
      <c r="D371" s="46"/>
      <c r="E371" s="49" t="s">
        <v>12453</v>
      </c>
      <c r="F371" s="46"/>
      <c r="G371" s="46"/>
      <c r="H371" s="46"/>
      <c r="I371" s="46"/>
      <c r="J371" s="48"/>
    </row>
    <row r="372">
      <c r="A372" s="37" t="s">
        <v>633</v>
      </c>
      <c r="B372" s="45"/>
      <c r="C372" s="46"/>
      <c r="D372" s="46"/>
      <c r="E372" s="47" t="s">
        <v>627</v>
      </c>
      <c r="F372" s="46"/>
      <c r="G372" s="46"/>
      <c r="H372" s="46"/>
      <c r="I372" s="46"/>
      <c r="J372" s="48"/>
    </row>
    <row r="373">
      <c r="A373" s="37" t="s">
        <v>625</v>
      </c>
      <c r="B373" s="37">
        <v>93</v>
      </c>
      <c r="C373" s="38" t="s">
        <v>11056</v>
      </c>
      <c r="D373" s="37" t="s">
        <v>627</v>
      </c>
      <c r="E373" s="39" t="s">
        <v>11057</v>
      </c>
      <c r="F373" s="40" t="s">
        <v>832</v>
      </c>
      <c r="G373" s="41">
        <v>18.699999999999999</v>
      </c>
      <c r="H373" s="42">
        <v>0</v>
      </c>
      <c r="I373" s="43">
        <f>ROUND(G373*H373,P4)</f>
        <v>0</v>
      </c>
      <c r="J373" s="37"/>
      <c r="O373" s="44">
        <f>I373*0.21</f>
        <v>0</v>
      </c>
      <c r="P373">
        <v>3</v>
      </c>
    </row>
    <row r="374" ht="30">
      <c r="A374" s="37" t="s">
        <v>630</v>
      </c>
      <c r="B374" s="45"/>
      <c r="C374" s="46"/>
      <c r="D374" s="46"/>
      <c r="E374" s="39" t="s">
        <v>11058</v>
      </c>
      <c r="F374" s="46"/>
      <c r="G374" s="46"/>
      <c r="H374" s="46"/>
      <c r="I374" s="46"/>
      <c r="J374" s="48"/>
    </row>
    <row r="375" ht="150">
      <c r="A375" s="37" t="s">
        <v>631</v>
      </c>
      <c r="B375" s="45"/>
      <c r="C375" s="46"/>
      <c r="D375" s="46"/>
      <c r="E375" s="49" t="s">
        <v>12454</v>
      </c>
      <c r="F375" s="46"/>
      <c r="G375" s="46"/>
      <c r="H375" s="46"/>
      <c r="I375" s="46"/>
      <c r="J375" s="48"/>
    </row>
    <row r="376">
      <c r="A376" s="37" t="s">
        <v>633</v>
      </c>
      <c r="B376" s="45"/>
      <c r="C376" s="46"/>
      <c r="D376" s="46"/>
      <c r="E376" s="47" t="s">
        <v>627</v>
      </c>
      <c r="F376" s="46"/>
      <c r="G376" s="46"/>
      <c r="H376" s="46"/>
      <c r="I376" s="46"/>
      <c r="J376" s="48"/>
    </row>
    <row r="377">
      <c r="A377" s="37" t="s">
        <v>625</v>
      </c>
      <c r="B377" s="37">
        <v>94</v>
      </c>
      <c r="C377" s="38" t="s">
        <v>11060</v>
      </c>
      <c r="D377" s="37" t="s">
        <v>627</v>
      </c>
      <c r="E377" s="39" t="s">
        <v>11061</v>
      </c>
      <c r="F377" s="40" t="s">
        <v>832</v>
      </c>
      <c r="G377" s="41">
        <v>18.699999999999999</v>
      </c>
      <c r="H377" s="42">
        <v>0</v>
      </c>
      <c r="I377" s="43">
        <f>ROUND(G377*H377,P4)</f>
        <v>0</v>
      </c>
      <c r="J377" s="37"/>
      <c r="O377" s="44">
        <f>I377*0.21</f>
        <v>0</v>
      </c>
      <c r="P377">
        <v>3</v>
      </c>
    </row>
    <row r="378" ht="30">
      <c r="A378" s="37" t="s">
        <v>630</v>
      </c>
      <c r="B378" s="45"/>
      <c r="C378" s="46"/>
      <c r="D378" s="46"/>
      <c r="E378" s="39" t="s">
        <v>11062</v>
      </c>
      <c r="F378" s="46"/>
      <c r="G378" s="46"/>
      <c r="H378" s="46"/>
      <c r="I378" s="46"/>
      <c r="J378" s="48"/>
    </row>
    <row r="379" ht="150">
      <c r="A379" s="37" t="s">
        <v>631</v>
      </c>
      <c r="B379" s="45"/>
      <c r="C379" s="46"/>
      <c r="D379" s="46"/>
      <c r="E379" s="49" t="s">
        <v>12455</v>
      </c>
      <c r="F379" s="46"/>
      <c r="G379" s="46"/>
      <c r="H379" s="46"/>
      <c r="I379" s="46"/>
      <c r="J379" s="48"/>
    </row>
    <row r="380">
      <c r="A380" s="37" t="s">
        <v>633</v>
      </c>
      <c r="B380" s="45"/>
      <c r="C380" s="46"/>
      <c r="D380" s="46"/>
      <c r="E380" s="47" t="s">
        <v>627</v>
      </c>
      <c r="F380" s="46"/>
      <c r="G380" s="46"/>
      <c r="H380" s="46"/>
      <c r="I380" s="46"/>
      <c r="J380" s="48"/>
    </row>
    <row r="381">
      <c r="A381" s="37" t="s">
        <v>625</v>
      </c>
      <c r="B381" s="37">
        <v>95</v>
      </c>
      <c r="C381" s="38" t="s">
        <v>11064</v>
      </c>
      <c r="D381" s="37" t="s">
        <v>627</v>
      </c>
      <c r="E381" s="39" t="s">
        <v>11065</v>
      </c>
      <c r="F381" s="40" t="s">
        <v>832</v>
      </c>
      <c r="G381" s="41">
        <v>54.18</v>
      </c>
      <c r="H381" s="42">
        <v>0</v>
      </c>
      <c r="I381" s="43">
        <f>ROUND(G381*H381,P4)</f>
        <v>0</v>
      </c>
      <c r="J381" s="37"/>
      <c r="O381" s="44">
        <f>I381*0.21</f>
        <v>0</v>
      </c>
      <c r="P381">
        <v>3</v>
      </c>
    </row>
    <row r="382">
      <c r="A382" s="37" t="s">
        <v>630</v>
      </c>
      <c r="B382" s="45"/>
      <c r="C382" s="46"/>
      <c r="D382" s="46"/>
      <c r="E382" s="39" t="s">
        <v>11065</v>
      </c>
      <c r="F382" s="46"/>
      <c r="G382" s="46"/>
      <c r="H382" s="46"/>
      <c r="I382" s="46"/>
      <c r="J382" s="48"/>
    </row>
    <row r="383" ht="150">
      <c r="A383" s="37" t="s">
        <v>631</v>
      </c>
      <c r="B383" s="45"/>
      <c r="C383" s="46"/>
      <c r="D383" s="46"/>
      <c r="E383" s="49" t="s">
        <v>12456</v>
      </c>
      <c r="F383" s="46"/>
      <c r="G383" s="46"/>
      <c r="H383" s="46"/>
      <c r="I383" s="46"/>
      <c r="J383" s="48"/>
    </row>
    <row r="384" ht="240">
      <c r="A384" s="37" t="s">
        <v>633</v>
      </c>
      <c r="B384" s="45"/>
      <c r="C384" s="46"/>
      <c r="D384" s="46"/>
      <c r="E384" s="39" t="s">
        <v>11067</v>
      </c>
      <c r="F384" s="46"/>
      <c r="G384" s="46"/>
      <c r="H384" s="46"/>
      <c r="I384" s="46"/>
      <c r="J384" s="48"/>
    </row>
    <row r="385">
      <c r="A385" s="37" t="s">
        <v>625</v>
      </c>
      <c r="B385" s="37">
        <v>96</v>
      </c>
      <c r="C385" s="38" t="s">
        <v>11068</v>
      </c>
      <c r="D385" s="37" t="s">
        <v>627</v>
      </c>
      <c r="E385" s="39" t="s">
        <v>11069</v>
      </c>
      <c r="F385" s="40" t="s">
        <v>832</v>
      </c>
      <c r="G385" s="41">
        <v>54.18</v>
      </c>
      <c r="H385" s="42">
        <v>0</v>
      </c>
      <c r="I385" s="43">
        <f>ROUND(G385*H385,P4)</f>
        <v>0</v>
      </c>
      <c r="J385" s="37"/>
      <c r="O385" s="44">
        <f>I385*0.21</f>
        <v>0</v>
      </c>
      <c r="P385">
        <v>3</v>
      </c>
    </row>
    <row r="386">
      <c r="A386" s="37" t="s">
        <v>630</v>
      </c>
      <c r="B386" s="45"/>
      <c r="C386" s="46"/>
      <c r="D386" s="46"/>
      <c r="E386" s="39" t="s">
        <v>11069</v>
      </c>
      <c r="F386" s="46"/>
      <c r="G386" s="46"/>
      <c r="H386" s="46"/>
      <c r="I386" s="46"/>
      <c r="J386" s="48"/>
    </row>
    <row r="387" ht="150">
      <c r="A387" s="37" t="s">
        <v>631</v>
      </c>
      <c r="B387" s="45"/>
      <c r="C387" s="46"/>
      <c r="D387" s="46"/>
      <c r="E387" s="49" t="s">
        <v>12457</v>
      </c>
      <c r="F387" s="46"/>
      <c r="G387" s="46"/>
      <c r="H387" s="46"/>
      <c r="I387" s="46"/>
      <c r="J387" s="48"/>
    </row>
    <row r="388" ht="240">
      <c r="A388" s="37" t="s">
        <v>633</v>
      </c>
      <c r="B388" s="45"/>
      <c r="C388" s="46"/>
      <c r="D388" s="46"/>
      <c r="E388" s="39" t="s">
        <v>11067</v>
      </c>
      <c r="F388" s="46"/>
      <c r="G388" s="46"/>
      <c r="H388" s="46"/>
      <c r="I388" s="46"/>
      <c r="J388" s="48"/>
    </row>
    <row r="389">
      <c r="A389" s="31" t="s">
        <v>622</v>
      </c>
      <c r="B389" s="32"/>
      <c r="C389" s="33" t="s">
        <v>11071</v>
      </c>
      <c r="D389" s="34"/>
      <c r="E389" s="31" t="s">
        <v>11072</v>
      </c>
      <c r="F389" s="34"/>
      <c r="G389" s="34"/>
      <c r="H389" s="34"/>
      <c r="I389" s="35">
        <f>SUMIFS(I390:I401,A390:A401,"P")</f>
        <v>0</v>
      </c>
      <c r="J389" s="36"/>
    </row>
    <row r="390">
      <c r="A390" s="37" t="s">
        <v>625</v>
      </c>
      <c r="B390" s="37">
        <v>97</v>
      </c>
      <c r="C390" s="38" t="s">
        <v>11073</v>
      </c>
      <c r="D390" s="37" t="s">
        <v>627</v>
      </c>
      <c r="E390" s="39" t="s">
        <v>11074</v>
      </c>
      <c r="F390" s="40" t="s">
        <v>832</v>
      </c>
      <c r="G390" s="41">
        <v>272.14999999999998</v>
      </c>
      <c r="H390" s="42">
        <v>0</v>
      </c>
      <c r="I390" s="43">
        <f>ROUND(G390*H390,P4)</f>
        <v>0</v>
      </c>
      <c r="J390" s="37"/>
      <c r="O390" s="44">
        <f>I390*0.21</f>
        <v>0</v>
      </c>
      <c r="P390">
        <v>3</v>
      </c>
    </row>
    <row r="391">
      <c r="A391" s="37" t="s">
        <v>630</v>
      </c>
      <c r="B391" s="45"/>
      <c r="C391" s="46"/>
      <c r="D391" s="46"/>
      <c r="E391" s="39" t="s">
        <v>11075</v>
      </c>
      <c r="F391" s="46"/>
      <c r="G391" s="46"/>
      <c r="H391" s="46"/>
      <c r="I391" s="46"/>
      <c r="J391" s="48"/>
    </row>
    <row r="392" ht="240">
      <c r="A392" s="37" t="s">
        <v>631</v>
      </c>
      <c r="B392" s="45"/>
      <c r="C392" s="46"/>
      <c r="D392" s="46"/>
      <c r="E392" s="49" t="s">
        <v>12458</v>
      </c>
      <c r="F392" s="46"/>
      <c r="G392" s="46"/>
      <c r="H392" s="46"/>
      <c r="I392" s="46"/>
      <c r="J392" s="48"/>
    </row>
    <row r="393">
      <c r="A393" s="37" t="s">
        <v>633</v>
      </c>
      <c r="B393" s="45"/>
      <c r="C393" s="46"/>
      <c r="D393" s="46"/>
      <c r="E393" s="47" t="s">
        <v>627</v>
      </c>
      <c r="F393" s="46"/>
      <c r="G393" s="46"/>
      <c r="H393" s="46"/>
      <c r="I393" s="46"/>
      <c r="J393" s="48"/>
    </row>
    <row r="394" ht="30">
      <c r="A394" s="37" t="s">
        <v>625</v>
      </c>
      <c r="B394" s="37">
        <v>98</v>
      </c>
      <c r="C394" s="38" t="s">
        <v>11077</v>
      </c>
      <c r="D394" s="37" t="s">
        <v>627</v>
      </c>
      <c r="E394" s="39" t="s">
        <v>11078</v>
      </c>
      <c r="F394" s="40" t="s">
        <v>832</v>
      </c>
      <c r="G394" s="41">
        <v>272.14999999999998</v>
      </c>
      <c r="H394" s="42">
        <v>0</v>
      </c>
      <c r="I394" s="43">
        <f>ROUND(G394*H394,P4)</f>
        <v>0</v>
      </c>
      <c r="J394" s="37"/>
      <c r="O394" s="44">
        <f>I394*0.21</f>
        <v>0</v>
      </c>
      <c r="P394">
        <v>3</v>
      </c>
    </row>
    <row r="395" ht="30">
      <c r="A395" s="37" t="s">
        <v>630</v>
      </c>
      <c r="B395" s="45"/>
      <c r="C395" s="46"/>
      <c r="D395" s="46"/>
      <c r="E395" s="39" t="s">
        <v>11079</v>
      </c>
      <c r="F395" s="46"/>
      <c r="G395" s="46"/>
      <c r="H395" s="46"/>
      <c r="I395" s="46"/>
      <c r="J395" s="48"/>
    </row>
    <row r="396" ht="240">
      <c r="A396" s="37" t="s">
        <v>631</v>
      </c>
      <c r="B396" s="45"/>
      <c r="C396" s="46"/>
      <c r="D396" s="46"/>
      <c r="E396" s="49" t="s">
        <v>12459</v>
      </c>
      <c r="F396" s="46"/>
      <c r="G396" s="46"/>
      <c r="H396" s="46"/>
      <c r="I396" s="46"/>
      <c r="J396" s="48"/>
    </row>
    <row r="397">
      <c r="A397" s="37" t="s">
        <v>633</v>
      </c>
      <c r="B397" s="45"/>
      <c r="C397" s="46"/>
      <c r="D397" s="46"/>
      <c r="E397" s="47" t="s">
        <v>627</v>
      </c>
      <c r="F397" s="46"/>
      <c r="G397" s="46"/>
      <c r="H397" s="46"/>
      <c r="I397" s="46"/>
      <c r="J397" s="48"/>
    </row>
    <row r="398" ht="30">
      <c r="A398" s="37" t="s">
        <v>625</v>
      </c>
      <c r="B398" s="37">
        <v>99</v>
      </c>
      <c r="C398" s="38" t="s">
        <v>11081</v>
      </c>
      <c r="D398" s="37" t="s">
        <v>627</v>
      </c>
      <c r="E398" s="39" t="s">
        <v>11082</v>
      </c>
      <c r="F398" s="40" t="s">
        <v>832</v>
      </c>
      <c r="G398" s="41">
        <v>272.14999999999998</v>
      </c>
      <c r="H398" s="42">
        <v>0</v>
      </c>
      <c r="I398" s="43">
        <f>ROUND(G398*H398,P4)</f>
        <v>0</v>
      </c>
      <c r="J398" s="37"/>
      <c r="O398" s="44">
        <f>I398*0.21</f>
        <v>0</v>
      </c>
      <c r="P398">
        <v>3</v>
      </c>
    </row>
    <row r="399" ht="30">
      <c r="A399" s="37" t="s">
        <v>630</v>
      </c>
      <c r="B399" s="45"/>
      <c r="C399" s="46"/>
      <c r="D399" s="46"/>
      <c r="E399" s="39" t="s">
        <v>11083</v>
      </c>
      <c r="F399" s="46"/>
      <c r="G399" s="46"/>
      <c r="H399" s="46"/>
      <c r="I399" s="46"/>
      <c r="J399" s="48"/>
    </row>
    <row r="400" ht="240">
      <c r="A400" s="37" t="s">
        <v>631</v>
      </c>
      <c r="B400" s="45"/>
      <c r="C400" s="46"/>
      <c r="D400" s="46"/>
      <c r="E400" s="49" t="s">
        <v>12460</v>
      </c>
      <c r="F400" s="46"/>
      <c r="G400" s="46"/>
      <c r="H400" s="46"/>
      <c r="I400" s="46"/>
      <c r="J400" s="48"/>
    </row>
    <row r="401">
      <c r="A401" s="37" t="s">
        <v>633</v>
      </c>
      <c r="B401" s="45"/>
      <c r="C401" s="46"/>
      <c r="D401" s="46"/>
      <c r="E401" s="47" t="s">
        <v>627</v>
      </c>
      <c r="F401" s="46"/>
      <c r="G401" s="46"/>
      <c r="H401" s="46"/>
      <c r="I401" s="46"/>
      <c r="J401" s="48"/>
    </row>
    <row r="402">
      <c r="A402" s="31" t="s">
        <v>622</v>
      </c>
      <c r="B402" s="32"/>
      <c r="C402" s="33" t="s">
        <v>1203</v>
      </c>
      <c r="D402" s="34"/>
      <c r="E402" s="31" t="s">
        <v>2897</v>
      </c>
      <c r="F402" s="34"/>
      <c r="G402" s="34"/>
      <c r="H402" s="34"/>
      <c r="I402" s="35">
        <f>SUMIFS(I403:I406,A403:A406,"P")</f>
        <v>0</v>
      </c>
      <c r="J402" s="36"/>
    </row>
    <row r="403" ht="30">
      <c r="A403" s="37" t="s">
        <v>625</v>
      </c>
      <c r="B403" s="37">
        <v>100</v>
      </c>
      <c r="C403" s="38" t="s">
        <v>12461</v>
      </c>
      <c r="D403" s="37" t="s">
        <v>627</v>
      </c>
      <c r="E403" s="39" t="s">
        <v>12462</v>
      </c>
      <c r="F403" s="40" t="s">
        <v>629</v>
      </c>
      <c r="G403" s="41">
        <v>3.226</v>
      </c>
      <c r="H403" s="42">
        <v>0</v>
      </c>
      <c r="I403" s="43">
        <f>ROUND(G403*H403,P4)</f>
        <v>0</v>
      </c>
      <c r="J403" s="37"/>
      <c r="O403" s="44">
        <f>I403*0.21</f>
        <v>0</v>
      </c>
      <c r="P403">
        <v>3</v>
      </c>
    </row>
    <row r="404" ht="45">
      <c r="A404" s="37" t="s">
        <v>630</v>
      </c>
      <c r="B404" s="45"/>
      <c r="C404" s="46"/>
      <c r="D404" s="46"/>
      <c r="E404" s="39" t="s">
        <v>12463</v>
      </c>
      <c r="F404" s="46"/>
      <c r="G404" s="46"/>
      <c r="H404" s="46"/>
      <c r="I404" s="46"/>
      <c r="J404" s="48"/>
    </row>
    <row r="405" ht="75">
      <c r="A405" s="37" t="s">
        <v>631</v>
      </c>
      <c r="B405" s="45"/>
      <c r="C405" s="46"/>
      <c r="D405" s="46"/>
      <c r="E405" s="49" t="s">
        <v>12464</v>
      </c>
      <c r="F405" s="46"/>
      <c r="G405" s="46"/>
      <c r="H405" s="46"/>
      <c r="I405" s="46"/>
      <c r="J405" s="48"/>
    </row>
    <row r="406">
      <c r="A406" s="37" t="s">
        <v>633</v>
      </c>
      <c r="B406" s="45"/>
      <c r="C406" s="46"/>
      <c r="D406" s="46"/>
      <c r="E406" s="47" t="s">
        <v>627</v>
      </c>
      <c r="F406" s="46"/>
      <c r="G406" s="46"/>
      <c r="H406" s="46"/>
      <c r="I406" s="46"/>
      <c r="J406" s="48"/>
    </row>
    <row r="407">
      <c r="A407" s="31" t="s">
        <v>622</v>
      </c>
      <c r="B407" s="32"/>
      <c r="C407" s="33" t="s">
        <v>794</v>
      </c>
      <c r="D407" s="34"/>
      <c r="E407" s="31" t="s">
        <v>1415</v>
      </c>
      <c r="F407" s="34"/>
      <c r="G407" s="34"/>
      <c r="H407" s="34"/>
      <c r="I407" s="35">
        <f>SUMIFS(I408:I471,A408:A471,"P")</f>
        <v>0</v>
      </c>
      <c r="J407" s="36"/>
    </row>
    <row r="408">
      <c r="A408" s="37" t="s">
        <v>625</v>
      </c>
      <c r="B408" s="37">
        <v>101</v>
      </c>
      <c r="C408" s="38" t="s">
        <v>11085</v>
      </c>
      <c r="D408" s="37" t="s">
        <v>627</v>
      </c>
      <c r="E408" s="39" t="s">
        <v>11086</v>
      </c>
      <c r="F408" s="40" t="s">
        <v>639</v>
      </c>
      <c r="G408" s="41">
        <v>3</v>
      </c>
      <c r="H408" s="42">
        <v>0</v>
      </c>
      <c r="I408" s="43">
        <f>ROUND(G408*H408,P4)</f>
        <v>0</v>
      </c>
      <c r="J408" s="37"/>
      <c r="O408" s="44">
        <f>I408*0.21</f>
        <v>0</v>
      </c>
      <c r="P408">
        <v>3</v>
      </c>
    </row>
    <row r="409">
      <c r="A409" s="37" t="s">
        <v>630</v>
      </c>
      <c r="B409" s="45"/>
      <c r="C409" s="46"/>
      <c r="D409" s="46"/>
      <c r="E409" s="39" t="s">
        <v>11086</v>
      </c>
      <c r="F409" s="46"/>
      <c r="G409" s="46"/>
      <c r="H409" s="46"/>
      <c r="I409" s="46"/>
      <c r="J409" s="48"/>
    </row>
    <row r="410">
      <c r="A410" s="37" t="s">
        <v>633</v>
      </c>
      <c r="B410" s="45"/>
      <c r="C410" s="46"/>
      <c r="D410" s="46"/>
      <c r="E410" s="47" t="s">
        <v>627</v>
      </c>
      <c r="F410" s="46"/>
      <c r="G410" s="46"/>
      <c r="H410" s="46"/>
      <c r="I410" s="46"/>
      <c r="J410" s="48"/>
    </row>
    <row r="411">
      <c r="A411" s="37" t="s">
        <v>625</v>
      </c>
      <c r="B411" s="37">
        <v>102</v>
      </c>
      <c r="C411" s="38" t="s">
        <v>11087</v>
      </c>
      <c r="D411" s="37" t="s">
        <v>627</v>
      </c>
      <c r="E411" s="39" t="s">
        <v>11088</v>
      </c>
      <c r="F411" s="40" t="s">
        <v>744</v>
      </c>
      <c r="G411" s="41">
        <v>18.768000000000001</v>
      </c>
      <c r="H411" s="42">
        <v>0</v>
      </c>
      <c r="I411" s="43">
        <f>ROUND(G411*H411,P4)</f>
        <v>0</v>
      </c>
      <c r="J411" s="37"/>
      <c r="O411" s="44">
        <f>I411*0.21</f>
        <v>0</v>
      </c>
      <c r="P411">
        <v>3</v>
      </c>
    </row>
    <row r="412">
      <c r="A412" s="37" t="s">
        <v>630</v>
      </c>
      <c r="B412" s="45"/>
      <c r="C412" s="46"/>
      <c r="D412" s="46"/>
      <c r="E412" s="39" t="s">
        <v>11088</v>
      </c>
      <c r="F412" s="46"/>
      <c r="G412" s="46"/>
      <c r="H412" s="46"/>
      <c r="I412" s="46"/>
      <c r="J412" s="48"/>
    </row>
    <row r="413">
      <c r="A413" s="37" t="s">
        <v>633</v>
      </c>
      <c r="B413" s="45"/>
      <c r="C413" s="46"/>
      <c r="D413" s="46"/>
      <c r="E413" s="47" t="s">
        <v>627</v>
      </c>
      <c r="F413" s="46"/>
      <c r="G413" s="46"/>
      <c r="H413" s="46"/>
      <c r="I413" s="46"/>
      <c r="J413" s="48"/>
    </row>
    <row r="414">
      <c r="A414" s="37" t="s">
        <v>625</v>
      </c>
      <c r="B414" s="37">
        <v>103</v>
      </c>
      <c r="C414" s="38" t="s">
        <v>12465</v>
      </c>
      <c r="D414" s="37" t="s">
        <v>627</v>
      </c>
      <c r="E414" s="39" t="s">
        <v>12466</v>
      </c>
      <c r="F414" s="40" t="s">
        <v>744</v>
      </c>
      <c r="G414" s="41">
        <v>17</v>
      </c>
      <c r="H414" s="42">
        <v>0</v>
      </c>
      <c r="I414" s="43">
        <f>ROUND(G414*H414,P4)</f>
        <v>0</v>
      </c>
      <c r="J414" s="37"/>
      <c r="O414" s="44">
        <f>I414*0.21</f>
        <v>0</v>
      </c>
      <c r="P414">
        <v>3</v>
      </c>
    </row>
    <row r="415">
      <c r="A415" s="37" t="s">
        <v>630</v>
      </c>
      <c r="B415" s="45"/>
      <c r="C415" s="46"/>
      <c r="D415" s="46"/>
      <c r="E415" s="39" t="s">
        <v>12466</v>
      </c>
      <c r="F415" s="46"/>
      <c r="G415" s="46"/>
      <c r="H415" s="46"/>
      <c r="I415" s="46"/>
      <c r="J415" s="48"/>
    </row>
    <row r="416">
      <c r="A416" s="37" t="s">
        <v>633</v>
      </c>
      <c r="B416" s="45"/>
      <c r="C416" s="46"/>
      <c r="D416" s="46"/>
      <c r="E416" s="47" t="s">
        <v>627</v>
      </c>
      <c r="F416" s="46"/>
      <c r="G416" s="46"/>
      <c r="H416" s="46"/>
      <c r="I416" s="46"/>
      <c r="J416" s="48"/>
    </row>
    <row r="417" ht="30">
      <c r="A417" s="37" t="s">
        <v>625</v>
      </c>
      <c r="B417" s="37">
        <v>104</v>
      </c>
      <c r="C417" s="38" t="s">
        <v>11089</v>
      </c>
      <c r="D417" s="37" t="s">
        <v>627</v>
      </c>
      <c r="E417" s="39" t="s">
        <v>11090</v>
      </c>
      <c r="F417" s="40" t="s">
        <v>744</v>
      </c>
      <c r="G417" s="41">
        <v>18.399999999999999</v>
      </c>
      <c r="H417" s="42">
        <v>0</v>
      </c>
      <c r="I417" s="43">
        <f>ROUND(G417*H417,P4)</f>
        <v>0</v>
      </c>
      <c r="J417" s="37"/>
      <c r="O417" s="44">
        <f>I417*0.21</f>
        <v>0</v>
      </c>
      <c r="P417">
        <v>3</v>
      </c>
    </row>
    <row r="418" ht="45">
      <c r="A418" s="37" t="s">
        <v>630</v>
      </c>
      <c r="B418" s="45"/>
      <c r="C418" s="46"/>
      <c r="D418" s="46"/>
      <c r="E418" s="39" t="s">
        <v>11091</v>
      </c>
      <c r="F418" s="46"/>
      <c r="G418" s="46"/>
      <c r="H418" s="46"/>
      <c r="I418" s="46"/>
      <c r="J418" s="48"/>
    </row>
    <row r="419" ht="75">
      <c r="A419" s="37" t="s">
        <v>631</v>
      </c>
      <c r="B419" s="45"/>
      <c r="C419" s="46"/>
      <c r="D419" s="46"/>
      <c r="E419" s="49" t="s">
        <v>12467</v>
      </c>
      <c r="F419" s="46"/>
      <c r="G419" s="46"/>
      <c r="H419" s="46"/>
      <c r="I419" s="46"/>
      <c r="J419" s="48"/>
    </row>
    <row r="420">
      <c r="A420" s="37" t="s">
        <v>633</v>
      </c>
      <c r="B420" s="45"/>
      <c r="C420" s="46"/>
      <c r="D420" s="46"/>
      <c r="E420" s="47" t="s">
        <v>627</v>
      </c>
      <c r="F420" s="46"/>
      <c r="G420" s="46"/>
      <c r="H420" s="46"/>
      <c r="I420" s="46"/>
      <c r="J420" s="48"/>
    </row>
    <row r="421" ht="30">
      <c r="A421" s="37" t="s">
        <v>625</v>
      </c>
      <c r="B421" s="37">
        <v>105</v>
      </c>
      <c r="C421" s="38" t="s">
        <v>12468</v>
      </c>
      <c r="D421" s="37" t="s">
        <v>627</v>
      </c>
      <c r="E421" s="39" t="s">
        <v>12469</v>
      </c>
      <c r="F421" s="40" t="s">
        <v>744</v>
      </c>
      <c r="G421" s="41">
        <v>17</v>
      </c>
      <c r="H421" s="42">
        <v>0</v>
      </c>
      <c r="I421" s="43">
        <f>ROUND(G421*H421,P4)</f>
        <v>0</v>
      </c>
      <c r="J421" s="37"/>
      <c r="O421" s="44">
        <f>I421*0.21</f>
        <v>0</v>
      </c>
      <c r="P421">
        <v>3</v>
      </c>
    </row>
    <row r="422" ht="45">
      <c r="A422" s="37" t="s">
        <v>630</v>
      </c>
      <c r="B422" s="45"/>
      <c r="C422" s="46"/>
      <c r="D422" s="46"/>
      <c r="E422" s="39" t="s">
        <v>12470</v>
      </c>
      <c r="F422" s="46"/>
      <c r="G422" s="46"/>
      <c r="H422" s="46"/>
      <c r="I422" s="46"/>
      <c r="J422" s="48"/>
    </row>
    <row r="423" ht="90">
      <c r="A423" s="37" t="s">
        <v>631</v>
      </c>
      <c r="B423" s="45"/>
      <c r="C423" s="46"/>
      <c r="D423" s="46"/>
      <c r="E423" s="49" t="s">
        <v>12471</v>
      </c>
      <c r="F423" s="46"/>
      <c r="G423" s="46"/>
      <c r="H423" s="46"/>
      <c r="I423" s="46"/>
      <c r="J423" s="48"/>
    </row>
    <row r="424">
      <c r="A424" s="37" t="s">
        <v>633</v>
      </c>
      <c r="B424" s="45"/>
      <c r="C424" s="46"/>
      <c r="D424" s="46"/>
      <c r="E424" s="47" t="s">
        <v>627</v>
      </c>
      <c r="F424" s="46"/>
      <c r="G424" s="46"/>
      <c r="H424" s="46"/>
      <c r="I424" s="46"/>
      <c r="J424" s="48"/>
    </row>
    <row r="425" ht="30">
      <c r="A425" s="37" t="s">
        <v>625</v>
      </c>
      <c r="B425" s="37">
        <v>106</v>
      </c>
      <c r="C425" s="38" t="s">
        <v>11093</v>
      </c>
      <c r="D425" s="37" t="s">
        <v>627</v>
      </c>
      <c r="E425" s="39" t="s">
        <v>11094</v>
      </c>
      <c r="F425" s="40" t="s">
        <v>832</v>
      </c>
      <c r="G425" s="41">
        <v>115.58799999999999</v>
      </c>
      <c r="H425" s="42">
        <v>0</v>
      </c>
      <c r="I425" s="43">
        <f>ROUND(G425*H425,P4)</f>
        <v>0</v>
      </c>
      <c r="J425" s="37"/>
      <c r="O425" s="44">
        <f>I425*0.21</f>
        <v>0</v>
      </c>
      <c r="P425">
        <v>3</v>
      </c>
    </row>
    <row r="426" ht="30">
      <c r="A426" s="37" t="s">
        <v>630</v>
      </c>
      <c r="B426" s="45"/>
      <c r="C426" s="46"/>
      <c r="D426" s="46"/>
      <c r="E426" s="39" t="s">
        <v>11095</v>
      </c>
      <c r="F426" s="46"/>
      <c r="G426" s="46"/>
      <c r="H426" s="46"/>
      <c r="I426" s="46"/>
      <c r="J426" s="48"/>
    </row>
    <row r="427" ht="75">
      <c r="A427" s="37" t="s">
        <v>631</v>
      </c>
      <c r="B427" s="45"/>
      <c r="C427" s="46"/>
      <c r="D427" s="46"/>
      <c r="E427" s="49" t="s">
        <v>12472</v>
      </c>
      <c r="F427" s="46"/>
      <c r="G427" s="46"/>
      <c r="H427" s="46"/>
      <c r="I427" s="46"/>
      <c r="J427" s="48"/>
    </row>
    <row r="428">
      <c r="A428" s="37" t="s">
        <v>633</v>
      </c>
      <c r="B428" s="45"/>
      <c r="C428" s="46"/>
      <c r="D428" s="46"/>
      <c r="E428" s="47" t="s">
        <v>627</v>
      </c>
      <c r="F428" s="46"/>
      <c r="G428" s="46"/>
      <c r="H428" s="46"/>
      <c r="I428" s="46"/>
      <c r="J428" s="48"/>
    </row>
    <row r="429" ht="30">
      <c r="A429" s="37" t="s">
        <v>625</v>
      </c>
      <c r="B429" s="37">
        <v>107</v>
      </c>
      <c r="C429" s="38" t="s">
        <v>11097</v>
      </c>
      <c r="D429" s="37" t="s">
        <v>627</v>
      </c>
      <c r="E429" s="39" t="s">
        <v>11098</v>
      </c>
      <c r="F429" s="40" t="s">
        <v>832</v>
      </c>
      <c r="G429" s="41">
        <v>115.58799999999999</v>
      </c>
      <c r="H429" s="42">
        <v>0</v>
      </c>
      <c r="I429" s="43">
        <f>ROUND(G429*H429,P4)</f>
        <v>0</v>
      </c>
      <c r="J429" s="37"/>
      <c r="O429" s="44">
        <f>I429*0.21</f>
        <v>0</v>
      </c>
      <c r="P429">
        <v>3</v>
      </c>
    </row>
    <row r="430" ht="30">
      <c r="A430" s="37" t="s">
        <v>630</v>
      </c>
      <c r="B430" s="45"/>
      <c r="C430" s="46"/>
      <c r="D430" s="46"/>
      <c r="E430" s="39" t="s">
        <v>11099</v>
      </c>
      <c r="F430" s="46"/>
      <c r="G430" s="46"/>
      <c r="H430" s="46"/>
      <c r="I430" s="46"/>
      <c r="J430" s="48"/>
    </row>
    <row r="431" ht="75">
      <c r="A431" s="37" t="s">
        <v>631</v>
      </c>
      <c r="B431" s="45"/>
      <c r="C431" s="46"/>
      <c r="D431" s="46"/>
      <c r="E431" s="49" t="s">
        <v>12473</v>
      </c>
      <c r="F431" s="46"/>
      <c r="G431" s="46"/>
      <c r="H431" s="46"/>
      <c r="I431" s="46"/>
      <c r="J431" s="48"/>
    </row>
    <row r="432">
      <c r="A432" s="37" t="s">
        <v>633</v>
      </c>
      <c r="B432" s="45"/>
      <c r="C432" s="46"/>
      <c r="D432" s="46"/>
      <c r="E432" s="47" t="s">
        <v>627</v>
      </c>
      <c r="F432" s="46"/>
      <c r="G432" s="46"/>
      <c r="H432" s="46"/>
      <c r="I432" s="46"/>
      <c r="J432" s="48"/>
    </row>
    <row r="433" ht="30">
      <c r="A433" s="37" t="s">
        <v>625</v>
      </c>
      <c r="B433" s="37">
        <v>108</v>
      </c>
      <c r="C433" s="38" t="s">
        <v>11101</v>
      </c>
      <c r="D433" s="37" t="s">
        <v>627</v>
      </c>
      <c r="E433" s="39" t="s">
        <v>11102</v>
      </c>
      <c r="F433" s="40" t="s">
        <v>744</v>
      </c>
      <c r="G433" s="41">
        <v>31.239999999999998</v>
      </c>
      <c r="H433" s="42">
        <v>0</v>
      </c>
      <c r="I433" s="43">
        <f>ROUND(G433*H433,P4)</f>
        <v>0</v>
      </c>
      <c r="J433" s="37"/>
      <c r="O433" s="44">
        <f>I433*0.21</f>
        <v>0</v>
      </c>
      <c r="P433">
        <v>3</v>
      </c>
    </row>
    <row r="434" ht="30">
      <c r="A434" s="37" t="s">
        <v>630</v>
      </c>
      <c r="B434" s="45"/>
      <c r="C434" s="46"/>
      <c r="D434" s="46"/>
      <c r="E434" s="39" t="s">
        <v>11103</v>
      </c>
      <c r="F434" s="46"/>
      <c r="G434" s="46"/>
      <c r="H434" s="46"/>
      <c r="I434" s="46"/>
      <c r="J434" s="48"/>
    </row>
    <row r="435" ht="75">
      <c r="A435" s="37" t="s">
        <v>631</v>
      </c>
      <c r="B435" s="45"/>
      <c r="C435" s="46"/>
      <c r="D435" s="46"/>
      <c r="E435" s="49" t="s">
        <v>12474</v>
      </c>
      <c r="F435" s="46"/>
      <c r="G435" s="46"/>
      <c r="H435" s="46"/>
      <c r="I435" s="46"/>
      <c r="J435" s="48"/>
    </row>
    <row r="436">
      <c r="A436" s="37" t="s">
        <v>633</v>
      </c>
      <c r="B436" s="45"/>
      <c r="C436" s="46"/>
      <c r="D436" s="46"/>
      <c r="E436" s="47" t="s">
        <v>627</v>
      </c>
      <c r="F436" s="46"/>
      <c r="G436" s="46"/>
      <c r="H436" s="46"/>
      <c r="I436" s="46"/>
      <c r="J436" s="48"/>
    </row>
    <row r="437" ht="30">
      <c r="A437" s="37" t="s">
        <v>625</v>
      </c>
      <c r="B437" s="37">
        <v>109</v>
      </c>
      <c r="C437" s="38" t="s">
        <v>11105</v>
      </c>
      <c r="D437" s="37" t="s">
        <v>627</v>
      </c>
      <c r="E437" s="39" t="s">
        <v>11106</v>
      </c>
      <c r="F437" s="40" t="s">
        <v>744</v>
      </c>
      <c r="G437" s="41">
        <v>31.239999999999998</v>
      </c>
      <c r="H437" s="42">
        <v>0</v>
      </c>
      <c r="I437" s="43">
        <f>ROUND(G437*H437,P4)</f>
        <v>0</v>
      </c>
      <c r="J437" s="37"/>
      <c r="O437" s="44">
        <f>I437*0.21</f>
        <v>0</v>
      </c>
      <c r="P437">
        <v>3</v>
      </c>
    </row>
    <row r="438" ht="30">
      <c r="A438" s="37" t="s">
        <v>630</v>
      </c>
      <c r="B438" s="45"/>
      <c r="C438" s="46"/>
      <c r="D438" s="46"/>
      <c r="E438" s="39" t="s">
        <v>11107</v>
      </c>
      <c r="F438" s="46"/>
      <c r="G438" s="46"/>
      <c r="H438" s="46"/>
      <c r="I438" s="46"/>
      <c r="J438" s="48"/>
    </row>
    <row r="439" ht="75">
      <c r="A439" s="37" t="s">
        <v>631</v>
      </c>
      <c r="B439" s="45"/>
      <c r="C439" s="46"/>
      <c r="D439" s="46"/>
      <c r="E439" s="49" t="s">
        <v>12475</v>
      </c>
      <c r="F439" s="46"/>
      <c r="G439" s="46"/>
      <c r="H439" s="46"/>
      <c r="I439" s="46"/>
      <c r="J439" s="48"/>
    </row>
    <row r="440">
      <c r="A440" s="37" t="s">
        <v>633</v>
      </c>
      <c r="B440" s="45"/>
      <c r="C440" s="46"/>
      <c r="D440" s="46"/>
      <c r="E440" s="47" t="s">
        <v>627</v>
      </c>
      <c r="F440" s="46"/>
      <c r="G440" s="46"/>
      <c r="H440" s="46"/>
      <c r="I440" s="46"/>
      <c r="J440" s="48"/>
    </row>
    <row r="441">
      <c r="A441" s="37" t="s">
        <v>625</v>
      </c>
      <c r="B441" s="37">
        <v>110</v>
      </c>
      <c r="C441" s="38" t="s">
        <v>11109</v>
      </c>
      <c r="D441" s="37" t="s">
        <v>627</v>
      </c>
      <c r="E441" s="39" t="s">
        <v>11110</v>
      </c>
      <c r="F441" s="40" t="s">
        <v>832</v>
      </c>
      <c r="G441" s="41">
        <v>115.58799999999999</v>
      </c>
      <c r="H441" s="42">
        <v>0</v>
      </c>
      <c r="I441" s="43">
        <f>ROUND(G441*H441,P4)</f>
        <v>0</v>
      </c>
      <c r="J441" s="37"/>
      <c r="O441" s="44">
        <f>I441*0.21</f>
        <v>0</v>
      </c>
      <c r="P441">
        <v>3</v>
      </c>
    </row>
    <row r="442" ht="30">
      <c r="A442" s="37" t="s">
        <v>630</v>
      </c>
      <c r="B442" s="45"/>
      <c r="C442" s="46"/>
      <c r="D442" s="46"/>
      <c r="E442" s="39" t="s">
        <v>11111</v>
      </c>
      <c r="F442" s="46"/>
      <c r="G442" s="46"/>
      <c r="H442" s="46"/>
      <c r="I442" s="46"/>
      <c r="J442" s="48"/>
    </row>
    <row r="443" ht="75">
      <c r="A443" s="37" t="s">
        <v>631</v>
      </c>
      <c r="B443" s="45"/>
      <c r="C443" s="46"/>
      <c r="D443" s="46"/>
      <c r="E443" s="49" t="s">
        <v>12476</v>
      </c>
      <c r="F443" s="46"/>
      <c r="G443" s="46"/>
      <c r="H443" s="46"/>
      <c r="I443" s="46"/>
      <c r="J443" s="48"/>
    </row>
    <row r="444">
      <c r="A444" s="37" t="s">
        <v>633</v>
      </c>
      <c r="B444" s="45"/>
      <c r="C444" s="46"/>
      <c r="D444" s="46"/>
      <c r="E444" s="47" t="s">
        <v>627</v>
      </c>
      <c r="F444" s="46"/>
      <c r="G444" s="46"/>
      <c r="H444" s="46"/>
      <c r="I444" s="46"/>
      <c r="J444" s="48"/>
    </row>
    <row r="445">
      <c r="A445" s="37" t="s">
        <v>625</v>
      </c>
      <c r="B445" s="37">
        <v>111</v>
      </c>
      <c r="C445" s="38" t="s">
        <v>11113</v>
      </c>
      <c r="D445" s="37" t="s">
        <v>627</v>
      </c>
      <c r="E445" s="39" t="s">
        <v>11114</v>
      </c>
      <c r="F445" s="40" t="s">
        <v>832</v>
      </c>
      <c r="G445" s="41">
        <v>115.58799999999999</v>
      </c>
      <c r="H445" s="42">
        <v>0</v>
      </c>
      <c r="I445" s="43">
        <f>ROUND(G445*H445,P4)</f>
        <v>0</v>
      </c>
      <c r="J445" s="37"/>
      <c r="O445" s="44">
        <f>I445*0.21</f>
        <v>0</v>
      </c>
      <c r="P445">
        <v>3</v>
      </c>
    </row>
    <row r="446" ht="30">
      <c r="A446" s="37" t="s">
        <v>630</v>
      </c>
      <c r="B446" s="45"/>
      <c r="C446" s="46"/>
      <c r="D446" s="46"/>
      <c r="E446" s="39" t="s">
        <v>11115</v>
      </c>
      <c r="F446" s="46"/>
      <c r="G446" s="46"/>
      <c r="H446" s="46"/>
      <c r="I446" s="46"/>
      <c r="J446" s="48"/>
    </row>
    <row r="447" ht="75">
      <c r="A447" s="37" t="s">
        <v>631</v>
      </c>
      <c r="B447" s="45"/>
      <c r="C447" s="46"/>
      <c r="D447" s="46"/>
      <c r="E447" s="49" t="s">
        <v>12477</v>
      </c>
      <c r="F447" s="46"/>
      <c r="G447" s="46"/>
      <c r="H447" s="46"/>
      <c r="I447" s="46"/>
      <c r="J447" s="48"/>
    </row>
    <row r="448">
      <c r="A448" s="37" t="s">
        <v>633</v>
      </c>
      <c r="B448" s="45"/>
      <c r="C448" s="46"/>
      <c r="D448" s="46"/>
      <c r="E448" s="47" t="s">
        <v>627</v>
      </c>
      <c r="F448" s="46"/>
      <c r="G448" s="46"/>
      <c r="H448" s="46"/>
      <c r="I448" s="46"/>
      <c r="J448" s="48"/>
    </row>
    <row r="449" ht="30">
      <c r="A449" s="37" t="s">
        <v>625</v>
      </c>
      <c r="B449" s="37">
        <v>112</v>
      </c>
      <c r="C449" s="38" t="s">
        <v>11117</v>
      </c>
      <c r="D449" s="37" t="s">
        <v>627</v>
      </c>
      <c r="E449" s="39" t="s">
        <v>11118</v>
      </c>
      <c r="F449" s="40" t="s">
        <v>832</v>
      </c>
      <c r="G449" s="41">
        <v>48.600000000000001</v>
      </c>
      <c r="H449" s="42">
        <v>0</v>
      </c>
      <c r="I449" s="43">
        <f>ROUND(G449*H449,P4)</f>
        <v>0</v>
      </c>
      <c r="J449" s="37"/>
      <c r="O449" s="44">
        <f>I449*0.21</f>
        <v>0</v>
      </c>
      <c r="P449">
        <v>3</v>
      </c>
    </row>
    <row r="450" ht="30">
      <c r="A450" s="37" t="s">
        <v>630</v>
      </c>
      <c r="B450" s="45"/>
      <c r="C450" s="46"/>
      <c r="D450" s="46"/>
      <c r="E450" s="39" t="s">
        <v>11119</v>
      </c>
      <c r="F450" s="46"/>
      <c r="G450" s="46"/>
      <c r="H450" s="46"/>
      <c r="I450" s="46"/>
      <c r="J450" s="48"/>
    </row>
    <row r="451" ht="135">
      <c r="A451" s="37" t="s">
        <v>631</v>
      </c>
      <c r="B451" s="45"/>
      <c r="C451" s="46"/>
      <c r="D451" s="46"/>
      <c r="E451" s="49" t="s">
        <v>12478</v>
      </c>
      <c r="F451" s="46"/>
      <c r="G451" s="46"/>
      <c r="H451" s="46"/>
      <c r="I451" s="46"/>
      <c r="J451" s="48"/>
    </row>
    <row r="452">
      <c r="A452" s="37" t="s">
        <v>633</v>
      </c>
      <c r="B452" s="45"/>
      <c r="C452" s="46"/>
      <c r="D452" s="46"/>
      <c r="E452" s="47" t="s">
        <v>627</v>
      </c>
      <c r="F452" s="46"/>
      <c r="G452" s="46"/>
      <c r="H452" s="46"/>
      <c r="I452" s="46"/>
      <c r="J452" s="48"/>
    </row>
    <row r="453" ht="30">
      <c r="A453" s="37" t="s">
        <v>625</v>
      </c>
      <c r="B453" s="37">
        <v>113</v>
      </c>
      <c r="C453" s="38" t="s">
        <v>12479</v>
      </c>
      <c r="D453" s="37" t="s">
        <v>627</v>
      </c>
      <c r="E453" s="39" t="s">
        <v>12480</v>
      </c>
      <c r="F453" s="40" t="s">
        <v>832</v>
      </c>
      <c r="G453" s="41">
        <v>71.052999999999997</v>
      </c>
      <c r="H453" s="42">
        <v>0</v>
      </c>
      <c r="I453" s="43">
        <f>ROUND(G453*H453,P4)</f>
        <v>0</v>
      </c>
      <c r="J453" s="37"/>
      <c r="O453" s="44">
        <f>I453*0.21</f>
        <v>0</v>
      </c>
      <c r="P453">
        <v>3</v>
      </c>
    </row>
    <row r="454" ht="30">
      <c r="A454" s="37" t="s">
        <v>630</v>
      </c>
      <c r="B454" s="45"/>
      <c r="C454" s="46"/>
      <c r="D454" s="46"/>
      <c r="E454" s="39" t="s">
        <v>12481</v>
      </c>
      <c r="F454" s="46"/>
      <c r="G454" s="46"/>
      <c r="H454" s="46"/>
      <c r="I454" s="46"/>
      <c r="J454" s="48"/>
    </row>
    <row r="455" ht="90">
      <c r="A455" s="37" t="s">
        <v>631</v>
      </c>
      <c r="B455" s="45"/>
      <c r="C455" s="46"/>
      <c r="D455" s="46"/>
      <c r="E455" s="49" t="s">
        <v>12482</v>
      </c>
      <c r="F455" s="46"/>
      <c r="G455" s="46"/>
      <c r="H455" s="46"/>
      <c r="I455" s="46"/>
      <c r="J455" s="48"/>
    </row>
    <row r="456">
      <c r="A456" s="37" t="s">
        <v>633</v>
      </c>
      <c r="B456" s="45"/>
      <c r="C456" s="46"/>
      <c r="D456" s="46"/>
      <c r="E456" s="47" t="s">
        <v>627</v>
      </c>
      <c r="F456" s="46"/>
      <c r="G456" s="46"/>
      <c r="H456" s="46"/>
      <c r="I456" s="46"/>
      <c r="J456" s="48"/>
    </row>
    <row r="457">
      <c r="A457" s="37" t="s">
        <v>625</v>
      </c>
      <c r="B457" s="37">
        <v>114</v>
      </c>
      <c r="C457" s="38" t="s">
        <v>11121</v>
      </c>
      <c r="D457" s="37" t="s">
        <v>627</v>
      </c>
      <c r="E457" s="39" t="s">
        <v>11122</v>
      </c>
      <c r="F457" s="40" t="s">
        <v>639</v>
      </c>
      <c r="G457" s="41">
        <v>3</v>
      </c>
      <c r="H457" s="42">
        <v>0</v>
      </c>
      <c r="I457" s="43">
        <f>ROUND(G457*H457,P4)</f>
        <v>0</v>
      </c>
      <c r="J457" s="37"/>
      <c r="O457" s="44">
        <f>I457*0.21</f>
        <v>0</v>
      </c>
      <c r="P457">
        <v>3</v>
      </c>
    </row>
    <row r="458" ht="30">
      <c r="A458" s="37" t="s">
        <v>630</v>
      </c>
      <c r="B458" s="45"/>
      <c r="C458" s="46"/>
      <c r="D458" s="46"/>
      <c r="E458" s="39" t="s">
        <v>11123</v>
      </c>
      <c r="F458" s="46"/>
      <c r="G458" s="46"/>
      <c r="H458" s="46"/>
      <c r="I458" s="46"/>
      <c r="J458" s="48"/>
    </row>
    <row r="459" ht="90">
      <c r="A459" s="37" t="s">
        <v>631</v>
      </c>
      <c r="B459" s="45"/>
      <c r="C459" s="46"/>
      <c r="D459" s="46"/>
      <c r="E459" s="49" t="s">
        <v>11124</v>
      </c>
      <c r="F459" s="46"/>
      <c r="G459" s="46"/>
      <c r="H459" s="46"/>
      <c r="I459" s="46"/>
      <c r="J459" s="48"/>
    </row>
    <row r="460">
      <c r="A460" s="37" t="s">
        <v>633</v>
      </c>
      <c r="B460" s="45"/>
      <c r="C460" s="46"/>
      <c r="D460" s="46"/>
      <c r="E460" s="47" t="s">
        <v>627</v>
      </c>
      <c r="F460" s="46"/>
      <c r="G460" s="46"/>
      <c r="H460" s="46"/>
      <c r="I460" s="46"/>
      <c r="J460" s="48"/>
    </row>
    <row r="461">
      <c r="A461" s="37" t="s">
        <v>625</v>
      </c>
      <c r="B461" s="37">
        <v>115</v>
      </c>
      <c r="C461" s="38" t="s">
        <v>11125</v>
      </c>
      <c r="D461" s="37" t="s">
        <v>627</v>
      </c>
      <c r="E461" s="39" t="s">
        <v>11126</v>
      </c>
      <c r="F461" s="40" t="s">
        <v>639</v>
      </c>
      <c r="G461" s="41">
        <v>3</v>
      </c>
      <c r="H461" s="42">
        <v>0</v>
      </c>
      <c r="I461" s="43">
        <f>ROUND(G461*H461,P4)</f>
        <v>0</v>
      </c>
      <c r="J461" s="37"/>
      <c r="O461" s="44">
        <f>I461*0.21</f>
        <v>0</v>
      </c>
      <c r="P461">
        <v>3</v>
      </c>
    </row>
    <row r="462">
      <c r="A462" s="37" t="s">
        <v>630</v>
      </c>
      <c r="B462" s="45"/>
      <c r="C462" s="46"/>
      <c r="D462" s="46"/>
      <c r="E462" s="39" t="s">
        <v>11126</v>
      </c>
      <c r="F462" s="46"/>
      <c r="G462" s="46"/>
      <c r="H462" s="46"/>
      <c r="I462" s="46"/>
      <c r="J462" s="48"/>
    </row>
    <row r="463">
      <c r="A463" s="37" t="s">
        <v>633</v>
      </c>
      <c r="B463" s="45"/>
      <c r="C463" s="46"/>
      <c r="D463" s="46"/>
      <c r="E463" s="47" t="s">
        <v>627</v>
      </c>
      <c r="F463" s="46"/>
      <c r="G463" s="46"/>
      <c r="H463" s="46"/>
      <c r="I463" s="46"/>
      <c r="J463" s="48"/>
    </row>
    <row r="464" ht="30">
      <c r="A464" s="37" t="s">
        <v>625</v>
      </c>
      <c r="B464" s="37">
        <v>116</v>
      </c>
      <c r="C464" s="38" t="s">
        <v>12483</v>
      </c>
      <c r="D464" s="37" t="s">
        <v>627</v>
      </c>
      <c r="E464" s="39" t="s">
        <v>12484</v>
      </c>
      <c r="F464" s="40" t="s">
        <v>639</v>
      </c>
      <c r="G464" s="41">
        <v>3</v>
      </c>
      <c r="H464" s="42">
        <v>0</v>
      </c>
      <c r="I464" s="43">
        <f>ROUND(G464*H464,P4)</f>
        <v>0</v>
      </c>
      <c r="J464" s="37"/>
      <c r="O464" s="44">
        <f>I464*0.21</f>
        <v>0</v>
      </c>
      <c r="P464">
        <v>3</v>
      </c>
    </row>
    <row r="465" ht="30">
      <c r="A465" s="37" t="s">
        <v>630</v>
      </c>
      <c r="B465" s="45"/>
      <c r="C465" s="46"/>
      <c r="D465" s="46"/>
      <c r="E465" s="39" t="s">
        <v>12484</v>
      </c>
      <c r="F465" s="46"/>
      <c r="G465" s="46"/>
      <c r="H465" s="46"/>
      <c r="I465" s="46"/>
      <c r="J465" s="48"/>
    </row>
    <row r="466" ht="90">
      <c r="A466" s="37" t="s">
        <v>631</v>
      </c>
      <c r="B466" s="45"/>
      <c r="C466" s="46"/>
      <c r="D466" s="46"/>
      <c r="E466" s="49" t="s">
        <v>12485</v>
      </c>
      <c r="F466" s="46"/>
      <c r="G466" s="46"/>
      <c r="H466" s="46"/>
      <c r="I466" s="46"/>
      <c r="J466" s="48"/>
    </row>
    <row r="467" ht="60">
      <c r="A467" s="37" t="s">
        <v>633</v>
      </c>
      <c r="B467" s="45"/>
      <c r="C467" s="46"/>
      <c r="D467" s="46"/>
      <c r="E467" s="39" t="s">
        <v>12486</v>
      </c>
      <c r="F467" s="46"/>
      <c r="G467" s="46"/>
      <c r="H467" s="46"/>
      <c r="I467" s="46"/>
      <c r="J467" s="48"/>
    </row>
    <row r="468" ht="30">
      <c r="A468" s="37" t="s">
        <v>625</v>
      </c>
      <c r="B468" s="37">
        <v>117</v>
      </c>
      <c r="C468" s="38" t="s">
        <v>11127</v>
      </c>
      <c r="D468" s="37" t="s">
        <v>627</v>
      </c>
      <c r="E468" s="39" t="s">
        <v>11128</v>
      </c>
      <c r="F468" s="40" t="s">
        <v>832</v>
      </c>
      <c r="G468" s="41">
        <v>115.58799999999999</v>
      </c>
      <c r="H468" s="42">
        <v>0</v>
      </c>
      <c r="I468" s="43">
        <f>ROUND(G468*H468,P4)</f>
        <v>0</v>
      </c>
      <c r="J468" s="37"/>
      <c r="O468" s="44">
        <f>I468*0.21</f>
        <v>0</v>
      </c>
      <c r="P468">
        <v>3</v>
      </c>
    </row>
    <row r="469" ht="30">
      <c r="A469" s="37" t="s">
        <v>630</v>
      </c>
      <c r="B469" s="45"/>
      <c r="C469" s="46"/>
      <c r="D469" s="46"/>
      <c r="E469" s="39" t="s">
        <v>11128</v>
      </c>
      <c r="F469" s="46"/>
      <c r="G469" s="46"/>
      <c r="H469" s="46"/>
      <c r="I469" s="46"/>
      <c r="J469" s="48"/>
    </row>
    <row r="470" ht="75">
      <c r="A470" s="37" t="s">
        <v>631</v>
      </c>
      <c r="B470" s="45"/>
      <c r="C470" s="46"/>
      <c r="D470" s="46"/>
      <c r="E470" s="49" t="s">
        <v>12487</v>
      </c>
      <c r="F470" s="46"/>
      <c r="G470" s="46"/>
      <c r="H470" s="46"/>
      <c r="I470" s="46"/>
      <c r="J470" s="48"/>
    </row>
    <row r="471" ht="240">
      <c r="A471" s="37" t="s">
        <v>633</v>
      </c>
      <c r="B471" s="45"/>
      <c r="C471" s="46"/>
      <c r="D471" s="46"/>
      <c r="E471" s="39" t="s">
        <v>11130</v>
      </c>
      <c r="F471" s="46"/>
      <c r="G471" s="46"/>
      <c r="H471" s="46"/>
      <c r="I471" s="46"/>
      <c r="J471" s="48"/>
    </row>
    <row r="472">
      <c r="A472" s="31" t="s">
        <v>622</v>
      </c>
      <c r="B472" s="32"/>
      <c r="C472" s="33" t="s">
        <v>11131</v>
      </c>
      <c r="D472" s="34"/>
      <c r="E472" s="31" t="s">
        <v>11132</v>
      </c>
      <c r="F472" s="34"/>
      <c r="G472" s="34"/>
      <c r="H472" s="34"/>
      <c r="I472" s="35">
        <f>SUMIFS(I473:I508,A473:A508,"P")</f>
        <v>0</v>
      </c>
      <c r="J472" s="36"/>
    </row>
    <row r="473" ht="30">
      <c r="A473" s="37" t="s">
        <v>625</v>
      </c>
      <c r="B473" s="37">
        <v>118</v>
      </c>
      <c r="C473" s="38" t="s">
        <v>11133</v>
      </c>
      <c r="D473" s="37" t="s">
        <v>627</v>
      </c>
      <c r="E473" s="39" t="s">
        <v>11134</v>
      </c>
      <c r="F473" s="40" t="s">
        <v>697</v>
      </c>
      <c r="G473" s="41">
        <v>1</v>
      </c>
      <c r="H473" s="42">
        <v>0</v>
      </c>
      <c r="I473" s="43">
        <f>ROUND(G473*H473,P4)</f>
        <v>0</v>
      </c>
      <c r="J473" s="37"/>
      <c r="O473" s="44">
        <f>I473*0.21</f>
        <v>0</v>
      </c>
      <c r="P473">
        <v>3</v>
      </c>
    </row>
    <row r="474" ht="30">
      <c r="A474" s="37" t="s">
        <v>630</v>
      </c>
      <c r="B474" s="45"/>
      <c r="C474" s="46"/>
      <c r="D474" s="46"/>
      <c r="E474" s="39" t="s">
        <v>11134</v>
      </c>
      <c r="F474" s="46"/>
      <c r="G474" s="46"/>
      <c r="H474" s="46"/>
      <c r="I474" s="46"/>
      <c r="J474" s="48"/>
    </row>
    <row r="475" ht="105">
      <c r="A475" s="37" t="s">
        <v>631</v>
      </c>
      <c r="B475" s="45"/>
      <c r="C475" s="46"/>
      <c r="D475" s="46"/>
      <c r="E475" s="49" t="s">
        <v>11135</v>
      </c>
      <c r="F475" s="46"/>
      <c r="G475" s="46"/>
      <c r="H475" s="46"/>
      <c r="I475" s="46"/>
      <c r="J475" s="48"/>
    </row>
    <row r="476" ht="330">
      <c r="A476" s="37" t="s">
        <v>633</v>
      </c>
      <c r="B476" s="45"/>
      <c r="C476" s="46"/>
      <c r="D476" s="46"/>
      <c r="E476" s="39" t="s">
        <v>11136</v>
      </c>
      <c r="F476" s="46"/>
      <c r="G476" s="46"/>
      <c r="H476" s="46"/>
      <c r="I476" s="46"/>
      <c r="J476" s="48"/>
    </row>
    <row r="477" ht="30">
      <c r="A477" s="37" t="s">
        <v>625</v>
      </c>
      <c r="B477" s="37">
        <v>119</v>
      </c>
      <c r="C477" s="38" t="s">
        <v>11137</v>
      </c>
      <c r="D477" s="37" t="s">
        <v>627</v>
      </c>
      <c r="E477" s="39" t="s">
        <v>11138</v>
      </c>
      <c r="F477" s="40" t="s">
        <v>697</v>
      </c>
      <c r="G477" s="41">
        <v>1</v>
      </c>
      <c r="H477" s="42">
        <v>0</v>
      </c>
      <c r="I477" s="43">
        <f>ROUND(G477*H477,P4)</f>
        <v>0</v>
      </c>
      <c r="J477" s="37"/>
      <c r="O477" s="44">
        <f>I477*0.21</f>
        <v>0</v>
      </c>
      <c r="P477">
        <v>3</v>
      </c>
    </row>
    <row r="478" ht="30">
      <c r="A478" s="37" t="s">
        <v>630</v>
      </c>
      <c r="B478" s="45"/>
      <c r="C478" s="46"/>
      <c r="D478" s="46"/>
      <c r="E478" s="39" t="s">
        <v>11138</v>
      </c>
      <c r="F478" s="46"/>
      <c r="G478" s="46"/>
      <c r="H478" s="46"/>
      <c r="I478" s="46"/>
      <c r="J478" s="48"/>
    </row>
    <row r="479" ht="150">
      <c r="A479" s="37" t="s">
        <v>631</v>
      </c>
      <c r="B479" s="45"/>
      <c r="C479" s="46"/>
      <c r="D479" s="46"/>
      <c r="E479" s="49" t="s">
        <v>12488</v>
      </c>
      <c r="F479" s="46"/>
      <c r="G479" s="46"/>
      <c r="H479" s="46"/>
      <c r="I479" s="46"/>
      <c r="J479" s="48"/>
    </row>
    <row r="480" ht="330">
      <c r="A480" s="37" t="s">
        <v>633</v>
      </c>
      <c r="B480" s="45"/>
      <c r="C480" s="46"/>
      <c r="D480" s="46"/>
      <c r="E480" s="39" t="s">
        <v>11136</v>
      </c>
      <c r="F480" s="46"/>
      <c r="G480" s="46"/>
      <c r="H480" s="46"/>
      <c r="I480" s="46"/>
      <c r="J480" s="48"/>
    </row>
    <row r="481">
      <c r="A481" s="37" t="s">
        <v>625</v>
      </c>
      <c r="B481" s="37">
        <v>120</v>
      </c>
      <c r="C481" s="38" t="s">
        <v>11140</v>
      </c>
      <c r="D481" s="37" t="s">
        <v>627</v>
      </c>
      <c r="E481" s="39" t="s">
        <v>11141</v>
      </c>
      <c r="F481" s="40" t="s">
        <v>832</v>
      </c>
      <c r="G481" s="41">
        <v>48.600000000000001</v>
      </c>
      <c r="H481" s="42">
        <v>0</v>
      </c>
      <c r="I481" s="43">
        <f>ROUND(G481*H481,P4)</f>
        <v>0</v>
      </c>
      <c r="J481" s="37"/>
      <c r="O481" s="44">
        <f>I481*0.21</f>
        <v>0</v>
      </c>
      <c r="P481">
        <v>3</v>
      </c>
    </row>
    <row r="482" ht="30">
      <c r="A482" s="37" t="s">
        <v>630</v>
      </c>
      <c r="B482" s="45"/>
      <c r="C482" s="46"/>
      <c r="D482" s="46"/>
      <c r="E482" s="39" t="s">
        <v>11142</v>
      </c>
      <c r="F482" s="46"/>
      <c r="G482" s="46"/>
      <c r="H482" s="46"/>
      <c r="I482" s="46"/>
      <c r="J482" s="48"/>
    </row>
    <row r="483" ht="75">
      <c r="A483" s="37" t="s">
        <v>631</v>
      </c>
      <c r="B483" s="45"/>
      <c r="C483" s="46"/>
      <c r="D483" s="46"/>
      <c r="E483" s="49" t="s">
        <v>12489</v>
      </c>
      <c r="F483" s="46"/>
      <c r="G483" s="46"/>
      <c r="H483" s="46"/>
      <c r="I483" s="46"/>
      <c r="J483" s="48"/>
    </row>
    <row r="484" ht="240">
      <c r="A484" s="37" t="s">
        <v>633</v>
      </c>
      <c r="B484" s="45"/>
      <c r="C484" s="46"/>
      <c r="D484" s="46"/>
      <c r="E484" s="39" t="s">
        <v>11067</v>
      </c>
      <c r="F484" s="46"/>
      <c r="G484" s="46"/>
      <c r="H484" s="46"/>
      <c r="I484" s="46"/>
      <c r="J484" s="48"/>
    </row>
    <row r="485" ht="45">
      <c r="A485" s="37" t="s">
        <v>625</v>
      </c>
      <c r="B485" s="37">
        <v>121</v>
      </c>
      <c r="C485" s="38" t="s">
        <v>11144</v>
      </c>
      <c r="D485" s="37" t="s">
        <v>627</v>
      </c>
      <c r="E485" s="39" t="s">
        <v>11145</v>
      </c>
      <c r="F485" s="40" t="s">
        <v>697</v>
      </c>
      <c r="G485" s="41">
        <v>1</v>
      </c>
      <c r="H485" s="42">
        <v>0</v>
      </c>
      <c r="I485" s="43">
        <f>ROUND(G485*H485,P4)</f>
        <v>0</v>
      </c>
      <c r="J485" s="37"/>
      <c r="O485" s="44">
        <f>I485*0.21</f>
        <v>0</v>
      </c>
      <c r="P485">
        <v>3</v>
      </c>
    </row>
    <row r="486" ht="45">
      <c r="A486" s="37" t="s">
        <v>630</v>
      </c>
      <c r="B486" s="45"/>
      <c r="C486" s="46"/>
      <c r="D486" s="46"/>
      <c r="E486" s="39" t="s">
        <v>11146</v>
      </c>
      <c r="F486" s="46"/>
      <c r="G486" s="46"/>
      <c r="H486" s="46"/>
      <c r="I486" s="46"/>
      <c r="J486" s="48"/>
    </row>
    <row r="487">
      <c r="A487" s="37" t="s">
        <v>631</v>
      </c>
      <c r="B487" s="45"/>
      <c r="C487" s="46"/>
      <c r="D487" s="46"/>
      <c r="E487" s="49" t="s">
        <v>7200</v>
      </c>
      <c r="F487" s="46"/>
      <c r="G487" s="46"/>
      <c r="H487" s="46"/>
      <c r="I487" s="46"/>
      <c r="J487" s="48"/>
    </row>
    <row r="488" ht="150">
      <c r="A488" s="37" t="s">
        <v>633</v>
      </c>
      <c r="B488" s="45"/>
      <c r="C488" s="46"/>
      <c r="D488" s="46"/>
      <c r="E488" s="39" t="s">
        <v>11147</v>
      </c>
      <c r="F488" s="46"/>
      <c r="G488" s="46"/>
      <c r="H488" s="46"/>
      <c r="I488" s="46"/>
      <c r="J488" s="48"/>
    </row>
    <row r="489" ht="30">
      <c r="A489" s="37" t="s">
        <v>625</v>
      </c>
      <c r="B489" s="37">
        <v>122</v>
      </c>
      <c r="C489" s="38" t="s">
        <v>11148</v>
      </c>
      <c r="D489" s="37" t="s">
        <v>627</v>
      </c>
      <c r="E489" s="39" t="s">
        <v>11149</v>
      </c>
      <c r="F489" s="40" t="s">
        <v>697</v>
      </c>
      <c r="G489" s="41">
        <v>1</v>
      </c>
      <c r="H489" s="42">
        <v>0</v>
      </c>
      <c r="I489" s="43">
        <f>ROUND(G489*H489,P4)</f>
        <v>0</v>
      </c>
      <c r="J489" s="37"/>
      <c r="O489" s="44">
        <f>I489*0.21</f>
        <v>0</v>
      </c>
      <c r="P489">
        <v>3</v>
      </c>
    </row>
    <row r="490" ht="30">
      <c r="A490" s="37" t="s">
        <v>630</v>
      </c>
      <c r="B490" s="45"/>
      <c r="C490" s="46"/>
      <c r="D490" s="46"/>
      <c r="E490" s="39" t="s">
        <v>11149</v>
      </c>
      <c r="F490" s="46"/>
      <c r="G490" s="46"/>
      <c r="H490" s="46"/>
      <c r="I490" s="46"/>
      <c r="J490" s="48"/>
    </row>
    <row r="491" ht="30">
      <c r="A491" s="37" t="s">
        <v>631</v>
      </c>
      <c r="B491" s="45"/>
      <c r="C491" s="46"/>
      <c r="D491" s="46"/>
      <c r="E491" s="49" t="s">
        <v>11150</v>
      </c>
      <c r="F491" s="46"/>
      <c r="G491" s="46"/>
      <c r="H491" s="46"/>
      <c r="I491" s="46"/>
      <c r="J491" s="48"/>
    </row>
    <row r="492" ht="210">
      <c r="A492" s="37" t="s">
        <v>633</v>
      </c>
      <c r="B492" s="45"/>
      <c r="C492" s="46"/>
      <c r="D492" s="46"/>
      <c r="E492" s="39" t="s">
        <v>10982</v>
      </c>
      <c r="F492" s="46"/>
      <c r="G492" s="46"/>
      <c r="H492" s="46"/>
      <c r="I492" s="46"/>
      <c r="J492" s="48"/>
    </row>
    <row r="493" ht="30">
      <c r="A493" s="37" t="s">
        <v>625</v>
      </c>
      <c r="B493" s="37">
        <v>123</v>
      </c>
      <c r="C493" s="38" t="s">
        <v>11151</v>
      </c>
      <c r="D493" s="37" t="s">
        <v>627</v>
      </c>
      <c r="E493" s="39" t="s">
        <v>11152</v>
      </c>
      <c r="F493" s="40" t="s">
        <v>697</v>
      </c>
      <c r="G493" s="41">
        <v>1</v>
      </c>
      <c r="H493" s="42">
        <v>0</v>
      </c>
      <c r="I493" s="43">
        <f>ROUND(G493*H493,P4)</f>
        <v>0</v>
      </c>
      <c r="J493" s="37"/>
      <c r="O493" s="44">
        <f>I493*0.21</f>
        <v>0</v>
      </c>
      <c r="P493">
        <v>3</v>
      </c>
    </row>
    <row r="494" ht="30">
      <c r="A494" s="37" t="s">
        <v>630</v>
      </c>
      <c r="B494" s="45"/>
      <c r="C494" s="46"/>
      <c r="D494" s="46"/>
      <c r="E494" s="39" t="s">
        <v>11152</v>
      </c>
      <c r="F494" s="46"/>
      <c r="G494" s="46"/>
      <c r="H494" s="46"/>
      <c r="I494" s="46"/>
      <c r="J494" s="48"/>
    </row>
    <row r="495">
      <c r="A495" s="37" t="s">
        <v>631</v>
      </c>
      <c r="B495" s="45"/>
      <c r="C495" s="46"/>
      <c r="D495" s="46"/>
      <c r="E495" s="49" t="s">
        <v>7200</v>
      </c>
      <c r="F495" s="46"/>
      <c r="G495" s="46"/>
      <c r="H495" s="46"/>
      <c r="I495" s="46"/>
      <c r="J495" s="48"/>
    </row>
    <row r="496" ht="210">
      <c r="A496" s="37" t="s">
        <v>633</v>
      </c>
      <c r="B496" s="45"/>
      <c r="C496" s="46"/>
      <c r="D496" s="46"/>
      <c r="E496" s="39" t="s">
        <v>10982</v>
      </c>
      <c r="F496" s="46"/>
      <c r="G496" s="46"/>
      <c r="H496" s="46"/>
      <c r="I496" s="46"/>
      <c r="J496" s="48"/>
    </row>
    <row r="497" ht="45">
      <c r="A497" s="37" t="s">
        <v>625</v>
      </c>
      <c r="B497" s="37">
        <v>124</v>
      </c>
      <c r="C497" s="38" t="s">
        <v>11153</v>
      </c>
      <c r="D497" s="37" t="s">
        <v>627</v>
      </c>
      <c r="E497" s="39" t="s">
        <v>11154</v>
      </c>
      <c r="F497" s="40" t="s">
        <v>697</v>
      </c>
      <c r="G497" s="41">
        <v>1</v>
      </c>
      <c r="H497" s="42">
        <v>0</v>
      </c>
      <c r="I497" s="43">
        <f>ROUND(G497*H497,P4)</f>
        <v>0</v>
      </c>
      <c r="J497" s="37"/>
      <c r="O497" s="44">
        <f>I497*0.21</f>
        <v>0</v>
      </c>
      <c r="P497">
        <v>3</v>
      </c>
    </row>
    <row r="498" ht="45">
      <c r="A498" s="37" t="s">
        <v>630</v>
      </c>
      <c r="B498" s="45"/>
      <c r="C498" s="46"/>
      <c r="D498" s="46"/>
      <c r="E498" s="39" t="s">
        <v>11154</v>
      </c>
      <c r="F498" s="46"/>
      <c r="G498" s="46"/>
      <c r="H498" s="46"/>
      <c r="I498" s="46"/>
      <c r="J498" s="48"/>
    </row>
    <row r="499" ht="30">
      <c r="A499" s="37" t="s">
        <v>631</v>
      </c>
      <c r="B499" s="45"/>
      <c r="C499" s="46"/>
      <c r="D499" s="46"/>
      <c r="E499" s="49" t="s">
        <v>11150</v>
      </c>
      <c r="F499" s="46"/>
      <c r="G499" s="46"/>
      <c r="H499" s="46"/>
      <c r="I499" s="46"/>
      <c r="J499" s="48"/>
    </row>
    <row r="500" ht="210">
      <c r="A500" s="37" t="s">
        <v>633</v>
      </c>
      <c r="B500" s="45"/>
      <c r="C500" s="46"/>
      <c r="D500" s="46"/>
      <c r="E500" s="39" t="s">
        <v>10982</v>
      </c>
      <c r="F500" s="46"/>
      <c r="G500" s="46"/>
      <c r="H500" s="46"/>
      <c r="I500" s="46"/>
      <c r="J500" s="48"/>
    </row>
    <row r="501" ht="45">
      <c r="A501" s="37" t="s">
        <v>625</v>
      </c>
      <c r="B501" s="37">
        <v>125</v>
      </c>
      <c r="C501" s="38" t="s">
        <v>11155</v>
      </c>
      <c r="D501" s="37" t="s">
        <v>627</v>
      </c>
      <c r="E501" s="39" t="s">
        <v>11156</v>
      </c>
      <c r="F501" s="40" t="s">
        <v>697</v>
      </c>
      <c r="G501" s="41">
        <v>1</v>
      </c>
      <c r="H501" s="42">
        <v>0</v>
      </c>
      <c r="I501" s="43">
        <f>ROUND(G501*H501,P4)</f>
        <v>0</v>
      </c>
      <c r="J501" s="37"/>
      <c r="O501" s="44">
        <f>I501*0.21</f>
        <v>0</v>
      </c>
      <c r="P501">
        <v>3</v>
      </c>
    </row>
    <row r="502" ht="60">
      <c r="A502" s="37" t="s">
        <v>630</v>
      </c>
      <c r="B502" s="45"/>
      <c r="C502" s="46"/>
      <c r="D502" s="46"/>
      <c r="E502" s="39" t="s">
        <v>11157</v>
      </c>
      <c r="F502" s="46"/>
      <c r="G502" s="46"/>
      <c r="H502" s="46"/>
      <c r="I502" s="46"/>
      <c r="J502" s="48"/>
    </row>
    <row r="503" ht="45">
      <c r="A503" s="37" t="s">
        <v>631</v>
      </c>
      <c r="B503" s="45"/>
      <c r="C503" s="46"/>
      <c r="D503" s="46"/>
      <c r="E503" s="49" t="s">
        <v>11158</v>
      </c>
      <c r="F503" s="46"/>
      <c r="G503" s="46"/>
      <c r="H503" s="46"/>
      <c r="I503" s="46"/>
      <c r="J503" s="48"/>
    </row>
    <row r="504" ht="210">
      <c r="A504" s="37" t="s">
        <v>633</v>
      </c>
      <c r="B504" s="45"/>
      <c r="C504" s="46"/>
      <c r="D504" s="46"/>
      <c r="E504" s="39" t="s">
        <v>10982</v>
      </c>
      <c r="F504" s="46"/>
      <c r="G504" s="46"/>
      <c r="H504" s="46"/>
      <c r="I504" s="46"/>
      <c r="J504" s="48"/>
    </row>
    <row r="505" ht="45">
      <c r="A505" s="37" t="s">
        <v>625</v>
      </c>
      <c r="B505" s="37">
        <v>126</v>
      </c>
      <c r="C505" s="38" t="s">
        <v>11159</v>
      </c>
      <c r="D505" s="37" t="s">
        <v>627</v>
      </c>
      <c r="E505" s="39" t="s">
        <v>11160</v>
      </c>
      <c r="F505" s="40" t="s">
        <v>697</v>
      </c>
      <c r="G505" s="41">
        <v>1</v>
      </c>
      <c r="H505" s="42">
        <v>0</v>
      </c>
      <c r="I505" s="43">
        <f>ROUND(G505*H505,P4)</f>
        <v>0</v>
      </c>
      <c r="J505" s="37"/>
      <c r="O505" s="44">
        <f>I505*0.21</f>
        <v>0</v>
      </c>
      <c r="P505">
        <v>3</v>
      </c>
    </row>
    <row r="506" ht="45">
      <c r="A506" s="37" t="s">
        <v>630</v>
      </c>
      <c r="B506" s="45"/>
      <c r="C506" s="46"/>
      <c r="D506" s="46"/>
      <c r="E506" s="39" t="s">
        <v>11161</v>
      </c>
      <c r="F506" s="46"/>
      <c r="G506" s="46"/>
      <c r="H506" s="46"/>
      <c r="I506" s="46"/>
      <c r="J506" s="48"/>
    </row>
    <row r="507" ht="45">
      <c r="A507" s="37" t="s">
        <v>631</v>
      </c>
      <c r="B507" s="45"/>
      <c r="C507" s="46"/>
      <c r="D507" s="46"/>
      <c r="E507" s="49" t="s">
        <v>11162</v>
      </c>
      <c r="F507" s="46"/>
      <c r="G507" s="46"/>
      <c r="H507" s="46"/>
      <c r="I507" s="46"/>
      <c r="J507" s="48"/>
    </row>
    <row r="508" ht="210">
      <c r="A508" s="37" t="s">
        <v>633</v>
      </c>
      <c r="B508" s="45"/>
      <c r="C508" s="46"/>
      <c r="D508" s="46"/>
      <c r="E508" s="39" t="s">
        <v>10982</v>
      </c>
      <c r="F508" s="46"/>
      <c r="G508" s="46"/>
      <c r="H508" s="46"/>
      <c r="I508" s="46"/>
      <c r="J508" s="48"/>
    </row>
    <row r="509">
      <c r="A509" s="31" t="s">
        <v>622</v>
      </c>
      <c r="B509" s="32"/>
      <c r="C509" s="33" t="s">
        <v>676</v>
      </c>
      <c r="D509" s="34"/>
      <c r="E509" s="31" t="s">
        <v>1015</v>
      </c>
      <c r="F509" s="34"/>
      <c r="G509" s="34"/>
      <c r="H509" s="34"/>
      <c r="I509" s="35">
        <f>SUMIFS(I510:I513,A510:A513,"P")</f>
        <v>0</v>
      </c>
      <c r="J509" s="36"/>
    </row>
    <row r="510" ht="45">
      <c r="A510" s="37" t="s">
        <v>625</v>
      </c>
      <c r="B510" s="37">
        <v>127</v>
      </c>
      <c r="C510" s="38" t="s">
        <v>678</v>
      </c>
      <c r="D510" s="37" t="s">
        <v>679</v>
      </c>
      <c r="E510" s="39" t="s">
        <v>680</v>
      </c>
      <c r="F510" s="40" t="s">
        <v>673</v>
      </c>
      <c r="G510" s="41">
        <v>268.399</v>
      </c>
      <c r="H510" s="42">
        <v>0</v>
      </c>
      <c r="I510" s="43">
        <f>ROUND(G510*H510,P4)</f>
        <v>0</v>
      </c>
      <c r="J510" s="37"/>
      <c r="O510" s="44">
        <f>I510*0.21</f>
        <v>0</v>
      </c>
      <c r="P510">
        <v>3</v>
      </c>
    </row>
    <row r="511">
      <c r="A511" s="37" t="s">
        <v>630</v>
      </c>
      <c r="B511" s="45"/>
      <c r="C511" s="46"/>
      <c r="D511" s="46"/>
      <c r="E511" s="39" t="s">
        <v>681</v>
      </c>
      <c r="F511" s="46"/>
      <c r="G511" s="46"/>
      <c r="H511" s="46"/>
      <c r="I511" s="46"/>
      <c r="J511" s="48"/>
    </row>
    <row r="512" ht="60">
      <c r="A512" s="37" t="s">
        <v>631</v>
      </c>
      <c r="B512" s="45"/>
      <c r="C512" s="46"/>
      <c r="D512" s="46"/>
      <c r="E512" s="49" t="s">
        <v>12490</v>
      </c>
      <c r="F512" s="46"/>
      <c r="G512" s="46"/>
      <c r="H512" s="46"/>
      <c r="I512" s="46"/>
      <c r="J512" s="48"/>
    </row>
    <row r="513" ht="240">
      <c r="A513" s="37" t="s">
        <v>633</v>
      </c>
      <c r="B513" s="45"/>
      <c r="C513" s="46"/>
      <c r="D513" s="46"/>
      <c r="E513" s="39" t="s">
        <v>11164</v>
      </c>
      <c r="F513" s="46"/>
      <c r="G513" s="46"/>
      <c r="H513" s="46"/>
      <c r="I513" s="46"/>
      <c r="J513" s="48"/>
    </row>
    <row r="514">
      <c r="A514" s="31" t="s">
        <v>622</v>
      </c>
      <c r="B514" s="32"/>
      <c r="C514" s="33" t="s">
        <v>11165</v>
      </c>
      <c r="D514" s="34"/>
      <c r="E514" s="31" t="s">
        <v>11166</v>
      </c>
      <c r="F514" s="34"/>
      <c r="G514" s="34"/>
      <c r="H514" s="34"/>
      <c r="I514" s="35">
        <f>SUMIFS(I515:I517,A515:A517,"P")</f>
        <v>0</v>
      </c>
      <c r="J514" s="36"/>
    </row>
    <row r="515">
      <c r="A515" s="37" t="s">
        <v>625</v>
      </c>
      <c r="B515" s="37">
        <v>128</v>
      </c>
      <c r="C515" s="38" t="s">
        <v>11167</v>
      </c>
      <c r="D515" s="37" t="s">
        <v>627</v>
      </c>
      <c r="E515" s="39" t="s">
        <v>11168</v>
      </c>
      <c r="F515" s="40" t="s">
        <v>673</v>
      </c>
      <c r="G515" s="41">
        <v>291.173</v>
      </c>
      <c r="H515" s="42">
        <v>0</v>
      </c>
      <c r="I515" s="43">
        <f>ROUND(G515*H515,P4)</f>
        <v>0</v>
      </c>
      <c r="J515" s="37"/>
      <c r="O515" s="44">
        <f>I515*0.21</f>
        <v>0</v>
      </c>
      <c r="P515">
        <v>3</v>
      </c>
    </row>
    <row r="516" ht="60">
      <c r="A516" s="37" t="s">
        <v>630</v>
      </c>
      <c r="B516" s="45"/>
      <c r="C516" s="46"/>
      <c r="D516" s="46"/>
      <c r="E516" s="39" t="s">
        <v>11169</v>
      </c>
      <c r="F516" s="46"/>
      <c r="G516" s="46"/>
      <c r="H516" s="46"/>
      <c r="I516" s="46"/>
      <c r="J516" s="48"/>
    </row>
    <row r="517">
      <c r="A517" s="37" t="s">
        <v>633</v>
      </c>
      <c r="B517" s="50"/>
      <c r="C517" s="51"/>
      <c r="D517" s="51"/>
      <c r="E517" s="54" t="s">
        <v>627</v>
      </c>
      <c r="F517" s="51"/>
      <c r="G517" s="51"/>
      <c r="H517" s="51"/>
      <c r="I517" s="51"/>
      <c r="J517" s="52"/>
    </row>
  </sheetData>
  <sheetProtection sheet="1" objects="1" scenarios="1" spinCount="100000" saltValue="1YQTGZHe+YpgX1f2TftkZQXnGEZu2ojovJkxEZlhvlwQmhjRL4jVmB1wfuiszgTdczhpLdUaXCzqZvfQQhoLiw==" hashValue="+qFdcIYkbh93CAXfCFrceROju6xxhqcRtMLkgBj/gvJ7kEyO+d8VjcSZldLkFU/CJrloM0M99OO7Vyufge1Y7A=="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12491</v>
      </c>
      <c r="I3" s="25">
        <f>SUMIFS(I10:I147,A10:A147,"SD")</f>
        <v>0</v>
      </c>
      <c r="J3" s="19"/>
      <c r="O3">
        <v>0</v>
      </c>
      <c r="P3">
        <v>2</v>
      </c>
    </row>
    <row r="4">
      <c r="A4" s="3" t="s">
        <v>607</v>
      </c>
      <c r="B4" s="20" t="s">
        <v>608</v>
      </c>
      <c r="C4" s="21" t="s">
        <v>467</v>
      </c>
      <c r="D4" s="22"/>
      <c r="E4" s="23" t="s">
        <v>468</v>
      </c>
      <c r="F4" s="17"/>
      <c r="G4" s="17"/>
      <c r="H4" s="17"/>
      <c r="I4" s="17"/>
      <c r="J4" s="19"/>
      <c r="O4">
        <v>0.12</v>
      </c>
      <c r="P4">
        <v>2</v>
      </c>
    </row>
    <row r="5" ht="30">
      <c r="A5" s="3" t="s">
        <v>609</v>
      </c>
      <c r="B5" s="20" t="s">
        <v>608</v>
      </c>
      <c r="C5" s="21" t="s">
        <v>12280</v>
      </c>
      <c r="D5" s="22"/>
      <c r="E5" s="23" t="s">
        <v>516</v>
      </c>
      <c r="F5" s="17"/>
      <c r="G5" s="17"/>
      <c r="H5" s="17"/>
      <c r="I5" s="17"/>
      <c r="J5" s="19"/>
      <c r="O5">
        <v>0.20999999999999999</v>
      </c>
    </row>
    <row r="6" ht="30">
      <c r="A6" s="3" t="s">
        <v>2757</v>
      </c>
      <c r="B6" s="20" t="s">
        <v>610</v>
      </c>
      <c r="C6" s="21" t="s">
        <v>12491</v>
      </c>
      <c r="D6" s="22"/>
      <c r="E6" s="23" t="s">
        <v>520</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6636</v>
      </c>
      <c r="D10" s="34"/>
      <c r="E10" s="31" t="s">
        <v>12492</v>
      </c>
      <c r="F10" s="34"/>
      <c r="G10" s="34"/>
      <c r="H10" s="34"/>
      <c r="I10" s="35">
        <f>SUMIFS(I11:I31,A11:A31,"P")</f>
        <v>0</v>
      </c>
      <c r="J10" s="36"/>
    </row>
    <row r="11" ht="45">
      <c r="A11" s="37" t="s">
        <v>625</v>
      </c>
      <c r="B11" s="37">
        <v>1</v>
      </c>
      <c r="C11" s="38" t="s">
        <v>12493</v>
      </c>
      <c r="D11" s="37" t="s">
        <v>627</v>
      </c>
      <c r="E11" s="39" t="s">
        <v>12494</v>
      </c>
      <c r="F11" s="40" t="s">
        <v>2309</v>
      </c>
      <c r="G11" s="41">
        <v>1</v>
      </c>
      <c r="H11" s="42">
        <v>0</v>
      </c>
      <c r="I11" s="43">
        <f>ROUND(G11*H11,P4)</f>
        <v>0</v>
      </c>
      <c r="J11" s="37"/>
      <c r="O11" s="44">
        <f>I11*0.21</f>
        <v>0</v>
      </c>
      <c r="P11">
        <v>3</v>
      </c>
    </row>
    <row r="12" ht="150">
      <c r="A12" s="37" t="s">
        <v>630</v>
      </c>
      <c r="B12" s="45"/>
      <c r="C12" s="46"/>
      <c r="D12" s="46"/>
      <c r="E12" s="39" t="s">
        <v>12495</v>
      </c>
      <c r="F12" s="46"/>
      <c r="G12" s="46"/>
      <c r="H12" s="46"/>
      <c r="I12" s="46"/>
      <c r="J12" s="48"/>
    </row>
    <row r="13">
      <c r="A13" s="37" t="s">
        <v>633</v>
      </c>
      <c r="B13" s="45"/>
      <c r="C13" s="46"/>
      <c r="D13" s="46"/>
      <c r="E13" s="47" t="s">
        <v>627</v>
      </c>
      <c r="F13" s="46"/>
      <c r="G13" s="46"/>
      <c r="H13" s="46"/>
      <c r="I13" s="46"/>
      <c r="J13" s="48"/>
    </row>
    <row r="14">
      <c r="A14" s="37" t="s">
        <v>625</v>
      </c>
      <c r="B14" s="37">
        <v>2</v>
      </c>
      <c r="C14" s="38" t="s">
        <v>12496</v>
      </c>
      <c r="D14" s="37" t="s">
        <v>627</v>
      </c>
      <c r="E14" s="39" t="s">
        <v>12497</v>
      </c>
      <c r="F14" s="40" t="s">
        <v>2309</v>
      </c>
      <c r="G14" s="41">
        <v>1</v>
      </c>
      <c r="H14" s="42">
        <v>0</v>
      </c>
      <c r="I14" s="43">
        <f>ROUND(G14*H14,P4)</f>
        <v>0</v>
      </c>
      <c r="J14" s="37"/>
      <c r="O14" s="44">
        <f>I14*0.21</f>
        <v>0</v>
      </c>
      <c r="P14">
        <v>3</v>
      </c>
    </row>
    <row r="15">
      <c r="A15" s="37" t="s">
        <v>630</v>
      </c>
      <c r="B15" s="45"/>
      <c r="C15" s="46"/>
      <c r="D15" s="46"/>
      <c r="E15" s="39" t="s">
        <v>12497</v>
      </c>
      <c r="F15" s="46"/>
      <c r="G15" s="46"/>
      <c r="H15" s="46"/>
      <c r="I15" s="46"/>
      <c r="J15" s="48"/>
    </row>
    <row r="16">
      <c r="A16" s="37" t="s">
        <v>633</v>
      </c>
      <c r="B16" s="45"/>
      <c r="C16" s="46"/>
      <c r="D16" s="46"/>
      <c r="E16" s="47" t="s">
        <v>627</v>
      </c>
      <c r="F16" s="46"/>
      <c r="G16" s="46"/>
      <c r="H16" s="46"/>
      <c r="I16" s="46"/>
      <c r="J16" s="48"/>
    </row>
    <row r="17">
      <c r="A17" s="37" t="s">
        <v>625</v>
      </c>
      <c r="B17" s="37">
        <v>3</v>
      </c>
      <c r="C17" s="38" t="s">
        <v>12498</v>
      </c>
      <c r="D17" s="37" t="s">
        <v>627</v>
      </c>
      <c r="E17" s="39" t="s">
        <v>12499</v>
      </c>
      <c r="F17" s="40" t="s">
        <v>2309</v>
      </c>
      <c r="G17" s="41">
        <v>1</v>
      </c>
      <c r="H17" s="42">
        <v>0</v>
      </c>
      <c r="I17" s="43">
        <f>ROUND(G17*H17,P4)</f>
        <v>0</v>
      </c>
      <c r="J17" s="37"/>
      <c r="O17" s="44">
        <f>I17*0.21</f>
        <v>0</v>
      </c>
      <c r="P17">
        <v>3</v>
      </c>
    </row>
    <row r="18">
      <c r="A18" s="37" t="s">
        <v>630</v>
      </c>
      <c r="B18" s="45"/>
      <c r="C18" s="46"/>
      <c r="D18" s="46"/>
      <c r="E18" s="39" t="s">
        <v>12499</v>
      </c>
      <c r="F18" s="46"/>
      <c r="G18" s="46"/>
      <c r="H18" s="46"/>
      <c r="I18" s="46"/>
      <c r="J18" s="48"/>
    </row>
    <row r="19">
      <c r="A19" s="37" t="s">
        <v>633</v>
      </c>
      <c r="B19" s="45"/>
      <c r="C19" s="46"/>
      <c r="D19" s="46"/>
      <c r="E19" s="47" t="s">
        <v>627</v>
      </c>
      <c r="F19" s="46"/>
      <c r="G19" s="46"/>
      <c r="H19" s="46"/>
      <c r="I19" s="46"/>
      <c r="J19" s="48"/>
    </row>
    <row r="20" ht="30">
      <c r="A20" s="37" t="s">
        <v>625</v>
      </c>
      <c r="B20" s="37">
        <v>4</v>
      </c>
      <c r="C20" s="38" t="s">
        <v>12500</v>
      </c>
      <c r="D20" s="37" t="s">
        <v>627</v>
      </c>
      <c r="E20" s="39" t="s">
        <v>12501</v>
      </c>
      <c r="F20" s="40" t="s">
        <v>2309</v>
      </c>
      <c r="G20" s="41">
        <v>2</v>
      </c>
      <c r="H20" s="42">
        <v>0</v>
      </c>
      <c r="I20" s="43">
        <f>ROUND(G20*H20,P4)</f>
        <v>0</v>
      </c>
      <c r="J20" s="37"/>
      <c r="O20" s="44">
        <f>I20*0.21</f>
        <v>0</v>
      </c>
      <c r="P20">
        <v>3</v>
      </c>
    </row>
    <row r="21" ht="30">
      <c r="A21" s="37" t="s">
        <v>630</v>
      </c>
      <c r="B21" s="45"/>
      <c r="C21" s="46"/>
      <c r="D21" s="46"/>
      <c r="E21" s="39" t="s">
        <v>12501</v>
      </c>
      <c r="F21" s="46"/>
      <c r="G21" s="46"/>
      <c r="H21" s="46"/>
      <c r="I21" s="46"/>
      <c r="J21" s="48"/>
    </row>
    <row r="22">
      <c r="A22" s="37" t="s">
        <v>633</v>
      </c>
      <c r="B22" s="45"/>
      <c r="C22" s="46"/>
      <c r="D22" s="46"/>
      <c r="E22" s="47" t="s">
        <v>627</v>
      </c>
      <c r="F22" s="46"/>
      <c r="G22" s="46"/>
      <c r="H22" s="46"/>
      <c r="I22" s="46"/>
      <c r="J22" s="48"/>
    </row>
    <row r="23">
      <c r="A23" s="37" t="s">
        <v>625</v>
      </c>
      <c r="B23" s="37">
        <v>5</v>
      </c>
      <c r="C23" s="38" t="s">
        <v>12502</v>
      </c>
      <c r="D23" s="37" t="s">
        <v>627</v>
      </c>
      <c r="E23" s="39" t="s">
        <v>11197</v>
      </c>
      <c r="F23" s="40" t="s">
        <v>2309</v>
      </c>
      <c r="G23" s="41">
        <v>2</v>
      </c>
      <c r="H23" s="42">
        <v>0</v>
      </c>
      <c r="I23" s="43">
        <f>ROUND(G23*H23,P4)</f>
        <v>0</v>
      </c>
      <c r="J23" s="37"/>
      <c r="O23" s="44">
        <f>I23*0.21</f>
        <v>0</v>
      </c>
      <c r="P23">
        <v>3</v>
      </c>
    </row>
    <row r="24">
      <c r="A24" s="37" t="s">
        <v>630</v>
      </c>
      <c r="B24" s="45"/>
      <c r="C24" s="46"/>
      <c r="D24" s="46"/>
      <c r="E24" s="39" t="s">
        <v>11197</v>
      </c>
      <c r="F24" s="46"/>
      <c r="G24" s="46"/>
      <c r="H24" s="46"/>
      <c r="I24" s="46"/>
      <c r="J24" s="48"/>
    </row>
    <row r="25">
      <c r="A25" s="37" t="s">
        <v>633</v>
      </c>
      <c r="B25" s="45"/>
      <c r="C25" s="46"/>
      <c r="D25" s="46"/>
      <c r="E25" s="47" t="s">
        <v>627</v>
      </c>
      <c r="F25" s="46"/>
      <c r="G25" s="46"/>
      <c r="H25" s="46"/>
      <c r="I25" s="46"/>
      <c r="J25" s="48"/>
    </row>
    <row r="26" ht="30">
      <c r="A26" s="37" t="s">
        <v>625</v>
      </c>
      <c r="B26" s="37">
        <v>6</v>
      </c>
      <c r="C26" s="38" t="s">
        <v>12503</v>
      </c>
      <c r="D26" s="37" t="s">
        <v>627</v>
      </c>
      <c r="E26" s="39" t="s">
        <v>11173</v>
      </c>
      <c r="F26" s="40" t="s">
        <v>2309</v>
      </c>
      <c r="G26" s="41">
        <v>2</v>
      </c>
      <c r="H26" s="42">
        <v>0</v>
      </c>
      <c r="I26" s="43">
        <f>ROUND(G26*H26,P4)</f>
        <v>0</v>
      </c>
      <c r="J26" s="37"/>
      <c r="O26" s="44">
        <f>I26*0.21</f>
        <v>0</v>
      </c>
      <c r="P26">
        <v>3</v>
      </c>
    </row>
    <row r="27" ht="30">
      <c r="A27" s="37" t="s">
        <v>630</v>
      </c>
      <c r="B27" s="45"/>
      <c r="C27" s="46"/>
      <c r="D27" s="46"/>
      <c r="E27" s="39" t="s">
        <v>11173</v>
      </c>
      <c r="F27" s="46"/>
      <c r="G27" s="46"/>
      <c r="H27" s="46"/>
      <c r="I27" s="46"/>
      <c r="J27" s="48"/>
    </row>
    <row r="28">
      <c r="A28" s="37" t="s">
        <v>633</v>
      </c>
      <c r="B28" s="45"/>
      <c r="C28" s="46"/>
      <c r="D28" s="46"/>
      <c r="E28" s="47" t="s">
        <v>627</v>
      </c>
      <c r="F28" s="46"/>
      <c r="G28" s="46"/>
      <c r="H28" s="46"/>
      <c r="I28" s="46"/>
      <c r="J28" s="48"/>
    </row>
    <row r="29" ht="30">
      <c r="A29" s="37" t="s">
        <v>625</v>
      </c>
      <c r="B29" s="37">
        <v>7</v>
      </c>
      <c r="C29" s="38" t="s">
        <v>12504</v>
      </c>
      <c r="D29" s="37" t="s">
        <v>627</v>
      </c>
      <c r="E29" s="39" t="s">
        <v>11173</v>
      </c>
      <c r="F29" s="40" t="s">
        <v>2309</v>
      </c>
      <c r="G29" s="41">
        <v>1</v>
      </c>
      <c r="H29" s="42">
        <v>0</v>
      </c>
      <c r="I29" s="43">
        <f>ROUND(G29*H29,P4)</f>
        <v>0</v>
      </c>
      <c r="J29" s="37"/>
      <c r="O29" s="44">
        <f>I29*0.21</f>
        <v>0</v>
      </c>
      <c r="P29">
        <v>3</v>
      </c>
    </row>
    <row r="30" ht="30">
      <c r="A30" s="37" t="s">
        <v>630</v>
      </c>
      <c r="B30" s="45"/>
      <c r="C30" s="46"/>
      <c r="D30" s="46"/>
      <c r="E30" s="39" t="s">
        <v>11173</v>
      </c>
      <c r="F30" s="46"/>
      <c r="G30" s="46"/>
      <c r="H30" s="46"/>
      <c r="I30" s="46"/>
      <c r="J30" s="48"/>
    </row>
    <row r="31">
      <c r="A31" s="37" t="s">
        <v>633</v>
      </c>
      <c r="B31" s="45"/>
      <c r="C31" s="46"/>
      <c r="D31" s="46"/>
      <c r="E31" s="47" t="s">
        <v>627</v>
      </c>
      <c r="F31" s="46"/>
      <c r="G31" s="46"/>
      <c r="H31" s="46"/>
      <c r="I31" s="46"/>
      <c r="J31" s="48"/>
    </row>
    <row r="32">
      <c r="A32" s="31" t="s">
        <v>622</v>
      </c>
      <c r="B32" s="32"/>
      <c r="C32" s="33" t="s">
        <v>6640</v>
      </c>
      <c r="D32" s="34"/>
      <c r="E32" s="31" t="s">
        <v>11191</v>
      </c>
      <c r="F32" s="34"/>
      <c r="G32" s="34"/>
      <c r="H32" s="34"/>
      <c r="I32" s="35">
        <f>SUMIFS(I33:I53,A33:A53,"P")</f>
        <v>0</v>
      </c>
      <c r="J32" s="36"/>
    </row>
    <row r="33" ht="45">
      <c r="A33" s="37" t="s">
        <v>625</v>
      </c>
      <c r="B33" s="37">
        <v>8</v>
      </c>
      <c r="C33" s="38" t="s">
        <v>12505</v>
      </c>
      <c r="D33" s="37" t="s">
        <v>627</v>
      </c>
      <c r="E33" s="39" t="s">
        <v>12494</v>
      </c>
      <c r="F33" s="40" t="s">
        <v>2309</v>
      </c>
      <c r="G33" s="41">
        <v>1</v>
      </c>
      <c r="H33" s="42">
        <v>0</v>
      </c>
      <c r="I33" s="43">
        <f>ROUND(G33*H33,P4)</f>
        <v>0</v>
      </c>
      <c r="J33" s="37"/>
      <c r="O33" s="44">
        <f>I33*0.21</f>
        <v>0</v>
      </c>
      <c r="P33">
        <v>3</v>
      </c>
    </row>
    <row r="34" ht="150">
      <c r="A34" s="37" t="s">
        <v>630</v>
      </c>
      <c r="B34" s="45"/>
      <c r="C34" s="46"/>
      <c r="D34" s="46"/>
      <c r="E34" s="39" t="s">
        <v>12506</v>
      </c>
      <c r="F34" s="46"/>
      <c r="G34" s="46"/>
      <c r="H34" s="46"/>
      <c r="I34" s="46"/>
      <c r="J34" s="48"/>
    </row>
    <row r="35">
      <c r="A35" s="37" t="s">
        <v>633</v>
      </c>
      <c r="B35" s="45"/>
      <c r="C35" s="46"/>
      <c r="D35" s="46"/>
      <c r="E35" s="47" t="s">
        <v>627</v>
      </c>
      <c r="F35" s="46"/>
      <c r="G35" s="46"/>
      <c r="H35" s="46"/>
      <c r="I35" s="46"/>
      <c r="J35" s="48"/>
    </row>
    <row r="36">
      <c r="A36" s="37" t="s">
        <v>625</v>
      </c>
      <c r="B36" s="37">
        <v>9</v>
      </c>
      <c r="C36" s="38" t="s">
        <v>12507</v>
      </c>
      <c r="D36" s="37" t="s">
        <v>627</v>
      </c>
      <c r="E36" s="39" t="s">
        <v>12497</v>
      </c>
      <c r="F36" s="40" t="s">
        <v>2309</v>
      </c>
      <c r="G36" s="41">
        <v>1</v>
      </c>
      <c r="H36" s="42">
        <v>0</v>
      </c>
      <c r="I36" s="43">
        <f>ROUND(G36*H36,P4)</f>
        <v>0</v>
      </c>
      <c r="J36" s="37"/>
      <c r="O36" s="44">
        <f>I36*0.21</f>
        <v>0</v>
      </c>
      <c r="P36">
        <v>3</v>
      </c>
    </row>
    <row r="37">
      <c r="A37" s="37" t="s">
        <v>630</v>
      </c>
      <c r="B37" s="45"/>
      <c r="C37" s="46"/>
      <c r="D37" s="46"/>
      <c r="E37" s="39" t="s">
        <v>12497</v>
      </c>
      <c r="F37" s="46"/>
      <c r="G37" s="46"/>
      <c r="H37" s="46"/>
      <c r="I37" s="46"/>
      <c r="J37" s="48"/>
    </row>
    <row r="38">
      <c r="A38" s="37" t="s">
        <v>633</v>
      </c>
      <c r="B38" s="45"/>
      <c r="C38" s="46"/>
      <c r="D38" s="46"/>
      <c r="E38" s="47" t="s">
        <v>627</v>
      </c>
      <c r="F38" s="46"/>
      <c r="G38" s="46"/>
      <c r="H38" s="46"/>
      <c r="I38" s="46"/>
      <c r="J38" s="48"/>
    </row>
    <row r="39">
      <c r="A39" s="37" t="s">
        <v>625</v>
      </c>
      <c r="B39" s="37">
        <v>10</v>
      </c>
      <c r="C39" s="38" t="s">
        <v>12508</v>
      </c>
      <c r="D39" s="37" t="s">
        <v>627</v>
      </c>
      <c r="E39" s="39" t="s">
        <v>12499</v>
      </c>
      <c r="F39" s="40" t="s">
        <v>2309</v>
      </c>
      <c r="G39" s="41">
        <v>1</v>
      </c>
      <c r="H39" s="42">
        <v>0</v>
      </c>
      <c r="I39" s="43">
        <f>ROUND(G39*H39,P4)</f>
        <v>0</v>
      </c>
      <c r="J39" s="37"/>
      <c r="O39" s="44">
        <f>I39*0.21</f>
        <v>0</v>
      </c>
      <c r="P39">
        <v>3</v>
      </c>
    </row>
    <row r="40">
      <c r="A40" s="37" t="s">
        <v>630</v>
      </c>
      <c r="B40" s="45"/>
      <c r="C40" s="46"/>
      <c r="D40" s="46"/>
      <c r="E40" s="39" t="s">
        <v>12499</v>
      </c>
      <c r="F40" s="46"/>
      <c r="G40" s="46"/>
      <c r="H40" s="46"/>
      <c r="I40" s="46"/>
      <c r="J40" s="48"/>
    </row>
    <row r="41">
      <c r="A41" s="37" t="s">
        <v>633</v>
      </c>
      <c r="B41" s="45"/>
      <c r="C41" s="46"/>
      <c r="D41" s="46"/>
      <c r="E41" s="47" t="s">
        <v>627</v>
      </c>
      <c r="F41" s="46"/>
      <c r="G41" s="46"/>
      <c r="H41" s="46"/>
      <c r="I41" s="46"/>
      <c r="J41" s="48"/>
    </row>
    <row r="42" ht="30">
      <c r="A42" s="37" t="s">
        <v>625</v>
      </c>
      <c r="B42" s="37">
        <v>11</v>
      </c>
      <c r="C42" s="38" t="s">
        <v>12509</v>
      </c>
      <c r="D42" s="37" t="s">
        <v>627</v>
      </c>
      <c r="E42" s="39" t="s">
        <v>12501</v>
      </c>
      <c r="F42" s="40" t="s">
        <v>2309</v>
      </c>
      <c r="G42" s="41">
        <v>2</v>
      </c>
      <c r="H42" s="42">
        <v>0</v>
      </c>
      <c r="I42" s="43">
        <f>ROUND(G42*H42,P4)</f>
        <v>0</v>
      </c>
      <c r="J42" s="37"/>
      <c r="O42" s="44">
        <f>I42*0.21</f>
        <v>0</v>
      </c>
      <c r="P42">
        <v>3</v>
      </c>
    </row>
    <row r="43" ht="30">
      <c r="A43" s="37" t="s">
        <v>630</v>
      </c>
      <c r="B43" s="45"/>
      <c r="C43" s="46"/>
      <c r="D43" s="46"/>
      <c r="E43" s="39" t="s">
        <v>12501</v>
      </c>
      <c r="F43" s="46"/>
      <c r="G43" s="46"/>
      <c r="H43" s="46"/>
      <c r="I43" s="46"/>
      <c r="J43" s="48"/>
    </row>
    <row r="44">
      <c r="A44" s="37" t="s">
        <v>633</v>
      </c>
      <c r="B44" s="45"/>
      <c r="C44" s="46"/>
      <c r="D44" s="46"/>
      <c r="E44" s="47" t="s">
        <v>627</v>
      </c>
      <c r="F44" s="46"/>
      <c r="G44" s="46"/>
      <c r="H44" s="46"/>
      <c r="I44" s="46"/>
      <c r="J44" s="48"/>
    </row>
    <row r="45">
      <c r="A45" s="37" t="s">
        <v>625</v>
      </c>
      <c r="B45" s="37">
        <v>12</v>
      </c>
      <c r="C45" s="38" t="s">
        <v>12510</v>
      </c>
      <c r="D45" s="37" t="s">
        <v>627</v>
      </c>
      <c r="E45" s="39" t="s">
        <v>11197</v>
      </c>
      <c r="F45" s="40" t="s">
        <v>2309</v>
      </c>
      <c r="G45" s="41">
        <v>2</v>
      </c>
      <c r="H45" s="42">
        <v>0</v>
      </c>
      <c r="I45" s="43">
        <f>ROUND(G45*H45,P4)</f>
        <v>0</v>
      </c>
      <c r="J45" s="37"/>
      <c r="O45" s="44">
        <f>I45*0.21</f>
        <v>0</v>
      </c>
      <c r="P45">
        <v>3</v>
      </c>
    </row>
    <row r="46">
      <c r="A46" s="37" t="s">
        <v>630</v>
      </c>
      <c r="B46" s="45"/>
      <c r="C46" s="46"/>
      <c r="D46" s="46"/>
      <c r="E46" s="39" t="s">
        <v>11197</v>
      </c>
      <c r="F46" s="46"/>
      <c r="G46" s="46"/>
      <c r="H46" s="46"/>
      <c r="I46" s="46"/>
      <c r="J46" s="48"/>
    </row>
    <row r="47">
      <c r="A47" s="37" t="s">
        <v>633</v>
      </c>
      <c r="B47" s="45"/>
      <c r="C47" s="46"/>
      <c r="D47" s="46"/>
      <c r="E47" s="47" t="s">
        <v>627</v>
      </c>
      <c r="F47" s="46"/>
      <c r="G47" s="46"/>
      <c r="H47" s="46"/>
      <c r="I47" s="46"/>
      <c r="J47" s="48"/>
    </row>
    <row r="48" ht="30">
      <c r="A48" s="37" t="s">
        <v>625</v>
      </c>
      <c r="B48" s="37">
        <v>13</v>
      </c>
      <c r="C48" s="38" t="s">
        <v>12511</v>
      </c>
      <c r="D48" s="37" t="s">
        <v>627</v>
      </c>
      <c r="E48" s="39" t="s">
        <v>11173</v>
      </c>
      <c r="F48" s="40" t="s">
        <v>2309</v>
      </c>
      <c r="G48" s="41">
        <v>2</v>
      </c>
      <c r="H48" s="42">
        <v>0</v>
      </c>
      <c r="I48" s="43">
        <f>ROUND(G48*H48,P4)</f>
        <v>0</v>
      </c>
      <c r="J48" s="37"/>
      <c r="O48" s="44">
        <f>I48*0.21</f>
        <v>0</v>
      </c>
      <c r="P48">
        <v>3</v>
      </c>
    </row>
    <row r="49" ht="30">
      <c r="A49" s="37" t="s">
        <v>630</v>
      </c>
      <c r="B49" s="45"/>
      <c r="C49" s="46"/>
      <c r="D49" s="46"/>
      <c r="E49" s="39" t="s">
        <v>11173</v>
      </c>
      <c r="F49" s="46"/>
      <c r="G49" s="46"/>
      <c r="H49" s="46"/>
      <c r="I49" s="46"/>
      <c r="J49" s="48"/>
    </row>
    <row r="50">
      <c r="A50" s="37" t="s">
        <v>633</v>
      </c>
      <c r="B50" s="45"/>
      <c r="C50" s="46"/>
      <c r="D50" s="46"/>
      <c r="E50" s="47" t="s">
        <v>627</v>
      </c>
      <c r="F50" s="46"/>
      <c r="G50" s="46"/>
      <c r="H50" s="46"/>
      <c r="I50" s="46"/>
      <c r="J50" s="48"/>
    </row>
    <row r="51" ht="30">
      <c r="A51" s="37" t="s">
        <v>625</v>
      </c>
      <c r="B51" s="37">
        <v>14</v>
      </c>
      <c r="C51" s="38" t="s">
        <v>12512</v>
      </c>
      <c r="D51" s="37" t="s">
        <v>627</v>
      </c>
      <c r="E51" s="39" t="s">
        <v>11173</v>
      </c>
      <c r="F51" s="40" t="s">
        <v>2309</v>
      </c>
      <c r="G51" s="41">
        <v>1</v>
      </c>
      <c r="H51" s="42">
        <v>0</v>
      </c>
      <c r="I51" s="43">
        <f>ROUND(G51*H51,P4)</f>
        <v>0</v>
      </c>
      <c r="J51" s="37"/>
      <c r="O51" s="44">
        <f>I51*0.21</f>
        <v>0</v>
      </c>
      <c r="P51">
        <v>3</v>
      </c>
    </row>
    <row r="52" ht="30">
      <c r="A52" s="37" t="s">
        <v>630</v>
      </c>
      <c r="B52" s="45"/>
      <c r="C52" s="46"/>
      <c r="D52" s="46"/>
      <c r="E52" s="39" t="s">
        <v>11173</v>
      </c>
      <c r="F52" s="46"/>
      <c r="G52" s="46"/>
      <c r="H52" s="46"/>
      <c r="I52" s="46"/>
      <c r="J52" s="48"/>
    </row>
    <row r="53">
      <c r="A53" s="37" t="s">
        <v>633</v>
      </c>
      <c r="B53" s="45"/>
      <c r="C53" s="46"/>
      <c r="D53" s="46"/>
      <c r="E53" s="47" t="s">
        <v>627</v>
      </c>
      <c r="F53" s="46"/>
      <c r="G53" s="46"/>
      <c r="H53" s="46"/>
      <c r="I53" s="46"/>
      <c r="J53" s="48"/>
    </row>
    <row r="54">
      <c r="A54" s="31" t="s">
        <v>622</v>
      </c>
      <c r="B54" s="32"/>
      <c r="C54" s="33" t="s">
        <v>6650</v>
      </c>
      <c r="D54" s="34"/>
      <c r="E54" s="31" t="s">
        <v>12513</v>
      </c>
      <c r="F54" s="34"/>
      <c r="G54" s="34"/>
      <c r="H54" s="34"/>
      <c r="I54" s="35">
        <f>SUMIFS(I55:I75,A55:A75,"P")</f>
        <v>0</v>
      </c>
      <c r="J54" s="36"/>
    </row>
    <row r="55" ht="45">
      <c r="A55" s="37" t="s">
        <v>625</v>
      </c>
      <c r="B55" s="37">
        <v>15</v>
      </c>
      <c r="C55" s="38" t="s">
        <v>12514</v>
      </c>
      <c r="D55" s="37" t="s">
        <v>627</v>
      </c>
      <c r="E55" s="39" t="s">
        <v>12494</v>
      </c>
      <c r="F55" s="40" t="s">
        <v>2309</v>
      </c>
      <c r="G55" s="41">
        <v>1</v>
      </c>
      <c r="H55" s="42">
        <v>0</v>
      </c>
      <c r="I55" s="43">
        <f>ROUND(G55*H55,P4)</f>
        <v>0</v>
      </c>
      <c r="J55" s="37"/>
      <c r="O55" s="44">
        <f>I55*0.21</f>
        <v>0</v>
      </c>
      <c r="P55">
        <v>3</v>
      </c>
    </row>
    <row r="56" ht="150">
      <c r="A56" s="37" t="s">
        <v>630</v>
      </c>
      <c r="B56" s="45"/>
      <c r="C56" s="46"/>
      <c r="D56" s="46"/>
      <c r="E56" s="39" t="s">
        <v>12515</v>
      </c>
      <c r="F56" s="46"/>
      <c r="G56" s="46"/>
      <c r="H56" s="46"/>
      <c r="I56" s="46"/>
      <c r="J56" s="48"/>
    </row>
    <row r="57">
      <c r="A57" s="37" t="s">
        <v>633</v>
      </c>
      <c r="B57" s="45"/>
      <c r="C57" s="46"/>
      <c r="D57" s="46"/>
      <c r="E57" s="47" t="s">
        <v>627</v>
      </c>
      <c r="F57" s="46"/>
      <c r="G57" s="46"/>
      <c r="H57" s="46"/>
      <c r="I57" s="46"/>
      <c r="J57" s="48"/>
    </row>
    <row r="58">
      <c r="A58" s="37" t="s">
        <v>625</v>
      </c>
      <c r="B58" s="37">
        <v>16</v>
      </c>
      <c r="C58" s="38" t="s">
        <v>12516</v>
      </c>
      <c r="D58" s="37" t="s">
        <v>627</v>
      </c>
      <c r="E58" s="39" t="s">
        <v>12497</v>
      </c>
      <c r="F58" s="40" t="s">
        <v>2309</v>
      </c>
      <c r="G58" s="41">
        <v>1</v>
      </c>
      <c r="H58" s="42">
        <v>0</v>
      </c>
      <c r="I58" s="43">
        <f>ROUND(G58*H58,P4)</f>
        <v>0</v>
      </c>
      <c r="J58" s="37"/>
      <c r="O58" s="44">
        <f>I58*0.21</f>
        <v>0</v>
      </c>
      <c r="P58">
        <v>3</v>
      </c>
    </row>
    <row r="59">
      <c r="A59" s="37" t="s">
        <v>630</v>
      </c>
      <c r="B59" s="45"/>
      <c r="C59" s="46"/>
      <c r="D59" s="46"/>
      <c r="E59" s="39" t="s">
        <v>12497</v>
      </c>
      <c r="F59" s="46"/>
      <c r="G59" s="46"/>
      <c r="H59" s="46"/>
      <c r="I59" s="46"/>
      <c r="J59" s="48"/>
    </row>
    <row r="60">
      <c r="A60" s="37" t="s">
        <v>633</v>
      </c>
      <c r="B60" s="45"/>
      <c r="C60" s="46"/>
      <c r="D60" s="46"/>
      <c r="E60" s="47" t="s">
        <v>627</v>
      </c>
      <c r="F60" s="46"/>
      <c r="G60" s="46"/>
      <c r="H60" s="46"/>
      <c r="I60" s="46"/>
      <c r="J60" s="48"/>
    </row>
    <row r="61">
      <c r="A61" s="37" t="s">
        <v>625</v>
      </c>
      <c r="B61" s="37">
        <v>17</v>
      </c>
      <c r="C61" s="38" t="s">
        <v>12517</v>
      </c>
      <c r="D61" s="37" t="s">
        <v>627</v>
      </c>
      <c r="E61" s="39" t="s">
        <v>12499</v>
      </c>
      <c r="F61" s="40" t="s">
        <v>2309</v>
      </c>
      <c r="G61" s="41">
        <v>1</v>
      </c>
      <c r="H61" s="42">
        <v>0</v>
      </c>
      <c r="I61" s="43">
        <f>ROUND(G61*H61,P4)</f>
        <v>0</v>
      </c>
      <c r="J61" s="37"/>
      <c r="O61" s="44">
        <f>I61*0.21</f>
        <v>0</v>
      </c>
      <c r="P61">
        <v>3</v>
      </c>
    </row>
    <row r="62">
      <c r="A62" s="37" t="s">
        <v>630</v>
      </c>
      <c r="B62" s="45"/>
      <c r="C62" s="46"/>
      <c r="D62" s="46"/>
      <c r="E62" s="39" t="s">
        <v>12499</v>
      </c>
      <c r="F62" s="46"/>
      <c r="G62" s="46"/>
      <c r="H62" s="46"/>
      <c r="I62" s="46"/>
      <c r="J62" s="48"/>
    </row>
    <row r="63">
      <c r="A63" s="37" t="s">
        <v>633</v>
      </c>
      <c r="B63" s="45"/>
      <c r="C63" s="46"/>
      <c r="D63" s="46"/>
      <c r="E63" s="47" t="s">
        <v>627</v>
      </c>
      <c r="F63" s="46"/>
      <c r="G63" s="46"/>
      <c r="H63" s="46"/>
      <c r="I63" s="46"/>
      <c r="J63" s="48"/>
    </row>
    <row r="64" ht="30">
      <c r="A64" s="37" t="s">
        <v>625</v>
      </c>
      <c r="B64" s="37">
        <v>18</v>
      </c>
      <c r="C64" s="38" t="s">
        <v>12518</v>
      </c>
      <c r="D64" s="37" t="s">
        <v>627</v>
      </c>
      <c r="E64" s="39" t="s">
        <v>12501</v>
      </c>
      <c r="F64" s="40" t="s">
        <v>2309</v>
      </c>
      <c r="G64" s="41">
        <v>2</v>
      </c>
      <c r="H64" s="42">
        <v>0</v>
      </c>
      <c r="I64" s="43">
        <f>ROUND(G64*H64,P4)</f>
        <v>0</v>
      </c>
      <c r="J64" s="37"/>
      <c r="O64" s="44">
        <f>I64*0.21</f>
        <v>0</v>
      </c>
      <c r="P64">
        <v>3</v>
      </c>
    </row>
    <row r="65" ht="30">
      <c r="A65" s="37" t="s">
        <v>630</v>
      </c>
      <c r="B65" s="45"/>
      <c r="C65" s="46"/>
      <c r="D65" s="46"/>
      <c r="E65" s="39" t="s">
        <v>12501</v>
      </c>
      <c r="F65" s="46"/>
      <c r="G65" s="46"/>
      <c r="H65" s="46"/>
      <c r="I65" s="46"/>
      <c r="J65" s="48"/>
    </row>
    <row r="66">
      <c r="A66" s="37" t="s">
        <v>633</v>
      </c>
      <c r="B66" s="45"/>
      <c r="C66" s="46"/>
      <c r="D66" s="46"/>
      <c r="E66" s="47" t="s">
        <v>627</v>
      </c>
      <c r="F66" s="46"/>
      <c r="G66" s="46"/>
      <c r="H66" s="46"/>
      <c r="I66" s="46"/>
      <c r="J66" s="48"/>
    </row>
    <row r="67">
      <c r="A67" s="37" t="s">
        <v>625</v>
      </c>
      <c r="B67" s="37">
        <v>19</v>
      </c>
      <c r="C67" s="38" t="s">
        <v>12519</v>
      </c>
      <c r="D67" s="37" t="s">
        <v>627</v>
      </c>
      <c r="E67" s="39" t="s">
        <v>11197</v>
      </c>
      <c r="F67" s="40" t="s">
        <v>2309</v>
      </c>
      <c r="G67" s="41">
        <v>2</v>
      </c>
      <c r="H67" s="42">
        <v>0</v>
      </c>
      <c r="I67" s="43">
        <f>ROUND(G67*H67,P4)</f>
        <v>0</v>
      </c>
      <c r="J67" s="37"/>
      <c r="O67" s="44">
        <f>I67*0.21</f>
        <v>0</v>
      </c>
      <c r="P67">
        <v>3</v>
      </c>
    </row>
    <row r="68">
      <c r="A68" s="37" t="s">
        <v>630</v>
      </c>
      <c r="B68" s="45"/>
      <c r="C68" s="46"/>
      <c r="D68" s="46"/>
      <c r="E68" s="39" t="s">
        <v>11197</v>
      </c>
      <c r="F68" s="46"/>
      <c r="G68" s="46"/>
      <c r="H68" s="46"/>
      <c r="I68" s="46"/>
      <c r="J68" s="48"/>
    </row>
    <row r="69">
      <c r="A69" s="37" t="s">
        <v>633</v>
      </c>
      <c r="B69" s="45"/>
      <c r="C69" s="46"/>
      <c r="D69" s="46"/>
      <c r="E69" s="47" t="s">
        <v>627</v>
      </c>
      <c r="F69" s="46"/>
      <c r="G69" s="46"/>
      <c r="H69" s="46"/>
      <c r="I69" s="46"/>
      <c r="J69" s="48"/>
    </row>
    <row r="70" ht="30">
      <c r="A70" s="37" t="s">
        <v>625</v>
      </c>
      <c r="B70" s="37">
        <v>20</v>
      </c>
      <c r="C70" s="38" t="s">
        <v>12520</v>
      </c>
      <c r="D70" s="37" t="s">
        <v>627</v>
      </c>
      <c r="E70" s="39" t="s">
        <v>11173</v>
      </c>
      <c r="F70" s="40" t="s">
        <v>2309</v>
      </c>
      <c r="G70" s="41">
        <v>2</v>
      </c>
      <c r="H70" s="42">
        <v>0</v>
      </c>
      <c r="I70" s="43">
        <f>ROUND(G70*H70,P4)</f>
        <v>0</v>
      </c>
      <c r="J70" s="37"/>
      <c r="O70" s="44">
        <f>I70*0.21</f>
        <v>0</v>
      </c>
      <c r="P70">
        <v>3</v>
      </c>
    </row>
    <row r="71" ht="30">
      <c r="A71" s="37" t="s">
        <v>630</v>
      </c>
      <c r="B71" s="45"/>
      <c r="C71" s="46"/>
      <c r="D71" s="46"/>
      <c r="E71" s="39" t="s">
        <v>11173</v>
      </c>
      <c r="F71" s="46"/>
      <c r="G71" s="46"/>
      <c r="H71" s="46"/>
      <c r="I71" s="46"/>
      <c r="J71" s="48"/>
    </row>
    <row r="72">
      <c r="A72" s="37" t="s">
        <v>633</v>
      </c>
      <c r="B72" s="45"/>
      <c r="C72" s="46"/>
      <c r="D72" s="46"/>
      <c r="E72" s="47" t="s">
        <v>627</v>
      </c>
      <c r="F72" s="46"/>
      <c r="G72" s="46"/>
      <c r="H72" s="46"/>
      <c r="I72" s="46"/>
      <c r="J72" s="48"/>
    </row>
    <row r="73" ht="30">
      <c r="A73" s="37" t="s">
        <v>625</v>
      </c>
      <c r="B73" s="37">
        <v>21</v>
      </c>
      <c r="C73" s="38" t="s">
        <v>12521</v>
      </c>
      <c r="D73" s="37" t="s">
        <v>627</v>
      </c>
      <c r="E73" s="39" t="s">
        <v>11173</v>
      </c>
      <c r="F73" s="40" t="s">
        <v>2309</v>
      </c>
      <c r="G73" s="41">
        <v>1</v>
      </c>
      <c r="H73" s="42">
        <v>0</v>
      </c>
      <c r="I73" s="43">
        <f>ROUND(G73*H73,P4)</f>
        <v>0</v>
      </c>
      <c r="J73" s="37"/>
      <c r="O73" s="44">
        <f>I73*0.21</f>
        <v>0</v>
      </c>
      <c r="P73">
        <v>3</v>
      </c>
    </row>
    <row r="74" ht="30">
      <c r="A74" s="37" t="s">
        <v>630</v>
      </c>
      <c r="B74" s="45"/>
      <c r="C74" s="46"/>
      <c r="D74" s="46"/>
      <c r="E74" s="39" t="s">
        <v>11173</v>
      </c>
      <c r="F74" s="46"/>
      <c r="G74" s="46"/>
      <c r="H74" s="46"/>
      <c r="I74" s="46"/>
      <c r="J74" s="48"/>
    </row>
    <row r="75">
      <c r="A75" s="37" t="s">
        <v>633</v>
      </c>
      <c r="B75" s="45"/>
      <c r="C75" s="46"/>
      <c r="D75" s="46"/>
      <c r="E75" s="47" t="s">
        <v>627</v>
      </c>
      <c r="F75" s="46"/>
      <c r="G75" s="46"/>
      <c r="H75" s="46"/>
      <c r="I75" s="46"/>
      <c r="J75" s="48"/>
    </row>
    <row r="76">
      <c r="A76" s="31" t="s">
        <v>622</v>
      </c>
      <c r="B76" s="32"/>
      <c r="C76" s="33" t="s">
        <v>6676</v>
      </c>
      <c r="D76" s="34"/>
      <c r="E76" s="31" t="s">
        <v>12522</v>
      </c>
      <c r="F76" s="34"/>
      <c r="G76" s="34"/>
      <c r="H76" s="34"/>
      <c r="I76" s="35">
        <f>SUMIFS(I77:I112,A77:A112,"P")</f>
        <v>0</v>
      </c>
      <c r="J76" s="36"/>
    </row>
    <row r="77" ht="30">
      <c r="A77" s="37" t="s">
        <v>625</v>
      </c>
      <c r="B77" s="37">
        <v>22</v>
      </c>
      <c r="C77" s="38" t="s">
        <v>12523</v>
      </c>
      <c r="D77" s="37" t="s">
        <v>627</v>
      </c>
      <c r="E77" s="39" t="s">
        <v>11173</v>
      </c>
      <c r="F77" s="40" t="s">
        <v>2309</v>
      </c>
      <c r="G77" s="41">
        <v>1</v>
      </c>
      <c r="H77" s="42">
        <v>0</v>
      </c>
      <c r="I77" s="43">
        <f>ROUND(G77*H77,P4)</f>
        <v>0</v>
      </c>
      <c r="J77" s="37"/>
      <c r="O77" s="44">
        <f>I77*0.21</f>
        <v>0</v>
      </c>
      <c r="P77">
        <v>3</v>
      </c>
    </row>
    <row r="78" ht="30">
      <c r="A78" s="37" t="s">
        <v>630</v>
      </c>
      <c r="B78" s="45"/>
      <c r="C78" s="46"/>
      <c r="D78" s="46"/>
      <c r="E78" s="39" t="s">
        <v>11173</v>
      </c>
      <c r="F78" s="46"/>
      <c r="G78" s="46"/>
      <c r="H78" s="46"/>
      <c r="I78" s="46"/>
      <c r="J78" s="48"/>
    </row>
    <row r="79">
      <c r="A79" s="37" t="s">
        <v>633</v>
      </c>
      <c r="B79" s="45"/>
      <c r="C79" s="46"/>
      <c r="D79" s="46"/>
      <c r="E79" s="47" t="s">
        <v>627</v>
      </c>
      <c r="F79" s="46"/>
      <c r="G79" s="46"/>
      <c r="H79" s="46"/>
      <c r="I79" s="46"/>
      <c r="J79" s="48"/>
    </row>
    <row r="80" ht="30">
      <c r="A80" s="37" t="s">
        <v>625</v>
      </c>
      <c r="B80" s="37">
        <v>23</v>
      </c>
      <c r="C80" s="38" t="s">
        <v>12524</v>
      </c>
      <c r="D80" s="37" t="s">
        <v>627</v>
      </c>
      <c r="E80" s="39" t="s">
        <v>12525</v>
      </c>
      <c r="F80" s="40" t="s">
        <v>2309</v>
      </c>
      <c r="G80" s="41">
        <v>1</v>
      </c>
      <c r="H80" s="42">
        <v>0</v>
      </c>
      <c r="I80" s="43">
        <f>ROUND(G80*H80,P4)</f>
        <v>0</v>
      </c>
      <c r="J80" s="37"/>
      <c r="O80" s="44">
        <f>I80*0.21</f>
        <v>0</v>
      </c>
      <c r="P80">
        <v>3</v>
      </c>
    </row>
    <row r="81" ht="30">
      <c r="A81" s="37" t="s">
        <v>630</v>
      </c>
      <c r="B81" s="45"/>
      <c r="C81" s="46"/>
      <c r="D81" s="46"/>
      <c r="E81" s="39" t="s">
        <v>12525</v>
      </c>
      <c r="F81" s="46"/>
      <c r="G81" s="46"/>
      <c r="H81" s="46"/>
      <c r="I81" s="46"/>
      <c r="J81" s="48"/>
    </row>
    <row r="82">
      <c r="A82" s="37" t="s">
        <v>633</v>
      </c>
      <c r="B82" s="45"/>
      <c r="C82" s="46"/>
      <c r="D82" s="46"/>
      <c r="E82" s="47" t="s">
        <v>627</v>
      </c>
      <c r="F82" s="46"/>
      <c r="G82" s="46"/>
      <c r="H82" s="46"/>
      <c r="I82" s="46"/>
      <c r="J82" s="48"/>
    </row>
    <row r="83">
      <c r="A83" s="37" t="s">
        <v>625</v>
      </c>
      <c r="B83" s="37">
        <v>24</v>
      </c>
      <c r="C83" s="38" t="s">
        <v>12526</v>
      </c>
      <c r="D83" s="37" t="s">
        <v>627</v>
      </c>
      <c r="E83" s="39" t="s">
        <v>11197</v>
      </c>
      <c r="F83" s="40" t="s">
        <v>2309</v>
      </c>
      <c r="G83" s="41">
        <v>1</v>
      </c>
      <c r="H83" s="42">
        <v>0</v>
      </c>
      <c r="I83" s="43">
        <f>ROUND(G83*H83,P4)</f>
        <v>0</v>
      </c>
      <c r="J83" s="37"/>
      <c r="O83" s="44">
        <f>I83*0.21</f>
        <v>0</v>
      </c>
      <c r="P83">
        <v>3</v>
      </c>
    </row>
    <row r="84">
      <c r="A84" s="37" t="s">
        <v>630</v>
      </c>
      <c r="B84" s="45"/>
      <c r="C84" s="46"/>
      <c r="D84" s="46"/>
      <c r="E84" s="39" t="s">
        <v>11197</v>
      </c>
      <c r="F84" s="46"/>
      <c r="G84" s="46"/>
      <c r="H84" s="46"/>
      <c r="I84" s="46"/>
      <c r="J84" s="48"/>
    </row>
    <row r="85">
      <c r="A85" s="37" t="s">
        <v>633</v>
      </c>
      <c r="B85" s="45"/>
      <c r="C85" s="46"/>
      <c r="D85" s="46"/>
      <c r="E85" s="47" t="s">
        <v>627</v>
      </c>
      <c r="F85" s="46"/>
      <c r="G85" s="46"/>
      <c r="H85" s="46"/>
      <c r="I85" s="46"/>
      <c r="J85" s="48"/>
    </row>
    <row r="86" ht="30">
      <c r="A86" s="37" t="s">
        <v>625</v>
      </c>
      <c r="B86" s="37">
        <v>25</v>
      </c>
      <c r="C86" s="38" t="s">
        <v>12527</v>
      </c>
      <c r="D86" s="37" t="s">
        <v>627</v>
      </c>
      <c r="E86" s="39" t="s">
        <v>12528</v>
      </c>
      <c r="F86" s="40" t="s">
        <v>2309</v>
      </c>
      <c r="G86" s="41">
        <v>1</v>
      </c>
      <c r="H86" s="42">
        <v>0</v>
      </c>
      <c r="I86" s="43">
        <f>ROUND(G86*H86,P4)</f>
        <v>0</v>
      </c>
      <c r="J86" s="37"/>
      <c r="O86" s="44">
        <f>I86*0.21</f>
        <v>0</v>
      </c>
      <c r="P86">
        <v>3</v>
      </c>
    </row>
    <row r="87" ht="30">
      <c r="A87" s="37" t="s">
        <v>630</v>
      </c>
      <c r="B87" s="45"/>
      <c r="C87" s="46"/>
      <c r="D87" s="46"/>
      <c r="E87" s="39" t="s">
        <v>12528</v>
      </c>
      <c r="F87" s="46"/>
      <c r="G87" s="46"/>
      <c r="H87" s="46"/>
      <c r="I87" s="46"/>
      <c r="J87" s="48"/>
    </row>
    <row r="88">
      <c r="A88" s="37" t="s">
        <v>633</v>
      </c>
      <c r="B88" s="45"/>
      <c r="C88" s="46"/>
      <c r="D88" s="46"/>
      <c r="E88" s="47" t="s">
        <v>627</v>
      </c>
      <c r="F88" s="46"/>
      <c r="G88" s="46"/>
      <c r="H88" s="46"/>
      <c r="I88" s="46"/>
      <c r="J88" s="48"/>
    </row>
    <row r="89" ht="30">
      <c r="A89" s="37" t="s">
        <v>625</v>
      </c>
      <c r="B89" s="37">
        <v>26</v>
      </c>
      <c r="C89" s="38" t="s">
        <v>12529</v>
      </c>
      <c r="D89" s="37" t="s">
        <v>627</v>
      </c>
      <c r="E89" s="39" t="s">
        <v>12530</v>
      </c>
      <c r="F89" s="40" t="s">
        <v>2309</v>
      </c>
      <c r="G89" s="41">
        <v>1</v>
      </c>
      <c r="H89" s="42">
        <v>0</v>
      </c>
      <c r="I89" s="43">
        <f>ROUND(G89*H89,P4)</f>
        <v>0</v>
      </c>
      <c r="J89" s="37"/>
      <c r="O89" s="44">
        <f>I89*0.21</f>
        <v>0</v>
      </c>
      <c r="P89">
        <v>3</v>
      </c>
    </row>
    <row r="90" ht="30">
      <c r="A90" s="37" t="s">
        <v>630</v>
      </c>
      <c r="B90" s="45"/>
      <c r="C90" s="46"/>
      <c r="D90" s="46"/>
      <c r="E90" s="39" t="s">
        <v>12530</v>
      </c>
      <c r="F90" s="46"/>
      <c r="G90" s="46"/>
      <c r="H90" s="46"/>
      <c r="I90" s="46"/>
      <c r="J90" s="48"/>
    </row>
    <row r="91">
      <c r="A91" s="37" t="s">
        <v>633</v>
      </c>
      <c r="B91" s="45"/>
      <c r="C91" s="46"/>
      <c r="D91" s="46"/>
      <c r="E91" s="47" t="s">
        <v>627</v>
      </c>
      <c r="F91" s="46"/>
      <c r="G91" s="46"/>
      <c r="H91" s="46"/>
      <c r="I91" s="46"/>
      <c r="J91" s="48"/>
    </row>
    <row r="92">
      <c r="A92" s="37" t="s">
        <v>625</v>
      </c>
      <c r="B92" s="37">
        <v>27</v>
      </c>
      <c r="C92" s="38" t="s">
        <v>12531</v>
      </c>
      <c r="D92" s="37" t="s">
        <v>627</v>
      </c>
      <c r="E92" s="39" t="s">
        <v>12532</v>
      </c>
      <c r="F92" s="40" t="s">
        <v>2309</v>
      </c>
      <c r="G92" s="41">
        <v>2</v>
      </c>
      <c r="H92" s="42">
        <v>0</v>
      </c>
      <c r="I92" s="43">
        <f>ROUND(G92*H92,P4)</f>
        <v>0</v>
      </c>
      <c r="J92" s="37"/>
      <c r="O92" s="44">
        <f>I92*0.21</f>
        <v>0</v>
      </c>
      <c r="P92">
        <v>3</v>
      </c>
    </row>
    <row r="93">
      <c r="A93" s="37" t="s">
        <v>630</v>
      </c>
      <c r="B93" s="45"/>
      <c r="C93" s="46"/>
      <c r="D93" s="46"/>
      <c r="E93" s="39" t="s">
        <v>12532</v>
      </c>
      <c r="F93" s="46"/>
      <c r="G93" s="46"/>
      <c r="H93" s="46"/>
      <c r="I93" s="46"/>
      <c r="J93" s="48"/>
    </row>
    <row r="94">
      <c r="A94" s="37" t="s">
        <v>633</v>
      </c>
      <c r="B94" s="45"/>
      <c r="C94" s="46"/>
      <c r="D94" s="46"/>
      <c r="E94" s="47" t="s">
        <v>627</v>
      </c>
      <c r="F94" s="46"/>
      <c r="G94" s="46"/>
      <c r="H94" s="46"/>
      <c r="I94" s="46"/>
      <c r="J94" s="48"/>
    </row>
    <row r="95">
      <c r="A95" s="37" t="s">
        <v>625</v>
      </c>
      <c r="B95" s="37">
        <v>28</v>
      </c>
      <c r="C95" s="38" t="s">
        <v>12533</v>
      </c>
      <c r="D95" s="37" t="s">
        <v>627</v>
      </c>
      <c r="E95" s="39" t="s">
        <v>11203</v>
      </c>
      <c r="F95" s="40" t="s">
        <v>2309</v>
      </c>
      <c r="G95" s="41">
        <v>2</v>
      </c>
      <c r="H95" s="42">
        <v>0</v>
      </c>
      <c r="I95" s="43">
        <f>ROUND(G95*H95,P4)</f>
        <v>0</v>
      </c>
      <c r="J95" s="37"/>
      <c r="O95" s="44">
        <f>I95*0.21</f>
        <v>0</v>
      </c>
      <c r="P95">
        <v>3</v>
      </c>
    </row>
    <row r="96">
      <c r="A96" s="37" t="s">
        <v>630</v>
      </c>
      <c r="B96" s="45"/>
      <c r="C96" s="46"/>
      <c r="D96" s="46"/>
      <c r="E96" s="39" t="s">
        <v>11203</v>
      </c>
      <c r="F96" s="46"/>
      <c r="G96" s="46"/>
      <c r="H96" s="46"/>
      <c r="I96" s="46"/>
      <c r="J96" s="48"/>
    </row>
    <row r="97">
      <c r="A97" s="37" t="s">
        <v>633</v>
      </c>
      <c r="B97" s="45"/>
      <c r="C97" s="46"/>
      <c r="D97" s="46"/>
      <c r="E97" s="47" t="s">
        <v>627</v>
      </c>
      <c r="F97" s="46"/>
      <c r="G97" s="46"/>
      <c r="H97" s="46"/>
      <c r="I97" s="46"/>
      <c r="J97" s="48"/>
    </row>
    <row r="98">
      <c r="A98" s="37" t="s">
        <v>625</v>
      </c>
      <c r="B98" s="37">
        <v>29</v>
      </c>
      <c r="C98" s="38" t="s">
        <v>12534</v>
      </c>
      <c r="D98" s="37" t="s">
        <v>627</v>
      </c>
      <c r="E98" s="39" t="s">
        <v>12535</v>
      </c>
      <c r="F98" s="40" t="s">
        <v>2309</v>
      </c>
      <c r="G98" s="41">
        <v>3</v>
      </c>
      <c r="H98" s="42">
        <v>0</v>
      </c>
      <c r="I98" s="43">
        <f>ROUND(G98*H98,P4)</f>
        <v>0</v>
      </c>
      <c r="J98" s="37"/>
      <c r="O98" s="44">
        <f>I98*0.21</f>
        <v>0</v>
      </c>
      <c r="P98">
        <v>3</v>
      </c>
    </row>
    <row r="99">
      <c r="A99" s="37" t="s">
        <v>630</v>
      </c>
      <c r="B99" s="45"/>
      <c r="C99" s="46"/>
      <c r="D99" s="46"/>
      <c r="E99" s="39" t="s">
        <v>12535</v>
      </c>
      <c r="F99" s="46"/>
      <c r="G99" s="46"/>
      <c r="H99" s="46"/>
      <c r="I99" s="46"/>
      <c r="J99" s="48"/>
    </row>
    <row r="100">
      <c r="A100" s="37" t="s">
        <v>633</v>
      </c>
      <c r="B100" s="45"/>
      <c r="C100" s="46"/>
      <c r="D100" s="46"/>
      <c r="E100" s="47" t="s">
        <v>627</v>
      </c>
      <c r="F100" s="46"/>
      <c r="G100" s="46"/>
      <c r="H100" s="46"/>
      <c r="I100" s="46"/>
      <c r="J100" s="48"/>
    </row>
    <row r="101">
      <c r="A101" s="37" t="s">
        <v>625</v>
      </c>
      <c r="B101" s="37">
        <v>30</v>
      </c>
      <c r="C101" s="38" t="s">
        <v>12536</v>
      </c>
      <c r="D101" s="37" t="s">
        <v>627</v>
      </c>
      <c r="E101" s="39" t="s">
        <v>11205</v>
      </c>
      <c r="F101" s="40" t="s">
        <v>11188</v>
      </c>
      <c r="G101" s="41">
        <v>1</v>
      </c>
      <c r="H101" s="42">
        <v>0</v>
      </c>
      <c r="I101" s="43">
        <f>ROUND(G101*H101,P4)</f>
        <v>0</v>
      </c>
      <c r="J101" s="37"/>
      <c r="O101" s="44">
        <f>I101*0.21</f>
        <v>0</v>
      </c>
      <c r="P101">
        <v>3</v>
      </c>
    </row>
    <row r="102">
      <c r="A102" s="37" t="s">
        <v>630</v>
      </c>
      <c r="B102" s="45"/>
      <c r="C102" s="46"/>
      <c r="D102" s="46"/>
      <c r="E102" s="39" t="s">
        <v>11205</v>
      </c>
      <c r="F102" s="46"/>
      <c r="G102" s="46"/>
      <c r="H102" s="46"/>
      <c r="I102" s="46"/>
      <c r="J102" s="48"/>
    </row>
    <row r="103">
      <c r="A103" s="37" t="s">
        <v>633</v>
      </c>
      <c r="B103" s="45"/>
      <c r="C103" s="46"/>
      <c r="D103" s="46"/>
      <c r="E103" s="47" t="s">
        <v>627</v>
      </c>
      <c r="F103" s="46"/>
      <c r="G103" s="46"/>
      <c r="H103" s="46"/>
      <c r="I103" s="46"/>
      <c r="J103" s="48"/>
    </row>
    <row r="104">
      <c r="A104" s="37" t="s">
        <v>625</v>
      </c>
      <c r="B104" s="37">
        <v>31</v>
      </c>
      <c r="C104" s="38" t="s">
        <v>12537</v>
      </c>
      <c r="D104" s="37" t="s">
        <v>627</v>
      </c>
      <c r="E104" s="39" t="s">
        <v>11207</v>
      </c>
      <c r="F104" s="40" t="s">
        <v>11188</v>
      </c>
      <c r="G104" s="41">
        <v>7</v>
      </c>
      <c r="H104" s="42">
        <v>0</v>
      </c>
      <c r="I104" s="43">
        <f>ROUND(G104*H104,P4)</f>
        <v>0</v>
      </c>
      <c r="J104" s="37"/>
      <c r="O104" s="44">
        <f>I104*0.21</f>
        <v>0</v>
      </c>
      <c r="P104">
        <v>3</v>
      </c>
    </row>
    <row r="105">
      <c r="A105" s="37" t="s">
        <v>630</v>
      </c>
      <c r="B105" s="45"/>
      <c r="C105" s="46"/>
      <c r="D105" s="46"/>
      <c r="E105" s="39" t="s">
        <v>11207</v>
      </c>
      <c r="F105" s="46"/>
      <c r="G105" s="46"/>
      <c r="H105" s="46"/>
      <c r="I105" s="46"/>
      <c r="J105" s="48"/>
    </row>
    <row r="106">
      <c r="A106" s="37" t="s">
        <v>633</v>
      </c>
      <c r="B106" s="45"/>
      <c r="C106" s="46"/>
      <c r="D106" s="46"/>
      <c r="E106" s="47" t="s">
        <v>627</v>
      </c>
      <c r="F106" s="46"/>
      <c r="G106" s="46"/>
      <c r="H106" s="46"/>
      <c r="I106" s="46"/>
      <c r="J106" s="48"/>
    </row>
    <row r="107">
      <c r="A107" s="37" t="s">
        <v>625</v>
      </c>
      <c r="B107" s="37">
        <v>32</v>
      </c>
      <c r="C107" s="38" t="s">
        <v>12538</v>
      </c>
      <c r="D107" s="37" t="s">
        <v>627</v>
      </c>
      <c r="E107" s="39" t="s">
        <v>11209</v>
      </c>
      <c r="F107" s="40" t="s">
        <v>11188</v>
      </c>
      <c r="G107" s="41">
        <v>1</v>
      </c>
      <c r="H107" s="42">
        <v>0</v>
      </c>
      <c r="I107" s="43">
        <f>ROUND(G107*H107,P4)</f>
        <v>0</v>
      </c>
      <c r="J107" s="37"/>
      <c r="O107" s="44">
        <f>I107*0.21</f>
        <v>0</v>
      </c>
      <c r="P107">
        <v>3</v>
      </c>
    </row>
    <row r="108">
      <c r="A108" s="37" t="s">
        <v>630</v>
      </c>
      <c r="B108" s="45"/>
      <c r="C108" s="46"/>
      <c r="D108" s="46"/>
      <c r="E108" s="39" t="s">
        <v>11209</v>
      </c>
      <c r="F108" s="46"/>
      <c r="G108" s="46"/>
      <c r="H108" s="46"/>
      <c r="I108" s="46"/>
      <c r="J108" s="48"/>
    </row>
    <row r="109">
      <c r="A109" s="37" t="s">
        <v>633</v>
      </c>
      <c r="B109" s="45"/>
      <c r="C109" s="46"/>
      <c r="D109" s="46"/>
      <c r="E109" s="47" t="s">
        <v>627</v>
      </c>
      <c r="F109" s="46"/>
      <c r="G109" s="46"/>
      <c r="H109" s="46"/>
      <c r="I109" s="46"/>
      <c r="J109" s="48"/>
    </row>
    <row r="110" ht="30">
      <c r="A110" s="37" t="s">
        <v>625</v>
      </c>
      <c r="B110" s="37">
        <v>33</v>
      </c>
      <c r="C110" s="38" t="s">
        <v>12539</v>
      </c>
      <c r="D110" s="37" t="s">
        <v>627</v>
      </c>
      <c r="E110" s="39" t="s">
        <v>11173</v>
      </c>
      <c r="F110" s="40" t="s">
        <v>2309</v>
      </c>
      <c r="G110" s="41">
        <v>1</v>
      </c>
      <c r="H110" s="42">
        <v>0</v>
      </c>
      <c r="I110" s="43">
        <f>ROUND(G110*H110,P4)</f>
        <v>0</v>
      </c>
      <c r="J110" s="37"/>
      <c r="O110" s="44">
        <f>I110*0.21</f>
        <v>0</v>
      </c>
      <c r="P110">
        <v>3</v>
      </c>
    </row>
    <row r="111" ht="30">
      <c r="A111" s="37" t="s">
        <v>630</v>
      </c>
      <c r="B111" s="45"/>
      <c r="C111" s="46"/>
      <c r="D111" s="46"/>
      <c r="E111" s="39" t="s">
        <v>11173</v>
      </c>
      <c r="F111" s="46"/>
      <c r="G111" s="46"/>
      <c r="H111" s="46"/>
      <c r="I111" s="46"/>
      <c r="J111" s="48"/>
    </row>
    <row r="112">
      <c r="A112" s="37" t="s">
        <v>633</v>
      </c>
      <c r="B112" s="45"/>
      <c r="C112" s="46"/>
      <c r="D112" s="46"/>
      <c r="E112" s="47" t="s">
        <v>627</v>
      </c>
      <c r="F112" s="46"/>
      <c r="G112" s="46"/>
      <c r="H112" s="46"/>
      <c r="I112" s="46"/>
      <c r="J112" s="48"/>
    </row>
    <row r="113">
      <c r="A113" s="31" t="s">
        <v>622</v>
      </c>
      <c r="B113" s="32"/>
      <c r="C113" s="33" t="s">
        <v>6680</v>
      </c>
      <c r="D113" s="34"/>
      <c r="E113" s="31" t="s">
        <v>12540</v>
      </c>
      <c r="F113" s="34"/>
      <c r="G113" s="34"/>
      <c r="H113" s="34"/>
      <c r="I113" s="35">
        <f>SUMIFS(I114:I143,A114:A143,"P")</f>
        <v>0</v>
      </c>
      <c r="J113" s="36"/>
    </row>
    <row r="114" ht="45">
      <c r="A114" s="37" t="s">
        <v>625</v>
      </c>
      <c r="B114" s="37">
        <v>34</v>
      </c>
      <c r="C114" s="38" t="s">
        <v>12541</v>
      </c>
      <c r="D114" s="37" t="s">
        <v>627</v>
      </c>
      <c r="E114" s="39" t="s">
        <v>12542</v>
      </c>
      <c r="F114" s="40" t="s">
        <v>2309</v>
      </c>
      <c r="G114" s="41">
        <v>2</v>
      </c>
      <c r="H114" s="42">
        <v>0</v>
      </c>
      <c r="I114" s="43">
        <f>ROUND(G114*H114,P4)</f>
        <v>0</v>
      </c>
      <c r="J114" s="37"/>
      <c r="O114" s="44">
        <f>I114*0.21</f>
        <v>0</v>
      </c>
      <c r="P114">
        <v>3</v>
      </c>
    </row>
    <row r="115" ht="75">
      <c r="A115" s="37" t="s">
        <v>630</v>
      </c>
      <c r="B115" s="45"/>
      <c r="C115" s="46"/>
      <c r="D115" s="46"/>
      <c r="E115" s="39" t="s">
        <v>12543</v>
      </c>
      <c r="F115" s="46"/>
      <c r="G115" s="46"/>
      <c r="H115" s="46"/>
      <c r="I115" s="46"/>
      <c r="J115" s="48"/>
    </row>
    <row r="116">
      <c r="A116" s="37" t="s">
        <v>633</v>
      </c>
      <c r="B116" s="45"/>
      <c r="C116" s="46"/>
      <c r="D116" s="46"/>
      <c r="E116" s="47" t="s">
        <v>627</v>
      </c>
      <c r="F116" s="46"/>
      <c r="G116" s="46"/>
      <c r="H116" s="46"/>
      <c r="I116" s="46"/>
      <c r="J116" s="48"/>
    </row>
    <row r="117" ht="30">
      <c r="A117" s="37" t="s">
        <v>625</v>
      </c>
      <c r="B117" s="37">
        <v>35</v>
      </c>
      <c r="C117" s="38" t="s">
        <v>12544</v>
      </c>
      <c r="D117" s="37" t="s">
        <v>627</v>
      </c>
      <c r="E117" s="39" t="s">
        <v>11215</v>
      </c>
      <c r="F117" s="40" t="s">
        <v>2949</v>
      </c>
      <c r="G117" s="41">
        <v>2</v>
      </c>
      <c r="H117" s="42">
        <v>0</v>
      </c>
      <c r="I117" s="43">
        <f>ROUND(G117*H117,P4)</f>
        <v>0</v>
      </c>
      <c r="J117" s="37"/>
      <c r="O117" s="44">
        <f>I117*0.21</f>
        <v>0</v>
      </c>
      <c r="P117">
        <v>3</v>
      </c>
    </row>
    <row r="118" ht="30">
      <c r="A118" s="37" t="s">
        <v>630</v>
      </c>
      <c r="B118" s="45"/>
      <c r="C118" s="46"/>
      <c r="D118" s="46"/>
      <c r="E118" s="39" t="s">
        <v>11215</v>
      </c>
      <c r="F118" s="46"/>
      <c r="G118" s="46"/>
      <c r="H118" s="46"/>
      <c r="I118" s="46"/>
      <c r="J118" s="48"/>
    </row>
    <row r="119">
      <c r="A119" s="37" t="s">
        <v>633</v>
      </c>
      <c r="B119" s="45"/>
      <c r="C119" s="46"/>
      <c r="D119" s="46"/>
      <c r="E119" s="47" t="s">
        <v>627</v>
      </c>
      <c r="F119" s="46"/>
      <c r="G119" s="46"/>
      <c r="H119" s="46"/>
      <c r="I119" s="46"/>
      <c r="J119" s="48"/>
    </row>
    <row r="120">
      <c r="A120" s="37" t="s">
        <v>625</v>
      </c>
      <c r="B120" s="37">
        <v>36</v>
      </c>
      <c r="C120" s="38" t="s">
        <v>12545</v>
      </c>
      <c r="D120" s="37" t="s">
        <v>627</v>
      </c>
      <c r="E120" s="39" t="s">
        <v>11217</v>
      </c>
      <c r="F120" s="40" t="s">
        <v>2309</v>
      </c>
      <c r="G120" s="41">
        <v>2</v>
      </c>
      <c r="H120" s="42">
        <v>0</v>
      </c>
      <c r="I120" s="43">
        <f>ROUND(G120*H120,P4)</f>
        <v>0</v>
      </c>
      <c r="J120" s="37"/>
      <c r="O120" s="44">
        <f>I120*0.21</f>
        <v>0</v>
      </c>
      <c r="P120">
        <v>3</v>
      </c>
    </row>
    <row r="121">
      <c r="A121" s="37" t="s">
        <v>630</v>
      </c>
      <c r="B121" s="45"/>
      <c r="C121" s="46"/>
      <c r="D121" s="46"/>
      <c r="E121" s="39" t="s">
        <v>11217</v>
      </c>
      <c r="F121" s="46"/>
      <c r="G121" s="46"/>
      <c r="H121" s="46"/>
      <c r="I121" s="46"/>
      <c r="J121" s="48"/>
    </row>
    <row r="122">
      <c r="A122" s="37" t="s">
        <v>633</v>
      </c>
      <c r="B122" s="45"/>
      <c r="C122" s="46"/>
      <c r="D122" s="46"/>
      <c r="E122" s="47" t="s">
        <v>627</v>
      </c>
      <c r="F122" s="46"/>
      <c r="G122" s="46"/>
      <c r="H122" s="46"/>
      <c r="I122" s="46"/>
      <c r="J122" s="48"/>
    </row>
    <row r="123">
      <c r="A123" s="37" t="s">
        <v>625</v>
      </c>
      <c r="B123" s="37">
        <v>37</v>
      </c>
      <c r="C123" s="38" t="s">
        <v>12546</v>
      </c>
      <c r="D123" s="37" t="s">
        <v>627</v>
      </c>
      <c r="E123" s="39" t="s">
        <v>11219</v>
      </c>
      <c r="F123" s="40" t="s">
        <v>744</v>
      </c>
      <c r="G123" s="41">
        <v>20</v>
      </c>
      <c r="H123" s="42">
        <v>0</v>
      </c>
      <c r="I123" s="43">
        <f>ROUND(G123*H123,P4)</f>
        <v>0</v>
      </c>
      <c r="J123" s="37"/>
      <c r="O123" s="44">
        <f>I123*0.21</f>
        <v>0</v>
      </c>
      <c r="P123">
        <v>3</v>
      </c>
    </row>
    <row r="124">
      <c r="A124" s="37" t="s">
        <v>630</v>
      </c>
      <c r="B124" s="45"/>
      <c r="C124" s="46"/>
      <c r="D124" s="46"/>
      <c r="E124" s="39" t="s">
        <v>11219</v>
      </c>
      <c r="F124" s="46"/>
      <c r="G124" s="46"/>
      <c r="H124" s="46"/>
      <c r="I124" s="46"/>
      <c r="J124" s="48"/>
    </row>
    <row r="125">
      <c r="A125" s="37" t="s">
        <v>633</v>
      </c>
      <c r="B125" s="45"/>
      <c r="C125" s="46"/>
      <c r="D125" s="46"/>
      <c r="E125" s="47" t="s">
        <v>627</v>
      </c>
      <c r="F125" s="46"/>
      <c r="G125" s="46"/>
      <c r="H125" s="46"/>
      <c r="I125" s="46"/>
      <c r="J125" s="48"/>
    </row>
    <row r="126">
      <c r="A126" s="37" t="s">
        <v>625</v>
      </c>
      <c r="B126" s="37">
        <v>38</v>
      </c>
      <c r="C126" s="38" t="s">
        <v>12547</v>
      </c>
      <c r="D126" s="37" t="s">
        <v>627</v>
      </c>
      <c r="E126" s="39" t="s">
        <v>12548</v>
      </c>
      <c r="F126" s="40" t="s">
        <v>3209</v>
      </c>
      <c r="G126" s="41">
        <v>2</v>
      </c>
      <c r="H126" s="42">
        <v>0</v>
      </c>
      <c r="I126" s="43">
        <f>ROUND(G126*H126,P4)</f>
        <v>0</v>
      </c>
      <c r="J126" s="37"/>
      <c r="O126" s="44">
        <f>I126*0.21</f>
        <v>0</v>
      </c>
      <c r="P126">
        <v>3</v>
      </c>
    </row>
    <row r="127">
      <c r="A127" s="37" t="s">
        <v>630</v>
      </c>
      <c r="B127" s="45"/>
      <c r="C127" s="46"/>
      <c r="D127" s="46"/>
      <c r="E127" s="39" t="s">
        <v>12549</v>
      </c>
      <c r="F127" s="46"/>
      <c r="G127" s="46"/>
      <c r="H127" s="46"/>
      <c r="I127" s="46"/>
      <c r="J127" s="48"/>
    </row>
    <row r="128">
      <c r="A128" s="37" t="s">
        <v>633</v>
      </c>
      <c r="B128" s="45"/>
      <c r="C128" s="46"/>
      <c r="D128" s="46"/>
      <c r="E128" s="47" t="s">
        <v>627</v>
      </c>
      <c r="F128" s="46"/>
      <c r="G128" s="46"/>
      <c r="H128" s="46"/>
      <c r="I128" s="46"/>
      <c r="J128" s="48"/>
    </row>
    <row r="129">
      <c r="A129" s="37" t="s">
        <v>625</v>
      </c>
      <c r="B129" s="37">
        <v>39</v>
      </c>
      <c r="C129" s="38" t="s">
        <v>12550</v>
      </c>
      <c r="D129" s="37" t="s">
        <v>627</v>
      </c>
      <c r="E129" s="39" t="s">
        <v>11223</v>
      </c>
      <c r="F129" s="40" t="s">
        <v>2949</v>
      </c>
      <c r="G129" s="41">
        <v>2</v>
      </c>
      <c r="H129" s="42">
        <v>0</v>
      </c>
      <c r="I129" s="43">
        <f>ROUND(G129*H129,P4)</f>
        <v>0</v>
      </c>
      <c r="J129" s="37"/>
      <c r="O129" s="44">
        <f>I129*0.21</f>
        <v>0</v>
      </c>
      <c r="P129">
        <v>3</v>
      </c>
    </row>
    <row r="130">
      <c r="A130" s="37" t="s">
        <v>630</v>
      </c>
      <c r="B130" s="45"/>
      <c r="C130" s="46"/>
      <c r="D130" s="46"/>
      <c r="E130" s="39" t="s">
        <v>11223</v>
      </c>
      <c r="F130" s="46"/>
      <c r="G130" s="46"/>
      <c r="H130" s="46"/>
      <c r="I130" s="46"/>
      <c r="J130" s="48"/>
    </row>
    <row r="131">
      <c r="A131" s="37" t="s">
        <v>633</v>
      </c>
      <c r="B131" s="45"/>
      <c r="C131" s="46"/>
      <c r="D131" s="46"/>
      <c r="E131" s="47" t="s">
        <v>627</v>
      </c>
      <c r="F131" s="46"/>
      <c r="G131" s="46"/>
      <c r="H131" s="46"/>
      <c r="I131" s="46"/>
      <c r="J131" s="48"/>
    </row>
    <row r="132">
      <c r="A132" s="37" t="s">
        <v>625</v>
      </c>
      <c r="B132" s="37">
        <v>40</v>
      </c>
      <c r="C132" s="38" t="s">
        <v>12551</v>
      </c>
      <c r="D132" s="37" t="s">
        <v>627</v>
      </c>
      <c r="E132" s="39" t="s">
        <v>11225</v>
      </c>
      <c r="F132" s="40" t="s">
        <v>2949</v>
      </c>
      <c r="G132" s="41">
        <v>2</v>
      </c>
      <c r="H132" s="42">
        <v>0</v>
      </c>
      <c r="I132" s="43">
        <f>ROUND(G132*H132,P4)</f>
        <v>0</v>
      </c>
      <c r="J132" s="37"/>
      <c r="O132" s="44">
        <f>I132*0.21</f>
        <v>0</v>
      </c>
      <c r="P132">
        <v>3</v>
      </c>
    </row>
    <row r="133">
      <c r="A133" s="37" t="s">
        <v>630</v>
      </c>
      <c r="B133" s="45"/>
      <c r="C133" s="46"/>
      <c r="D133" s="46"/>
      <c r="E133" s="39" t="s">
        <v>11225</v>
      </c>
      <c r="F133" s="46"/>
      <c r="G133" s="46"/>
      <c r="H133" s="46"/>
      <c r="I133" s="46"/>
      <c r="J133" s="48"/>
    </row>
    <row r="134">
      <c r="A134" s="37" t="s">
        <v>633</v>
      </c>
      <c r="B134" s="45"/>
      <c r="C134" s="46"/>
      <c r="D134" s="46"/>
      <c r="E134" s="47" t="s">
        <v>627</v>
      </c>
      <c r="F134" s="46"/>
      <c r="G134" s="46"/>
      <c r="H134" s="46"/>
      <c r="I134" s="46"/>
      <c r="J134" s="48"/>
    </row>
    <row r="135">
      <c r="A135" s="37" t="s">
        <v>625</v>
      </c>
      <c r="B135" s="37">
        <v>41</v>
      </c>
      <c r="C135" s="38" t="s">
        <v>12552</v>
      </c>
      <c r="D135" s="37" t="s">
        <v>627</v>
      </c>
      <c r="E135" s="39" t="s">
        <v>11227</v>
      </c>
      <c r="F135" s="40" t="s">
        <v>2949</v>
      </c>
      <c r="G135" s="41">
        <v>2</v>
      </c>
      <c r="H135" s="42">
        <v>0</v>
      </c>
      <c r="I135" s="43">
        <f>ROUND(G135*H135,P4)</f>
        <v>0</v>
      </c>
      <c r="J135" s="37"/>
      <c r="O135" s="44">
        <f>I135*0.21</f>
        <v>0</v>
      </c>
      <c r="P135">
        <v>3</v>
      </c>
    </row>
    <row r="136">
      <c r="A136" s="37" t="s">
        <v>630</v>
      </c>
      <c r="B136" s="45"/>
      <c r="C136" s="46"/>
      <c r="D136" s="46"/>
      <c r="E136" s="39" t="s">
        <v>11227</v>
      </c>
      <c r="F136" s="46"/>
      <c r="G136" s="46"/>
      <c r="H136" s="46"/>
      <c r="I136" s="46"/>
      <c r="J136" s="48"/>
    </row>
    <row r="137">
      <c r="A137" s="37" t="s">
        <v>633</v>
      </c>
      <c r="B137" s="45"/>
      <c r="C137" s="46"/>
      <c r="D137" s="46"/>
      <c r="E137" s="47" t="s">
        <v>627</v>
      </c>
      <c r="F137" s="46"/>
      <c r="G137" s="46"/>
      <c r="H137" s="46"/>
      <c r="I137" s="46"/>
      <c r="J137" s="48"/>
    </row>
    <row r="138">
      <c r="A138" s="37" t="s">
        <v>625</v>
      </c>
      <c r="B138" s="37">
        <v>42</v>
      </c>
      <c r="C138" s="38" t="s">
        <v>12553</v>
      </c>
      <c r="D138" s="37" t="s">
        <v>627</v>
      </c>
      <c r="E138" s="39" t="s">
        <v>11229</v>
      </c>
      <c r="F138" s="40" t="s">
        <v>2309</v>
      </c>
      <c r="G138" s="41">
        <v>2</v>
      </c>
      <c r="H138" s="42">
        <v>0</v>
      </c>
      <c r="I138" s="43">
        <f>ROUND(G138*H138,P4)</f>
        <v>0</v>
      </c>
      <c r="J138" s="37"/>
      <c r="O138" s="44">
        <f>I138*0.21</f>
        <v>0</v>
      </c>
      <c r="P138">
        <v>3</v>
      </c>
    </row>
    <row r="139">
      <c r="A139" s="37" t="s">
        <v>630</v>
      </c>
      <c r="B139" s="45"/>
      <c r="C139" s="46"/>
      <c r="D139" s="46"/>
      <c r="E139" s="39" t="s">
        <v>11229</v>
      </c>
      <c r="F139" s="46"/>
      <c r="G139" s="46"/>
      <c r="H139" s="46"/>
      <c r="I139" s="46"/>
      <c r="J139" s="48"/>
    </row>
    <row r="140">
      <c r="A140" s="37" t="s">
        <v>633</v>
      </c>
      <c r="B140" s="45"/>
      <c r="C140" s="46"/>
      <c r="D140" s="46"/>
      <c r="E140" s="47" t="s">
        <v>627</v>
      </c>
      <c r="F140" s="46"/>
      <c r="G140" s="46"/>
      <c r="H140" s="46"/>
      <c r="I140" s="46"/>
      <c r="J140" s="48"/>
    </row>
    <row r="141">
      <c r="A141" s="37" t="s">
        <v>625</v>
      </c>
      <c r="B141" s="37">
        <v>43</v>
      </c>
      <c r="C141" s="38" t="s">
        <v>12554</v>
      </c>
      <c r="D141" s="37" t="s">
        <v>627</v>
      </c>
      <c r="E141" s="39" t="s">
        <v>11231</v>
      </c>
      <c r="F141" s="40" t="s">
        <v>2949</v>
      </c>
      <c r="G141" s="41">
        <v>2</v>
      </c>
      <c r="H141" s="42">
        <v>0</v>
      </c>
      <c r="I141" s="43">
        <f>ROUND(G141*H141,P4)</f>
        <v>0</v>
      </c>
      <c r="J141" s="37"/>
      <c r="O141" s="44">
        <f>I141*0.21</f>
        <v>0</v>
      </c>
      <c r="P141">
        <v>3</v>
      </c>
    </row>
    <row r="142">
      <c r="A142" s="37" t="s">
        <v>630</v>
      </c>
      <c r="B142" s="45"/>
      <c r="C142" s="46"/>
      <c r="D142" s="46"/>
      <c r="E142" s="39" t="s">
        <v>11231</v>
      </c>
      <c r="F142" s="46"/>
      <c r="G142" s="46"/>
      <c r="H142" s="46"/>
      <c r="I142" s="46"/>
      <c r="J142" s="48"/>
    </row>
    <row r="143">
      <c r="A143" s="37" t="s">
        <v>633</v>
      </c>
      <c r="B143" s="45"/>
      <c r="C143" s="46"/>
      <c r="D143" s="46"/>
      <c r="E143" s="47" t="s">
        <v>627</v>
      </c>
      <c r="F143" s="46"/>
      <c r="G143" s="46"/>
      <c r="H143" s="46"/>
      <c r="I143" s="46"/>
      <c r="J143" s="48"/>
    </row>
    <row r="144">
      <c r="A144" s="31" t="s">
        <v>622</v>
      </c>
      <c r="B144" s="32"/>
      <c r="C144" s="33" t="s">
        <v>6688</v>
      </c>
      <c r="D144" s="34"/>
      <c r="E144" s="31" t="s">
        <v>12555</v>
      </c>
      <c r="F144" s="34"/>
      <c r="G144" s="34"/>
      <c r="H144" s="34"/>
      <c r="I144" s="35">
        <f>SUMIFS(I145:I147,A145:A147,"P")</f>
        <v>0</v>
      </c>
      <c r="J144" s="36"/>
    </row>
    <row r="145" ht="45">
      <c r="A145" s="37" t="s">
        <v>625</v>
      </c>
      <c r="B145" s="37">
        <v>45</v>
      </c>
      <c r="C145" s="38" t="s">
        <v>12556</v>
      </c>
      <c r="D145" s="37" t="s">
        <v>627</v>
      </c>
      <c r="E145" s="39" t="s">
        <v>12557</v>
      </c>
      <c r="F145" s="40" t="s">
        <v>3209</v>
      </c>
      <c r="G145" s="41">
        <v>3</v>
      </c>
      <c r="H145" s="42">
        <v>0</v>
      </c>
      <c r="I145" s="43">
        <f>ROUND(G145*H145,P4)</f>
        <v>0</v>
      </c>
      <c r="J145" s="37"/>
      <c r="O145" s="44">
        <f>I145*0.21</f>
        <v>0</v>
      </c>
      <c r="P145">
        <v>3</v>
      </c>
    </row>
    <row r="146" ht="45">
      <c r="A146" s="37" t="s">
        <v>630</v>
      </c>
      <c r="B146" s="45"/>
      <c r="C146" s="46"/>
      <c r="D146" s="46"/>
      <c r="E146" s="39" t="s">
        <v>12557</v>
      </c>
      <c r="F146" s="46"/>
      <c r="G146" s="46"/>
      <c r="H146" s="46"/>
      <c r="I146" s="46"/>
      <c r="J146" s="48"/>
    </row>
    <row r="147">
      <c r="A147" s="37" t="s">
        <v>633</v>
      </c>
      <c r="B147" s="50"/>
      <c r="C147" s="51"/>
      <c r="D147" s="51"/>
      <c r="E147" s="54" t="s">
        <v>627</v>
      </c>
      <c r="F147" s="51"/>
      <c r="G147" s="51"/>
      <c r="H147" s="51"/>
      <c r="I147" s="51"/>
      <c r="J147" s="52"/>
    </row>
  </sheetData>
  <sheetProtection sheet="1" objects="1" scenarios="1" spinCount="100000" saltValue="ApwSISy1cfOkWAcckhsb53t2t25+MdxTTKl027GwKghr+NAIDFGf3wkdGA0pvsfmeTG6Ts9dqx2n1s5QFs+plA==" hashValue="/P2bvg8fCnXChdf6UnmUTdgR2Iigh+Zg3qp+5AOI70wok4WlhxknRPe7dMnLeE5owOoqiqTrFtryRstXbEw8zA=="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12558</v>
      </c>
      <c r="I3" s="25">
        <f>SUMIFS(I10:I403,A10:A403,"SD")</f>
        <v>0</v>
      </c>
      <c r="J3" s="19"/>
      <c r="O3">
        <v>0</v>
      </c>
      <c r="P3">
        <v>2</v>
      </c>
    </row>
    <row r="4">
      <c r="A4" s="3" t="s">
        <v>607</v>
      </c>
      <c r="B4" s="20" t="s">
        <v>608</v>
      </c>
      <c r="C4" s="21" t="s">
        <v>467</v>
      </c>
      <c r="D4" s="22"/>
      <c r="E4" s="23" t="s">
        <v>468</v>
      </c>
      <c r="F4" s="17"/>
      <c r="G4" s="17"/>
      <c r="H4" s="17"/>
      <c r="I4" s="17"/>
      <c r="J4" s="19"/>
      <c r="O4">
        <v>0.12</v>
      </c>
      <c r="P4">
        <v>2</v>
      </c>
    </row>
    <row r="5" ht="30">
      <c r="A5" s="3" t="s">
        <v>609</v>
      </c>
      <c r="B5" s="20" t="s">
        <v>608</v>
      </c>
      <c r="C5" s="21" t="s">
        <v>12280</v>
      </c>
      <c r="D5" s="22"/>
      <c r="E5" s="23" t="s">
        <v>516</v>
      </c>
      <c r="F5" s="17"/>
      <c r="G5" s="17"/>
      <c r="H5" s="17"/>
      <c r="I5" s="17"/>
      <c r="J5" s="19"/>
      <c r="O5">
        <v>0.20999999999999999</v>
      </c>
    </row>
    <row r="6" ht="30">
      <c r="A6" s="3" t="s">
        <v>2757</v>
      </c>
      <c r="B6" s="20" t="s">
        <v>610</v>
      </c>
      <c r="C6" s="21" t="s">
        <v>12558</v>
      </c>
      <c r="D6" s="22"/>
      <c r="E6" s="23" t="s">
        <v>522</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8353</v>
      </c>
      <c r="D10" s="34"/>
      <c r="E10" s="31" t="s">
        <v>8354</v>
      </c>
      <c r="F10" s="34"/>
      <c r="G10" s="34"/>
      <c r="H10" s="34"/>
      <c r="I10" s="35">
        <f>SUMIFS(I11:I25,A11:A25,"P")</f>
        <v>0</v>
      </c>
      <c r="J10" s="36"/>
    </row>
    <row r="11">
      <c r="A11" s="37" t="s">
        <v>625</v>
      </c>
      <c r="B11" s="37">
        <v>1</v>
      </c>
      <c r="C11" s="38" t="s">
        <v>11236</v>
      </c>
      <c r="D11" s="37" t="s">
        <v>627</v>
      </c>
      <c r="E11" s="39" t="s">
        <v>11237</v>
      </c>
      <c r="F11" s="40" t="s">
        <v>639</v>
      </c>
      <c r="G11" s="41">
        <v>4</v>
      </c>
      <c r="H11" s="42">
        <v>0</v>
      </c>
      <c r="I11" s="43">
        <f>ROUND(G11*H11,P4)</f>
        <v>0</v>
      </c>
      <c r="J11" s="37"/>
      <c r="O11" s="44">
        <f>I11*0.21</f>
        <v>0</v>
      </c>
      <c r="P11">
        <v>3</v>
      </c>
    </row>
    <row r="12">
      <c r="A12" s="37" t="s">
        <v>630</v>
      </c>
      <c r="B12" s="45"/>
      <c r="C12" s="46"/>
      <c r="D12" s="46"/>
      <c r="E12" s="39" t="s">
        <v>11237</v>
      </c>
      <c r="F12" s="46"/>
      <c r="G12" s="46"/>
      <c r="H12" s="46"/>
      <c r="I12" s="46"/>
      <c r="J12" s="48"/>
    </row>
    <row r="13" ht="30">
      <c r="A13" s="37" t="s">
        <v>633</v>
      </c>
      <c r="B13" s="45"/>
      <c r="C13" s="46"/>
      <c r="D13" s="46"/>
      <c r="E13" s="39" t="s">
        <v>11238</v>
      </c>
      <c r="F13" s="46"/>
      <c r="G13" s="46"/>
      <c r="H13" s="46"/>
      <c r="I13" s="46"/>
      <c r="J13" s="48"/>
    </row>
    <row r="14" ht="30">
      <c r="A14" s="37" t="s">
        <v>625</v>
      </c>
      <c r="B14" s="37">
        <v>2</v>
      </c>
      <c r="C14" s="38" t="s">
        <v>11239</v>
      </c>
      <c r="D14" s="37" t="s">
        <v>627</v>
      </c>
      <c r="E14" s="39" t="s">
        <v>11240</v>
      </c>
      <c r="F14" s="40" t="s">
        <v>639</v>
      </c>
      <c r="G14" s="41">
        <v>4</v>
      </c>
      <c r="H14" s="42">
        <v>0</v>
      </c>
      <c r="I14" s="43">
        <f>ROUND(G14*H14,P4)</f>
        <v>0</v>
      </c>
      <c r="J14" s="37"/>
      <c r="O14" s="44">
        <f>I14*0.21</f>
        <v>0</v>
      </c>
      <c r="P14">
        <v>3</v>
      </c>
    </row>
    <row r="15">
      <c r="A15" s="37" t="s">
        <v>630</v>
      </c>
      <c r="B15" s="45"/>
      <c r="C15" s="46"/>
      <c r="D15" s="46"/>
      <c r="E15" s="39" t="s">
        <v>11241</v>
      </c>
      <c r="F15" s="46"/>
      <c r="G15" s="46"/>
      <c r="H15" s="46"/>
      <c r="I15" s="46"/>
      <c r="J15" s="48"/>
    </row>
    <row r="16">
      <c r="A16" s="37" t="s">
        <v>633</v>
      </c>
      <c r="B16" s="45"/>
      <c r="C16" s="46"/>
      <c r="D16" s="46"/>
      <c r="E16" s="47" t="s">
        <v>627</v>
      </c>
      <c r="F16" s="46"/>
      <c r="G16" s="46"/>
      <c r="H16" s="46"/>
      <c r="I16" s="46"/>
      <c r="J16" s="48"/>
    </row>
    <row r="17" ht="30">
      <c r="A17" s="37" t="s">
        <v>625</v>
      </c>
      <c r="B17" s="37">
        <v>3</v>
      </c>
      <c r="C17" s="38" t="s">
        <v>11242</v>
      </c>
      <c r="D17" s="37" t="s">
        <v>627</v>
      </c>
      <c r="E17" s="39" t="s">
        <v>11243</v>
      </c>
      <c r="F17" s="40" t="s">
        <v>744</v>
      </c>
      <c r="G17" s="41">
        <v>18</v>
      </c>
      <c r="H17" s="42">
        <v>0</v>
      </c>
      <c r="I17" s="43">
        <f>ROUND(G17*H17,P4)</f>
        <v>0</v>
      </c>
      <c r="J17" s="37"/>
      <c r="O17" s="44">
        <f>I17*0.21</f>
        <v>0</v>
      </c>
      <c r="P17">
        <v>3</v>
      </c>
    </row>
    <row r="18" ht="30">
      <c r="A18" s="37" t="s">
        <v>630</v>
      </c>
      <c r="B18" s="45"/>
      <c r="C18" s="46"/>
      <c r="D18" s="46"/>
      <c r="E18" s="39" t="s">
        <v>11244</v>
      </c>
      <c r="F18" s="46"/>
      <c r="G18" s="46"/>
      <c r="H18" s="46"/>
      <c r="I18" s="46"/>
      <c r="J18" s="48"/>
    </row>
    <row r="19">
      <c r="A19" s="37" t="s">
        <v>633</v>
      </c>
      <c r="B19" s="45"/>
      <c r="C19" s="46"/>
      <c r="D19" s="46"/>
      <c r="E19" s="47" t="s">
        <v>627</v>
      </c>
      <c r="F19" s="46"/>
      <c r="G19" s="46"/>
      <c r="H19" s="46"/>
      <c r="I19" s="46"/>
      <c r="J19" s="48"/>
    </row>
    <row r="20" ht="30">
      <c r="A20" s="37" t="s">
        <v>625</v>
      </c>
      <c r="B20" s="37">
        <v>4</v>
      </c>
      <c r="C20" s="38" t="s">
        <v>11245</v>
      </c>
      <c r="D20" s="37" t="s">
        <v>627</v>
      </c>
      <c r="E20" s="39" t="s">
        <v>11246</v>
      </c>
      <c r="F20" s="40" t="s">
        <v>744</v>
      </c>
      <c r="G20" s="41">
        <v>8</v>
      </c>
      <c r="H20" s="42">
        <v>0</v>
      </c>
      <c r="I20" s="43">
        <f>ROUND(G20*H20,P4)</f>
        <v>0</v>
      </c>
      <c r="J20" s="37"/>
      <c r="O20" s="44">
        <f>I20*0.21</f>
        <v>0</v>
      </c>
      <c r="P20">
        <v>3</v>
      </c>
    </row>
    <row r="21" ht="30">
      <c r="A21" s="37" t="s">
        <v>630</v>
      </c>
      <c r="B21" s="45"/>
      <c r="C21" s="46"/>
      <c r="D21" s="46"/>
      <c r="E21" s="39" t="s">
        <v>11247</v>
      </c>
      <c r="F21" s="46"/>
      <c r="G21" s="46"/>
      <c r="H21" s="46"/>
      <c r="I21" s="46"/>
      <c r="J21" s="48"/>
    </row>
    <row r="22">
      <c r="A22" s="37" t="s">
        <v>633</v>
      </c>
      <c r="B22" s="45"/>
      <c r="C22" s="46"/>
      <c r="D22" s="46"/>
      <c r="E22" s="47" t="s">
        <v>627</v>
      </c>
      <c r="F22" s="46"/>
      <c r="G22" s="46"/>
      <c r="H22" s="46"/>
      <c r="I22" s="46"/>
      <c r="J22" s="48"/>
    </row>
    <row r="23" ht="30">
      <c r="A23" s="37" t="s">
        <v>625</v>
      </c>
      <c r="B23" s="37">
        <v>5</v>
      </c>
      <c r="C23" s="38" t="s">
        <v>11248</v>
      </c>
      <c r="D23" s="37" t="s">
        <v>627</v>
      </c>
      <c r="E23" s="39" t="s">
        <v>11249</v>
      </c>
      <c r="F23" s="40" t="s">
        <v>744</v>
      </c>
      <c r="G23" s="41">
        <v>36</v>
      </c>
      <c r="H23" s="42">
        <v>0</v>
      </c>
      <c r="I23" s="43">
        <f>ROUND(G23*H23,P4)</f>
        <v>0</v>
      </c>
      <c r="J23" s="37"/>
      <c r="O23" s="44">
        <f>I23*0.21</f>
        <v>0</v>
      </c>
      <c r="P23">
        <v>3</v>
      </c>
    </row>
    <row r="24" ht="30">
      <c r="A24" s="37" t="s">
        <v>630</v>
      </c>
      <c r="B24" s="45"/>
      <c r="C24" s="46"/>
      <c r="D24" s="46"/>
      <c r="E24" s="39" t="s">
        <v>11249</v>
      </c>
      <c r="F24" s="46"/>
      <c r="G24" s="46"/>
      <c r="H24" s="46"/>
      <c r="I24" s="46"/>
      <c r="J24" s="48"/>
    </row>
    <row r="25" ht="30">
      <c r="A25" s="37" t="s">
        <v>633</v>
      </c>
      <c r="B25" s="45"/>
      <c r="C25" s="46"/>
      <c r="D25" s="46"/>
      <c r="E25" s="39" t="s">
        <v>11250</v>
      </c>
      <c r="F25" s="46"/>
      <c r="G25" s="46"/>
      <c r="H25" s="46"/>
      <c r="I25" s="46"/>
      <c r="J25" s="48"/>
    </row>
    <row r="26">
      <c r="A26" s="31" t="s">
        <v>622</v>
      </c>
      <c r="B26" s="32"/>
      <c r="C26" s="33" t="s">
        <v>11251</v>
      </c>
      <c r="D26" s="34"/>
      <c r="E26" s="31" t="s">
        <v>11252</v>
      </c>
      <c r="F26" s="34"/>
      <c r="G26" s="34"/>
      <c r="H26" s="34"/>
      <c r="I26" s="35">
        <f>SUMIFS(I27:I32,A27:A32,"P")</f>
        <v>0</v>
      </c>
      <c r="J26" s="36"/>
    </row>
    <row r="27">
      <c r="A27" s="37" t="s">
        <v>625</v>
      </c>
      <c r="B27" s="37">
        <v>6</v>
      </c>
      <c r="C27" s="38" t="s">
        <v>11253</v>
      </c>
      <c r="D27" s="37" t="s">
        <v>627</v>
      </c>
      <c r="E27" s="39" t="s">
        <v>11254</v>
      </c>
      <c r="F27" s="40" t="s">
        <v>639</v>
      </c>
      <c r="G27" s="41">
        <v>13</v>
      </c>
      <c r="H27" s="42">
        <v>0</v>
      </c>
      <c r="I27" s="43">
        <f>ROUND(G27*H27,P4)</f>
        <v>0</v>
      </c>
      <c r="J27" s="37"/>
      <c r="O27" s="44">
        <f>I27*0.21</f>
        <v>0</v>
      </c>
      <c r="P27">
        <v>3</v>
      </c>
    </row>
    <row r="28" ht="30">
      <c r="A28" s="37" t="s">
        <v>630</v>
      </c>
      <c r="B28" s="45"/>
      <c r="C28" s="46"/>
      <c r="D28" s="46"/>
      <c r="E28" s="39" t="s">
        <v>11255</v>
      </c>
      <c r="F28" s="46"/>
      <c r="G28" s="46"/>
      <c r="H28" s="46"/>
      <c r="I28" s="46"/>
      <c r="J28" s="48"/>
    </row>
    <row r="29">
      <c r="A29" s="37" t="s">
        <v>633</v>
      </c>
      <c r="B29" s="45"/>
      <c r="C29" s="46"/>
      <c r="D29" s="46"/>
      <c r="E29" s="47" t="s">
        <v>627</v>
      </c>
      <c r="F29" s="46"/>
      <c r="G29" s="46"/>
      <c r="H29" s="46"/>
      <c r="I29" s="46"/>
      <c r="J29" s="48"/>
    </row>
    <row r="30">
      <c r="A30" s="37" t="s">
        <v>625</v>
      </c>
      <c r="B30" s="37">
        <v>7</v>
      </c>
      <c r="C30" s="38" t="s">
        <v>11256</v>
      </c>
      <c r="D30" s="37" t="s">
        <v>627</v>
      </c>
      <c r="E30" s="39" t="s">
        <v>11257</v>
      </c>
      <c r="F30" s="40" t="s">
        <v>639</v>
      </c>
      <c r="G30" s="41">
        <v>13</v>
      </c>
      <c r="H30" s="42">
        <v>0</v>
      </c>
      <c r="I30" s="43">
        <f>ROUND(G30*H30,P4)</f>
        <v>0</v>
      </c>
      <c r="J30" s="37"/>
      <c r="O30" s="44">
        <f>I30*0.21</f>
        <v>0</v>
      </c>
      <c r="P30">
        <v>3</v>
      </c>
    </row>
    <row r="31">
      <c r="A31" s="37" t="s">
        <v>630</v>
      </c>
      <c r="B31" s="45"/>
      <c r="C31" s="46"/>
      <c r="D31" s="46"/>
      <c r="E31" s="39" t="s">
        <v>11257</v>
      </c>
      <c r="F31" s="46"/>
      <c r="G31" s="46"/>
      <c r="H31" s="46"/>
      <c r="I31" s="46"/>
      <c r="J31" s="48"/>
    </row>
    <row r="32">
      <c r="A32" s="37" t="s">
        <v>633</v>
      </c>
      <c r="B32" s="45"/>
      <c r="C32" s="46"/>
      <c r="D32" s="46"/>
      <c r="E32" s="47" t="s">
        <v>627</v>
      </c>
      <c r="F32" s="46"/>
      <c r="G32" s="46"/>
      <c r="H32" s="46"/>
      <c r="I32" s="46"/>
      <c r="J32" s="48"/>
    </row>
    <row r="33">
      <c r="A33" s="31" t="s">
        <v>622</v>
      </c>
      <c r="B33" s="32"/>
      <c r="C33" s="33" t="s">
        <v>8609</v>
      </c>
      <c r="D33" s="34"/>
      <c r="E33" s="31" t="s">
        <v>8610</v>
      </c>
      <c r="F33" s="34"/>
      <c r="G33" s="34"/>
      <c r="H33" s="34"/>
      <c r="I33" s="35">
        <f>SUMIFS(I34:I75,A34:A75,"P")</f>
        <v>0</v>
      </c>
      <c r="J33" s="36"/>
    </row>
    <row r="34" ht="30">
      <c r="A34" s="37" t="s">
        <v>625</v>
      </c>
      <c r="B34" s="37">
        <v>8</v>
      </c>
      <c r="C34" s="38" t="s">
        <v>11258</v>
      </c>
      <c r="D34" s="37" t="s">
        <v>627</v>
      </c>
      <c r="E34" s="39" t="s">
        <v>11259</v>
      </c>
      <c r="F34" s="40" t="s">
        <v>744</v>
      </c>
      <c r="G34" s="41">
        <v>55</v>
      </c>
      <c r="H34" s="42">
        <v>0</v>
      </c>
      <c r="I34" s="43">
        <f>ROUND(G34*H34,P4)</f>
        <v>0</v>
      </c>
      <c r="J34" s="37"/>
      <c r="O34" s="44">
        <f>I34*0.21</f>
        <v>0</v>
      </c>
      <c r="P34">
        <v>3</v>
      </c>
    </row>
    <row r="35" ht="30">
      <c r="A35" s="37" t="s">
        <v>630</v>
      </c>
      <c r="B35" s="45"/>
      <c r="C35" s="46"/>
      <c r="D35" s="46"/>
      <c r="E35" s="39" t="s">
        <v>11260</v>
      </c>
      <c r="F35" s="46"/>
      <c r="G35" s="46"/>
      <c r="H35" s="46"/>
      <c r="I35" s="46"/>
      <c r="J35" s="48"/>
    </row>
    <row r="36">
      <c r="A36" s="37" t="s">
        <v>633</v>
      </c>
      <c r="B36" s="45"/>
      <c r="C36" s="46"/>
      <c r="D36" s="46"/>
      <c r="E36" s="47" t="s">
        <v>627</v>
      </c>
      <c r="F36" s="46"/>
      <c r="G36" s="46"/>
      <c r="H36" s="46"/>
      <c r="I36" s="46"/>
      <c r="J36" s="48"/>
    </row>
    <row r="37" ht="30">
      <c r="A37" s="37" t="s">
        <v>625</v>
      </c>
      <c r="B37" s="37">
        <v>9</v>
      </c>
      <c r="C37" s="38" t="s">
        <v>11261</v>
      </c>
      <c r="D37" s="37" t="s">
        <v>627</v>
      </c>
      <c r="E37" s="39" t="s">
        <v>11262</v>
      </c>
      <c r="F37" s="40" t="s">
        <v>744</v>
      </c>
      <c r="G37" s="41">
        <v>15</v>
      </c>
      <c r="H37" s="42">
        <v>0</v>
      </c>
      <c r="I37" s="43">
        <f>ROUND(G37*H37,P4)</f>
        <v>0</v>
      </c>
      <c r="J37" s="37"/>
      <c r="O37" s="44">
        <f>I37*0.21</f>
        <v>0</v>
      </c>
      <c r="P37">
        <v>3</v>
      </c>
    </row>
    <row r="38" ht="30">
      <c r="A38" s="37" t="s">
        <v>630</v>
      </c>
      <c r="B38" s="45"/>
      <c r="C38" s="46"/>
      <c r="D38" s="46"/>
      <c r="E38" s="39" t="s">
        <v>11263</v>
      </c>
      <c r="F38" s="46"/>
      <c r="G38" s="46"/>
      <c r="H38" s="46"/>
      <c r="I38" s="46"/>
      <c r="J38" s="48"/>
    </row>
    <row r="39">
      <c r="A39" s="37" t="s">
        <v>633</v>
      </c>
      <c r="B39" s="45"/>
      <c r="C39" s="46"/>
      <c r="D39" s="46"/>
      <c r="E39" s="47" t="s">
        <v>627</v>
      </c>
      <c r="F39" s="46"/>
      <c r="G39" s="46"/>
      <c r="H39" s="46"/>
      <c r="I39" s="46"/>
      <c r="J39" s="48"/>
    </row>
    <row r="40" ht="30">
      <c r="A40" s="37" t="s">
        <v>625</v>
      </c>
      <c r="B40" s="37">
        <v>10</v>
      </c>
      <c r="C40" s="38" t="s">
        <v>11264</v>
      </c>
      <c r="D40" s="37" t="s">
        <v>627</v>
      </c>
      <c r="E40" s="39" t="s">
        <v>11265</v>
      </c>
      <c r="F40" s="40" t="s">
        <v>744</v>
      </c>
      <c r="G40" s="41">
        <v>15</v>
      </c>
      <c r="H40" s="42">
        <v>0</v>
      </c>
      <c r="I40" s="43">
        <f>ROUND(G40*H40,P4)</f>
        <v>0</v>
      </c>
      <c r="J40" s="37"/>
      <c r="O40" s="44">
        <f>I40*0.21</f>
        <v>0</v>
      </c>
      <c r="P40">
        <v>3</v>
      </c>
    </row>
    <row r="41" ht="30">
      <c r="A41" s="37" t="s">
        <v>630</v>
      </c>
      <c r="B41" s="45"/>
      <c r="C41" s="46"/>
      <c r="D41" s="46"/>
      <c r="E41" s="39" t="s">
        <v>11266</v>
      </c>
      <c r="F41" s="46"/>
      <c r="G41" s="46"/>
      <c r="H41" s="46"/>
      <c r="I41" s="46"/>
      <c r="J41" s="48"/>
    </row>
    <row r="42">
      <c r="A42" s="37" t="s">
        <v>633</v>
      </c>
      <c r="B42" s="45"/>
      <c r="C42" s="46"/>
      <c r="D42" s="46"/>
      <c r="E42" s="47" t="s">
        <v>627</v>
      </c>
      <c r="F42" s="46"/>
      <c r="G42" s="46"/>
      <c r="H42" s="46"/>
      <c r="I42" s="46"/>
      <c r="J42" s="48"/>
    </row>
    <row r="43" ht="30">
      <c r="A43" s="37" t="s">
        <v>625</v>
      </c>
      <c r="B43" s="37">
        <v>11</v>
      </c>
      <c r="C43" s="38" t="s">
        <v>11267</v>
      </c>
      <c r="D43" s="37" t="s">
        <v>627</v>
      </c>
      <c r="E43" s="39" t="s">
        <v>11268</v>
      </c>
      <c r="F43" s="40" t="s">
        <v>744</v>
      </c>
      <c r="G43" s="41">
        <v>80</v>
      </c>
      <c r="H43" s="42">
        <v>0</v>
      </c>
      <c r="I43" s="43">
        <f>ROUND(G43*H43,P4)</f>
        <v>0</v>
      </c>
      <c r="J43" s="37"/>
      <c r="O43" s="44">
        <f>I43*0.21</f>
        <v>0</v>
      </c>
      <c r="P43">
        <v>3</v>
      </c>
    </row>
    <row r="44" ht="30">
      <c r="A44" s="37" t="s">
        <v>630</v>
      </c>
      <c r="B44" s="45"/>
      <c r="C44" s="46"/>
      <c r="D44" s="46"/>
      <c r="E44" s="39" t="s">
        <v>11269</v>
      </c>
      <c r="F44" s="46"/>
      <c r="G44" s="46"/>
      <c r="H44" s="46"/>
      <c r="I44" s="46"/>
      <c r="J44" s="48"/>
    </row>
    <row r="45">
      <c r="A45" s="37" t="s">
        <v>633</v>
      </c>
      <c r="B45" s="45"/>
      <c r="C45" s="46"/>
      <c r="D45" s="46"/>
      <c r="E45" s="47" t="s">
        <v>627</v>
      </c>
      <c r="F45" s="46"/>
      <c r="G45" s="46"/>
      <c r="H45" s="46"/>
      <c r="I45" s="46"/>
      <c r="J45" s="48"/>
    </row>
    <row r="46" ht="30">
      <c r="A46" s="37" t="s">
        <v>625</v>
      </c>
      <c r="B46" s="37">
        <v>12</v>
      </c>
      <c r="C46" s="38" t="s">
        <v>11270</v>
      </c>
      <c r="D46" s="37" t="s">
        <v>627</v>
      </c>
      <c r="E46" s="39" t="s">
        <v>11271</v>
      </c>
      <c r="F46" s="40" t="s">
        <v>639</v>
      </c>
      <c r="G46" s="41">
        <v>4</v>
      </c>
      <c r="H46" s="42">
        <v>0</v>
      </c>
      <c r="I46" s="43">
        <f>ROUND(G46*H46,P4)</f>
        <v>0</v>
      </c>
      <c r="J46" s="37"/>
      <c r="O46" s="44">
        <f>I46*0.21</f>
        <v>0</v>
      </c>
      <c r="P46">
        <v>3</v>
      </c>
    </row>
    <row r="47" ht="30">
      <c r="A47" s="37" t="s">
        <v>630</v>
      </c>
      <c r="B47" s="45"/>
      <c r="C47" s="46"/>
      <c r="D47" s="46"/>
      <c r="E47" s="39" t="s">
        <v>11272</v>
      </c>
      <c r="F47" s="46"/>
      <c r="G47" s="46"/>
      <c r="H47" s="46"/>
      <c r="I47" s="46"/>
      <c r="J47" s="48"/>
    </row>
    <row r="48">
      <c r="A48" s="37" t="s">
        <v>633</v>
      </c>
      <c r="B48" s="45"/>
      <c r="C48" s="46"/>
      <c r="D48" s="46"/>
      <c r="E48" s="47" t="s">
        <v>627</v>
      </c>
      <c r="F48" s="46"/>
      <c r="G48" s="46"/>
      <c r="H48" s="46"/>
      <c r="I48" s="46"/>
      <c r="J48" s="48"/>
    </row>
    <row r="49" ht="30">
      <c r="A49" s="37" t="s">
        <v>625</v>
      </c>
      <c r="B49" s="37">
        <v>13</v>
      </c>
      <c r="C49" s="38" t="s">
        <v>11273</v>
      </c>
      <c r="D49" s="37" t="s">
        <v>627</v>
      </c>
      <c r="E49" s="39" t="s">
        <v>11274</v>
      </c>
      <c r="F49" s="40" t="s">
        <v>639</v>
      </c>
      <c r="G49" s="41">
        <v>7</v>
      </c>
      <c r="H49" s="42">
        <v>0</v>
      </c>
      <c r="I49" s="43">
        <f>ROUND(G49*H49,P4)</f>
        <v>0</v>
      </c>
      <c r="J49" s="37"/>
      <c r="O49" s="44">
        <f>I49*0.21</f>
        <v>0</v>
      </c>
      <c r="P49">
        <v>3</v>
      </c>
    </row>
    <row r="50" ht="30">
      <c r="A50" s="37" t="s">
        <v>630</v>
      </c>
      <c r="B50" s="45"/>
      <c r="C50" s="46"/>
      <c r="D50" s="46"/>
      <c r="E50" s="39" t="s">
        <v>11275</v>
      </c>
      <c r="F50" s="46"/>
      <c r="G50" s="46"/>
      <c r="H50" s="46"/>
      <c r="I50" s="46"/>
      <c r="J50" s="48"/>
    </row>
    <row r="51">
      <c r="A51" s="37" t="s">
        <v>633</v>
      </c>
      <c r="B51" s="45"/>
      <c r="C51" s="46"/>
      <c r="D51" s="46"/>
      <c r="E51" s="47" t="s">
        <v>627</v>
      </c>
      <c r="F51" s="46"/>
      <c r="G51" s="46"/>
      <c r="H51" s="46"/>
      <c r="I51" s="46"/>
      <c r="J51" s="48"/>
    </row>
    <row r="52" ht="30">
      <c r="A52" s="37" t="s">
        <v>625</v>
      </c>
      <c r="B52" s="37">
        <v>14</v>
      </c>
      <c r="C52" s="38" t="s">
        <v>11276</v>
      </c>
      <c r="D52" s="37" t="s">
        <v>627</v>
      </c>
      <c r="E52" s="39" t="s">
        <v>11277</v>
      </c>
      <c r="F52" s="40" t="s">
        <v>744</v>
      </c>
      <c r="G52" s="41">
        <v>55</v>
      </c>
      <c r="H52" s="42">
        <v>0</v>
      </c>
      <c r="I52" s="43">
        <f>ROUND(G52*H52,P4)</f>
        <v>0</v>
      </c>
      <c r="J52" s="37"/>
      <c r="O52" s="44">
        <f>I52*0.21</f>
        <v>0</v>
      </c>
      <c r="P52">
        <v>3</v>
      </c>
    </row>
    <row r="53" ht="30">
      <c r="A53" s="37" t="s">
        <v>630</v>
      </c>
      <c r="B53" s="45"/>
      <c r="C53" s="46"/>
      <c r="D53" s="46"/>
      <c r="E53" s="39" t="s">
        <v>11278</v>
      </c>
      <c r="F53" s="46"/>
      <c r="G53" s="46"/>
      <c r="H53" s="46"/>
      <c r="I53" s="46"/>
      <c r="J53" s="48"/>
    </row>
    <row r="54">
      <c r="A54" s="37" t="s">
        <v>633</v>
      </c>
      <c r="B54" s="45"/>
      <c r="C54" s="46"/>
      <c r="D54" s="46"/>
      <c r="E54" s="47" t="s">
        <v>627</v>
      </c>
      <c r="F54" s="46"/>
      <c r="G54" s="46"/>
      <c r="H54" s="46"/>
      <c r="I54" s="46"/>
      <c r="J54" s="48"/>
    </row>
    <row r="55" ht="30">
      <c r="A55" s="37" t="s">
        <v>625</v>
      </c>
      <c r="B55" s="37">
        <v>15</v>
      </c>
      <c r="C55" s="38" t="s">
        <v>11279</v>
      </c>
      <c r="D55" s="37" t="s">
        <v>627</v>
      </c>
      <c r="E55" s="39" t="s">
        <v>11280</v>
      </c>
      <c r="F55" s="40" t="s">
        <v>744</v>
      </c>
      <c r="G55" s="41">
        <v>15</v>
      </c>
      <c r="H55" s="42">
        <v>0</v>
      </c>
      <c r="I55" s="43">
        <f>ROUND(G55*H55,P4)</f>
        <v>0</v>
      </c>
      <c r="J55" s="37"/>
      <c r="O55" s="44">
        <f>I55*0.21</f>
        <v>0</v>
      </c>
      <c r="P55">
        <v>3</v>
      </c>
    </row>
    <row r="56" ht="30">
      <c r="A56" s="37" t="s">
        <v>630</v>
      </c>
      <c r="B56" s="45"/>
      <c r="C56" s="46"/>
      <c r="D56" s="46"/>
      <c r="E56" s="39" t="s">
        <v>11281</v>
      </c>
      <c r="F56" s="46"/>
      <c r="G56" s="46"/>
      <c r="H56" s="46"/>
      <c r="I56" s="46"/>
      <c r="J56" s="48"/>
    </row>
    <row r="57">
      <c r="A57" s="37" t="s">
        <v>633</v>
      </c>
      <c r="B57" s="45"/>
      <c r="C57" s="46"/>
      <c r="D57" s="46"/>
      <c r="E57" s="47" t="s">
        <v>627</v>
      </c>
      <c r="F57" s="46"/>
      <c r="G57" s="46"/>
      <c r="H57" s="46"/>
      <c r="I57" s="46"/>
      <c r="J57" s="48"/>
    </row>
    <row r="58" ht="30">
      <c r="A58" s="37" t="s">
        <v>625</v>
      </c>
      <c r="B58" s="37">
        <v>16</v>
      </c>
      <c r="C58" s="38" t="s">
        <v>11282</v>
      </c>
      <c r="D58" s="37" t="s">
        <v>627</v>
      </c>
      <c r="E58" s="39" t="s">
        <v>11283</v>
      </c>
      <c r="F58" s="40" t="s">
        <v>744</v>
      </c>
      <c r="G58" s="41">
        <v>15</v>
      </c>
      <c r="H58" s="42">
        <v>0</v>
      </c>
      <c r="I58" s="43">
        <f>ROUND(G58*H58,P4)</f>
        <v>0</v>
      </c>
      <c r="J58" s="37"/>
      <c r="O58" s="44">
        <f>I58*0.21</f>
        <v>0</v>
      </c>
      <c r="P58">
        <v>3</v>
      </c>
    </row>
    <row r="59" ht="30">
      <c r="A59" s="37" t="s">
        <v>630</v>
      </c>
      <c r="B59" s="45"/>
      <c r="C59" s="46"/>
      <c r="D59" s="46"/>
      <c r="E59" s="39" t="s">
        <v>11284</v>
      </c>
      <c r="F59" s="46"/>
      <c r="G59" s="46"/>
      <c r="H59" s="46"/>
      <c r="I59" s="46"/>
      <c r="J59" s="48"/>
    </row>
    <row r="60">
      <c r="A60" s="37" t="s">
        <v>633</v>
      </c>
      <c r="B60" s="45"/>
      <c r="C60" s="46"/>
      <c r="D60" s="46"/>
      <c r="E60" s="47" t="s">
        <v>627</v>
      </c>
      <c r="F60" s="46"/>
      <c r="G60" s="46"/>
      <c r="H60" s="46"/>
      <c r="I60" s="46"/>
      <c r="J60" s="48"/>
    </row>
    <row r="61" ht="30">
      <c r="A61" s="37" t="s">
        <v>625</v>
      </c>
      <c r="B61" s="37">
        <v>17</v>
      </c>
      <c r="C61" s="38" t="s">
        <v>11285</v>
      </c>
      <c r="D61" s="37" t="s">
        <v>627</v>
      </c>
      <c r="E61" s="39" t="s">
        <v>11286</v>
      </c>
      <c r="F61" s="40" t="s">
        <v>744</v>
      </c>
      <c r="G61" s="41">
        <v>80</v>
      </c>
      <c r="H61" s="42">
        <v>0</v>
      </c>
      <c r="I61" s="43">
        <f>ROUND(G61*H61,P4)</f>
        <v>0</v>
      </c>
      <c r="J61" s="37"/>
      <c r="O61" s="44">
        <f>I61*0.21</f>
        <v>0</v>
      </c>
      <c r="P61">
        <v>3</v>
      </c>
    </row>
    <row r="62" ht="30">
      <c r="A62" s="37" t="s">
        <v>630</v>
      </c>
      <c r="B62" s="45"/>
      <c r="C62" s="46"/>
      <c r="D62" s="46"/>
      <c r="E62" s="39" t="s">
        <v>11287</v>
      </c>
      <c r="F62" s="46"/>
      <c r="G62" s="46"/>
      <c r="H62" s="46"/>
      <c r="I62" s="46"/>
      <c r="J62" s="48"/>
    </row>
    <row r="63">
      <c r="A63" s="37" t="s">
        <v>633</v>
      </c>
      <c r="B63" s="45"/>
      <c r="C63" s="46"/>
      <c r="D63" s="46"/>
      <c r="E63" s="47" t="s">
        <v>627</v>
      </c>
      <c r="F63" s="46"/>
      <c r="G63" s="46"/>
      <c r="H63" s="46"/>
      <c r="I63" s="46"/>
      <c r="J63" s="48"/>
    </row>
    <row r="64" ht="45">
      <c r="A64" s="37" t="s">
        <v>625</v>
      </c>
      <c r="B64" s="37">
        <v>18</v>
      </c>
      <c r="C64" s="38" t="s">
        <v>2970</v>
      </c>
      <c r="D64" s="37" t="s">
        <v>2971</v>
      </c>
      <c r="E64" s="39" t="s">
        <v>2972</v>
      </c>
      <c r="F64" s="40" t="s">
        <v>673</v>
      </c>
      <c r="G64" s="41">
        <v>0.85999999999999999</v>
      </c>
      <c r="H64" s="42">
        <v>0</v>
      </c>
      <c r="I64" s="43">
        <f>ROUND(G64*H64,P4)</f>
        <v>0</v>
      </c>
      <c r="J64" s="37"/>
      <c r="O64" s="44">
        <f>I64*0.21</f>
        <v>0</v>
      </c>
      <c r="P64">
        <v>3</v>
      </c>
    </row>
    <row r="65">
      <c r="A65" s="37" t="s">
        <v>630</v>
      </c>
      <c r="B65" s="45"/>
      <c r="C65" s="46"/>
      <c r="D65" s="46"/>
      <c r="E65" s="39" t="s">
        <v>681</v>
      </c>
      <c r="F65" s="46"/>
      <c r="G65" s="46"/>
      <c r="H65" s="46"/>
      <c r="I65" s="46"/>
      <c r="J65" s="48"/>
    </row>
    <row r="66" ht="120">
      <c r="A66" s="37" t="s">
        <v>633</v>
      </c>
      <c r="B66" s="45"/>
      <c r="C66" s="46"/>
      <c r="D66" s="46"/>
      <c r="E66" s="39" t="s">
        <v>713</v>
      </c>
      <c r="F66" s="46"/>
      <c r="G66" s="46"/>
      <c r="H66" s="46"/>
      <c r="I66" s="46"/>
      <c r="J66" s="48"/>
    </row>
    <row r="67" ht="30">
      <c r="A67" s="37" t="s">
        <v>625</v>
      </c>
      <c r="B67" s="37">
        <v>19</v>
      </c>
      <c r="C67" s="38" t="s">
        <v>11288</v>
      </c>
      <c r="D67" s="37" t="s">
        <v>627</v>
      </c>
      <c r="E67" s="39" t="s">
        <v>11289</v>
      </c>
      <c r="F67" s="40" t="s">
        <v>673</v>
      </c>
      <c r="G67" s="41">
        <v>0.85999999999999999</v>
      </c>
      <c r="H67" s="42">
        <v>0</v>
      </c>
      <c r="I67" s="43">
        <f>ROUND(G67*H67,P4)</f>
        <v>0</v>
      </c>
      <c r="J67" s="37"/>
      <c r="O67" s="44">
        <f>I67*0.21</f>
        <v>0</v>
      </c>
      <c r="P67">
        <v>3</v>
      </c>
    </row>
    <row r="68" ht="30">
      <c r="A68" s="37" t="s">
        <v>630</v>
      </c>
      <c r="B68" s="45"/>
      <c r="C68" s="46"/>
      <c r="D68" s="46"/>
      <c r="E68" s="39" t="s">
        <v>11289</v>
      </c>
      <c r="F68" s="46"/>
      <c r="G68" s="46"/>
      <c r="H68" s="46"/>
      <c r="I68" s="46"/>
      <c r="J68" s="48"/>
    </row>
    <row r="69">
      <c r="A69" s="37" t="s">
        <v>633</v>
      </c>
      <c r="B69" s="45"/>
      <c r="C69" s="46"/>
      <c r="D69" s="46"/>
      <c r="E69" s="47" t="s">
        <v>627</v>
      </c>
      <c r="F69" s="46"/>
      <c r="G69" s="46"/>
      <c r="H69" s="46"/>
      <c r="I69" s="46"/>
      <c r="J69" s="48"/>
    </row>
    <row r="70">
      <c r="A70" s="37" t="s">
        <v>625</v>
      </c>
      <c r="B70" s="37">
        <v>20</v>
      </c>
      <c r="C70" s="38" t="s">
        <v>11290</v>
      </c>
      <c r="D70" s="37" t="s">
        <v>627</v>
      </c>
      <c r="E70" s="39" t="s">
        <v>11291</v>
      </c>
      <c r="F70" s="40" t="s">
        <v>673</v>
      </c>
      <c r="G70" s="41">
        <v>0.85999999999999999</v>
      </c>
      <c r="H70" s="42">
        <v>0</v>
      </c>
      <c r="I70" s="43">
        <f>ROUND(G70*H70,P4)</f>
        <v>0</v>
      </c>
      <c r="J70" s="37"/>
      <c r="O70" s="44">
        <f>I70*0.21</f>
        <v>0</v>
      </c>
      <c r="P70">
        <v>3</v>
      </c>
    </row>
    <row r="71">
      <c r="A71" s="37" t="s">
        <v>630</v>
      </c>
      <c r="B71" s="45"/>
      <c r="C71" s="46"/>
      <c r="D71" s="46"/>
      <c r="E71" s="39" t="s">
        <v>11291</v>
      </c>
      <c r="F71" s="46"/>
      <c r="G71" s="46"/>
      <c r="H71" s="46"/>
      <c r="I71" s="46"/>
      <c r="J71" s="48"/>
    </row>
    <row r="72">
      <c r="A72" s="37" t="s">
        <v>633</v>
      </c>
      <c r="B72" s="45"/>
      <c r="C72" s="46"/>
      <c r="D72" s="46"/>
      <c r="E72" s="47" t="s">
        <v>627</v>
      </c>
      <c r="F72" s="46"/>
      <c r="G72" s="46"/>
      <c r="H72" s="46"/>
      <c r="I72" s="46"/>
      <c r="J72" s="48"/>
    </row>
    <row r="73" ht="30">
      <c r="A73" s="37" t="s">
        <v>625</v>
      </c>
      <c r="B73" s="37">
        <v>21</v>
      </c>
      <c r="C73" s="38" t="s">
        <v>11292</v>
      </c>
      <c r="D73" s="37" t="s">
        <v>627</v>
      </c>
      <c r="E73" s="39" t="s">
        <v>11293</v>
      </c>
      <c r="F73" s="40" t="s">
        <v>673</v>
      </c>
      <c r="G73" s="41">
        <v>8.5999999999999996</v>
      </c>
      <c r="H73" s="42">
        <v>0</v>
      </c>
      <c r="I73" s="43">
        <f>ROUND(G73*H73,P4)</f>
        <v>0</v>
      </c>
      <c r="J73" s="37"/>
      <c r="O73" s="44">
        <f>I73*0.21</f>
        <v>0</v>
      </c>
      <c r="P73">
        <v>3</v>
      </c>
    </row>
    <row r="74" ht="30">
      <c r="A74" s="37" t="s">
        <v>630</v>
      </c>
      <c r="B74" s="45"/>
      <c r="C74" s="46"/>
      <c r="D74" s="46"/>
      <c r="E74" s="39" t="s">
        <v>11293</v>
      </c>
      <c r="F74" s="46"/>
      <c r="G74" s="46"/>
      <c r="H74" s="46"/>
      <c r="I74" s="46"/>
      <c r="J74" s="48"/>
    </row>
    <row r="75">
      <c r="A75" s="37" t="s">
        <v>633</v>
      </c>
      <c r="B75" s="45"/>
      <c r="C75" s="46"/>
      <c r="D75" s="46"/>
      <c r="E75" s="47" t="s">
        <v>627</v>
      </c>
      <c r="F75" s="46"/>
      <c r="G75" s="46"/>
      <c r="H75" s="46"/>
      <c r="I75" s="46"/>
      <c r="J75" s="48"/>
    </row>
    <row r="76">
      <c r="A76" s="31" t="s">
        <v>622</v>
      </c>
      <c r="B76" s="32"/>
      <c r="C76" s="33" t="s">
        <v>11294</v>
      </c>
      <c r="D76" s="34"/>
      <c r="E76" s="31" t="s">
        <v>11295</v>
      </c>
      <c r="F76" s="34"/>
      <c r="G76" s="34"/>
      <c r="H76" s="34"/>
      <c r="I76" s="35">
        <f>SUMIFS(I77:I79,A77:A79,"P")</f>
        <v>0</v>
      </c>
      <c r="J76" s="36"/>
    </row>
    <row r="77" ht="30">
      <c r="A77" s="37" t="s">
        <v>625</v>
      </c>
      <c r="B77" s="37">
        <v>22</v>
      </c>
      <c r="C77" s="38" t="s">
        <v>11296</v>
      </c>
      <c r="D77" s="37" t="s">
        <v>627</v>
      </c>
      <c r="E77" s="39" t="s">
        <v>11297</v>
      </c>
      <c r="F77" s="40" t="s">
        <v>639</v>
      </c>
      <c r="G77" s="41">
        <v>4</v>
      </c>
      <c r="H77" s="42">
        <v>0</v>
      </c>
      <c r="I77" s="43">
        <f>ROUND(G77*H77,P4)</f>
        <v>0</v>
      </c>
      <c r="J77" s="37"/>
      <c r="O77" s="44">
        <f>I77*0.21</f>
        <v>0</v>
      </c>
      <c r="P77">
        <v>3</v>
      </c>
    </row>
    <row r="78" ht="45">
      <c r="A78" s="37" t="s">
        <v>630</v>
      </c>
      <c r="B78" s="45"/>
      <c r="C78" s="46"/>
      <c r="D78" s="46"/>
      <c r="E78" s="39" t="s">
        <v>11298</v>
      </c>
      <c r="F78" s="46"/>
      <c r="G78" s="46"/>
      <c r="H78" s="46"/>
      <c r="I78" s="46"/>
      <c r="J78" s="48"/>
    </row>
    <row r="79">
      <c r="A79" s="37" t="s">
        <v>633</v>
      </c>
      <c r="B79" s="45"/>
      <c r="C79" s="46"/>
      <c r="D79" s="46"/>
      <c r="E79" s="47" t="s">
        <v>627</v>
      </c>
      <c r="F79" s="46"/>
      <c r="G79" s="46"/>
      <c r="H79" s="46"/>
      <c r="I79" s="46"/>
      <c r="J79" s="48"/>
    </row>
    <row r="80">
      <c r="A80" s="31" t="s">
        <v>622</v>
      </c>
      <c r="B80" s="32"/>
      <c r="C80" s="33" t="s">
        <v>1736</v>
      </c>
      <c r="D80" s="34"/>
      <c r="E80" s="31" t="s">
        <v>1737</v>
      </c>
      <c r="F80" s="34"/>
      <c r="G80" s="34"/>
      <c r="H80" s="34"/>
      <c r="I80" s="35">
        <f>SUMIFS(I81:I374,A81:A374,"P")</f>
        <v>0</v>
      </c>
      <c r="J80" s="36"/>
    </row>
    <row r="81">
      <c r="A81" s="37" t="s">
        <v>625</v>
      </c>
      <c r="B81" s="37">
        <v>23</v>
      </c>
      <c r="C81" s="38" t="s">
        <v>11299</v>
      </c>
      <c r="D81" s="37" t="s">
        <v>627</v>
      </c>
      <c r="E81" s="39" t="s">
        <v>11300</v>
      </c>
      <c r="F81" s="40" t="s">
        <v>639</v>
      </c>
      <c r="G81" s="41">
        <v>3</v>
      </c>
      <c r="H81" s="42">
        <v>0</v>
      </c>
      <c r="I81" s="43">
        <f>ROUND(G81*H81,P4)</f>
        <v>0</v>
      </c>
      <c r="J81" s="37"/>
      <c r="O81" s="44">
        <f>I81*0.21</f>
        <v>0</v>
      </c>
      <c r="P81">
        <v>3</v>
      </c>
    </row>
    <row r="82">
      <c r="A82" s="37" t="s">
        <v>630</v>
      </c>
      <c r="B82" s="45"/>
      <c r="C82" s="46"/>
      <c r="D82" s="46"/>
      <c r="E82" s="39" t="s">
        <v>11300</v>
      </c>
      <c r="F82" s="46"/>
      <c r="G82" s="46"/>
      <c r="H82" s="46"/>
      <c r="I82" s="46"/>
      <c r="J82" s="48"/>
    </row>
    <row r="83" ht="60">
      <c r="A83" s="37" t="s">
        <v>633</v>
      </c>
      <c r="B83" s="45"/>
      <c r="C83" s="46"/>
      <c r="D83" s="46"/>
      <c r="E83" s="39" t="s">
        <v>11301</v>
      </c>
      <c r="F83" s="46"/>
      <c r="G83" s="46"/>
      <c r="H83" s="46"/>
      <c r="I83" s="46"/>
      <c r="J83" s="48"/>
    </row>
    <row r="84">
      <c r="A84" s="37" t="s">
        <v>625</v>
      </c>
      <c r="B84" s="37">
        <v>24</v>
      </c>
      <c r="C84" s="38" t="s">
        <v>11302</v>
      </c>
      <c r="D84" s="37" t="s">
        <v>627</v>
      </c>
      <c r="E84" s="39" t="s">
        <v>11303</v>
      </c>
      <c r="F84" s="40" t="s">
        <v>639</v>
      </c>
      <c r="G84" s="41">
        <v>3</v>
      </c>
      <c r="H84" s="42">
        <v>0</v>
      </c>
      <c r="I84" s="43">
        <f>ROUND(G84*H84,P4)</f>
        <v>0</v>
      </c>
      <c r="J84" s="37"/>
      <c r="O84" s="44">
        <f>I84*0.21</f>
        <v>0</v>
      </c>
      <c r="P84">
        <v>3</v>
      </c>
    </row>
    <row r="85">
      <c r="A85" s="37" t="s">
        <v>630</v>
      </c>
      <c r="B85" s="45"/>
      <c r="C85" s="46"/>
      <c r="D85" s="46"/>
      <c r="E85" s="39" t="s">
        <v>11303</v>
      </c>
      <c r="F85" s="46"/>
      <c r="G85" s="46"/>
      <c r="H85" s="46"/>
      <c r="I85" s="46"/>
      <c r="J85" s="48"/>
    </row>
    <row r="86">
      <c r="A86" s="37" t="s">
        <v>633</v>
      </c>
      <c r="B86" s="45"/>
      <c r="C86" s="46"/>
      <c r="D86" s="46"/>
      <c r="E86" s="47" t="s">
        <v>627</v>
      </c>
      <c r="F86" s="46"/>
      <c r="G86" s="46"/>
      <c r="H86" s="46"/>
      <c r="I86" s="46"/>
      <c r="J86" s="48"/>
    </row>
    <row r="87" ht="30">
      <c r="A87" s="37" t="s">
        <v>625</v>
      </c>
      <c r="B87" s="37">
        <v>25</v>
      </c>
      <c r="C87" s="38" t="s">
        <v>11304</v>
      </c>
      <c r="D87" s="37" t="s">
        <v>627</v>
      </c>
      <c r="E87" s="39" t="s">
        <v>11305</v>
      </c>
      <c r="F87" s="40" t="s">
        <v>744</v>
      </c>
      <c r="G87" s="41">
        <v>28</v>
      </c>
      <c r="H87" s="42">
        <v>0</v>
      </c>
      <c r="I87" s="43">
        <f>ROUND(G87*H87,P4)</f>
        <v>0</v>
      </c>
      <c r="J87" s="37"/>
      <c r="O87" s="44">
        <f>I87*0.21</f>
        <v>0</v>
      </c>
      <c r="P87">
        <v>3</v>
      </c>
    </row>
    <row r="88" ht="30">
      <c r="A88" s="37" t="s">
        <v>630</v>
      </c>
      <c r="B88" s="45"/>
      <c r="C88" s="46"/>
      <c r="D88" s="46"/>
      <c r="E88" s="39" t="s">
        <v>11305</v>
      </c>
      <c r="F88" s="46"/>
      <c r="G88" s="46"/>
      <c r="H88" s="46"/>
      <c r="I88" s="46"/>
      <c r="J88" s="48"/>
    </row>
    <row r="89" ht="30">
      <c r="A89" s="37" t="s">
        <v>633</v>
      </c>
      <c r="B89" s="45"/>
      <c r="C89" s="46"/>
      <c r="D89" s="46"/>
      <c r="E89" s="39" t="s">
        <v>11306</v>
      </c>
      <c r="F89" s="46"/>
      <c r="G89" s="46"/>
      <c r="H89" s="46"/>
      <c r="I89" s="46"/>
      <c r="J89" s="48"/>
    </row>
    <row r="90" ht="30">
      <c r="A90" s="37" t="s">
        <v>625</v>
      </c>
      <c r="B90" s="37">
        <v>26</v>
      </c>
      <c r="C90" s="38" t="s">
        <v>11307</v>
      </c>
      <c r="D90" s="37" t="s">
        <v>627</v>
      </c>
      <c r="E90" s="39" t="s">
        <v>11308</v>
      </c>
      <c r="F90" s="40" t="s">
        <v>744</v>
      </c>
      <c r="G90" s="41">
        <v>25</v>
      </c>
      <c r="H90" s="42">
        <v>0</v>
      </c>
      <c r="I90" s="43">
        <f>ROUND(G90*H90,P4)</f>
        <v>0</v>
      </c>
      <c r="J90" s="37"/>
      <c r="O90" s="44">
        <f>I90*0.21</f>
        <v>0</v>
      </c>
      <c r="P90">
        <v>3</v>
      </c>
    </row>
    <row r="91" ht="30">
      <c r="A91" s="37" t="s">
        <v>630</v>
      </c>
      <c r="B91" s="45"/>
      <c r="C91" s="46"/>
      <c r="D91" s="46"/>
      <c r="E91" s="39" t="s">
        <v>11308</v>
      </c>
      <c r="F91" s="46"/>
      <c r="G91" s="46"/>
      <c r="H91" s="46"/>
      <c r="I91" s="46"/>
      <c r="J91" s="48"/>
    </row>
    <row r="92" ht="30">
      <c r="A92" s="37" t="s">
        <v>633</v>
      </c>
      <c r="B92" s="45"/>
      <c r="C92" s="46"/>
      <c r="D92" s="46"/>
      <c r="E92" s="39" t="s">
        <v>11309</v>
      </c>
      <c r="F92" s="46"/>
      <c r="G92" s="46"/>
      <c r="H92" s="46"/>
      <c r="I92" s="46"/>
      <c r="J92" s="48"/>
    </row>
    <row r="93" ht="30">
      <c r="A93" s="37" t="s">
        <v>625</v>
      </c>
      <c r="B93" s="37">
        <v>27</v>
      </c>
      <c r="C93" s="38" t="s">
        <v>11310</v>
      </c>
      <c r="D93" s="37" t="s">
        <v>627</v>
      </c>
      <c r="E93" s="39" t="s">
        <v>11308</v>
      </c>
      <c r="F93" s="40" t="s">
        <v>744</v>
      </c>
      <c r="G93" s="41">
        <v>145</v>
      </c>
      <c r="H93" s="42">
        <v>0</v>
      </c>
      <c r="I93" s="43">
        <f>ROUND(G93*H93,P4)</f>
        <v>0</v>
      </c>
      <c r="J93" s="37"/>
      <c r="O93" s="44">
        <f>I93*0.21</f>
        <v>0</v>
      </c>
      <c r="P93">
        <v>3</v>
      </c>
    </row>
    <row r="94" ht="30">
      <c r="A94" s="37" t="s">
        <v>630</v>
      </c>
      <c r="B94" s="45"/>
      <c r="C94" s="46"/>
      <c r="D94" s="46"/>
      <c r="E94" s="39" t="s">
        <v>11308</v>
      </c>
      <c r="F94" s="46"/>
      <c r="G94" s="46"/>
      <c r="H94" s="46"/>
      <c r="I94" s="46"/>
      <c r="J94" s="48"/>
    </row>
    <row r="95" ht="30">
      <c r="A95" s="37" t="s">
        <v>633</v>
      </c>
      <c r="B95" s="45"/>
      <c r="C95" s="46"/>
      <c r="D95" s="46"/>
      <c r="E95" s="39" t="s">
        <v>11309</v>
      </c>
      <c r="F95" s="46"/>
      <c r="G95" s="46"/>
      <c r="H95" s="46"/>
      <c r="I95" s="46"/>
      <c r="J95" s="48"/>
    </row>
    <row r="96" ht="30">
      <c r="A96" s="37" t="s">
        <v>625</v>
      </c>
      <c r="B96" s="37">
        <v>28</v>
      </c>
      <c r="C96" s="38" t="s">
        <v>11311</v>
      </c>
      <c r="D96" s="37" t="s">
        <v>627</v>
      </c>
      <c r="E96" s="39" t="s">
        <v>11312</v>
      </c>
      <c r="F96" s="40" t="s">
        <v>744</v>
      </c>
      <c r="G96" s="41">
        <v>160</v>
      </c>
      <c r="H96" s="42">
        <v>0</v>
      </c>
      <c r="I96" s="43">
        <f>ROUND(G96*H96,P4)</f>
        <v>0</v>
      </c>
      <c r="J96" s="37"/>
      <c r="O96" s="44">
        <f>I96*0.21</f>
        <v>0</v>
      </c>
      <c r="P96">
        <v>3</v>
      </c>
    </row>
    <row r="97" ht="30">
      <c r="A97" s="37" t="s">
        <v>630</v>
      </c>
      <c r="B97" s="45"/>
      <c r="C97" s="46"/>
      <c r="D97" s="46"/>
      <c r="E97" s="39" t="s">
        <v>11312</v>
      </c>
      <c r="F97" s="46"/>
      <c r="G97" s="46"/>
      <c r="H97" s="46"/>
      <c r="I97" s="46"/>
      <c r="J97" s="48"/>
    </row>
    <row r="98" ht="30">
      <c r="A98" s="37" t="s">
        <v>633</v>
      </c>
      <c r="B98" s="45"/>
      <c r="C98" s="46"/>
      <c r="D98" s="46"/>
      <c r="E98" s="39" t="s">
        <v>11313</v>
      </c>
      <c r="F98" s="46"/>
      <c r="G98" s="46"/>
      <c r="H98" s="46"/>
      <c r="I98" s="46"/>
      <c r="J98" s="48"/>
    </row>
    <row r="99" ht="30">
      <c r="A99" s="37" t="s">
        <v>625</v>
      </c>
      <c r="B99" s="37">
        <v>29</v>
      </c>
      <c r="C99" s="38" t="s">
        <v>12559</v>
      </c>
      <c r="D99" s="37" t="s">
        <v>627</v>
      </c>
      <c r="E99" s="39" t="s">
        <v>12560</v>
      </c>
      <c r="F99" s="40" t="s">
        <v>744</v>
      </c>
      <c r="G99" s="41">
        <v>34</v>
      </c>
      <c r="H99" s="42">
        <v>0</v>
      </c>
      <c r="I99" s="43">
        <f>ROUND(G99*H99,P4)</f>
        <v>0</v>
      </c>
      <c r="J99" s="37"/>
      <c r="O99" s="44">
        <f>I99*0.21</f>
        <v>0</v>
      </c>
      <c r="P99">
        <v>3</v>
      </c>
    </row>
    <row r="100" ht="30">
      <c r="A100" s="37" t="s">
        <v>630</v>
      </c>
      <c r="B100" s="45"/>
      <c r="C100" s="46"/>
      <c r="D100" s="46"/>
      <c r="E100" s="39" t="s">
        <v>12560</v>
      </c>
      <c r="F100" s="46"/>
      <c r="G100" s="46"/>
      <c r="H100" s="46"/>
      <c r="I100" s="46"/>
      <c r="J100" s="48"/>
    </row>
    <row r="101">
      <c r="A101" s="37" t="s">
        <v>633</v>
      </c>
      <c r="B101" s="45"/>
      <c r="C101" s="46"/>
      <c r="D101" s="46"/>
      <c r="E101" s="47" t="s">
        <v>627</v>
      </c>
      <c r="F101" s="46"/>
      <c r="G101" s="46"/>
      <c r="H101" s="46"/>
      <c r="I101" s="46"/>
      <c r="J101" s="48"/>
    </row>
    <row r="102" ht="30">
      <c r="A102" s="37" t="s">
        <v>625</v>
      </c>
      <c r="B102" s="37">
        <v>30</v>
      </c>
      <c r="C102" s="38" t="s">
        <v>11314</v>
      </c>
      <c r="D102" s="37" t="s">
        <v>627</v>
      </c>
      <c r="E102" s="39" t="s">
        <v>11315</v>
      </c>
      <c r="F102" s="40" t="s">
        <v>744</v>
      </c>
      <c r="G102" s="41">
        <v>400</v>
      </c>
      <c r="H102" s="42">
        <v>0</v>
      </c>
      <c r="I102" s="43">
        <f>ROUND(G102*H102,P4)</f>
        <v>0</v>
      </c>
      <c r="J102" s="37"/>
      <c r="O102" s="44">
        <f>I102*0.21</f>
        <v>0</v>
      </c>
      <c r="P102">
        <v>3</v>
      </c>
    </row>
    <row r="103" ht="30">
      <c r="A103" s="37" t="s">
        <v>630</v>
      </c>
      <c r="B103" s="45"/>
      <c r="C103" s="46"/>
      <c r="D103" s="46"/>
      <c r="E103" s="39" t="s">
        <v>11315</v>
      </c>
      <c r="F103" s="46"/>
      <c r="G103" s="46"/>
      <c r="H103" s="46"/>
      <c r="I103" s="46"/>
      <c r="J103" s="48"/>
    </row>
    <row r="104" ht="30">
      <c r="A104" s="37" t="s">
        <v>633</v>
      </c>
      <c r="B104" s="45"/>
      <c r="C104" s="46"/>
      <c r="D104" s="46"/>
      <c r="E104" s="39" t="s">
        <v>11316</v>
      </c>
      <c r="F104" s="46"/>
      <c r="G104" s="46"/>
      <c r="H104" s="46"/>
      <c r="I104" s="46"/>
      <c r="J104" s="48"/>
    </row>
    <row r="105" ht="30">
      <c r="A105" s="37" t="s">
        <v>625</v>
      </c>
      <c r="B105" s="37">
        <v>31</v>
      </c>
      <c r="C105" s="38" t="s">
        <v>11317</v>
      </c>
      <c r="D105" s="37" t="s">
        <v>627</v>
      </c>
      <c r="E105" s="39" t="s">
        <v>11318</v>
      </c>
      <c r="F105" s="40" t="s">
        <v>744</v>
      </c>
      <c r="G105" s="41">
        <v>43</v>
      </c>
      <c r="H105" s="42">
        <v>0</v>
      </c>
      <c r="I105" s="43">
        <f>ROUND(G105*H105,P4)</f>
        <v>0</v>
      </c>
      <c r="J105" s="37"/>
      <c r="O105" s="44">
        <f>I105*0.21</f>
        <v>0</v>
      </c>
      <c r="P105">
        <v>3</v>
      </c>
    </row>
    <row r="106" ht="30">
      <c r="A106" s="37" t="s">
        <v>630</v>
      </c>
      <c r="B106" s="45"/>
      <c r="C106" s="46"/>
      <c r="D106" s="46"/>
      <c r="E106" s="39" t="s">
        <v>11318</v>
      </c>
      <c r="F106" s="46"/>
      <c r="G106" s="46"/>
      <c r="H106" s="46"/>
      <c r="I106" s="46"/>
      <c r="J106" s="48"/>
    </row>
    <row r="107" ht="30">
      <c r="A107" s="37" t="s">
        <v>633</v>
      </c>
      <c r="B107" s="45"/>
      <c r="C107" s="46"/>
      <c r="D107" s="46"/>
      <c r="E107" s="39" t="s">
        <v>11319</v>
      </c>
      <c r="F107" s="46"/>
      <c r="G107" s="46"/>
      <c r="H107" s="46"/>
      <c r="I107" s="46"/>
      <c r="J107" s="48"/>
    </row>
    <row r="108" ht="30">
      <c r="A108" s="37" t="s">
        <v>625</v>
      </c>
      <c r="B108" s="37">
        <v>32</v>
      </c>
      <c r="C108" s="38" t="s">
        <v>11320</v>
      </c>
      <c r="D108" s="37" t="s">
        <v>627</v>
      </c>
      <c r="E108" s="39" t="s">
        <v>11321</v>
      </c>
      <c r="F108" s="40" t="s">
        <v>744</v>
      </c>
      <c r="G108" s="41">
        <v>20</v>
      </c>
      <c r="H108" s="42">
        <v>0</v>
      </c>
      <c r="I108" s="43">
        <f>ROUND(G108*H108,P4)</f>
        <v>0</v>
      </c>
      <c r="J108" s="37"/>
      <c r="O108" s="44">
        <f>I108*0.21</f>
        <v>0</v>
      </c>
      <c r="P108">
        <v>3</v>
      </c>
    </row>
    <row r="109" ht="30">
      <c r="A109" s="37" t="s">
        <v>630</v>
      </c>
      <c r="B109" s="45"/>
      <c r="C109" s="46"/>
      <c r="D109" s="46"/>
      <c r="E109" s="39" t="s">
        <v>11321</v>
      </c>
      <c r="F109" s="46"/>
      <c r="G109" s="46"/>
      <c r="H109" s="46"/>
      <c r="I109" s="46"/>
      <c r="J109" s="48"/>
    </row>
    <row r="110">
      <c r="A110" s="37" t="s">
        <v>633</v>
      </c>
      <c r="B110" s="45"/>
      <c r="C110" s="46"/>
      <c r="D110" s="46"/>
      <c r="E110" s="47" t="s">
        <v>627</v>
      </c>
      <c r="F110" s="46"/>
      <c r="G110" s="46"/>
      <c r="H110" s="46"/>
      <c r="I110" s="46"/>
      <c r="J110" s="48"/>
    </row>
    <row r="111" ht="30">
      <c r="A111" s="37" t="s">
        <v>625</v>
      </c>
      <c r="B111" s="37">
        <v>33</v>
      </c>
      <c r="C111" s="38" t="s">
        <v>11322</v>
      </c>
      <c r="D111" s="37" t="s">
        <v>627</v>
      </c>
      <c r="E111" s="39" t="s">
        <v>11249</v>
      </c>
      <c r="F111" s="40" t="s">
        <v>744</v>
      </c>
      <c r="G111" s="41">
        <v>20</v>
      </c>
      <c r="H111" s="42">
        <v>0</v>
      </c>
      <c r="I111" s="43">
        <f>ROUND(G111*H111,P4)</f>
        <v>0</v>
      </c>
      <c r="J111" s="37"/>
      <c r="O111" s="44">
        <f>I111*0.21</f>
        <v>0</v>
      </c>
      <c r="P111">
        <v>3</v>
      </c>
    </row>
    <row r="112" ht="30">
      <c r="A112" s="37" t="s">
        <v>630</v>
      </c>
      <c r="B112" s="45"/>
      <c r="C112" s="46"/>
      <c r="D112" s="46"/>
      <c r="E112" s="39" t="s">
        <v>11249</v>
      </c>
      <c r="F112" s="46"/>
      <c r="G112" s="46"/>
      <c r="H112" s="46"/>
      <c r="I112" s="46"/>
      <c r="J112" s="48"/>
    </row>
    <row r="113" ht="30">
      <c r="A113" s="37" t="s">
        <v>633</v>
      </c>
      <c r="B113" s="45"/>
      <c r="C113" s="46"/>
      <c r="D113" s="46"/>
      <c r="E113" s="39" t="s">
        <v>11250</v>
      </c>
      <c r="F113" s="46"/>
      <c r="G113" s="46"/>
      <c r="H113" s="46"/>
      <c r="I113" s="46"/>
      <c r="J113" s="48"/>
    </row>
    <row r="114" ht="30">
      <c r="A114" s="37" t="s">
        <v>625</v>
      </c>
      <c r="B114" s="37">
        <v>34</v>
      </c>
      <c r="C114" s="38" t="s">
        <v>11323</v>
      </c>
      <c r="D114" s="37" t="s">
        <v>627</v>
      </c>
      <c r="E114" s="39" t="s">
        <v>11324</v>
      </c>
      <c r="F114" s="40" t="s">
        <v>744</v>
      </c>
      <c r="G114" s="41">
        <v>35</v>
      </c>
      <c r="H114" s="42">
        <v>0</v>
      </c>
      <c r="I114" s="43">
        <f>ROUND(G114*H114,P4)</f>
        <v>0</v>
      </c>
      <c r="J114" s="37"/>
      <c r="O114" s="44">
        <f>I114*0.21</f>
        <v>0</v>
      </c>
      <c r="P114">
        <v>3</v>
      </c>
    </row>
    <row r="115" ht="30">
      <c r="A115" s="37" t="s">
        <v>630</v>
      </c>
      <c r="B115" s="45"/>
      <c r="C115" s="46"/>
      <c r="D115" s="46"/>
      <c r="E115" s="39" t="s">
        <v>11324</v>
      </c>
      <c r="F115" s="46"/>
      <c r="G115" s="46"/>
      <c r="H115" s="46"/>
      <c r="I115" s="46"/>
      <c r="J115" s="48"/>
    </row>
    <row r="116" ht="30">
      <c r="A116" s="37" t="s">
        <v>633</v>
      </c>
      <c r="B116" s="45"/>
      <c r="C116" s="46"/>
      <c r="D116" s="46"/>
      <c r="E116" s="39" t="s">
        <v>11325</v>
      </c>
      <c r="F116" s="46"/>
      <c r="G116" s="46"/>
      <c r="H116" s="46"/>
      <c r="I116" s="46"/>
      <c r="J116" s="48"/>
    </row>
    <row r="117">
      <c r="A117" s="37" t="s">
        <v>625</v>
      </c>
      <c r="B117" s="37">
        <v>35</v>
      </c>
      <c r="C117" s="38" t="s">
        <v>11326</v>
      </c>
      <c r="D117" s="37" t="s">
        <v>627</v>
      </c>
      <c r="E117" s="39" t="s">
        <v>11327</v>
      </c>
      <c r="F117" s="40" t="s">
        <v>639</v>
      </c>
      <c r="G117" s="41">
        <v>2</v>
      </c>
      <c r="H117" s="42">
        <v>0</v>
      </c>
      <c r="I117" s="43">
        <f>ROUND(G117*H117,P4)</f>
        <v>0</v>
      </c>
      <c r="J117" s="37"/>
      <c r="O117" s="44">
        <f>I117*0.21</f>
        <v>0</v>
      </c>
      <c r="P117">
        <v>3</v>
      </c>
    </row>
    <row r="118">
      <c r="A118" s="37" t="s">
        <v>630</v>
      </c>
      <c r="B118" s="45"/>
      <c r="C118" s="46"/>
      <c r="D118" s="46"/>
      <c r="E118" s="39" t="s">
        <v>11327</v>
      </c>
      <c r="F118" s="46"/>
      <c r="G118" s="46"/>
      <c r="H118" s="46"/>
      <c r="I118" s="46"/>
      <c r="J118" s="48"/>
    </row>
    <row r="119">
      <c r="A119" s="37" t="s">
        <v>633</v>
      </c>
      <c r="B119" s="45"/>
      <c r="C119" s="46"/>
      <c r="D119" s="46"/>
      <c r="E119" s="47" t="s">
        <v>627</v>
      </c>
      <c r="F119" s="46"/>
      <c r="G119" s="46"/>
      <c r="H119" s="46"/>
      <c r="I119" s="46"/>
      <c r="J119" s="48"/>
    </row>
    <row r="120">
      <c r="A120" s="37" t="s">
        <v>625</v>
      </c>
      <c r="B120" s="37">
        <v>36</v>
      </c>
      <c r="C120" s="38" t="s">
        <v>11328</v>
      </c>
      <c r="D120" s="37" t="s">
        <v>627</v>
      </c>
      <c r="E120" s="39" t="s">
        <v>11327</v>
      </c>
      <c r="F120" s="40" t="s">
        <v>639</v>
      </c>
      <c r="G120" s="41">
        <v>4</v>
      </c>
      <c r="H120" s="42">
        <v>0</v>
      </c>
      <c r="I120" s="43">
        <f>ROUND(G120*H120,P4)</f>
        <v>0</v>
      </c>
      <c r="J120" s="37"/>
      <c r="O120" s="44">
        <f>I120*0.21</f>
        <v>0</v>
      </c>
      <c r="P120">
        <v>3</v>
      </c>
    </row>
    <row r="121">
      <c r="A121" s="37" t="s">
        <v>630</v>
      </c>
      <c r="B121" s="45"/>
      <c r="C121" s="46"/>
      <c r="D121" s="46"/>
      <c r="E121" s="39" t="s">
        <v>11327</v>
      </c>
      <c r="F121" s="46"/>
      <c r="G121" s="46"/>
      <c r="H121" s="46"/>
      <c r="I121" s="46"/>
      <c r="J121" s="48"/>
    </row>
    <row r="122">
      <c r="A122" s="37" t="s">
        <v>633</v>
      </c>
      <c r="B122" s="45"/>
      <c r="C122" s="46"/>
      <c r="D122" s="46"/>
      <c r="E122" s="47" t="s">
        <v>627</v>
      </c>
      <c r="F122" s="46"/>
      <c r="G122" s="46"/>
      <c r="H122" s="46"/>
      <c r="I122" s="46"/>
      <c r="J122" s="48"/>
    </row>
    <row r="123" ht="30">
      <c r="A123" s="37" t="s">
        <v>625</v>
      </c>
      <c r="B123" s="37">
        <v>37</v>
      </c>
      <c r="C123" s="38" t="s">
        <v>11329</v>
      </c>
      <c r="D123" s="37" t="s">
        <v>627</v>
      </c>
      <c r="E123" s="39" t="s">
        <v>11330</v>
      </c>
      <c r="F123" s="40" t="s">
        <v>639</v>
      </c>
      <c r="G123" s="41">
        <v>2</v>
      </c>
      <c r="H123" s="42">
        <v>0</v>
      </c>
      <c r="I123" s="43">
        <f>ROUND(G123*H123,P4)</f>
        <v>0</v>
      </c>
      <c r="J123" s="37"/>
      <c r="O123" s="44">
        <f>I123*0.21</f>
        <v>0</v>
      </c>
      <c r="P123">
        <v>3</v>
      </c>
    </row>
    <row r="124" ht="30">
      <c r="A124" s="37" t="s">
        <v>630</v>
      </c>
      <c r="B124" s="45"/>
      <c r="C124" s="46"/>
      <c r="D124" s="46"/>
      <c r="E124" s="39" t="s">
        <v>11330</v>
      </c>
      <c r="F124" s="46"/>
      <c r="G124" s="46"/>
      <c r="H124" s="46"/>
      <c r="I124" s="46"/>
      <c r="J124" s="48"/>
    </row>
    <row r="125">
      <c r="A125" s="37" t="s">
        <v>633</v>
      </c>
      <c r="B125" s="45"/>
      <c r="C125" s="46"/>
      <c r="D125" s="46"/>
      <c r="E125" s="47" t="s">
        <v>627</v>
      </c>
      <c r="F125" s="46"/>
      <c r="G125" s="46"/>
      <c r="H125" s="46"/>
      <c r="I125" s="46"/>
      <c r="J125" s="48"/>
    </row>
    <row r="126">
      <c r="A126" s="37" t="s">
        <v>625</v>
      </c>
      <c r="B126" s="37">
        <v>38</v>
      </c>
      <c r="C126" s="38" t="s">
        <v>11331</v>
      </c>
      <c r="D126" s="37" t="s">
        <v>627</v>
      </c>
      <c r="E126" s="39" t="s">
        <v>11332</v>
      </c>
      <c r="F126" s="40" t="s">
        <v>639</v>
      </c>
      <c r="G126" s="41">
        <v>4</v>
      </c>
      <c r="H126" s="42">
        <v>0</v>
      </c>
      <c r="I126" s="43">
        <f>ROUND(G126*H126,P4)</f>
        <v>0</v>
      </c>
      <c r="J126" s="37"/>
      <c r="O126" s="44">
        <f>I126*0.21</f>
        <v>0</v>
      </c>
      <c r="P126">
        <v>3</v>
      </c>
    </row>
    <row r="127">
      <c r="A127" s="37" t="s">
        <v>630</v>
      </c>
      <c r="B127" s="45"/>
      <c r="C127" s="46"/>
      <c r="D127" s="46"/>
      <c r="E127" s="39" t="s">
        <v>11332</v>
      </c>
      <c r="F127" s="46"/>
      <c r="G127" s="46"/>
      <c r="H127" s="46"/>
      <c r="I127" s="46"/>
      <c r="J127" s="48"/>
    </row>
    <row r="128">
      <c r="A128" s="37" t="s">
        <v>633</v>
      </c>
      <c r="B128" s="45"/>
      <c r="C128" s="46"/>
      <c r="D128" s="46"/>
      <c r="E128" s="47" t="s">
        <v>627</v>
      </c>
      <c r="F128" s="46"/>
      <c r="G128" s="46"/>
      <c r="H128" s="46"/>
      <c r="I128" s="46"/>
      <c r="J128" s="48"/>
    </row>
    <row r="129" ht="30">
      <c r="A129" s="37" t="s">
        <v>625</v>
      </c>
      <c r="B129" s="37">
        <v>39</v>
      </c>
      <c r="C129" s="38" t="s">
        <v>11333</v>
      </c>
      <c r="D129" s="37" t="s">
        <v>627</v>
      </c>
      <c r="E129" s="39" t="s">
        <v>11334</v>
      </c>
      <c r="F129" s="40" t="s">
        <v>639</v>
      </c>
      <c r="G129" s="41">
        <v>3</v>
      </c>
      <c r="H129" s="42">
        <v>0</v>
      </c>
      <c r="I129" s="43">
        <f>ROUND(G129*H129,P4)</f>
        <v>0</v>
      </c>
      <c r="J129" s="37"/>
      <c r="O129" s="44">
        <f>I129*0.21</f>
        <v>0</v>
      </c>
      <c r="P129">
        <v>3</v>
      </c>
    </row>
    <row r="130" ht="30">
      <c r="A130" s="37" t="s">
        <v>630</v>
      </c>
      <c r="B130" s="45"/>
      <c r="C130" s="46"/>
      <c r="D130" s="46"/>
      <c r="E130" s="39" t="s">
        <v>11334</v>
      </c>
      <c r="F130" s="46"/>
      <c r="G130" s="46"/>
      <c r="H130" s="46"/>
      <c r="I130" s="46"/>
      <c r="J130" s="48"/>
    </row>
    <row r="131">
      <c r="A131" s="37" t="s">
        <v>633</v>
      </c>
      <c r="B131" s="45"/>
      <c r="C131" s="46"/>
      <c r="D131" s="46"/>
      <c r="E131" s="47" t="s">
        <v>627</v>
      </c>
      <c r="F131" s="46"/>
      <c r="G131" s="46"/>
      <c r="H131" s="46"/>
      <c r="I131" s="46"/>
      <c r="J131" s="48"/>
    </row>
    <row r="132">
      <c r="A132" s="37" t="s">
        <v>625</v>
      </c>
      <c r="B132" s="37">
        <v>40</v>
      </c>
      <c r="C132" s="38" t="s">
        <v>11335</v>
      </c>
      <c r="D132" s="37" t="s">
        <v>627</v>
      </c>
      <c r="E132" s="39" t="s">
        <v>11336</v>
      </c>
      <c r="F132" s="40" t="s">
        <v>639</v>
      </c>
      <c r="G132" s="41">
        <v>6</v>
      </c>
      <c r="H132" s="42">
        <v>0</v>
      </c>
      <c r="I132" s="43">
        <f>ROUND(G132*H132,P4)</f>
        <v>0</v>
      </c>
      <c r="J132" s="37"/>
      <c r="O132" s="44">
        <f>I132*0.21</f>
        <v>0</v>
      </c>
      <c r="P132">
        <v>3</v>
      </c>
    </row>
    <row r="133">
      <c r="A133" s="37" t="s">
        <v>630</v>
      </c>
      <c r="B133" s="45"/>
      <c r="C133" s="46"/>
      <c r="D133" s="46"/>
      <c r="E133" s="39" t="s">
        <v>11336</v>
      </c>
      <c r="F133" s="46"/>
      <c r="G133" s="46"/>
      <c r="H133" s="46"/>
      <c r="I133" s="46"/>
      <c r="J133" s="48"/>
    </row>
    <row r="134">
      <c r="A134" s="37" t="s">
        <v>633</v>
      </c>
      <c r="B134" s="45"/>
      <c r="C134" s="46"/>
      <c r="D134" s="46"/>
      <c r="E134" s="47" t="s">
        <v>627</v>
      </c>
      <c r="F134" s="46"/>
      <c r="G134" s="46"/>
      <c r="H134" s="46"/>
      <c r="I134" s="46"/>
      <c r="J134" s="48"/>
    </row>
    <row r="135">
      <c r="A135" s="37" t="s">
        <v>625</v>
      </c>
      <c r="B135" s="37">
        <v>41</v>
      </c>
      <c r="C135" s="38" t="s">
        <v>12561</v>
      </c>
      <c r="D135" s="37" t="s">
        <v>627</v>
      </c>
      <c r="E135" s="39" t="s">
        <v>12562</v>
      </c>
      <c r="F135" s="40" t="s">
        <v>639</v>
      </c>
      <c r="G135" s="41">
        <v>8</v>
      </c>
      <c r="H135" s="42">
        <v>0</v>
      </c>
      <c r="I135" s="43">
        <f>ROUND(G135*H135,P4)</f>
        <v>0</v>
      </c>
      <c r="J135" s="37"/>
      <c r="O135" s="44">
        <f>I135*0.21</f>
        <v>0</v>
      </c>
      <c r="P135">
        <v>3</v>
      </c>
    </row>
    <row r="136">
      <c r="A136" s="37" t="s">
        <v>630</v>
      </c>
      <c r="B136" s="45"/>
      <c r="C136" s="46"/>
      <c r="D136" s="46"/>
      <c r="E136" s="39" t="s">
        <v>12562</v>
      </c>
      <c r="F136" s="46"/>
      <c r="G136" s="46"/>
      <c r="H136" s="46"/>
      <c r="I136" s="46"/>
      <c r="J136" s="48"/>
    </row>
    <row r="137">
      <c r="A137" s="37" t="s">
        <v>633</v>
      </c>
      <c r="B137" s="45"/>
      <c r="C137" s="46"/>
      <c r="D137" s="46"/>
      <c r="E137" s="47" t="s">
        <v>627</v>
      </c>
      <c r="F137" s="46"/>
      <c r="G137" s="46"/>
      <c r="H137" s="46"/>
      <c r="I137" s="46"/>
      <c r="J137" s="48"/>
    </row>
    <row r="138">
      <c r="A138" s="37" t="s">
        <v>625</v>
      </c>
      <c r="B138" s="37">
        <v>42</v>
      </c>
      <c r="C138" s="38" t="s">
        <v>11337</v>
      </c>
      <c r="D138" s="37" t="s">
        <v>627</v>
      </c>
      <c r="E138" s="39" t="s">
        <v>11338</v>
      </c>
      <c r="F138" s="40" t="s">
        <v>639</v>
      </c>
      <c r="G138" s="41">
        <v>8</v>
      </c>
      <c r="H138" s="42">
        <v>0</v>
      </c>
      <c r="I138" s="43">
        <f>ROUND(G138*H138,P4)</f>
        <v>0</v>
      </c>
      <c r="J138" s="37"/>
      <c r="O138" s="44">
        <f>I138*0.21</f>
        <v>0</v>
      </c>
      <c r="P138">
        <v>3</v>
      </c>
    </row>
    <row r="139">
      <c r="A139" s="37" t="s">
        <v>630</v>
      </c>
      <c r="B139" s="45"/>
      <c r="C139" s="46"/>
      <c r="D139" s="46"/>
      <c r="E139" s="39" t="s">
        <v>11338</v>
      </c>
      <c r="F139" s="46"/>
      <c r="G139" s="46"/>
      <c r="H139" s="46"/>
      <c r="I139" s="46"/>
      <c r="J139" s="48"/>
    </row>
    <row r="140">
      <c r="A140" s="37" t="s">
        <v>633</v>
      </c>
      <c r="B140" s="45"/>
      <c r="C140" s="46"/>
      <c r="D140" s="46"/>
      <c r="E140" s="47" t="s">
        <v>627</v>
      </c>
      <c r="F140" s="46"/>
      <c r="G140" s="46"/>
      <c r="H140" s="46"/>
      <c r="I140" s="46"/>
      <c r="J140" s="48"/>
    </row>
    <row r="141">
      <c r="A141" s="37" t="s">
        <v>625</v>
      </c>
      <c r="B141" s="37">
        <v>43</v>
      </c>
      <c r="C141" s="38" t="s">
        <v>11339</v>
      </c>
      <c r="D141" s="37" t="s">
        <v>627</v>
      </c>
      <c r="E141" s="39" t="s">
        <v>11340</v>
      </c>
      <c r="F141" s="40" t="s">
        <v>639</v>
      </c>
      <c r="G141" s="41">
        <v>18</v>
      </c>
      <c r="H141" s="42">
        <v>0</v>
      </c>
      <c r="I141" s="43">
        <f>ROUND(G141*H141,P4)</f>
        <v>0</v>
      </c>
      <c r="J141" s="37"/>
      <c r="O141" s="44">
        <f>I141*0.21</f>
        <v>0</v>
      </c>
      <c r="P141">
        <v>3</v>
      </c>
    </row>
    <row r="142">
      <c r="A142" s="37" t="s">
        <v>630</v>
      </c>
      <c r="B142" s="45"/>
      <c r="C142" s="46"/>
      <c r="D142" s="46"/>
      <c r="E142" s="39" t="s">
        <v>11340</v>
      </c>
      <c r="F142" s="46"/>
      <c r="G142" s="46"/>
      <c r="H142" s="46"/>
      <c r="I142" s="46"/>
      <c r="J142" s="48"/>
    </row>
    <row r="143">
      <c r="A143" s="37" t="s">
        <v>633</v>
      </c>
      <c r="B143" s="45"/>
      <c r="C143" s="46"/>
      <c r="D143" s="46"/>
      <c r="E143" s="47" t="s">
        <v>627</v>
      </c>
      <c r="F143" s="46"/>
      <c r="G143" s="46"/>
      <c r="H143" s="46"/>
      <c r="I143" s="46"/>
      <c r="J143" s="48"/>
    </row>
    <row r="144">
      <c r="A144" s="37" t="s">
        <v>625</v>
      </c>
      <c r="B144" s="37">
        <v>44</v>
      </c>
      <c r="C144" s="38" t="s">
        <v>11341</v>
      </c>
      <c r="D144" s="37" t="s">
        <v>627</v>
      </c>
      <c r="E144" s="39" t="s">
        <v>11342</v>
      </c>
      <c r="F144" s="40" t="s">
        <v>639</v>
      </c>
      <c r="G144" s="41">
        <v>3</v>
      </c>
      <c r="H144" s="42">
        <v>0</v>
      </c>
      <c r="I144" s="43">
        <f>ROUND(G144*H144,P4)</f>
        <v>0</v>
      </c>
      <c r="J144" s="37"/>
      <c r="O144" s="44">
        <f>I144*0.21</f>
        <v>0</v>
      </c>
      <c r="P144">
        <v>3</v>
      </c>
    </row>
    <row r="145">
      <c r="A145" s="37" t="s">
        <v>630</v>
      </c>
      <c r="B145" s="45"/>
      <c r="C145" s="46"/>
      <c r="D145" s="46"/>
      <c r="E145" s="39" t="s">
        <v>11342</v>
      </c>
      <c r="F145" s="46"/>
      <c r="G145" s="46"/>
      <c r="H145" s="46"/>
      <c r="I145" s="46"/>
      <c r="J145" s="48"/>
    </row>
    <row r="146">
      <c r="A146" s="37" t="s">
        <v>633</v>
      </c>
      <c r="B146" s="45"/>
      <c r="C146" s="46"/>
      <c r="D146" s="46"/>
      <c r="E146" s="47" t="s">
        <v>627</v>
      </c>
      <c r="F146" s="46"/>
      <c r="G146" s="46"/>
      <c r="H146" s="46"/>
      <c r="I146" s="46"/>
      <c r="J146" s="48"/>
    </row>
    <row r="147">
      <c r="A147" s="37" t="s">
        <v>625</v>
      </c>
      <c r="B147" s="37">
        <v>45</v>
      </c>
      <c r="C147" s="38" t="s">
        <v>12563</v>
      </c>
      <c r="D147" s="37" t="s">
        <v>627</v>
      </c>
      <c r="E147" s="39" t="s">
        <v>12564</v>
      </c>
      <c r="F147" s="40" t="s">
        <v>639</v>
      </c>
      <c r="G147" s="41">
        <v>3</v>
      </c>
      <c r="H147" s="42">
        <v>0</v>
      </c>
      <c r="I147" s="43">
        <f>ROUND(G147*H147,P4)</f>
        <v>0</v>
      </c>
      <c r="J147" s="37"/>
      <c r="O147" s="44">
        <f>I147*0.21</f>
        <v>0</v>
      </c>
      <c r="P147">
        <v>3</v>
      </c>
    </row>
    <row r="148">
      <c r="A148" s="37" t="s">
        <v>630</v>
      </c>
      <c r="B148" s="45"/>
      <c r="C148" s="46"/>
      <c r="D148" s="46"/>
      <c r="E148" s="39" t="s">
        <v>12564</v>
      </c>
      <c r="F148" s="46"/>
      <c r="G148" s="46"/>
      <c r="H148" s="46"/>
      <c r="I148" s="46"/>
      <c r="J148" s="48"/>
    </row>
    <row r="149">
      <c r="A149" s="37" t="s">
        <v>633</v>
      </c>
      <c r="B149" s="45"/>
      <c r="C149" s="46"/>
      <c r="D149" s="46"/>
      <c r="E149" s="47" t="s">
        <v>627</v>
      </c>
      <c r="F149" s="46"/>
      <c r="G149" s="46"/>
      <c r="H149" s="46"/>
      <c r="I149" s="46"/>
      <c r="J149" s="48"/>
    </row>
    <row r="150">
      <c r="A150" s="37" t="s">
        <v>625</v>
      </c>
      <c r="B150" s="37">
        <v>46</v>
      </c>
      <c r="C150" s="38" t="s">
        <v>11343</v>
      </c>
      <c r="D150" s="37" t="s">
        <v>627</v>
      </c>
      <c r="E150" s="39" t="s">
        <v>11344</v>
      </c>
      <c r="F150" s="40" t="s">
        <v>639</v>
      </c>
      <c r="G150" s="41">
        <v>13</v>
      </c>
      <c r="H150" s="42">
        <v>0</v>
      </c>
      <c r="I150" s="43">
        <f>ROUND(G150*H150,P4)</f>
        <v>0</v>
      </c>
      <c r="J150" s="37"/>
      <c r="O150" s="44">
        <f>I150*0.21</f>
        <v>0</v>
      </c>
      <c r="P150">
        <v>3</v>
      </c>
    </row>
    <row r="151">
      <c r="A151" s="37" t="s">
        <v>630</v>
      </c>
      <c r="B151" s="45"/>
      <c r="C151" s="46"/>
      <c r="D151" s="46"/>
      <c r="E151" s="39" t="s">
        <v>11344</v>
      </c>
      <c r="F151" s="46"/>
      <c r="G151" s="46"/>
      <c r="H151" s="46"/>
      <c r="I151" s="46"/>
      <c r="J151" s="48"/>
    </row>
    <row r="152">
      <c r="A152" s="37" t="s">
        <v>633</v>
      </c>
      <c r="B152" s="45"/>
      <c r="C152" s="46"/>
      <c r="D152" s="46"/>
      <c r="E152" s="47" t="s">
        <v>627</v>
      </c>
      <c r="F152" s="46"/>
      <c r="G152" s="46"/>
      <c r="H152" s="46"/>
      <c r="I152" s="46"/>
      <c r="J152" s="48"/>
    </row>
    <row r="153">
      <c r="A153" s="37" t="s">
        <v>625</v>
      </c>
      <c r="B153" s="37">
        <v>47</v>
      </c>
      <c r="C153" s="38" t="s">
        <v>11345</v>
      </c>
      <c r="D153" s="37" t="s">
        <v>627</v>
      </c>
      <c r="E153" s="39" t="s">
        <v>11346</v>
      </c>
      <c r="F153" s="40" t="s">
        <v>639</v>
      </c>
      <c r="G153" s="41">
        <v>3</v>
      </c>
      <c r="H153" s="42">
        <v>0</v>
      </c>
      <c r="I153" s="43">
        <f>ROUND(G153*H153,P4)</f>
        <v>0</v>
      </c>
      <c r="J153" s="37"/>
      <c r="O153" s="44">
        <f>I153*0.21</f>
        <v>0</v>
      </c>
      <c r="P153">
        <v>3</v>
      </c>
    </row>
    <row r="154">
      <c r="A154" s="37" t="s">
        <v>630</v>
      </c>
      <c r="B154" s="45"/>
      <c r="C154" s="46"/>
      <c r="D154" s="46"/>
      <c r="E154" s="39" t="s">
        <v>11346</v>
      </c>
      <c r="F154" s="46"/>
      <c r="G154" s="46"/>
      <c r="H154" s="46"/>
      <c r="I154" s="46"/>
      <c r="J154" s="48"/>
    </row>
    <row r="155">
      <c r="A155" s="37" t="s">
        <v>633</v>
      </c>
      <c r="B155" s="45"/>
      <c r="C155" s="46"/>
      <c r="D155" s="46"/>
      <c r="E155" s="47" t="s">
        <v>627</v>
      </c>
      <c r="F155" s="46"/>
      <c r="G155" s="46"/>
      <c r="H155" s="46"/>
      <c r="I155" s="46"/>
      <c r="J155" s="48"/>
    </row>
    <row r="156">
      <c r="A156" s="37" t="s">
        <v>625</v>
      </c>
      <c r="B156" s="37">
        <v>48</v>
      </c>
      <c r="C156" s="38" t="s">
        <v>11347</v>
      </c>
      <c r="D156" s="37" t="s">
        <v>627</v>
      </c>
      <c r="E156" s="39" t="s">
        <v>11348</v>
      </c>
      <c r="F156" s="40" t="s">
        <v>1565</v>
      </c>
      <c r="G156" s="41">
        <v>4.2000000000000002</v>
      </c>
      <c r="H156" s="42">
        <v>0</v>
      </c>
      <c r="I156" s="43">
        <f>ROUND(G156*H156,P4)</f>
        <v>0</v>
      </c>
      <c r="J156" s="37"/>
      <c r="O156" s="44">
        <f>I156*0.21</f>
        <v>0</v>
      </c>
      <c r="P156">
        <v>3</v>
      </c>
    </row>
    <row r="157">
      <c r="A157" s="37" t="s">
        <v>630</v>
      </c>
      <c r="B157" s="45"/>
      <c r="C157" s="46"/>
      <c r="D157" s="46"/>
      <c r="E157" s="39" t="s">
        <v>11348</v>
      </c>
      <c r="F157" s="46"/>
      <c r="G157" s="46"/>
      <c r="H157" s="46"/>
      <c r="I157" s="46"/>
      <c r="J157" s="48"/>
    </row>
    <row r="158">
      <c r="A158" s="37" t="s">
        <v>633</v>
      </c>
      <c r="B158" s="45"/>
      <c r="C158" s="46"/>
      <c r="D158" s="46"/>
      <c r="E158" s="47" t="s">
        <v>627</v>
      </c>
      <c r="F158" s="46"/>
      <c r="G158" s="46"/>
      <c r="H158" s="46"/>
      <c r="I158" s="46"/>
      <c r="J158" s="48"/>
    </row>
    <row r="159">
      <c r="A159" s="37" t="s">
        <v>625</v>
      </c>
      <c r="B159" s="37">
        <v>49</v>
      </c>
      <c r="C159" s="38" t="s">
        <v>11349</v>
      </c>
      <c r="D159" s="37" t="s">
        <v>627</v>
      </c>
      <c r="E159" s="39" t="s">
        <v>11350</v>
      </c>
      <c r="F159" s="40" t="s">
        <v>1565</v>
      </c>
      <c r="G159" s="41">
        <v>60.799999999999997</v>
      </c>
      <c r="H159" s="42">
        <v>0</v>
      </c>
      <c r="I159" s="43">
        <f>ROUND(G159*H159,P4)</f>
        <v>0</v>
      </c>
      <c r="J159" s="37"/>
      <c r="O159" s="44">
        <f>I159*0.21</f>
        <v>0</v>
      </c>
      <c r="P159">
        <v>3</v>
      </c>
    </row>
    <row r="160">
      <c r="A160" s="37" t="s">
        <v>630</v>
      </c>
      <c r="B160" s="45"/>
      <c r="C160" s="46"/>
      <c r="D160" s="46"/>
      <c r="E160" s="39" t="s">
        <v>11350</v>
      </c>
      <c r="F160" s="46"/>
      <c r="G160" s="46"/>
      <c r="H160" s="46"/>
      <c r="I160" s="46"/>
      <c r="J160" s="48"/>
    </row>
    <row r="161">
      <c r="A161" s="37" t="s">
        <v>633</v>
      </c>
      <c r="B161" s="45"/>
      <c r="C161" s="46"/>
      <c r="D161" s="46"/>
      <c r="E161" s="47" t="s">
        <v>627</v>
      </c>
      <c r="F161" s="46"/>
      <c r="G161" s="46"/>
      <c r="H161" s="46"/>
      <c r="I161" s="46"/>
      <c r="J161" s="48"/>
    </row>
    <row r="162">
      <c r="A162" s="37" t="s">
        <v>625</v>
      </c>
      <c r="B162" s="37">
        <v>50</v>
      </c>
      <c r="C162" s="38" t="s">
        <v>11351</v>
      </c>
      <c r="D162" s="37" t="s">
        <v>627</v>
      </c>
      <c r="E162" s="39" t="s">
        <v>11352</v>
      </c>
      <c r="F162" s="40" t="s">
        <v>639</v>
      </c>
      <c r="G162" s="41">
        <v>3</v>
      </c>
      <c r="H162" s="42">
        <v>0</v>
      </c>
      <c r="I162" s="43">
        <f>ROUND(G162*H162,P4)</f>
        <v>0</v>
      </c>
      <c r="J162" s="37"/>
      <c r="O162" s="44">
        <f>I162*0.21</f>
        <v>0</v>
      </c>
      <c r="P162">
        <v>3</v>
      </c>
    </row>
    <row r="163">
      <c r="A163" s="37" t="s">
        <v>630</v>
      </c>
      <c r="B163" s="45"/>
      <c r="C163" s="46"/>
      <c r="D163" s="46"/>
      <c r="E163" s="39" t="s">
        <v>11352</v>
      </c>
      <c r="F163" s="46"/>
      <c r="G163" s="46"/>
      <c r="H163" s="46"/>
      <c r="I163" s="46"/>
      <c r="J163" s="48"/>
    </row>
    <row r="164">
      <c r="A164" s="37" t="s">
        <v>633</v>
      </c>
      <c r="B164" s="45"/>
      <c r="C164" s="46"/>
      <c r="D164" s="46"/>
      <c r="E164" s="47" t="s">
        <v>627</v>
      </c>
      <c r="F164" s="46"/>
      <c r="G164" s="46"/>
      <c r="H164" s="46"/>
      <c r="I164" s="46"/>
      <c r="J164" s="48"/>
    </row>
    <row r="165">
      <c r="A165" s="37" t="s">
        <v>625</v>
      </c>
      <c r="B165" s="37">
        <v>51</v>
      </c>
      <c r="C165" s="38" t="s">
        <v>11353</v>
      </c>
      <c r="D165" s="37" t="s">
        <v>627</v>
      </c>
      <c r="E165" s="39" t="s">
        <v>11354</v>
      </c>
      <c r="F165" s="40" t="s">
        <v>639</v>
      </c>
      <c r="G165" s="41">
        <v>3</v>
      </c>
      <c r="H165" s="42">
        <v>0</v>
      </c>
      <c r="I165" s="43">
        <f>ROUND(G165*H165,P4)</f>
        <v>0</v>
      </c>
      <c r="J165" s="37"/>
      <c r="O165" s="44">
        <f>I165*0.21</f>
        <v>0</v>
      </c>
      <c r="P165">
        <v>3</v>
      </c>
    </row>
    <row r="166">
      <c r="A166" s="37" t="s">
        <v>630</v>
      </c>
      <c r="B166" s="45"/>
      <c r="C166" s="46"/>
      <c r="D166" s="46"/>
      <c r="E166" s="39" t="s">
        <v>11354</v>
      </c>
      <c r="F166" s="46"/>
      <c r="G166" s="46"/>
      <c r="H166" s="46"/>
      <c r="I166" s="46"/>
      <c r="J166" s="48"/>
    </row>
    <row r="167">
      <c r="A167" s="37" t="s">
        <v>633</v>
      </c>
      <c r="B167" s="45"/>
      <c r="C167" s="46"/>
      <c r="D167" s="46"/>
      <c r="E167" s="47" t="s">
        <v>627</v>
      </c>
      <c r="F167" s="46"/>
      <c r="G167" s="46"/>
      <c r="H167" s="46"/>
      <c r="I167" s="46"/>
      <c r="J167" s="48"/>
    </row>
    <row r="168">
      <c r="A168" s="37" t="s">
        <v>625</v>
      </c>
      <c r="B168" s="37">
        <v>52</v>
      </c>
      <c r="C168" s="38" t="s">
        <v>11355</v>
      </c>
      <c r="D168" s="37" t="s">
        <v>627</v>
      </c>
      <c r="E168" s="39" t="s">
        <v>11356</v>
      </c>
      <c r="F168" s="40" t="s">
        <v>639</v>
      </c>
      <c r="G168" s="41">
        <v>6</v>
      </c>
      <c r="H168" s="42">
        <v>0</v>
      </c>
      <c r="I168" s="43">
        <f>ROUND(G168*H168,P4)</f>
        <v>0</v>
      </c>
      <c r="J168" s="37"/>
      <c r="O168" s="44">
        <f>I168*0.21</f>
        <v>0</v>
      </c>
      <c r="P168">
        <v>3</v>
      </c>
    </row>
    <row r="169">
      <c r="A169" s="37" t="s">
        <v>630</v>
      </c>
      <c r="B169" s="45"/>
      <c r="C169" s="46"/>
      <c r="D169" s="46"/>
      <c r="E169" s="39" t="s">
        <v>11356</v>
      </c>
      <c r="F169" s="46"/>
      <c r="G169" s="46"/>
      <c r="H169" s="46"/>
      <c r="I169" s="46"/>
      <c r="J169" s="48"/>
    </row>
    <row r="170">
      <c r="A170" s="37" t="s">
        <v>633</v>
      </c>
      <c r="B170" s="45"/>
      <c r="C170" s="46"/>
      <c r="D170" s="46"/>
      <c r="E170" s="47" t="s">
        <v>627</v>
      </c>
      <c r="F170" s="46"/>
      <c r="G170" s="46"/>
      <c r="H170" s="46"/>
      <c r="I170" s="46"/>
      <c r="J170" s="48"/>
    </row>
    <row r="171">
      <c r="A171" s="37" t="s">
        <v>625</v>
      </c>
      <c r="B171" s="37">
        <v>53</v>
      </c>
      <c r="C171" s="38" t="s">
        <v>11357</v>
      </c>
      <c r="D171" s="37" t="s">
        <v>627</v>
      </c>
      <c r="E171" s="39" t="s">
        <v>11358</v>
      </c>
      <c r="F171" s="40" t="s">
        <v>639</v>
      </c>
      <c r="G171" s="41">
        <v>6</v>
      </c>
      <c r="H171" s="42">
        <v>0</v>
      </c>
      <c r="I171" s="43">
        <f>ROUND(G171*H171,P4)</f>
        <v>0</v>
      </c>
      <c r="J171" s="37"/>
      <c r="O171" s="44">
        <f>I171*0.21</f>
        <v>0</v>
      </c>
      <c r="P171">
        <v>3</v>
      </c>
    </row>
    <row r="172" ht="45">
      <c r="A172" s="37" t="s">
        <v>630</v>
      </c>
      <c r="B172" s="45"/>
      <c r="C172" s="46"/>
      <c r="D172" s="46"/>
      <c r="E172" s="39" t="s">
        <v>11359</v>
      </c>
      <c r="F172" s="46"/>
      <c r="G172" s="46"/>
      <c r="H172" s="46"/>
      <c r="I172" s="46"/>
      <c r="J172" s="48"/>
    </row>
    <row r="173">
      <c r="A173" s="37" t="s">
        <v>633</v>
      </c>
      <c r="B173" s="45"/>
      <c r="C173" s="46"/>
      <c r="D173" s="46"/>
      <c r="E173" s="47" t="s">
        <v>627</v>
      </c>
      <c r="F173" s="46"/>
      <c r="G173" s="46"/>
      <c r="H173" s="46"/>
      <c r="I173" s="46"/>
      <c r="J173" s="48"/>
    </row>
    <row r="174">
      <c r="A174" s="37" t="s">
        <v>625</v>
      </c>
      <c r="B174" s="37">
        <v>54</v>
      </c>
      <c r="C174" s="38" t="s">
        <v>11360</v>
      </c>
      <c r="D174" s="37" t="s">
        <v>627</v>
      </c>
      <c r="E174" s="39" t="s">
        <v>11361</v>
      </c>
      <c r="F174" s="40" t="s">
        <v>639</v>
      </c>
      <c r="G174" s="41">
        <v>8</v>
      </c>
      <c r="H174" s="42">
        <v>0</v>
      </c>
      <c r="I174" s="43">
        <f>ROUND(G174*H174,P4)</f>
        <v>0</v>
      </c>
      <c r="J174" s="37"/>
      <c r="O174" s="44">
        <f>I174*0.21</f>
        <v>0</v>
      </c>
      <c r="P174">
        <v>3</v>
      </c>
    </row>
    <row r="175" ht="45">
      <c r="A175" s="37" t="s">
        <v>630</v>
      </c>
      <c r="B175" s="45"/>
      <c r="C175" s="46"/>
      <c r="D175" s="46"/>
      <c r="E175" s="39" t="s">
        <v>11362</v>
      </c>
      <c r="F175" s="46"/>
      <c r="G175" s="46"/>
      <c r="H175" s="46"/>
      <c r="I175" s="46"/>
      <c r="J175" s="48"/>
    </row>
    <row r="176">
      <c r="A176" s="37" t="s">
        <v>633</v>
      </c>
      <c r="B176" s="45"/>
      <c r="C176" s="46"/>
      <c r="D176" s="46"/>
      <c r="E176" s="47" t="s">
        <v>627</v>
      </c>
      <c r="F176" s="46"/>
      <c r="G176" s="46"/>
      <c r="H176" s="46"/>
      <c r="I176" s="46"/>
      <c r="J176" s="48"/>
    </row>
    <row r="177">
      <c r="A177" s="37" t="s">
        <v>625</v>
      </c>
      <c r="B177" s="37">
        <v>55</v>
      </c>
      <c r="C177" s="38" t="s">
        <v>12565</v>
      </c>
      <c r="D177" s="37" t="s">
        <v>627</v>
      </c>
      <c r="E177" s="39" t="s">
        <v>12566</v>
      </c>
      <c r="F177" s="40" t="s">
        <v>639</v>
      </c>
      <c r="G177" s="41">
        <v>8</v>
      </c>
      <c r="H177" s="42">
        <v>0</v>
      </c>
      <c r="I177" s="43">
        <f>ROUND(G177*H177,P4)</f>
        <v>0</v>
      </c>
      <c r="J177" s="37"/>
      <c r="O177" s="44">
        <f>I177*0.21</f>
        <v>0</v>
      </c>
      <c r="P177">
        <v>3</v>
      </c>
    </row>
    <row r="178" ht="45">
      <c r="A178" s="37" t="s">
        <v>630</v>
      </c>
      <c r="B178" s="45"/>
      <c r="C178" s="46"/>
      <c r="D178" s="46"/>
      <c r="E178" s="39" t="s">
        <v>12567</v>
      </c>
      <c r="F178" s="46"/>
      <c r="G178" s="46"/>
      <c r="H178" s="46"/>
      <c r="I178" s="46"/>
      <c r="J178" s="48"/>
    </row>
    <row r="179">
      <c r="A179" s="37" t="s">
        <v>633</v>
      </c>
      <c r="B179" s="45"/>
      <c r="C179" s="46"/>
      <c r="D179" s="46"/>
      <c r="E179" s="47" t="s">
        <v>627</v>
      </c>
      <c r="F179" s="46"/>
      <c r="G179" s="46"/>
      <c r="H179" s="46"/>
      <c r="I179" s="46"/>
      <c r="J179" s="48"/>
    </row>
    <row r="180" ht="30">
      <c r="A180" s="37" t="s">
        <v>625</v>
      </c>
      <c r="B180" s="37">
        <v>56</v>
      </c>
      <c r="C180" s="38" t="s">
        <v>11363</v>
      </c>
      <c r="D180" s="37" t="s">
        <v>627</v>
      </c>
      <c r="E180" s="39" t="s">
        <v>11364</v>
      </c>
      <c r="F180" s="40" t="s">
        <v>744</v>
      </c>
      <c r="G180" s="41">
        <v>20</v>
      </c>
      <c r="H180" s="42">
        <v>0</v>
      </c>
      <c r="I180" s="43">
        <f>ROUND(G180*H180,P4)</f>
        <v>0</v>
      </c>
      <c r="J180" s="37"/>
      <c r="O180" s="44">
        <f>I180*0.21</f>
        <v>0</v>
      </c>
      <c r="P180">
        <v>3</v>
      </c>
    </row>
    <row r="181" ht="30">
      <c r="A181" s="37" t="s">
        <v>630</v>
      </c>
      <c r="B181" s="45"/>
      <c r="C181" s="46"/>
      <c r="D181" s="46"/>
      <c r="E181" s="39" t="s">
        <v>11365</v>
      </c>
      <c r="F181" s="46"/>
      <c r="G181" s="46"/>
      <c r="H181" s="46"/>
      <c r="I181" s="46"/>
      <c r="J181" s="48"/>
    </row>
    <row r="182">
      <c r="A182" s="37" t="s">
        <v>633</v>
      </c>
      <c r="B182" s="45"/>
      <c r="C182" s="46"/>
      <c r="D182" s="46"/>
      <c r="E182" s="47" t="s">
        <v>627</v>
      </c>
      <c r="F182" s="46"/>
      <c r="G182" s="46"/>
      <c r="H182" s="46"/>
      <c r="I182" s="46"/>
      <c r="J182" s="48"/>
    </row>
    <row r="183" ht="30">
      <c r="A183" s="37" t="s">
        <v>625</v>
      </c>
      <c r="B183" s="37">
        <v>57</v>
      </c>
      <c r="C183" s="38" t="s">
        <v>11366</v>
      </c>
      <c r="D183" s="37" t="s">
        <v>627</v>
      </c>
      <c r="E183" s="39" t="s">
        <v>11367</v>
      </c>
      <c r="F183" s="40" t="s">
        <v>744</v>
      </c>
      <c r="G183" s="41">
        <v>35</v>
      </c>
      <c r="H183" s="42">
        <v>0</v>
      </c>
      <c r="I183" s="43">
        <f>ROUND(G183*H183,P4)</f>
        <v>0</v>
      </c>
      <c r="J183" s="37"/>
      <c r="O183" s="44">
        <f>I183*0.21</f>
        <v>0</v>
      </c>
      <c r="P183">
        <v>3</v>
      </c>
    </row>
    <row r="184" ht="30">
      <c r="A184" s="37" t="s">
        <v>630</v>
      </c>
      <c r="B184" s="45"/>
      <c r="C184" s="46"/>
      <c r="D184" s="46"/>
      <c r="E184" s="39" t="s">
        <v>11368</v>
      </c>
      <c r="F184" s="46"/>
      <c r="G184" s="46"/>
      <c r="H184" s="46"/>
      <c r="I184" s="46"/>
      <c r="J184" s="48"/>
    </row>
    <row r="185">
      <c r="A185" s="37" t="s">
        <v>633</v>
      </c>
      <c r="B185" s="45"/>
      <c r="C185" s="46"/>
      <c r="D185" s="46"/>
      <c r="E185" s="47" t="s">
        <v>627</v>
      </c>
      <c r="F185" s="46"/>
      <c r="G185" s="46"/>
      <c r="H185" s="46"/>
      <c r="I185" s="46"/>
      <c r="J185" s="48"/>
    </row>
    <row r="186" ht="30">
      <c r="A186" s="37" t="s">
        <v>625</v>
      </c>
      <c r="B186" s="37">
        <v>58</v>
      </c>
      <c r="C186" s="38" t="s">
        <v>11369</v>
      </c>
      <c r="D186" s="37" t="s">
        <v>627</v>
      </c>
      <c r="E186" s="39" t="s">
        <v>11370</v>
      </c>
      <c r="F186" s="40" t="s">
        <v>744</v>
      </c>
      <c r="G186" s="41">
        <v>43</v>
      </c>
      <c r="H186" s="42">
        <v>0</v>
      </c>
      <c r="I186" s="43">
        <f>ROUND(G186*H186,P4)</f>
        <v>0</v>
      </c>
      <c r="J186" s="37"/>
      <c r="O186" s="44">
        <f>I186*0.21</f>
        <v>0</v>
      </c>
      <c r="P186">
        <v>3</v>
      </c>
    </row>
    <row r="187" ht="30">
      <c r="A187" s="37" t="s">
        <v>630</v>
      </c>
      <c r="B187" s="45"/>
      <c r="C187" s="46"/>
      <c r="D187" s="46"/>
      <c r="E187" s="39" t="s">
        <v>11371</v>
      </c>
      <c r="F187" s="46"/>
      <c r="G187" s="46"/>
      <c r="H187" s="46"/>
      <c r="I187" s="46"/>
      <c r="J187" s="48"/>
    </row>
    <row r="188">
      <c r="A188" s="37" t="s">
        <v>633</v>
      </c>
      <c r="B188" s="45"/>
      <c r="C188" s="46"/>
      <c r="D188" s="46"/>
      <c r="E188" s="47" t="s">
        <v>627</v>
      </c>
      <c r="F188" s="46"/>
      <c r="G188" s="46"/>
      <c r="H188" s="46"/>
      <c r="I188" s="46"/>
      <c r="J188" s="48"/>
    </row>
    <row r="189" ht="30">
      <c r="A189" s="37" t="s">
        <v>625</v>
      </c>
      <c r="B189" s="37">
        <v>59</v>
      </c>
      <c r="C189" s="38" t="s">
        <v>11372</v>
      </c>
      <c r="D189" s="37" t="s">
        <v>627</v>
      </c>
      <c r="E189" s="39" t="s">
        <v>11373</v>
      </c>
      <c r="F189" s="40" t="s">
        <v>744</v>
      </c>
      <c r="G189" s="41">
        <v>25</v>
      </c>
      <c r="H189" s="42">
        <v>0</v>
      </c>
      <c r="I189" s="43">
        <f>ROUND(G189*H189,P4)</f>
        <v>0</v>
      </c>
      <c r="J189" s="37"/>
      <c r="O189" s="44">
        <f>I189*0.21</f>
        <v>0</v>
      </c>
      <c r="P189">
        <v>3</v>
      </c>
    </row>
    <row r="190" ht="30">
      <c r="A190" s="37" t="s">
        <v>630</v>
      </c>
      <c r="B190" s="45"/>
      <c r="C190" s="46"/>
      <c r="D190" s="46"/>
      <c r="E190" s="39" t="s">
        <v>11374</v>
      </c>
      <c r="F190" s="46"/>
      <c r="G190" s="46"/>
      <c r="H190" s="46"/>
      <c r="I190" s="46"/>
      <c r="J190" s="48"/>
    </row>
    <row r="191">
      <c r="A191" s="37" t="s">
        <v>633</v>
      </c>
      <c r="B191" s="45"/>
      <c r="C191" s="46"/>
      <c r="D191" s="46"/>
      <c r="E191" s="47" t="s">
        <v>627</v>
      </c>
      <c r="F191" s="46"/>
      <c r="G191" s="46"/>
      <c r="H191" s="46"/>
      <c r="I191" s="46"/>
      <c r="J191" s="48"/>
    </row>
    <row r="192" ht="30">
      <c r="A192" s="37" t="s">
        <v>625</v>
      </c>
      <c r="B192" s="37">
        <v>60</v>
      </c>
      <c r="C192" s="38" t="s">
        <v>11375</v>
      </c>
      <c r="D192" s="37" t="s">
        <v>627</v>
      </c>
      <c r="E192" s="39" t="s">
        <v>11373</v>
      </c>
      <c r="F192" s="40" t="s">
        <v>744</v>
      </c>
      <c r="G192" s="41">
        <v>145</v>
      </c>
      <c r="H192" s="42">
        <v>0</v>
      </c>
      <c r="I192" s="43">
        <f>ROUND(G192*H192,P4)</f>
        <v>0</v>
      </c>
      <c r="J192" s="37"/>
      <c r="O192" s="44">
        <f>I192*0.21</f>
        <v>0</v>
      </c>
      <c r="P192">
        <v>3</v>
      </c>
    </row>
    <row r="193" ht="30">
      <c r="A193" s="37" t="s">
        <v>630</v>
      </c>
      <c r="B193" s="45"/>
      <c r="C193" s="46"/>
      <c r="D193" s="46"/>
      <c r="E193" s="39" t="s">
        <v>11374</v>
      </c>
      <c r="F193" s="46"/>
      <c r="G193" s="46"/>
      <c r="H193" s="46"/>
      <c r="I193" s="46"/>
      <c r="J193" s="48"/>
    </row>
    <row r="194">
      <c r="A194" s="37" t="s">
        <v>633</v>
      </c>
      <c r="B194" s="45"/>
      <c r="C194" s="46"/>
      <c r="D194" s="46"/>
      <c r="E194" s="47" t="s">
        <v>627</v>
      </c>
      <c r="F194" s="46"/>
      <c r="G194" s="46"/>
      <c r="H194" s="46"/>
      <c r="I194" s="46"/>
      <c r="J194" s="48"/>
    </row>
    <row r="195" ht="30">
      <c r="A195" s="37" t="s">
        <v>625</v>
      </c>
      <c r="B195" s="37">
        <v>61</v>
      </c>
      <c r="C195" s="38" t="s">
        <v>11376</v>
      </c>
      <c r="D195" s="37" t="s">
        <v>627</v>
      </c>
      <c r="E195" s="39" t="s">
        <v>11377</v>
      </c>
      <c r="F195" s="40" t="s">
        <v>744</v>
      </c>
      <c r="G195" s="41">
        <v>160</v>
      </c>
      <c r="H195" s="42">
        <v>0</v>
      </c>
      <c r="I195" s="43">
        <f>ROUND(G195*H195,P4)</f>
        <v>0</v>
      </c>
      <c r="J195" s="37"/>
      <c r="O195" s="44">
        <f>I195*0.21</f>
        <v>0</v>
      </c>
      <c r="P195">
        <v>3</v>
      </c>
    </row>
    <row r="196" ht="30">
      <c r="A196" s="37" t="s">
        <v>630</v>
      </c>
      <c r="B196" s="45"/>
      <c r="C196" s="46"/>
      <c r="D196" s="46"/>
      <c r="E196" s="39" t="s">
        <v>11378</v>
      </c>
      <c r="F196" s="46"/>
      <c r="G196" s="46"/>
      <c r="H196" s="46"/>
      <c r="I196" s="46"/>
      <c r="J196" s="48"/>
    </row>
    <row r="197">
      <c r="A197" s="37" t="s">
        <v>633</v>
      </c>
      <c r="B197" s="45"/>
      <c r="C197" s="46"/>
      <c r="D197" s="46"/>
      <c r="E197" s="47" t="s">
        <v>627</v>
      </c>
      <c r="F197" s="46"/>
      <c r="G197" s="46"/>
      <c r="H197" s="46"/>
      <c r="I197" s="46"/>
      <c r="J197" s="48"/>
    </row>
    <row r="198" ht="30">
      <c r="A198" s="37" t="s">
        <v>625</v>
      </c>
      <c r="B198" s="37">
        <v>62</v>
      </c>
      <c r="C198" s="38" t="s">
        <v>12568</v>
      </c>
      <c r="D198" s="37" t="s">
        <v>627</v>
      </c>
      <c r="E198" s="39" t="s">
        <v>11377</v>
      </c>
      <c r="F198" s="40" t="s">
        <v>744</v>
      </c>
      <c r="G198" s="41">
        <v>34</v>
      </c>
      <c r="H198" s="42">
        <v>0</v>
      </c>
      <c r="I198" s="43">
        <f>ROUND(G198*H198,P4)</f>
        <v>0</v>
      </c>
      <c r="J198" s="37"/>
      <c r="O198" s="44">
        <f>I198*0.21</f>
        <v>0</v>
      </c>
      <c r="P198">
        <v>3</v>
      </c>
    </row>
    <row r="199" ht="30">
      <c r="A199" s="37" t="s">
        <v>630</v>
      </c>
      <c r="B199" s="45"/>
      <c r="C199" s="46"/>
      <c r="D199" s="46"/>
      <c r="E199" s="39" t="s">
        <v>11378</v>
      </c>
      <c r="F199" s="46"/>
      <c r="G199" s="46"/>
      <c r="H199" s="46"/>
      <c r="I199" s="46"/>
      <c r="J199" s="48"/>
    </row>
    <row r="200">
      <c r="A200" s="37" t="s">
        <v>633</v>
      </c>
      <c r="B200" s="45"/>
      <c r="C200" s="46"/>
      <c r="D200" s="46"/>
      <c r="E200" s="47" t="s">
        <v>627</v>
      </c>
      <c r="F200" s="46"/>
      <c r="G200" s="46"/>
      <c r="H200" s="46"/>
      <c r="I200" s="46"/>
      <c r="J200" s="48"/>
    </row>
    <row r="201" ht="30">
      <c r="A201" s="37" t="s">
        <v>625</v>
      </c>
      <c r="B201" s="37">
        <v>63</v>
      </c>
      <c r="C201" s="38" t="s">
        <v>11379</v>
      </c>
      <c r="D201" s="37" t="s">
        <v>627</v>
      </c>
      <c r="E201" s="39" t="s">
        <v>11380</v>
      </c>
      <c r="F201" s="40" t="s">
        <v>744</v>
      </c>
      <c r="G201" s="41">
        <v>443</v>
      </c>
      <c r="H201" s="42">
        <v>0</v>
      </c>
      <c r="I201" s="43">
        <f>ROUND(G201*H201,P4)</f>
        <v>0</v>
      </c>
      <c r="J201" s="37"/>
      <c r="O201" s="44">
        <f>I201*0.21</f>
        <v>0</v>
      </c>
      <c r="P201">
        <v>3</v>
      </c>
    </row>
    <row r="202" ht="30">
      <c r="A202" s="37" t="s">
        <v>630</v>
      </c>
      <c r="B202" s="45"/>
      <c r="C202" s="46"/>
      <c r="D202" s="46"/>
      <c r="E202" s="39" t="s">
        <v>11381</v>
      </c>
      <c r="F202" s="46"/>
      <c r="G202" s="46"/>
      <c r="H202" s="46"/>
      <c r="I202" s="46"/>
      <c r="J202" s="48"/>
    </row>
    <row r="203">
      <c r="A203" s="37" t="s">
        <v>633</v>
      </c>
      <c r="B203" s="45"/>
      <c r="C203" s="46"/>
      <c r="D203" s="46"/>
      <c r="E203" s="47" t="s">
        <v>627</v>
      </c>
      <c r="F203" s="46"/>
      <c r="G203" s="46"/>
      <c r="H203" s="46"/>
      <c r="I203" s="46"/>
      <c r="J203" s="48"/>
    </row>
    <row r="204" ht="30">
      <c r="A204" s="37" t="s">
        <v>625</v>
      </c>
      <c r="B204" s="37">
        <v>64</v>
      </c>
      <c r="C204" s="38" t="s">
        <v>11382</v>
      </c>
      <c r="D204" s="37" t="s">
        <v>627</v>
      </c>
      <c r="E204" s="39" t="s">
        <v>11383</v>
      </c>
      <c r="F204" s="40" t="s">
        <v>744</v>
      </c>
      <c r="G204" s="41">
        <v>20</v>
      </c>
      <c r="H204" s="42">
        <v>0</v>
      </c>
      <c r="I204" s="43">
        <f>ROUND(G204*H204,P4)</f>
        <v>0</v>
      </c>
      <c r="J204" s="37"/>
      <c r="O204" s="44">
        <f>I204*0.21</f>
        <v>0</v>
      </c>
      <c r="P204">
        <v>3</v>
      </c>
    </row>
    <row r="205" ht="30">
      <c r="A205" s="37" t="s">
        <v>630</v>
      </c>
      <c r="B205" s="45"/>
      <c r="C205" s="46"/>
      <c r="D205" s="46"/>
      <c r="E205" s="39" t="s">
        <v>11384</v>
      </c>
      <c r="F205" s="46"/>
      <c r="G205" s="46"/>
      <c r="H205" s="46"/>
      <c r="I205" s="46"/>
      <c r="J205" s="48"/>
    </row>
    <row r="206">
      <c r="A206" s="37" t="s">
        <v>633</v>
      </c>
      <c r="B206" s="45"/>
      <c r="C206" s="46"/>
      <c r="D206" s="46"/>
      <c r="E206" s="47" t="s">
        <v>627</v>
      </c>
      <c r="F206" s="46"/>
      <c r="G206" s="46"/>
      <c r="H206" s="46"/>
      <c r="I206" s="46"/>
      <c r="J206" s="48"/>
    </row>
    <row r="207" ht="30">
      <c r="A207" s="37" t="s">
        <v>625</v>
      </c>
      <c r="B207" s="37">
        <v>65</v>
      </c>
      <c r="C207" s="38" t="s">
        <v>11385</v>
      </c>
      <c r="D207" s="37" t="s">
        <v>627</v>
      </c>
      <c r="E207" s="39" t="s">
        <v>11386</v>
      </c>
      <c r="F207" s="40" t="s">
        <v>639</v>
      </c>
      <c r="G207" s="41">
        <v>6</v>
      </c>
      <c r="H207" s="42">
        <v>0</v>
      </c>
      <c r="I207" s="43">
        <f>ROUND(G207*H207,P4)</f>
        <v>0</v>
      </c>
      <c r="J207" s="37"/>
      <c r="O207" s="44">
        <f>I207*0.21</f>
        <v>0</v>
      </c>
      <c r="P207">
        <v>3</v>
      </c>
    </row>
    <row r="208" ht="30">
      <c r="A208" s="37" t="s">
        <v>630</v>
      </c>
      <c r="B208" s="45"/>
      <c r="C208" s="46"/>
      <c r="D208" s="46"/>
      <c r="E208" s="39" t="s">
        <v>11387</v>
      </c>
      <c r="F208" s="46"/>
      <c r="G208" s="46"/>
      <c r="H208" s="46"/>
      <c r="I208" s="46"/>
      <c r="J208" s="48"/>
    </row>
    <row r="209">
      <c r="A209" s="37" t="s">
        <v>633</v>
      </c>
      <c r="B209" s="45"/>
      <c r="C209" s="46"/>
      <c r="D209" s="46"/>
      <c r="E209" s="47" t="s">
        <v>627</v>
      </c>
      <c r="F209" s="46"/>
      <c r="G209" s="46"/>
      <c r="H209" s="46"/>
      <c r="I209" s="46"/>
      <c r="J209" s="48"/>
    </row>
    <row r="210" ht="30">
      <c r="A210" s="37" t="s">
        <v>625</v>
      </c>
      <c r="B210" s="37">
        <v>66</v>
      </c>
      <c r="C210" s="38" t="s">
        <v>11388</v>
      </c>
      <c r="D210" s="37" t="s">
        <v>627</v>
      </c>
      <c r="E210" s="39" t="s">
        <v>11389</v>
      </c>
      <c r="F210" s="40" t="s">
        <v>639</v>
      </c>
      <c r="G210" s="41">
        <v>5</v>
      </c>
      <c r="H210" s="42">
        <v>0</v>
      </c>
      <c r="I210" s="43">
        <f>ROUND(G210*H210,P4)</f>
        <v>0</v>
      </c>
      <c r="J210" s="37"/>
      <c r="O210" s="44">
        <f>I210*0.21</f>
        <v>0</v>
      </c>
      <c r="P210">
        <v>3</v>
      </c>
    </row>
    <row r="211" ht="30">
      <c r="A211" s="37" t="s">
        <v>630</v>
      </c>
      <c r="B211" s="45"/>
      <c r="C211" s="46"/>
      <c r="D211" s="46"/>
      <c r="E211" s="39" t="s">
        <v>11390</v>
      </c>
      <c r="F211" s="46"/>
      <c r="G211" s="46"/>
      <c r="H211" s="46"/>
      <c r="I211" s="46"/>
      <c r="J211" s="48"/>
    </row>
    <row r="212">
      <c r="A212" s="37" t="s">
        <v>633</v>
      </c>
      <c r="B212" s="45"/>
      <c r="C212" s="46"/>
      <c r="D212" s="46"/>
      <c r="E212" s="47" t="s">
        <v>627</v>
      </c>
      <c r="F212" s="46"/>
      <c r="G212" s="46"/>
      <c r="H212" s="46"/>
      <c r="I212" s="46"/>
      <c r="J212" s="48"/>
    </row>
    <row r="213" ht="30">
      <c r="A213" s="37" t="s">
        <v>625</v>
      </c>
      <c r="B213" s="37">
        <v>67</v>
      </c>
      <c r="C213" s="38" t="s">
        <v>11391</v>
      </c>
      <c r="D213" s="37" t="s">
        <v>627</v>
      </c>
      <c r="E213" s="39" t="s">
        <v>11392</v>
      </c>
      <c r="F213" s="40" t="s">
        <v>639</v>
      </c>
      <c r="G213" s="41">
        <v>2</v>
      </c>
      <c r="H213" s="42">
        <v>0</v>
      </c>
      <c r="I213" s="43">
        <f>ROUND(G213*H213,P4)</f>
        <v>0</v>
      </c>
      <c r="J213" s="37"/>
      <c r="O213" s="44">
        <f>I213*0.21</f>
        <v>0</v>
      </c>
      <c r="P213">
        <v>3</v>
      </c>
    </row>
    <row r="214" ht="30">
      <c r="A214" s="37" t="s">
        <v>630</v>
      </c>
      <c r="B214" s="45"/>
      <c r="C214" s="46"/>
      <c r="D214" s="46"/>
      <c r="E214" s="39" t="s">
        <v>11393</v>
      </c>
      <c r="F214" s="46"/>
      <c r="G214" s="46"/>
      <c r="H214" s="46"/>
      <c r="I214" s="46"/>
      <c r="J214" s="48"/>
    </row>
    <row r="215">
      <c r="A215" s="37" t="s">
        <v>633</v>
      </c>
      <c r="B215" s="45"/>
      <c r="C215" s="46"/>
      <c r="D215" s="46"/>
      <c r="E215" s="47" t="s">
        <v>627</v>
      </c>
      <c r="F215" s="46"/>
      <c r="G215" s="46"/>
      <c r="H215" s="46"/>
      <c r="I215" s="46"/>
      <c r="J215" s="48"/>
    </row>
    <row r="216">
      <c r="A216" s="37" t="s">
        <v>625</v>
      </c>
      <c r="B216" s="37">
        <v>68</v>
      </c>
      <c r="C216" s="38" t="s">
        <v>11394</v>
      </c>
      <c r="D216" s="37" t="s">
        <v>627</v>
      </c>
      <c r="E216" s="39" t="s">
        <v>11395</v>
      </c>
      <c r="F216" s="40" t="s">
        <v>639</v>
      </c>
      <c r="G216" s="41">
        <v>1</v>
      </c>
      <c r="H216" s="42">
        <v>0</v>
      </c>
      <c r="I216" s="43">
        <f>ROUND(G216*H216,P4)</f>
        <v>0</v>
      </c>
      <c r="J216" s="37"/>
      <c r="O216" s="44">
        <f>I216*0.21</f>
        <v>0</v>
      </c>
      <c r="P216">
        <v>3</v>
      </c>
    </row>
    <row r="217" ht="30">
      <c r="A217" s="37" t="s">
        <v>630</v>
      </c>
      <c r="B217" s="45"/>
      <c r="C217" s="46"/>
      <c r="D217" s="46"/>
      <c r="E217" s="39" t="s">
        <v>11396</v>
      </c>
      <c r="F217" s="46"/>
      <c r="G217" s="46"/>
      <c r="H217" s="46"/>
      <c r="I217" s="46"/>
      <c r="J217" s="48"/>
    </row>
    <row r="218">
      <c r="A218" s="37" t="s">
        <v>633</v>
      </c>
      <c r="B218" s="45"/>
      <c r="C218" s="46"/>
      <c r="D218" s="46"/>
      <c r="E218" s="47" t="s">
        <v>627</v>
      </c>
      <c r="F218" s="46"/>
      <c r="G218" s="46"/>
      <c r="H218" s="46"/>
      <c r="I218" s="46"/>
      <c r="J218" s="48"/>
    </row>
    <row r="219">
      <c r="A219" s="37" t="s">
        <v>625</v>
      </c>
      <c r="B219" s="37">
        <v>69</v>
      </c>
      <c r="C219" s="38" t="s">
        <v>11397</v>
      </c>
      <c r="D219" s="37" t="s">
        <v>627</v>
      </c>
      <c r="E219" s="39" t="s">
        <v>11398</v>
      </c>
      <c r="F219" s="40" t="s">
        <v>639</v>
      </c>
      <c r="G219" s="41">
        <v>1</v>
      </c>
      <c r="H219" s="42">
        <v>0</v>
      </c>
      <c r="I219" s="43">
        <f>ROUND(G219*H219,P4)</f>
        <v>0</v>
      </c>
      <c r="J219" s="37"/>
      <c r="O219" s="44">
        <f>I219*0.21</f>
        <v>0</v>
      </c>
      <c r="P219">
        <v>3</v>
      </c>
    </row>
    <row r="220" ht="30">
      <c r="A220" s="37" t="s">
        <v>630</v>
      </c>
      <c r="B220" s="45"/>
      <c r="C220" s="46"/>
      <c r="D220" s="46"/>
      <c r="E220" s="39" t="s">
        <v>11399</v>
      </c>
      <c r="F220" s="46"/>
      <c r="G220" s="46"/>
      <c r="H220" s="46"/>
      <c r="I220" s="46"/>
      <c r="J220" s="48"/>
    </row>
    <row r="221">
      <c r="A221" s="37" t="s">
        <v>633</v>
      </c>
      <c r="B221" s="45"/>
      <c r="C221" s="46"/>
      <c r="D221" s="46"/>
      <c r="E221" s="47" t="s">
        <v>627</v>
      </c>
      <c r="F221" s="46"/>
      <c r="G221" s="46"/>
      <c r="H221" s="46"/>
      <c r="I221" s="46"/>
      <c r="J221" s="48"/>
    </row>
    <row r="222" ht="30">
      <c r="A222" s="37" t="s">
        <v>625</v>
      </c>
      <c r="B222" s="37">
        <v>70</v>
      </c>
      <c r="C222" s="38" t="s">
        <v>11400</v>
      </c>
      <c r="D222" s="37" t="s">
        <v>627</v>
      </c>
      <c r="E222" s="39" t="s">
        <v>11401</v>
      </c>
      <c r="F222" s="40" t="s">
        <v>639</v>
      </c>
      <c r="G222" s="41">
        <v>2</v>
      </c>
      <c r="H222" s="42">
        <v>0</v>
      </c>
      <c r="I222" s="43">
        <f>ROUND(G222*H222,P4)</f>
        <v>0</v>
      </c>
      <c r="J222" s="37"/>
      <c r="O222" s="44">
        <f>I222*0.21</f>
        <v>0</v>
      </c>
      <c r="P222">
        <v>3</v>
      </c>
    </row>
    <row r="223" ht="45">
      <c r="A223" s="37" t="s">
        <v>630</v>
      </c>
      <c r="B223" s="45"/>
      <c r="C223" s="46"/>
      <c r="D223" s="46"/>
      <c r="E223" s="39" t="s">
        <v>11402</v>
      </c>
      <c r="F223" s="46"/>
      <c r="G223" s="46"/>
      <c r="H223" s="46"/>
      <c r="I223" s="46"/>
      <c r="J223" s="48"/>
    </row>
    <row r="224">
      <c r="A224" s="37" t="s">
        <v>633</v>
      </c>
      <c r="B224" s="45"/>
      <c r="C224" s="46"/>
      <c r="D224" s="46"/>
      <c r="E224" s="47" t="s">
        <v>627</v>
      </c>
      <c r="F224" s="46"/>
      <c r="G224" s="46"/>
      <c r="H224" s="46"/>
      <c r="I224" s="46"/>
      <c r="J224" s="48"/>
    </row>
    <row r="225" ht="30">
      <c r="A225" s="37" t="s">
        <v>625</v>
      </c>
      <c r="B225" s="37">
        <v>71</v>
      </c>
      <c r="C225" s="38" t="s">
        <v>11403</v>
      </c>
      <c r="D225" s="37" t="s">
        <v>627</v>
      </c>
      <c r="E225" s="39" t="s">
        <v>11401</v>
      </c>
      <c r="F225" s="40" t="s">
        <v>639</v>
      </c>
      <c r="G225" s="41">
        <v>2</v>
      </c>
      <c r="H225" s="42">
        <v>0</v>
      </c>
      <c r="I225" s="43">
        <f>ROUND(G225*H225,P4)</f>
        <v>0</v>
      </c>
      <c r="J225" s="37"/>
      <c r="O225" s="44">
        <f>I225*0.21</f>
        <v>0</v>
      </c>
      <c r="P225">
        <v>3</v>
      </c>
    </row>
    <row r="226" ht="45">
      <c r="A226" s="37" t="s">
        <v>630</v>
      </c>
      <c r="B226" s="45"/>
      <c r="C226" s="46"/>
      <c r="D226" s="46"/>
      <c r="E226" s="39" t="s">
        <v>11402</v>
      </c>
      <c r="F226" s="46"/>
      <c r="G226" s="46"/>
      <c r="H226" s="46"/>
      <c r="I226" s="46"/>
      <c r="J226" s="48"/>
    </row>
    <row r="227">
      <c r="A227" s="37" t="s">
        <v>633</v>
      </c>
      <c r="B227" s="45"/>
      <c r="C227" s="46"/>
      <c r="D227" s="46"/>
      <c r="E227" s="47" t="s">
        <v>627</v>
      </c>
      <c r="F227" s="46"/>
      <c r="G227" s="46"/>
      <c r="H227" s="46"/>
      <c r="I227" s="46"/>
      <c r="J227" s="48"/>
    </row>
    <row r="228" ht="30">
      <c r="A228" s="37" t="s">
        <v>625</v>
      </c>
      <c r="B228" s="37">
        <v>72</v>
      </c>
      <c r="C228" s="38" t="s">
        <v>11404</v>
      </c>
      <c r="D228" s="37" t="s">
        <v>627</v>
      </c>
      <c r="E228" s="39" t="s">
        <v>11405</v>
      </c>
      <c r="F228" s="40" t="s">
        <v>639</v>
      </c>
      <c r="G228" s="41">
        <v>4</v>
      </c>
      <c r="H228" s="42">
        <v>0</v>
      </c>
      <c r="I228" s="43">
        <f>ROUND(G228*H228,P4)</f>
        <v>0</v>
      </c>
      <c r="J228" s="37"/>
      <c r="O228" s="44">
        <f>I228*0.21</f>
        <v>0</v>
      </c>
      <c r="P228">
        <v>3</v>
      </c>
    </row>
    <row r="229" ht="30">
      <c r="A229" s="37" t="s">
        <v>630</v>
      </c>
      <c r="B229" s="45"/>
      <c r="C229" s="46"/>
      <c r="D229" s="46"/>
      <c r="E229" s="39" t="s">
        <v>11406</v>
      </c>
      <c r="F229" s="46"/>
      <c r="G229" s="46"/>
      <c r="H229" s="46"/>
      <c r="I229" s="46"/>
      <c r="J229" s="48"/>
    </row>
    <row r="230">
      <c r="A230" s="37" t="s">
        <v>633</v>
      </c>
      <c r="B230" s="45"/>
      <c r="C230" s="46"/>
      <c r="D230" s="46"/>
      <c r="E230" s="47" t="s">
        <v>627</v>
      </c>
      <c r="F230" s="46"/>
      <c r="G230" s="46"/>
      <c r="H230" s="46"/>
      <c r="I230" s="46"/>
      <c r="J230" s="48"/>
    </row>
    <row r="231" ht="30">
      <c r="A231" s="37" t="s">
        <v>625</v>
      </c>
      <c r="B231" s="37">
        <v>73</v>
      </c>
      <c r="C231" s="38" t="s">
        <v>11407</v>
      </c>
      <c r="D231" s="37" t="s">
        <v>627</v>
      </c>
      <c r="E231" s="39" t="s">
        <v>11408</v>
      </c>
      <c r="F231" s="40" t="s">
        <v>639</v>
      </c>
      <c r="G231" s="41">
        <v>3</v>
      </c>
      <c r="H231" s="42">
        <v>0</v>
      </c>
      <c r="I231" s="43">
        <f>ROUND(G231*H231,P4)</f>
        <v>0</v>
      </c>
      <c r="J231" s="37"/>
      <c r="O231" s="44">
        <f>I231*0.21</f>
        <v>0</v>
      </c>
      <c r="P231">
        <v>3</v>
      </c>
    </row>
    <row r="232" ht="30">
      <c r="A232" s="37" t="s">
        <v>630</v>
      </c>
      <c r="B232" s="45"/>
      <c r="C232" s="46"/>
      <c r="D232" s="46"/>
      <c r="E232" s="39" t="s">
        <v>11409</v>
      </c>
      <c r="F232" s="46"/>
      <c r="G232" s="46"/>
      <c r="H232" s="46"/>
      <c r="I232" s="46"/>
      <c r="J232" s="48"/>
    </row>
    <row r="233">
      <c r="A233" s="37" t="s">
        <v>633</v>
      </c>
      <c r="B233" s="45"/>
      <c r="C233" s="46"/>
      <c r="D233" s="46"/>
      <c r="E233" s="47" t="s">
        <v>627</v>
      </c>
      <c r="F233" s="46"/>
      <c r="G233" s="46"/>
      <c r="H233" s="46"/>
      <c r="I233" s="46"/>
      <c r="J233" s="48"/>
    </row>
    <row r="234" ht="30">
      <c r="A234" s="37" t="s">
        <v>625</v>
      </c>
      <c r="B234" s="37">
        <v>74</v>
      </c>
      <c r="C234" s="38" t="s">
        <v>11410</v>
      </c>
      <c r="D234" s="37" t="s">
        <v>627</v>
      </c>
      <c r="E234" s="39" t="s">
        <v>11411</v>
      </c>
      <c r="F234" s="40" t="s">
        <v>639</v>
      </c>
      <c r="G234" s="41">
        <v>2</v>
      </c>
      <c r="H234" s="42">
        <v>0</v>
      </c>
      <c r="I234" s="43">
        <f>ROUND(G234*H234,P4)</f>
        <v>0</v>
      </c>
      <c r="J234" s="37"/>
      <c r="O234" s="44">
        <f>I234*0.21</f>
        <v>0</v>
      </c>
      <c r="P234">
        <v>3</v>
      </c>
    </row>
    <row r="235" ht="30">
      <c r="A235" s="37" t="s">
        <v>630</v>
      </c>
      <c r="B235" s="45"/>
      <c r="C235" s="46"/>
      <c r="D235" s="46"/>
      <c r="E235" s="39" t="s">
        <v>11412</v>
      </c>
      <c r="F235" s="46"/>
      <c r="G235" s="46"/>
      <c r="H235" s="46"/>
      <c r="I235" s="46"/>
      <c r="J235" s="48"/>
    </row>
    <row r="236">
      <c r="A236" s="37" t="s">
        <v>633</v>
      </c>
      <c r="B236" s="45"/>
      <c r="C236" s="46"/>
      <c r="D236" s="46"/>
      <c r="E236" s="47" t="s">
        <v>627</v>
      </c>
      <c r="F236" s="46"/>
      <c r="G236" s="46"/>
      <c r="H236" s="46"/>
      <c r="I236" s="46"/>
      <c r="J236" s="48"/>
    </row>
    <row r="237">
      <c r="A237" s="37" t="s">
        <v>625</v>
      </c>
      <c r="B237" s="37">
        <v>75</v>
      </c>
      <c r="C237" s="38" t="s">
        <v>11413</v>
      </c>
      <c r="D237" s="37" t="s">
        <v>627</v>
      </c>
      <c r="E237" s="39" t="s">
        <v>11414</v>
      </c>
      <c r="F237" s="40" t="s">
        <v>639</v>
      </c>
      <c r="G237" s="41">
        <v>1</v>
      </c>
      <c r="H237" s="42">
        <v>0</v>
      </c>
      <c r="I237" s="43">
        <f>ROUND(G237*H237,P4)</f>
        <v>0</v>
      </c>
      <c r="J237" s="37"/>
      <c r="O237" s="44">
        <f>I237*0.21</f>
        <v>0</v>
      </c>
      <c r="P237">
        <v>3</v>
      </c>
    </row>
    <row r="238" ht="30">
      <c r="A238" s="37" t="s">
        <v>630</v>
      </c>
      <c r="B238" s="45"/>
      <c r="C238" s="46"/>
      <c r="D238" s="46"/>
      <c r="E238" s="39" t="s">
        <v>11415</v>
      </c>
      <c r="F238" s="46"/>
      <c r="G238" s="46"/>
      <c r="H238" s="46"/>
      <c r="I238" s="46"/>
      <c r="J238" s="48"/>
    </row>
    <row r="239">
      <c r="A239" s="37" t="s">
        <v>633</v>
      </c>
      <c r="B239" s="45"/>
      <c r="C239" s="46"/>
      <c r="D239" s="46"/>
      <c r="E239" s="47" t="s">
        <v>627</v>
      </c>
      <c r="F239" s="46"/>
      <c r="G239" s="46"/>
      <c r="H239" s="46"/>
      <c r="I239" s="46"/>
      <c r="J239" s="48"/>
    </row>
    <row r="240">
      <c r="A240" s="37" t="s">
        <v>625</v>
      </c>
      <c r="B240" s="37">
        <v>76</v>
      </c>
      <c r="C240" s="38" t="s">
        <v>11416</v>
      </c>
      <c r="D240" s="37" t="s">
        <v>627</v>
      </c>
      <c r="E240" s="39" t="s">
        <v>11417</v>
      </c>
      <c r="F240" s="40" t="s">
        <v>639</v>
      </c>
      <c r="G240" s="41">
        <v>3</v>
      </c>
      <c r="H240" s="42">
        <v>0</v>
      </c>
      <c r="I240" s="43">
        <f>ROUND(G240*H240,P4)</f>
        <v>0</v>
      </c>
      <c r="J240" s="37"/>
      <c r="O240" s="44">
        <f>I240*0.21</f>
        <v>0</v>
      </c>
      <c r="P240">
        <v>3</v>
      </c>
    </row>
    <row r="241" ht="30">
      <c r="A241" s="37" t="s">
        <v>630</v>
      </c>
      <c r="B241" s="45"/>
      <c r="C241" s="46"/>
      <c r="D241" s="46"/>
      <c r="E241" s="39" t="s">
        <v>11418</v>
      </c>
      <c r="F241" s="46"/>
      <c r="G241" s="46"/>
      <c r="H241" s="46"/>
      <c r="I241" s="46"/>
      <c r="J241" s="48"/>
    </row>
    <row r="242">
      <c r="A242" s="37" t="s">
        <v>633</v>
      </c>
      <c r="B242" s="45"/>
      <c r="C242" s="46"/>
      <c r="D242" s="46"/>
      <c r="E242" s="47" t="s">
        <v>627</v>
      </c>
      <c r="F242" s="46"/>
      <c r="G242" s="46"/>
      <c r="H242" s="46"/>
      <c r="I242" s="46"/>
      <c r="J242" s="48"/>
    </row>
    <row r="243" ht="30">
      <c r="A243" s="37" t="s">
        <v>625</v>
      </c>
      <c r="B243" s="37">
        <v>77</v>
      </c>
      <c r="C243" s="38" t="s">
        <v>11419</v>
      </c>
      <c r="D243" s="37" t="s">
        <v>627</v>
      </c>
      <c r="E243" s="39" t="s">
        <v>11420</v>
      </c>
      <c r="F243" s="40" t="s">
        <v>639</v>
      </c>
      <c r="G243" s="41">
        <v>13</v>
      </c>
      <c r="H243" s="42">
        <v>0</v>
      </c>
      <c r="I243" s="43">
        <f>ROUND(G243*H243,P4)</f>
        <v>0</v>
      </c>
      <c r="J243" s="37"/>
      <c r="O243" s="44">
        <f>I243*0.21</f>
        <v>0</v>
      </c>
      <c r="P243">
        <v>3</v>
      </c>
    </row>
    <row r="244" ht="45">
      <c r="A244" s="37" t="s">
        <v>630</v>
      </c>
      <c r="B244" s="45"/>
      <c r="C244" s="46"/>
      <c r="D244" s="46"/>
      <c r="E244" s="39" t="s">
        <v>11421</v>
      </c>
      <c r="F244" s="46"/>
      <c r="G244" s="46"/>
      <c r="H244" s="46"/>
      <c r="I244" s="46"/>
      <c r="J244" s="48"/>
    </row>
    <row r="245">
      <c r="A245" s="37" t="s">
        <v>633</v>
      </c>
      <c r="B245" s="45"/>
      <c r="C245" s="46"/>
      <c r="D245" s="46"/>
      <c r="E245" s="47" t="s">
        <v>627</v>
      </c>
      <c r="F245" s="46"/>
      <c r="G245" s="46"/>
      <c r="H245" s="46"/>
      <c r="I245" s="46"/>
      <c r="J245" s="48"/>
    </row>
    <row r="246" ht="30">
      <c r="A246" s="37" t="s">
        <v>625</v>
      </c>
      <c r="B246" s="37">
        <v>78</v>
      </c>
      <c r="C246" s="38" t="s">
        <v>11422</v>
      </c>
      <c r="D246" s="37" t="s">
        <v>627</v>
      </c>
      <c r="E246" s="39" t="s">
        <v>11423</v>
      </c>
      <c r="F246" s="40" t="s">
        <v>744</v>
      </c>
      <c r="G246" s="41">
        <v>64</v>
      </c>
      <c r="H246" s="42">
        <v>0</v>
      </c>
      <c r="I246" s="43">
        <f>ROUND(G246*H246,P4)</f>
        <v>0</v>
      </c>
      <c r="J246" s="37"/>
      <c r="O246" s="44">
        <f>I246*0.21</f>
        <v>0</v>
      </c>
      <c r="P246">
        <v>3</v>
      </c>
    </row>
    <row r="247" ht="45">
      <c r="A247" s="37" t="s">
        <v>630</v>
      </c>
      <c r="B247" s="45"/>
      <c r="C247" s="46"/>
      <c r="D247" s="46"/>
      <c r="E247" s="39" t="s">
        <v>11424</v>
      </c>
      <c r="F247" s="46"/>
      <c r="G247" s="46"/>
      <c r="H247" s="46"/>
      <c r="I247" s="46"/>
      <c r="J247" s="48"/>
    </row>
    <row r="248">
      <c r="A248" s="37" t="s">
        <v>633</v>
      </c>
      <c r="B248" s="45"/>
      <c r="C248" s="46"/>
      <c r="D248" s="46"/>
      <c r="E248" s="47" t="s">
        <v>627</v>
      </c>
      <c r="F248" s="46"/>
      <c r="G248" s="46"/>
      <c r="H248" s="46"/>
      <c r="I248" s="46"/>
      <c r="J248" s="48"/>
    </row>
    <row r="249" ht="30">
      <c r="A249" s="37" t="s">
        <v>625</v>
      </c>
      <c r="B249" s="37">
        <v>79</v>
      </c>
      <c r="C249" s="38" t="s">
        <v>11425</v>
      </c>
      <c r="D249" s="37" t="s">
        <v>627</v>
      </c>
      <c r="E249" s="39" t="s">
        <v>11426</v>
      </c>
      <c r="F249" s="40" t="s">
        <v>744</v>
      </c>
      <c r="G249" s="41">
        <v>6</v>
      </c>
      <c r="H249" s="42">
        <v>0</v>
      </c>
      <c r="I249" s="43">
        <f>ROUND(G249*H249,P4)</f>
        <v>0</v>
      </c>
      <c r="J249" s="37"/>
      <c r="O249" s="44">
        <f>I249*0.21</f>
        <v>0</v>
      </c>
      <c r="P249">
        <v>3</v>
      </c>
    </row>
    <row r="250" ht="45">
      <c r="A250" s="37" t="s">
        <v>630</v>
      </c>
      <c r="B250" s="45"/>
      <c r="C250" s="46"/>
      <c r="D250" s="46"/>
      <c r="E250" s="39" t="s">
        <v>11427</v>
      </c>
      <c r="F250" s="46"/>
      <c r="G250" s="46"/>
      <c r="H250" s="46"/>
      <c r="I250" s="46"/>
      <c r="J250" s="48"/>
    </row>
    <row r="251">
      <c r="A251" s="37" t="s">
        <v>633</v>
      </c>
      <c r="B251" s="45"/>
      <c r="C251" s="46"/>
      <c r="D251" s="46"/>
      <c r="E251" s="47" t="s">
        <v>627</v>
      </c>
      <c r="F251" s="46"/>
      <c r="G251" s="46"/>
      <c r="H251" s="46"/>
      <c r="I251" s="46"/>
      <c r="J251" s="48"/>
    </row>
    <row r="252">
      <c r="A252" s="37" t="s">
        <v>625</v>
      </c>
      <c r="B252" s="37">
        <v>80</v>
      </c>
      <c r="C252" s="38" t="s">
        <v>11428</v>
      </c>
      <c r="D252" s="37" t="s">
        <v>627</v>
      </c>
      <c r="E252" s="39" t="s">
        <v>11429</v>
      </c>
      <c r="F252" s="40" t="s">
        <v>639</v>
      </c>
      <c r="G252" s="41">
        <v>26</v>
      </c>
      <c r="H252" s="42">
        <v>0</v>
      </c>
      <c r="I252" s="43">
        <f>ROUND(G252*H252,P4)</f>
        <v>0</v>
      </c>
      <c r="J252" s="37"/>
      <c r="O252" s="44">
        <f>I252*0.21</f>
        <v>0</v>
      </c>
      <c r="P252">
        <v>3</v>
      </c>
    </row>
    <row r="253">
      <c r="A253" s="37" t="s">
        <v>630</v>
      </c>
      <c r="B253" s="45"/>
      <c r="C253" s="46"/>
      <c r="D253" s="46"/>
      <c r="E253" s="39" t="s">
        <v>11430</v>
      </c>
      <c r="F253" s="46"/>
      <c r="G253" s="46"/>
      <c r="H253" s="46"/>
      <c r="I253" s="46"/>
      <c r="J253" s="48"/>
    </row>
    <row r="254">
      <c r="A254" s="37" t="s">
        <v>633</v>
      </c>
      <c r="B254" s="45"/>
      <c r="C254" s="46"/>
      <c r="D254" s="46"/>
      <c r="E254" s="47" t="s">
        <v>627</v>
      </c>
      <c r="F254" s="46"/>
      <c r="G254" s="46"/>
      <c r="H254" s="46"/>
      <c r="I254" s="46"/>
      <c r="J254" s="48"/>
    </row>
    <row r="255">
      <c r="A255" s="37" t="s">
        <v>625</v>
      </c>
      <c r="B255" s="37">
        <v>81</v>
      </c>
      <c r="C255" s="38" t="s">
        <v>11431</v>
      </c>
      <c r="D255" s="37" t="s">
        <v>627</v>
      </c>
      <c r="E255" s="39" t="s">
        <v>11432</v>
      </c>
      <c r="F255" s="40" t="s">
        <v>639</v>
      </c>
      <c r="G255" s="41">
        <v>3</v>
      </c>
      <c r="H255" s="42">
        <v>0</v>
      </c>
      <c r="I255" s="43">
        <f>ROUND(G255*H255,P4)</f>
        <v>0</v>
      </c>
      <c r="J255" s="37"/>
      <c r="O255" s="44">
        <f>I255*0.21</f>
        <v>0</v>
      </c>
      <c r="P255">
        <v>3</v>
      </c>
    </row>
    <row r="256">
      <c r="A256" s="37" t="s">
        <v>630</v>
      </c>
      <c r="B256" s="45"/>
      <c r="C256" s="46"/>
      <c r="D256" s="46"/>
      <c r="E256" s="39" t="s">
        <v>11433</v>
      </c>
      <c r="F256" s="46"/>
      <c r="G256" s="46"/>
      <c r="H256" s="46"/>
      <c r="I256" s="46"/>
      <c r="J256" s="48"/>
    </row>
    <row r="257">
      <c r="A257" s="37" t="s">
        <v>633</v>
      </c>
      <c r="B257" s="45"/>
      <c r="C257" s="46"/>
      <c r="D257" s="46"/>
      <c r="E257" s="47" t="s">
        <v>627</v>
      </c>
      <c r="F257" s="46"/>
      <c r="G257" s="46"/>
      <c r="H257" s="46"/>
      <c r="I257" s="46"/>
      <c r="J257" s="48"/>
    </row>
    <row r="258">
      <c r="A258" s="37" t="s">
        <v>625</v>
      </c>
      <c r="B258" s="37">
        <v>82</v>
      </c>
      <c r="C258" s="38" t="s">
        <v>11434</v>
      </c>
      <c r="D258" s="37" t="s">
        <v>627</v>
      </c>
      <c r="E258" s="39" t="s">
        <v>11435</v>
      </c>
      <c r="F258" s="40" t="s">
        <v>639</v>
      </c>
      <c r="G258" s="41">
        <v>3</v>
      </c>
      <c r="H258" s="42">
        <v>0</v>
      </c>
      <c r="I258" s="43">
        <f>ROUND(G258*H258,P4)</f>
        <v>0</v>
      </c>
      <c r="J258" s="37"/>
      <c r="O258" s="44">
        <f>I258*0.21</f>
        <v>0</v>
      </c>
      <c r="P258">
        <v>3</v>
      </c>
    </row>
    <row r="259" ht="30">
      <c r="A259" s="37" t="s">
        <v>630</v>
      </c>
      <c r="B259" s="45"/>
      <c r="C259" s="46"/>
      <c r="D259" s="46"/>
      <c r="E259" s="39" t="s">
        <v>11436</v>
      </c>
      <c r="F259" s="46"/>
      <c r="G259" s="46"/>
      <c r="H259" s="46"/>
      <c r="I259" s="46"/>
      <c r="J259" s="48"/>
    </row>
    <row r="260">
      <c r="A260" s="37" t="s">
        <v>633</v>
      </c>
      <c r="B260" s="45"/>
      <c r="C260" s="46"/>
      <c r="D260" s="46"/>
      <c r="E260" s="47" t="s">
        <v>627</v>
      </c>
      <c r="F260" s="46"/>
      <c r="G260" s="46"/>
      <c r="H260" s="46"/>
      <c r="I260" s="46"/>
      <c r="J260" s="48"/>
    </row>
    <row r="261">
      <c r="A261" s="37" t="s">
        <v>625</v>
      </c>
      <c r="B261" s="37">
        <v>83</v>
      </c>
      <c r="C261" s="38" t="s">
        <v>11437</v>
      </c>
      <c r="D261" s="37" t="s">
        <v>627</v>
      </c>
      <c r="E261" s="39" t="s">
        <v>11438</v>
      </c>
      <c r="F261" s="40" t="s">
        <v>639</v>
      </c>
      <c r="G261" s="41">
        <v>3</v>
      </c>
      <c r="H261" s="42">
        <v>0</v>
      </c>
      <c r="I261" s="43">
        <f>ROUND(G261*H261,P4)</f>
        <v>0</v>
      </c>
      <c r="J261" s="37"/>
      <c r="O261" s="44">
        <f>I261*0.21</f>
        <v>0</v>
      </c>
      <c r="P261">
        <v>3</v>
      </c>
    </row>
    <row r="262">
      <c r="A262" s="37" t="s">
        <v>630</v>
      </c>
      <c r="B262" s="45"/>
      <c r="C262" s="46"/>
      <c r="D262" s="46"/>
      <c r="E262" s="39" t="s">
        <v>11439</v>
      </c>
      <c r="F262" s="46"/>
      <c r="G262" s="46"/>
      <c r="H262" s="46"/>
      <c r="I262" s="46"/>
      <c r="J262" s="48"/>
    </row>
    <row r="263">
      <c r="A263" s="37" t="s">
        <v>633</v>
      </c>
      <c r="B263" s="45"/>
      <c r="C263" s="46"/>
      <c r="D263" s="46"/>
      <c r="E263" s="47" t="s">
        <v>627</v>
      </c>
      <c r="F263" s="46"/>
      <c r="G263" s="46"/>
      <c r="H263" s="46"/>
      <c r="I263" s="46"/>
      <c r="J263" s="48"/>
    </row>
    <row r="264">
      <c r="A264" s="37" t="s">
        <v>625</v>
      </c>
      <c r="B264" s="37">
        <v>84</v>
      </c>
      <c r="C264" s="38" t="s">
        <v>11440</v>
      </c>
      <c r="D264" s="37" t="s">
        <v>627</v>
      </c>
      <c r="E264" s="39" t="s">
        <v>11441</v>
      </c>
      <c r="F264" s="40" t="s">
        <v>639</v>
      </c>
      <c r="G264" s="41">
        <v>3</v>
      </c>
      <c r="H264" s="42">
        <v>0</v>
      </c>
      <c r="I264" s="43">
        <f>ROUND(G264*H264,P4)</f>
        <v>0</v>
      </c>
      <c r="J264" s="37"/>
      <c r="O264" s="44">
        <f>I264*0.21</f>
        <v>0</v>
      </c>
      <c r="P264">
        <v>3</v>
      </c>
    </row>
    <row r="265">
      <c r="A265" s="37" t="s">
        <v>630</v>
      </c>
      <c r="B265" s="45"/>
      <c r="C265" s="46"/>
      <c r="D265" s="46"/>
      <c r="E265" s="39" t="s">
        <v>11442</v>
      </c>
      <c r="F265" s="46"/>
      <c r="G265" s="46"/>
      <c r="H265" s="46"/>
      <c r="I265" s="46"/>
      <c r="J265" s="48"/>
    </row>
    <row r="266">
      <c r="A266" s="37" t="s">
        <v>633</v>
      </c>
      <c r="B266" s="45"/>
      <c r="C266" s="46"/>
      <c r="D266" s="46"/>
      <c r="E266" s="47" t="s">
        <v>627</v>
      </c>
      <c r="F266" s="46"/>
      <c r="G266" s="46"/>
      <c r="H266" s="46"/>
      <c r="I266" s="46"/>
      <c r="J266" s="48"/>
    </row>
    <row r="267" ht="30">
      <c r="A267" s="37" t="s">
        <v>625</v>
      </c>
      <c r="B267" s="37">
        <v>85</v>
      </c>
      <c r="C267" s="38" t="s">
        <v>12569</v>
      </c>
      <c r="D267" s="37" t="s">
        <v>627</v>
      </c>
      <c r="E267" s="39" t="s">
        <v>12570</v>
      </c>
      <c r="F267" s="40" t="s">
        <v>639</v>
      </c>
      <c r="G267" s="41">
        <v>1</v>
      </c>
      <c r="H267" s="42">
        <v>0</v>
      </c>
      <c r="I267" s="43">
        <f>ROUND(G267*H267,P4)</f>
        <v>0</v>
      </c>
      <c r="J267" s="37"/>
      <c r="O267" s="44">
        <f>I267*0.21</f>
        <v>0</v>
      </c>
      <c r="P267">
        <v>3</v>
      </c>
    </row>
    <row r="268" ht="45">
      <c r="A268" s="37" t="s">
        <v>630</v>
      </c>
      <c r="B268" s="45"/>
      <c r="C268" s="46"/>
      <c r="D268" s="46"/>
      <c r="E268" s="39" t="s">
        <v>12571</v>
      </c>
      <c r="F268" s="46"/>
      <c r="G268" s="46"/>
      <c r="H268" s="46"/>
      <c r="I268" s="46"/>
      <c r="J268" s="48"/>
    </row>
    <row r="269">
      <c r="A269" s="37" t="s">
        <v>633</v>
      </c>
      <c r="B269" s="45"/>
      <c r="C269" s="46"/>
      <c r="D269" s="46"/>
      <c r="E269" s="47" t="s">
        <v>627</v>
      </c>
      <c r="F269" s="46"/>
      <c r="G269" s="46"/>
      <c r="H269" s="46"/>
      <c r="I269" s="46"/>
      <c r="J269" s="48"/>
    </row>
    <row r="270">
      <c r="A270" s="37" t="s">
        <v>625</v>
      </c>
      <c r="B270" s="37">
        <v>86</v>
      </c>
      <c r="C270" s="38" t="s">
        <v>11446</v>
      </c>
      <c r="D270" s="37" t="s">
        <v>627</v>
      </c>
      <c r="E270" s="39" t="s">
        <v>11447</v>
      </c>
      <c r="F270" s="40" t="s">
        <v>639</v>
      </c>
      <c r="G270" s="41">
        <v>1</v>
      </c>
      <c r="H270" s="42">
        <v>0</v>
      </c>
      <c r="I270" s="43">
        <f>ROUND(G270*H270,P4)</f>
        <v>0</v>
      </c>
      <c r="J270" s="37"/>
      <c r="O270" s="44">
        <f>I270*0.21</f>
        <v>0</v>
      </c>
      <c r="P270">
        <v>3</v>
      </c>
    </row>
    <row r="271">
      <c r="A271" s="37" t="s">
        <v>630</v>
      </c>
      <c r="B271" s="45"/>
      <c r="C271" s="46"/>
      <c r="D271" s="46"/>
      <c r="E271" s="39" t="s">
        <v>11447</v>
      </c>
      <c r="F271" s="46"/>
      <c r="G271" s="46"/>
      <c r="H271" s="46"/>
      <c r="I271" s="46"/>
      <c r="J271" s="48"/>
    </row>
    <row r="272">
      <c r="A272" s="37" t="s">
        <v>633</v>
      </c>
      <c r="B272" s="45"/>
      <c r="C272" s="46"/>
      <c r="D272" s="46"/>
      <c r="E272" s="47" t="s">
        <v>627</v>
      </c>
      <c r="F272" s="46"/>
      <c r="G272" s="46"/>
      <c r="H272" s="46"/>
      <c r="I272" s="46"/>
      <c r="J272" s="48"/>
    </row>
    <row r="273">
      <c r="A273" s="37" t="s">
        <v>625</v>
      </c>
      <c r="B273" s="37">
        <v>87</v>
      </c>
      <c r="C273" s="38" t="s">
        <v>11448</v>
      </c>
      <c r="D273" s="37" t="s">
        <v>627</v>
      </c>
      <c r="E273" s="39" t="s">
        <v>11449</v>
      </c>
      <c r="F273" s="40" t="s">
        <v>639</v>
      </c>
      <c r="G273" s="41">
        <v>1</v>
      </c>
      <c r="H273" s="42">
        <v>0</v>
      </c>
      <c r="I273" s="43">
        <f>ROUND(G273*H273,P4)</f>
        <v>0</v>
      </c>
      <c r="J273" s="37"/>
      <c r="O273" s="44">
        <f>I273*0.21</f>
        <v>0</v>
      </c>
      <c r="P273">
        <v>3</v>
      </c>
    </row>
    <row r="274" ht="30">
      <c r="A274" s="37" t="s">
        <v>630</v>
      </c>
      <c r="B274" s="45"/>
      <c r="C274" s="46"/>
      <c r="D274" s="46"/>
      <c r="E274" s="39" t="s">
        <v>11450</v>
      </c>
      <c r="F274" s="46"/>
      <c r="G274" s="46"/>
      <c r="H274" s="46"/>
      <c r="I274" s="46"/>
      <c r="J274" s="48"/>
    </row>
    <row r="275">
      <c r="A275" s="37" t="s">
        <v>633</v>
      </c>
      <c r="B275" s="45"/>
      <c r="C275" s="46"/>
      <c r="D275" s="46"/>
      <c r="E275" s="47" t="s">
        <v>627</v>
      </c>
      <c r="F275" s="46"/>
      <c r="G275" s="46"/>
      <c r="H275" s="46"/>
      <c r="I275" s="46"/>
      <c r="J275" s="48"/>
    </row>
    <row r="276">
      <c r="A276" s="37" t="s">
        <v>625</v>
      </c>
      <c r="B276" s="37">
        <v>88</v>
      </c>
      <c r="C276" s="38" t="s">
        <v>11451</v>
      </c>
      <c r="D276" s="37" t="s">
        <v>627</v>
      </c>
      <c r="E276" s="39" t="s">
        <v>11452</v>
      </c>
      <c r="F276" s="40" t="s">
        <v>639</v>
      </c>
      <c r="G276" s="41">
        <v>1</v>
      </c>
      <c r="H276" s="42">
        <v>0</v>
      </c>
      <c r="I276" s="43">
        <f>ROUND(G276*H276,P4)</f>
        <v>0</v>
      </c>
      <c r="J276" s="37"/>
      <c r="O276" s="44">
        <f>I276*0.21</f>
        <v>0</v>
      </c>
      <c r="P276">
        <v>3</v>
      </c>
    </row>
    <row r="277" ht="30">
      <c r="A277" s="37" t="s">
        <v>630</v>
      </c>
      <c r="B277" s="45"/>
      <c r="C277" s="46"/>
      <c r="D277" s="46"/>
      <c r="E277" s="39" t="s">
        <v>11453</v>
      </c>
      <c r="F277" s="46"/>
      <c r="G277" s="46"/>
      <c r="H277" s="46"/>
      <c r="I277" s="46"/>
      <c r="J277" s="48"/>
    </row>
    <row r="278">
      <c r="A278" s="37" t="s">
        <v>633</v>
      </c>
      <c r="B278" s="45"/>
      <c r="C278" s="46"/>
      <c r="D278" s="46"/>
      <c r="E278" s="47" t="s">
        <v>627</v>
      </c>
      <c r="F278" s="46"/>
      <c r="G278" s="46"/>
      <c r="H278" s="46"/>
      <c r="I278" s="46"/>
      <c r="J278" s="48"/>
    </row>
    <row r="279">
      <c r="A279" s="37" t="s">
        <v>625</v>
      </c>
      <c r="B279" s="37">
        <v>89</v>
      </c>
      <c r="C279" s="38" t="s">
        <v>11454</v>
      </c>
      <c r="D279" s="37" t="s">
        <v>627</v>
      </c>
      <c r="E279" s="39" t="s">
        <v>11455</v>
      </c>
      <c r="F279" s="40" t="s">
        <v>639</v>
      </c>
      <c r="G279" s="41">
        <v>1</v>
      </c>
      <c r="H279" s="42">
        <v>0</v>
      </c>
      <c r="I279" s="43">
        <f>ROUND(G279*H279,P4)</f>
        <v>0</v>
      </c>
      <c r="J279" s="37"/>
      <c r="O279" s="44">
        <f>I279*0.21</f>
        <v>0</v>
      </c>
      <c r="P279">
        <v>3</v>
      </c>
    </row>
    <row r="280" ht="30">
      <c r="A280" s="37" t="s">
        <v>630</v>
      </c>
      <c r="B280" s="45"/>
      <c r="C280" s="46"/>
      <c r="D280" s="46"/>
      <c r="E280" s="39" t="s">
        <v>11456</v>
      </c>
      <c r="F280" s="46"/>
      <c r="G280" s="46"/>
      <c r="H280" s="46"/>
      <c r="I280" s="46"/>
      <c r="J280" s="48"/>
    </row>
    <row r="281">
      <c r="A281" s="37" t="s">
        <v>633</v>
      </c>
      <c r="B281" s="45"/>
      <c r="C281" s="46"/>
      <c r="D281" s="46"/>
      <c r="E281" s="47" t="s">
        <v>627</v>
      </c>
      <c r="F281" s="46"/>
      <c r="G281" s="46"/>
      <c r="H281" s="46"/>
      <c r="I281" s="46"/>
      <c r="J281" s="48"/>
    </row>
    <row r="282">
      <c r="A282" s="37" t="s">
        <v>625</v>
      </c>
      <c r="B282" s="37">
        <v>90</v>
      </c>
      <c r="C282" s="38" t="s">
        <v>12572</v>
      </c>
      <c r="D282" s="37" t="s">
        <v>627</v>
      </c>
      <c r="E282" s="39" t="s">
        <v>12573</v>
      </c>
      <c r="F282" s="40" t="s">
        <v>639</v>
      </c>
      <c r="G282" s="41">
        <v>1</v>
      </c>
      <c r="H282" s="42">
        <v>0</v>
      </c>
      <c r="I282" s="43">
        <f>ROUND(G282*H282,P4)</f>
        <v>0</v>
      </c>
      <c r="J282" s="37"/>
      <c r="O282" s="44">
        <f>I282*0.21</f>
        <v>0</v>
      </c>
      <c r="P282">
        <v>3</v>
      </c>
    </row>
    <row r="283">
      <c r="A283" s="37" t="s">
        <v>630</v>
      </c>
      <c r="B283" s="45"/>
      <c r="C283" s="46"/>
      <c r="D283" s="46"/>
      <c r="E283" s="39" t="s">
        <v>12574</v>
      </c>
      <c r="F283" s="46"/>
      <c r="G283" s="46"/>
      <c r="H283" s="46"/>
      <c r="I283" s="46"/>
      <c r="J283" s="48"/>
    </row>
    <row r="284">
      <c r="A284" s="37" t="s">
        <v>633</v>
      </c>
      <c r="B284" s="45"/>
      <c r="C284" s="46"/>
      <c r="D284" s="46"/>
      <c r="E284" s="47" t="s">
        <v>627</v>
      </c>
      <c r="F284" s="46"/>
      <c r="G284" s="46"/>
      <c r="H284" s="46"/>
      <c r="I284" s="46"/>
      <c r="J284" s="48"/>
    </row>
    <row r="285">
      <c r="A285" s="37" t="s">
        <v>625</v>
      </c>
      <c r="B285" s="37">
        <v>91</v>
      </c>
      <c r="C285" s="38" t="s">
        <v>11460</v>
      </c>
      <c r="D285" s="37" t="s">
        <v>627</v>
      </c>
      <c r="E285" s="39" t="s">
        <v>11461</v>
      </c>
      <c r="F285" s="40" t="s">
        <v>2949</v>
      </c>
      <c r="G285" s="41">
        <v>1</v>
      </c>
      <c r="H285" s="42">
        <v>0</v>
      </c>
      <c r="I285" s="43">
        <f>ROUND(G285*H285,P4)</f>
        <v>0</v>
      </c>
      <c r="J285" s="37"/>
      <c r="O285" s="44">
        <f>I285*0.21</f>
        <v>0</v>
      </c>
      <c r="P285">
        <v>3</v>
      </c>
    </row>
    <row r="286" ht="30">
      <c r="A286" s="37" t="s">
        <v>630</v>
      </c>
      <c r="B286" s="45"/>
      <c r="C286" s="46"/>
      <c r="D286" s="46"/>
      <c r="E286" s="39" t="s">
        <v>11462</v>
      </c>
      <c r="F286" s="46"/>
      <c r="G286" s="46"/>
      <c r="H286" s="46"/>
      <c r="I286" s="46"/>
      <c r="J286" s="48"/>
    </row>
    <row r="287">
      <c r="A287" s="37" t="s">
        <v>633</v>
      </c>
      <c r="B287" s="45"/>
      <c r="C287" s="46"/>
      <c r="D287" s="46"/>
      <c r="E287" s="47" t="s">
        <v>627</v>
      </c>
      <c r="F287" s="46"/>
      <c r="G287" s="46"/>
      <c r="H287" s="46"/>
      <c r="I287" s="46"/>
      <c r="J287" s="48"/>
    </row>
    <row r="288">
      <c r="A288" s="37" t="s">
        <v>625</v>
      </c>
      <c r="B288" s="37">
        <v>92</v>
      </c>
      <c r="C288" s="38" t="s">
        <v>11463</v>
      </c>
      <c r="D288" s="37" t="s">
        <v>627</v>
      </c>
      <c r="E288" s="39" t="s">
        <v>11464</v>
      </c>
      <c r="F288" s="40" t="s">
        <v>639</v>
      </c>
      <c r="G288" s="41">
        <v>12</v>
      </c>
      <c r="H288" s="42">
        <v>0</v>
      </c>
      <c r="I288" s="43">
        <f>ROUND(G288*H288,P4)</f>
        <v>0</v>
      </c>
      <c r="J288" s="37"/>
      <c r="O288" s="44">
        <f>I288*0.21</f>
        <v>0</v>
      </c>
      <c r="P288">
        <v>3</v>
      </c>
    </row>
    <row r="289" ht="30">
      <c r="A289" s="37" t="s">
        <v>630</v>
      </c>
      <c r="B289" s="45"/>
      <c r="C289" s="46"/>
      <c r="D289" s="46"/>
      <c r="E289" s="39" t="s">
        <v>11465</v>
      </c>
      <c r="F289" s="46"/>
      <c r="G289" s="46"/>
      <c r="H289" s="46"/>
      <c r="I289" s="46"/>
      <c r="J289" s="48"/>
    </row>
    <row r="290">
      <c r="A290" s="37" t="s">
        <v>633</v>
      </c>
      <c r="B290" s="45"/>
      <c r="C290" s="46"/>
      <c r="D290" s="46"/>
      <c r="E290" s="47" t="s">
        <v>627</v>
      </c>
      <c r="F290" s="46"/>
      <c r="G290" s="46"/>
      <c r="H290" s="46"/>
      <c r="I290" s="46"/>
      <c r="J290" s="48"/>
    </row>
    <row r="291" ht="30">
      <c r="A291" s="37" t="s">
        <v>625</v>
      </c>
      <c r="B291" s="37">
        <v>93</v>
      </c>
      <c r="C291" s="38" t="s">
        <v>11466</v>
      </c>
      <c r="D291" s="37" t="s">
        <v>627</v>
      </c>
      <c r="E291" s="39" t="s">
        <v>11467</v>
      </c>
      <c r="F291" s="40" t="s">
        <v>832</v>
      </c>
      <c r="G291" s="41">
        <v>0.5</v>
      </c>
      <c r="H291" s="42">
        <v>0</v>
      </c>
      <c r="I291" s="43">
        <f>ROUND(G291*H291,P4)</f>
        <v>0</v>
      </c>
      <c r="J291" s="37"/>
      <c r="O291" s="44">
        <f>I291*0.21</f>
        <v>0</v>
      </c>
      <c r="P291">
        <v>3</v>
      </c>
    </row>
    <row r="292" ht="45">
      <c r="A292" s="37" t="s">
        <v>630</v>
      </c>
      <c r="B292" s="45"/>
      <c r="C292" s="46"/>
      <c r="D292" s="46"/>
      <c r="E292" s="39" t="s">
        <v>11468</v>
      </c>
      <c r="F292" s="46"/>
      <c r="G292" s="46"/>
      <c r="H292" s="46"/>
      <c r="I292" s="46"/>
      <c r="J292" s="48"/>
    </row>
    <row r="293">
      <c r="A293" s="37" t="s">
        <v>633</v>
      </c>
      <c r="B293" s="45"/>
      <c r="C293" s="46"/>
      <c r="D293" s="46"/>
      <c r="E293" s="47" t="s">
        <v>627</v>
      </c>
      <c r="F293" s="46"/>
      <c r="G293" s="46"/>
      <c r="H293" s="46"/>
      <c r="I293" s="46"/>
      <c r="J293" s="48"/>
    </row>
    <row r="294">
      <c r="A294" s="37" t="s">
        <v>625</v>
      </c>
      <c r="B294" s="37">
        <v>94</v>
      </c>
      <c r="C294" s="38" t="s">
        <v>11469</v>
      </c>
      <c r="D294" s="37" t="s">
        <v>627</v>
      </c>
      <c r="E294" s="39" t="s">
        <v>11470</v>
      </c>
      <c r="F294" s="40" t="s">
        <v>673</v>
      </c>
      <c r="G294" s="41">
        <v>0.28499999999999998</v>
      </c>
      <c r="H294" s="42">
        <v>0</v>
      </c>
      <c r="I294" s="43">
        <f>ROUND(G294*H294,P4)</f>
        <v>0</v>
      </c>
      <c r="J294" s="37"/>
      <c r="O294" s="44">
        <f>I294*0.21</f>
        <v>0</v>
      </c>
      <c r="P294">
        <v>3</v>
      </c>
    </row>
    <row r="295" ht="45">
      <c r="A295" s="37" t="s">
        <v>630</v>
      </c>
      <c r="B295" s="45"/>
      <c r="C295" s="46"/>
      <c r="D295" s="46"/>
      <c r="E295" s="39" t="s">
        <v>11471</v>
      </c>
      <c r="F295" s="46"/>
      <c r="G295" s="46"/>
      <c r="H295" s="46"/>
      <c r="I295" s="46"/>
      <c r="J295" s="48"/>
    </row>
    <row r="296">
      <c r="A296" s="37" t="s">
        <v>633</v>
      </c>
      <c r="B296" s="45"/>
      <c r="C296" s="46"/>
      <c r="D296" s="46"/>
      <c r="E296" s="47" t="s">
        <v>627</v>
      </c>
      <c r="F296" s="46"/>
      <c r="G296" s="46"/>
      <c r="H296" s="46"/>
      <c r="I296" s="46"/>
      <c r="J296" s="48"/>
    </row>
    <row r="297">
      <c r="A297" s="37" t="s">
        <v>625</v>
      </c>
      <c r="B297" s="37">
        <v>95</v>
      </c>
      <c r="C297" s="38" t="s">
        <v>11472</v>
      </c>
      <c r="D297" s="37" t="s">
        <v>627</v>
      </c>
      <c r="E297" s="39" t="s">
        <v>11473</v>
      </c>
      <c r="F297" s="40" t="s">
        <v>639</v>
      </c>
      <c r="G297" s="41">
        <v>2</v>
      </c>
      <c r="H297" s="42">
        <v>0</v>
      </c>
      <c r="I297" s="43">
        <f>ROUND(G297*H297,P4)</f>
        <v>0</v>
      </c>
      <c r="J297" s="37"/>
      <c r="O297" s="44">
        <f>I297*0.21</f>
        <v>0</v>
      </c>
      <c r="P297">
        <v>3</v>
      </c>
    </row>
    <row r="298">
      <c r="A298" s="37" t="s">
        <v>630</v>
      </c>
      <c r="B298" s="45"/>
      <c r="C298" s="46"/>
      <c r="D298" s="46"/>
      <c r="E298" s="39" t="s">
        <v>11473</v>
      </c>
      <c r="F298" s="46"/>
      <c r="G298" s="46"/>
      <c r="H298" s="46"/>
      <c r="I298" s="46"/>
      <c r="J298" s="48"/>
    </row>
    <row r="299" ht="30">
      <c r="A299" s="37" t="s">
        <v>633</v>
      </c>
      <c r="B299" s="45"/>
      <c r="C299" s="46"/>
      <c r="D299" s="46"/>
      <c r="E299" s="39" t="s">
        <v>11474</v>
      </c>
      <c r="F299" s="46"/>
      <c r="G299" s="46"/>
      <c r="H299" s="46"/>
      <c r="I299" s="46"/>
      <c r="J299" s="48"/>
    </row>
    <row r="300">
      <c r="A300" s="37" t="s">
        <v>625</v>
      </c>
      <c r="B300" s="37">
        <v>96</v>
      </c>
      <c r="C300" s="38" t="s">
        <v>11475</v>
      </c>
      <c r="D300" s="37" t="s">
        <v>627</v>
      </c>
      <c r="E300" s="39" t="s">
        <v>11476</v>
      </c>
      <c r="F300" s="40" t="s">
        <v>639</v>
      </c>
      <c r="G300" s="41">
        <v>2</v>
      </c>
      <c r="H300" s="42">
        <v>0</v>
      </c>
      <c r="I300" s="43">
        <f>ROUND(G300*H300,P4)</f>
        <v>0</v>
      </c>
      <c r="J300" s="37"/>
      <c r="O300" s="44">
        <f>I300*0.21</f>
        <v>0</v>
      </c>
      <c r="P300">
        <v>3</v>
      </c>
    </row>
    <row r="301">
      <c r="A301" s="37" t="s">
        <v>630</v>
      </c>
      <c r="B301" s="45"/>
      <c r="C301" s="46"/>
      <c r="D301" s="46"/>
      <c r="E301" s="39" t="s">
        <v>11476</v>
      </c>
      <c r="F301" s="46"/>
      <c r="G301" s="46"/>
      <c r="H301" s="46"/>
      <c r="I301" s="46"/>
      <c r="J301" s="48"/>
    </row>
    <row r="302">
      <c r="A302" s="37" t="s">
        <v>633</v>
      </c>
      <c r="B302" s="45"/>
      <c r="C302" s="46"/>
      <c r="D302" s="46"/>
      <c r="E302" s="47" t="s">
        <v>627</v>
      </c>
      <c r="F302" s="46"/>
      <c r="G302" s="46"/>
      <c r="H302" s="46"/>
      <c r="I302" s="46"/>
      <c r="J302" s="48"/>
    </row>
    <row r="303">
      <c r="A303" s="37" t="s">
        <v>625</v>
      </c>
      <c r="B303" s="37">
        <v>97</v>
      </c>
      <c r="C303" s="38" t="s">
        <v>12575</v>
      </c>
      <c r="D303" s="37" t="s">
        <v>627</v>
      </c>
      <c r="E303" s="39" t="s">
        <v>12576</v>
      </c>
      <c r="F303" s="40" t="s">
        <v>639</v>
      </c>
      <c r="G303" s="41">
        <v>1</v>
      </c>
      <c r="H303" s="42">
        <v>0</v>
      </c>
      <c r="I303" s="43">
        <f>ROUND(G303*H303,P4)</f>
        <v>0</v>
      </c>
      <c r="J303" s="37"/>
      <c r="O303" s="44">
        <f>I303*0.21</f>
        <v>0</v>
      </c>
      <c r="P303">
        <v>3</v>
      </c>
    </row>
    <row r="304">
      <c r="A304" s="37" t="s">
        <v>630</v>
      </c>
      <c r="B304" s="45"/>
      <c r="C304" s="46"/>
      <c r="D304" s="46"/>
      <c r="E304" s="39" t="s">
        <v>12576</v>
      </c>
      <c r="F304" s="46"/>
      <c r="G304" s="46"/>
      <c r="H304" s="46"/>
      <c r="I304" s="46"/>
      <c r="J304" s="48"/>
    </row>
    <row r="305">
      <c r="A305" s="37" t="s">
        <v>633</v>
      </c>
      <c r="B305" s="45"/>
      <c r="C305" s="46"/>
      <c r="D305" s="46"/>
      <c r="E305" s="47" t="s">
        <v>627</v>
      </c>
      <c r="F305" s="46"/>
      <c r="G305" s="46"/>
      <c r="H305" s="46"/>
      <c r="I305" s="46"/>
      <c r="J305" s="48"/>
    </row>
    <row r="306">
      <c r="A306" s="37" t="s">
        <v>625</v>
      </c>
      <c r="B306" s="37">
        <v>98</v>
      </c>
      <c r="C306" s="38" t="s">
        <v>11477</v>
      </c>
      <c r="D306" s="37" t="s">
        <v>627</v>
      </c>
      <c r="E306" s="39" t="s">
        <v>11478</v>
      </c>
      <c r="F306" s="40" t="s">
        <v>639</v>
      </c>
      <c r="G306" s="41">
        <v>3</v>
      </c>
      <c r="H306" s="42">
        <v>0</v>
      </c>
      <c r="I306" s="43">
        <f>ROUND(G306*H306,P4)</f>
        <v>0</v>
      </c>
      <c r="J306" s="37"/>
      <c r="O306" s="44">
        <f>I306*0.21</f>
        <v>0</v>
      </c>
      <c r="P306">
        <v>3</v>
      </c>
    </row>
    <row r="307">
      <c r="A307" s="37" t="s">
        <v>630</v>
      </c>
      <c r="B307" s="45"/>
      <c r="C307" s="46"/>
      <c r="D307" s="46"/>
      <c r="E307" s="39" t="s">
        <v>11478</v>
      </c>
      <c r="F307" s="46"/>
      <c r="G307" s="46"/>
      <c r="H307" s="46"/>
      <c r="I307" s="46"/>
      <c r="J307" s="48"/>
    </row>
    <row r="308">
      <c r="A308" s="37" t="s">
        <v>633</v>
      </c>
      <c r="B308" s="45"/>
      <c r="C308" s="46"/>
      <c r="D308" s="46"/>
      <c r="E308" s="47" t="s">
        <v>627</v>
      </c>
      <c r="F308" s="46"/>
      <c r="G308" s="46"/>
      <c r="H308" s="46"/>
      <c r="I308" s="46"/>
      <c r="J308" s="48"/>
    </row>
    <row r="309">
      <c r="A309" s="37" t="s">
        <v>625</v>
      </c>
      <c r="B309" s="37">
        <v>99</v>
      </c>
      <c r="C309" s="38" t="s">
        <v>12577</v>
      </c>
      <c r="D309" s="37" t="s">
        <v>627</v>
      </c>
      <c r="E309" s="39" t="s">
        <v>12578</v>
      </c>
      <c r="F309" s="40" t="s">
        <v>639</v>
      </c>
      <c r="G309" s="41">
        <v>2</v>
      </c>
      <c r="H309" s="42">
        <v>0</v>
      </c>
      <c r="I309" s="43">
        <f>ROUND(G309*H309,P4)</f>
        <v>0</v>
      </c>
      <c r="J309" s="37"/>
      <c r="O309" s="44">
        <f>I309*0.21</f>
        <v>0</v>
      </c>
      <c r="P309">
        <v>3</v>
      </c>
    </row>
    <row r="310">
      <c r="A310" s="37" t="s">
        <v>630</v>
      </c>
      <c r="B310" s="45"/>
      <c r="C310" s="46"/>
      <c r="D310" s="46"/>
      <c r="E310" s="39" t="s">
        <v>12578</v>
      </c>
      <c r="F310" s="46"/>
      <c r="G310" s="46"/>
      <c r="H310" s="46"/>
      <c r="I310" s="46"/>
      <c r="J310" s="48"/>
    </row>
    <row r="311">
      <c r="A311" s="37" t="s">
        <v>633</v>
      </c>
      <c r="B311" s="45"/>
      <c r="C311" s="46"/>
      <c r="D311" s="46"/>
      <c r="E311" s="47" t="s">
        <v>627</v>
      </c>
      <c r="F311" s="46"/>
      <c r="G311" s="46"/>
      <c r="H311" s="46"/>
      <c r="I311" s="46"/>
      <c r="J311" s="48"/>
    </row>
    <row r="312">
      <c r="A312" s="37" t="s">
        <v>625</v>
      </c>
      <c r="B312" s="37">
        <v>100</v>
      </c>
      <c r="C312" s="38" t="s">
        <v>11479</v>
      </c>
      <c r="D312" s="37" t="s">
        <v>627</v>
      </c>
      <c r="E312" s="39" t="s">
        <v>11480</v>
      </c>
      <c r="F312" s="40" t="s">
        <v>639</v>
      </c>
      <c r="G312" s="41">
        <v>3</v>
      </c>
      <c r="H312" s="42">
        <v>0</v>
      </c>
      <c r="I312" s="43">
        <f>ROUND(G312*H312,P4)</f>
        <v>0</v>
      </c>
      <c r="J312" s="37"/>
      <c r="O312" s="44">
        <f>I312*0.21</f>
        <v>0</v>
      </c>
      <c r="P312">
        <v>3</v>
      </c>
    </row>
    <row r="313">
      <c r="A313" s="37" t="s">
        <v>630</v>
      </c>
      <c r="B313" s="45"/>
      <c r="C313" s="46"/>
      <c r="D313" s="46"/>
      <c r="E313" s="39" t="s">
        <v>11480</v>
      </c>
      <c r="F313" s="46"/>
      <c r="G313" s="46"/>
      <c r="H313" s="46"/>
      <c r="I313" s="46"/>
      <c r="J313" s="48"/>
    </row>
    <row r="314">
      <c r="A314" s="37" t="s">
        <v>633</v>
      </c>
      <c r="B314" s="45"/>
      <c r="C314" s="46"/>
      <c r="D314" s="46"/>
      <c r="E314" s="47" t="s">
        <v>627</v>
      </c>
      <c r="F314" s="46"/>
      <c r="G314" s="46"/>
      <c r="H314" s="46"/>
      <c r="I314" s="46"/>
      <c r="J314" s="48"/>
    </row>
    <row r="315">
      <c r="A315" s="37" t="s">
        <v>625</v>
      </c>
      <c r="B315" s="37">
        <v>101</v>
      </c>
      <c r="C315" s="38" t="s">
        <v>11481</v>
      </c>
      <c r="D315" s="37" t="s">
        <v>627</v>
      </c>
      <c r="E315" s="39" t="s">
        <v>11482</v>
      </c>
      <c r="F315" s="40" t="s">
        <v>639</v>
      </c>
      <c r="G315" s="41">
        <v>3</v>
      </c>
      <c r="H315" s="42">
        <v>0</v>
      </c>
      <c r="I315" s="43">
        <f>ROUND(G315*H315,P4)</f>
        <v>0</v>
      </c>
      <c r="J315" s="37"/>
      <c r="O315" s="44">
        <f>I315*0.21</f>
        <v>0</v>
      </c>
      <c r="P315">
        <v>3</v>
      </c>
    </row>
    <row r="316">
      <c r="A316" s="37" t="s">
        <v>630</v>
      </c>
      <c r="B316" s="45"/>
      <c r="C316" s="46"/>
      <c r="D316" s="46"/>
      <c r="E316" s="39" t="s">
        <v>11482</v>
      </c>
      <c r="F316" s="46"/>
      <c r="G316" s="46"/>
      <c r="H316" s="46"/>
      <c r="I316" s="46"/>
      <c r="J316" s="48"/>
    </row>
    <row r="317">
      <c r="A317" s="37" t="s">
        <v>633</v>
      </c>
      <c r="B317" s="45"/>
      <c r="C317" s="46"/>
      <c r="D317" s="46"/>
      <c r="E317" s="47" t="s">
        <v>627</v>
      </c>
      <c r="F317" s="46"/>
      <c r="G317" s="46"/>
      <c r="H317" s="46"/>
      <c r="I317" s="46"/>
      <c r="J317" s="48"/>
    </row>
    <row r="318">
      <c r="A318" s="37" t="s">
        <v>625</v>
      </c>
      <c r="B318" s="37">
        <v>102</v>
      </c>
      <c r="C318" s="38" t="s">
        <v>11483</v>
      </c>
      <c r="D318" s="37" t="s">
        <v>627</v>
      </c>
      <c r="E318" s="39" t="s">
        <v>11482</v>
      </c>
      <c r="F318" s="40" t="s">
        <v>639</v>
      </c>
      <c r="G318" s="41">
        <v>1</v>
      </c>
      <c r="H318" s="42">
        <v>0</v>
      </c>
      <c r="I318" s="43">
        <f>ROUND(G318*H318,P4)</f>
        <v>0</v>
      </c>
      <c r="J318" s="37"/>
      <c r="O318" s="44">
        <f>I318*0.21</f>
        <v>0</v>
      </c>
      <c r="P318">
        <v>3</v>
      </c>
    </row>
    <row r="319">
      <c r="A319" s="37" t="s">
        <v>630</v>
      </c>
      <c r="B319" s="45"/>
      <c r="C319" s="46"/>
      <c r="D319" s="46"/>
      <c r="E319" s="39" t="s">
        <v>11482</v>
      </c>
      <c r="F319" s="46"/>
      <c r="G319" s="46"/>
      <c r="H319" s="46"/>
      <c r="I319" s="46"/>
      <c r="J319" s="48"/>
    </row>
    <row r="320">
      <c r="A320" s="37" t="s">
        <v>633</v>
      </c>
      <c r="B320" s="45"/>
      <c r="C320" s="46"/>
      <c r="D320" s="46"/>
      <c r="E320" s="47" t="s">
        <v>627</v>
      </c>
      <c r="F320" s="46"/>
      <c r="G320" s="46"/>
      <c r="H320" s="46"/>
      <c r="I320" s="46"/>
      <c r="J320" s="48"/>
    </row>
    <row r="321">
      <c r="A321" s="37" t="s">
        <v>625</v>
      </c>
      <c r="B321" s="37">
        <v>103</v>
      </c>
      <c r="C321" s="38" t="s">
        <v>11484</v>
      </c>
      <c r="D321" s="37" t="s">
        <v>627</v>
      </c>
      <c r="E321" s="39" t="s">
        <v>11485</v>
      </c>
      <c r="F321" s="40" t="s">
        <v>673</v>
      </c>
      <c r="G321" s="41">
        <v>0.050000000000000003</v>
      </c>
      <c r="H321" s="42">
        <v>0</v>
      </c>
      <c r="I321" s="43">
        <f>ROUND(G321*H321,P4)</f>
        <v>0</v>
      </c>
      <c r="J321" s="37"/>
      <c r="O321" s="44">
        <f>I321*0.21</f>
        <v>0</v>
      </c>
      <c r="P321">
        <v>3</v>
      </c>
    </row>
    <row r="322">
      <c r="A322" s="37" t="s">
        <v>630</v>
      </c>
      <c r="B322" s="45"/>
      <c r="C322" s="46"/>
      <c r="D322" s="46"/>
      <c r="E322" s="39" t="s">
        <v>11485</v>
      </c>
      <c r="F322" s="46"/>
      <c r="G322" s="46"/>
      <c r="H322" s="46"/>
      <c r="I322" s="46"/>
      <c r="J322" s="48"/>
    </row>
    <row r="323">
      <c r="A323" s="37" t="s">
        <v>633</v>
      </c>
      <c r="B323" s="45"/>
      <c r="C323" s="46"/>
      <c r="D323" s="46"/>
      <c r="E323" s="47" t="s">
        <v>627</v>
      </c>
      <c r="F323" s="46"/>
      <c r="G323" s="46"/>
      <c r="H323" s="46"/>
      <c r="I323" s="46"/>
      <c r="J323" s="48"/>
    </row>
    <row r="324">
      <c r="A324" s="37" t="s">
        <v>625</v>
      </c>
      <c r="B324" s="37">
        <v>104</v>
      </c>
      <c r="C324" s="38" t="s">
        <v>11486</v>
      </c>
      <c r="D324" s="37" t="s">
        <v>627</v>
      </c>
      <c r="E324" s="39" t="s">
        <v>11487</v>
      </c>
      <c r="F324" s="40" t="s">
        <v>639</v>
      </c>
      <c r="G324" s="41">
        <v>1</v>
      </c>
      <c r="H324" s="42">
        <v>0</v>
      </c>
      <c r="I324" s="43">
        <f>ROUND(G324*H324,P4)</f>
        <v>0</v>
      </c>
      <c r="J324" s="37"/>
      <c r="O324" s="44">
        <f>I324*0.21</f>
        <v>0</v>
      </c>
      <c r="P324">
        <v>3</v>
      </c>
    </row>
    <row r="325">
      <c r="A325" s="37" t="s">
        <v>630</v>
      </c>
      <c r="B325" s="45"/>
      <c r="C325" s="46"/>
      <c r="D325" s="46"/>
      <c r="E325" s="39" t="s">
        <v>11487</v>
      </c>
      <c r="F325" s="46"/>
      <c r="G325" s="46"/>
      <c r="H325" s="46"/>
      <c r="I325" s="46"/>
      <c r="J325" s="48"/>
    </row>
    <row r="326">
      <c r="A326" s="37" t="s">
        <v>633</v>
      </c>
      <c r="B326" s="45"/>
      <c r="C326" s="46"/>
      <c r="D326" s="46"/>
      <c r="E326" s="47" t="s">
        <v>627</v>
      </c>
      <c r="F326" s="46"/>
      <c r="G326" s="46"/>
      <c r="H326" s="46"/>
      <c r="I326" s="46"/>
      <c r="J326" s="48"/>
    </row>
    <row r="327">
      <c r="A327" s="37" t="s">
        <v>625</v>
      </c>
      <c r="B327" s="37">
        <v>105</v>
      </c>
      <c r="C327" s="38" t="s">
        <v>11488</v>
      </c>
      <c r="D327" s="37" t="s">
        <v>627</v>
      </c>
      <c r="E327" s="39" t="s">
        <v>11489</v>
      </c>
      <c r="F327" s="40" t="s">
        <v>639</v>
      </c>
      <c r="G327" s="41">
        <v>1</v>
      </c>
      <c r="H327" s="42">
        <v>0</v>
      </c>
      <c r="I327" s="43">
        <f>ROUND(G327*H327,P4)</f>
        <v>0</v>
      </c>
      <c r="J327" s="37"/>
      <c r="O327" s="44">
        <f>I327*0.21</f>
        <v>0</v>
      </c>
      <c r="P327">
        <v>3</v>
      </c>
    </row>
    <row r="328">
      <c r="A328" s="37" t="s">
        <v>630</v>
      </c>
      <c r="B328" s="45"/>
      <c r="C328" s="46"/>
      <c r="D328" s="46"/>
      <c r="E328" s="39" t="s">
        <v>11489</v>
      </c>
      <c r="F328" s="46"/>
      <c r="G328" s="46"/>
      <c r="H328" s="46"/>
      <c r="I328" s="46"/>
      <c r="J328" s="48"/>
    </row>
    <row r="329">
      <c r="A329" s="37" t="s">
        <v>633</v>
      </c>
      <c r="B329" s="45"/>
      <c r="C329" s="46"/>
      <c r="D329" s="46"/>
      <c r="E329" s="47" t="s">
        <v>627</v>
      </c>
      <c r="F329" s="46"/>
      <c r="G329" s="46"/>
      <c r="H329" s="46"/>
      <c r="I329" s="46"/>
      <c r="J329" s="48"/>
    </row>
    <row r="330">
      <c r="A330" s="37" t="s">
        <v>625</v>
      </c>
      <c r="B330" s="37">
        <v>106</v>
      </c>
      <c r="C330" s="38" t="s">
        <v>11490</v>
      </c>
      <c r="D330" s="37" t="s">
        <v>627</v>
      </c>
      <c r="E330" s="39" t="s">
        <v>11491</v>
      </c>
      <c r="F330" s="40" t="s">
        <v>744</v>
      </c>
      <c r="G330" s="41">
        <v>15</v>
      </c>
      <c r="H330" s="42">
        <v>0</v>
      </c>
      <c r="I330" s="43">
        <f>ROUND(G330*H330,P4)</f>
        <v>0</v>
      </c>
      <c r="J330" s="37"/>
      <c r="O330" s="44">
        <f>I330*0.21</f>
        <v>0</v>
      </c>
      <c r="P330">
        <v>3</v>
      </c>
    </row>
    <row r="331">
      <c r="A331" s="37" t="s">
        <v>630</v>
      </c>
      <c r="B331" s="45"/>
      <c r="C331" s="46"/>
      <c r="D331" s="46"/>
      <c r="E331" s="39" t="s">
        <v>11491</v>
      </c>
      <c r="F331" s="46"/>
      <c r="G331" s="46"/>
      <c r="H331" s="46"/>
      <c r="I331" s="46"/>
      <c r="J331" s="48"/>
    </row>
    <row r="332">
      <c r="A332" s="37" t="s">
        <v>633</v>
      </c>
      <c r="B332" s="45"/>
      <c r="C332" s="46"/>
      <c r="D332" s="46"/>
      <c r="E332" s="47" t="s">
        <v>627</v>
      </c>
      <c r="F332" s="46"/>
      <c r="G332" s="46"/>
      <c r="H332" s="46"/>
      <c r="I332" s="46"/>
      <c r="J332" s="48"/>
    </row>
    <row r="333">
      <c r="A333" s="37" t="s">
        <v>625</v>
      </c>
      <c r="B333" s="37">
        <v>107</v>
      </c>
      <c r="C333" s="38" t="s">
        <v>11492</v>
      </c>
      <c r="D333" s="37" t="s">
        <v>627</v>
      </c>
      <c r="E333" s="39" t="s">
        <v>11493</v>
      </c>
      <c r="F333" s="40" t="s">
        <v>832</v>
      </c>
      <c r="G333" s="41">
        <v>1</v>
      </c>
      <c r="H333" s="42">
        <v>0</v>
      </c>
      <c r="I333" s="43">
        <f>ROUND(G333*H333,P4)</f>
        <v>0</v>
      </c>
      <c r="J333" s="37"/>
      <c r="O333" s="44">
        <f>I333*0.21</f>
        <v>0</v>
      </c>
      <c r="P333">
        <v>3</v>
      </c>
    </row>
    <row r="334">
      <c r="A334" s="37" t="s">
        <v>630</v>
      </c>
      <c r="B334" s="45"/>
      <c r="C334" s="46"/>
      <c r="D334" s="46"/>
      <c r="E334" s="39" t="s">
        <v>11493</v>
      </c>
      <c r="F334" s="46"/>
      <c r="G334" s="46"/>
      <c r="H334" s="46"/>
      <c r="I334" s="46"/>
      <c r="J334" s="48"/>
    </row>
    <row r="335">
      <c r="A335" s="37" t="s">
        <v>633</v>
      </c>
      <c r="B335" s="45"/>
      <c r="C335" s="46"/>
      <c r="D335" s="46"/>
      <c r="E335" s="47" t="s">
        <v>627</v>
      </c>
      <c r="F335" s="46"/>
      <c r="G335" s="46"/>
      <c r="H335" s="46"/>
      <c r="I335" s="46"/>
      <c r="J335" s="48"/>
    </row>
    <row r="336">
      <c r="A336" s="37" t="s">
        <v>625</v>
      </c>
      <c r="B336" s="37">
        <v>108</v>
      </c>
      <c r="C336" s="38" t="s">
        <v>11494</v>
      </c>
      <c r="D336" s="37" t="s">
        <v>627</v>
      </c>
      <c r="E336" s="39" t="s">
        <v>11495</v>
      </c>
      <c r="F336" s="40" t="s">
        <v>1565</v>
      </c>
      <c r="G336" s="41">
        <v>20</v>
      </c>
      <c r="H336" s="42">
        <v>0</v>
      </c>
      <c r="I336" s="43">
        <f>ROUND(G336*H336,P4)</f>
        <v>0</v>
      </c>
      <c r="J336" s="37"/>
      <c r="O336" s="44">
        <f>I336*0.21</f>
        <v>0</v>
      </c>
      <c r="P336">
        <v>3</v>
      </c>
    </row>
    <row r="337">
      <c r="A337" s="37" t="s">
        <v>630</v>
      </c>
      <c r="B337" s="45"/>
      <c r="C337" s="46"/>
      <c r="D337" s="46"/>
      <c r="E337" s="39" t="s">
        <v>11495</v>
      </c>
      <c r="F337" s="46"/>
      <c r="G337" s="46"/>
      <c r="H337" s="46"/>
      <c r="I337" s="46"/>
      <c r="J337" s="48"/>
    </row>
    <row r="338">
      <c r="A338" s="37" t="s">
        <v>633</v>
      </c>
      <c r="B338" s="45"/>
      <c r="C338" s="46"/>
      <c r="D338" s="46"/>
      <c r="E338" s="47" t="s">
        <v>627</v>
      </c>
      <c r="F338" s="46"/>
      <c r="G338" s="46"/>
      <c r="H338" s="46"/>
      <c r="I338" s="46"/>
      <c r="J338" s="48"/>
    </row>
    <row r="339">
      <c r="A339" s="37" t="s">
        <v>625</v>
      </c>
      <c r="B339" s="37">
        <v>109</v>
      </c>
      <c r="C339" s="38" t="s">
        <v>11496</v>
      </c>
      <c r="D339" s="37" t="s">
        <v>627</v>
      </c>
      <c r="E339" s="39" t="s">
        <v>11497</v>
      </c>
      <c r="F339" s="40" t="s">
        <v>1565</v>
      </c>
      <c r="G339" s="41">
        <v>1</v>
      </c>
      <c r="H339" s="42">
        <v>0</v>
      </c>
      <c r="I339" s="43">
        <f>ROUND(G339*H339,P4)</f>
        <v>0</v>
      </c>
      <c r="J339" s="37"/>
      <c r="O339" s="44">
        <f>I339*0.21</f>
        <v>0</v>
      </c>
      <c r="P339">
        <v>3</v>
      </c>
    </row>
    <row r="340">
      <c r="A340" s="37" t="s">
        <v>630</v>
      </c>
      <c r="B340" s="45"/>
      <c r="C340" s="46"/>
      <c r="D340" s="46"/>
      <c r="E340" s="39" t="s">
        <v>11497</v>
      </c>
      <c r="F340" s="46"/>
      <c r="G340" s="46"/>
      <c r="H340" s="46"/>
      <c r="I340" s="46"/>
      <c r="J340" s="48"/>
    </row>
    <row r="341">
      <c r="A341" s="37" t="s">
        <v>633</v>
      </c>
      <c r="B341" s="45"/>
      <c r="C341" s="46"/>
      <c r="D341" s="46"/>
      <c r="E341" s="47" t="s">
        <v>627</v>
      </c>
      <c r="F341" s="46"/>
      <c r="G341" s="46"/>
      <c r="H341" s="46"/>
      <c r="I341" s="46"/>
      <c r="J341" s="48"/>
    </row>
    <row r="342">
      <c r="A342" s="37" t="s">
        <v>625</v>
      </c>
      <c r="B342" s="37">
        <v>110</v>
      </c>
      <c r="C342" s="38" t="s">
        <v>11498</v>
      </c>
      <c r="D342" s="37" t="s">
        <v>627</v>
      </c>
      <c r="E342" s="39" t="s">
        <v>11499</v>
      </c>
      <c r="F342" s="40" t="s">
        <v>1565</v>
      </c>
      <c r="G342" s="41">
        <v>1</v>
      </c>
      <c r="H342" s="42">
        <v>0</v>
      </c>
      <c r="I342" s="43">
        <f>ROUND(G342*H342,P4)</f>
        <v>0</v>
      </c>
      <c r="J342" s="37"/>
      <c r="O342" s="44">
        <f>I342*0.21</f>
        <v>0</v>
      </c>
      <c r="P342">
        <v>3</v>
      </c>
    </row>
    <row r="343">
      <c r="A343" s="37" t="s">
        <v>630</v>
      </c>
      <c r="B343" s="45"/>
      <c r="C343" s="46"/>
      <c r="D343" s="46"/>
      <c r="E343" s="39" t="s">
        <v>11499</v>
      </c>
      <c r="F343" s="46"/>
      <c r="G343" s="46"/>
      <c r="H343" s="46"/>
      <c r="I343" s="46"/>
      <c r="J343" s="48"/>
    </row>
    <row r="344">
      <c r="A344" s="37" t="s">
        <v>633</v>
      </c>
      <c r="B344" s="45"/>
      <c r="C344" s="46"/>
      <c r="D344" s="46"/>
      <c r="E344" s="47" t="s">
        <v>627</v>
      </c>
      <c r="F344" s="46"/>
      <c r="G344" s="46"/>
      <c r="H344" s="46"/>
      <c r="I344" s="46"/>
      <c r="J344" s="48"/>
    </row>
    <row r="345">
      <c r="A345" s="37" t="s">
        <v>625</v>
      </c>
      <c r="B345" s="37">
        <v>111</v>
      </c>
      <c r="C345" s="38" t="s">
        <v>11500</v>
      </c>
      <c r="D345" s="37" t="s">
        <v>627</v>
      </c>
      <c r="E345" s="39" t="s">
        <v>11501</v>
      </c>
      <c r="F345" s="40" t="s">
        <v>1565</v>
      </c>
      <c r="G345" s="41">
        <v>1</v>
      </c>
      <c r="H345" s="42">
        <v>0</v>
      </c>
      <c r="I345" s="43">
        <f>ROUND(G345*H345,P4)</f>
        <v>0</v>
      </c>
      <c r="J345" s="37"/>
      <c r="O345" s="44">
        <f>I345*0.21</f>
        <v>0</v>
      </c>
      <c r="P345">
        <v>3</v>
      </c>
    </row>
    <row r="346">
      <c r="A346" s="37" t="s">
        <v>630</v>
      </c>
      <c r="B346" s="45"/>
      <c r="C346" s="46"/>
      <c r="D346" s="46"/>
      <c r="E346" s="39" t="s">
        <v>11501</v>
      </c>
      <c r="F346" s="46"/>
      <c r="G346" s="46"/>
      <c r="H346" s="46"/>
      <c r="I346" s="46"/>
      <c r="J346" s="48"/>
    </row>
    <row r="347">
      <c r="A347" s="37" t="s">
        <v>633</v>
      </c>
      <c r="B347" s="45"/>
      <c r="C347" s="46"/>
      <c r="D347" s="46"/>
      <c r="E347" s="47" t="s">
        <v>627</v>
      </c>
      <c r="F347" s="46"/>
      <c r="G347" s="46"/>
      <c r="H347" s="46"/>
      <c r="I347" s="46"/>
      <c r="J347" s="48"/>
    </row>
    <row r="348">
      <c r="A348" s="37" t="s">
        <v>625</v>
      </c>
      <c r="B348" s="37">
        <v>112</v>
      </c>
      <c r="C348" s="38" t="s">
        <v>11502</v>
      </c>
      <c r="D348" s="37" t="s">
        <v>627</v>
      </c>
      <c r="E348" s="39" t="s">
        <v>11503</v>
      </c>
      <c r="F348" s="40" t="s">
        <v>744</v>
      </c>
      <c r="G348" s="41">
        <v>25</v>
      </c>
      <c r="H348" s="42">
        <v>0</v>
      </c>
      <c r="I348" s="43">
        <f>ROUND(G348*H348,P4)</f>
        <v>0</v>
      </c>
      <c r="J348" s="37"/>
      <c r="O348" s="44">
        <f>I348*0.21</f>
        <v>0</v>
      </c>
      <c r="P348">
        <v>3</v>
      </c>
    </row>
    <row r="349">
      <c r="A349" s="37" t="s">
        <v>630</v>
      </c>
      <c r="B349" s="45"/>
      <c r="C349" s="46"/>
      <c r="D349" s="46"/>
      <c r="E349" s="39" t="s">
        <v>11503</v>
      </c>
      <c r="F349" s="46"/>
      <c r="G349" s="46"/>
      <c r="H349" s="46"/>
      <c r="I349" s="46"/>
      <c r="J349" s="48"/>
    </row>
    <row r="350">
      <c r="A350" s="37" t="s">
        <v>633</v>
      </c>
      <c r="B350" s="45"/>
      <c r="C350" s="46"/>
      <c r="D350" s="46"/>
      <c r="E350" s="47" t="s">
        <v>627</v>
      </c>
      <c r="F350" s="46"/>
      <c r="G350" s="46"/>
      <c r="H350" s="46"/>
      <c r="I350" s="46"/>
      <c r="J350" s="48"/>
    </row>
    <row r="351" ht="30">
      <c r="A351" s="37" t="s">
        <v>625</v>
      </c>
      <c r="B351" s="37">
        <v>113</v>
      </c>
      <c r="C351" s="38" t="s">
        <v>11504</v>
      </c>
      <c r="D351" s="37" t="s">
        <v>627</v>
      </c>
      <c r="E351" s="39" t="s">
        <v>11505</v>
      </c>
      <c r="F351" s="40" t="s">
        <v>639</v>
      </c>
      <c r="G351" s="41">
        <v>3</v>
      </c>
      <c r="H351" s="42">
        <v>0</v>
      </c>
      <c r="I351" s="43">
        <f>ROUND(G351*H351,P4)</f>
        <v>0</v>
      </c>
      <c r="J351" s="37"/>
      <c r="O351" s="44">
        <f>I351*0.21</f>
        <v>0</v>
      </c>
      <c r="P351">
        <v>3</v>
      </c>
    </row>
    <row r="352" ht="30">
      <c r="A352" s="37" t="s">
        <v>630</v>
      </c>
      <c r="B352" s="45"/>
      <c r="C352" s="46"/>
      <c r="D352" s="46"/>
      <c r="E352" s="39" t="s">
        <v>11505</v>
      </c>
      <c r="F352" s="46"/>
      <c r="G352" s="46"/>
      <c r="H352" s="46"/>
      <c r="I352" s="46"/>
      <c r="J352" s="48"/>
    </row>
    <row r="353">
      <c r="A353" s="37" t="s">
        <v>633</v>
      </c>
      <c r="B353" s="45"/>
      <c r="C353" s="46"/>
      <c r="D353" s="46"/>
      <c r="E353" s="47" t="s">
        <v>627</v>
      </c>
      <c r="F353" s="46"/>
      <c r="G353" s="46"/>
      <c r="H353" s="46"/>
      <c r="I353" s="46"/>
      <c r="J353" s="48"/>
    </row>
    <row r="354">
      <c r="A354" s="37" t="s">
        <v>625</v>
      </c>
      <c r="B354" s="37">
        <v>114</v>
      </c>
      <c r="C354" s="38" t="s">
        <v>11506</v>
      </c>
      <c r="D354" s="37" t="s">
        <v>627</v>
      </c>
      <c r="E354" s="39" t="s">
        <v>11507</v>
      </c>
      <c r="F354" s="40" t="s">
        <v>639</v>
      </c>
      <c r="G354" s="41">
        <v>3</v>
      </c>
      <c r="H354" s="42">
        <v>0</v>
      </c>
      <c r="I354" s="43">
        <f>ROUND(G354*H354,P4)</f>
        <v>0</v>
      </c>
      <c r="J354" s="37"/>
      <c r="O354" s="44">
        <f>I354*0.21</f>
        <v>0</v>
      </c>
      <c r="P354">
        <v>3</v>
      </c>
    </row>
    <row r="355">
      <c r="A355" s="37" t="s">
        <v>630</v>
      </c>
      <c r="B355" s="45"/>
      <c r="C355" s="46"/>
      <c r="D355" s="46"/>
      <c r="E355" s="39" t="s">
        <v>11507</v>
      </c>
      <c r="F355" s="46"/>
      <c r="G355" s="46"/>
      <c r="H355" s="46"/>
      <c r="I355" s="46"/>
      <c r="J355" s="48"/>
    </row>
    <row r="356">
      <c r="A356" s="37" t="s">
        <v>633</v>
      </c>
      <c r="B356" s="45"/>
      <c r="C356" s="46"/>
      <c r="D356" s="46"/>
      <c r="E356" s="47" t="s">
        <v>627</v>
      </c>
      <c r="F356" s="46"/>
      <c r="G356" s="46"/>
      <c r="H356" s="46"/>
      <c r="I356" s="46"/>
      <c r="J356" s="48"/>
    </row>
    <row r="357">
      <c r="A357" s="37" t="s">
        <v>625</v>
      </c>
      <c r="B357" s="37">
        <v>115</v>
      </c>
      <c r="C357" s="38" t="s">
        <v>12579</v>
      </c>
      <c r="D357" s="37" t="s">
        <v>627</v>
      </c>
      <c r="E357" s="39" t="s">
        <v>12580</v>
      </c>
      <c r="F357" s="40" t="s">
        <v>639</v>
      </c>
      <c r="G357" s="41">
        <v>3</v>
      </c>
      <c r="H357" s="42">
        <v>0</v>
      </c>
      <c r="I357" s="43">
        <f>ROUND(G357*H357,P4)</f>
        <v>0</v>
      </c>
      <c r="J357" s="37"/>
      <c r="O357" s="44">
        <f>I357*0.21</f>
        <v>0</v>
      </c>
      <c r="P357">
        <v>3</v>
      </c>
    </row>
    <row r="358">
      <c r="A358" s="37" t="s">
        <v>630</v>
      </c>
      <c r="B358" s="45"/>
      <c r="C358" s="46"/>
      <c r="D358" s="46"/>
      <c r="E358" s="39" t="s">
        <v>12580</v>
      </c>
      <c r="F358" s="46"/>
      <c r="G358" s="46"/>
      <c r="H358" s="46"/>
      <c r="I358" s="46"/>
      <c r="J358" s="48"/>
    </row>
    <row r="359">
      <c r="A359" s="37" t="s">
        <v>633</v>
      </c>
      <c r="B359" s="45"/>
      <c r="C359" s="46"/>
      <c r="D359" s="46"/>
      <c r="E359" s="47" t="s">
        <v>627</v>
      </c>
      <c r="F359" s="46"/>
      <c r="G359" s="46"/>
      <c r="H359" s="46"/>
      <c r="I359" s="46"/>
      <c r="J359" s="48"/>
    </row>
    <row r="360">
      <c r="A360" s="37" t="s">
        <v>625</v>
      </c>
      <c r="B360" s="37">
        <v>116</v>
      </c>
      <c r="C360" s="38" t="s">
        <v>12581</v>
      </c>
      <c r="D360" s="37" t="s">
        <v>627</v>
      </c>
      <c r="E360" s="39" t="s">
        <v>12582</v>
      </c>
      <c r="F360" s="40" t="s">
        <v>639</v>
      </c>
      <c r="G360" s="41">
        <v>1</v>
      </c>
      <c r="H360" s="42">
        <v>0</v>
      </c>
      <c r="I360" s="43">
        <f>ROUND(G360*H360,P4)</f>
        <v>0</v>
      </c>
      <c r="J360" s="37"/>
      <c r="O360" s="44">
        <f>I360*0.21</f>
        <v>0</v>
      </c>
      <c r="P360">
        <v>3</v>
      </c>
    </row>
    <row r="361">
      <c r="A361" s="37" t="s">
        <v>630</v>
      </c>
      <c r="B361" s="45"/>
      <c r="C361" s="46"/>
      <c r="D361" s="46"/>
      <c r="E361" s="39" t="s">
        <v>12582</v>
      </c>
      <c r="F361" s="46"/>
      <c r="G361" s="46"/>
      <c r="H361" s="46"/>
      <c r="I361" s="46"/>
      <c r="J361" s="48"/>
    </row>
    <row r="362">
      <c r="A362" s="37" t="s">
        <v>633</v>
      </c>
      <c r="B362" s="45"/>
      <c r="C362" s="46"/>
      <c r="D362" s="46"/>
      <c r="E362" s="47" t="s">
        <v>627</v>
      </c>
      <c r="F362" s="46"/>
      <c r="G362" s="46"/>
      <c r="H362" s="46"/>
      <c r="I362" s="46"/>
      <c r="J362" s="48"/>
    </row>
    <row r="363">
      <c r="A363" s="37" t="s">
        <v>625</v>
      </c>
      <c r="B363" s="37">
        <v>117</v>
      </c>
      <c r="C363" s="38" t="s">
        <v>11510</v>
      </c>
      <c r="D363" s="37" t="s">
        <v>627</v>
      </c>
      <c r="E363" s="39" t="s">
        <v>11511</v>
      </c>
      <c r="F363" s="40" t="s">
        <v>639</v>
      </c>
      <c r="G363" s="41">
        <v>4</v>
      </c>
      <c r="H363" s="42">
        <v>0</v>
      </c>
      <c r="I363" s="43">
        <f>ROUND(G363*H363,P4)</f>
        <v>0</v>
      </c>
      <c r="J363" s="37"/>
      <c r="O363" s="44">
        <f>I363*0.21</f>
        <v>0</v>
      </c>
      <c r="P363">
        <v>3</v>
      </c>
    </row>
    <row r="364">
      <c r="A364" s="37" t="s">
        <v>630</v>
      </c>
      <c r="B364" s="45"/>
      <c r="C364" s="46"/>
      <c r="D364" s="46"/>
      <c r="E364" s="39" t="s">
        <v>11511</v>
      </c>
      <c r="F364" s="46"/>
      <c r="G364" s="46"/>
      <c r="H364" s="46"/>
      <c r="I364" s="46"/>
      <c r="J364" s="48"/>
    </row>
    <row r="365">
      <c r="A365" s="37" t="s">
        <v>633</v>
      </c>
      <c r="B365" s="45"/>
      <c r="C365" s="46"/>
      <c r="D365" s="46"/>
      <c r="E365" s="47" t="s">
        <v>627</v>
      </c>
      <c r="F365" s="46"/>
      <c r="G365" s="46"/>
      <c r="H365" s="46"/>
      <c r="I365" s="46"/>
      <c r="J365" s="48"/>
    </row>
    <row r="366">
      <c r="A366" s="37" t="s">
        <v>625</v>
      </c>
      <c r="B366" s="37">
        <v>118</v>
      </c>
      <c r="C366" s="38" t="s">
        <v>11512</v>
      </c>
      <c r="D366" s="37" t="s">
        <v>627</v>
      </c>
      <c r="E366" s="39" t="s">
        <v>11513</v>
      </c>
      <c r="F366" s="40" t="s">
        <v>639</v>
      </c>
      <c r="G366" s="41">
        <v>13</v>
      </c>
      <c r="H366" s="42">
        <v>0</v>
      </c>
      <c r="I366" s="43">
        <f>ROUND(G366*H366,P4)</f>
        <v>0</v>
      </c>
      <c r="J366" s="37"/>
      <c r="O366" s="44">
        <f>I366*0.21</f>
        <v>0</v>
      </c>
      <c r="P366">
        <v>3</v>
      </c>
    </row>
    <row r="367">
      <c r="A367" s="37" t="s">
        <v>630</v>
      </c>
      <c r="B367" s="45"/>
      <c r="C367" s="46"/>
      <c r="D367" s="46"/>
      <c r="E367" s="39" t="s">
        <v>11513</v>
      </c>
      <c r="F367" s="46"/>
      <c r="G367" s="46"/>
      <c r="H367" s="46"/>
      <c r="I367" s="46"/>
      <c r="J367" s="48"/>
    </row>
    <row r="368">
      <c r="A368" s="37" t="s">
        <v>633</v>
      </c>
      <c r="B368" s="45"/>
      <c r="C368" s="46"/>
      <c r="D368" s="46"/>
      <c r="E368" s="47" t="s">
        <v>627</v>
      </c>
      <c r="F368" s="46"/>
      <c r="G368" s="46"/>
      <c r="H368" s="46"/>
      <c r="I368" s="46"/>
      <c r="J368" s="48"/>
    </row>
    <row r="369">
      <c r="A369" s="37" t="s">
        <v>625</v>
      </c>
      <c r="B369" s="37">
        <v>119</v>
      </c>
      <c r="C369" s="38" t="s">
        <v>11514</v>
      </c>
      <c r="D369" s="37" t="s">
        <v>627</v>
      </c>
      <c r="E369" s="39" t="s">
        <v>11515</v>
      </c>
      <c r="F369" s="40" t="s">
        <v>639</v>
      </c>
      <c r="G369" s="41">
        <v>13</v>
      </c>
      <c r="H369" s="42">
        <v>0</v>
      </c>
      <c r="I369" s="43">
        <f>ROUND(G369*H369,P4)</f>
        <v>0</v>
      </c>
      <c r="J369" s="37"/>
      <c r="O369" s="44">
        <f>I369*0.21</f>
        <v>0</v>
      </c>
      <c r="P369">
        <v>3</v>
      </c>
    </row>
    <row r="370">
      <c r="A370" s="37" t="s">
        <v>630</v>
      </c>
      <c r="B370" s="45"/>
      <c r="C370" s="46"/>
      <c r="D370" s="46"/>
      <c r="E370" s="39" t="s">
        <v>11515</v>
      </c>
      <c r="F370" s="46"/>
      <c r="G370" s="46"/>
      <c r="H370" s="46"/>
      <c r="I370" s="46"/>
      <c r="J370" s="48"/>
    </row>
    <row r="371">
      <c r="A371" s="37" t="s">
        <v>633</v>
      </c>
      <c r="B371" s="45"/>
      <c r="C371" s="46"/>
      <c r="D371" s="46"/>
      <c r="E371" s="47" t="s">
        <v>627</v>
      </c>
      <c r="F371" s="46"/>
      <c r="G371" s="46"/>
      <c r="H371" s="46"/>
      <c r="I371" s="46"/>
      <c r="J371" s="48"/>
    </row>
    <row r="372" ht="30">
      <c r="A372" s="37" t="s">
        <v>625</v>
      </c>
      <c r="B372" s="37">
        <v>120</v>
      </c>
      <c r="C372" s="38" t="s">
        <v>11518</v>
      </c>
      <c r="D372" s="37" t="s">
        <v>627</v>
      </c>
      <c r="E372" s="39" t="s">
        <v>11519</v>
      </c>
      <c r="F372" s="40" t="s">
        <v>639</v>
      </c>
      <c r="G372" s="41">
        <v>1</v>
      </c>
      <c r="H372" s="42">
        <v>0</v>
      </c>
      <c r="I372" s="43">
        <f>ROUND(G372*H372,P4)</f>
        <v>0</v>
      </c>
      <c r="J372" s="37"/>
      <c r="O372" s="44">
        <f>I372*0.21</f>
        <v>0</v>
      </c>
      <c r="P372">
        <v>3</v>
      </c>
    </row>
    <row r="373" ht="30">
      <c r="A373" s="37" t="s">
        <v>630</v>
      </c>
      <c r="B373" s="45"/>
      <c r="C373" s="46"/>
      <c r="D373" s="46"/>
      <c r="E373" s="39" t="s">
        <v>11519</v>
      </c>
      <c r="F373" s="46"/>
      <c r="G373" s="46"/>
      <c r="H373" s="46"/>
      <c r="I373" s="46"/>
      <c r="J373" s="48"/>
    </row>
    <row r="374">
      <c r="A374" s="37" t="s">
        <v>633</v>
      </c>
      <c r="B374" s="45"/>
      <c r="C374" s="46"/>
      <c r="D374" s="46"/>
      <c r="E374" s="47" t="s">
        <v>627</v>
      </c>
      <c r="F374" s="46"/>
      <c r="G374" s="46"/>
      <c r="H374" s="46"/>
      <c r="I374" s="46"/>
      <c r="J374" s="48"/>
    </row>
    <row r="375">
      <c r="A375" s="31" t="s">
        <v>622</v>
      </c>
      <c r="B375" s="32"/>
      <c r="C375" s="33" t="s">
        <v>922</v>
      </c>
      <c r="D375" s="34"/>
      <c r="E375" s="31" t="s">
        <v>11520</v>
      </c>
      <c r="F375" s="34"/>
      <c r="G375" s="34"/>
      <c r="H375" s="34"/>
      <c r="I375" s="35">
        <f>SUMIFS(I376:I381,A376:A381,"P")</f>
        <v>0</v>
      </c>
      <c r="J375" s="36"/>
    </row>
    <row r="376">
      <c r="A376" s="37" t="s">
        <v>625</v>
      </c>
      <c r="B376" s="37">
        <v>121</v>
      </c>
      <c r="C376" s="38" t="s">
        <v>11521</v>
      </c>
      <c r="D376" s="37" t="s">
        <v>627</v>
      </c>
      <c r="E376" s="39" t="s">
        <v>11522</v>
      </c>
      <c r="F376" s="40" t="s">
        <v>639</v>
      </c>
      <c r="G376" s="41">
        <v>1</v>
      </c>
      <c r="H376" s="42">
        <v>0</v>
      </c>
      <c r="I376" s="43">
        <f>ROUND(G376*H376,P4)</f>
        <v>0</v>
      </c>
      <c r="J376" s="37"/>
      <c r="O376" s="44">
        <f>I376*0.21</f>
        <v>0</v>
      </c>
      <c r="P376">
        <v>3</v>
      </c>
    </row>
    <row r="377">
      <c r="A377" s="37" t="s">
        <v>630</v>
      </c>
      <c r="B377" s="45"/>
      <c r="C377" s="46"/>
      <c r="D377" s="46"/>
      <c r="E377" s="39" t="s">
        <v>11522</v>
      </c>
      <c r="F377" s="46"/>
      <c r="G377" s="46"/>
      <c r="H377" s="46"/>
      <c r="I377" s="46"/>
      <c r="J377" s="48"/>
    </row>
    <row r="378">
      <c r="A378" s="37" t="s">
        <v>633</v>
      </c>
      <c r="B378" s="45"/>
      <c r="C378" s="46"/>
      <c r="D378" s="46"/>
      <c r="E378" s="47" t="s">
        <v>627</v>
      </c>
      <c r="F378" s="46"/>
      <c r="G378" s="46"/>
      <c r="H378" s="46"/>
      <c r="I378" s="46"/>
      <c r="J378" s="48"/>
    </row>
    <row r="379">
      <c r="A379" s="37" t="s">
        <v>625</v>
      </c>
      <c r="B379" s="37">
        <v>122</v>
      </c>
      <c r="C379" s="38" t="s">
        <v>11523</v>
      </c>
      <c r="D379" s="37" t="s">
        <v>627</v>
      </c>
      <c r="E379" s="39" t="s">
        <v>11524</v>
      </c>
      <c r="F379" s="40" t="s">
        <v>639</v>
      </c>
      <c r="G379" s="41">
        <v>1</v>
      </c>
      <c r="H379" s="42">
        <v>0</v>
      </c>
      <c r="I379" s="43">
        <f>ROUND(G379*H379,P4)</f>
        <v>0</v>
      </c>
      <c r="J379" s="37"/>
      <c r="O379" s="44">
        <f>I379*0.21</f>
        <v>0</v>
      </c>
      <c r="P379">
        <v>3</v>
      </c>
    </row>
    <row r="380">
      <c r="A380" s="37" t="s">
        <v>630</v>
      </c>
      <c r="B380" s="45"/>
      <c r="C380" s="46"/>
      <c r="D380" s="46"/>
      <c r="E380" s="39" t="s">
        <v>11524</v>
      </c>
      <c r="F380" s="46"/>
      <c r="G380" s="46"/>
      <c r="H380" s="46"/>
      <c r="I380" s="46"/>
      <c r="J380" s="48"/>
    </row>
    <row r="381">
      <c r="A381" s="37" t="s">
        <v>633</v>
      </c>
      <c r="B381" s="45"/>
      <c r="C381" s="46"/>
      <c r="D381" s="46"/>
      <c r="E381" s="47" t="s">
        <v>627</v>
      </c>
      <c r="F381" s="46"/>
      <c r="G381" s="46"/>
      <c r="H381" s="46"/>
      <c r="I381" s="46"/>
      <c r="J381" s="48"/>
    </row>
    <row r="382">
      <c r="A382" s="31" t="s">
        <v>622</v>
      </c>
      <c r="B382" s="32"/>
      <c r="C382" s="33" t="s">
        <v>11525</v>
      </c>
      <c r="D382" s="34"/>
      <c r="E382" s="31" t="s">
        <v>11526</v>
      </c>
      <c r="F382" s="34"/>
      <c r="G382" s="34"/>
      <c r="H382" s="34"/>
      <c r="I382" s="35">
        <f>SUMIFS(I383:I385,A383:A385,"P")</f>
        <v>0</v>
      </c>
      <c r="J382" s="36"/>
    </row>
    <row r="383">
      <c r="A383" s="37" t="s">
        <v>625</v>
      </c>
      <c r="B383" s="37">
        <v>123</v>
      </c>
      <c r="C383" s="38" t="s">
        <v>11527</v>
      </c>
      <c r="D383" s="37" t="s">
        <v>627</v>
      </c>
      <c r="E383" s="39" t="s">
        <v>11528</v>
      </c>
      <c r="F383" s="40" t="s">
        <v>3209</v>
      </c>
      <c r="G383" s="41">
        <v>2</v>
      </c>
      <c r="H383" s="42">
        <v>0</v>
      </c>
      <c r="I383" s="43">
        <f>ROUND(G383*H383,P4)</f>
        <v>0</v>
      </c>
      <c r="J383" s="37"/>
      <c r="O383" s="44">
        <f>I383*0.21</f>
        <v>0</v>
      </c>
      <c r="P383">
        <v>3</v>
      </c>
    </row>
    <row r="384">
      <c r="A384" s="37" t="s">
        <v>630</v>
      </c>
      <c r="B384" s="45"/>
      <c r="C384" s="46"/>
      <c r="D384" s="46"/>
      <c r="E384" s="39" t="s">
        <v>11528</v>
      </c>
      <c r="F384" s="46"/>
      <c r="G384" s="46"/>
      <c r="H384" s="46"/>
      <c r="I384" s="46"/>
      <c r="J384" s="48"/>
    </row>
    <row r="385">
      <c r="A385" s="37" t="s">
        <v>633</v>
      </c>
      <c r="B385" s="45"/>
      <c r="C385" s="46"/>
      <c r="D385" s="46"/>
      <c r="E385" s="47" t="s">
        <v>627</v>
      </c>
      <c r="F385" s="46"/>
      <c r="G385" s="46"/>
      <c r="H385" s="46"/>
      <c r="I385" s="46"/>
      <c r="J385" s="48"/>
    </row>
    <row r="386">
      <c r="A386" s="31" t="s">
        <v>622</v>
      </c>
      <c r="B386" s="32"/>
      <c r="C386" s="33" t="s">
        <v>11529</v>
      </c>
      <c r="D386" s="34"/>
      <c r="E386" s="31" t="s">
        <v>11530</v>
      </c>
      <c r="F386" s="34"/>
      <c r="G386" s="34"/>
      <c r="H386" s="34"/>
      <c r="I386" s="35">
        <f>SUMIFS(I387:I395,A387:A395,"P")</f>
        <v>0</v>
      </c>
      <c r="J386" s="36"/>
    </row>
    <row r="387">
      <c r="A387" s="37" t="s">
        <v>625</v>
      </c>
      <c r="B387" s="37">
        <v>124</v>
      </c>
      <c r="C387" s="38" t="s">
        <v>11531</v>
      </c>
      <c r="D387" s="37" t="s">
        <v>627</v>
      </c>
      <c r="E387" s="39" t="s">
        <v>11532</v>
      </c>
      <c r="F387" s="40" t="s">
        <v>11533</v>
      </c>
      <c r="G387" s="41">
        <v>1</v>
      </c>
      <c r="H387" s="42">
        <v>0</v>
      </c>
      <c r="I387" s="43">
        <f>ROUND(G387*H387,P4)</f>
        <v>0</v>
      </c>
      <c r="J387" s="37"/>
      <c r="O387" s="44">
        <f>I387*0.21</f>
        <v>0</v>
      </c>
      <c r="P387">
        <v>3</v>
      </c>
    </row>
    <row r="388">
      <c r="A388" s="37" t="s">
        <v>630</v>
      </c>
      <c r="B388" s="45"/>
      <c r="C388" s="46"/>
      <c r="D388" s="46"/>
      <c r="E388" s="39" t="s">
        <v>11532</v>
      </c>
      <c r="F388" s="46"/>
      <c r="G388" s="46"/>
      <c r="H388" s="46"/>
      <c r="I388" s="46"/>
      <c r="J388" s="48"/>
    </row>
    <row r="389">
      <c r="A389" s="37" t="s">
        <v>633</v>
      </c>
      <c r="B389" s="45"/>
      <c r="C389" s="46"/>
      <c r="D389" s="46"/>
      <c r="E389" s="47" t="s">
        <v>627</v>
      </c>
      <c r="F389" s="46"/>
      <c r="G389" s="46"/>
      <c r="H389" s="46"/>
      <c r="I389" s="46"/>
      <c r="J389" s="48"/>
    </row>
    <row r="390">
      <c r="A390" s="37" t="s">
        <v>625</v>
      </c>
      <c r="B390" s="37">
        <v>125</v>
      </c>
      <c r="C390" s="38" t="s">
        <v>11534</v>
      </c>
      <c r="D390" s="37" t="s">
        <v>627</v>
      </c>
      <c r="E390" s="39" t="s">
        <v>11535</v>
      </c>
      <c r="F390" s="40" t="s">
        <v>11533</v>
      </c>
      <c r="G390" s="41">
        <v>1</v>
      </c>
      <c r="H390" s="42">
        <v>0</v>
      </c>
      <c r="I390" s="43">
        <f>ROUND(G390*H390,P4)</f>
        <v>0</v>
      </c>
      <c r="J390" s="37"/>
      <c r="O390" s="44">
        <f>I390*0.21</f>
        <v>0</v>
      </c>
      <c r="P390">
        <v>3</v>
      </c>
    </row>
    <row r="391">
      <c r="A391" s="37" t="s">
        <v>630</v>
      </c>
      <c r="B391" s="45"/>
      <c r="C391" s="46"/>
      <c r="D391" s="46"/>
      <c r="E391" s="39" t="s">
        <v>11535</v>
      </c>
      <c r="F391" s="46"/>
      <c r="G391" s="46"/>
      <c r="H391" s="46"/>
      <c r="I391" s="46"/>
      <c r="J391" s="48"/>
    </row>
    <row r="392">
      <c r="A392" s="37" t="s">
        <v>633</v>
      </c>
      <c r="B392" s="45"/>
      <c r="C392" s="46"/>
      <c r="D392" s="46"/>
      <c r="E392" s="47" t="s">
        <v>627</v>
      </c>
      <c r="F392" s="46"/>
      <c r="G392" s="46"/>
      <c r="H392" s="46"/>
      <c r="I392" s="46"/>
      <c r="J392" s="48"/>
    </row>
    <row r="393">
      <c r="A393" s="37" t="s">
        <v>625</v>
      </c>
      <c r="B393" s="37">
        <v>126</v>
      </c>
      <c r="C393" s="38" t="s">
        <v>11536</v>
      </c>
      <c r="D393" s="37" t="s">
        <v>627</v>
      </c>
      <c r="E393" s="39" t="s">
        <v>11537</v>
      </c>
      <c r="F393" s="40" t="s">
        <v>11533</v>
      </c>
      <c r="G393" s="41">
        <v>1</v>
      </c>
      <c r="H393" s="42">
        <v>0</v>
      </c>
      <c r="I393" s="43">
        <f>ROUND(G393*H393,P4)</f>
        <v>0</v>
      </c>
      <c r="J393" s="37"/>
      <c r="O393" s="44">
        <f>I393*0.21</f>
        <v>0</v>
      </c>
      <c r="P393">
        <v>3</v>
      </c>
    </row>
    <row r="394">
      <c r="A394" s="37" t="s">
        <v>630</v>
      </c>
      <c r="B394" s="45"/>
      <c r="C394" s="46"/>
      <c r="D394" s="46"/>
      <c r="E394" s="39" t="s">
        <v>11537</v>
      </c>
      <c r="F394" s="46"/>
      <c r="G394" s="46"/>
      <c r="H394" s="46"/>
      <c r="I394" s="46"/>
      <c r="J394" s="48"/>
    </row>
    <row r="395">
      <c r="A395" s="37" t="s">
        <v>633</v>
      </c>
      <c r="B395" s="45"/>
      <c r="C395" s="46"/>
      <c r="D395" s="46"/>
      <c r="E395" s="47" t="s">
        <v>627</v>
      </c>
      <c r="F395" s="46"/>
      <c r="G395" s="46"/>
      <c r="H395" s="46"/>
      <c r="I395" s="46"/>
      <c r="J395" s="48"/>
    </row>
    <row r="396">
      <c r="A396" s="31" t="s">
        <v>622</v>
      </c>
      <c r="B396" s="32"/>
      <c r="C396" s="33" t="s">
        <v>11538</v>
      </c>
      <c r="D396" s="34"/>
      <c r="E396" s="31" t="s">
        <v>11539</v>
      </c>
      <c r="F396" s="34"/>
      <c r="G396" s="34"/>
      <c r="H396" s="34"/>
      <c r="I396" s="35">
        <f>SUMIFS(I397:I399,A397:A399,"P")</f>
        <v>0</v>
      </c>
      <c r="J396" s="36"/>
    </row>
    <row r="397">
      <c r="A397" s="37" t="s">
        <v>625</v>
      </c>
      <c r="B397" s="37">
        <v>127</v>
      </c>
      <c r="C397" s="38" t="s">
        <v>11540</v>
      </c>
      <c r="D397" s="37" t="s">
        <v>627</v>
      </c>
      <c r="E397" s="39" t="s">
        <v>11539</v>
      </c>
      <c r="F397" s="40" t="s">
        <v>3209</v>
      </c>
      <c r="G397" s="41">
        <v>15</v>
      </c>
      <c r="H397" s="42">
        <v>0</v>
      </c>
      <c r="I397" s="43">
        <f>ROUND(G397*H397,P4)</f>
        <v>0</v>
      </c>
      <c r="J397" s="37"/>
      <c r="O397" s="44">
        <f>I397*0.21</f>
        <v>0</v>
      </c>
      <c r="P397">
        <v>3</v>
      </c>
    </row>
    <row r="398">
      <c r="A398" s="37" t="s">
        <v>630</v>
      </c>
      <c r="B398" s="45"/>
      <c r="C398" s="46"/>
      <c r="D398" s="46"/>
      <c r="E398" s="39" t="s">
        <v>11539</v>
      </c>
      <c r="F398" s="46"/>
      <c r="G398" s="46"/>
      <c r="H398" s="46"/>
      <c r="I398" s="46"/>
      <c r="J398" s="48"/>
    </row>
    <row r="399">
      <c r="A399" s="37" t="s">
        <v>633</v>
      </c>
      <c r="B399" s="45"/>
      <c r="C399" s="46"/>
      <c r="D399" s="46"/>
      <c r="E399" s="47" t="s">
        <v>627</v>
      </c>
      <c r="F399" s="46"/>
      <c r="G399" s="46"/>
      <c r="H399" s="46"/>
      <c r="I399" s="46"/>
      <c r="J399" s="48"/>
    </row>
    <row r="400">
      <c r="A400" s="31" t="s">
        <v>622</v>
      </c>
      <c r="B400" s="32"/>
      <c r="C400" s="33" t="s">
        <v>11541</v>
      </c>
      <c r="D400" s="34"/>
      <c r="E400" s="31" t="s">
        <v>11542</v>
      </c>
      <c r="F400" s="34"/>
      <c r="G400" s="34"/>
      <c r="H400" s="34"/>
      <c r="I400" s="35">
        <f>SUMIFS(I401:I403,A401:A403,"P")</f>
        <v>0</v>
      </c>
      <c r="J400" s="36"/>
    </row>
    <row r="401">
      <c r="A401" s="37" t="s">
        <v>625</v>
      </c>
      <c r="B401" s="37">
        <v>128</v>
      </c>
      <c r="C401" s="38" t="s">
        <v>11543</v>
      </c>
      <c r="D401" s="37" t="s">
        <v>627</v>
      </c>
      <c r="E401" s="39" t="s">
        <v>11544</v>
      </c>
      <c r="F401" s="40" t="s">
        <v>639</v>
      </c>
      <c r="G401" s="41">
        <v>1</v>
      </c>
      <c r="H401" s="42">
        <v>0</v>
      </c>
      <c r="I401" s="43">
        <f>ROUND(G401*H401,P4)</f>
        <v>0</v>
      </c>
      <c r="J401" s="37"/>
      <c r="O401" s="44">
        <f>I401*0.21</f>
        <v>0</v>
      </c>
      <c r="P401">
        <v>3</v>
      </c>
    </row>
    <row r="402">
      <c r="A402" s="37" t="s">
        <v>630</v>
      </c>
      <c r="B402" s="45"/>
      <c r="C402" s="46"/>
      <c r="D402" s="46"/>
      <c r="E402" s="39" t="s">
        <v>11544</v>
      </c>
      <c r="F402" s="46"/>
      <c r="G402" s="46"/>
      <c r="H402" s="46"/>
      <c r="I402" s="46"/>
      <c r="J402" s="48"/>
    </row>
    <row r="403">
      <c r="A403" s="37" t="s">
        <v>633</v>
      </c>
      <c r="B403" s="50"/>
      <c r="C403" s="51"/>
      <c r="D403" s="51"/>
      <c r="E403" s="54" t="s">
        <v>627</v>
      </c>
      <c r="F403" s="51"/>
      <c r="G403" s="51"/>
      <c r="H403" s="51"/>
      <c r="I403" s="51"/>
      <c r="J403" s="52"/>
    </row>
  </sheetData>
  <sheetProtection sheet="1" objects="1" scenarios="1" spinCount="100000" saltValue="Dms0ELTsOtazk3ILhXTucgXRHNhCk1MHGKWRxZZhF1CjYIG6+HkHSx0+/AfKe3tKzwqnfbHOhCGqDVFTR6gEdA==" hashValue="h4LyJJb5QgAEe9iFHy3EpRiGO3rw8S4OnEYu0AiYL/KxnfG+cmyqaTF3DjXAu5soBxb6qsyZ6QcYBXw8Jasg4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12583</v>
      </c>
      <c r="I3" s="25">
        <f>SUMIFS(I9:I156,A9:A156,"SD")</f>
        <v>0</v>
      </c>
      <c r="J3" s="19"/>
      <c r="O3">
        <v>0</v>
      </c>
      <c r="P3">
        <v>2</v>
      </c>
    </row>
    <row r="4">
      <c r="A4" s="3" t="s">
        <v>607</v>
      </c>
      <c r="B4" s="20" t="s">
        <v>608</v>
      </c>
      <c r="C4" s="21" t="s">
        <v>467</v>
      </c>
      <c r="D4" s="22"/>
      <c r="E4" s="23" t="s">
        <v>468</v>
      </c>
      <c r="F4" s="17"/>
      <c r="G4" s="17"/>
      <c r="H4" s="17"/>
      <c r="I4" s="17"/>
      <c r="J4" s="19"/>
      <c r="O4">
        <v>0.12</v>
      </c>
      <c r="P4">
        <v>2</v>
      </c>
    </row>
    <row r="5">
      <c r="A5" s="3" t="s">
        <v>609</v>
      </c>
      <c r="B5" s="20" t="s">
        <v>610</v>
      </c>
      <c r="C5" s="21" t="s">
        <v>12583</v>
      </c>
      <c r="D5" s="22"/>
      <c r="E5" s="23" t="s">
        <v>524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SUMIFS(I10:I29,A10:A29,"P")</f>
        <v>0</v>
      </c>
      <c r="J9" s="36"/>
    </row>
    <row r="10">
      <c r="A10" s="37" t="s">
        <v>625</v>
      </c>
      <c r="B10" s="37">
        <v>1</v>
      </c>
      <c r="C10" s="38" t="s">
        <v>1148</v>
      </c>
      <c r="D10" s="37" t="s">
        <v>627</v>
      </c>
      <c r="E10" s="39" t="s">
        <v>1149</v>
      </c>
      <c r="F10" s="40" t="s">
        <v>629</v>
      </c>
      <c r="G10" s="41">
        <v>132.71700000000001</v>
      </c>
      <c r="H10" s="42">
        <v>0</v>
      </c>
      <c r="I10" s="43">
        <f>ROUND(G10*H10,P4)</f>
        <v>0</v>
      </c>
      <c r="J10" s="37"/>
      <c r="O10" s="44">
        <f>I10*0.21</f>
        <v>0</v>
      </c>
      <c r="P10">
        <v>3</v>
      </c>
    </row>
    <row r="11">
      <c r="A11" s="37" t="s">
        <v>630</v>
      </c>
      <c r="B11" s="45"/>
      <c r="C11" s="46"/>
      <c r="D11" s="46"/>
      <c r="E11" s="47" t="s">
        <v>627</v>
      </c>
      <c r="F11" s="46"/>
      <c r="G11" s="46"/>
      <c r="H11" s="46"/>
      <c r="I11" s="46"/>
      <c r="J11" s="48"/>
    </row>
    <row r="12" ht="195">
      <c r="A12" s="37" t="s">
        <v>631</v>
      </c>
      <c r="B12" s="45"/>
      <c r="C12" s="46"/>
      <c r="D12" s="46"/>
      <c r="E12" s="49" t="s">
        <v>12584</v>
      </c>
      <c r="F12" s="46"/>
      <c r="G12" s="46"/>
      <c r="H12" s="46"/>
      <c r="I12" s="46"/>
      <c r="J12" s="48"/>
    </row>
    <row r="13" ht="409.5">
      <c r="A13" s="37" t="s">
        <v>633</v>
      </c>
      <c r="B13" s="45"/>
      <c r="C13" s="46"/>
      <c r="D13" s="46"/>
      <c r="E13" s="39" t="s">
        <v>1152</v>
      </c>
      <c r="F13" s="46"/>
      <c r="G13" s="46"/>
      <c r="H13" s="46"/>
      <c r="I13" s="46"/>
      <c r="J13" s="48"/>
    </row>
    <row r="14">
      <c r="A14" s="37" t="s">
        <v>625</v>
      </c>
      <c r="B14" s="37">
        <v>2</v>
      </c>
      <c r="C14" s="38" t="s">
        <v>1296</v>
      </c>
      <c r="D14" s="37" t="s">
        <v>627</v>
      </c>
      <c r="E14" s="39" t="s">
        <v>1297</v>
      </c>
      <c r="F14" s="40" t="s">
        <v>629</v>
      </c>
      <c r="G14" s="41">
        <v>41.609999999999999</v>
      </c>
      <c r="H14" s="42">
        <v>0</v>
      </c>
      <c r="I14" s="43">
        <f>ROUND(G14*H14,P4)</f>
        <v>0</v>
      </c>
      <c r="J14" s="37"/>
      <c r="O14" s="44">
        <f>I14*0.21</f>
        <v>0</v>
      </c>
      <c r="P14">
        <v>3</v>
      </c>
    </row>
    <row r="15">
      <c r="A15" s="37" t="s">
        <v>630</v>
      </c>
      <c r="B15" s="45"/>
      <c r="C15" s="46"/>
      <c r="D15" s="46"/>
      <c r="E15" s="47" t="s">
        <v>627</v>
      </c>
      <c r="F15" s="46"/>
      <c r="G15" s="46"/>
      <c r="H15" s="46"/>
      <c r="I15" s="46"/>
      <c r="J15" s="48"/>
    </row>
    <row r="16" ht="120">
      <c r="A16" s="37" t="s">
        <v>631</v>
      </c>
      <c r="B16" s="45"/>
      <c r="C16" s="46"/>
      <c r="D16" s="46"/>
      <c r="E16" s="49" t="s">
        <v>12585</v>
      </c>
      <c r="F16" s="46"/>
      <c r="G16" s="46"/>
      <c r="H16" s="46"/>
      <c r="I16" s="46"/>
      <c r="J16" s="48"/>
    </row>
    <row r="17" ht="330">
      <c r="A17" s="37" t="s">
        <v>633</v>
      </c>
      <c r="B17" s="45"/>
      <c r="C17" s="46"/>
      <c r="D17" s="46"/>
      <c r="E17" s="39" t="s">
        <v>1299</v>
      </c>
      <c r="F17" s="46"/>
      <c r="G17" s="46"/>
      <c r="H17" s="46"/>
      <c r="I17" s="46"/>
      <c r="J17" s="48"/>
    </row>
    <row r="18">
      <c r="A18" s="37" t="s">
        <v>625</v>
      </c>
      <c r="B18" s="37">
        <v>3</v>
      </c>
      <c r="C18" s="38" t="s">
        <v>1693</v>
      </c>
      <c r="D18" s="37" t="s">
        <v>627</v>
      </c>
      <c r="E18" s="39" t="s">
        <v>1694</v>
      </c>
      <c r="F18" s="40" t="s">
        <v>629</v>
      </c>
      <c r="G18" s="41">
        <v>65.019999999999996</v>
      </c>
      <c r="H18" s="42">
        <v>0</v>
      </c>
      <c r="I18" s="43">
        <f>ROUND(G18*H18,P4)</f>
        <v>0</v>
      </c>
      <c r="J18" s="37"/>
      <c r="O18" s="44">
        <f>I18*0.21</f>
        <v>0</v>
      </c>
      <c r="P18">
        <v>3</v>
      </c>
    </row>
    <row r="19">
      <c r="A19" s="37" t="s">
        <v>630</v>
      </c>
      <c r="B19" s="45"/>
      <c r="C19" s="46"/>
      <c r="D19" s="46"/>
      <c r="E19" s="47" t="s">
        <v>627</v>
      </c>
      <c r="F19" s="46"/>
      <c r="G19" s="46"/>
      <c r="H19" s="46"/>
      <c r="I19" s="46"/>
      <c r="J19" s="48"/>
    </row>
    <row r="20" ht="195">
      <c r="A20" s="37" t="s">
        <v>631</v>
      </c>
      <c r="B20" s="45"/>
      <c r="C20" s="46"/>
      <c r="D20" s="46"/>
      <c r="E20" s="49" t="s">
        <v>12586</v>
      </c>
      <c r="F20" s="46"/>
      <c r="G20" s="46"/>
      <c r="H20" s="46"/>
      <c r="I20" s="46"/>
      <c r="J20" s="48"/>
    </row>
    <row r="21" ht="330">
      <c r="A21" s="37" t="s">
        <v>633</v>
      </c>
      <c r="B21" s="45"/>
      <c r="C21" s="46"/>
      <c r="D21" s="46"/>
      <c r="E21" s="39" t="s">
        <v>1696</v>
      </c>
      <c r="F21" s="46"/>
      <c r="G21" s="46"/>
      <c r="H21" s="46"/>
      <c r="I21" s="46"/>
      <c r="J21" s="48"/>
    </row>
    <row r="22">
      <c r="A22" s="37" t="s">
        <v>625</v>
      </c>
      <c r="B22" s="37">
        <v>4</v>
      </c>
      <c r="C22" s="38" t="s">
        <v>1308</v>
      </c>
      <c r="D22" s="37" t="s">
        <v>627</v>
      </c>
      <c r="E22" s="39" t="s">
        <v>1309</v>
      </c>
      <c r="F22" s="40" t="s">
        <v>832</v>
      </c>
      <c r="G22" s="41">
        <v>101.413</v>
      </c>
      <c r="H22" s="42">
        <v>0</v>
      </c>
      <c r="I22" s="43">
        <f>ROUND(G22*H22,P4)</f>
        <v>0</v>
      </c>
      <c r="J22" s="37"/>
      <c r="O22" s="44">
        <f>I22*0.21</f>
        <v>0</v>
      </c>
      <c r="P22">
        <v>3</v>
      </c>
    </row>
    <row r="23">
      <c r="A23" s="37" t="s">
        <v>630</v>
      </c>
      <c r="B23" s="45"/>
      <c r="C23" s="46"/>
      <c r="D23" s="46"/>
      <c r="E23" s="47" t="s">
        <v>627</v>
      </c>
      <c r="F23" s="46"/>
      <c r="G23" s="46"/>
      <c r="H23" s="46"/>
      <c r="I23" s="46"/>
      <c r="J23" s="48"/>
    </row>
    <row r="24" ht="105">
      <c r="A24" s="37" t="s">
        <v>631</v>
      </c>
      <c r="B24" s="45"/>
      <c r="C24" s="46"/>
      <c r="D24" s="46"/>
      <c r="E24" s="49" t="s">
        <v>12587</v>
      </c>
      <c r="F24" s="46"/>
      <c r="G24" s="46"/>
      <c r="H24" s="46"/>
      <c r="I24" s="46"/>
      <c r="J24" s="48"/>
    </row>
    <row r="25" ht="75">
      <c r="A25" s="37" t="s">
        <v>633</v>
      </c>
      <c r="B25" s="45"/>
      <c r="C25" s="46"/>
      <c r="D25" s="46"/>
      <c r="E25" s="39" t="s">
        <v>1311</v>
      </c>
      <c r="F25" s="46"/>
      <c r="G25" s="46"/>
      <c r="H25" s="46"/>
      <c r="I25" s="46"/>
      <c r="J25" s="48"/>
    </row>
    <row r="26" ht="30">
      <c r="A26" s="37" t="s">
        <v>625</v>
      </c>
      <c r="B26" s="37">
        <v>5</v>
      </c>
      <c r="C26" s="38" t="s">
        <v>11547</v>
      </c>
      <c r="D26" s="37" t="s">
        <v>627</v>
      </c>
      <c r="E26" s="39" t="s">
        <v>11548</v>
      </c>
      <c r="F26" s="40" t="s">
        <v>639</v>
      </c>
      <c r="G26" s="41">
        <v>1</v>
      </c>
      <c r="H26" s="42">
        <v>0</v>
      </c>
      <c r="I26" s="43">
        <f>ROUND(G26*H26,P4)</f>
        <v>0</v>
      </c>
      <c r="J26" s="37"/>
      <c r="O26" s="44">
        <f>I26*0.21</f>
        <v>0</v>
      </c>
      <c r="P26">
        <v>3</v>
      </c>
    </row>
    <row r="27">
      <c r="A27" s="37" t="s">
        <v>630</v>
      </c>
      <c r="B27" s="45"/>
      <c r="C27" s="46"/>
      <c r="D27" s="46"/>
      <c r="E27" s="47" t="s">
        <v>627</v>
      </c>
      <c r="F27" s="46"/>
      <c r="G27" s="46"/>
      <c r="H27" s="46"/>
      <c r="I27" s="46"/>
      <c r="J27" s="48"/>
    </row>
    <row r="28" ht="45">
      <c r="A28" s="37" t="s">
        <v>631</v>
      </c>
      <c r="B28" s="45"/>
      <c r="C28" s="46"/>
      <c r="D28" s="46"/>
      <c r="E28" s="49" t="s">
        <v>11549</v>
      </c>
      <c r="F28" s="46"/>
      <c r="G28" s="46"/>
      <c r="H28" s="46"/>
      <c r="I28" s="46"/>
      <c r="J28" s="48"/>
    </row>
    <row r="29" ht="105">
      <c r="A29" s="37" t="s">
        <v>633</v>
      </c>
      <c r="B29" s="45"/>
      <c r="C29" s="46"/>
      <c r="D29" s="46"/>
      <c r="E29" s="39" t="s">
        <v>11550</v>
      </c>
      <c r="F29" s="46"/>
      <c r="G29" s="46"/>
      <c r="H29" s="46"/>
      <c r="I29" s="46"/>
      <c r="J29" s="48"/>
    </row>
    <row r="30">
      <c r="A30" s="31" t="s">
        <v>622</v>
      </c>
      <c r="B30" s="32"/>
      <c r="C30" s="33" t="s">
        <v>1162</v>
      </c>
      <c r="D30" s="34"/>
      <c r="E30" s="31" t="s">
        <v>1328</v>
      </c>
      <c r="F30" s="34"/>
      <c r="G30" s="34"/>
      <c r="H30" s="34"/>
      <c r="I30" s="35">
        <f>SUMIFS(I31:I50,A31:A50,"P")</f>
        <v>0</v>
      </c>
      <c r="J30" s="36"/>
    </row>
    <row r="31">
      <c r="A31" s="37" t="s">
        <v>625</v>
      </c>
      <c r="B31" s="37">
        <v>6</v>
      </c>
      <c r="C31" s="38" t="s">
        <v>1334</v>
      </c>
      <c r="D31" s="37" t="s">
        <v>627</v>
      </c>
      <c r="E31" s="39" t="s">
        <v>1335</v>
      </c>
      <c r="F31" s="40" t="s">
        <v>629</v>
      </c>
      <c r="G31" s="41">
        <v>6.4800000000000004</v>
      </c>
      <c r="H31" s="42">
        <v>0</v>
      </c>
      <c r="I31" s="43">
        <f>ROUND(G31*H31,P4)</f>
        <v>0</v>
      </c>
      <c r="J31" s="37"/>
      <c r="O31" s="44">
        <f>I31*0.21</f>
        <v>0</v>
      </c>
      <c r="P31">
        <v>3</v>
      </c>
    </row>
    <row r="32">
      <c r="A32" s="37" t="s">
        <v>630</v>
      </c>
      <c r="B32" s="45"/>
      <c r="C32" s="46"/>
      <c r="D32" s="46"/>
      <c r="E32" s="47" t="s">
        <v>627</v>
      </c>
      <c r="F32" s="46"/>
      <c r="G32" s="46"/>
      <c r="H32" s="46"/>
      <c r="I32" s="46"/>
      <c r="J32" s="48"/>
    </row>
    <row r="33" ht="150">
      <c r="A33" s="37" t="s">
        <v>631</v>
      </c>
      <c r="B33" s="45"/>
      <c r="C33" s="46"/>
      <c r="D33" s="46"/>
      <c r="E33" s="49" t="s">
        <v>12588</v>
      </c>
      <c r="F33" s="46"/>
      <c r="G33" s="46"/>
      <c r="H33" s="46"/>
      <c r="I33" s="46"/>
      <c r="J33" s="48"/>
    </row>
    <row r="34" ht="409.5">
      <c r="A34" s="37" t="s">
        <v>633</v>
      </c>
      <c r="B34" s="45"/>
      <c r="C34" s="46"/>
      <c r="D34" s="46"/>
      <c r="E34" s="39" t="s">
        <v>1337</v>
      </c>
      <c r="F34" s="46"/>
      <c r="G34" s="46"/>
      <c r="H34" s="46"/>
      <c r="I34" s="46"/>
      <c r="J34" s="48"/>
    </row>
    <row r="35">
      <c r="A35" s="37" t="s">
        <v>625</v>
      </c>
      <c r="B35" s="37">
        <v>7</v>
      </c>
      <c r="C35" s="38" t="s">
        <v>1639</v>
      </c>
      <c r="D35" s="37" t="s">
        <v>627</v>
      </c>
      <c r="E35" s="39" t="s">
        <v>1640</v>
      </c>
      <c r="F35" s="40" t="s">
        <v>629</v>
      </c>
      <c r="G35" s="41">
        <v>0.36099999999999999</v>
      </c>
      <c r="H35" s="42">
        <v>0</v>
      </c>
      <c r="I35" s="43">
        <f>ROUND(G35*H35,P4)</f>
        <v>0</v>
      </c>
      <c r="J35" s="37"/>
      <c r="O35" s="44">
        <f>I35*0.21</f>
        <v>0</v>
      </c>
      <c r="P35">
        <v>3</v>
      </c>
    </row>
    <row r="36">
      <c r="A36" s="37" t="s">
        <v>630</v>
      </c>
      <c r="B36" s="45"/>
      <c r="C36" s="46"/>
      <c r="D36" s="46"/>
      <c r="E36" s="47" t="s">
        <v>627</v>
      </c>
      <c r="F36" s="46"/>
      <c r="G36" s="46"/>
      <c r="H36" s="46"/>
      <c r="I36" s="46"/>
      <c r="J36" s="48"/>
    </row>
    <row r="37" ht="90">
      <c r="A37" s="37" t="s">
        <v>631</v>
      </c>
      <c r="B37" s="45"/>
      <c r="C37" s="46"/>
      <c r="D37" s="46"/>
      <c r="E37" s="49" t="s">
        <v>12589</v>
      </c>
      <c r="F37" s="46"/>
      <c r="G37" s="46"/>
      <c r="H37" s="46"/>
      <c r="I37" s="46"/>
      <c r="J37" s="48"/>
    </row>
    <row r="38" ht="409.5">
      <c r="A38" s="37" t="s">
        <v>633</v>
      </c>
      <c r="B38" s="45"/>
      <c r="C38" s="46"/>
      <c r="D38" s="46"/>
      <c r="E38" s="39" t="s">
        <v>1337</v>
      </c>
      <c r="F38" s="46"/>
      <c r="G38" s="46"/>
      <c r="H38" s="46"/>
      <c r="I38" s="46"/>
      <c r="J38" s="48"/>
    </row>
    <row r="39">
      <c r="A39" s="37" t="s">
        <v>625</v>
      </c>
      <c r="B39" s="37">
        <v>8</v>
      </c>
      <c r="C39" s="38" t="s">
        <v>1514</v>
      </c>
      <c r="D39" s="37" t="s">
        <v>627</v>
      </c>
      <c r="E39" s="39" t="s">
        <v>1515</v>
      </c>
      <c r="F39" s="40" t="s">
        <v>629</v>
      </c>
      <c r="G39" s="41">
        <v>21.600999999999999</v>
      </c>
      <c r="H39" s="42">
        <v>0</v>
      </c>
      <c r="I39" s="43">
        <f>ROUND(G39*H39,P4)</f>
        <v>0</v>
      </c>
      <c r="J39" s="37"/>
      <c r="O39" s="44">
        <f>I39*0.21</f>
        <v>0</v>
      </c>
      <c r="P39">
        <v>3</v>
      </c>
    </row>
    <row r="40">
      <c r="A40" s="37" t="s">
        <v>630</v>
      </c>
      <c r="B40" s="45"/>
      <c r="C40" s="46"/>
      <c r="D40" s="46"/>
      <c r="E40" s="47" t="s">
        <v>627</v>
      </c>
      <c r="F40" s="46"/>
      <c r="G40" s="46"/>
      <c r="H40" s="46"/>
      <c r="I40" s="46"/>
      <c r="J40" s="48"/>
    </row>
    <row r="41" ht="165">
      <c r="A41" s="37" t="s">
        <v>631</v>
      </c>
      <c r="B41" s="45"/>
      <c r="C41" s="46"/>
      <c r="D41" s="46"/>
      <c r="E41" s="49" t="s">
        <v>12590</v>
      </c>
      <c r="F41" s="46"/>
      <c r="G41" s="46"/>
      <c r="H41" s="46"/>
      <c r="I41" s="46"/>
      <c r="J41" s="48"/>
    </row>
    <row r="42" ht="409.5">
      <c r="A42" s="37" t="s">
        <v>633</v>
      </c>
      <c r="B42" s="45"/>
      <c r="C42" s="46"/>
      <c r="D42" s="46"/>
      <c r="E42" s="39" t="s">
        <v>1350</v>
      </c>
      <c r="F42" s="46"/>
      <c r="G42" s="46"/>
      <c r="H42" s="46"/>
      <c r="I42" s="46"/>
      <c r="J42" s="48"/>
    </row>
    <row r="43">
      <c r="A43" s="37" t="s">
        <v>625</v>
      </c>
      <c r="B43" s="37">
        <v>9</v>
      </c>
      <c r="C43" s="38" t="s">
        <v>1905</v>
      </c>
      <c r="D43" s="37" t="s">
        <v>627</v>
      </c>
      <c r="E43" s="39" t="s">
        <v>1906</v>
      </c>
      <c r="F43" s="40" t="s">
        <v>673</v>
      </c>
      <c r="G43" s="41">
        <v>1.2849999999999999</v>
      </c>
      <c r="H43" s="42">
        <v>0</v>
      </c>
      <c r="I43" s="43">
        <f>ROUND(G43*H43,P4)</f>
        <v>0</v>
      </c>
      <c r="J43" s="37"/>
      <c r="O43" s="44">
        <f>I43*0.21</f>
        <v>0</v>
      </c>
      <c r="P43">
        <v>3</v>
      </c>
    </row>
    <row r="44">
      <c r="A44" s="37" t="s">
        <v>630</v>
      </c>
      <c r="B44" s="45"/>
      <c r="C44" s="46"/>
      <c r="D44" s="46"/>
      <c r="E44" s="47" t="s">
        <v>627</v>
      </c>
      <c r="F44" s="46"/>
      <c r="G44" s="46"/>
      <c r="H44" s="46"/>
      <c r="I44" s="46"/>
      <c r="J44" s="48"/>
    </row>
    <row r="45" ht="120">
      <c r="A45" s="37" t="s">
        <v>631</v>
      </c>
      <c r="B45" s="45"/>
      <c r="C45" s="46"/>
      <c r="D45" s="46"/>
      <c r="E45" s="49" t="s">
        <v>12591</v>
      </c>
      <c r="F45" s="46"/>
      <c r="G45" s="46"/>
      <c r="H45" s="46"/>
      <c r="I45" s="46"/>
      <c r="J45" s="48"/>
    </row>
    <row r="46" ht="375">
      <c r="A46" s="37" t="s">
        <v>633</v>
      </c>
      <c r="B46" s="45"/>
      <c r="C46" s="46"/>
      <c r="D46" s="46"/>
      <c r="E46" s="39" t="s">
        <v>1908</v>
      </c>
      <c r="F46" s="46"/>
      <c r="G46" s="46"/>
      <c r="H46" s="46"/>
      <c r="I46" s="46"/>
      <c r="J46" s="48"/>
    </row>
    <row r="47" ht="30">
      <c r="A47" s="37" t="s">
        <v>625</v>
      </c>
      <c r="B47" s="37">
        <v>10</v>
      </c>
      <c r="C47" s="38" t="s">
        <v>1952</v>
      </c>
      <c r="D47" s="37" t="s">
        <v>627</v>
      </c>
      <c r="E47" s="39" t="s">
        <v>1953</v>
      </c>
      <c r="F47" s="40" t="s">
        <v>639</v>
      </c>
      <c r="G47" s="41">
        <v>416</v>
      </c>
      <c r="H47" s="42">
        <v>0</v>
      </c>
      <c r="I47" s="43">
        <f>ROUND(G47*H47,P4)</f>
        <v>0</v>
      </c>
      <c r="J47" s="37"/>
      <c r="O47" s="44">
        <f>I47*0.21</f>
        <v>0</v>
      </c>
      <c r="P47">
        <v>3</v>
      </c>
    </row>
    <row r="48">
      <c r="A48" s="37" t="s">
        <v>630</v>
      </c>
      <c r="B48" s="45"/>
      <c r="C48" s="46"/>
      <c r="D48" s="46"/>
      <c r="E48" s="47" t="s">
        <v>627</v>
      </c>
      <c r="F48" s="46"/>
      <c r="G48" s="46"/>
      <c r="H48" s="46"/>
      <c r="I48" s="46"/>
      <c r="J48" s="48"/>
    </row>
    <row r="49" ht="120">
      <c r="A49" s="37" t="s">
        <v>631</v>
      </c>
      <c r="B49" s="45"/>
      <c r="C49" s="46"/>
      <c r="D49" s="46"/>
      <c r="E49" s="49" t="s">
        <v>12592</v>
      </c>
      <c r="F49" s="46"/>
      <c r="G49" s="46"/>
      <c r="H49" s="46"/>
      <c r="I49" s="46"/>
      <c r="J49" s="48"/>
    </row>
    <row r="50" ht="120">
      <c r="A50" s="37" t="s">
        <v>633</v>
      </c>
      <c r="B50" s="45"/>
      <c r="C50" s="46"/>
      <c r="D50" s="46"/>
      <c r="E50" s="39" t="s">
        <v>1955</v>
      </c>
      <c r="F50" s="46"/>
      <c r="G50" s="46"/>
      <c r="H50" s="46"/>
      <c r="I50" s="46"/>
      <c r="J50" s="48"/>
    </row>
    <row r="51">
      <c r="A51" s="31" t="s">
        <v>622</v>
      </c>
      <c r="B51" s="32"/>
      <c r="C51" s="33" t="s">
        <v>1345</v>
      </c>
      <c r="D51" s="34"/>
      <c r="E51" s="31" t="s">
        <v>1346</v>
      </c>
      <c r="F51" s="34"/>
      <c r="G51" s="34"/>
      <c r="H51" s="34"/>
      <c r="I51" s="35">
        <f>SUMIFS(I52:I59,A52:A59,"P")</f>
        <v>0</v>
      </c>
      <c r="J51" s="36"/>
    </row>
    <row r="52">
      <c r="A52" s="37" t="s">
        <v>625</v>
      </c>
      <c r="B52" s="37">
        <v>11</v>
      </c>
      <c r="C52" s="38" t="s">
        <v>12593</v>
      </c>
      <c r="D52" s="37" t="s">
        <v>627</v>
      </c>
      <c r="E52" s="39" t="s">
        <v>12594</v>
      </c>
      <c r="F52" s="40" t="s">
        <v>832</v>
      </c>
      <c r="G52" s="41">
        <v>626.16099999999994</v>
      </c>
      <c r="H52" s="42">
        <v>0</v>
      </c>
      <c r="I52" s="43">
        <f>ROUND(G52*H52,P4)</f>
        <v>0</v>
      </c>
      <c r="J52" s="37"/>
      <c r="O52" s="44">
        <f>I52*0.21</f>
        <v>0</v>
      </c>
      <c r="P52">
        <v>3</v>
      </c>
    </row>
    <row r="53">
      <c r="A53" s="37" t="s">
        <v>630</v>
      </c>
      <c r="B53" s="45"/>
      <c r="C53" s="46"/>
      <c r="D53" s="46"/>
      <c r="E53" s="47" t="s">
        <v>627</v>
      </c>
      <c r="F53" s="46"/>
      <c r="G53" s="46"/>
      <c r="H53" s="46"/>
      <c r="I53" s="46"/>
      <c r="J53" s="48"/>
    </row>
    <row r="54" ht="150">
      <c r="A54" s="37" t="s">
        <v>631</v>
      </c>
      <c r="B54" s="45"/>
      <c r="C54" s="46"/>
      <c r="D54" s="46"/>
      <c r="E54" s="49" t="s">
        <v>12595</v>
      </c>
      <c r="F54" s="46"/>
      <c r="G54" s="46"/>
      <c r="H54" s="46"/>
      <c r="I54" s="46"/>
      <c r="J54" s="48"/>
    </row>
    <row r="55" ht="315">
      <c r="A55" s="37" t="s">
        <v>633</v>
      </c>
      <c r="B55" s="45"/>
      <c r="C55" s="46"/>
      <c r="D55" s="46"/>
      <c r="E55" s="39" t="s">
        <v>12596</v>
      </c>
      <c r="F55" s="46"/>
      <c r="G55" s="46"/>
      <c r="H55" s="46"/>
      <c r="I55" s="46"/>
      <c r="J55" s="48"/>
    </row>
    <row r="56">
      <c r="A56" s="37" t="s">
        <v>625</v>
      </c>
      <c r="B56" s="37">
        <v>12</v>
      </c>
      <c r="C56" s="38" t="s">
        <v>12597</v>
      </c>
      <c r="D56" s="37" t="s">
        <v>627</v>
      </c>
      <c r="E56" s="39" t="s">
        <v>12598</v>
      </c>
      <c r="F56" s="40" t="s">
        <v>673</v>
      </c>
      <c r="G56" s="41">
        <v>0.63100000000000001</v>
      </c>
      <c r="H56" s="42">
        <v>0</v>
      </c>
      <c r="I56" s="43">
        <f>ROUND(G56*H56,P4)</f>
        <v>0</v>
      </c>
      <c r="J56" s="37"/>
      <c r="O56" s="44">
        <f>I56*0.21</f>
        <v>0</v>
      </c>
      <c r="P56">
        <v>3</v>
      </c>
    </row>
    <row r="57">
      <c r="A57" s="37" t="s">
        <v>630</v>
      </c>
      <c r="B57" s="45"/>
      <c r="C57" s="46"/>
      <c r="D57" s="46"/>
      <c r="E57" s="47" t="s">
        <v>627</v>
      </c>
      <c r="F57" s="46"/>
      <c r="G57" s="46"/>
      <c r="H57" s="46"/>
      <c r="I57" s="46"/>
      <c r="J57" s="48"/>
    </row>
    <row r="58" ht="150">
      <c r="A58" s="37" t="s">
        <v>631</v>
      </c>
      <c r="B58" s="45"/>
      <c r="C58" s="46"/>
      <c r="D58" s="46"/>
      <c r="E58" s="49" t="s">
        <v>12599</v>
      </c>
      <c r="F58" s="46"/>
      <c r="G58" s="46"/>
      <c r="H58" s="46"/>
      <c r="I58" s="46"/>
      <c r="J58" s="48"/>
    </row>
    <row r="59" ht="409.5">
      <c r="A59" s="37" t="s">
        <v>633</v>
      </c>
      <c r="B59" s="45"/>
      <c r="C59" s="46"/>
      <c r="D59" s="46"/>
      <c r="E59" s="39" t="s">
        <v>1723</v>
      </c>
      <c r="F59" s="46"/>
      <c r="G59" s="46"/>
      <c r="H59" s="46"/>
      <c r="I59" s="46"/>
      <c r="J59" s="48"/>
    </row>
    <row r="60">
      <c r="A60" s="31" t="s">
        <v>622</v>
      </c>
      <c r="B60" s="32"/>
      <c r="C60" s="33" t="s">
        <v>835</v>
      </c>
      <c r="D60" s="34"/>
      <c r="E60" s="31" t="s">
        <v>836</v>
      </c>
      <c r="F60" s="34"/>
      <c r="G60" s="34"/>
      <c r="H60" s="34"/>
      <c r="I60" s="35">
        <f>SUMIFS(I61:I80,A61:A80,"P")</f>
        <v>0</v>
      </c>
      <c r="J60" s="36"/>
    </row>
    <row r="61">
      <c r="A61" s="37" t="s">
        <v>625</v>
      </c>
      <c r="B61" s="37">
        <v>13</v>
      </c>
      <c r="C61" s="38" t="s">
        <v>11560</v>
      </c>
      <c r="D61" s="37" t="s">
        <v>627</v>
      </c>
      <c r="E61" s="39" t="s">
        <v>11561</v>
      </c>
      <c r="F61" s="40" t="s">
        <v>673</v>
      </c>
      <c r="G61" s="41">
        <v>4.391</v>
      </c>
      <c r="H61" s="42">
        <v>0</v>
      </c>
      <c r="I61" s="43">
        <f>ROUND(G61*H61,P4)</f>
        <v>0</v>
      </c>
      <c r="J61" s="37"/>
      <c r="O61" s="44">
        <f>I61*0.21</f>
        <v>0</v>
      </c>
      <c r="P61">
        <v>3</v>
      </c>
    </row>
    <row r="62">
      <c r="A62" s="37" t="s">
        <v>630</v>
      </c>
      <c r="B62" s="45"/>
      <c r="C62" s="46"/>
      <c r="D62" s="46"/>
      <c r="E62" s="47" t="s">
        <v>627</v>
      </c>
      <c r="F62" s="46"/>
      <c r="G62" s="46"/>
      <c r="H62" s="46"/>
      <c r="I62" s="46"/>
      <c r="J62" s="48"/>
    </row>
    <row r="63" ht="120">
      <c r="A63" s="37" t="s">
        <v>631</v>
      </c>
      <c r="B63" s="45"/>
      <c r="C63" s="46"/>
      <c r="D63" s="46"/>
      <c r="E63" s="49" t="s">
        <v>12600</v>
      </c>
      <c r="F63" s="46"/>
      <c r="G63" s="46"/>
      <c r="H63" s="46"/>
      <c r="I63" s="46"/>
      <c r="J63" s="48"/>
    </row>
    <row r="64" ht="409.5">
      <c r="A64" s="37" t="s">
        <v>633</v>
      </c>
      <c r="B64" s="45"/>
      <c r="C64" s="46"/>
      <c r="D64" s="46"/>
      <c r="E64" s="39" t="s">
        <v>2035</v>
      </c>
      <c r="F64" s="46"/>
      <c r="G64" s="46"/>
      <c r="H64" s="46"/>
      <c r="I64" s="46"/>
      <c r="J64" s="48"/>
    </row>
    <row r="65">
      <c r="A65" s="37" t="s">
        <v>625</v>
      </c>
      <c r="B65" s="37">
        <v>14</v>
      </c>
      <c r="C65" s="38" t="s">
        <v>1355</v>
      </c>
      <c r="D65" s="37" t="s">
        <v>627</v>
      </c>
      <c r="E65" s="39" t="s">
        <v>1356</v>
      </c>
      <c r="F65" s="40" t="s">
        <v>629</v>
      </c>
      <c r="G65" s="41">
        <v>2.831</v>
      </c>
      <c r="H65" s="42">
        <v>0</v>
      </c>
      <c r="I65" s="43">
        <f>ROUND(G65*H65,P4)</f>
        <v>0</v>
      </c>
      <c r="J65" s="37"/>
      <c r="O65" s="44">
        <f>I65*0.21</f>
        <v>0</v>
      </c>
      <c r="P65">
        <v>3</v>
      </c>
    </row>
    <row r="66">
      <c r="A66" s="37" t="s">
        <v>630</v>
      </c>
      <c r="B66" s="45"/>
      <c r="C66" s="46"/>
      <c r="D66" s="46"/>
      <c r="E66" s="47" t="s">
        <v>627</v>
      </c>
      <c r="F66" s="46"/>
      <c r="G66" s="46"/>
      <c r="H66" s="46"/>
      <c r="I66" s="46"/>
      <c r="J66" s="48"/>
    </row>
    <row r="67" ht="195">
      <c r="A67" s="37" t="s">
        <v>631</v>
      </c>
      <c r="B67" s="45"/>
      <c r="C67" s="46"/>
      <c r="D67" s="46"/>
      <c r="E67" s="49" t="s">
        <v>12601</v>
      </c>
      <c r="F67" s="46"/>
      <c r="G67" s="46"/>
      <c r="H67" s="46"/>
      <c r="I67" s="46"/>
      <c r="J67" s="48"/>
    </row>
    <row r="68" ht="409.5">
      <c r="A68" s="37" t="s">
        <v>633</v>
      </c>
      <c r="B68" s="45"/>
      <c r="C68" s="46"/>
      <c r="D68" s="46"/>
      <c r="E68" s="39" t="s">
        <v>1337</v>
      </c>
      <c r="F68" s="46"/>
      <c r="G68" s="46"/>
      <c r="H68" s="46"/>
      <c r="I68" s="46"/>
      <c r="J68" s="48"/>
    </row>
    <row r="69">
      <c r="A69" s="37" t="s">
        <v>625</v>
      </c>
      <c r="B69" s="37">
        <v>15</v>
      </c>
      <c r="C69" s="38" t="s">
        <v>2432</v>
      </c>
      <c r="D69" s="37" t="s">
        <v>627</v>
      </c>
      <c r="E69" s="39" t="s">
        <v>2433</v>
      </c>
      <c r="F69" s="40" t="s">
        <v>629</v>
      </c>
      <c r="G69" s="41">
        <v>0.26100000000000001</v>
      </c>
      <c r="H69" s="42">
        <v>0</v>
      </c>
      <c r="I69" s="43">
        <f>ROUND(G69*H69,P4)</f>
        <v>0</v>
      </c>
      <c r="J69" s="37"/>
      <c r="O69" s="44">
        <f>I69*0.21</f>
        <v>0</v>
      </c>
      <c r="P69">
        <v>3</v>
      </c>
    </row>
    <row r="70">
      <c r="A70" s="37" t="s">
        <v>630</v>
      </c>
      <c r="B70" s="45"/>
      <c r="C70" s="46"/>
      <c r="D70" s="46"/>
      <c r="E70" s="47" t="s">
        <v>627</v>
      </c>
      <c r="F70" s="46"/>
      <c r="G70" s="46"/>
      <c r="H70" s="46"/>
      <c r="I70" s="46"/>
      <c r="J70" s="48"/>
    </row>
    <row r="71" ht="150">
      <c r="A71" s="37" t="s">
        <v>631</v>
      </c>
      <c r="B71" s="45"/>
      <c r="C71" s="46"/>
      <c r="D71" s="46"/>
      <c r="E71" s="49" t="s">
        <v>12602</v>
      </c>
      <c r="F71" s="46"/>
      <c r="G71" s="46"/>
      <c r="H71" s="46"/>
      <c r="I71" s="46"/>
      <c r="J71" s="48"/>
    </row>
    <row r="72" ht="90">
      <c r="A72" s="37" t="s">
        <v>633</v>
      </c>
      <c r="B72" s="45"/>
      <c r="C72" s="46"/>
      <c r="D72" s="46"/>
      <c r="E72" s="39" t="s">
        <v>2431</v>
      </c>
      <c r="F72" s="46"/>
      <c r="G72" s="46"/>
      <c r="H72" s="46"/>
      <c r="I72" s="46"/>
      <c r="J72" s="48"/>
    </row>
    <row r="73">
      <c r="A73" s="37" t="s">
        <v>625</v>
      </c>
      <c r="B73" s="37">
        <v>16</v>
      </c>
      <c r="C73" s="38" t="s">
        <v>12603</v>
      </c>
      <c r="D73" s="37" t="s">
        <v>627</v>
      </c>
      <c r="E73" s="39" t="s">
        <v>12604</v>
      </c>
      <c r="F73" s="40" t="s">
        <v>744</v>
      </c>
      <c r="G73" s="41">
        <v>6</v>
      </c>
      <c r="H73" s="42">
        <v>0</v>
      </c>
      <c r="I73" s="43">
        <f>ROUND(G73*H73,P4)</f>
        <v>0</v>
      </c>
      <c r="J73" s="37"/>
      <c r="O73" s="44">
        <f>I73*0.21</f>
        <v>0</v>
      </c>
      <c r="P73">
        <v>3</v>
      </c>
    </row>
    <row r="74">
      <c r="A74" s="37" t="s">
        <v>630</v>
      </c>
      <c r="B74" s="45"/>
      <c r="C74" s="46"/>
      <c r="D74" s="46"/>
      <c r="E74" s="39" t="s">
        <v>12605</v>
      </c>
      <c r="F74" s="46"/>
      <c r="G74" s="46"/>
      <c r="H74" s="46"/>
      <c r="I74" s="46"/>
      <c r="J74" s="48"/>
    </row>
    <row r="75" ht="75">
      <c r="A75" s="37" t="s">
        <v>631</v>
      </c>
      <c r="B75" s="45"/>
      <c r="C75" s="46"/>
      <c r="D75" s="46"/>
      <c r="E75" s="49" t="s">
        <v>12606</v>
      </c>
      <c r="F75" s="46"/>
      <c r="G75" s="46"/>
      <c r="H75" s="46"/>
      <c r="I75" s="46"/>
      <c r="J75" s="48"/>
    </row>
    <row r="76" ht="405">
      <c r="A76" s="37" t="s">
        <v>633</v>
      </c>
      <c r="B76" s="45"/>
      <c r="C76" s="46"/>
      <c r="D76" s="46"/>
      <c r="E76" s="39" t="s">
        <v>12607</v>
      </c>
      <c r="F76" s="46"/>
      <c r="G76" s="46"/>
      <c r="H76" s="46"/>
      <c r="I76" s="46"/>
      <c r="J76" s="48"/>
    </row>
    <row r="77" ht="30">
      <c r="A77" s="37" t="s">
        <v>625</v>
      </c>
      <c r="B77" s="37">
        <v>17</v>
      </c>
      <c r="C77" s="38" t="s">
        <v>12608</v>
      </c>
      <c r="D77" s="37" t="s">
        <v>627</v>
      </c>
      <c r="E77" s="39" t="s">
        <v>12609</v>
      </c>
      <c r="F77" s="40" t="s">
        <v>673</v>
      </c>
      <c r="G77" s="41">
        <v>47.947000000000003</v>
      </c>
      <c r="H77" s="42">
        <v>0</v>
      </c>
      <c r="I77" s="43">
        <f>ROUND(G77*H77,P4)</f>
        <v>0</v>
      </c>
      <c r="J77" s="37"/>
      <c r="O77" s="44">
        <f>I77*0.21</f>
        <v>0</v>
      </c>
      <c r="P77">
        <v>3</v>
      </c>
    </row>
    <row r="78">
      <c r="A78" s="37" t="s">
        <v>630</v>
      </c>
      <c r="B78" s="45"/>
      <c r="C78" s="46"/>
      <c r="D78" s="46"/>
      <c r="E78" s="47" t="s">
        <v>627</v>
      </c>
      <c r="F78" s="46"/>
      <c r="G78" s="46"/>
      <c r="H78" s="46"/>
      <c r="I78" s="46"/>
      <c r="J78" s="48"/>
    </row>
    <row r="79" ht="120">
      <c r="A79" s="37" t="s">
        <v>631</v>
      </c>
      <c r="B79" s="45"/>
      <c r="C79" s="46"/>
      <c r="D79" s="46"/>
      <c r="E79" s="49" t="s">
        <v>12610</v>
      </c>
      <c r="F79" s="46"/>
      <c r="G79" s="46"/>
      <c r="H79" s="46"/>
      <c r="I79" s="46"/>
      <c r="J79" s="48"/>
    </row>
    <row r="80" ht="375">
      <c r="A80" s="37" t="s">
        <v>633</v>
      </c>
      <c r="B80" s="45"/>
      <c r="C80" s="46"/>
      <c r="D80" s="46"/>
      <c r="E80" s="39" t="s">
        <v>11568</v>
      </c>
      <c r="F80" s="46"/>
      <c r="G80" s="46"/>
      <c r="H80" s="46"/>
      <c r="I80" s="46"/>
      <c r="J80" s="48"/>
    </row>
    <row r="81">
      <c r="A81" s="31" t="s">
        <v>622</v>
      </c>
      <c r="B81" s="32"/>
      <c r="C81" s="33" t="s">
        <v>787</v>
      </c>
      <c r="D81" s="34"/>
      <c r="E81" s="31" t="s">
        <v>1028</v>
      </c>
      <c r="F81" s="34"/>
      <c r="G81" s="34"/>
      <c r="H81" s="34"/>
      <c r="I81" s="35">
        <f>SUMIFS(I82:I125,A82:A125,"P")</f>
        <v>0</v>
      </c>
      <c r="J81" s="36"/>
    </row>
    <row r="82" ht="30">
      <c r="A82" s="37" t="s">
        <v>625</v>
      </c>
      <c r="B82" s="37">
        <v>18</v>
      </c>
      <c r="C82" s="38" t="s">
        <v>12611</v>
      </c>
      <c r="D82" s="37" t="s">
        <v>627</v>
      </c>
      <c r="E82" s="39" t="s">
        <v>12612</v>
      </c>
      <c r="F82" s="40" t="s">
        <v>744</v>
      </c>
      <c r="G82" s="41">
        <v>237.40000000000001</v>
      </c>
      <c r="H82" s="42">
        <v>0</v>
      </c>
      <c r="I82" s="43">
        <f>ROUND(G82*H82,P4)</f>
        <v>0</v>
      </c>
      <c r="J82" s="37"/>
      <c r="O82" s="44">
        <f>I82*0.21</f>
        <v>0</v>
      </c>
      <c r="P82">
        <v>3</v>
      </c>
    </row>
    <row r="83">
      <c r="A83" s="37" t="s">
        <v>630</v>
      </c>
      <c r="B83" s="45"/>
      <c r="C83" s="46"/>
      <c r="D83" s="46"/>
      <c r="E83" s="47" t="s">
        <v>627</v>
      </c>
      <c r="F83" s="46"/>
      <c r="G83" s="46"/>
      <c r="H83" s="46"/>
      <c r="I83" s="46"/>
      <c r="J83" s="48"/>
    </row>
    <row r="84" ht="120">
      <c r="A84" s="37" t="s">
        <v>631</v>
      </c>
      <c r="B84" s="45"/>
      <c r="C84" s="46"/>
      <c r="D84" s="46"/>
      <c r="E84" s="49" t="s">
        <v>12613</v>
      </c>
      <c r="F84" s="46"/>
      <c r="G84" s="46"/>
      <c r="H84" s="46"/>
      <c r="I84" s="46"/>
      <c r="J84" s="48"/>
    </row>
    <row r="85" ht="165">
      <c r="A85" s="37" t="s">
        <v>633</v>
      </c>
      <c r="B85" s="45"/>
      <c r="C85" s="46"/>
      <c r="D85" s="46"/>
      <c r="E85" s="39" t="s">
        <v>12614</v>
      </c>
      <c r="F85" s="46"/>
      <c r="G85" s="46"/>
      <c r="H85" s="46"/>
      <c r="I85" s="46"/>
      <c r="J85" s="48"/>
    </row>
    <row r="86" ht="30">
      <c r="A86" s="37" t="s">
        <v>625</v>
      </c>
      <c r="B86" s="37">
        <v>19</v>
      </c>
      <c r="C86" s="38" t="s">
        <v>12615</v>
      </c>
      <c r="D86" s="37" t="s">
        <v>627</v>
      </c>
      <c r="E86" s="39" t="s">
        <v>12616</v>
      </c>
      <c r="F86" s="40" t="s">
        <v>1565</v>
      </c>
      <c r="G86" s="41">
        <v>356.33999999999997</v>
      </c>
      <c r="H86" s="42">
        <v>0</v>
      </c>
      <c r="I86" s="43">
        <f>ROUND(G86*H86,P4)</f>
        <v>0</v>
      </c>
      <c r="J86" s="37"/>
      <c r="O86" s="44">
        <f>I86*0.21</f>
        <v>0</v>
      </c>
      <c r="P86">
        <v>3</v>
      </c>
    </row>
    <row r="87">
      <c r="A87" s="37" t="s">
        <v>630</v>
      </c>
      <c r="B87" s="45"/>
      <c r="C87" s="46"/>
      <c r="D87" s="46"/>
      <c r="E87" s="47" t="s">
        <v>627</v>
      </c>
      <c r="F87" s="46"/>
      <c r="G87" s="46"/>
      <c r="H87" s="46"/>
      <c r="I87" s="46"/>
      <c r="J87" s="48"/>
    </row>
    <row r="88" ht="135">
      <c r="A88" s="37" t="s">
        <v>631</v>
      </c>
      <c r="B88" s="45"/>
      <c r="C88" s="46"/>
      <c r="D88" s="46"/>
      <c r="E88" s="49" t="s">
        <v>12617</v>
      </c>
      <c r="F88" s="46"/>
      <c r="G88" s="46"/>
      <c r="H88" s="46"/>
      <c r="I88" s="46"/>
      <c r="J88" s="48"/>
    </row>
    <row r="89" ht="135">
      <c r="A89" s="37" t="s">
        <v>633</v>
      </c>
      <c r="B89" s="45"/>
      <c r="C89" s="46"/>
      <c r="D89" s="46"/>
      <c r="E89" s="39" t="s">
        <v>12618</v>
      </c>
      <c r="F89" s="46"/>
      <c r="G89" s="46"/>
      <c r="H89" s="46"/>
      <c r="I89" s="46"/>
      <c r="J89" s="48"/>
    </row>
    <row r="90" ht="30">
      <c r="A90" s="37" t="s">
        <v>625</v>
      </c>
      <c r="B90" s="37">
        <v>20</v>
      </c>
      <c r="C90" s="38" t="s">
        <v>12619</v>
      </c>
      <c r="D90" s="37" t="s">
        <v>627</v>
      </c>
      <c r="E90" s="39" t="s">
        <v>12620</v>
      </c>
      <c r="F90" s="40" t="s">
        <v>1565</v>
      </c>
      <c r="G90" s="41">
        <v>8215.4879999999994</v>
      </c>
      <c r="H90" s="42">
        <v>0</v>
      </c>
      <c r="I90" s="43">
        <f>ROUND(G90*H90,P4)</f>
        <v>0</v>
      </c>
      <c r="J90" s="37"/>
      <c r="O90" s="44">
        <f>I90*0.21</f>
        <v>0</v>
      </c>
      <c r="P90">
        <v>3</v>
      </c>
    </row>
    <row r="91">
      <c r="A91" s="37" t="s">
        <v>630</v>
      </c>
      <c r="B91" s="45"/>
      <c r="C91" s="46"/>
      <c r="D91" s="46"/>
      <c r="E91" s="47" t="s">
        <v>627</v>
      </c>
      <c r="F91" s="46"/>
      <c r="G91" s="46"/>
      <c r="H91" s="46"/>
      <c r="I91" s="46"/>
      <c r="J91" s="48"/>
    </row>
    <row r="92" ht="120">
      <c r="A92" s="37" t="s">
        <v>631</v>
      </c>
      <c r="B92" s="45"/>
      <c r="C92" s="46"/>
      <c r="D92" s="46"/>
      <c r="E92" s="49" t="s">
        <v>12621</v>
      </c>
      <c r="F92" s="46"/>
      <c r="G92" s="46"/>
      <c r="H92" s="46"/>
      <c r="I92" s="46"/>
      <c r="J92" s="48"/>
    </row>
    <row r="93" ht="135">
      <c r="A93" s="37" t="s">
        <v>633</v>
      </c>
      <c r="B93" s="45"/>
      <c r="C93" s="46"/>
      <c r="D93" s="46"/>
      <c r="E93" s="39" t="s">
        <v>12622</v>
      </c>
      <c r="F93" s="46"/>
      <c r="G93" s="46"/>
      <c r="H93" s="46"/>
      <c r="I93" s="46"/>
      <c r="J93" s="48"/>
    </row>
    <row r="94">
      <c r="A94" s="37" t="s">
        <v>625</v>
      </c>
      <c r="B94" s="37">
        <v>21</v>
      </c>
      <c r="C94" s="38" t="s">
        <v>11573</v>
      </c>
      <c r="D94" s="37" t="s">
        <v>627</v>
      </c>
      <c r="E94" s="39" t="s">
        <v>11574</v>
      </c>
      <c r="F94" s="40" t="s">
        <v>744</v>
      </c>
      <c r="G94" s="41">
        <v>75.599999999999994</v>
      </c>
      <c r="H94" s="42">
        <v>0</v>
      </c>
      <c r="I94" s="43">
        <f>ROUND(G94*H94,P4)</f>
        <v>0</v>
      </c>
      <c r="J94" s="37"/>
      <c r="O94" s="44">
        <f>I94*0.21</f>
        <v>0</v>
      </c>
      <c r="P94">
        <v>3</v>
      </c>
    </row>
    <row r="95">
      <c r="A95" s="37" t="s">
        <v>630</v>
      </c>
      <c r="B95" s="45"/>
      <c r="C95" s="46"/>
      <c r="D95" s="46"/>
      <c r="E95" s="47" t="s">
        <v>627</v>
      </c>
      <c r="F95" s="46"/>
      <c r="G95" s="46"/>
      <c r="H95" s="46"/>
      <c r="I95" s="46"/>
      <c r="J95" s="48"/>
    </row>
    <row r="96" ht="120">
      <c r="A96" s="37" t="s">
        <v>631</v>
      </c>
      <c r="B96" s="45"/>
      <c r="C96" s="46"/>
      <c r="D96" s="46"/>
      <c r="E96" s="49" t="s">
        <v>12623</v>
      </c>
      <c r="F96" s="46"/>
      <c r="G96" s="46"/>
      <c r="H96" s="46"/>
      <c r="I96" s="46"/>
      <c r="J96" s="48"/>
    </row>
    <row r="97" ht="315">
      <c r="A97" s="37" t="s">
        <v>633</v>
      </c>
      <c r="B97" s="45"/>
      <c r="C97" s="46"/>
      <c r="D97" s="46"/>
      <c r="E97" s="39" t="s">
        <v>11576</v>
      </c>
      <c r="F97" s="46"/>
      <c r="G97" s="46"/>
      <c r="H97" s="46"/>
      <c r="I97" s="46"/>
      <c r="J97" s="48"/>
    </row>
    <row r="98">
      <c r="A98" s="37" t="s">
        <v>625</v>
      </c>
      <c r="B98" s="37">
        <v>22</v>
      </c>
      <c r="C98" s="38" t="s">
        <v>11577</v>
      </c>
      <c r="D98" s="37" t="s">
        <v>627</v>
      </c>
      <c r="E98" s="39" t="s">
        <v>11578</v>
      </c>
      <c r="F98" s="40" t="s">
        <v>639</v>
      </c>
      <c r="G98" s="41">
        <v>21</v>
      </c>
      <c r="H98" s="42">
        <v>0</v>
      </c>
      <c r="I98" s="43">
        <f>ROUND(G98*H98,P4)</f>
        <v>0</v>
      </c>
      <c r="J98" s="37"/>
      <c r="O98" s="44">
        <f>I98*0.21</f>
        <v>0</v>
      </c>
      <c r="P98">
        <v>3</v>
      </c>
    </row>
    <row r="99">
      <c r="A99" s="37" t="s">
        <v>630</v>
      </c>
      <c r="B99" s="45"/>
      <c r="C99" s="46"/>
      <c r="D99" s="46"/>
      <c r="E99" s="47" t="s">
        <v>627</v>
      </c>
      <c r="F99" s="46"/>
      <c r="G99" s="46"/>
      <c r="H99" s="46"/>
      <c r="I99" s="46"/>
      <c r="J99" s="48"/>
    </row>
    <row r="100" ht="120">
      <c r="A100" s="37" t="s">
        <v>631</v>
      </c>
      <c r="B100" s="45"/>
      <c r="C100" s="46"/>
      <c r="D100" s="46"/>
      <c r="E100" s="49" t="s">
        <v>12624</v>
      </c>
      <c r="F100" s="46"/>
      <c r="G100" s="46"/>
      <c r="H100" s="46"/>
      <c r="I100" s="46"/>
      <c r="J100" s="48"/>
    </row>
    <row r="101" ht="270">
      <c r="A101" s="37" t="s">
        <v>633</v>
      </c>
      <c r="B101" s="45"/>
      <c r="C101" s="46"/>
      <c r="D101" s="46"/>
      <c r="E101" s="39" t="s">
        <v>4313</v>
      </c>
      <c r="F101" s="46"/>
      <c r="G101" s="46"/>
      <c r="H101" s="46"/>
      <c r="I101" s="46"/>
      <c r="J101" s="48"/>
    </row>
    <row r="102">
      <c r="A102" s="37" t="s">
        <v>625</v>
      </c>
      <c r="B102" s="37">
        <v>23</v>
      </c>
      <c r="C102" s="38" t="s">
        <v>11587</v>
      </c>
      <c r="D102" s="37" t="s">
        <v>627</v>
      </c>
      <c r="E102" s="39" t="s">
        <v>11588</v>
      </c>
      <c r="F102" s="40" t="s">
        <v>832</v>
      </c>
      <c r="G102" s="41">
        <v>1116.99</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ht="120">
      <c r="A104" s="37" t="s">
        <v>631</v>
      </c>
      <c r="B104" s="45"/>
      <c r="C104" s="46"/>
      <c r="D104" s="46"/>
      <c r="E104" s="49" t="s">
        <v>12625</v>
      </c>
      <c r="F104" s="46"/>
      <c r="G104" s="46"/>
      <c r="H104" s="46"/>
      <c r="I104" s="46"/>
      <c r="J104" s="48"/>
    </row>
    <row r="105" ht="120">
      <c r="A105" s="37" t="s">
        <v>633</v>
      </c>
      <c r="B105" s="45"/>
      <c r="C105" s="46"/>
      <c r="D105" s="46"/>
      <c r="E105" s="39" t="s">
        <v>6112</v>
      </c>
      <c r="F105" s="46"/>
      <c r="G105" s="46"/>
      <c r="H105" s="46"/>
      <c r="I105" s="46"/>
      <c r="J105" s="48"/>
    </row>
    <row r="106">
      <c r="A106" s="37" t="s">
        <v>625</v>
      </c>
      <c r="B106" s="37">
        <v>24</v>
      </c>
      <c r="C106" s="38" t="s">
        <v>11590</v>
      </c>
      <c r="D106" s="37" t="s">
        <v>627</v>
      </c>
      <c r="E106" s="39" t="s">
        <v>11591</v>
      </c>
      <c r="F106" s="40" t="s">
        <v>832</v>
      </c>
      <c r="G106" s="41">
        <v>1116.99</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ht="120">
      <c r="A108" s="37" t="s">
        <v>631</v>
      </c>
      <c r="B108" s="45"/>
      <c r="C108" s="46"/>
      <c r="D108" s="46"/>
      <c r="E108" s="49" t="s">
        <v>12626</v>
      </c>
      <c r="F108" s="46"/>
      <c r="G108" s="46"/>
      <c r="H108" s="46"/>
      <c r="I108" s="46"/>
      <c r="J108" s="48"/>
    </row>
    <row r="109" ht="120">
      <c r="A109" s="37" t="s">
        <v>633</v>
      </c>
      <c r="B109" s="45"/>
      <c r="C109" s="46"/>
      <c r="D109" s="46"/>
      <c r="E109" s="39" t="s">
        <v>6112</v>
      </c>
      <c r="F109" s="46"/>
      <c r="G109" s="46"/>
      <c r="H109" s="46"/>
      <c r="I109" s="46"/>
      <c r="J109" s="48"/>
    </row>
    <row r="110" ht="30">
      <c r="A110" s="37" t="s">
        <v>625</v>
      </c>
      <c r="B110" s="37">
        <v>25</v>
      </c>
      <c r="C110" s="38" t="s">
        <v>12627</v>
      </c>
      <c r="D110" s="37" t="s">
        <v>627</v>
      </c>
      <c r="E110" s="39" t="s">
        <v>12628</v>
      </c>
      <c r="F110" s="40" t="s">
        <v>832</v>
      </c>
      <c r="G110" s="41">
        <v>619.36900000000003</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ht="120">
      <c r="A112" s="37" t="s">
        <v>631</v>
      </c>
      <c r="B112" s="45"/>
      <c r="C112" s="46"/>
      <c r="D112" s="46"/>
      <c r="E112" s="49" t="s">
        <v>12629</v>
      </c>
      <c r="F112" s="46"/>
      <c r="G112" s="46"/>
      <c r="H112" s="46"/>
      <c r="I112" s="46"/>
      <c r="J112" s="48"/>
    </row>
    <row r="113" ht="105">
      <c r="A113" s="37" t="s">
        <v>633</v>
      </c>
      <c r="B113" s="45"/>
      <c r="C113" s="46"/>
      <c r="D113" s="46"/>
      <c r="E113" s="39" t="s">
        <v>11596</v>
      </c>
      <c r="F113" s="46"/>
      <c r="G113" s="46"/>
      <c r="H113" s="46"/>
      <c r="I113" s="46"/>
      <c r="J113" s="48"/>
    </row>
    <row r="114" ht="30">
      <c r="A114" s="37" t="s">
        <v>625</v>
      </c>
      <c r="B114" s="37">
        <v>26</v>
      </c>
      <c r="C114" s="38" t="s">
        <v>12630</v>
      </c>
      <c r="D114" s="37" t="s">
        <v>627</v>
      </c>
      <c r="E114" s="39" t="s">
        <v>12631</v>
      </c>
      <c r="F114" s="40" t="s">
        <v>832</v>
      </c>
      <c r="G114" s="41">
        <v>515.84100000000001</v>
      </c>
      <c r="H114" s="42">
        <v>0</v>
      </c>
      <c r="I114" s="43">
        <f>ROUND(G114*H114,P4)</f>
        <v>0</v>
      </c>
      <c r="J114" s="37"/>
      <c r="O114" s="44">
        <f>I114*0.21</f>
        <v>0</v>
      </c>
      <c r="P114">
        <v>3</v>
      </c>
    </row>
    <row r="115">
      <c r="A115" s="37" t="s">
        <v>630</v>
      </c>
      <c r="B115" s="45"/>
      <c r="C115" s="46"/>
      <c r="D115" s="46"/>
      <c r="E115" s="47" t="s">
        <v>627</v>
      </c>
      <c r="F115" s="46"/>
      <c r="G115" s="46"/>
      <c r="H115" s="46"/>
      <c r="I115" s="46"/>
      <c r="J115" s="48"/>
    </row>
    <row r="116" ht="120">
      <c r="A116" s="37" t="s">
        <v>631</v>
      </c>
      <c r="B116" s="45"/>
      <c r="C116" s="46"/>
      <c r="D116" s="46"/>
      <c r="E116" s="49" t="s">
        <v>12632</v>
      </c>
      <c r="F116" s="46"/>
      <c r="G116" s="46"/>
      <c r="H116" s="46"/>
      <c r="I116" s="46"/>
      <c r="J116" s="48"/>
    </row>
    <row r="117" ht="315">
      <c r="A117" s="37" t="s">
        <v>633</v>
      </c>
      <c r="B117" s="45"/>
      <c r="C117" s="46"/>
      <c r="D117" s="46"/>
      <c r="E117" s="39" t="s">
        <v>12633</v>
      </c>
      <c r="F117" s="46"/>
      <c r="G117" s="46"/>
      <c r="H117" s="46"/>
      <c r="I117" s="46"/>
      <c r="J117" s="48"/>
    </row>
    <row r="118">
      <c r="A118" s="37" t="s">
        <v>625</v>
      </c>
      <c r="B118" s="37">
        <v>27</v>
      </c>
      <c r="C118" s="38" t="s">
        <v>12634</v>
      </c>
      <c r="D118" s="37" t="s">
        <v>627</v>
      </c>
      <c r="E118" s="39" t="s">
        <v>12635</v>
      </c>
      <c r="F118" s="40" t="s">
        <v>744</v>
      </c>
      <c r="G118" s="41">
        <v>118.7</v>
      </c>
      <c r="H118" s="42">
        <v>0</v>
      </c>
      <c r="I118" s="43">
        <f>ROUND(G118*H118,P4)</f>
        <v>0</v>
      </c>
      <c r="J118" s="37"/>
      <c r="O118" s="44">
        <f>I118*0.21</f>
        <v>0</v>
      </c>
      <c r="P118">
        <v>3</v>
      </c>
    </row>
    <row r="119">
      <c r="A119" s="37" t="s">
        <v>630</v>
      </c>
      <c r="B119" s="45"/>
      <c r="C119" s="46"/>
      <c r="D119" s="46"/>
      <c r="E119" s="47" t="s">
        <v>627</v>
      </c>
      <c r="F119" s="46"/>
      <c r="G119" s="46"/>
      <c r="H119" s="46"/>
      <c r="I119" s="46"/>
      <c r="J119" s="48"/>
    </row>
    <row r="120" ht="120">
      <c r="A120" s="37" t="s">
        <v>631</v>
      </c>
      <c r="B120" s="45"/>
      <c r="C120" s="46"/>
      <c r="D120" s="46"/>
      <c r="E120" s="49" t="s">
        <v>12636</v>
      </c>
      <c r="F120" s="46"/>
      <c r="G120" s="46"/>
      <c r="H120" s="46"/>
      <c r="I120" s="46"/>
      <c r="J120" s="48"/>
    </row>
    <row r="121" ht="210">
      <c r="A121" s="37" t="s">
        <v>633</v>
      </c>
      <c r="B121" s="45"/>
      <c r="C121" s="46"/>
      <c r="D121" s="46"/>
      <c r="E121" s="39" t="s">
        <v>12637</v>
      </c>
      <c r="F121" s="46"/>
      <c r="G121" s="46"/>
      <c r="H121" s="46"/>
      <c r="I121" s="46"/>
      <c r="J121" s="48"/>
    </row>
    <row r="122">
      <c r="A122" s="37" t="s">
        <v>625</v>
      </c>
      <c r="B122" s="37">
        <v>28</v>
      </c>
      <c r="C122" s="38" t="s">
        <v>12638</v>
      </c>
      <c r="D122" s="37" t="s">
        <v>627</v>
      </c>
      <c r="E122" s="39" t="s">
        <v>12639</v>
      </c>
      <c r="F122" s="40" t="s">
        <v>832</v>
      </c>
      <c r="G122" s="41">
        <v>106.83</v>
      </c>
      <c r="H122" s="42">
        <v>0</v>
      </c>
      <c r="I122" s="43">
        <f>ROUND(G122*H122,P4)</f>
        <v>0</v>
      </c>
      <c r="J122" s="37"/>
      <c r="O122" s="44">
        <f>I122*0.21</f>
        <v>0</v>
      </c>
      <c r="P122">
        <v>3</v>
      </c>
    </row>
    <row r="123">
      <c r="A123" s="37" t="s">
        <v>630</v>
      </c>
      <c r="B123" s="45"/>
      <c r="C123" s="46"/>
      <c r="D123" s="46"/>
      <c r="E123" s="47" t="s">
        <v>627</v>
      </c>
      <c r="F123" s="46"/>
      <c r="G123" s="46"/>
      <c r="H123" s="46"/>
      <c r="I123" s="46"/>
      <c r="J123" s="48"/>
    </row>
    <row r="124" ht="120">
      <c r="A124" s="37" t="s">
        <v>631</v>
      </c>
      <c r="B124" s="45"/>
      <c r="C124" s="46"/>
      <c r="D124" s="46"/>
      <c r="E124" s="49" t="s">
        <v>12640</v>
      </c>
      <c r="F124" s="46"/>
      <c r="G124" s="46"/>
      <c r="H124" s="46"/>
      <c r="I124" s="46"/>
      <c r="J124" s="48"/>
    </row>
    <row r="125" ht="150">
      <c r="A125" s="37" t="s">
        <v>633</v>
      </c>
      <c r="B125" s="45"/>
      <c r="C125" s="46"/>
      <c r="D125" s="46"/>
      <c r="E125" s="39" t="s">
        <v>12641</v>
      </c>
      <c r="F125" s="46"/>
      <c r="G125" s="46"/>
      <c r="H125" s="46"/>
      <c r="I125" s="46"/>
      <c r="J125" s="48"/>
    </row>
    <row r="126">
      <c r="A126" s="31" t="s">
        <v>622</v>
      </c>
      <c r="B126" s="32"/>
      <c r="C126" s="33" t="s">
        <v>1203</v>
      </c>
      <c r="D126" s="34"/>
      <c r="E126" s="31" t="s">
        <v>2897</v>
      </c>
      <c r="F126" s="34"/>
      <c r="G126" s="34"/>
      <c r="H126" s="34"/>
      <c r="I126" s="35">
        <f>SUMIFS(I127:I130,A127:A130,"P")</f>
        <v>0</v>
      </c>
      <c r="J126" s="36"/>
    </row>
    <row r="127">
      <c r="A127" s="37" t="s">
        <v>625</v>
      </c>
      <c r="B127" s="37">
        <v>29</v>
      </c>
      <c r="C127" s="38" t="s">
        <v>12642</v>
      </c>
      <c r="D127" s="37" t="s">
        <v>627</v>
      </c>
      <c r="E127" s="39" t="s">
        <v>12643</v>
      </c>
      <c r="F127" s="40" t="s">
        <v>639</v>
      </c>
      <c r="G127" s="41">
        <v>21</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ht="120">
      <c r="A129" s="37" t="s">
        <v>631</v>
      </c>
      <c r="B129" s="45"/>
      <c r="C129" s="46"/>
      <c r="D129" s="46"/>
      <c r="E129" s="49" t="s">
        <v>12624</v>
      </c>
      <c r="F129" s="46"/>
      <c r="G129" s="46"/>
      <c r="H129" s="46"/>
      <c r="I129" s="46"/>
      <c r="J129" s="48"/>
    </row>
    <row r="130" ht="75">
      <c r="A130" s="37" t="s">
        <v>633</v>
      </c>
      <c r="B130" s="45"/>
      <c r="C130" s="46"/>
      <c r="D130" s="46"/>
      <c r="E130" s="39" t="s">
        <v>12644</v>
      </c>
      <c r="F130" s="46"/>
      <c r="G130" s="46"/>
      <c r="H130" s="46"/>
      <c r="I130" s="46"/>
      <c r="J130" s="48"/>
    </row>
    <row r="131">
      <c r="A131" s="31" t="s">
        <v>622</v>
      </c>
      <c r="B131" s="32"/>
      <c r="C131" s="33" t="s">
        <v>794</v>
      </c>
      <c r="D131" s="34"/>
      <c r="E131" s="31" t="s">
        <v>1032</v>
      </c>
      <c r="F131" s="34"/>
      <c r="G131" s="34"/>
      <c r="H131" s="34"/>
      <c r="I131" s="35">
        <f>SUMIFS(I132:I151,A132:A151,"P")</f>
        <v>0</v>
      </c>
      <c r="J131" s="36"/>
    </row>
    <row r="132" ht="30">
      <c r="A132" s="37" t="s">
        <v>625</v>
      </c>
      <c r="B132" s="37">
        <v>30</v>
      </c>
      <c r="C132" s="38" t="s">
        <v>12645</v>
      </c>
      <c r="D132" s="37" t="s">
        <v>627</v>
      </c>
      <c r="E132" s="39" t="s">
        <v>12646</v>
      </c>
      <c r="F132" s="40" t="s">
        <v>697</v>
      </c>
      <c r="G132" s="41">
        <v>1</v>
      </c>
      <c r="H132" s="42">
        <v>0</v>
      </c>
      <c r="I132" s="43">
        <f>ROUND(G132*H132,P4)</f>
        <v>0</v>
      </c>
      <c r="J132" s="37"/>
      <c r="O132" s="44">
        <f>I132*0.21</f>
        <v>0</v>
      </c>
      <c r="P132">
        <v>3</v>
      </c>
    </row>
    <row r="133">
      <c r="A133" s="37" t="s">
        <v>630</v>
      </c>
      <c r="B133" s="45"/>
      <c r="C133" s="46"/>
      <c r="D133" s="46"/>
      <c r="E133" s="47" t="s">
        <v>627</v>
      </c>
      <c r="F133" s="46"/>
      <c r="G133" s="46"/>
      <c r="H133" s="46"/>
      <c r="I133" s="46"/>
      <c r="J133" s="48"/>
    </row>
    <row r="134" ht="90">
      <c r="A134" s="37" t="s">
        <v>631</v>
      </c>
      <c r="B134" s="45"/>
      <c r="C134" s="46"/>
      <c r="D134" s="46"/>
      <c r="E134" s="49" t="s">
        <v>12647</v>
      </c>
      <c r="F134" s="46"/>
      <c r="G134" s="46"/>
      <c r="H134" s="46"/>
      <c r="I134" s="46"/>
      <c r="J134" s="48"/>
    </row>
    <row r="135" ht="255">
      <c r="A135" s="37" t="s">
        <v>633</v>
      </c>
      <c r="B135" s="45"/>
      <c r="C135" s="46"/>
      <c r="D135" s="46"/>
      <c r="E135" s="39" t="s">
        <v>12648</v>
      </c>
      <c r="F135" s="46"/>
      <c r="G135" s="46"/>
      <c r="H135" s="46"/>
      <c r="I135" s="46"/>
      <c r="J135" s="48"/>
    </row>
    <row r="136" ht="30">
      <c r="A136" s="37" t="s">
        <v>625</v>
      </c>
      <c r="B136" s="37">
        <v>31</v>
      </c>
      <c r="C136" s="38" t="s">
        <v>12649</v>
      </c>
      <c r="D136" s="37" t="s">
        <v>627</v>
      </c>
      <c r="E136" s="39" t="s">
        <v>11608</v>
      </c>
      <c r="F136" s="40" t="s">
        <v>697</v>
      </c>
      <c r="G136" s="41">
        <v>1</v>
      </c>
      <c r="H136" s="42">
        <v>0</v>
      </c>
      <c r="I136" s="43">
        <f>ROUND(G136*H136,P4)</f>
        <v>0</v>
      </c>
      <c r="J136" s="37"/>
      <c r="O136" s="44">
        <f>I136*0.21</f>
        <v>0</v>
      </c>
      <c r="P136">
        <v>3</v>
      </c>
    </row>
    <row r="137">
      <c r="A137" s="37" t="s">
        <v>630</v>
      </c>
      <c r="B137" s="45"/>
      <c r="C137" s="46"/>
      <c r="D137" s="46"/>
      <c r="E137" s="47" t="s">
        <v>627</v>
      </c>
      <c r="F137" s="46"/>
      <c r="G137" s="46"/>
      <c r="H137" s="46"/>
      <c r="I137" s="46"/>
      <c r="J137" s="48"/>
    </row>
    <row r="138" ht="135">
      <c r="A138" s="37" t="s">
        <v>631</v>
      </c>
      <c r="B138" s="45"/>
      <c r="C138" s="46"/>
      <c r="D138" s="46"/>
      <c r="E138" s="49" t="s">
        <v>11609</v>
      </c>
      <c r="F138" s="46"/>
      <c r="G138" s="46"/>
      <c r="H138" s="46"/>
      <c r="I138" s="46"/>
      <c r="J138" s="48"/>
    </row>
    <row r="139" ht="315">
      <c r="A139" s="37" t="s">
        <v>633</v>
      </c>
      <c r="B139" s="45"/>
      <c r="C139" s="46"/>
      <c r="D139" s="46"/>
      <c r="E139" s="39" t="s">
        <v>11610</v>
      </c>
      <c r="F139" s="46"/>
      <c r="G139" s="46"/>
      <c r="H139" s="46"/>
      <c r="I139" s="46"/>
      <c r="J139" s="48"/>
    </row>
    <row r="140">
      <c r="A140" s="37" t="s">
        <v>625</v>
      </c>
      <c r="B140" s="37">
        <v>32</v>
      </c>
      <c r="C140" s="38" t="s">
        <v>12650</v>
      </c>
      <c r="D140" s="37" t="s">
        <v>627</v>
      </c>
      <c r="E140" s="39" t="s">
        <v>696</v>
      </c>
      <c r="F140" s="40" t="s">
        <v>697</v>
      </c>
      <c r="G140" s="41">
        <v>1</v>
      </c>
      <c r="H140" s="42">
        <v>0</v>
      </c>
      <c r="I140" s="43">
        <f>ROUND(G140*H140,P4)</f>
        <v>0</v>
      </c>
      <c r="J140" s="37"/>
      <c r="O140" s="44">
        <f>I140*0.21</f>
        <v>0</v>
      </c>
      <c r="P140">
        <v>3</v>
      </c>
    </row>
    <row r="141">
      <c r="A141" s="37" t="s">
        <v>630</v>
      </c>
      <c r="B141" s="45"/>
      <c r="C141" s="46"/>
      <c r="D141" s="46"/>
      <c r="E141" s="47" t="s">
        <v>627</v>
      </c>
      <c r="F141" s="46"/>
      <c r="G141" s="46"/>
      <c r="H141" s="46"/>
      <c r="I141" s="46"/>
      <c r="J141" s="48"/>
    </row>
    <row r="142" ht="45">
      <c r="A142" s="37" t="s">
        <v>631</v>
      </c>
      <c r="B142" s="45"/>
      <c r="C142" s="46"/>
      <c r="D142" s="46"/>
      <c r="E142" s="49" t="s">
        <v>11612</v>
      </c>
      <c r="F142" s="46"/>
      <c r="G142" s="46"/>
      <c r="H142" s="46"/>
      <c r="I142" s="46"/>
      <c r="J142" s="48"/>
    </row>
    <row r="143" ht="135">
      <c r="A143" s="37" t="s">
        <v>633</v>
      </c>
      <c r="B143" s="45"/>
      <c r="C143" s="46"/>
      <c r="D143" s="46"/>
      <c r="E143" s="39" t="s">
        <v>11613</v>
      </c>
      <c r="F143" s="46"/>
      <c r="G143" s="46"/>
      <c r="H143" s="46"/>
      <c r="I143" s="46"/>
      <c r="J143" s="48"/>
    </row>
    <row r="144">
      <c r="A144" s="37" t="s">
        <v>625</v>
      </c>
      <c r="B144" s="37">
        <v>33</v>
      </c>
      <c r="C144" s="38" t="s">
        <v>12651</v>
      </c>
      <c r="D144" s="37" t="s">
        <v>627</v>
      </c>
      <c r="E144" s="39" t="s">
        <v>11615</v>
      </c>
      <c r="F144" s="40" t="s">
        <v>697</v>
      </c>
      <c r="G144" s="41">
        <v>1</v>
      </c>
      <c r="H144" s="42">
        <v>0</v>
      </c>
      <c r="I144" s="43">
        <f>ROUND(G144*H144,P4)</f>
        <v>0</v>
      </c>
      <c r="J144" s="37"/>
      <c r="O144" s="44">
        <f>I144*0.21</f>
        <v>0</v>
      </c>
      <c r="P144">
        <v>3</v>
      </c>
    </row>
    <row r="145">
      <c r="A145" s="37" t="s">
        <v>630</v>
      </c>
      <c r="B145" s="45"/>
      <c r="C145" s="46"/>
      <c r="D145" s="46"/>
      <c r="E145" s="47" t="s">
        <v>627</v>
      </c>
      <c r="F145" s="46"/>
      <c r="G145" s="46"/>
      <c r="H145" s="46"/>
      <c r="I145" s="46"/>
      <c r="J145" s="48"/>
    </row>
    <row r="146" ht="30">
      <c r="A146" s="37" t="s">
        <v>631</v>
      </c>
      <c r="B146" s="45"/>
      <c r="C146" s="46"/>
      <c r="D146" s="46"/>
      <c r="E146" s="49" t="s">
        <v>1799</v>
      </c>
      <c r="F146" s="46"/>
      <c r="G146" s="46"/>
      <c r="H146" s="46"/>
      <c r="I146" s="46"/>
      <c r="J146" s="48"/>
    </row>
    <row r="147" ht="105">
      <c r="A147" s="37" t="s">
        <v>633</v>
      </c>
      <c r="B147" s="45"/>
      <c r="C147" s="46"/>
      <c r="D147" s="46"/>
      <c r="E147" s="39" t="s">
        <v>11616</v>
      </c>
      <c r="F147" s="46"/>
      <c r="G147" s="46"/>
      <c r="H147" s="46"/>
      <c r="I147" s="46"/>
      <c r="J147" s="48"/>
    </row>
    <row r="148">
      <c r="A148" s="37" t="s">
        <v>625</v>
      </c>
      <c r="B148" s="37">
        <v>34</v>
      </c>
      <c r="C148" s="38" t="s">
        <v>12652</v>
      </c>
      <c r="D148" s="37" t="s">
        <v>627</v>
      </c>
      <c r="E148" s="39" t="s">
        <v>11618</v>
      </c>
      <c r="F148" s="40" t="s">
        <v>639</v>
      </c>
      <c r="G148" s="41">
        <v>2</v>
      </c>
      <c r="H148" s="42">
        <v>0</v>
      </c>
      <c r="I148" s="43">
        <f>ROUND(G148*H148,P4)</f>
        <v>0</v>
      </c>
      <c r="J148" s="37"/>
      <c r="O148" s="44">
        <f>I148*0.21</f>
        <v>0</v>
      </c>
      <c r="P148">
        <v>3</v>
      </c>
    </row>
    <row r="149">
      <c r="A149" s="37" t="s">
        <v>630</v>
      </c>
      <c r="B149" s="45"/>
      <c r="C149" s="46"/>
      <c r="D149" s="46"/>
      <c r="E149" s="47" t="s">
        <v>627</v>
      </c>
      <c r="F149" s="46"/>
      <c r="G149" s="46"/>
      <c r="H149" s="46"/>
      <c r="I149" s="46"/>
      <c r="J149" s="48"/>
    </row>
    <row r="150" ht="120">
      <c r="A150" s="37" t="s">
        <v>631</v>
      </c>
      <c r="B150" s="45"/>
      <c r="C150" s="46"/>
      <c r="D150" s="46"/>
      <c r="E150" s="49" t="s">
        <v>12653</v>
      </c>
      <c r="F150" s="46"/>
      <c r="G150" s="46"/>
      <c r="H150" s="46"/>
      <c r="I150" s="46"/>
      <c r="J150" s="48"/>
    </row>
    <row r="151" ht="120">
      <c r="A151" s="37" t="s">
        <v>633</v>
      </c>
      <c r="B151" s="45"/>
      <c r="C151" s="46"/>
      <c r="D151" s="46"/>
      <c r="E151" s="39" t="s">
        <v>11620</v>
      </c>
      <c r="F151" s="46"/>
      <c r="G151" s="46"/>
      <c r="H151" s="46"/>
      <c r="I151" s="46"/>
      <c r="J151" s="48"/>
    </row>
    <row r="152">
      <c r="A152" s="31" t="s">
        <v>622</v>
      </c>
      <c r="B152" s="32"/>
      <c r="C152" s="33" t="s">
        <v>1761</v>
      </c>
      <c r="D152" s="34"/>
      <c r="E152" s="31" t="s">
        <v>677</v>
      </c>
      <c r="F152" s="34"/>
      <c r="G152" s="34"/>
      <c r="H152" s="34"/>
      <c r="I152" s="35">
        <f>SUMIFS(I153:I156,A153:A156,"P")</f>
        <v>0</v>
      </c>
      <c r="J152" s="36"/>
    </row>
    <row r="153" ht="45">
      <c r="A153" s="37" t="s">
        <v>625</v>
      </c>
      <c r="B153" s="37">
        <v>35</v>
      </c>
      <c r="C153" s="38" t="s">
        <v>678</v>
      </c>
      <c r="D153" s="37" t="s">
        <v>679</v>
      </c>
      <c r="E153" s="39" t="s">
        <v>680</v>
      </c>
      <c r="F153" s="40" t="s">
        <v>673</v>
      </c>
      <c r="G153" s="41">
        <v>191.32499999999999</v>
      </c>
      <c r="H153" s="42">
        <v>0</v>
      </c>
      <c r="I153" s="43">
        <f>ROUND(G153*H153,P4)</f>
        <v>0</v>
      </c>
      <c r="J153" s="37"/>
      <c r="O153" s="44">
        <f>I153*0.21</f>
        <v>0</v>
      </c>
      <c r="P153">
        <v>3</v>
      </c>
    </row>
    <row r="154">
      <c r="A154" s="37" t="s">
        <v>630</v>
      </c>
      <c r="B154" s="45"/>
      <c r="C154" s="46"/>
      <c r="D154" s="46"/>
      <c r="E154" s="39" t="s">
        <v>681</v>
      </c>
      <c r="F154" s="46"/>
      <c r="G154" s="46"/>
      <c r="H154" s="46"/>
      <c r="I154" s="46"/>
      <c r="J154" s="48"/>
    </row>
    <row r="155" ht="75">
      <c r="A155" s="37" t="s">
        <v>631</v>
      </c>
      <c r="B155" s="45"/>
      <c r="C155" s="46"/>
      <c r="D155" s="46"/>
      <c r="E155" s="49" t="s">
        <v>12654</v>
      </c>
      <c r="F155" s="46"/>
      <c r="G155" s="46"/>
      <c r="H155" s="46"/>
      <c r="I155" s="46"/>
      <c r="J155" s="48"/>
    </row>
    <row r="156" ht="120">
      <c r="A156" s="37" t="s">
        <v>633</v>
      </c>
      <c r="B156" s="50"/>
      <c r="C156" s="51"/>
      <c r="D156" s="51"/>
      <c r="E156" s="39" t="s">
        <v>713</v>
      </c>
      <c r="F156" s="51"/>
      <c r="G156" s="51"/>
      <c r="H156" s="51"/>
      <c r="I156" s="51"/>
      <c r="J156" s="52"/>
    </row>
  </sheetData>
  <sheetProtection sheet="1" objects="1" scenarios="1" spinCount="100000" saltValue="wW7nRY1yFp8GMg6rWY+W/VDeb1eQ4MXFxWHX33qPIdR0HpDUEW6JqGiu50Xi+vIgvDn6kARFqravF02eIJ2t9Q==" hashValue="nJ94sdcb62sKJI29vzxy9mzUdPN3xutiR//SMYc7BrWDabkxbpYcGOy2rp6UOWviNLrG7Kkvt2yxBEPNjvbkx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12655</v>
      </c>
      <c r="I3" s="25">
        <f>SUMIFS(I9:I139,A9:A139,"SD")</f>
        <v>0</v>
      </c>
      <c r="J3" s="19"/>
      <c r="O3">
        <v>0</v>
      </c>
      <c r="P3">
        <v>2</v>
      </c>
    </row>
    <row r="4">
      <c r="A4" s="3" t="s">
        <v>607</v>
      </c>
      <c r="B4" s="20" t="s">
        <v>608</v>
      </c>
      <c r="C4" s="21" t="s">
        <v>467</v>
      </c>
      <c r="D4" s="22"/>
      <c r="E4" s="23" t="s">
        <v>468</v>
      </c>
      <c r="F4" s="17"/>
      <c r="G4" s="17"/>
      <c r="H4" s="17"/>
      <c r="I4" s="17"/>
      <c r="J4" s="19"/>
      <c r="O4">
        <v>0.12</v>
      </c>
      <c r="P4">
        <v>2</v>
      </c>
    </row>
    <row r="5">
      <c r="A5" s="3" t="s">
        <v>609</v>
      </c>
      <c r="B5" s="20" t="s">
        <v>610</v>
      </c>
      <c r="C5" s="21" t="s">
        <v>12655</v>
      </c>
      <c r="D5" s="22"/>
      <c r="E5" s="23" t="s">
        <v>526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SUMIFS(I10:I25,A10:A25,"P")</f>
        <v>0</v>
      </c>
      <c r="J9" s="36"/>
    </row>
    <row r="10">
      <c r="A10" s="37" t="s">
        <v>625</v>
      </c>
      <c r="B10" s="37">
        <v>1</v>
      </c>
      <c r="C10" s="38" t="s">
        <v>1148</v>
      </c>
      <c r="D10" s="37" t="s">
        <v>627</v>
      </c>
      <c r="E10" s="39" t="s">
        <v>1149</v>
      </c>
      <c r="F10" s="40" t="s">
        <v>629</v>
      </c>
      <c r="G10" s="41">
        <v>30.835999999999999</v>
      </c>
      <c r="H10" s="42">
        <v>0</v>
      </c>
      <c r="I10" s="43">
        <f>ROUND(G10*H10,P4)</f>
        <v>0</v>
      </c>
      <c r="J10" s="37"/>
      <c r="O10" s="44">
        <f>I10*0.21</f>
        <v>0</v>
      </c>
      <c r="P10">
        <v>3</v>
      </c>
    </row>
    <row r="11">
      <c r="A11" s="37" t="s">
        <v>630</v>
      </c>
      <c r="B11" s="45"/>
      <c r="C11" s="46"/>
      <c r="D11" s="46"/>
      <c r="E11" s="47" t="s">
        <v>627</v>
      </c>
      <c r="F11" s="46"/>
      <c r="G11" s="46"/>
      <c r="H11" s="46"/>
      <c r="I11" s="46"/>
      <c r="J11" s="48"/>
    </row>
    <row r="12" ht="75">
      <c r="A12" s="37" t="s">
        <v>631</v>
      </c>
      <c r="B12" s="45"/>
      <c r="C12" s="46"/>
      <c r="D12" s="46"/>
      <c r="E12" s="49" t="s">
        <v>12656</v>
      </c>
      <c r="F12" s="46"/>
      <c r="G12" s="46"/>
      <c r="H12" s="46"/>
      <c r="I12" s="46"/>
      <c r="J12" s="48"/>
    </row>
    <row r="13" ht="409.5">
      <c r="A13" s="37" t="s">
        <v>633</v>
      </c>
      <c r="B13" s="45"/>
      <c r="C13" s="46"/>
      <c r="D13" s="46"/>
      <c r="E13" s="39" t="s">
        <v>1152</v>
      </c>
      <c r="F13" s="46"/>
      <c r="G13" s="46"/>
      <c r="H13" s="46"/>
      <c r="I13" s="46"/>
      <c r="J13" s="48"/>
    </row>
    <row r="14">
      <c r="A14" s="37" t="s">
        <v>625</v>
      </c>
      <c r="B14" s="37">
        <v>2</v>
      </c>
      <c r="C14" s="38" t="s">
        <v>1693</v>
      </c>
      <c r="D14" s="37" t="s">
        <v>627</v>
      </c>
      <c r="E14" s="39" t="s">
        <v>1694</v>
      </c>
      <c r="F14" s="40" t="s">
        <v>629</v>
      </c>
      <c r="G14" s="41">
        <v>20.683</v>
      </c>
      <c r="H14" s="42">
        <v>0</v>
      </c>
      <c r="I14" s="43">
        <f>ROUND(G14*H14,P4)</f>
        <v>0</v>
      </c>
      <c r="J14" s="37"/>
      <c r="O14" s="44">
        <f>I14*0.21</f>
        <v>0</v>
      </c>
      <c r="P14">
        <v>3</v>
      </c>
    </row>
    <row r="15">
      <c r="A15" s="37" t="s">
        <v>630</v>
      </c>
      <c r="B15" s="45"/>
      <c r="C15" s="46"/>
      <c r="D15" s="46"/>
      <c r="E15" s="47" t="s">
        <v>627</v>
      </c>
      <c r="F15" s="46"/>
      <c r="G15" s="46"/>
      <c r="H15" s="46"/>
      <c r="I15" s="46"/>
      <c r="J15" s="48"/>
    </row>
    <row r="16" ht="165">
      <c r="A16" s="37" t="s">
        <v>631</v>
      </c>
      <c r="B16" s="45"/>
      <c r="C16" s="46"/>
      <c r="D16" s="46"/>
      <c r="E16" s="49" t="s">
        <v>12657</v>
      </c>
      <c r="F16" s="46"/>
      <c r="G16" s="46"/>
      <c r="H16" s="46"/>
      <c r="I16" s="46"/>
      <c r="J16" s="48"/>
    </row>
    <row r="17" ht="330">
      <c r="A17" s="37" t="s">
        <v>633</v>
      </c>
      <c r="B17" s="45"/>
      <c r="C17" s="46"/>
      <c r="D17" s="46"/>
      <c r="E17" s="39" t="s">
        <v>1696</v>
      </c>
      <c r="F17" s="46"/>
      <c r="G17" s="46"/>
      <c r="H17" s="46"/>
      <c r="I17" s="46"/>
      <c r="J17" s="48"/>
    </row>
    <row r="18">
      <c r="A18" s="37" t="s">
        <v>625</v>
      </c>
      <c r="B18" s="37">
        <v>3</v>
      </c>
      <c r="C18" s="38" t="s">
        <v>1308</v>
      </c>
      <c r="D18" s="37" t="s">
        <v>627</v>
      </c>
      <c r="E18" s="39" t="s">
        <v>1309</v>
      </c>
      <c r="F18" s="40" t="s">
        <v>832</v>
      </c>
      <c r="G18" s="41">
        <v>61.671999999999997</v>
      </c>
      <c r="H18" s="42">
        <v>0</v>
      </c>
      <c r="I18" s="43">
        <f>ROUND(G18*H18,P4)</f>
        <v>0</v>
      </c>
      <c r="J18" s="37"/>
      <c r="O18" s="44">
        <f>I18*0.21</f>
        <v>0</v>
      </c>
      <c r="P18">
        <v>3</v>
      </c>
    </row>
    <row r="19">
      <c r="A19" s="37" t="s">
        <v>630</v>
      </c>
      <c r="B19" s="45"/>
      <c r="C19" s="46"/>
      <c r="D19" s="46"/>
      <c r="E19" s="47" t="s">
        <v>627</v>
      </c>
      <c r="F19" s="46"/>
      <c r="G19" s="46"/>
      <c r="H19" s="46"/>
      <c r="I19" s="46"/>
      <c r="J19" s="48"/>
    </row>
    <row r="20" ht="60">
      <c r="A20" s="37" t="s">
        <v>631</v>
      </c>
      <c r="B20" s="45"/>
      <c r="C20" s="46"/>
      <c r="D20" s="46"/>
      <c r="E20" s="49" t="s">
        <v>12658</v>
      </c>
      <c r="F20" s="46"/>
      <c r="G20" s="46"/>
      <c r="H20" s="46"/>
      <c r="I20" s="46"/>
      <c r="J20" s="48"/>
    </row>
    <row r="21" ht="75">
      <c r="A21" s="37" t="s">
        <v>633</v>
      </c>
      <c r="B21" s="45"/>
      <c r="C21" s="46"/>
      <c r="D21" s="46"/>
      <c r="E21" s="39" t="s">
        <v>1311</v>
      </c>
      <c r="F21" s="46"/>
      <c r="G21" s="46"/>
      <c r="H21" s="46"/>
      <c r="I21" s="46"/>
      <c r="J21" s="48"/>
    </row>
    <row r="22" ht="30">
      <c r="A22" s="37" t="s">
        <v>625</v>
      </c>
      <c r="B22" s="37">
        <v>4</v>
      </c>
      <c r="C22" s="38" t="s">
        <v>11547</v>
      </c>
      <c r="D22" s="37" t="s">
        <v>627</v>
      </c>
      <c r="E22" s="39" t="s">
        <v>11548</v>
      </c>
      <c r="F22" s="40" t="s">
        <v>639</v>
      </c>
      <c r="G22" s="41">
        <v>1</v>
      </c>
      <c r="H22" s="42">
        <v>0</v>
      </c>
      <c r="I22" s="43">
        <f>ROUND(G22*H22,P4)</f>
        <v>0</v>
      </c>
      <c r="J22" s="37"/>
      <c r="O22" s="44">
        <f>I22*0.21</f>
        <v>0</v>
      </c>
      <c r="P22">
        <v>3</v>
      </c>
    </row>
    <row r="23">
      <c r="A23" s="37" t="s">
        <v>630</v>
      </c>
      <c r="B23" s="45"/>
      <c r="C23" s="46"/>
      <c r="D23" s="46"/>
      <c r="E23" s="47" t="s">
        <v>627</v>
      </c>
      <c r="F23" s="46"/>
      <c r="G23" s="46"/>
      <c r="H23" s="46"/>
      <c r="I23" s="46"/>
      <c r="J23" s="48"/>
    </row>
    <row r="24" ht="45">
      <c r="A24" s="37" t="s">
        <v>631</v>
      </c>
      <c r="B24" s="45"/>
      <c r="C24" s="46"/>
      <c r="D24" s="46"/>
      <c r="E24" s="49" t="s">
        <v>11549</v>
      </c>
      <c r="F24" s="46"/>
      <c r="G24" s="46"/>
      <c r="H24" s="46"/>
      <c r="I24" s="46"/>
      <c r="J24" s="48"/>
    </row>
    <row r="25" ht="105">
      <c r="A25" s="37" t="s">
        <v>633</v>
      </c>
      <c r="B25" s="45"/>
      <c r="C25" s="46"/>
      <c r="D25" s="46"/>
      <c r="E25" s="39" t="s">
        <v>11550</v>
      </c>
      <c r="F25" s="46"/>
      <c r="G25" s="46"/>
      <c r="H25" s="46"/>
      <c r="I25" s="46"/>
      <c r="J25" s="48"/>
    </row>
    <row r="26">
      <c r="A26" s="31" t="s">
        <v>622</v>
      </c>
      <c r="B26" s="32"/>
      <c r="C26" s="33" t="s">
        <v>1162</v>
      </c>
      <c r="D26" s="34"/>
      <c r="E26" s="31" t="s">
        <v>1328</v>
      </c>
      <c r="F26" s="34"/>
      <c r="G26" s="34"/>
      <c r="H26" s="34"/>
      <c r="I26" s="35">
        <f>SUMIFS(I27:I42,A27:A42,"P")</f>
        <v>0</v>
      </c>
      <c r="J26" s="36"/>
    </row>
    <row r="27">
      <c r="A27" s="37" t="s">
        <v>625</v>
      </c>
      <c r="B27" s="37">
        <v>5</v>
      </c>
      <c r="C27" s="38" t="s">
        <v>1639</v>
      </c>
      <c r="D27" s="37" t="s">
        <v>627</v>
      </c>
      <c r="E27" s="39" t="s">
        <v>1640</v>
      </c>
      <c r="F27" s="40" t="s">
        <v>629</v>
      </c>
      <c r="G27" s="41">
        <v>0.40500000000000003</v>
      </c>
      <c r="H27" s="42">
        <v>0</v>
      </c>
      <c r="I27" s="43">
        <f>ROUND(G27*H27,P4)</f>
        <v>0</v>
      </c>
      <c r="J27" s="37"/>
      <c r="O27" s="44">
        <f>I27*0.21</f>
        <v>0</v>
      </c>
      <c r="P27">
        <v>3</v>
      </c>
    </row>
    <row r="28">
      <c r="A28" s="37" t="s">
        <v>630</v>
      </c>
      <c r="B28" s="45"/>
      <c r="C28" s="46"/>
      <c r="D28" s="46"/>
      <c r="E28" s="47" t="s">
        <v>627</v>
      </c>
      <c r="F28" s="46"/>
      <c r="G28" s="46"/>
      <c r="H28" s="46"/>
      <c r="I28" s="46"/>
      <c r="J28" s="48"/>
    </row>
    <row r="29" ht="105">
      <c r="A29" s="37" t="s">
        <v>631</v>
      </c>
      <c r="B29" s="45"/>
      <c r="C29" s="46"/>
      <c r="D29" s="46"/>
      <c r="E29" s="49" t="s">
        <v>12659</v>
      </c>
      <c r="F29" s="46"/>
      <c r="G29" s="46"/>
      <c r="H29" s="46"/>
      <c r="I29" s="46"/>
      <c r="J29" s="48"/>
    </row>
    <row r="30" ht="409.5">
      <c r="A30" s="37" t="s">
        <v>633</v>
      </c>
      <c r="B30" s="45"/>
      <c r="C30" s="46"/>
      <c r="D30" s="46"/>
      <c r="E30" s="39" t="s">
        <v>1337</v>
      </c>
      <c r="F30" s="46"/>
      <c r="G30" s="46"/>
      <c r="H30" s="46"/>
      <c r="I30" s="46"/>
      <c r="J30" s="48"/>
    </row>
    <row r="31">
      <c r="A31" s="37" t="s">
        <v>625</v>
      </c>
      <c r="B31" s="37">
        <v>6</v>
      </c>
      <c r="C31" s="38" t="s">
        <v>1514</v>
      </c>
      <c r="D31" s="37" t="s">
        <v>627</v>
      </c>
      <c r="E31" s="39" t="s">
        <v>1515</v>
      </c>
      <c r="F31" s="40" t="s">
        <v>629</v>
      </c>
      <c r="G31" s="41">
        <v>26.236999999999998</v>
      </c>
      <c r="H31" s="42">
        <v>0</v>
      </c>
      <c r="I31" s="43">
        <f>ROUND(G31*H31,P4)</f>
        <v>0</v>
      </c>
      <c r="J31" s="37"/>
      <c r="O31" s="44">
        <f>I31*0.21</f>
        <v>0</v>
      </c>
      <c r="P31">
        <v>3</v>
      </c>
    </row>
    <row r="32">
      <c r="A32" s="37" t="s">
        <v>630</v>
      </c>
      <c r="B32" s="45"/>
      <c r="C32" s="46"/>
      <c r="D32" s="46"/>
      <c r="E32" s="47" t="s">
        <v>627</v>
      </c>
      <c r="F32" s="46"/>
      <c r="G32" s="46"/>
      <c r="H32" s="46"/>
      <c r="I32" s="46"/>
      <c r="J32" s="48"/>
    </row>
    <row r="33" ht="150">
      <c r="A33" s="37" t="s">
        <v>631</v>
      </c>
      <c r="B33" s="45"/>
      <c r="C33" s="46"/>
      <c r="D33" s="46"/>
      <c r="E33" s="49" t="s">
        <v>12660</v>
      </c>
      <c r="F33" s="46"/>
      <c r="G33" s="46"/>
      <c r="H33" s="46"/>
      <c r="I33" s="46"/>
      <c r="J33" s="48"/>
    </row>
    <row r="34" ht="409.5">
      <c r="A34" s="37" t="s">
        <v>633</v>
      </c>
      <c r="B34" s="45"/>
      <c r="C34" s="46"/>
      <c r="D34" s="46"/>
      <c r="E34" s="39" t="s">
        <v>1350</v>
      </c>
      <c r="F34" s="46"/>
      <c r="G34" s="46"/>
      <c r="H34" s="46"/>
      <c r="I34" s="46"/>
      <c r="J34" s="48"/>
    </row>
    <row r="35">
      <c r="A35" s="37" t="s">
        <v>625</v>
      </c>
      <c r="B35" s="37">
        <v>7</v>
      </c>
      <c r="C35" s="38" t="s">
        <v>1905</v>
      </c>
      <c r="D35" s="37" t="s">
        <v>627</v>
      </c>
      <c r="E35" s="39" t="s">
        <v>1906</v>
      </c>
      <c r="F35" s="40" t="s">
        <v>673</v>
      </c>
      <c r="G35" s="41">
        <v>1.1200000000000001</v>
      </c>
      <c r="H35" s="42">
        <v>0</v>
      </c>
      <c r="I35" s="43">
        <f>ROUND(G35*H35,P4)</f>
        <v>0</v>
      </c>
      <c r="J35" s="37"/>
      <c r="O35" s="44">
        <f>I35*0.21</f>
        <v>0</v>
      </c>
      <c r="P35">
        <v>3</v>
      </c>
    </row>
    <row r="36">
      <c r="A36" s="37" t="s">
        <v>630</v>
      </c>
      <c r="B36" s="45"/>
      <c r="C36" s="46"/>
      <c r="D36" s="46"/>
      <c r="E36" s="47" t="s">
        <v>627</v>
      </c>
      <c r="F36" s="46"/>
      <c r="G36" s="46"/>
      <c r="H36" s="46"/>
      <c r="I36" s="46"/>
      <c r="J36" s="48"/>
    </row>
    <row r="37" ht="120">
      <c r="A37" s="37" t="s">
        <v>631</v>
      </c>
      <c r="B37" s="45"/>
      <c r="C37" s="46"/>
      <c r="D37" s="46"/>
      <c r="E37" s="49" t="s">
        <v>12661</v>
      </c>
      <c r="F37" s="46"/>
      <c r="G37" s="46"/>
      <c r="H37" s="46"/>
      <c r="I37" s="46"/>
      <c r="J37" s="48"/>
    </row>
    <row r="38" ht="375">
      <c r="A38" s="37" t="s">
        <v>633</v>
      </c>
      <c r="B38" s="45"/>
      <c r="C38" s="46"/>
      <c r="D38" s="46"/>
      <c r="E38" s="39" t="s">
        <v>1908</v>
      </c>
      <c r="F38" s="46"/>
      <c r="G38" s="46"/>
      <c r="H38" s="46"/>
      <c r="I38" s="46"/>
      <c r="J38" s="48"/>
    </row>
    <row r="39" ht="30">
      <c r="A39" s="37" t="s">
        <v>625</v>
      </c>
      <c r="B39" s="37">
        <v>8</v>
      </c>
      <c r="C39" s="38" t="s">
        <v>1952</v>
      </c>
      <c r="D39" s="37" t="s">
        <v>627</v>
      </c>
      <c r="E39" s="39" t="s">
        <v>1953</v>
      </c>
      <c r="F39" s="40" t="s">
        <v>639</v>
      </c>
      <c r="G39" s="41">
        <v>72</v>
      </c>
      <c r="H39" s="42">
        <v>0</v>
      </c>
      <c r="I39" s="43">
        <f>ROUND(G39*H39,P4)</f>
        <v>0</v>
      </c>
      <c r="J39" s="37"/>
      <c r="O39" s="44">
        <f>I39*0.21</f>
        <v>0</v>
      </c>
      <c r="P39">
        <v>3</v>
      </c>
    </row>
    <row r="40">
      <c r="A40" s="37" t="s">
        <v>630</v>
      </c>
      <c r="B40" s="45"/>
      <c r="C40" s="46"/>
      <c r="D40" s="46"/>
      <c r="E40" s="47" t="s">
        <v>627</v>
      </c>
      <c r="F40" s="46"/>
      <c r="G40" s="46"/>
      <c r="H40" s="46"/>
      <c r="I40" s="46"/>
      <c r="J40" s="48"/>
    </row>
    <row r="41" ht="90">
      <c r="A41" s="37" t="s">
        <v>631</v>
      </c>
      <c r="B41" s="45"/>
      <c r="C41" s="46"/>
      <c r="D41" s="46"/>
      <c r="E41" s="49" t="s">
        <v>12662</v>
      </c>
      <c r="F41" s="46"/>
      <c r="G41" s="46"/>
      <c r="H41" s="46"/>
      <c r="I41" s="46"/>
      <c r="J41" s="48"/>
    </row>
    <row r="42" ht="120">
      <c r="A42" s="37" t="s">
        <v>633</v>
      </c>
      <c r="B42" s="45"/>
      <c r="C42" s="46"/>
      <c r="D42" s="46"/>
      <c r="E42" s="39" t="s">
        <v>1955</v>
      </c>
      <c r="F42" s="46"/>
      <c r="G42" s="46"/>
      <c r="H42" s="46"/>
      <c r="I42" s="46"/>
      <c r="J42" s="48"/>
    </row>
    <row r="43">
      <c r="A43" s="31" t="s">
        <v>622</v>
      </c>
      <c r="B43" s="32"/>
      <c r="C43" s="33" t="s">
        <v>1345</v>
      </c>
      <c r="D43" s="34"/>
      <c r="E43" s="31" t="s">
        <v>1346</v>
      </c>
      <c r="F43" s="34"/>
      <c r="G43" s="34"/>
      <c r="H43" s="34"/>
      <c r="I43" s="35">
        <f>SUMIFS(I44:I47,A44:A47,"P")</f>
        <v>0</v>
      </c>
      <c r="J43" s="36"/>
    </row>
    <row r="44">
      <c r="A44" s="37" t="s">
        <v>625</v>
      </c>
      <c r="B44" s="37">
        <v>9</v>
      </c>
      <c r="C44" s="38" t="s">
        <v>12593</v>
      </c>
      <c r="D44" s="37" t="s">
        <v>627</v>
      </c>
      <c r="E44" s="39" t="s">
        <v>12594</v>
      </c>
      <c r="F44" s="40" t="s">
        <v>832</v>
      </c>
      <c r="G44" s="41">
        <v>28.260000000000002</v>
      </c>
      <c r="H44" s="42">
        <v>0</v>
      </c>
      <c r="I44" s="43">
        <f>ROUND(G44*H44,P4)</f>
        <v>0</v>
      </c>
      <c r="J44" s="37"/>
      <c r="O44" s="44">
        <f>I44*0.21</f>
        <v>0</v>
      </c>
      <c r="P44">
        <v>3</v>
      </c>
    </row>
    <row r="45">
      <c r="A45" s="37" t="s">
        <v>630</v>
      </c>
      <c r="B45" s="45"/>
      <c r="C45" s="46"/>
      <c r="D45" s="46"/>
      <c r="E45" s="47" t="s">
        <v>627</v>
      </c>
      <c r="F45" s="46"/>
      <c r="G45" s="46"/>
      <c r="H45" s="46"/>
      <c r="I45" s="46"/>
      <c r="J45" s="48"/>
    </row>
    <row r="46" ht="135">
      <c r="A46" s="37" t="s">
        <v>631</v>
      </c>
      <c r="B46" s="45"/>
      <c r="C46" s="46"/>
      <c r="D46" s="46"/>
      <c r="E46" s="49" t="s">
        <v>12663</v>
      </c>
      <c r="F46" s="46"/>
      <c r="G46" s="46"/>
      <c r="H46" s="46"/>
      <c r="I46" s="46"/>
      <c r="J46" s="48"/>
    </row>
    <row r="47" ht="315">
      <c r="A47" s="37" t="s">
        <v>633</v>
      </c>
      <c r="B47" s="45"/>
      <c r="C47" s="46"/>
      <c r="D47" s="46"/>
      <c r="E47" s="39" t="s">
        <v>12596</v>
      </c>
      <c r="F47" s="46"/>
      <c r="G47" s="46"/>
      <c r="H47" s="46"/>
      <c r="I47" s="46"/>
      <c r="J47" s="48"/>
    </row>
    <row r="48">
      <c r="A48" s="31" t="s">
        <v>622</v>
      </c>
      <c r="B48" s="32"/>
      <c r="C48" s="33" t="s">
        <v>835</v>
      </c>
      <c r="D48" s="34"/>
      <c r="E48" s="31" t="s">
        <v>836</v>
      </c>
      <c r="F48" s="34"/>
      <c r="G48" s="34"/>
      <c r="H48" s="34"/>
      <c r="I48" s="35">
        <f>SUMIFS(I49:I68,A49:A68,"P")</f>
        <v>0</v>
      </c>
      <c r="J48" s="36"/>
    </row>
    <row r="49">
      <c r="A49" s="37" t="s">
        <v>625</v>
      </c>
      <c r="B49" s="37">
        <v>10</v>
      </c>
      <c r="C49" s="38" t="s">
        <v>11560</v>
      </c>
      <c r="D49" s="37" t="s">
        <v>627</v>
      </c>
      <c r="E49" s="39" t="s">
        <v>11561</v>
      </c>
      <c r="F49" s="40" t="s">
        <v>673</v>
      </c>
      <c r="G49" s="41">
        <v>0.45800000000000002</v>
      </c>
      <c r="H49" s="42">
        <v>0</v>
      </c>
      <c r="I49" s="43">
        <f>ROUND(G49*H49,P4)</f>
        <v>0</v>
      </c>
      <c r="J49" s="37"/>
      <c r="O49" s="44">
        <f>I49*0.21</f>
        <v>0</v>
      </c>
      <c r="P49">
        <v>3</v>
      </c>
    </row>
    <row r="50">
      <c r="A50" s="37" t="s">
        <v>630</v>
      </c>
      <c r="B50" s="45"/>
      <c r="C50" s="46"/>
      <c r="D50" s="46"/>
      <c r="E50" s="47" t="s">
        <v>627</v>
      </c>
      <c r="F50" s="46"/>
      <c r="G50" s="46"/>
      <c r="H50" s="46"/>
      <c r="I50" s="46"/>
      <c r="J50" s="48"/>
    </row>
    <row r="51" ht="90">
      <c r="A51" s="37" t="s">
        <v>631</v>
      </c>
      <c r="B51" s="45"/>
      <c r="C51" s="46"/>
      <c r="D51" s="46"/>
      <c r="E51" s="49" t="s">
        <v>12664</v>
      </c>
      <c r="F51" s="46"/>
      <c r="G51" s="46"/>
      <c r="H51" s="46"/>
      <c r="I51" s="46"/>
      <c r="J51" s="48"/>
    </row>
    <row r="52" ht="409.5">
      <c r="A52" s="37" t="s">
        <v>633</v>
      </c>
      <c r="B52" s="45"/>
      <c r="C52" s="46"/>
      <c r="D52" s="46"/>
      <c r="E52" s="39" t="s">
        <v>2035</v>
      </c>
      <c r="F52" s="46"/>
      <c r="G52" s="46"/>
      <c r="H52" s="46"/>
      <c r="I52" s="46"/>
      <c r="J52" s="48"/>
    </row>
    <row r="53">
      <c r="A53" s="37" t="s">
        <v>625</v>
      </c>
      <c r="B53" s="37">
        <v>11</v>
      </c>
      <c r="C53" s="38" t="s">
        <v>1355</v>
      </c>
      <c r="D53" s="37" t="s">
        <v>627</v>
      </c>
      <c r="E53" s="39" t="s">
        <v>1356</v>
      </c>
      <c r="F53" s="40" t="s">
        <v>629</v>
      </c>
      <c r="G53" s="41">
        <v>3.1920000000000002</v>
      </c>
      <c r="H53" s="42">
        <v>0</v>
      </c>
      <c r="I53" s="43">
        <f>ROUND(G53*H53,P4)</f>
        <v>0</v>
      </c>
      <c r="J53" s="37"/>
      <c r="O53" s="44">
        <f>I53*0.21</f>
        <v>0</v>
      </c>
      <c r="P53">
        <v>3</v>
      </c>
    </row>
    <row r="54">
      <c r="A54" s="37" t="s">
        <v>630</v>
      </c>
      <c r="B54" s="45"/>
      <c r="C54" s="46"/>
      <c r="D54" s="46"/>
      <c r="E54" s="47" t="s">
        <v>627</v>
      </c>
      <c r="F54" s="46"/>
      <c r="G54" s="46"/>
      <c r="H54" s="46"/>
      <c r="I54" s="46"/>
      <c r="J54" s="48"/>
    </row>
    <row r="55" ht="150">
      <c r="A55" s="37" t="s">
        <v>631</v>
      </c>
      <c r="B55" s="45"/>
      <c r="C55" s="46"/>
      <c r="D55" s="46"/>
      <c r="E55" s="49" t="s">
        <v>12665</v>
      </c>
      <c r="F55" s="46"/>
      <c r="G55" s="46"/>
      <c r="H55" s="46"/>
      <c r="I55" s="46"/>
      <c r="J55" s="48"/>
    </row>
    <row r="56" ht="409.5">
      <c r="A56" s="37" t="s">
        <v>633</v>
      </c>
      <c r="B56" s="45"/>
      <c r="C56" s="46"/>
      <c r="D56" s="46"/>
      <c r="E56" s="39" t="s">
        <v>1337</v>
      </c>
      <c r="F56" s="46"/>
      <c r="G56" s="46"/>
      <c r="H56" s="46"/>
      <c r="I56" s="46"/>
      <c r="J56" s="48"/>
    </row>
    <row r="57">
      <c r="A57" s="37" t="s">
        <v>625</v>
      </c>
      <c r="B57" s="37">
        <v>12</v>
      </c>
      <c r="C57" s="38" t="s">
        <v>2432</v>
      </c>
      <c r="D57" s="37" t="s">
        <v>627</v>
      </c>
      <c r="E57" s="39" t="s">
        <v>2433</v>
      </c>
      <c r="F57" s="40" t="s">
        <v>629</v>
      </c>
      <c r="G57" s="41">
        <v>0.081000000000000003</v>
      </c>
      <c r="H57" s="42">
        <v>0</v>
      </c>
      <c r="I57" s="43">
        <f>ROUND(G57*H57,P4)</f>
        <v>0</v>
      </c>
      <c r="J57" s="37"/>
      <c r="O57" s="44">
        <f>I57*0.21</f>
        <v>0</v>
      </c>
      <c r="P57">
        <v>3</v>
      </c>
    </row>
    <row r="58">
      <c r="A58" s="37" t="s">
        <v>630</v>
      </c>
      <c r="B58" s="45"/>
      <c r="C58" s="46"/>
      <c r="D58" s="46"/>
      <c r="E58" s="47" t="s">
        <v>627</v>
      </c>
      <c r="F58" s="46"/>
      <c r="G58" s="46"/>
      <c r="H58" s="46"/>
      <c r="I58" s="46"/>
      <c r="J58" s="48"/>
    </row>
    <row r="59" ht="90">
      <c r="A59" s="37" t="s">
        <v>631</v>
      </c>
      <c r="B59" s="45"/>
      <c r="C59" s="46"/>
      <c r="D59" s="46"/>
      <c r="E59" s="49" t="s">
        <v>12666</v>
      </c>
      <c r="F59" s="46"/>
      <c r="G59" s="46"/>
      <c r="H59" s="46"/>
      <c r="I59" s="46"/>
      <c r="J59" s="48"/>
    </row>
    <row r="60" ht="90">
      <c r="A60" s="37" t="s">
        <v>633</v>
      </c>
      <c r="B60" s="45"/>
      <c r="C60" s="46"/>
      <c r="D60" s="46"/>
      <c r="E60" s="39" t="s">
        <v>2431</v>
      </c>
      <c r="F60" s="46"/>
      <c r="G60" s="46"/>
      <c r="H60" s="46"/>
      <c r="I60" s="46"/>
      <c r="J60" s="48"/>
    </row>
    <row r="61" ht="30">
      <c r="A61" s="37" t="s">
        <v>625</v>
      </c>
      <c r="B61" s="37">
        <v>13</v>
      </c>
      <c r="C61" s="38" t="s">
        <v>11565</v>
      </c>
      <c r="D61" s="37" t="s">
        <v>627</v>
      </c>
      <c r="E61" s="39" t="s">
        <v>11566</v>
      </c>
      <c r="F61" s="40" t="s">
        <v>673</v>
      </c>
      <c r="G61" s="41">
        <v>4.3920000000000003</v>
      </c>
      <c r="H61" s="42">
        <v>0</v>
      </c>
      <c r="I61" s="43">
        <f>ROUND(G61*H61,P4)</f>
        <v>0</v>
      </c>
      <c r="J61" s="37"/>
      <c r="O61" s="44">
        <f>I61*0.21</f>
        <v>0</v>
      </c>
      <c r="P61">
        <v>3</v>
      </c>
    </row>
    <row r="62">
      <c r="A62" s="37" t="s">
        <v>630</v>
      </c>
      <c r="B62" s="45"/>
      <c r="C62" s="46"/>
      <c r="D62" s="46"/>
      <c r="E62" s="47" t="s">
        <v>627</v>
      </c>
      <c r="F62" s="46"/>
      <c r="G62" s="46"/>
      <c r="H62" s="46"/>
      <c r="I62" s="46"/>
      <c r="J62" s="48"/>
    </row>
    <row r="63" ht="90">
      <c r="A63" s="37" t="s">
        <v>631</v>
      </c>
      <c r="B63" s="45"/>
      <c r="C63" s="46"/>
      <c r="D63" s="46"/>
      <c r="E63" s="49" t="s">
        <v>12667</v>
      </c>
      <c r="F63" s="46"/>
      <c r="G63" s="46"/>
      <c r="H63" s="46"/>
      <c r="I63" s="46"/>
      <c r="J63" s="48"/>
    </row>
    <row r="64" ht="375">
      <c r="A64" s="37" t="s">
        <v>633</v>
      </c>
      <c r="B64" s="45"/>
      <c r="C64" s="46"/>
      <c r="D64" s="46"/>
      <c r="E64" s="39" t="s">
        <v>11568</v>
      </c>
      <c r="F64" s="46"/>
      <c r="G64" s="46"/>
      <c r="H64" s="46"/>
      <c r="I64" s="46"/>
      <c r="J64" s="48"/>
    </row>
    <row r="65" ht="30">
      <c r="A65" s="37" t="s">
        <v>625</v>
      </c>
      <c r="B65" s="37">
        <v>14</v>
      </c>
      <c r="C65" s="38" t="s">
        <v>11569</v>
      </c>
      <c r="D65" s="37" t="s">
        <v>627</v>
      </c>
      <c r="E65" s="39" t="s">
        <v>11570</v>
      </c>
      <c r="F65" s="40" t="s">
        <v>832</v>
      </c>
      <c r="G65" s="41">
        <v>57.576000000000001</v>
      </c>
      <c r="H65" s="42">
        <v>0</v>
      </c>
      <c r="I65" s="43">
        <f>ROUND(G65*H65,P4)</f>
        <v>0</v>
      </c>
      <c r="J65" s="37"/>
      <c r="O65" s="44">
        <f>I65*0.21</f>
        <v>0</v>
      </c>
      <c r="P65">
        <v>3</v>
      </c>
    </row>
    <row r="66">
      <c r="A66" s="37" t="s">
        <v>630</v>
      </c>
      <c r="B66" s="45"/>
      <c r="C66" s="46"/>
      <c r="D66" s="46"/>
      <c r="E66" s="47" t="s">
        <v>627</v>
      </c>
      <c r="F66" s="46"/>
      <c r="G66" s="46"/>
      <c r="H66" s="46"/>
      <c r="I66" s="46"/>
      <c r="J66" s="48"/>
    </row>
    <row r="67" ht="90">
      <c r="A67" s="37" t="s">
        <v>631</v>
      </c>
      <c r="B67" s="45"/>
      <c r="C67" s="46"/>
      <c r="D67" s="46"/>
      <c r="E67" s="49" t="s">
        <v>12668</v>
      </c>
      <c r="F67" s="46"/>
      <c r="G67" s="46"/>
      <c r="H67" s="46"/>
      <c r="I67" s="46"/>
      <c r="J67" s="48"/>
    </row>
    <row r="68" ht="315">
      <c r="A68" s="37" t="s">
        <v>633</v>
      </c>
      <c r="B68" s="45"/>
      <c r="C68" s="46"/>
      <c r="D68" s="46"/>
      <c r="E68" s="39" t="s">
        <v>11572</v>
      </c>
      <c r="F68" s="46"/>
      <c r="G68" s="46"/>
      <c r="H68" s="46"/>
      <c r="I68" s="46"/>
      <c r="J68" s="48"/>
    </row>
    <row r="69">
      <c r="A69" s="31" t="s">
        <v>622</v>
      </c>
      <c r="B69" s="32"/>
      <c r="C69" s="33" t="s">
        <v>787</v>
      </c>
      <c r="D69" s="34"/>
      <c r="E69" s="31" t="s">
        <v>1028</v>
      </c>
      <c r="F69" s="34"/>
      <c r="G69" s="34"/>
      <c r="H69" s="34"/>
      <c r="I69" s="35">
        <f>SUMIFS(I70:I109,A70:A109,"P")</f>
        <v>0</v>
      </c>
      <c r="J69" s="36"/>
    </row>
    <row r="70">
      <c r="A70" s="37" t="s">
        <v>625</v>
      </c>
      <c r="B70" s="37">
        <v>15</v>
      </c>
      <c r="C70" s="38" t="s">
        <v>11573</v>
      </c>
      <c r="D70" s="37" t="s">
        <v>627</v>
      </c>
      <c r="E70" s="39" t="s">
        <v>11574</v>
      </c>
      <c r="F70" s="40" t="s">
        <v>744</v>
      </c>
      <c r="G70" s="41">
        <v>18</v>
      </c>
      <c r="H70" s="42">
        <v>0</v>
      </c>
      <c r="I70" s="43">
        <f>ROUND(G70*H70,P4)</f>
        <v>0</v>
      </c>
      <c r="J70" s="37"/>
      <c r="O70" s="44">
        <f>I70*0.21</f>
        <v>0</v>
      </c>
      <c r="P70">
        <v>3</v>
      </c>
    </row>
    <row r="71">
      <c r="A71" s="37" t="s">
        <v>630</v>
      </c>
      <c r="B71" s="45"/>
      <c r="C71" s="46"/>
      <c r="D71" s="46"/>
      <c r="E71" s="47" t="s">
        <v>627</v>
      </c>
      <c r="F71" s="46"/>
      <c r="G71" s="46"/>
      <c r="H71" s="46"/>
      <c r="I71" s="46"/>
      <c r="J71" s="48"/>
    </row>
    <row r="72" ht="90">
      <c r="A72" s="37" t="s">
        <v>631</v>
      </c>
      <c r="B72" s="45"/>
      <c r="C72" s="46"/>
      <c r="D72" s="46"/>
      <c r="E72" s="49" t="s">
        <v>12669</v>
      </c>
      <c r="F72" s="46"/>
      <c r="G72" s="46"/>
      <c r="H72" s="46"/>
      <c r="I72" s="46"/>
      <c r="J72" s="48"/>
    </row>
    <row r="73" ht="315">
      <c r="A73" s="37" t="s">
        <v>633</v>
      </c>
      <c r="B73" s="45"/>
      <c r="C73" s="46"/>
      <c r="D73" s="46"/>
      <c r="E73" s="39" t="s">
        <v>11576</v>
      </c>
      <c r="F73" s="46"/>
      <c r="G73" s="46"/>
      <c r="H73" s="46"/>
      <c r="I73" s="46"/>
      <c r="J73" s="48"/>
    </row>
    <row r="74">
      <c r="A74" s="37" t="s">
        <v>625</v>
      </c>
      <c r="B74" s="37">
        <v>16</v>
      </c>
      <c r="C74" s="38" t="s">
        <v>11577</v>
      </c>
      <c r="D74" s="37" t="s">
        <v>627</v>
      </c>
      <c r="E74" s="39" t="s">
        <v>11578</v>
      </c>
      <c r="F74" s="40" t="s">
        <v>639</v>
      </c>
      <c r="G74" s="41">
        <v>6</v>
      </c>
      <c r="H74" s="42">
        <v>0</v>
      </c>
      <c r="I74" s="43">
        <f>ROUND(G74*H74,P4)</f>
        <v>0</v>
      </c>
      <c r="J74" s="37"/>
      <c r="O74" s="44">
        <f>I74*0.21</f>
        <v>0</v>
      </c>
      <c r="P74">
        <v>3</v>
      </c>
    </row>
    <row r="75">
      <c r="A75" s="37" t="s">
        <v>630</v>
      </c>
      <c r="B75" s="45"/>
      <c r="C75" s="46"/>
      <c r="D75" s="46"/>
      <c r="E75" s="47" t="s">
        <v>627</v>
      </c>
      <c r="F75" s="46"/>
      <c r="G75" s="46"/>
      <c r="H75" s="46"/>
      <c r="I75" s="46"/>
      <c r="J75" s="48"/>
    </row>
    <row r="76" ht="90">
      <c r="A76" s="37" t="s">
        <v>631</v>
      </c>
      <c r="B76" s="45"/>
      <c r="C76" s="46"/>
      <c r="D76" s="46"/>
      <c r="E76" s="49" t="s">
        <v>12670</v>
      </c>
      <c r="F76" s="46"/>
      <c r="G76" s="46"/>
      <c r="H76" s="46"/>
      <c r="I76" s="46"/>
      <c r="J76" s="48"/>
    </row>
    <row r="77" ht="270">
      <c r="A77" s="37" t="s">
        <v>633</v>
      </c>
      <c r="B77" s="45"/>
      <c r="C77" s="46"/>
      <c r="D77" s="46"/>
      <c r="E77" s="39" t="s">
        <v>4313</v>
      </c>
      <c r="F77" s="46"/>
      <c r="G77" s="46"/>
      <c r="H77" s="46"/>
      <c r="I77" s="46"/>
      <c r="J77" s="48"/>
    </row>
    <row r="78">
      <c r="A78" s="37" t="s">
        <v>625</v>
      </c>
      <c r="B78" s="37">
        <v>17</v>
      </c>
      <c r="C78" s="38" t="s">
        <v>11580</v>
      </c>
      <c r="D78" s="37" t="s">
        <v>627</v>
      </c>
      <c r="E78" s="39" t="s">
        <v>11581</v>
      </c>
      <c r="F78" s="40" t="s">
        <v>639</v>
      </c>
      <c r="G78" s="41">
        <v>6</v>
      </c>
      <c r="H78" s="42">
        <v>0</v>
      </c>
      <c r="I78" s="43">
        <f>ROUND(G78*H78,P4)</f>
        <v>0</v>
      </c>
      <c r="J78" s="37"/>
      <c r="O78" s="44">
        <f>I78*0.21</f>
        <v>0</v>
      </c>
      <c r="P78">
        <v>3</v>
      </c>
    </row>
    <row r="79">
      <c r="A79" s="37" t="s">
        <v>630</v>
      </c>
      <c r="B79" s="45"/>
      <c r="C79" s="46"/>
      <c r="D79" s="46"/>
      <c r="E79" s="47" t="s">
        <v>627</v>
      </c>
      <c r="F79" s="46"/>
      <c r="G79" s="46"/>
      <c r="H79" s="46"/>
      <c r="I79" s="46"/>
      <c r="J79" s="48"/>
    </row>
    <row r="80" ht="75">
      <c r="A80" s="37" t="s">
        <v>631</v>
      </c>
      <c r="B80" s="45"/>
      <c r="C80" s="46"/>
      <c r="D80" s="46"/>
      <c r="E80" s="49" t="s">
        <v>12671</v>
      </c>
      <c r="F80" s="46"/>
      <c r="G80" s="46"/>
      <c r="H80" s="46"/>
      <c r="I80" s="46"/>
      <c r="J80" s="48"/>
    </row>
    <row r="81" ht="90">
      <c r="A81" s="37" t="s">
        <v>633</v>
      </c>
      <c r="B81" s="45"/>
      <c r="C81" s="46"/>
      <c r="D81" s="46"/>
      <c r="E81" s="39" t="s">
        <v>11583</v>
      </c>
      <c r="F81" s="46"/>
      <c r="G81" s="46"/>
      <c r="H81" s="46"/>
      <c r="I81" s="46"/>
      <c r="J81" s="48"/>
    </row>
    <row r="82">
      <c r="A82" s="37" t="s">
        <v>625</v>
      </c>
      <c r="B82" s="37">
        <v>18</v>
      </c>
      <c r="C82" s="38" t="s">
        <v>11584</v>
      </c>
      <c r="D82" s="37" t="s">
        <v>627</v>
      </c>
      <c r="E82" s="39" t="s">
        <v>11585</v>
      </c>
      <c r="F82" s="40" t="s">
        <v>832</v>
      </c>
      <c r="G82" s="41">
        <v>14.324999999999999</v>
      </c>
      <c r="H82" s="42">
        <v>0</v>
      </c>
      <c r="I82" s="43">
        <f>ROUND(G82*H82,P4)</f>
        <v>0</v>
      </c>
      <c r="J82" s="37"/>
      <c r="O82" s="44">
        <f>I82*0.21</f>
        <v>0</v>
      </c>
      <c r="P82">
        <v>3</v>
      </c>
    </row>
    <row r="83">
      <c r="A83" s="37" t="s">
        <v>630</v>
      </c>
      <c r="B83" s="45"/>
      <c r="C83" s="46"/>
      <c r="D83" s="46"/>
      <c r="E83" s="47" t="s">
        <v>627</v>
      </c>
      <c r="F83" s="46"/>
      <c r="G83" s="46"/>
      <c r="H83" s="46"/>
      <c r="I83" s="46"/>
      <c r="J83" s="48"/>
    </row>
    <row r="84" ht="90">
      <c r="A84" s="37" t="s">
        <v>631</v>
      </c>
      <c r="B84" s="45"/>
      <c r="C84" s="46"/>
      <c r="D84" s="46"/>
      <c r="E84" s="49" t="s">
        <v>12672</v>
      </c>
      <c r="F84" s="46"/>
      <c r="G84" s="46"/>
      <c r="H84" s="46"/>
      <c r="I84" s="46"/>
      <c r="J84" s="48"/>
    </row>
    <row r="85" ht="195">
      <c r="A85" s="37" t="s">
        <v>633</v>
      </c>
      <c r="B85" s="45"/>
      <c r="C85" s="46"/>
      <c r="D85" s="46"/>
      <c r="E85" s="39" t="s">
        <v>1927</v>
      </c>
      <c r="F85" s="46"/>
      <c r="G85" s="46"/>
      <c r="H85" s="46"/>
      <c r="I85" s="46"/>
      <c r="J85" s="48"/>
    </row>
    <row r="86">
      <c r="A86" s="37" t="s">
        <v>625</v>
      </c>
      <c r="B86" s="37">
        <v>19</v>
      </c>
      <c r="C86" s="38" t="s">
        <v>11587</v>
      </c>
      <c r="D86" s="37" t="s">
        <v>627</v>
      </c>
      <c r="E86" s="39" t="s">
        <v>11588</v>
      </c>
      <c r="F86" s="40" t="s">
        <v>832</v>
      </c>
      <c r="G86" s="41">
        <v>291.56999999999999</v>
      </c>
      <c r="H86" s="42">
        <v>0</v>
      </c>
      <c r="I86" s="43">
        <f>ROUND(G86*H86,P4)</f>
        <v>0</v>
      </c>
      <c r="J86" s="37"/>
      <c r="O86" s="44">
        <f>I86*0.21</f>
        <v>0</v>
      </c>
      <c r="P86">
        <v>3</v>
      </c>
    </row>
    <row r="87">
      <c r="A87" s="37" t="s">
        <v>630</v>
      </c>
      <c r="B87" s="45"/>
      <c r="C87" s="46"/>
      <c r="D87" s="46"/>
      <c r="E87" s="47" t="s">
        <v>627</v>
      </c>
      <c r="F87" s="46"/>
      <c r="G87" s="46"/>
      <c r="H87" s="46"/>
      <c r="I87" s="46"/>
      <c r="J87" s="48"/>
    </row>
    <row r="88" ht="120">
      <c r="A88" s="37" t="s">
        <v>631</v>
      </c>
      <c r="B88" s="45"/>
      <c r="C88" s="46"/>
      <c r="D88" s="46"/>
      <c r="E88" s="49" t="s">
        <v>12673</v>
      </c>
      <c r="F88" s="46"/>
      <c r="G88" s="46"/>
      <c r="H88" s="46"/>
      <c r="I88" s="46"/>
      <c r="J88" s="48"/>
    </row>
    <row r="89" ht="120">
      <c r="A89" s="37" t="s">
        <v>633</v>
      </c>
      <c r="B89" s="45"/>
      <c r="C89" s="46"/>
      <c r="D89" s="46"/>
      <c r="E89" s="39" t="s">
        <v>6112</v>
      </c>
      <c r="F89" s="46"/>
      <c r="G89" s="46"/>
      <c r="H89" s="46"/>
      <c r="I89" s="46"/>
      <c r="J89" s="48"/>
    </row>
    <row r="90">
      <c r="A90" s="37" t="s">
        <v>625</v>
      </c>
      <c r="B90" s="37">
        <v>20</v>
      </c>
      <c r="C90" s="38" t="s">
        <v>11590</v>
      </c>
      <c r="D90" s="37" t="s">
        <v>627</v>
      </c>
      <c r="E90" s="39" t="s">
        <v>11591</v>
      </c>
      <c r="F90" s="40" t="s">
        <v>832</v>
      </c>
      <c r="G90" s="41">
        <v>291.56999999999999</v>
      </c>
      <c r="H90" s="42">
        <v>0</v>
      </c>
      <c r="I90" s="43">
        <f>ROUND(G90*H90,P4)</f>
        <v>0</v>
      </c>
      <c r="J90" s="37"/>
      <c r="O90" s="44">
        <f>I90*0.21</f>
        <v>0</v>
      </c>
      <c r="P90">
        <v>3</v>
      </c>
    </row>
    <row r="91">
      <c r="A91" s="37" t="s">
        <v>630</v>
      </c>
      <c r="B91" s="45"/>
      <c r="C91" s="46"/>
      <c r="D91" s="46"/>
      <c r="E91" s="47" t="s">
        <v>627</v>
      </c>
      <c r="F91" s="46"/>
      <c r="G91" s="46"/>
      <c r="H91" s="46"/>
      <c r="I91" s="46"/>
      <c r="J91" s="48"/>
    </row>
    <row r="92" ht="90">
      <c r="A92" s="37" t="s">
        <v>631</v>
      </c>
      <c r="B92" s="45"/>
      <c r="C92" s="46"/>
      <c r="D92" s="46"/>
      <c r="E92" s="49" t="s">
        <v>12674</v>
      </c>
      <c r="F92" s="46"/>
      <c r="G92" s="46"/>
      <c r="H92" s="46"/>
      <c r="I92" s="46"/>
      <c r="J92" s="48"/>
    </row>
    <row r="93" ht="120">
      <c r="A93" s="37" t="s">
        <v>633</v>
      </c>
      <c r="B93" s="45"/>
      <c r="C93" s="46"/>
      <c r="D93" s="46"/>
      <c r="E93" s="39" t="s">
        <v>6112</v>
      </c>
      <c r="F93" s="46"/>
      <c r="G93" s="46"/>
      <c r="H93" s="46"/>
      <c r="I93" s="46"/>
      <c r="J93" s="48"/>
    </row>
    <row r="94" ht="30">
      <c r="A94" s="37" t="s">
        <v>625</v>
      </c>
      <c r="B94" s="37">
        <v>21</v>
      </c>
      <c r="C94" s="38" t="s">
        <v>11593</v>
      </c>
      <c r="D94" s="37" t="s">
        <v>627</v>
      </c>
      <c r="E94" s="39" t="s">
        <v>11594</v>
      </c>
      <c r="F94" s="40" t="s">
        <v>832</v>
      </c>
      <c r="G94" s="41">
        <v>57.576000000000001</v>
      </c>
      <c r="H94" s="42">
        <v>0</v>
      </c>
      <c r="I94" s="43">
        <f>ROUND(G94*H94,P4)</f>
        <v>0</v>
      </c>
      <c r="J94" s="37"/>
      <c r="O94" s="44">
        <f>I94*0.21</f>
        <v>0</v>
      </c>
      <c r="P94">
        <v>3</v>
      </c>
    </row>
    <row r="95">
      <c r="A95" s="37" t="s">
        <v>630</v>
      </c>
      <c r="B95" s="45"/>
      <c r="C95" s="46"/>
      <c r="D95" s="46"/>
      <c r="E95" s="47" t="s">
        <v>627</v>
      </c>
      <c r="F95" s="46"/>
      <c r="G95" s="46"/>
      <c r="H95" s="46"/>
      <c r="I95" s="46"/>
      <c r="J95" s="48"/>
    </row>
    <row r="96" ht="105">
      <c r="A96" s="37" t="s">
        <v>631</v>
      </c>
      <c r="B96" s="45"/>
      <c r="C96" s="46"/>
      <c r="D96" s="46"/>
      <c r="E96" s="49" t="s">
        <v>12675</v>
      </c>
      <c r="F96" s="46"/>
      <c r="G96" s="46"/>
      <c r="H96" s="46"/>
      <c r="I96" s="46"/>
      <c r="J96" s="48"/>
    </row>
    <row r="97" ht="105">
      <c r="A97" s="37" t="s">
        <v>633</v>
      </c>
      <c r="B97" s="45"/>
      <c r="C97" s="46"/>
      <c r="D97" s="46"/>
      <c r="E97" s="39" t="s">
        <v>11596</v>
      </c>
      <c r="F97" s="46"/>
      <c r="G97" s="46"/>
      <c r="H97" s="46"/>
      <c r="I97" s="46"/>
      <c r="J97" s="48"/>
    </row>
    <row r="98" ht="30">
      <c r="A98" s="37" t="s">
        <v>625</v>
      </c>
      <c r="B98" s="37">
        <v>22</v>
      </c>
      <c r="C98" s="38" t="s">
        <v>11597</v>
      </c>
      <c r="D98" s="37" t="s">
        <v>627</v>
      </c>
      <c r="E98" s="39" t="s">
        <v>11598</v>
      </c>
      <c r="F98" s="40" t="s">
        <v>639</v>
      </c>
      <c r="G98" s="41">
        <v>1</v>
      </c>
      <c r="H98" s="42">
        <v>0</v>
      </c>
      <c r="I98" s="43">
        <f>ROUND(G98*H98,P4)</f>
        <v>0</v>
      </c>
      <c r="J98" s="37"/>
      <c r="O98" s="44">
        <f>I98*0.21</f>
        <v>0</v>
      </c>
      <c r="P98">
        <v>3</v>
      </c>
    </row>
    <row r="99">
      <c r="A99" s="37" t="s">
        <v>630</v>
      </c>
      <c r="B99" s="45"/>
      <c r="C99" s="46"/>
      <c r="D99" s="46"/>
      <c r="E99" s="47" t="s">
        <v>627</v>
      </c>
      <c r="F99" s="46"/>
      <c r="G99" s="46"/>
      <c r="H99" s="46"/>
      <c r="I99" s="46"/>
      <c r="J99" s="48"/>
    </row>
    <row r="100" ht="90">
      <c r="A100" s="37" t="s">
        <v>631</v>
      </c>
      <c r="B100" s="45"/>
      <c r="C100" s="46"/>
      <c r="D100" s="46"/>
      <c r="E100" s="49" t="s">
        <v>12676</v>
      </c>
      <c r="F100" s="46"/>
      <c r="G100" s="46"/>
      <c r="H100" s="46"/>
      <c r="I100" s="46"/>
      <c r="J100" s="48"/>
    </row>
    <row r="101" ht="150">
      <c r="A101" s="37" t="s">
        <v>633</v>
      </c>
      <c r="B101" s="45"/>
      <c r="C101" s="46"/>
      <c r="D101" s="46"/>
      <c r="E101" s="39" t="s">
        <v>11601</v>
      </c>
      <c r="F101" s="46"/>
      <c r="G101" s="46"/>
      <c r="H101" s="46"/>
      <c r="I101" s="46"/>
      <c r="J101" s="48"/>
    </row>
    <row r="102">
      <c r="A102" s="37" t="s">
        <v>625</v>
      </c>
      <c r="B102" s="37">
        <v>23</v>
      </c>
      <c r="C102" s="38" t="s">
        <v>11602</v>
      </c>
      <c r="D102" s="37" t="s">
        <v>627</v>
      </c>
      <c r="E102" s="39" t="s">
        <v>11603</v>
      </c>
      <c r="F102" s="40" t="s">
        <v>639</v>
      </c>
      <c r="G102" s="41">
        <v>1</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ht="90">
      <c r="A104" s="37" t="s">
        <v>631</v>
      </c>
      <c r="B104" s="45"/>
      <c r="C104" s="46"/>
      <c r="D104" s="46"/>
      <c r="E104" s="49" t="s">
        <v>12676</v>
      </c>
      <c r="F104" s="46"/>
      <c r="G104" s="46"/>
      <c r="H104" s="46"/>
      <c r="I104" s="46"/>
      <c r="J104" s="48"/>
    </row>
    <row r="105" ht="135">
      <c r="A105" s="37" t="s">
        <v>633</v>
      </c>
      <c r="B105" s="45"/>
      <c r="C105" s="46"/>
      <c r="D105" s="46"/>
      <c r="E105" s="39" t="s">
        <v>12677</v>
      </c>
      <c r="F105" s="46"/>
      <c r="G105" s="46"/>
      <c r="H105" s="46"/>
      <c r="I105" s="46"/>
      <c r="J105" s="48"/>
    </row>
    <row r="106">
      <c r="A106" s="37" t="s">
        <v>625</v>
      </c>
      <c r="B106" s="37">
        <v>24</v>
      </c>
      <c r="C106" s="38" t="s">
        <v>12678</v>
      </c>
      <c r="D106" s="37" t="s">
        <v>627</v>
      </c>
      <c r="E106" s="39" t="s">
        <v>12679</v>
      </c>
      <c r="F106" s="40" t="s">
        <v>639</v>
      </c>
      <c r="G106" s="41">
        <v>2</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ht="90">
      <c r="A108" s="37" t="s">
        <v>631</v>
      </c>
      <c r="B108" s="45"/>
      <c r="C108" s="46"/>
      <c r="D108" s="46"/>
      <c r="E108" s="49" t="s">
        <v>12680</v>
      </c>
      <c r="F108" s="46"/>
      <c r="G108" s="46"/>
      <c r="H108" s="46"/>
      <c r="I108" s="46"/>
      <c r="J108" s="48"/>
    </row>
    <row r="109" ht="150">
      <c r="A109" s="37" t="s">
        <v>633</v>
      </c>
      <c r="B109" s="45"/>
      <c r="C109" s="46"/>
      <c r="D109" s="46"/>
      <c r="E109" s="39" t="s">
        <v>11601</v>
      </c>
      <c r="F109" s="46"/>
      <c r="G109" s="46"/>
      <c r="H109" s="46"/>
      <c r="I109" s="46"/>
      <c r="J109" s="48"/>
    </row>
    <row r="110">
      <c r="A110" s="31" t="s">
        <v>622</v>
      </c>
      <c r="B110" s="32"/>
      <c r="C110" s="33" t="s">
        <v>794</v>
      </c>
      <c r="D110" s="34"/>
      <c r="E110" s="31" t="s">
        <v>1415</v>
      </c>
      <c r="F110" s="34"/>
      <c r="G110" s="34"/>
      <c r="H110" s="34"/>
      <c r="I110" s="35">
        <f>SUMIFS(I111:I134,A111:A134,"P")</f>
        <v>0</v>
      </c>
      <c r="J110" s="36"/>
    </row>
    <row r="111">
      <c r="A111" s="37" t="s">
        <v>625</v>
      </c>
      <c r="B111" s="37">
        <v>25</v>
      </c>
      <c r="C111" s="38" t="s">
        <v>3976</v>
      </c>
      <c r="D111" s="37" t="s">
        <v>627</v>
      </c>
      <c r="E111" s="39" t="s">
        <v>3977</v>
      </c>
      <c r="F111" s="40" t="s">
        <v>1565</v>
      </c>
      <c r="G111" s="41">
        <v>78.796999999999997</v>
      </c>
      <c r="H111" s="42">
        <v>0</v>
      </c>
      <c r="I111" s="43">
        <f>ROUND(G111*H111,P4)</f>
        <v>0</v>
      </c>
      <c r="J111" s="37"/>
      <c r="O111" s="44">
        <f>I111*0.21</f>
        <v>0</v>
      </c>
      <c r="P111">
        <v>3</v>
      </c>
    </row>
    <row r="112">
      <c r="A112" s="37" t="s">
        <v>630</v>
      </c>
      <c r="B112" s="45"/>
      <c r="C112" s="46"/>
      <c r="D112" s="46"/>
      <c r="E112" s="47" t="s">
        <v>627</v>
      </c>
      <c r="F112" s="46"/>
      <c r="G112" s="46"/>
      <c r="H112" s="46"/>
      <c r="I112" s="46"/>
      <c r="J112" s="48"/>
    </row>
    <row r="113" ht="90">
      <c r="A113" s="37" t="s">
        <v>631</v>
      </c>
      <c r="B113" s="45"/>
      <c r="C113" s="46"/>
      <c r="D113" s="46"/>
      <c r="E113" s="49" t="s">
        <v>12681</v>
      </c>
      <c r="F113" s="46"/>
      <c r="G113" s="46"/>
      <c r="H113" s="46"/>
      <c r="I113" s="46"/>
      <c r="J113" s="48"/>
    </row>
    <row r="114" ht="409.5">
      <c r="A114" s="37" t="s">
        <v>633</v>
      </c>
      <c r="B114" s="45"/>
      <c r="C114" s="46"/>
      <c r="D114" s="46"/>
      <c r="E114" s="39" t="s">
        <v>1936</v>
      </c>
      <c r="F114" s="46"/>
      <c r="G114" s="46"/>
      <c r="H114" s="46"/>
      <c r="I114" s="46"/>
      <c r="J114" s="48"/>
    </row>
    <row r="115">
      <c r="A115" s="37" t="s">
        <v>625</v>
      </c>
      <c r="B115" s="37">
        <v>26</v>
      </c>
      <c r="C115" s="38" t="s">
        <v>1933</v>
      </c>
      <c r="D115" s="37" t="s">
        <v>627</v>
      </c>
      <c r="E115" s="39" t="s">
        <v>1934</v>
      </c>
      <c r="F115" s="40" t="s">
        <v>1565</v>
      </c>
      <c r="G115" s="41">
        <v>1023</v>
      </c>
      <c r="H115" s="42">
        <v>0</v>
      </c>
      <c r="I115" s="43">
        <f>ROUND(G115*H115,P4)</f>
        <v>0</v>
      </c>
      <c r="J115" s="37"/>
      <c r="O115" s="44">
        <f>I115*0.21</f>
        <v>0</v>
      </c>
      <c r="P115">
        <v>3</v>
      </c>
    </row>
    <row r="116">
      <c r="A116" s="37" t="s">
        <v>630</v>
      </c>
      <c r="B116" s="45"/>
      <c r="C116" s="46"/>
      <c r="D116" s="46"/>
      <c r="E116" s="47" t="s">
        <v>627</v>
      </c>
      <c r="F116" s="46"/>
      <c r="G116" s="46"/>
      <c r="H116" s="46"/>
      <c r="I116" s="46"/>
      <c r="J116" s="48"/>
    </row>
    <row r="117" ht="90">
      <c r="A117" s="37" t="s">
        <v>631</v>
      </c>
      <c r="B117" s="45"/>
      <c r="C117" s="46"/>
      <c r="D117" s="46"/>
      <c r="E117" s="49" t="s">
        <v>12682</v>
      </c>
      <c r="F117" s="46"/>
      <c r="G117" s="46"/>
      <c r="H117" s="46"/>
      <c r="I117" s="46"/>
      <c r="J117" s="48"/>
    </row>
    <row r="118" ht="409.5">
      <c r="A118" s="37" t="s">
        <v>633</v>
      </c>
      <c r="B118" s="45"/>
      <c r="C118" s="46"/>
      <c r="D118" s="46"/>
      <c r="E118" s="39" t="s">
        <v>1936</v>
      </c>
      <c r="F118" s="46"/>
      <c r="G118" s="46"/>
      <c r="H118" s="46"/>
      <c r="I118" s="46"/>
      <c r="J118" s="48"/>
    </row>
    <row r="119" ht="30">
      <c r="A119" s="37" t="s">
        <v>625</v>
      </c>
      <c r="B119" s="37">
        <v>27</v>
      </c>
      <c r="C119" s="38" t="s">
        <v>12683</v>
      </c>
      <c r="D119" s="37" t="s">
        <v>627</v>
      </c>
      <c r="E119" s="39" t="s">
        <v>11608</v>
      </c>
      <c r="F119" s="40" t="s">
        <v>697</v>
      </c>
      <c r="G119" s="41">
        <v>1</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ht="135">
      <c r="A121" s="37" t="s">
        <v>631</v>
      </c>
      <c r="B121" s="45"/>
      <c r="C121" s="46"/>
      <c r="D121" s="46"/>
      <c r="E121" s="49" t="s">
        <v>11609</v>
      </c>
      <c r="F121" s="46"/>
      <c r="G121" s="46"/>
      <c r="H121" s="46"/>
      <c r="I121" s="46"/>
      <c r="J121" s="48"/>
    </row>
    <row r="122" ht="315">
      <c r="A122" s="37" t="s">
        <v>633</v>
      </c>
      <c r="B122" s="45"/>
      <c r="C122" s="46"/>
      <c r="D122" s="46"/>
      <c r="E122" s="39" t="s">
        <v>11610</v>
      </c>
      <c r="F122" s="46"/>
      <c r="G122" s="46"/>
      <c r="H122" s="46"/>
      <c r="I122" s="46"/>
      <c r="J122" s="48"/>
    </row>
    <row r="123">
      <c r="A123" s="37" t="s">
        <v>625</v>
      </c>
      <c r="B123" s="37">
        <v>28</v>
      </c>
      <c r="C123" s="38" t="s">
        <v>12684</v>
      </c>
      <c r="D123" s="37" t="s">
        <v>627</v>
      </c>
      <c r="E123" s="39" t="s">
        <v>696</v>
      </c>
      <c r="F123" s="40" t="s">
        <v>697</v>
      </c>
      <c r="G123" s="41">
        <v>1</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ht="45">
      <c r="A125" s="37" t="s">
        <v>631</v>
      </c>
      <c r="B125" s="45"/>
      <c r="C125" s="46"/>
      <c r="D125" s="46"/>
      <c r="E125" s="49" t="s">
        <v>12685</v>
      </c>
      <c r="F125" s="46"/>
      <c r="G125" s="46"/>
      <c r="H125" s="46"/>
      <c r="I125" s="46"/>
      <c r="J125" s="48"/>
    </row>
    <row r="126" ht="135">
      <c r="A126" s="37" t="s">
        <v>633</v>
      </c>
      <c r="B126" s="45"/>
      <c r="C126" s="46"/>
      <c r="D126" s="46"/>
      <c r="E126" s="39" t="s">
        <v>11613</v>
      </c>
      <c r="F126" s="46"/>
      <c r="G126" s="46"/>
      <c r="H126" s="46"/>
      <c r="I126" s="46"/>
      <c r="J126" s="48"/>
    </row>
    <row r="127">
      <c r="A127" s="37" t="s">
        <v>625</v>
      </c>
      <c r="B127" s="37">
        <v>29</v>
      </c>
      <c r="C127" s="38" t="s">
        <v>12686</v>
      </c>
      <c r="D127" s="37" t="s">
        <v>627</v>
      </c>
      <c r="E127" s="39" t="s">
        <v>11615</v>
      </c>
      <c r="F127" s="40" t="s">
        <v>697</v>
      </c>
      <c r="G127" s="41">
        <v>1</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ht="30">
      <c r="A129" s="37" t="s">
        <v>631</v>
      </c>
      <c r="B129" s="45"/>
      <c r="C129" s="46"/>
      <c r="D129" s="46"/>
      <c r="E129" s="49" t="s">
        <v>1700</v>
      </c>
      <c r="F129" s="46"/>
      <c r="G129" s="46"/>
      <c r="H129" s="46"/>
      <c r="I129" s="46"/>
      <c r="J129" s="48"/>
    </row>
    <row r="130" ht="105">
      <c r="A130" s="37" t="s">
        <v>633</v>
      </c>
      <c r="B130" s="45"/>
      <c r="C130" s="46"/>
      <c r="D130" s="46"/>
      <c r="E130" s="39" t="s">
        <v>11616</v>
      </c>
      <c r="F130" s="46"/>
      <c r="G130" s="46"/>
      <c r="H130" s="46"/>
      <c r="I130" s="46"/>
      <c r="J130" s="48"/>
    </row>
    <row r="131">
      <c r="A131" s="37" t="s">
        <v>625</v>
      </c>
      <c r="B131" s="37">
        <v>30</v>
      </c>
      <c r="C131" s="38" t="s">
        <v>12687</v>
      </c>
      <c r="D131" s="37" t="s">
        <v>627</v>
      </c>
      <c r="E131" s="39" t="s">
        <v>11618</v>
      </c>
      <c r="F131" s="40" t="s">
        <v>639</v>
      </c>
      <c r="G131" s="41">
        <v>2</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ht="120">
      <c r="A133" s="37" t="s">
        <v>631</v>
      </c>
      <c r="B133" s="45"/>
      <c r="C133" s="46"/>
      <c r="D133" s="46"/>
      <c r="E133" s="49" t="s">
        <v>12688</v>
      </c>
      <c r="F133" s="46"/>
      <c r="G133" s="46"/>
      <c r="H133" s="46"/>
      <c r="I133" s="46"/>
      <c r="J133" s="48"/>
    </row>
    <row r="134" ht="120">
      <c r="A134" s="37" t="s">
        <v>633</v>
      </c>
      <c r="B134" s="45"/>
      <c r="C134" s="46"/>
      <c r="D134" s="46"/>
      <c r="E134" s="39" t="s">
        <v>11620</v>
      </c>
      <c r="F134" s="46"/>
      <c r="G134" s="46"/>
      <c r="H134" s="46"/>
      <c r="I134" s="46"/>
      <c r="J134" s="48"/>
    </row>
    <row r="135">
      <c r="A135" s="31" t="s">
        <v>622</v>
      </c>
      <c r="B135" s="32"/>
      <c r="C135" s="33" t="s">
        <v>1761</v>
      </c>
      <c r="D135" s="34"/>
      <c r="E135" s="31" t="s">
        <v>677</v>
      </c>
      <c r="F135" s="34"/>
      <c r="G135" s="34"/>
      <c r="H135" s="34"/>
      <c r="I135" s="35">
        <f>SUMIFS(I136:I139,A136:A139,"P")</f>
        <v>0</v>
      </c>
      <c r="J135" s="36"/>
    </row>
    <row r="136" ht="45">
      <c r="A136" s="37" t="s">
        <v>625</v>
      </c>
      <c r="B136" s="37">
        <v>31</v>
      </c>
      <c r="C136" s="38" t="s">
        <v>678</v>
      </c>
      <c r="D136" s="37" t="s">
        <v>679</v>
      </c>
      <c r="E136" s="39" t="s">
        <v>680</v>
      </c>
      <c r="F136" s="40" t="s">
        <v>673</v>
      </c>
      <c r="G136" s="41">
        <v>64.756</v>
      </c>
      <c r="H136" s="42">
        <v>0</v>
      </c>
      <c r="I136" s="43">
        <f>ROUND(G136*H136,P4)</f>
        <v>0</v>
      </c>
      <c r="J136" s="37"/>
      <c r="O136" s="44">
        <f>I136*0.21</f>
        <v>0</v>
      </c>
      <c r="P136">
        <v>3</v>
      </c>
    </row>
    <row r="137">
      <c r="A137" s="37" t="s">
        <v>630</v>
      </c>
      <c r="B137" s="45"/>
      <c r="C137" s="46"/>
      <c r="D137" s="46"/>
      <c r="E137" s="39" t="s">
        <v>681</v>
      </c>
      <c r="F137" s="46"/>
      <c r="G137" s="46"/>
      <c r="H137" s="46"/>
      <c r="I137" s="46"/>
      <c r="J137" s="48"/>
    </row>
    <row r="138" ht="45">
      <c r="A138" s="37" t="s">
        <v>631</v>
      </c>
      <c r="B138" s="45"/>
      <c r="C138" s="46"/>
      <c r="D138" s="46"/>
      <c r="E138" s="49" t="s">
        <v>12689</v>
      </c>
      <c r="F138" s="46"/>
      <c r="G138" s="46"/>
      <c r="H138" s="46"/>
      <c r="I138" s="46"/>
      <c r="J138" s="48"/>
    </row>
    <row r="139" ht="120">
      <c r="A139" s="37" t="s">
        <v>633</v>
      </c>
      <c r="B139" s="50"/>
      <c r="C139" s="51"/>
      <c r="D139" s="51"/>
      <c r="E139" s="39" t="s">
        <v>713</v>
      </c>
      <c r="F139" s="51"/>
      <c r="G139" s="51"/>
      <c r="H139" s="51"/>
      <c r="I139" s="51"/>
      <c r="J139" s="52"/>
    </row>
  </sheetData>
  <sheetProtection sheet="1" objects="1" scenarios="1" spinCount="100000" saltValue="yXRr7evYBdFeLgLafNp4BAdySD5IaOzeNIaXAxWBJnT1YLmp0aMC6KXqQNmWT4Y4j7MHiLFXpo6i+J5fyRYDHA==" hashValue="jK8ZBgoU1wJIeWFe0mZ4UBt2X4ziZY09wdo9W25VY3lYetDWhQFxU04KUEYfPUaGwZt32feTlyzGeVRQCL0vo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12690</v>
      </c>
      <c r="I3" s="25">
        <f>SUMIFS(I9:I102,A9:A102,"SD")</f>
        <v>0</v>
      </c>
      <c r="J3" s="19"/>
      <c r="O3">
        <v>0</v>
      </c>
      <c r="P3">
        <v>2</v>
      </c>
    </row>
    <row r="4">
      <c r="A4" s="3" t="s">
        <v>607</v>
      </c>
      <c r="B4" s="20" t="s">
        <v>608</v>
      </c>
      <c r="C4" s="21" t="s">
        <v>467</v>
      </c>
      <c r="D4" s="22"/>
      <c r="E4" s="23" t="s">
        <v>468</v>
      </c>
      <c r="F4" s="17"/>
      <c r="G4" s="17"/>
      <c r="H4" s="17"/>
      <c r="I4" s="17"/>
      <c r="J4" s="19"/>
      <c r="O4">
        <v>0.12</v>
      </c>
      <c r="P4">
        <v>2</v>
      </c>
    </row>
    <row r="5">
      <c r="A5" s="3" t="s">
        <v>609</v>
      </c>
      <c r="B5" s="20" t="s">
        <v>610</v>
      </c>
      <c r="C5" s="21" t="s">
        <v>12690</v>
      </c>
      <c r="D5" s="22"/>
      <c r="E5" s="23" t="s">
        <v>528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SUMIFS(I10:I13,A10:A13,"P")</f>
        <v>0</v>
      </c>
      <c r="J9" s="36"/>
    </row>
    <row r="10">
      <c r="A10" s="37" t="s">
        <v>625</v>
      </c>
      <c r="B10" s="37">
        <v>1</v>
      </c>
      <c r="C10" s="38" t="s">
        <v>626</v>
      </c>
      <c r="D10" s="37" t="s">
        <v>627</v>
      </c>
      <c r="E10" s="39" t="s">
        <v>628</v>
      </c>
      <c r="F10" s="40" t="s">
        <v>629</v>
      </c>
      <c r="G10" s="41">
        <v>4.8209999999999997</v>
      </c>
      <c r="H10" s="42">
        <v>0</v>
      </c>
      <c r="I10" s="43">
        <f>ROUND(G10*H10,P4)</f>
        <v>0</v>
      </c>
      <c r="J10" s="37"/>
      <c r="O10" s="44">
        <f>I10*0.21</f>
        <v>0</v>
      </c>
      <c r="P10">
        <v>3</v>
      </c>
    </row>
    <row r="11">
      <c r="A11" s="37" t="s">
        <v>630</v>
      </c>
      <c r="B11" s="45"/>
      <c r="C11" s="46"/>
      <c r="D11" s="46"/>
      <c r="E11" s="47" t="s">
        <v>627</v>
      </c>
      <c r="F11" s="46"/>
      <c r="G11" s="46"/>
      <c r="H11" s="46"/>
      <c r="I11" s="46"/>
      <c r="J11" s="48"/>
    </row>
    <row r="12" ht="75">
      <c r="A12" s="37" t="s">
        <v>631</v>
      </c>
      <c r="B12" s="45"/>
      <c r="C12" s="46"/>
      <c r="D12" s="46"/>
      <c r="E12" s="49" t="s">
        <v>12691</v>
      </c>
      <c r="F12" s="46"/>
      <c r="G12" s="46"/>
      <c r="H12" s="46"/>
      <c r="I12" s="46"/>
      <c r="J12" s="48"/>
    </row>
    <row r="13" ht="409.5">
      <c r="A13" s="37" t="s">
        <v>633</v>
      </c>
      <c r="B13" s="45"/>
      <c r="C13" s="46"/>
      <c r="D13" s="46"/>
      <c r="E13" s="39" t="s">
        <v>1152</v>
      </c>
      <c r="F13" s="46"/>
      <c r="G13" s="46"/>
      <c r="H13" s="46"/>
      <c r="I13" s="46"/>
      <c r="J13" s="48"/>
    </row>
    <row r="14">
      <c r="A14" s="31" t="s">
        <v>622</v>
      </c>
      <c r="B14" s="32"/>
      <c r="C14" s="33" t="s">
        <v>1162</v>
      </c>
      <c r="D14" s="34"/>
      <c r="E14" s="31" t="s">
        <v>1328</v>
      </c>
      <c r="F14" s="34"/>
      <c r="G14" s="34"/>
      <c r="H14" s="34"/>
      <c r="I14" s="35">
        <f>SUMIFS(I15:I22,A15:A22,"P")</f>
        <v>0</v>
      </c>
      <c r="J14" s="36"/>
    </row>
    <row r="15">
      <c r="A15" s="37" t="s">
        <v>625</v>
      </c>
      <c r="B15" s="37">
        <v>2</v>
      </c>
      <c r="C15" s="38" t="s">
        <v>1511</v>
      </c>
      <c r="D15" s="37" t="s">
        <v>627</v>
      </c>
      <c r="E15" s="39" t="s">
        <v>1512</v>
      </c>
      <c r="F15" s="40" t="s">
        <v>629</v>
      </c>
      <c r="G15" s="41">
        <v>4.1600000000000001</v>
      </c>
      <c r="H15" s="42">
        <v>0</v>
      </c>
      <c r="I15" s="43">
        <f>ROUND(G15*H15,P4)</f>
        <v>0</v>
      </c>
      <c r="J15" s="37"/>
      <c r="O15" s="44">
        <f>I15*0.21</f>
        <v>0</v>
      </c>
      <c r="P15">
        <v>3</v>
      </c>
    </row>
    <row r="16">
      <c r="A16" s="37" t="s">
        <v>630</v>
      </c>
      <c r="B16" s="45"/>
      <c r="C16" s="46"/>
      <c r="D16" s="46"/>
      <c r="E16" s="47" t="s">
        <v>627</v>
      </c>
      <c r="F16" s="46"/>
      <c r="G16" s="46"/>
      <c r="H16" s="46"/>
      <c r="I16" s="46"/>
      <c r="J16" s="48"/>
    </row>
    <row r="17" ht="120">
      <c r="A17" s="37" t="s">
        <v>631</v>
      </c>
      <c r="B17" s="45"/>
      <c r="C17" s="46"/>
      <c r="D17" s="46"/>
      <c r="E17" s="49" t="s">
        <v>12692</v>
      </c>
      <c r="F17" s="46"/>
      <c r="G17" s="46"/>
      <c r="H17" s="46"/>
      <c r="I17" s="46"/>
      <c r="J17" s="48"/>
    </row>
    <row r="18" ht="409.5">
      <c r="A18" s="37" t="s">
        <v>633</v>
      </c>
      <c r="B18" s="45"/>
      <c r="C18" s="46"/>
      <c r="D18" s="46"/>
      <c r="E18" s="39" t="s">
        <v>1350</v>
      </c>
      <c r="F18" s="46"/>
      <c r="G18" s="46"/>
      <c r="H18" s="46"/>
      <c r="I18" s="46"/>
      <c r="J18" s="48"/>
    </row>
    <row r="19">
      <c r="A19" s="37" t="s">
        <v>625</v>
      </c>
      <c r="B19" s="37">
        <v>3</v>
      </c>
      <c r="C19" s="38" t="s">
        <v>1516</v>
      </c>
      <c r="D19" s="37" t="s">
        <v>627</v>
      </c>
      <c r="E19" s="39" t="s">
        <v>1517</v>
      </c>
      <c r="F19" s="40" t="s">
        <v>673</v>
      </c>
      <c r="G19" s="41">
        <v>0.074999999999999997</v>
      </c>
      <c r="H19" s="42">
        <v>0</v>
      </c>
      <c r="I19" s="43">
        <f>ROUND(G19*H19,P4)</f>
        <v>0</v>
      </c>
      <c r="J19" s="37"/>
      <c r="O19" s="44">
        <f>I19*0.21</f>
        <v>0</v>
      </c>
      <c r="P19">
        <v>3</v>
      </c>
    </row>
    <row r="20">
      <c r="A20" s="37" t="s">
        <v>630</v>
      </c>
      <c r="B20" s="45"/>
      <c r="C20" s="46"/>
      <c r="D20" s="46"/>
      <c r="E20" s="47" t="s">
        <v>627</v>
      </c>
      <c r="F20" s="46"/>
      <c r="G20" s="46"/>
      <c r="H20" s="46"/>
      <c r="I20" s="46"/>
      <c r="J20" s="48"/>
    </row>
    <row r="21" ht="135">
      <c r="A21" s="37" t="s">
        <v>631</v>
      </c>
      <c r="B21" s="45"/>
      <c r="C21" s="46"/>
      <c r="D21" s="46"/>
      <c r="E21" s="49" t="s">
        <v>12693</v>
      </c>
      <c r="F21" s="46"/>
      <c r="G21" s="46"/>
      <c r="H21" s="46"/>
      <c r="I21" s="46"/>
      <c r="J21" s="48"/>
    </row>
    <row r="22" ht="375">
      <c r="A22" s="37" t="s">
        <v>633</v>
      </c>
      <c r="B22" s="45"/>
      <c r="C22" s="46"/>
      <c r="D22" s="46"/>
      <c r="E22" s="39" t="s">
        <v>1908</v>
      </c>
      <c r="F22" s="46"/>
      <c r="G22" s="46"/>
      <c r="H22" s="46"/>
      <c r="I22" s="46"/>
      <c r="J22" s="48"/>
    </row>
    <row r="23">
      <c r="A23" s="31" t="s">
        <v>622</v>
      </c>
      <c r="B23" s="32"/>
      <c r="C23" s="33" t="s">
        <v>835</v>
      </c>
      <c r="D23" s="34"/>
      <c r="E23" s="31" t="s">
        <v>836</v>
      </c>
      <c r="F23" s="34"/>
      <c r="G23" s="34"/>
      <c r="H23" s="34"/>
      <c r="I23" s="35">
        <f>SUMIFS(I24:I27,A24:A27,"P")</f>
        <v>0</v>
      </c>
      <c r="J23" s="36"/>
    </row>
    <row r="24">
      <c r="A24" s="37" t="s">
        <v>625</v>
      </c>
      <c r="B24" s="37">
        <v>4</v>
      </c>
      <c r="C24" s="38" t="s">
        <v>10652</v>
      </c>
      <c r="D24" s="37" t="s">
        <v>627</v>
      </c>
      <c r="E24" s="39" t="s">
        <v>10653</v>
      </c>
      <c r="F24" s="40" t="s">
        <v>629</v>
      </c>
      <c r="G24" s="41">
        <v>0.20999999999999999</v>
      </c>
      <c r="H24" s="42">
        <v>0</v>
      </c>
      <c r="I24" s="43">
        <f>ROUND(G24*H24,P4)</f>
        <v>0</v>
      </c>
      <c r="J24" s="37"/>
      <c r="O24" s="44">
        <f>I24*0.21</f>
        <v>0</v>
      </c>
      <c r="P24">
        <v>3</v>
      </c>
    </row>
    <row r="25">
      <c r="A25" s="37" t="s">
        <v>630</v>
      </c>
      <c r="B25" s="45"/>
      <c r="C25" s="46"/>
      <c r="D25" s="46"/>
      <c r="E25" s="47" t="s">
        <v>627</v>
      </c>
      <c r="F25" s="46"/>
      <c r="G25" s="46"/>
      <c r="H25" s="46"/>
      <c r="I25" s="46"/>
      <c r="J25" s="48"/>
    </row>
    <row r="26" ht="90">
      <c r="A26" s="37" t="s">
        <v>631</v>
      </c>
      <c r="B26" s="45"/>
      <c r="C26" s="46"/>
      <c r="D26" s="46"/>
      <c r="E26" s="49" t="s">
        <v>12694</v>
      </c>
      <c r="F26" s="46"/>
      <c r="G26" s="46"/>
      <c r="H26" s="46"/>
      <c r="I26" s="46"/>
      <c r="J26" s="48"/>
    </row>
    <row r="27" ht="409.5">
      <c r="A27" s="37" t="s">
        <v>633</v>
      </c>
      <c r="B27" s="45"/>
      <c r="C27" s="46"/>
      <c r="D27" s="46"/>
      <c r="E27" s="39" t="s">
        <v>1337</v>
      </c>
      <c r="F27" s="46"/>
      <c r="G27" s="46"/>
      <c r="H27" s="46"/>
      <c r="I27" s="46"/>
      <c r="J27" s="48"/>
    </row>
    <row r="28">
      <c r="A28" s="31" t="s">
        <v>622</v>
      </c>
      <c r="B28" s="32"/>
      <c r="C28" s="33" t="s">
        <v>794</v>
      </c>
      <c r="D28" s="34"/>
      <c r="E28" s="31" t="s">
        <v>1415</v>
      </c>
      <c r="F28" s="34"/>
      <c r="G28" s="34"/>
      <c r="H28" s="34"/>
      <c r="I28" s="35">
        <f>SUMIFS(I29:I84,A29:A84,"P")</f>
        <v>0</v>
      </c>
      <c r="J28" s="36"/>
    </row>
    <row r="29">
      <c r="A29" s="37" t="s">
        <v>625</v>
      </c>
      <c r="B29" s="37">
        <v>5</v>
      </c>
      <c r="C29" s="38" t="s">
        <v>11690</v>
      </c>
      <c r="D29" s="37" t="s">
        <v>627</v>
      </c>
      <c r="E29" s="39" t="s">
        <v>11691</v>
      </c>
      <c r="F29" s="40" t="s">
        <v>832</v>
      </c>
      <c r="G29" s="41">
        <v>23.224</v>
      </c>
      <c r="H29" s="42">
        <v>0</v>
      </c>
      <c r="I29" s="43">
        <f>ROUND(G29*H29,P4)</f>
        <v>0</v>
      </c>
      <c r="J29" s="37"/>
      <c r="O29" s="44">
        <f>I29*0.21</f>
        <v>0</v>
      </c>
      <c r="P29">
        <v>3</v>
      </c>
    </row>
    <row r="30">
      <c r="A30" s="37" t="s">
        <v>630</v>
      </c>
      <c r="B30" s="45"/>
      <c r="C30" s="46"/>
      <c r="D30" s="46"/>
      <c r="E30" s="47" t="s">
        <v>627</v>
      </c>
      <c r="F30" s="46"/>
      <c r="G30" s="46"/>
      <c r="H30" s="46"/>
      <c r="I30" s="46"/>
      <c r="J30" s="48"/>
    </row>
    <row r="31" ht="409.5">
      <c r="A31" s="37" t="s">
        <v>631</v>
      </c>
      <c r="B31" s="45"/>
      <c r="C31" s="46"/>
      <c r="D31" s="46"/>
      <c r="E31" s="49" t="s">
        <v>12695</v>
      </c>
      <c r="F31" s="46"/>
      <c r="G31" s="46"/>
      <c r="H31" s="46"/>
      <c r="I31" s="46"/>
      <c r="J31" s="48"/>
    </row>
    <row r="32" ht="180">
      <c r="A32" s="37" t="s">
        <v>633</v>
      </c>
      <c r="B32" s="45"/>
      <c r="C32" s="46"/>
      <c r="D32" s="46"/>
      <c r="E32" s="39" t="s">
        <v>11693</v>
      </c>
      <c r="F32" s="46"/>
      <c r="G32" s="46"/>
      <c r="H32" s="46"/>
      <c r="I32" s="46"/>
      <c r="J32" s="48"/>
    </row>
    <row r="33">
      <c r="A33" s="37" t="s">
        <v>625</v>
      </c>
      <c r="B33" s="37">
        <v>6</v>
      </c>
      <c r="C33" s="38" t="s">
        <v>11694</v>
      </c>
      <c r="D33" s="37" t="s">
        <v>627</v>
      </c>
      <c r="E33" s="39" t="s">
        <v>11695</v>
      </c>
      <c r="F33" s="40" t="s">
        <v>832</v>
      </c>
      <c r="G33" s="41">
        <v>0.19400000000000001</v>
      </c>
      <c r="H33" s="42">
        <v>0</v>
      </c>
      <c r="I33" s="43">
        <f>ROUND(G33*H33,P4)</f>
        <v>0</v>
      </c>
      <c r="J33" s="37"/>
      <c r="O33" s="44">
        <f>I33*0.21</f>
        <v>0</v>
      </c>
      <c r="P33">
        <v>3</v>
      </c>
    </row>
    <row r="34">
      <c r="A34" s="37" t="s">
        <v>630</v>
      </c>
      <c r="B34" s="45"/>
      <c r="C34" s="46"/>
      <c r="D34" s="46"/>
      <c r="E34" s="47" t="s">
        <v>627</v>
      </c>
      <c r="F34" s="46"/>
      <c r="G34" s="46"/>
      <c r="H34" s="46"/>
      <c r="I34" s="46"/>
      <c r="J34" s="48"/>
    </row>
    <row r="35" ht="90">
      <c r="A35" s="37" t="s">
        <v>631</v>
      </c>
      <c r="B35" s="45"/>
      <c r="C35" s="46"/>
      <c r="D35" s="46"/>
      <c r="E35" s="49" t="s">
        <v>12696</v>
      </c>
      <c r="F35" s="46"/>
      <c r="G35" s="46"/>
      <c r="H35" s="46"/>
      <c r="I35" s="46"/>
      <c r="J35" s="48"/>
    </row>
    <row r="36" ht="180">
      <c r="A36" s="37" t="s">
        <v>633</v>
      </c>
      <c r="B36" s="45"/>
      <c r="C36" s="46"/>
      <c r="D36" s="46"/>
      <c r="E36" s="39" t="s">
        <v>11693</v>
      </c>
      <c r="F36" s="46"/>
      <c r="G36" s="46"/>
      <c r="H36" s="46"/>
      <c r="I36" s="46"/>
      <c r="J36" s="48"/>
    </row>
    <row r="37">
      <c r="A37" s="37" t="s">
        <v>625</v>
      </c>
      <c r="B37" s="37">
        <v>7</v>
      </c>
      <c r="C37" s="38" t="s">
        <v>11697</v>
      </c>
      <c r="D37" s="37" t="s">
        <v>627</v>
      </c>
      <c r="E37" s="39" t="s">
        <v>11698</v>
      </c>
      <c r="F37" s="40" t="s">
        <v>832</v>
      </c>
      <c r="G37" s="41">
        <v>10.949</v>
      </c>
      <c r="H37" s="42">
        <v>0</v>
      </c>
      <c r="I37" s="43">
        <f>ROUND(G37*H37,P4)</f>
        <v>0</v>
      </c>
      <c r="J37" s="37"/>
      <c r="O37" s="44">
        <f>I37*0.21</f>
        <v>0</v>
      </c>
      <c r="P37">
        <v>3</v>
      </c>
    </row>
    <row r="38">
      <c r="A38" s="37" t="s">
        <v>630</v>
      </c>
      <c r="B38" s="45"/>
      <c r="C38" s="46"/>
      <c r="D38" s="46"/>
      <c r="E38" s="47" t="s">
        <v>627</v>
      </c>
      <c r="F38" s="46"/>
      <c r="G38" s="46"/>
      <c r="H38" s="46"/>
      <c r="I38" s="46"/>
      <c r="J38" s="48"/>
    </row>
    <row r="39" ht="409.5">
      <c r="A39" s="37" t="s">
        <v>631</v>
      </c>
      <c r="B39" s="45"/>
      <c r="C39" s="46"/>
      <c r="D39" s="46"/>
      <c r="E39" s="49" t="s">
        <v>12697</v>
      </c>
      <c r="F39" s="46"/>
      <c r="G39" s="46"/>
      <c r="H39" s="46"/>
      <c r="I39" s="46"/>
      <c r="J39" s="48"/>
    </row>
    <row r="40" ht="120">
      <c r="A40" s="37" t="s">
        <v>633</v>
      </c>
      <c r="B40" s="45"/>
      <c r="C40" s="46"/>
      <c r="D40" s="46"/>
      <c r="E40" s="39" t="s">
        <v>11700</v>
      </c>
      <c r="F40" s="46"/>
      <c r="G40" s="46"/>
      <c r="H40" s="46"/>
      <c r="I40" s="46"/>
      <c r="J40" s="48"/>
    </row>
    <row r="41">
      <c r="A41" s="37" t="s">
        <v>625</v>
      </c>
      <c r="B41" s="37">
        <v>8</v>
      </c>
      <c r="C41" s="38" t="s">
        <v>12698</v>
      </c>
      <c r="D41" s="37" t="s">
        <v>627</v>
      </c>
      <c r="E41" s="39" t="s">
        <v>12699</v>
      </c>
      <c r="F41" s="40" t="s">
        <v>832</v>
      </c>
      <c r="G41" s="41">
        <v>1.839</v>
      </c>
      <c r="H41" s="42">
        <v>0</v>
      </c>
      <c r="I41" s="43">
        <f>ROUND(G41*H41,P4)</f>
        <v>0</v>
      </c>
      <c r="J41" s="37"/>
      <c r="O41" s="44">
        <f>I41*0.21</f>
        <v>0</v>
      </c>
      <c r="P41">
        <v>3</v>
      </c>
    </row>
    <row r="42">
      <c r="A42" s="37" t="s">
        <v>630</v>
      </c>
      <c r="B42" s="45"/>
      <c r="C42" s="46"/>
      <c r="D42" s="46"/>
      <c r="E42" s="47" t="s">
        <v>627</v>
      </c>
      <c r="F42" s="46"/>
      <c r="G42" s="46"/>
      <c r="H42" s="46"/>
      <c r="I42" s="46"/>
      <c r="J42" s="48"/>
    </row>
    <row r="43" ht="255">
      <c r="A43" s="37" t="s">
        <v>631</v>
      </c>
      <c r="B43" s="45"/>
      <c r="C43" s="46"/>
      <c r="D43" s="46"/>
      <c r="E43" s="49" t="s">
        <v>12700</v>
      </c>
      <c r="F43" s="46"/>
      <c r="G43" s="46"/>
      <c r="H43" s="46"/>
      <c r="I43" s="46"/>
      <c r="J43" s="48"/>
    </row>
    <row r="44" ht="120">
      <c r="A44" s="37" t="s">
        <v>633</v>
      </c>
      <c r="B44" s="45"/>
      <c r="C44" s="46"/>
      <c r="D44" s="46"/>
      <c r="E44" s="39" t="s">
        <v>11700</v>
      </c>
      <c r="F44" s="46"/>
      <c r="G44" s="46"/>
      <c r="H44" s="46"/>
      <c r="I44" s="46"/>
      <c r="J44" s="48"/>
    </row>
    <row r="45">
      <c r="A45" s="37" t="s">
        <v>625</v>
      </c>
      <c r="B45" s="37">
        <v>9</v>
      </c>
      <c r="C45" s="38" t="s">
        <v>12701</v>
      </c>
      <c r="D45" s="37" t="s">
        <v>627</v>
      </c>
      <c r="E45" s="39" t="s">
        <v>5569</v>
      </c>
      <c r="F45" s="40" t="s">
        <v>639</v>
      </c>
      <c r="G45" s="41">
        <v>10</v>
      </c>
      <c r="H45" s="42">
        <v>0</v>
      </c>
      <c r="I45" s="43">
        <f>ROUND(G45*H45,P4)</f>
        <v>0</v>
      </c>
      <c r="J45" s="37"/>
      <c r="O45" s="44">
        <f>I45*0.21</f>
        <v>0</v>
      </c>
      <c r="P45">
        <v>3</v>
      </c>
    </row>
    <row r="46">
      <c r="A46" s="37" t="s">
        <v>630</v>
      </c>
      <c r="B46" s="45"/>
      <c r="C46" s="46"/>
      <c r="D46" s="46"/>
      <c r="E46" s="47" t="s">
        <v>627</v>
      </c>
      <c r="F46" s="46"/>
      <c r="G46" s="46"/>
      <c r="H46" s="46"/>
      <c r="I46" s="46"/>
      <c r="J46" s="48"/>
    </row>
    <row r="47" ht="315">
      <c r="A47" s="37" t="s">
        <v>631</v>
      </c>
      <c r="B47" s="45"/>
      <c r="C47" s="46"/>
      <c r="D47" s="46"/>
      <c r="E47" s="49" t="s">
        <v>12702</v>
      </c>
      <c r="F47" s="46"/>
      <c r="G47" s="46"/>
      <c r="H47" s="46"/>
      <c r="I47" s="46"/>
      <c r="J47" s="48"/>
    </row>
    <row r="48" ht="105">
      <c r="A48" s="37" t="s">
        <v>633</v>
      </c>
      <c r="B48" s="45"/>
      <c r="C48" s="46"/>
      <c r="D48" s="46"/>
      <c r="E48" s="39" t="s">
        <v>5571</v>
      </c>
      <c r="F48" s="46"/>
      <c r="G48" s="46"/>
      <c r="H48" s="46"/>
      <c r="I48" s="46"/>
      <c r="J48" s="48"/>
    </row>
    <row r="49">
      <c r="A49" s="37" t="s">
        <v>625</v>
      </c>
      <c r="B49" s="37">
        <v>10</v>
      </c>
      <c r="C49" s="38" t="s">
        <v>12703</v>
      </c>
      <c r="D49" s="37" t="s">
        <v>627</v>
      </c>
      <c r="E49" s="39" t="s">
        <v>12704</v>
      </c>
      <c r="F49" s="40" t="s">
        <v>639</v>
      </c>
      <c r="G49" s="41">
        <v>8</v>
      </c>
      <c r="H49" s="42">
        <v>0</v>
      </c>
      <c r="I49" s="43">
        <f>ROUND(G49*H49,P4)</f>
        <v>0</v>
      </c>
      <c r="J49" s="37"/>
      <c r="O49" s="44">
        <f>I49*0.21</f>
        <v>0</v>
      </c>
      <c r="P49">
        <v>3</v>
      </c>
    </row>
    <row r="50">
      <c r="A50" s="37" t="s">
        <v>630</v>
      </c>
      <c r="B50" s="45"/>
      <c r="C50" s="46"/>
      <c r="D50" s="46"/>
      <c r="E50" s="47" t="s">
        <v>627</v>
      </c>
      <c r="F50" s="46"/>
      <c r="G50" s="46"/>
      <c r="H50" s="46"/>
      <c r="I50" s="46"/>
      <c r="J50" s="48"/>
    </row>
    <row r="51" ht="180">
      <c r="A51" s="37" t="s">
        <v>631</v>
      </c>
      <c r="B51" s="45"/>
      <c r="C51" s="46"/>
      <c r="D51" s="46"/>
      <c r="E51" s="49" t="s">
        <v>12705</v>
      </c>
      <c r="F51" s="46"/>
      <c r="G51" s="46"/>
      <c r="H51" s="46"/>
      <c r="I51" s="46"/>
      <c r="J51" s="48"/>
    </row>
    <row r="52" ht="60">
      <c r="A52" s="37" t="s">
        <v>633</v>
      </c>
      <c r="B52" s="45"/>
      <c r="C52" s="46"/>
      <c r="D52" s="46"/>
      <c r="E52" s="39" t="s">
        <v>12706</v>
      </c>
      <c r="F52" s="46"/>
      <c r="G52" s="46"/>
      <c r="H52" s="46"/>
      <c r="I52" s="46"/>
      <c r="J52" s="48"/>
    </row>
    <row r="53">
      <c r="A53" s="37" t="s">
        <v>625</v>
      </c>
      <c r="B53" s="37">
        <v>11</v>
      </c>
      <c r="C53" s="38" t="s">
        <v>11701</v>
      </c>
      <c r="D53" s="37" t="s">
        <v>627</v>
      </c>
      <c r="E53" s="39" t="s">
        <v>11702</v>
      </c>
      <c r="F53" s="40" t="s">
        <v>639</v>
      </c>
      <c r="G53" s="41">
        <v>2</v>
      </c>
      <c r="H53" s="42">
        <v>0</v>
      </c>
      <c r="I53" s="43">
        <f>ROUND(G53*H53,P4)</f>
        <v>0</v>
      </c>
      <c r="J53" s="37"/>
      <c r="O53" s="44">
        <f>I53*0.21</f>
        <v>0</v>
      </c>
      <c r="P53">
        <v>3</v>
      </c>
    </row>
    <row r="54">
      <c r="A54" s="37" t="s">
        <v>630</v>
      </c>
      <c r="B54" s="45"/>
      <c r="C54" s="46"/>
      <c r="D54" s="46"/>
      <c r="E54" s="47" t="s">
        <v>627</v>
      </c>
      <c r="F54" s="46"/>
      <c r="G54" s="46"/>
      <c r="H54" s="46"/>
      <c r="I54" s="46"/>
      <c r="J54" s="48"/>
    </row>
    <row r="55" ht="135">
      <c r="A55" s="37" t="s">
        <v>631</v>
      </c>
      <c r="B55" s="45"/>
      <c r="C55" s="46"/>
      <c r="D55" s="46"/>
      <c r="E55" s="49" t="s">
        <v>12707</v>
      </c>
      <c r="F55" s="46"/>
      <c r="G55" s="46"/>
      <c r="H55" s="46"/>
      <c r="I55" s="46"/>
      <c r="J55" s="48"/>
    </row>
    <row r="56" ht="135">
      <c r="A56" s="37" t="s">
        <v>633</v>
      </c>
      <c r="B56" s="45"/>
      <c r="C56" s="46"/>
      <c r="D56" s="46"/>
      <c r="E56" s="39" t="s">
        <v>11704</v>
      </c>
      <c r="F56" s="46"/>
      <c r="G56" s="46"/>
      <c r="H56" s="46"/>
      <c r="I56" s="46"/>
      <c r="J56" s="48"/>
    </row>
    <row r="57">
      <c r="A57" s="37" t="s">
        <v>625</v>
      </c>
      <c r="B57" s="37">
        <v>12</v>
      </c>
      <c r="C57" s="38" t="s">
        <v>653</v>
      </c>
      <c r="D57" s="37" t="s">
        <v>627</v>
      </c>
      <c r="E57" s="39" t="s">
        <v>654</v>
      </c>
      <c r="F57" s="40" t="s">
        <v>639</v>
      </c>
      <c r="G57" s="41">
        <v>18</v>
      </c>
      <c r="H57" s="42">
        <v>0</v>
      </c>
      <c r="I57" s="43">
        <f>ROUND(G57*H57,P4)</f>
        <v>0</v>
      </c>
      <c r="J57" s="37"/>
      <c r="O57" s="44">
        <f>I57*0.21</f>
        <v>0</v>
      </c>
      <c r="P57">
        <v>3</v>
      </c>
    </row>
    <row r="58">
      <c r="A58" s="37" t="s">
        <v>630</v>
      </c>
      <c r="B58" s="45"/>
      <c r="C58" s="46"/>
      <c r="D58" s="46"/>
      <c r="E58" s="47" t="s">
        <v>627</v>
      </c>
      <c r="F58" s="46"/>
      <c r="G58" s="46"/>
      <c r="H58" s="46"/>
      <c r="I58" s="46"/>
      <c r="J58" s="48"/>
    </row>
    <row r="59" ht="150">
      <c r="A59" s="37" t="s">
        <v>631</v>
      </c>
      <c r="B59" s="45"/>
      <c r="C59" s="46"/>
      <c r="D59" s="46"/>
      <c r="E59" s="49" t="s">
        <v>12708</v>
      </c>
      <c r="F59" s="46"/>
      <c r="G59" s="46"/>
      <c r="H59" s="46"/>
      <c r="I59" s="46"/>
      <c r="J59" s="48"/>
    </row>
    <row r="60" ht="150">
      <c r="A60" s="37" t="s">
        <v>633</v>
      </c>
      <c r="B60" s="45"/>
      <c r="C60" s="46"/>
      <c r="D60" s="46"/>
      <c r="E60" s="39" t="s">
        <v>11706</v>
      </c>
      <c r="F60" s="46"/>
      <c r="G60" s="46"/>
      <c r="H60" s="46"/>
      <c r="I60" s="46"/>
      <c r="J60" s="48"/>
    </row>
    <row r="61">
      <c r="A61" s="37" t="s">
        <v>625</v>
      </c>
      <c r="B61" s="37">
        <v>13</v>
      </c>
      <c r="C61" s="38" t="s">
        <v>657</v>
      </c>
      <c r="D61" s="37" t="s">
        <v>627</v>
      </c>
      <c r="E61" s="39" t="s">
        <v>658</v>
      </c>
      <c r="F61" s="40" t="s">
        <v>639</v>
      </c>
      <c r="G61" s="41">
        <v>2</v>
      </c>
      <c r="H61" s="42">
        <v>0</v>
      </c>
      <c r="I61" s="43">
        <f>ROUND(G61*H61,P4)</f>
        <v>0</v>
      </c>
      <c r="J61" s="37"/>
      <c r="O61" s="44">
        <f>I61*0.21</f>
        <v>0</v>
      </c>
      <c r="P61">
        <v>3</v>
      </c>
    </row>
    <row r="62">
      <c r="A62" s="37" t="s">
        <v>630</v>
      </c>
      <c r="B62" s="45"/>
      <c r="C62" s="46"/>
      <c r="D62" s="46"/>
      <c r="E62" s="47" t="s">
        <v>627</v>
      </c>
      <c r="F62" s="46"/>
      <c r="G62" s="46"/>
      <c r="H62" s="46"/>
      <c r="I62" s="46"/>
      <c r="J62" s="48"/>
    </row>
    <row r="63" ht="90">
      <c r="A63" s="37" t="s">
        <v>631</v>
      </c>
      <c r="B63" s="45"/>
      <c r="C63" s="46"/>
      <c r="D63" s="46"/>
      <c r="E63" s="49" t="s">
        <v>12709</v>
      </c>
      <c r="F63" s="46"/>
      <c r="G63" s="46"/>
      <c r="H63" s="46"/>
      <c r="I63" s="46"/>
      <c r="J63" s="48"/>
    </row>
    <row r="64" ht="75">
      <c r="A64" s="37" t="s">
        <v>633</v>
      </c>
      <c r="B64" s="45"/>
      <c r="C64" s="46"/>
      <c r="D64" s="46"/>
      <c r="E64" s="39" t="s">
        <v>11708</v>
      </c>
      <c r="F64" s="46"/>
      <c r="G64" s="46"/>
      <c r="H64" s="46"/>
      <c r="I64" s="46"/>
      <c r="J64" s="48"/>
    </row>
    <row r="65">
      <c r="A65" s="37" t="s">
        <v>625</v>
      </c>
      <c r="B65" s="37">
        <v>14</v>
      </c>
      <c r="C65" s="38" t="s">
        <v>11709</v>
      </c>
      <c r="D65" s="37" t="s">
        <v>627</v>
      </c>
      <c r="E65" s="39" t="s">
        <v>11710</v>
      </c>
      <c r="F65" s="40" t="s">
        <v>639</v>
      </c>
      <c r="G65" s="41">
        <v>8</v>
      </c>
      <c r="H65" s="42">
        <v>0</v>
      </c>
      <c r="I65" s="43">
        <f>ROUND(G65*H65,P4)</f>
        <v>0</v>
      </c>
      <c r="J65" s="37"/>
      <c r="O65" s="44">
        <f>I65*0.21</f>
        <v>0</v>
      </c>
      <c r="P65">
        <v>3</v>
      </c>
    </row>
    <row r="66">
      <c r="A66" s="37" t="s">
        <v>630</v>
      </c>
      <c r="B66" s="45"/>
      <c r="C66" s="46"/>
      <c r="D66" s="46"/>
      <c r="E66" s="47" t="s">
        <v>627</v>
      </c>
      <c r="F66" s="46"/>
      <c r="G66" s="46"/>
      <c r="H66" s="46"/>
      <c r="I66" s="46"/>
      <c r="J66" s="48"/>
    </row>
    <row r="67" ht="105">
      <c r="A67" s="37" t="s">
        <v>631</v>
      </c>
      <c r="B67" s="45"/>
      <c r="C67" s="46"/>
      <c r="D67" s="46"/>
      <c r="E67" s="49" t="s">
        <v>12710</v>
      </c>
      <c r="F67" s="46"/>
      <c r="G67" s="46"/>
      <c r="H67" s="46"/>
      <c r="I67" s="46"/>
      <c r="J67" s="48"/>
    </row>
    <row r="68" ht="90">
      <c r="A68" s="37" t="s">
        <v>633</v>
      </c>
      <c r="B68" s="45"/>
      <c r="C68" s="46"/>
      <c r="D68" s="46"/>
      <c r="E68" s="39" t="s">
        <v>11712</v>
      </c>
      <c r="F68" s="46"/>
      <c r="G68" s="46"/>
      <c r="H68" s="46"/>
      <c r="I68" s="46"/>
      <c r="J68" s="48"/>
    </row>
    <row r="69">
      <c r="A69" s="37" t="s">
        <v>625</v>
      </c>
      <c r="B69" s="37">
        <v>15</v>
      </c>
      <c r="C69" s="38" t="s">
        <v>12711</v>
      </c>
      <c r="D69" s="37" t="s">
        <v>627</v>
      </c>
      <c r="E69" s="39" t="s">
        <v>12712</v>
      </c>
      <c r="F69" s="40" t="s">
        <v>639</v>
      </c>
      <c r="G69" s="41">
        <v>7</v>
      </c>
      <c r="H69" s="42">
        <v>0</v>
      </c>
      <c r="I69" s="43">
        <f>ROUND(G69*H69,P4)</f>
        <v>0</v>
      </c>
      <c r="J69" s="37"/>
      <c r="O69" s="44">
        <f>I69*0.21</f>
        <v>0</v>
      </c>
      <c r="P69">
        <v>3</v>
      </c>
    </row>
    <row r="70">
      <c r="A70" s="37" t="s">
        <v>630</v>
      </c>
      <c r="B70" s="45"/>
      <c r="C70" s="46"/>
      <c r="D70" s="46"/>
      <c r="E70" s="47" t="s">
        <v>627</v>
      </c>
      <c r="F70" s="46"/>
      <c r="G70" s="46"/>
      <c r="H70" s="46"/>
      <c r="I70" s="46"/>
      <c r="J70" s="48"/>
    </row>
    <row r="71" ht="165">
      <c r="A71" s="37" t="s">
        <v>631</v>
      </c>
      <c r="B71" s="45"/>
      <c r="C71" s="46"/>
      <c r="D71" s="46"/>
      <c r="E71" s="49" t="s">
        <v>12713</v>
      </c>
      <c r="F71" s="46"/>
      <c r="G71" s="46"/>
      <c r="H71" s="46"/>
      <c r="I71" s="46"/>
      <c r="J71" s="48"/>
    </row>
    <row r="72" ht="90">
      <c r="A72" s="37" t="s">
        <v>633</v>
      </c>
      <c r="B72" s="45"/>
      <c r="C72" s="46"/>
      <c r="D72" s="46"/>
      <c r="E72" s="39" t="s">
        <v>12714</v>
      </c>
      <c r="F72" s="46"/>
      <c r="G72" s="46"/>
      <c r="H72" s="46"/>
      <c r="I72" s="46"/>
      <c r="J72" s="48"/>
    </row>
    <row r="73">
      <c r="A73" s="37" t="s">
        <v>625</v>
      </c>
      <c r="B73" s="37">
        <v>16</v>
      </c>
      <c r="C73" s="38" t="s">
        <v>667</v>
      </c>
      <c r="D73" s="37" t="s">
        <v>627</v>
      </c>
      <c r="E73" s="39" t="s">
        <v>668</v>
      </c>
      <c r="F73" s="40" t="s">
        <v>629</v>
      </c>
      <c r="G73" s="41">
        <v>2.7269999999999999</v>
      </c>
      <c r="H73" s="42">
        <v>0</v>
      </c>
      <c r="I73" s="43">
        <f>ROUND(G73*H73,P4)</f>
        <v>0</v>
      </c>
      <c r="J73" s="37"/>
      <c r="O73" s="44">
        <f>I73*0.21</f>
        <v>0</v>
      </c>
      <c r="P73">
        <v>3</v>
      </c>
    </row>
    <row r="74">
      <c r="A74" s="37" t="s">
        <v>630</v>
      </c>
      <c r="B74" s="45"/>
      <c r="C74" s="46"/>
      <c r="D74" s="46"/>
      <c r="E74" s="47" t="s">
        <v>627</v>
      </c>
      <c r="F74" s="46"/>
      <c r="G74" s="46"/>
      <c r="H74" s="46"/>
      <c r="I74" s="46"/>
      <c r="J74" s="48"/>
    </row>
    <row r="75" ht="75">
      <c r="A75" s="37" t="s">
        <v>631</v>
      </c>
      <c r="B75" s="45"/>
      <c r="C75" s="46"/>
      <c r="D75" s="46"/>
      <c r="E75" s="49" t="s">
        <v>12715</v>
      </c>
      <c r="F75" s="46"/>
      <c r="G75" s="46"/>
      <c r="H75" s="46"/>
      <c r="I75" s="46"/>
      <c r="J75" s="48"/>
    </row>
    <row r="76" ht="180">
      <c r="A76" s="37" t="s">
        <v>633</v>
      </c>
      <c r="B76" s="45"/>
      <c r="C76" s="46"/>
      <c r="D76" s="46"/>
      <c r="E76" s="39" t="s">
        <v>985</v>
      </c>
      <c r="F76" s="46"/>
      <c r="G76" s="46"/>
      <c r="H76" s="46"/>
      <c r="I76" s="46"/>
      <c r="J76" s="48"/>
    </row>
    <row r="77">
      <c r="A77" s="37" t="s">
        <v>625</v>
      </c>
      <c r="B77" s="37">
        <v>17</v>
      </c>
      <c r="C77" s="38" t="s">
        <v>671</v>
      </c>
      <c r="D77" s="37" t="s">
        <v>627</v>
      </c>
      <c r="E77" s="39" t="s">
        <v>672</v>
      </c>
      <c r="F77" s="40" t="s">
        <v>673</v>
      </c>
      <c r="G77" s="41">
        <v>0.80000000000000004</v>
      </c>
      <c r="H77" s="42">
        <v>0</v>
      </c>
      <c r="I77" s="43">
        <f>ROUND(G77*H77,P4)</f>
        <v>0</v>
      </c>
      <c r="J77" s="37"/>
      <c r="O77" s="44">
        <f>I77*0.21</f>
        <v>0</v>
      </c>
      <c r="P77">
        <v>3</v>
      </c>
    </row>
    <row r="78">
      <c r="A78" s="37" t="s">
        <v>630</v>
      </c>
      <c r="B78" s="45"/>
      <c r="C78" s="46"/>
      <c r="D78" s="46"/>
      <c r="E78" s="47" t="s">
        <v>627</v>
      </c>
      <c r="F78" s="46"/>
      <c r="G78" s="46"/>
      <c r="H78" s="46"/>
      <c r="I78" s="46"/>
      <c r="J78" s="48"/>
    </row>
    <row r="79" ht="75">
      <c r="A79" s="37" t="s">
        <v>631</v>
      </c>
      <c r="B79" s="45"/>
      <c r="C79" s="46"/>
      <c r="D79" s="46"/>
      <c r="E79" s="49" t="s">
        <v>12716</v>
      </c>
      <c r="F79" s="46"/>
      <c r="G79" s="46"/>
      <c r="H79" s="46"/>
      <c r="I79" s="46"/>
      <c r="J79" s="48"/>
    </row>
    <row r="80" ht="180">
      <c r="A80" s="37" t="s">
        <v>633</v>
      </c>
      <c r="B80" s="45"/>
      <c r="C80" s="46"/>
      <c r="D80" s="46"/>
      <c r="E80" s="39" t="s">
        <v>1426</v>
      </c>
      <c r="F80" s="46"/>
      <c r="G80" s="46"/>
      <c r="H80" s="46"/>
      <c r="I80" s="46"/>
      <c r="J80" s="48"/>
    </row>
    <row r="81" ht="30">
      <c r="A81" s="37" t="s">
        <v>625</v>
      </c>
      <c r="B81" s="37">
        <v>18</v>
      </c>
      <c r="C81" s="38" t="s">
        <v>11715</v>
      </c>
      <c r="D81" s="37" t="s">
        <v>627</v>
      </c>
      <c r="E81" s="39" t="s">
        <v>11716</v>
      </c>
      <c r="F81" s="40" t="s">
        <v>697</v>
      </c>
      <c r="G81" s="41">
        <v>1</v>
      </c>
      <c r="H81" s="42">
        <v>0</v>
      </c>
      <c r="I81" s="43">
        <f>ROUND(G81*H81,P4)</f>
        <v>0</v>
      </c>
      <c r="J81" s="37"/>
      <c r="O81" s="44">
        <f>I81*0.21</f>
        <v>0</v>
      </c>
      <c r="P81">
        <v>3</v>
      </c>
    </row>
    <row r="82" ht="30">
      <c r="A82" s="37" t="s">
        <v>630</v>
      </c>
      <c r="B82" s="45"/>
      <c r="C82" s="46"/>
      <c r="D82" s="46"/>
      <c r="E82" s="39" t="s">
        <v>11716</v>
      </c>
      <c r="F82" s="46"/>
      <c r="G82" s="46"/>
      <c r="H82" s="46"/>
      <c r="I82" s="46"/>
      <c r="J82" s="48"/>
    </row>
    <row r="83" ht="45">
      <c r="A83" s="37" t="s">
        <v>631</v>
      </c>
      <c r="B83" s="45"/>
      <c r="C83" s="46"/>
      <c r="D83" s="46"/>
      <c r="E83" s="49" t="s">
        <v>11717</v>
      </c>
      <c r="F83" s="46"/>
      <c r="G83" s="46"/>
      <c r="H83" s="46"/>
      <c r="I83" s="46"/>
      <c r="J83" s="48"/>
    </row>
    <row r="84">
      <c r="A84" s="37" t="s">
        <v>633</v>
      </c>
      <c r="B84" s="45"/>
      <c r="C84" s="46"/>
      <c r="D84" s="46"/>
      <c r="E84" s="47" t="s">
        <v>627</v>
      </c>
      <c r="F84" s="46"/>
      <c r="G84" s="46"/>
      <c r="H84" s="46"/>
      <c r="I84" s="46"/>
      <c r="J84" s="48"/>
    </row>
    <row r="85">
      <c r="A85" s="31" t="s">
        <v>622</v>
      </c>
      <c r="B85" s="32"/>
      <c r="C85" s="33" t="s">
        <v>676</v>
      </c>
      <c r="D85" s="34"/>
      <c r="E85" s="31" t="s">
        <v>677</v>
      </c>
      <c r="F85" s="34"/>
      <c r="G85" s="34"/>
      <c r="H85" s="34"/>
      <c r="I85" s="35">
        <f>SUMIFS(I86:I97,A86:A97,"P")</f>
        <v>0</v>
      </c>
      <c r="J85" s="36"/>
    </row>
    <row r="86" ht="45">
      <c r="A86" s="37" t="s">
        <v>625</v>
      </c>
      <c r="B86" s="37">
        <v>19</v>
      </c>
      <c r="C86" s="38" t="s">
        <v>678</v>
      </c>
      <c r="D86" s="37" t="s">
        <v>679</v>
      </c>
      <c r="E86" s="39" t="s">
        <v>680</v>
      </c>
      <c r="F86" s="40" t="s">
        <v>673</v>
      </c>
      <c r="G86" s="41">
        <v>9.1699999999999999</v>
      </c>
      <c r="H86" s="42">
        <v>0</v>
      </c>
      <c r="I86" s="43">
        <f>ROUND(G86*H86,P4)</f>
        <v>0</v>
      </c>
      <c r="J86" s="37"/>
      <c r="O86" s="44">
        <f>I86*0.21</f>
        <v>0</v>
      </c>
      <c r="P86">
        <v>3</v>
      </c>
    </row>
    <row r="87">
      <c r="A87" s="37" t="s">
        <v>630</v>
      </c>
      <c r="B87" s="45"/>
      <c r="C87" s="46"/>
      <c r="D87" s="46"/>
      <c r="E87" s="39" t="s">
        <v>681</v>
      </c>
      <c r="F87" s="46"/>
      <c r="G87" s="46"/>
      <c r="H87" s="46"/>
      <c r="I87" s="46"/>
      <c r="J87" s="48"/>
    </row>
    <row r="88" ht="75">
      <c r="A88" s="37" t="s">
        <v>631</v>
      </c>
      <c r="B88" s="45"/>
      <c r="C88" s="46"/>
      <c r="D88" s="46"/>
      <c r="E88" s="49" t="s">
        <v>12717</v>
      </c>
      <c r="F88" s="46"/>
      <c r="G88" s="46"/>
      <c r="H88" s="46"/>
      <c r="I88" s="46"/>
      <c r="J88" s="48"/>
    </row>
    <row r="89" ht="120">
      <c r="A89" s="37" t="s">
        <v>633</v>
      </c>
      <c r="B89" s="45"/>
      <c r="C89" s="46"/>
      <c r="D89" s="46"/>
      <c r="E89" s="39" t="s">
        <v>713</v>
      </c>
      <c r="F89" s="46"/>
      <c r="G89" s="46"/>
      <c r="H89" s="46"/>
      <c r="I89" s="46"/>
      <c r="J89" s="48"/>
    </row>
    <row r="90" ht="60">
      <c r="A90" s="37" t="s">
        <v>625</v>
      </c>
      <c r="B90" s="37">
        <v>20</v>
      </c>
      <c r="C90" s="38" t="s">
        <v>684</v>
      </c>
      <c r="D90" s="37" t="s">
        <v>685</v>
      </c>
      <c r="E90" s="39" t="s">
        <v>686</v>
      </c>
      <c r="F90" s="40" t="s">
        <v>673</v>
      </c>
      <c r="G90" s="41">
        <v>6</v>
      </c>
      <c r="H90" s="42">
        <v>0</v>
      </c>
      <c r="I90" s="43">
        <f>ROUND(G90*H90,P4)</f>
        <v>0</v>
      </c>
      <c r="J90" s="37"/>
      <c r="O90" s="44">
        <f>I90*0.21</f>
        <v>0</v>
      </c>
      <c r="P90">
        <v>3</v>
      </c>
    </row>
    <row r="91">
      <c r="A91" s="37" t="s">
        <v>630</v>
      </c>
      <c r="B91" s="45"/>
      <c r="C91" s="46"/>
      <c r="D91" s="46"/>
      <c r="E91" s="39" t="s">
        <v>681</v>
      </c>
      <c r="F91" s="46"/>
      <c r="G91" s="46"/>
      <c r="H91" s="46"/>
      <c r="I91" s="46"/>
      <c r="J91" s="48"/>
    </row>
    <row r="92" ht="75">
      <c r="A92" s="37" t="s">
        <v>631</v>
      </c>
      <c r="B92" s="45"/>
      <c r="C92" s="46"/>
      <c r="D92" s="46"/>
      <c r="E92" s="49" t="s">
        <v>12718</v>
      </c>
      <c r="F92" s="46"/>
      <c r="G92" s="46"/>
      <c r="H92" s="46"/>
      <c r="I92" s="46"/>
      <c r="J92" s="48"/>
    </row>
    <row r="93" ht="120">
      <c r="A93" s="37" t="s">
        <v>633</v>
      </c>
      <c r="B93" s="45"/>
      <c r="C93" s="46"/>
      <c r="D93" s="46"/>
      <c r="E93" s="39" t="s">
        <v>713</v>
      </c>
      <c r="F93" s="46"/>
      <c r="G93" s="46"/>
      <c r="H93" s="46"/>
      <c r="I93" s="46"/>
      <c r="J93" s="48"/>
    </row>
    <row r="94" ht="30">
      <c r="A94" s="37" t="s">
        <v>625</v>
      </c>
      <c r="B94" s="37">
        <v>21</v>
      </c>
      <c r="C94" s="38" t="s">
        <v>688</v>
      </c>
      <c r="D94" s="37" t="s">
        <v>689</v>
      </c>
      <c r="E94" s="39" t="s">
        <v>690</v>
      </c>
      <c r="F94" s="40" t="s">
        <v>673</v>
      </c>
      <c r="G94" s="41">
        <v>0.80000000000000004</v>
      </c>
      <c r="H94" s="42">
        <v>0</v>
      </c>
      <c r="I94" s="43">
        <f>ROUND(G94*H94,P4)</f>
        <v>0</v>
      </c>
      <c r="J94" s="37"/>
      <c r="O94" s="44">
        <f>I94*0.21</f>
        <v>0</v>
      </c>
      <c r="P94">
        <v>3</v>
      </c>
    </row>
    <row r="95">
      <c r="A95" s="37" t="s">
        <v>630</v>
      </c>
      <c r="B95" s="45"/>
      <c r="C95" s="46"/>
      <c r="D95" s="46"/>
      <c r="E95" s="39" t="s">
        <v>681</v>
      </c>
      <c r="F95" s="46"/>
      <c r="G95" s="46"/>
      <c r="H95" s="46"/>
      <c r="I95" s="46"/>
      <c r="J95" s="48"/>
    </row>
    <row r="96" ht="75">
      <c r="A96" s="37" t="s">
        <v>631</v>
      </c>
      <c r="B96" s="45"/>
      <c r="C96" s="46"/>
      <c r="D96" s="46"/>
      <c r="E96" s="49" t="s">
        <v>12716</v>
      </c>
      <c r="F96" s="46"/>
      <c r="G96" s="46"/>
      <c r="H96" s="46"/>
      <c r="I96" s="46"/>
      <c r="J96" s="48"/>
    </row>
    <row r="97" ht="120">
      <c r="A97" s="37" t="s">
        <v>633</v>
      </c>
      <c r="B97" s="45"/>
      <c r="C97" s="46"/>
      <c r="D97" s="46"/>
      <c r="E97" s="39" t="s">
        <v>713</v>
      </c>
      <c r="F97" s="46"/>
      <c r="G97" s="46"/>
      <c r="H97" s="46"/>
      <c r="I97" s="46"/>
      <c r="J97" s="48"/>
    </row>
    <row r="98">
      <c r="A98" s="31" t="s">
        <v>622</v>
      </c>
      <c r="B98" s="32"/>
      <c r="C98" s="33" t="s">
        <v>8997</v>
      </c>
      <c r="D98" s="34"/>
      <c r="E98" s="31" t="s">
        <v>8998</v>
      </c>
      <c r="F98" s="34"/>
      <c r="G98" s="34"/>
      <c r="H98" s="34"/>
      <c r="I98" s="35">
        <f>SUMIFS(I99:I102,A99:A102,"P")</f>
        <v>0</v>
      </c>
      <c r="J98" s="36"/>
    </row>
    <row r="99">
      <c r="A99" s="37" t="s">
        <v>625</v>
      </c>
      <c r="B99" s="37">
        <v>22</v>
      </c>
      <c r="C99" s="38" t="s">
        <v>695</v>
      </c>
      <c r="D99" s="37" t="s">
        <v>627</v>
      </c>
      <c r="E99" s="39" t="s">
        <v>696</v>
      </c>
      <c r="F99" s="40" t="s">
        <v>697</v>
      </c>
      <c r="G99" s="41">
        <v>1</v>
      </c>
      <c r="H99" s="42">
        <v>0</v>
      </c>
      <c r="I99" s="43">
        <f>ROUND(G99*H99,P4)</f>
        <v>0</v>
      </c>
      <c r="J99" s="37"/>
      <c r="O99" s="44">
        <f>I99*0.21</f>
        <v>0</v>
      </c>
      <c r="P99">
        <v>3</v>
      </c>
    </row>
    <row r="100">
      <c r="A100" s="37" t="s">
        <v>630</v>
      </c>
      <c r="B100" s="45"/>
      <c r="C100" s="46"/>
      <c r="D100" s="46"/>
      <c r="E100" s="47" t="s">
        <v>627</v>
      </c>
      <c r="F100" s="46"/>
      <c r="G100" s="46"/>
      <c r="H100" s="46"/>
      <c r="I100" s="46"/>
      <c r="J100" s="48"/>
    </row>
    <row r="101" ht="30">
      <c r="A101" s="37" t="s">
        <v>631</v>
      </c>
      <c r="B101" s="45"/>
      <c r="C101" s="46"/>
      <c r="D101" s="46"/>
      <c r="E101" s="49" t="s">
        <v>11720</v>
      </c>
      <c r="F101" s="46"/>
      <c r="G101" s="46"/>
      <c r="H101" s="46"/>
      <c r="I101" s="46"/>
      <c r="J101" s="48"/>
    </row>
    <row r="102" ht="60">
      <c r="A102" s="37" t="s">
        <v>633</v>
      </c>
      <c r="B102" s="50"/>
      <c r="C102" s="51"/>
      <c r="D102" s="51"/>
      <c r="E102" s="39" t="s">
        <v>700</v>
      </c>
      <c r="F102" s="51"/>
      <c r="G102" s="51"/>
      <c r="H102" s="51"/>
      <c r="I102" s="51"/>
      <c r="J102" s="52"/>
    </row>
  </sheetData>
  <sheetProtection sheet="1" objects="1" scenarios="1" spinCount="100000" saltValue="VZPElc5phLP5fedIndxrTaWHrqzm5A20HlecLxq935qEavjcRDmhXIRN90w1kdQnjHYHfXzLDlIt4Ij+PLVxLw==" hashValue="pNP/5nqqXRZ3mzCppcaT3qaFgOEYCYiMzvQsLrenMCQp1jWHUZjImY1fIouBUSkKB2KGEyZmDx0vpOkH0/5Ul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12719</v>
      </c>
      <c r="I3" s="25">
        <f>SUMIFS(I10:I54,A10:A54,"SD")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12720</v>
      </c>
      <c r="D5" s="22"/>
      <c r="E5" s="23" t="s">
        <v>530</v>
      </c>
      <c r="F5" s="17"/>
      <c r="G5" s="17"/>
      <c r="H5" s="17"/>
      <c r="I5" s="17"/>
      <c r="J5" s="19"/>
      <c r="O5">
        <v>0.20999999999999999</v>
      </c>
    </row>
    <row r="6" ht="30">
      <c r="A6" s="3" t="s">
        <v>2757</v>
      </c>
      <c r="B6" s="20" t="s">
        <v>610</v>
      </c>
      <c r="C6" s="21" t="s">
        <v>12719</v>
      </c>
      <c r="D6" s="22"/>
      <c r="E6" s="23" t="s">
        <v>532</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693</v>
      </c>
      <c r="D10" s="34"/>
      <c r="E10" s="31" t="s">
        <v>1011</v>
      </c>
      <c r="F10" s="34"/>
      <c r="G10" s="34"/>
      <c r="H10" s="34"/>
      <c r="I10" s="35">
        <f>SUMIFS(I11:I54,A11:A54,"P")</f>
        <v>0</v>
      </c>
      <c r="J10" s="36"/>
    </row>
    <row r="11" ht="30">
      <c r="A11" s="37" t="s">
        <v>625</v>
      </c>
      <c r="B11" s="37">
        <v>1</v>
      </c>
      <c r="C11" s="38" t="s">
        <v>12721</v>
      </c>
      <c r="D11" s="37" t="s">
        <v>627</v>
      </c>
      <c r="E11" s="39" t="s">
        <v>11795</v>
      </c>
      <c r="F11" s="40" t="s">
        <v>639</v>
      </c>
      <c r="G11" s="41">
        <v>6</v>
      </c>
      <c r="H11" s="42">
        <v>0</v>
      </c>
      <c r="I11" s="43">
        <f>ROUND(G11*H11,P4)</f>
        <v>0</v>
      </c>
      <c r="J11" s="37"/>
      <c r="O11" s="44">
        <f>I11*0.21</f>
        <v>0</v>
      </c>
      <c r="P11">
        <v>3</v>
      </c>
    </row>
    <row r="12">
      <c r="A12" s="37" t="s">
        <v>630</v>
      </c>
      <c r="B12" s="45"/>
      <c r="C12" s="46"/>
      <c r="D12" s="46"/>
      <c r="E12" s="47" t="s">
        <v>627</v>
      </c>
      <c r="F12" s="46"/>
      <c r="G12" s="46"/>
      <c r="H12" s="46"/>
      <c r="I12" s="46"/>
      <c r="J12" s="48"/>
    </row>
    <row r="13" ht="120">
      <c r="A13" s="37" t="s">
        <v>631</v>
      </c>
      <c r="B13" s="45"/>
      <c r="C13" s="46"/>
      <c r="D13" s="46"/>
      <c r="E13" s="49" t="s">
        <v>12722</v>
      </c>
      <c r="F13" s="46"/>
      <c r="G13" s="46"/>
      <c r="H13" s="46"/>
      <c r="I13" s="46"/>
      <c r="J13" s="48"/>
    </row>
    <row r="14">
      <c r="A14" s="37" t="s">
        <v>633</v>
      </c>
      <c r="B14" s="45"/>
      <c r="C14" s="46"/>
      <c r="D14" s="46"/>
      <c r="E14" s="47" t="s">
        <v>627</v>
      </c>
      <c r="F14" s="46"/>
      <c r="G14" s="46"/>
      <c r="H14" s="46"/>
      <c r="I14" s="46"/>
      <c r="J14" s="48"/>
    </row>
    <row r="15" ht="30">
      <c r="A15" s="37" t="s">
        <v>625</v>
      </c>
      <c r="B15" s="37">
        <v>2</v>
      </c>
      <c r="C15" s="38" t="s">
        <v>11794</v>
      </c>
      <c r="D15" s="37" t="s">
        <v>627</v>
      </c>
      <c r="E15" s="39" t="s">
        <v>12723</v>
      </c>
      <c r="F15" s="40" t="s">
        <v>639</v>
      </c>
      <c r="G15" s="41">
        <v>1</v>
      </c>
      <c r="H15" s="42">
        <v>0</v>
      </c>
      <c r="I15" s="43">
        <f>ROUND(G15*H15,P4)</f>
        <v>0</v>
      </c>
      <c r="J15" s="37"/>
      <c r="O15" s="44">
        <f>I15*0.21</f>
        <v>0</v>
      </c>
      <c r="P15">
        <v>3</v>
      </c>
    </row>
    <row r="16">
      <c r="A16" s="37" t="s">
        <v>630</v>
      </c>
      <c r="B16" s="45"/>
      <c r="C16" s="46"/>
      <c r="D16" s="46"/>
      <c r="E16" s="47" t="s">
        <v>627</v>
      </c>
      <c r="F16" s="46"/>
      <c r="G16" s="46"/>
      <c r="H16" s="46"/>
      <c r="I16" s="46"/>
      <c r="J16" s="48"/>
    </row>
    <row r="17" ht="90">
      <c r="A17" s="37" t="s">
        <v>631</v>
      </c>
      <c r="B17" s="45"/>
      <c r="C17" s="46"/>
      <c r="D17" s="46"/>
      <c r="E17" s="49" t="s">
        <v>12724</v>
      </c>
      <c r="F17" s="46"/>
      <c r="G17" s="46"/>
      <c r="H17" s="46"/>
      <c r="I17" s="46"/>
      <c r="J17" s="48"/>
    </row>
    <row r="18">
      <c r="A18" s="37" t="s">
        <v>633</v>
      </c>
      <c r="B18" s="45"/>
      <c r="C18" s="46"/>
      <c r="D18" s="46"/>
      <c r="E18" s="47" t="s">
        <v>627</v>
      </c>
      <c r="F18" s="46"/>
      <c r="G18" s="46"/>
      <c r="H18" s="46"/>
      <c r="I18" s="46"/>
      <c r="J18" s="48"/>
    </row>
    <row r="19" ht="30">
      <c r="A19" s="37" t="s">
        <v>625</v>
      </c>
      <c r="B19" s="37">
        <v>3</v>
      </c>
      <c r="C19" s="38" t="s">
        <v>12725</v>
      </c>
      <c r="D19" s="37" t="s">
        <v>627</v>
      </c>
      <c r="E19" s="39" t="s">
        <v>12726</v>
      </c>
      <c r="F19" s="40" t="s">
        <v>639</v>
      </c>
      <c r="G19" s="41">
        <v>4</v>
      </c>
      <c r="H19" s="42">
        <v>0</v>
      </c>
      <c r="I19" s="43">
        <f>ROUND(G19*H19,P4)</f>
        <v>0</v>
      </c>
      <c r="J19" s="37"/>
      <c r="O19" s="44">
        <f>I19*0.21</f>
        <v>0</v>
      </c>
      <c r="P19">
        <v>3</v>
      </c>
    </row>
    <row r="20">
      <c r="A20" s="37" t="s">
        <v>630</v>
      </c>
      <c r="B20" s="45"/>
      <c r="C20" s="46"/>
      <c r="D20" s="46"/>
      <c r="E20" s="47" t="s">
        <v>627</v>
      </c>
      <c r="F20" s="46"/>
      <c r="G20" s="46"/>
      <c r="H20" s="46"/>
      <c r="I20" s="46"/>
      <c r="J20" s="48"/>
    </row>
    <row r="21" ht="105">
      <c r="A21" s="37" t="s">
        <v>631</v>
      </c>
      <c r="B21" s="45"/>
      <c r="C21" s="46"/>
      <c r="D21" s="46"/>
      <c r="E21" s="49" t="s">
        <v>12727</v>
      </c>
      <c r="F21" s="46"/>
      <c r="G21" s="46"/>
      <c r="H21" s="46"/>
      <c r="I21" s="46"/>
      <c r="J21" s="48"/>
    </row>
    <row r="22">
      <c r="A22" s="37" t="s">
        <v>633</v>
      </c>
      <c r="B22" s="45"/>
      <c r="C22" s="46"/>
      <c r="D22" s="46"/>
      <c r="E22" s="47" t="s">
        <v>627</v>
      </c>
      <c r="F22" s="46"/>
      <c r="G22" s="46"/>
      <c r="H22" s="46"/>
      <c r="I22" s="46"/>
      <c r="J22" s="48"/>
    </row>
    <row r="23" ht="45">
      <c r="A23" s="37" t="s">
        <v>625</v>
      </c>
      <c r="B23" s="37">
        <v>4</v>
      </c>
      <c r="C23" s="38" t="s">
        <v>11797</v>
      </c>
      <c r="D23" s="37" t="s">
        <v>627</v>
      </c>
      <c r="E23" s="39" t="s">
        <v>11798</v>
      </c>
      <c r="F23" s="40" t="s">
        <v>639</v>
      </c>
      <c r="G23" s="41">
        <v>19</v>
      </c>
      <c r="H23" s="42">
        <v>0</v>
      </c>
      <c r="I23" s="43">
        <f>ROUND(G23*H23,P4)</f>
        <v>0</v>
      </c>
      <c r="J23" s="37"/>
      <c r="O23" s="44">
        <f>I23*0.21</f>
        <v>0</v>
      </c>
      <c r="P23">
        <v>3</v>
      </c>
    </row>
    <row r="24">
      <c r="A24" s="37" t="s">
        <v>630</v>
      </c>
      <c r="B24" s="45"/>
      <c r="C24" s="46"/>
      <c r="D24" s="46"/>
      <c r="E24" s="47" t="s">
        <v>627</v>
      </c>
      <c r="F24" s="46"/>
      <c r="G24" s="46"/>
      <c r="H24" s="46"/>
      <c r="I24" s="46"/>
      <c r="J24" s="48"/>
    </row>
    <row r="25" ht="120">
      <c r="A25" s="37" t="s">
        <v>631</v>
      </c>
      <c r="B25" s="45"/>
      <c r="C25" s="46"/>
      <c r="D25" s="46"/>
      <c r="E25" s="49" t="s">
        <v>12728</v>
      </c>
      <c r="F25" s="46"/>
      <c r="G25" s="46"/>
      <c r="H25" s="46"/>
      <c r="I25" s="46"/>
      <c r="J25" s="48"/>
    </row>
    <row r="26">
      <c r="A26" s="37" t="s">
        <v>633</v>
      </c>
      <c r="B26" s="45"/>
      <c r="C26" s="46"/>
      <c r="D26" s="46"/>
      <c r="E26" s="47" t="s">
        <v>627</v>
      </c>
      <c r="F26" s="46"/>
      <c r="G26" s="46"/>
      <c r="H26" s="46"/>
      <c r="I26" s="46"/>
      <c r="J26" s="48"/>
    </row>
    <row r="27" ht="30">
      <c r="A27" s="37" t="s">
        <v>625</v>
      </c>
      <c r="B27" s="37">
        <v>5</v>
      </c>
      <c r="C27" s="38" t="s">
        <v>12729</v>
      </c>
      <c r="D27" s="37" t="s">
        <v>627</v>
      </c>
      <c r="E27" s="39" t="s">
        <v>12730</v>
      </c>
      <c r="F27" s="40" t="s">
        <v>639</v>
      </c>
      <c r="G27" s="41">
        <v>1</v>
      </c>
      <c r="H27" s="42">
        <v>0</v>
      </c>
      <c r="I27" s="43">
        <f>ROUND(G27*H27,P4)</f>
        <v>0</v>
      </c>
      <c r="J27" s="37"/>
      <c r="O27" s="44">
        <f>I27*0.21</f>
        <v>0</v>
      </c>
      <c r="P27">
        <v>3</v>
      </c>
    </row>
    <row r="28">
      <c r="A28" s="37" t="s">
        <v>630</v>
      </c>
      <c r="B28" s="45"/>
      <c r="C28" s="46"/>
      <c r="D28" s="46"/>
      <c r="E28" s="47" t="s">
        <v>627</v>
      </c>
      <c r="F28" s="46"/>
      <c r="G28" s="46"/>
      <c r="H28" s="46"/>
      <c r="I28" s="46"/>
      <c r="J28" s="48"/>
    </row>
    <row r="29" ht="105">
      <c r="A29" s="37" t="s">
        <v>631</v>
      </c>
      <c r="B29" s="45"/>
      <c r="C29" s="46"/>
      <c r="D29" s="46"/>
      <c r="E29" s="49" t="s">
        <v>12731</v>
      </c>
      <c r="F29" s="46"/>
      <c r="G29" s="46"/>
      <c r="H29" s="46"/>
      <c r="I29" s="46"/>
      <c r="J29" s="48"/>
    </row>
    <row r="30">
      <c r="A30" s="37" t="s">
        <v>633</v>
      </c>
      <c r="B30" s="45"/>
      <c r="C30" s="46"/>
      <c r="D30" s="46"/>
      <c r="E30" s="47" t="s">
        <v>627</v>
      </c>
      <c r="F30" s="46"/>
      <c r="G30" s="46"/>
      <c r="H30" s="46"/>
      <c r="I30" s="46"/>
      <c r="J30" s="48"/>
    </row>
    <row r="31" ht="45">
      <c r="A31" s="37" t="s">
        <v>625</v>
      </c>
      <c r="B31" s="37">
        <v>6</v>
      </c>
      <c r="C31" s="38" t="s">
        <v>12732</v>
      </c>
      <c r="D31" s="37" t="s">
        <v>627</v>
      </c>
      <c r="E31" s="39" t="s">
        <v>12733</v>
      </c>
      <c r="F31" s="40" t="s">
        <v>639</v>
      </c>
      <c r="G31" s="41">
        <v>1</v>
      </c>
      <c r="H31" s="42">
        <v>0</v>
      </c>
      <c r="I31" s="43">
        <f>ROUND(G31*H31,P4)</f>
        <v>0</v>
      </c>
      <c r="J31" s="37"/>
      <c r="O31" s="44">
        <f>I31*0.21</f>
        <v>0</v>
      </c>
      <c r="P31">
        <v>3</v>
      </c>
    </row>
    <row r="32">
      <c r="A32" s="37" t="s">
        <v>630</v>
      </c>
      <c r="B32" s="45"/>
      <c r="C32" s="46"/>
      <c r="D32" s="46"/>
      <c r="E32" s="47" t="s">
        <v>627</v>
      </c>
      <c r="F32" s="46"/>
      <c r="G32" s="46"/>
      <c r="H32" s="46"/>
      <c r="I32" s="46"/>
      <c r="J32" s="48"/>
    </row>
    <row r="33" ht="120">
      <c r="A33" s="37" t="s">
        <v>631</v>
      </c>
      <c r="B33" s="45"/>
      <c r="C33" s="46"/>
      <c r="D33" s="46"/>
      <c r="E33" s="49" t="s">
        <v>12734</v>
      </c>
      <c r="F33" s="46"/>
      <c r="G33" s="46"/>
      <c r="H33" s="46"/>
      <c r="I33" s="46"/>
      <c r="J33" s="48"/>
    </row>
    <row r="34">
      <c r="A34" s="37" t="s">
        <v>633</v>
      </c>
      <c r="B34" s="45"/>
      <c r="C34" s="46"/>
      <c r="D34" s="46"/>
      <c r="E34" s="47" t="s">
        <v>627</v>
      </c>
      <c r="F34" s="46"/>
      <c r="G34" s="46"/>
      <c r="H34" s="46"/>
      <c r="I34" s="46"/>
      <c r="J34" s="48"/>
    </row>
    <row r="35">
      <c r="A35" s="37" t="s">
        <v>625</v>
      </c>
      <c r="B35" s="37">
        <v>7</v>
      </c>
      <c r="C35" s="38" t="s">
        <v>12735</v>
      </c>
      <c r="D35" s="37" t="s">
        <v>627</v>
      </c>
      <c r="E35" s="39" t="s">
        <v>12736</v>
      </c>
      <c r="F35" s="40" t="s">
        <v>639</v>
      </c>
      <c r="G35" s="41">
        <v>4</v>
      </c>
      <c r="H35" s="42">
        <v>0</v>
      </c>
      <c r="I35" s="43">
        <f>ROUND(G35*H35,P4)</f>
        <v>0</v>
      </c>
      <c r="J35" s="37"/>
      <c r="O35" s="44">
        <f>I35*0.21</f>
        <v>0</v>
      </c>
      <c r="P35">
        <v>3</v>
      </c>
    </row>
    <row r="36">
      <c r="A36" s="37" t="s">
        <v>630</v>
      </c>
      <c r="B36" s="45"/>
      <c r="C36" s="46"/>
      <c r="D36" s="46"/>
      <c r="E36" s="47" t="s">
        <v>627</v>
      </c>
      <c r="F36" s="46"/>
      <c r="G36" s="46"/>
      <c r="H36" s="46"/>
      <c r="I36" s="46"/>
      <c r="J36" s="48"/>
    </row>
    <row r="37" ht="30">
      <c r="A37" s="37" t="s">
        <v>631</v>
      </c>
      <c r="B37" s="45"/>
      <c r="C37" s="46"/>
      <c r="D37" s="46"/>
      <c r="E37" s="49" t="s">
        <v>12737</v>
      </c>
      <c r="F37" s="46"/>
      <c r="G37" s="46"/>
      <c r="H37" s="46"/>
      <c r="I37" s="46"/>
      <c r="J37" s="48"/>
    </row>
    <row r="38">
      <c r="A38" s="37" t="s">
        <v>633</v>
      </c>
      <c r="B38" s="45"/>
      <c r="C38" s="46"/>
      <c r="D38" s="46"/>
      <c r="E38" s="47" t="s">
        <v>627</v>
      </c>
      <c r="F38" s="46"/>
      <c r="G38" s="46"/>
      <c r="H38" s="46"/>
      <c r="I38" s="46"/>
      <c r="J38" s="48"/>
    </row>
    <row r="39" ht="45">
      <c r="A39" s="37" t="s">
        <v>625</v>
      </c>
      <c r="B39" s="37">
        <v>8</v>
      </c>
      <c r="C39" s="38" t="s">
        <v>12738</v>
      </c>
      <c r="D39" s="37" t="s">
        <v>627</v>
      </c>
      <c r="E39" s="39" t="s">
        <v>12739</v>
      </c>
      <c r="F39" s="40" t="s">
        <v>639</v>
      </c>
      <c r="G39" s="41">
        <v>4</v>
      </c>
      <c r="H39" s="42">
        <v>0</v>
      </c>
      <c r="I39" s="43">
        <f>ROUND(G39*H39,P4)</f>
        <v>0</v>
      </c>
      <c r="J39" s="37"/>
      <c r="O39" s="44">
        <f>I39*0.21</f>
        <v>0</v>
      </c>
      <c r="P39">
        <v>3</v>
      </c>
    </row>
    <row r="40">
      <c r="A40" s="37" t="s">
        <v>630</v>
      </c>
      <c r="B40" s="45"/>
      <c r="C40" s="46"/>
      <c r="D40" s="46"/>
      <c r="E40" s="47" t="s">
        <v>627</v>
      </c>
      <c r="F40" s="46"/>
      <c r="G40" s="46"/>
      <c r="H40" s="46"/>
      <c r="I40" s="46"/>
      <c r="J40" s="48"/>
    </row>
    <row r="41" ht="45">
      <c r="A41" s="37" t="s">
        <v>631</v>
      </c>
      <c r="B41" s="45"/>
      <c r="C41" s="46"/>
      <c r="D41" s="46"/>
      <c r="E41" s="49" t="s">
        <v>12740</v>
      </c>
      <c r="F41" s="46"/>
      <c r="G41" s="46"/>
      <c r="H41" s="46"/>
      <c r="I41" s="46"/>
      <c r="J41" s="48"/>
    </row>
    <row r="42">
      <c r="A42" s="37" t="s">
        <v>633</v>
      </c>
      <c r="B42" s="45"/>
      <c r="C42" s="46"/>
      <c r="D42" s="46"/>
      <c r="E42" s="47" t="s">
        <v>627</v>
      </c>
      <c r="F42" s="46"/>
      <c r="G42" s="46"/>
      <c r="H42" s="46"/>
      <c r="I42" s="46"/>
      <c r="J42" s="48"/>
    </row>
    <row r="43" ht="30">
      <c r="A43" s="37" t="s">
        <v>625</v>
      </c>
      <c r="B43" s="37">
        <v>9</v>
      </c>
      <c r="C43" s="38" t="s">
        <v>12741</v>
      </c>
      <c r="D43" s="37" t="s">
        <v>627</v>
      </c>
      <c r="E43" s="39" t="s">
        <v>12742</v>
      </c>
      <c r="F43" s="40" t="s">
        <v>639</v>
      </c>
      <c r="G43" s="41">
        <v>80</v>
      </c>
      <c r="H43" s="42">
        <v>0</v>
      </c>
      <c r="I43" s="43">
        <f>ROUND(G43*H43,P4)</f>
        <v>0</v>
      </c>
      <c r="J43" s="37"/>
      <c r="O43" s="44">
        <f>I43*0.21</f>
        <v>0</v>
      </c>
      <c r="P43">
        <v>3</v>
      </c>
    </row>
    <row r="44">
      <c r="A44" s="37" t="s">
        <v>630</v>
      </c>
      <c r="B44" s="45"/>
      <c r="C44" s="46"/>
      <c r="D44" s="46"/>
      <c r="E44" s="47" t="s">
        <v>627</v>
      </c>
      <c r="F44" s="46"/>
      <c r="G44" s="46"/>
      <c r="H44" s="46"/>
      <c r="I44" s="46"/>
      <c r="J44" s="48"/>
    </row>
    <row r="45" ht="105">
      <c r="A45" s="37" t="s">
        <v>631</v>
      </c>
      <c r="B45" s="45"/>
      <c r="C45" s="46"/>
      <c r="D45" s="46"/>
      <c r="E45" s="49" t="s">
        <v>12743</v>
      </c>
      <c r="F45" s="46"/>
      <c r="G45" s="46"/>
      <c r="H45" s="46"/>
      <c r="I45" s="46"/>
      <c r="J45" s="48"/>
    </row>
    <row r="46">
      <c r="A46" s="37" t="s">
        <v>633</v>
      </c>
      <c r="B46" s="45"/>
      <c r="C46" s="46"/>
      <c r="D46" s="46"/>
      <c r="E46" s="47" t="s">
        <v>627</v>
      </c>
      <c r="F46" s="46"/>
      <c r="G46" s="46"/>
      <c r="H46" s="46"/>
      <c r="I46" s="46"/>
      <c r="J46" s="48"/>
    </row>
    <row r="47" ht="45">
      <c r="A47" s="37" t="s">
        <v>625</v>
      </c>
      <c r="B47" s="37">
        <v>10</v>
      </c>
      <c r="C47" s="38" t="s">
        <v>12744</v>
      </c>
      <c r="D47" s="37" t="s">
        <v>627</v>
      </c>
      <c r="E47" s="39" t="s">
        <v>12745</v>
      </c>
      <c r="F47" s="40" t="s">
        <v>639</v>
      </c>
      <c r="G47" s="41">
        <v>8</v>
      </c>
      <c r="H47" s="42">
        <v>0</v>
      </c>
      <c r="I47" s="43">
        <f>ROUND(G47*H47,P4)</f>
        <v>0</v>
      </c>
      <c r="J47" s="37"/>
      <c r="O47" s="44">
        <f>I47*0.21</f>
        <v>0</v>
      </c>
      <c r="P47">
        <v>3</v>
      </c>
    </row>
    <row r="48">
      <c r="A48" s="37" t="s">
        <v>630</v>
      </c>
      <c r="B48" s="45"/>
      <c r="C48" s="46"/>
      <c r="D48" s="46"/>
      <c r="E48" s="47" t="s">
        <v>627</v>
      </c>
      <c r="F48" s="46"/>
      <c r="G48" s="46"/>
      <c r="H48" s="46"/>
      <c r="I48" s="46"/>
      <c r="J48" s="48"/>
    </row>
    <row r="49" ht="30">
      <c r="A49" s="37" t="s">
        <v>631</v>
      </c>
      <c r="B49" s="45"/>
      <c r="C49" s="46"/>
      <c r="D49" s="46"/>
      <c r="E49" s="49" t="s">
        <v>12746</v>
      </c>
      <c r="F49" s="46"/>
      <c r="G49" s="46"/>
      <c r="H49" s="46"/>
      <c r="I49" s="46"/>
      <c r="J49" s="48"/>
    </row>
    <row r="50">
      <c r="A50" s="37" t="s">
        <v>633</v>
      </c>
      <c r="B50" s="45"/>
      <c r="C50" s="46"/>
      <c r="D50" s="46"/>
      <c r="E50" s="47" t="s">
        <v>627</v>
      </c>
      <c r="F50" s="46"/>
      <c r="G50" s="46"/>
      <c r="H50" s="46"/>
      <c r="I50" s="46"/>
      <c r="J50" s="48"/>
    </row>
    <row r="51" ht="30">
      <c r="A51" s="37" t="s">
        <v>625</v>
      </c>
      <c r="B51" s="37">
        <v>11</v>
      </c>
      <c r="C51" s="38" t="s">
        <v>11803</v>
      </c>
      <c r="D51" s="37" t="s">
        <v>627</v>
      </c>
      <c r="E51" s="39" t="s">
        <v>11804</v>
      </c>
      <c r="F51" s="40" t="s">
        <v>639</v>
      </c>
      <c r="G51" s="41">
        <v>2</v>
      </c>
      <c r="H51" s="42">
        <v>0</v>
      </c>
      <c r="I51" s="43">
        <f>ROUND(G51*H51,P4)</f>
        <v>0</v>
      </c>
      <c r="J51" s="37"/>
      <c r="O51" s="44">
        <f>I51*0.21</f>
        <v>0</v>
      </c>
      <c r="P51">
        <v>3</v>
      </c>
    </row>
    <row r="52">
      <c r="A52" s="37" t="s">
        <v>630</v>
      </c>
      <c r="B52" s="45"/>
      <c r="C52" s="46"/>
      <c r="D52" s="46"/>
      <c r="E52" s="47" t="s">
        <v>627</v>
      </c>
      <c r="F52" s="46"/>
      <c r="G52" s="46"/>
      <c r="H52" s="46"/>
      <c r="I52" s="46"/>
      <c r="J52" s="48"/>
    </row>
    <row r="53">
      <c r="A53" s="37" t="s">
        <v>631</v>
      </c>
      <c r="B53" s="45"/>
      <c r="C53" s="46"/>
      <c r="D53" s="46"/>
      <c r="E53" s="49" t="s">
        <v>11805</v>
      </c>
      <c r="F53" s="46"/>
      <c r="G53" s="46"/>
      <c r="H53" s="46"/>
      <c r="I53" s="46"/>
      <c r="J53" s="48"/>
    </row>
    <row r="54">
      <c r="A54" s="37" t="s">
        <v>633</v>
      </c>
      <c r="B54" s="50"/>
      <c r="C54" s="51"/>
      <c r="D54" s="51"/>
      <c r="E54" s="54" t="s">
        <v>627</v>
      </c>
      <c r="F54" s="51"/>
      <c r="G54" s="51"/>
      <c r="H54" s="51"/>
      <c r="I54" s="51"/>
      <c r="J54" s="52"/>
    </row>
  </sheetData>
  <sheetProtection sheet="1" objects="1" scenarios="1" spinCount="100000" saltValue="8x629v1Rxr4cYEFrwPI3DL/Ss0bkXR8BNvle1Ojcxqu8cnQi0QuNSFDMsv1wgD1QktWM7B5E7nS05V6MKKt7Ug==" hashValue="UwEd8qNpGDJB9OE4mzRjIAP58Dy/Wy9x4+3To3o+ZxqCNxJ3SHUu3Z2uIJP83SMmu44VAE0tJ25Us71vCklO8g=="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12747</v>
      </c>
      <c r="I3" s="25">
        <f>SUMIFS(I10:I38,A10:A38,"SD")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12720</v>
      </c>
      <c r="D5" s="22"/>
      <c r="E5" s="23" t="s">
        <v>530</v>
      </c>
      <c r="F5" s="17"/>
      <c r="G5" s="17"/>
      <c r="H5" s="17"/>
      <c r="I5" s="17"/>
      <c r="J5" s="19"/>
      <c r="O5">
        <v>0.20999999999999999</v>
      </c>
    </row>
    <row r="6">
      <c r="A6" s="3" t="s">
        <v>2757</v>
      </c>
      <c r="B6" s="20" t="s">
        <v>610</v>
      </c>
      <c r="C6" s="21" t="s">
        <v>12747</v>
      </c>
      <c r="D6" s="22"/>
      <c r="E6" s="23" t="s">
        <v>534</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693</v>
      </c>
      <c r="D10" s="34"/>
      <c r="E10" s="31" t="s">
        <v>1011</v>
      </c>
      <c r="F10" s="34"/>
      <c r="G10" s="34"/>
      <c r="H10" s="34"/>
      <c r="I10" s="35">
        <f>SUMIFS(I11:I38,A11:A38,"P")</f>
        <v>0</v>
      </c>
      <c r="J10" s="36"/>
    </row>
    <row r="11" ht="30">
      <c r="A11" s="37" t="s">
        <v>625</v>
      </c>
      <c r="B11" s="37">
        <v>1</v>
      </c>
      <c r="C11" s="38" t="s">
        <v>12748</v>
      </c>
      <c r="D11" s="37" t="s">
        <v>627</v>
      </c>
      <c r="E11" s="39" t="s">
        <v>12749</v>
      </c>
      <c r="F11" s="40" t="s">
        <v>639</v>
      </c>
      <c r="G11" s="41">
        <v>1</v>
      </c>
      <c r="H11" s="42">
        <v>0</v>
      </c>
      <c r="I11" s="43">
        <f>ROUND(G11*H11,P4)</f>
        <v>0</v>
      </c>
      <c r="J11" s="37"/>
      <c r="O11" s="44">
        <f>I11*0.21</f>
        <v>0</v>
      </c>
      <c r="P11">
        <v>3</v>
      </c>
    </row>
    <row r="12">
      <c r="A12" s="37" t="s">
        <v>630</v>
      </c>
      <c r="B12" s="45"/>
      <c r="C12" s="46"/>
      <c r="D12" s="46"/>
      <c r="E12" s="47" t="s">
        <v>627</v>
      </c>
      <c r="F12" s="46"/>
      <c r="G12" s="46"/>
      <c r="H12" s="46"/>
      <c r="I12" s="46"/>
      <c r="J12" s="48"/>
    </row>
    <row r="13" ht="75">
      <c r="A13" s="37" t="s">
        <v>631</v>
      </c>
      <c r="B13" s="45"/>
      <c r="C13" s="46"/>
      <c r="D13" s="46"/>
      <c r="E13" s="49" t="s">
        <v>12750</v>
      </c>
      <c r="F13" s="46"/>
      <c r="G13" s="46"/>
      <c r="H13" s="46"/>
      <c r="I13" s="46"/>
      <c r="J13" s="48"/>
    </row>
    <row r="14">
      <c r="A14" s="37" t="s">
        <v>633</v>
      </c>
      <c r="B14" s="45"/>
      <c r="C14" s="46"/>
      <c r="D14" s="46"/>
      <c r="E14" s="47" t="s">
        <v>627</v>
      </c>
      <c r="F14" s="46"/>
      <c r="G14" s="46"/>
      <c r="H14" s="46"/>
      <c r="I14" s="46"/>
      <c r="J14" s="48"/>
    </row>
    <row r="15" ht="30">
      <c r="A15" s="37" t="s">
        <v>625</v>
      </c>
      <c r="B15" s="37">
        <v>2</v>
      </c>
      <c r="C15" s="38" t="s">
        <v>11807</v>
      </c>
      <c r="D15" s="37" t="s">
        <v>627</v>
      </c>
      <c r="E15" s="39" t="s">
        <v>11808</v>
      </c>
      <c r="F15" s="40" t="s">
        <v>639</v>
      </c>
      <c r="G15" s="41">
        <v>6</v>
      </c>
      <c r="H15" s="42">
        <v>0</v>
      </c>
      <c r="I15" s="43">
        <f>ROUND(G15*H15,P4)</f>
        <v>0</v>
      </c>
      <c r="J15" s="37"/>
      <c r="O15" s="44">
        <f>I15*0.21</f>
        <v>0</v>
      </c>
      <c r="P15">
        <v>3</v>
      </c>
    </row>
    <row r="16">
      <c r="A16" s="37" t="s">
        <v>630</v>
      </c>
      <c r="B16" s="45"/>
      <c r="C16" s="46"/>
      <c r="D16" s="46"/>
      <c r="E16" s="47" t="s">
        <v>627</v>
      </c>
      <c r="F16" s="46"/>
      <c r="G16" s="46"/>
      <c r="H16" s="46"/>
      <c r="I16" s="46"/>
      <c r="J16" s="48"/>
    </row>
    <row r="17" ht="75">
      <c r="A17" s="37" t="s">
        <v>631</v>
      </c>
      <c r="B17" s="45"/>
      <c r="C17" s="46"/>
      <c r="D17" s="46"/>
      <c r="E17" s="49" t="s">
        <v>12751</v>
      </c>
      <c r="F17" s="46"/>
      <c r="G17" s="46"/>
      <c r="H17" s="46"/>
      <c r="I17" s="46"/>
      <c r="J17" s="48"/>
    </row>
    <row r="18">
      <c r="A18" s="37" t="s">
        <v>633</v>
      </c>
      <c r="B18" s="45"/>
      <c r="C18" s="46"/>
      <c r="D18" s="46"/>
      <c r="E18" s="47" t="s">
        <v>627</v>
      </c>
      <c r="F18" s="46"/>
      <c r="G18" s="46"/>
      <c r="H18" s="46"/>
      <c r="I18" s="46"/>
      <c r="J18" s="48"/>
    </row>
    <row r="19" ht="30">
      <c r="A19" s="37" t="s">
        <v>625</v>
      </c>
      <c r="B19" s="37">
        <v>3</v>
      </c>
      <c r="C19" s="38" t="s">
        <v>12752</v>
      </c>
      <c r="D19" s="37" t="s">
        <v>627</v>
      </c>
      <c r="E19" s="39" t="s">
        <v>12753</v>
      </c>
      <c r="F19" s="40" t="s">
        <v>639</v>
      </c>
      <c r="G19" s="41">
        <v>4</v>
      </c>
      <c r="H19" s="42">
        <v>0</v>
      </c>
      <c r="I19" s="43">
        <f>ROUND(G19*H19,P4)</f>
        <v>0</v>
      </c>
      <c r="J19" s="37"/>
      <c r="O19" s="44">
        <f>I19*0.21</f>
        <v>0</v>
      </c>
      <c r="P19">
        <v>3</v>
      </c>
    </row>
    <row r="20">
      <c r="A20" s="37" t="s">
        <v>630</v>
      </c>
      <c r="B20" s="45"/>
      <c r="C20" s="46"/>
      <c r="D20" s="46"/>
      <c r="E20" s="47" t="s">
        <v>627</v>
      </c>
      <c r="F20" s="46"/>
      <c r="G20" s="46"/>
      <c r="H20" s="46"/>
      <c r="I20" s="46"/>
      <c r="J20" s="48"/>
    </row>
    <row r="21" ht="60">
      <c r="A21" s="37" t="s">
        <v>631</v>
      </c>
      <c r="B21" s="45"/>
      <c r="C21" s="46"/>
      <c r="D21" s="46"/>
      <c r="E21" s="49" t="s">
        <v>12754</v>
      </c>
      <c r="F21" s="46"/>
      <c r="G21" s="46"/>
      <c r="H21" s="46"/>
      <c r="I21" s="46"/>
      <c r="J21" s="48"/>
    </row>
    <row r="22">
      <c r="A22" s="37" t="s">
        <v>633</v>
      </c>
      <c r="B22" s="45"/>
      <c r="C22" s="46"/>
      <c r="D22" s="46"/>
      <c r="E22" s="47" t="s">
        <v>627</v>
      </c>
      <c r="F22" s="46"/>
      <c r="G22" s="46"/>
      <c r="H22" s="46"/>
      <c r="I22" s="46"/>
      <c r="J22" s="48"/>
    </row>
    <row r="23" ht="30">
      <c r="A23" s="37" t="s">
        <v>625</v>
      </c>
      <c r="B23" s="37">
        <v>4</v>
      </c>
      <c r="C23" s="38" t="s">
        <v>11810</v>
      </c>
      <c r="D23" s="37" t="s">
        <v>627</v>
      </c>
      <c r="E23" s="39" t="s">
        <v>11811</v>
      </c>
      <c r="F23" s="40" t="s">
        <v>639</v>
      </c>
      <c r="G23" s="41">
        <v>19</v>
      </c>
      <c r="H23" s="42">
        <v>0</v>
      </c>
      <c r="I23" s="43">
        <f>ROUND(G23*H23,P4)</f>
        <v>0</v>
      </c>
      <c r="J23" s="37"/>
      <c r="O23" s="44">
        <f>I23*0.21</f>
        <v>0</v>
      </c>
      <c r="P23">
        <v>3</v>
      </c>
    </row>
    <row r="24">
      <c r="A24" s="37" t="s">
        <v>630</v>
      </c>
      <c r="B24" s="45"/>
      <c r="C24" s="46"/>
      <c r="D24" s="46"/>
      <c r="E24" s="47" t="s">
        <v>627</v>
      </c>
      <c r="F24" s="46"/>
      <c r="G24" s="46"/>
      <c r="H24" s="46"/>
      <c r="I24" s="46"/>
      <c r="J24" s="48"/>
    </row>
    <row r="25" ht="75">
      <c r="A25" s="37" t="s">
        <v>631</v>
      </c>
      <c r="B25" s="45"/>
      <c r="C25" s="46"/>
      <c r="D25" s="46"/>
      <c r="E25" s="49" t="s">
        <v>12755</v>
      </c>
      <c r="F25" s="46"/>
      <c r="G25" s="46"/>
      <c r="H25" s="46"/>
      <c r="I25" s="46"/>
      <c r="J25" s="48"/>
    </row>
    <row r="26">
      <c r="A26" s="37" t="s">
        <v>633</v>
      </c>
      <c r="B26" s="45"/>
      <c r="C26" s="46"/>
      <c r="D26" s="46"/>
      <c r="E26" s="47" t="s">
        <v>627</v>
      </c>
      <c r="F26" s="46"/>
      <c r="G26" s="46"/>
      <c r="H26" s="46"/>
      <c r="I26" s="46"/>
      <c r="J26" s="48"/>
    </row>
    <row r="27" ht="30">
      <c r="A27" s="37" t="s">
        <v>625</v>
      </c>
      <c r="B27" s="37">
        <v>5</v>
      </c>
      <c r="C27" s="38" t="s">
        <v>12756</v>
      </c>
      <c r="D27" s="37" t="s">
        <v>627</v>
      </c>
      <c r="E27" s="39" t="s">
        <v>12757</v>
      </c>
      <c r="F27" s="40" t="s">
        <v>639</v>
      </c>
      <c r="G27" s="41">
        <v>1</v>
      </c>
      <c r="H27" s="42">
        <v>0</v>
      </c>
      <c r="I27" s="43">
        <f>ROUND(G27*H27,P4)</f>
        <v>0</v>
      </c>
      <c r="J27" s="37"/>
      <c r="O27" s="44">
        <f>I27*0.21</f>
        <v>0</v>
      </c>
      <c r="P27">
        <v>3</v>
      </c>
    </row>
    <row r="28">
      <c r="A28" s="37" t="s">
        <v>630</v>
      </c>
      <c r="B28" s="45"/>
      <c r="C28" s="46"/>
      <c r="D28" s="46"/>
      <c r="E28" s="47" t="s">
        <v>627</v>
      </c>
      <c r="F28" s="46"/>
      <c r="G28" s="46"/>
      <c r="H28" s="46"/>
      <c r="I28" s="46"/>
      <c r="J28" s="48"/>
    </row>
    <row r="29" ht="60">
      <c r="A29" s="37" t="s">
        <v>631</v>
      </c>
      <c r="B29" s="45"/>
      <c r="C29" s="46"/>
      <c r="D29" s="46"/>
      <c r="E29" s="49" t="s">
        <v>12758</v>
      </c>
      <c r="F29" s="46"/>
      <c r="G29" s="46"/>
      <c r="H29" s="46"/>
      <c r="I29" s="46"/>
      <c r="J29" s="48"/>
    </row>
    <row r="30">
      <c r="A30" s="37" t="s">
        <v>633</v>
      </c>
      <c r="B30" s="45"/>
      <c r="C30" s="46"/>
      <c r="D30" s="46"/>
      <c r="E30" s="47" t="s">
        <v>627</v>
      </c>
      <c r="F30" s="46"/>
      <c r="G30" s="46"/>
      <c r="H30" s="46"/>
      <c r="I30" s="46"/>
      <c r="J30" s="48"/>
    </row>
    <row r="31" ht="30">
      <c r="A31" s="37" t="s">
        <v>625</v>
      </c>
      <c r="B31" s="37">
        <v>6</v>
      </c>
      <c r="C31" s="38" t="s">
        <v>12759</v>
      </c>
      <c r="D31" s="37" t="s">
        <v>627</v>
      </c>
      <c r="E31" s="39" t="s">
        <v>12760</v>
      </c>
      <c r="F31" s="40" t="s">
        <v>639</v>
      </c>
      <c r="G31" s="41">
        <v>1</v>
      </c>
      <c r="H31" s="42">
        <v>0</v>
      </c>
      <c r="I31" s="43">
        <f>ROUND(G31*H31,P4)</f>
        <v>0</v>
      </c>
      <c r="J31" s="37"/>
      <c r="O31" s="44">
        <f>I31*0.21</f>
        <v>0</v>
      </c>
      <c r="P31">
        <v>3</v>
      </c>
    </row>
    <row r="32">
      <c r="A32" s="37" t="s">
        <v>630</v>
      </c>
      <c r="B32" s="45"/>
      <c r="C32" s="46"/>
      <c r="D32" s="46"/>
      <c r="E32" s="47" t="s">
        <v>627</v>
      </c>
      <c r="F32" s="46"/>
      <c r="G32" s="46"/>
      <c r="H32" s="46"/>
      <c r="I32" s="46"/>
      <c r="J32" s="48"/>
    </row>
    <row r="33" ht="60">
      <c r="A33" s="37" t="s">
        <v>631</v>
      </c>
      <c r="B33" s="45"/>
      <c r="C33" s="46"/>
      <c r="D33" s="46"/>
      <c r="E33" s="49" t="s">
        <v>12761</v>
      </c>
      <c r="F33" s="46"/>
      <c r="G33" s="46"/>
      <c r="H33" s="46"/>
      <c r="I33" s="46"/>
      <c r="J33" s="48"/>
    </row>
    <row r="34">
      <c r="A34" s="37" t="s">
        <v>633</v>
      </c>
      <c r="B34" s="45"/>
      <c r="C34" s="46"/>
      <c r="D34" s="46"/>
      <c r="E34" s="47" t="s">
        <v>627</v>
      </c>
      <c r="F34" s="46"/>
      <c r="G34" s="46"/>
      <c r="H34" s="46"/>
      <c r="I34" s="46"/>
      <c r="J34" s="48"/>
    </row>
    <row r="35">
      <c r="A35" s="37" t="s">
        <v>625</v>
      </c>
      <c r="B35" s="37">
        <v>7</v>
      </c>
      <c r="C35" s="38" t="s">
        <v>11813</v>
      </c>
      <c r="D35" s="37" t="s">
        <v>627</v>
      </c>
      <c r="E35" s="39" t="s">
        <v>11814</v>
      </c>
      <c r="F35" s="40" t="s">
        <v>639</v>
      </c>
      <c r="G35" s="41">
        <v>80</v>
      </c>
      <c r="H35" s="42">
        <v>0</v>
      </c>
      <c r="I35" s="43">
        <f>ROUND(G35*H35,P4)</f>
        <v>0</v>
      </c>
      <c r="J35" s="37"/>
      <c r="O35" s="44">
        <f>I35*0.21</f>
        <v>0</v>
      </c>
      <c r="P35">
        <v>3</v>
      </c>
    </row>
    <row r="36">
      <c r="A36" s="37" t="s">
        <v>630</v>
      </c>
      <c r="B36" s="45"/>
      <c r="C36" s="46"/>
      <c r="D36" s="46"/>
      <c r="E36" s="47" t="s">
        <v>627</v>
      </c>
      <c r="F36" s="46"/>
      <c r="G36" s="46"/>
      <c r="H36" s="46"/>
      <c r="I36" s="46"/>
      <c r="J36" s="48"/>
    </row>
    <row r="37" ht="30">
      <c r="A37" s="37" t="s">
        <v>631</v>
      </c>
      <c r="B37" s="45"/>
      <c r="C37" s="46"/>
      <c r="D37" s="46"/>
      <c r="E37" s="49" t="s">
        <v>12762</v>
      </c>
      <c r="F37" s="46"/>
      <c r="G37" s="46"/>
      <c r="H37" s="46"/>
      <c r="I37" s="46"/>
      <c r="J37" s="48"/>
    </row>
    <row r="38">
      <c r="A38" s="37" t="s">
        <v>633</v>
      </c>
      <c r="B38" s="50"/>
      <c r="C38" s="51"/>
      <c r="D38" s="51"/>
      <c r="E38" s="54" t="s">
        <v>627</v>
      </c>
      <c r="F38" s="51"/>
      <c r="G38" s="51"/>
      <c r="H38" s="51"/>
      <c r="I38" s="51"/>
      <c r="J38" s="52"/>
    </row>
  </sheetData>
  <sheetProtection sheet="1" objects="1" scenarios="1" spinCount="100000" saltValue="JYqyNef6R0EH+8ZfQF7BB8ltIlFV8gxGHdjwqa/Z/91SZPs/2ziptH6nTJk0472SmcUXY05YebtjmDW75rbB5A==" hashValue="JIaGHH28SwQYbWbc165S//B27fa+0dzjWXK8SPZoxOD6C9oUfmh6/hf7KuP98knmdo5LtMMu6vXMNg7WvZQ9YQ=="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12763</v>
      </c>
      <c r="I3" s="25">
        <f>SUMIFS(I9:I139,A9:A139,"SD")</f>
        <v>0</v>
      </c>
      <c r="J3" s="19"/>
      <c r="O3">
        <v>0</v>
      </c>
      <c r="P3">
        <v>2</v>
      </c>
    </row>
    <row r="4">
      <c r="A4" s="3" t="s">
        <v>607</v>
      </c>
      <c r="B4" s="20" t="s">
        <v>608</v>
      </c>
      <c r="C4" s="21" t="s">
        <v>467</v>
      </c>
      <c r="D4" s="22"/>
      <c r="E4" s="23" t="s">
        <v>468</v>
      </c>
      <c r="F4" s="17"/>
      <c r="G4" s="17"/>
      <c r="H4" s="17"/>
      <c r="I4" s="17"/>
      <c r="J4" s="19"/>
      <c r="O4">
        <v>0.12</v>
      </c>
      <c r="P4">
        <v>2</v>
      </c>
    </row>
    <row r="5">
      <c r="A5" s="3" t="s">
        <v>609</v>
      </c>
      <c r="B5" s="20" t="s">
        <v>610</v>
      </c>
      <c r="C5" s="21" t="s">
        <v>12763</v>
      </c>
      <c r="D5" s="22"/>
      <c r="E5" s="23" t="s">
        <v>536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SUMIFS(I10:I25,A10:A25,"P")</f>
        <v>0</v>
      </c>
      <c r="J9" s="36"/>
    </row>
    <row r="10">
      <c r="A10" s="37" t="s">
        <v>625</v>
      </c>
      <c r="B10" s="37">
        <v>1</v>
      </c>
      <c r="C10" s="38" t="s">
        <v>1148</v>
      </c>
      <c r="D10" s="37" t="s">
        <v>627</v>
      </c>
      <c r="E10" s="39" t="s">
        <v>1149</v>
      </c>
      <c r="F10" s="40" t="s">
        <v>629</v>
      </c>
      <c r="G10" s="41">
        <v>45.177</v>
      </c>
      <c r="H10" s="42">
        <v>0</v>
      </c>
      <c r="I10" s="43">
        <f>ROUND(G10*H10,P4)</f>
        <v>0</v>
      </c>
      <c r="J10" s="37"/>
      <c r="O10" s="44">
        <f>I10*0.21</f>
        <v>0</v>
      </c>
      <c r="P10">
        <v>3</v>
      </c>
    </row>
    <row r="11">
      <c r="A11" s="37" t="s">
        <v>630</v>
      </c>
      <c r="B11" s="45"/>
      <c r="C11" s="46"/>
      <c r="D11" s="46"/>
      <c r="E11" s="47" t="s">
        <v>627</v>
      </c>
      <c r="F11" s="46"/>
      <c r="G11" s="46"/>
      <c r="H11" s="46"/>
      <c r="I11" s="46"/>
      <c r="J11" s="48"/>
    </row>
    <row r="12" ht="45">
      <c r="A12" s="37" t="s">
        <v>631</v>
      </c>
      <c r="B12" s="45"/>
      <c r="C12" s="46"/>
      <c r="D12" s="46"/>
      <c r="E12" s="49" t="s">
        <v>12764</v>
      </c>
      <c r="F12" s="46"/>
      <c r="G12" s="46"/>
      <c r="H12" s="46"/>
      <c r="I12" s="46"/>
      <c r="J12" s="48"/>
    </row>
    <row r="13" ht="409.5">
      <c r="A13" s="37" t="s">
        <v>633</v>
      </c>
      <c r="B13" s="45"/>
      <c r="C13" s="46"/>
      <c r="D13" s="46"/>
      <c r="E13" s="39" t="s">
        <v>1152</v>
      </c>
      <c r="F13" s="46"/>
      <c r="G13" s="46"/>
      <c r="H13" s="46"/>
      <c r="I13" s="46"/>
      <c r="J13" s="48"/>
    </row>
    <row r="14">
      <c r="A14" s="37" t="s">
        <v>625</v>
      </c>
      <c r="B14" s="37">
        <v>2</v>
      </c>
      <c r="C14" s="38" t="s">
        <v>1693</v>
      </c>
      <c r="D14" s="37" t="s">
        <v>627</v>
      </c>
      <c r="E14" s="39" t="s">
        <v>1694</v>
      </c>
      <c r="F14" s="40" t="s">
        <v>629</v>
      </c>
      <c r="G14" s="41">
        <v>14.117000000000001</v>
      </c>
      <c r="H14" s="42">
        <v>0</v>
      </c>
      <c r="I14" s="43">
        <f>ROUND(G14*H14,P4)</f>
        <v>0</v>
      </c>
      <c r="J14" s="37"/>
      <c r="O14" s="44">
        <f>I14*0.21</f>
        <v>0</v>
      </c>
      <c r="P14">
        <v>3</v>
      </c>
    </row>
    <row r="15">
      <c r="A15" s="37" t="s">
        <v>630</v>
      </c>
      <c r="B15" s="45"/>
      <c r="C15" s="46"/>
      <c r="D15" s="46"/>
      <c r="E15" s="47" t="s">
        <v>627</v>
      </c>
      <c r="F15" s="46"/>
      <c r="G15" s="46"/>
      <c r="H15" s="46"/>
      <c r="I15" s="46"/>
      <c r="J15" s="48"/>
    </row>
    <row r="16" ht="150">
      <c r="A16" s="37" t="s">
        <v>631</v>
      </c>
      <c r="B16" s="45"/>
      <c r="C16" s="46"/>
      <c r="D16" s="46"/>
      <c r="E16" s="49" t="s">
        <v>12765</v>
      </c>
      <c r="F16" s="46"/>
      <c r="G16" s="46"/>
      <c r="H16" s="46"/>
      <c r="I16" s="46"/>
      <c r="J16" s="48"/>
    </row>
    <row r="17" ht="330">
      <c r="A17" s="37" t="s">
        <v>633</v>
      </c>
      <c r="B17" s="45"/>
      <c r="C17" s="46"/>
      <c r="D17" s="46"/>
      <c r="E17" s="39" t="s">
        <v>1696</v>
      </c>
      <c r="F17" s="46"/>
      <c r="G17" s="46"/>
      <c r="H17" s="46"/>
      <c r="I17" s="46"/>
      <c r="J17" s="48"/>
    </row>
    <row r="18">
      <c r="A18" s="37" t="s">
        <v>625</v>
      </c>
      <c r="B18" s="37">
        <v>3</v>
      </c>
      <c r="C18" s="38" t="s">
        <v>1308</v>
      </c>
      <c r="D18" s="37" t="s">
        <v>627</v>
      </c>
      <c r="E18" s="39" t="s">
        <v>1309</v>
      </c>
      <c r="F18" s="40" t="s">
        <v>832</v>
      </c>
      <c r="G18" s="41">
        <v>60.235999999999997</v>
      </c>
      <c r="H18" s="42">
        <v>0</v>
      </c>
      <c r="I18" s="43">
        <f>ROUND(G18*H18,P4)</f>
        <v>0</v>
      </c>
      <c r="J18" s="37"/>
      <c r="O18" s="44">
        <f>I18*0.21</f>
        <v>0</v>
      </c>
      <c r="P18">
        <v>3</v>
      </c>
    </row>
    <row r="19">
      <c r="A19" s="37" t="s">
        <v>630</v>
      </c>
      <c r="B19" s="45"/>
      <c r="C19" s="46"/>
      <c r="D19" s="46"/>
      <c r="E19" s="47" t="s">
        <v>627</v>
      </c>
      <c r="F19" s="46"/>
      <c r="G19" s="46"/>
      <c r="H19" s="46"/>
      <c r="I19" s="46"/>
      <c r="J19" s="48"/>
    </row>
    <row r="20" ht="60">
      <c r="A20" s="37" t="s">
        <v>631</v>
      </c>
      <c r="B20" s="45"/>
      <c r="C20" s="46"/>
      <c r="D20" s="46"/>
      <c r="E20" s="49" t="s">
        <v>12766</v>
      </c>
      <c r="F20" s="46"/>
      <c r="G20" s="46"/>
      <c r="H20" s="46"/>
      <c r="I20" s="46"/>
      <c r="J20" s="48"/>
    </row>
    <row r="21" ht="75">
      <c r="A21" s="37" t="s">
        <v>633</v>
      </c>
      <c r="B21" s="45"/>
      <c r="C21" s="46"/>
      <c r="D21" s="46"/>
      <c r="E21" s="39" t="s">
        <v>1311</v>
      </c>
      <c r="F21" s="46"/>
      <c r="G21" s="46"/>
      <c r="H21" s="46"/>
      <c r="I21" s="46"/>
      <c r="J21" s="48"/>
    </row>
    <row r="22" ht="30">
      <c r="A22" s="37" t="s">
        <v>625</v>
      </c>
      <c r="B22" s="37">
        <v>4</v>
      </c>
      <c r="C22" s="38" t="s">
        <v>11547</v>
      </c>
      <c r="D22" s="37" t="s">
        <v>627</v>
      </c>
      <c r="E22" s="39" t="s">
        <v>11548</v>
      </c>
      <c r="F22" s="40" t="s">
        <v>639</v>
      </c>
      <c r="G22" s="41">
        <v>2</v>
      </c>
      <c r="H22" s="42">
        <v>0</v>
      </c>
      <c r="I22" s="43">
        <f>ROUND(G22*H22,P4)</f>
        <v>0</v>
      </c>
      <c r="J22" s="37"/>
      <c r="O22" s="44">
        <f>I22*0.21</f>
        <v>0</v>
      </c>
      <c r="P22">
        <v>3</v>
      </c>
    </row>
    <row r="23">
      <c r="A23" s="37" t="s">
        <v>630</v>
      </c>
      <c r="B23" s="45"/>
      <c r="C23" s="46"/>
      <c r="D23" s="46"/>
      <c r="E23" s="47" t="s">
        <v>627</v>
      </c>
      <c r="F23" s="46"/>
      <c r="G23" s="46"/>
      <c r="H23" s="46"/>
      <c r="I23" s="46"/>
      <c r="J23" s="48"/>
    </row>
    <row r="24" ht="45">
      <c r="A24" s="37" t="s">
        <v>631</v>
      </c>
      <c r="B24" s="45"/>
      <c r="C24" s="46"/>
      <c r="D24" s="46"/>
      <c r="E24" s="49" t="s">
        <v>12767</v>
      </c>
      <c r="F24" s="46"/>
      <c r="G24" s="46"/>
      <c r="H24" s="46"/>
      <c r="I24" s="46"/>
      <c r="J24" s="48"/>
    </row>
    <row r="25" ht="105">
      <c r="A25" s="37" t="s">
        <v>633</v>
      </c>
      <c r="B25" s="45"/>
      <c r="C25" s="46"/>
      <c r="D25" s="46"/>
      <c r="E25" s="39" t="s">
        <v>12768</v>
      </c>
      <c r="F25" s="46"/>
      <c r="G25" s="46"/>
      <c r="H25" s="46"/>
      <c r="I25" s="46"/>
      <c r="J25" s="48"/>
    </row>
    <row r="26">
      <c r="A26" s="31" t="s">
        <v>622</v>
      </c>
      <c r="B26" s="32"/>
      <c r="C26" s="33" t="s">
        <v>1162</v>
      </c>
      <c r="D26" s="34"/>
      <c r="E26" s="31" t="s">
        <v>1328</v>
      </c>
      <c r="F26" s="34"/>
      <c r="G26" s="34"/>
      <c r="H26" s="34"/>
      <c r="I26" s="35">
        <f>SUMIFS(I27:I46,A27:A46,"P")</f>
        <v>0</v>
      </c>
      <c r="J26" s="36"/>
    </row>
    <row r="27">
      <c r="A27" s="37" t="s">
        <v>625</v>
      </c>
      <c r="B27" s="37">
        <v>5</v>
      </c>
      <c r="C27" s="38" t="s">
        <v>1639</v>
      </c>
      <c r="D27" s="37" t="s">
        <v>627</v>
      </c>
      <c r="E27" s="39" t="s">
        <v>1640</v>
      </c>
      <c r="F27" s="40" t="s">
        <v>629</v>
      </c>
      <c r="G27" s="41">
        <v>0.35999999999999999</v>
      </c>
      <c r="H27" s="42">
        <v>0</v>
      </c>
      <c r="I27" s="43">
        <f>ROUND(G27*H27,P4)</f>
        <v>0</v>
      </c>
      <c r="J27" s="37"/>
      <c r="O27" s="44">
        <f>I27*0.21</f>
        <v>0</v>
      </c>
      <c r="P27">
        <v>3</v>
      </c>
    </row>
    <row r="28">
      <c r="A28" s="37" t="s">
        <v>630</v>
      </c>
      <c r="B28" s="45"/>
      <c r="C28" s="46"/>
      <c r="D28" s="46"/>
      <c r="E28" s="47" t="s">
        <v>627</v>
      </c>
      <c r="F28" s="46"/>
      <c r="G28" s="46"/>
      <c r="H28" s="46"/>
      <c r="I28" s="46"/>
      <c r="J28" s="48"/>
    </row>
    <row r="29" ht="90">
      <c r="A29" s="37" t="s">
        <v>631</v>
      </c>
      <c r="B29" s="45"/>
      <c r="C29" s="46"/>
      <c r="D29" s="46"/>
      <c r="E29" s="49" t="s">
        <v>12769</v>
      </c>
      <c r="F29" s="46"/>
      <c r="G29" s="46"/>
      <c r="H29" s="46"/>
      <c r="I29" s="46"/>
      <c r="J29" s="48"/>
    </row>
    <row r="30" ht="409.5">
      <c r="A30" s="37" t="s">
        <v>633</v>
      </c>
      <c r="B30" s="45"/>
      <c r="C30" s="46"/>
      <c r="D30" s="46"/>
      <c r="E30" s="39" t="s">
        <v>1337</v>
      </c>
      <c r="F30" s="46"/>
      <c r="G30" s="46"/>
      <c r="H30" s="46"/>
      <c r="I30" s="46"/>
      <c r="J30" s="48"/>
    </row>
    <row r="31">
      <c r="A31" s="37" t="s">
        <v>625</v>
      </c>
      <c r="B31" s="37">
        <v>6</v>
      </c>
      <c r="C31" s="38" t="s">
        <v>1514</v>
      </c>
      <c r="D31" s="37" t="s">
        <v>627</v>
      </c>
      <c r="E31" s="39" t="s">
        <v>1515</v>
      </c>
      <c r="F31" s="40" t="s">
        <v>629</v>
      </c>
      <c r="G31" s="41">
        <v>12.145</v>
      </c>
      <c r="H31" s="42">
        <v>0</v>
      </c>
      <c r="I31" s="43">
        <f>ROUND(G31*H31,P4)</f>
        <v>0</v>
      </c>
      <c r="J31" s="37"/>
      <c r="O31" s="44">
        <f>I31*0.21</f>
        <v>0</v>
      </c>
      <c r="P31">
        <v>3</v>
      </c>
    </row>
    <row r="32">
      <c r="A32" s="37" t="s">
        <v>630</v>
      </c>
      <c r="B32" s="45"/>
      <c r="C32" s="46"/>
      <c r="D32" s="46"/>
      <c r="E32" s="47" t="s">
        <v>627</v>
      </c>
      <c r="F32" s="46"/>
      <c r="G32" s="46"/>
      <c r="H32" s="46"/>
      <c r="I32" s="46"/>
      <c r="J32" s="48"/>
    </row>
    <row r="33" ht="135">
      <c r="A33" s="37" t="s">
        <v>631</v>
      </c>
      <c r="B33" s="45"/>
      <c r="C33" s="46"/>
      <c r="D33" s="46"/>
      <c r="E33" s="49" t="s">
        <v>12770</v>
      </c>
      <c r="F33" s="46"/>
      <c r="G33" s="46"/>
      <c r="H33" s="46"/>
      <c r="I33" s="46"/>
      <c r="J33" s="48"/>
    </row>
    <row r="34" ht="409.5">
      <c r="A34" s="37" t="s">
        <v>633</v>
      </c>
      <c r="B34" s="45"/>
      <c r="C34" s="46"/>
      <c r="D34" s="46"/>
      <c r="E34" s="39" t="s">
        <v>1350</v>
      </c>
      <c r="F34" s="46"/>
      <c r="G34" s="46"/>
      <c r="H34" s="46"/>
      <c r="I34" s="46"/>
      <c r="J34" s="48"/>
    </row>
    <row r="35">
      <c r="A35" s="37" t="s">
        <v>625</v>
      </c>
      <c r="B35" s="37">
        <v>7</v>
      </c>
      <c r="C35" s="38" t="s">
        <v>1905</v>
      </c>
      <c r="D35" s="37" t="s">
        <v>627</v>
      </c>
      <c r="E35" s="39" t="s">
        <v>1906</v>
      </c>
      <c r="F35" s="40" t="s">
        <v>673</v>
      </c>
      <c r="G35" s="41">
        <v>0.185</v>
      </c>
      <c r="H35" s="42">
        <v>0</v>
      </c>
      <c r="I35" s="43">
        <f>ROUND(G35*H35,P4)</f>
        <v>0</v>
      </c>
      <c r="J35" s="37"/>
      <c r="O35" s="44">
        <f>I35*0.21</f>
        <v>0</v>
      </c>
      <c r="P35">
        <v>3</v>
      </c>
    </row>
    <row r="36">
      <c r="A36" s="37" t="s">
        <v>630</v>
      </c>
      <c r="B36" s="45"/>
      <c r="C36" s="46"/>
      <c r="D36" s="46"/>
      <c r="E36" s="47" t="s">
        <v>627</v>
      </c>
      <c r="F36" s="46"/>
      <c r="G36" s="46"/>
      <c r="H36" s="46"/>
      <c r="I36" s="46"/>
      <c r="J36" s="48"/>
    </row>
    <row r="37" ht="105">
      <c r="A37" s="37" t="s">
        <v>631</v>
      </c>
      <c r="B37" s="45"/>
      <c r="C37" s="46"/>
      <c r="D37" s="46"/>
      <c r="E37" s="49" t="s">
        <v>12771</v>
      </c>
      <c r="F37" s="46"/>
      <c r="G37" s="46"/>
      <c r="H37" s="46"/>
      <c r="I37" s="46"/>
      <c r="J37" s="48"/>
    </row>
    <row r="38" ht="375">
      <c r="A38" s="37" t="s">
        <v>633</v>
      </c>
      <c r="B38" s="45"/>
      <c r="C38" s="46"/>
      <c r="D38" s="46"/>
      <c r="E38" s="39" t="s">
        <v>1908</v>
      </c>
      <c r="F38" s="46"/>
      <c r="G38" s="46"/>
      <c r="H38" s="46"/>
      <c r="I38" s="46"/>
      <c r="J38" s="48"/>
    </row>
    <row r="39">
      <c r="A39" s="37" t="s">
        <v>625</v>
      </c>
      <c r="B39" s="37">
        <v>8</v>
      </c>
      <c r="C39" s="38" t="s">
        <v>2811</v>
      </c>
      <c r="D39" s="37" t="s">
        <v>627</v>
      </c>
      <c r="E39" s="39" t="s">
        <v>2812</v>
      </c>
      <c r="F39" s="40" t="s">
        <v>673</v>
      </c>
      <c r="G39" s="41">
        <v>0.75800000000000001</v>
      </c>
      <c r="H39" s="42">
        <v>0</v>
      </c>
      <c r="I39" s="43">
        <f>ROUND(G39*H39,P4)</f>
        <v>0</v>
      </c>
      <c r="J39" s="37"/>
      <c r="O39" s="44">
        <f>I39*0.21</f>
        <v>0</v>
      </c>
      <c r="P39">
        <v>3</v>
      </c>
    </row>
    <row r="40">
      <c r="A40" s="37" t="s">
        <v>630</v>
      </c>
      <c r="B40" s="45"/>
      <c r="C40" s="46"/>
      <c r="D40" s="46"/>
      <c r="E40" s="47" t="s">
        <v>627</v>
      </c>
      <c r="F40" s="46"/>
      <c r="G40" s="46"/>
      <c r="H40" s="46"/>
      <c r="I40" s="46"/>
      <c r="J40" s="48"/>
    </row>
    <row r="41" ht="105">
      <c r="A41" s="37" t="s">
        <v>631</v>
      </c>
      <c r="B41" s="45"/>
      <c r="C41" s="46"/>
      <c r="D41" s="46"/>
      <c r="E41" s="49" t="s">
        <v>12772</v>
      </c>
      <c r="F41" s="46"/>
      <c r="G41" s="46"/>
      <c r="H41" s="46"/>
      <c r="I41" s="46"/>
      <c r="J41" s="48"/>
    </row>
    <row r="42" ht="375">
      <c r="A42" s="37" t="s">
        <v>633</v>
      </c>
      <c r="B42" s="45"/>
      <c r="C42" s="46"/>
      <c r="D42" s="46"/>
      <c r="E42" s="39" t="s">
        <v>1908</v>
      </c>
      <c r="F42" s="46"/>
      <c r="G42" s="46"/>
      <c r="H42" s="46"/>
      <c r="I42" s="46"/>
      <c r="J42" s="48"/>
    </row>
    <row r="43" ht="30">
      <c r="A43" s="37" t="s">
        <v>625</v>
      </c>
      <c r="B43" s="37">
        <v>9</v>
      </c>
      <c r="C43" s="38" t="s">
        <v>1952</v>
      </c>
      <c r="D43" s="37" t="s">
        <v>627</v>
      </c>
      <c r="E43" s="39" t="s">
        <v>1953</v>
      </c>
      <c r="F43" s="40" t="s">
        <v>639</v>
      </c>
      <c r="G43" s="41">
        <v>64</v>
      </c>
      <c r="H43" s="42">
        <v>0</v>
      </c>
      <c r="I43" s="43">
        <f>ROUND(G43*H43,P4)</f>
        <v>0</v>
      </c>
      <c r="J43" s="37"/>
      <c r="O43" s="44">
        <f>I43*0.21</f>
        <v>0</v>
      </c>
      <c r="P43">
        <v>3</v>
      </c>
    </row>
    <row r="44">
      <c r="A44" s="37" t="s">
        <v>630</v>
      </c>
      <c r="B44" s="45"/>
      <c r="C44" s="46"/>
      <c r="D44" s="46"/>
      <c r="E44" s="47" t="s">
        <v>627</v>
      </c>
      <c r="F44" s="46"/>
      <c r="G44" s="46"/>
      <c r="H44" s="46"/>
      <c r="I44" s="46"/>
      <c r="J44" s="48"/>
    </row>
    <row r="45" ht="75">
      <c r="A45" s="37" t="s">
        <v>631</v>
      </c>
      <c r="B45" s="45"/>
      <c r="C45" s="46"/>
      <c r="D45" s="46"/>
      <c r="E45" s="49" t="s">
        <v>12773</v>
      </c>
      <c r="F45" s="46"/>
      <c r="G45" s="46"/>
      <c r="H45" s="46"/>
      <c r="I45" s="46"/>
      <c r="J45" s="48"/>
    </row>
    <row r="46" ht="120">
      <c r="A46" s="37" t="s">
        <v>633</v>
      </c>
      <c r="B46" s="45"/>
      <c r="C46" s="46"/>
      <c r="D46" s="46"/>
      <c r="E46" s="39" t="s">
        <v>1955</v>
      </c>
      <c r="F46" s="46"/>
      <c r="G46" s="46"/>
      <c r="H46" s="46"/>
      <c r="I46" s="46"/>
      <c r="J46" s="48"/>
    </row>
    <row r="47">
      <c r="A47" s="31" t="s">
        <v>622</v>
      </c>
      <c r="B47" s="32"/>
      <c r="C47" s="33" t="s">
        <v>1345</v>
      </c>
      <c r="D47" s="34"/>
      <c r="E47" s="31" t="s">
        <v>1346</v>
      </c>
      <c r="F47" s="34"/>
      <c r="G47" s="34"/>
      <c r="H47" s="34"/>
      <c r="I47" s="35">
        <f>SUMIFS(I48:I51,A48:A51,"P")</f>
        <v>0</v>
      </c>
      <c r="J47" s="36"/>
    </row>
    <row r="48">
      <c r="A48" s="37" t="s">
        <v>625</v>
      </c>
      <c r="B48" s="37">
        <v>10</v>
      </c>
      <c r="C48" s="38" t="s">
        <v>12593</v>
      </c>
      <c r="D48" s="37" t="s">
        <v>627</v>
      </c>
      <c r="E48" s="39" t="s">
        <v>12594</v>
      </c>
      <c r="F48" s="40" t="s">
        <v>832</v>
      </c>
      <c r="G48" s="41">
        <v>36.200000000000003</v>
      </c>
      <c r="H48" s="42">
        <v>0</v>
      </c>
      <c r="I48" s="43">
        <f>ROUND(G48*H48,P4)</f>
        <v>0</v>
      </c>
      <c r="J48" s="37"/>
      <c r="O48" s="44">
        <f>I48*0.21</f>
        <v>0</v>
      </c>
      <c r="P48">
        <v>3</v>
      </c>
    </row>
    <row r="49">
      <c r="A49" s="37" t="s">
        <v>630</v>
      </c>
      <c r="B49" s="45"/>
      <c r="C49" s="46"/>
      <c r="D49" s="46"/>
      <c r="E49" s="47" t="s">
        <v>627</v>
      </c>
      <c r="F49" s="46"/>
      <c r="G49" s="46"/>
      <c r="H49" s="46"/>
      <c r="I49" s="46"/>
      <c r="J49" s="48"/>
    </row>
    <row r="50" ht="105">
      <c r="A50" s="37" t="s">
        <v>631</v>
      </c>
      <c r="B50" s="45"/>
      <c r="C50" s="46"/>
      <c r="D50" s="46"/>
      <c r="E50" s="49" t="s">
        <v>12774</v>
      </c>
      <c r="F50" s="46"/>
      <c r="G50" s="46"/>
      <c r="H50" s="46"/>
      <c r="I50" s="46"/>
      <c r="J50" s="48"/>
    </row>
    <row r="51" ht="315">
      <c r="A51" s="37" t="s">
        <v>633</v>
      </c>
      <c r="B51" s="45"/>
      <c r="C51" s="46"/>
      <c r="D51" s="46"/>
      <c r="E51" s="39" t="s">
        <v>12596</v>
      </c>
      <c r="F51" s="46"/>
      <c r="G51" s="46"/>
      <c r="H51" s="46"/>
      <c r="I51" s="46"/>
      <c r="J51" s="48"/>
    </row>
    <row r="52">
      <c r="A52" s="31" t="s">
        <v>622</v>
      </c>
      <c r="B52" s="32"/>
      <c r="C52" s="33" t="s">
        <v>835</v>
      </c>
      <c r="D52" s="34"/>
      <c r="E52" s="31" t="s">
        <v>836</v>
      </c>
      <c r="F52" s="34"/>
      <c r="G52" s="34"/>
      <c r="H52" s="34"/>
      <c r="I52" s="35">
        <f>SUMIFS(I53:I72,A53:A72,"P")</f>
        <v>0</v>
      </c>
      <c r="J52" s="36"/>
    </row>
    <row r="53">
      <c r="A53" s="37" t="s">
        <v>625</v>
      </c>
      <c r="B53" s="37">
        <v>11</v>
      </c>
      <c r="C53" s="38" t="s">
        <v>11560</v>
      </c>
      <c r="D53" s="37" t="s">
        <v>627</v>
      </c>
      <c r="E53" s="39" t="s">
        <v>11561</v>
      </c>
      <c r="F53" s="40" t="s">
        <v>673</v>
      </c>
      <c r="G53" s="41">
        <v>0.31</v>
      </c>
      <c r="H53" s="42">
        <v>0</v>
      </c>
      <c r="I53" s="43">
        <f>ROUND(G53*H53,P4)</f>
        <v>0</v>
      </c>
      <c r="J53" s="37"/>
      <c r="O53" s="44">
        <f>I53*0.21</f>
        <v>0</v>
      </c>
      <c r="P53">
        <v>3</v>
      </c>
    </row>
    <row r="54">
      <c r="A54" s="37" t="s">
        <v>630</v>
      </c>
      <c r="B54" s="45"/>
      <c r="C54" s="46"/>
      <c r="D54" s="46"/>
      <c r="E54" s="47" t="s">
        <v>627</v>
      </c>
      <c r="F54" s="46"/>
      <c r="G54" s="46"/>
      <c r="H54" s="46"/>
      <c r="I54" s="46"/>
      <c r="J54" s="48"/>
    </row>
    <row r="55" ht="75">
      <c r="A55" s="37" t="s">
        <v>631</v>
      </c>
      <c r="B55" s="45"/>
      <c r="C55" s="46"/>
      <c r="D55" s="46"/>
      <c r="E55" s="49" t="s">
        <v>12775</v>
      </c>
      <c r="F55" s="46"/>
      <c r="G55" s="46"/>
      <c r="H55" s="46"/>
      <c r="I55" s="46"/>
      <c r="J55" s="48"/>
    </row>
    <row r="56" ht="409.5">
      <c r="A56" s="37" t="s">
        <v>633</v>
      </c>
      <c r="B56" s="45"/>
      <c r="C56" s="46"/>
      <c r="D56" s="46"/>
      <c r="E56" s="39" t="s">
        <v>2035</v>
      </c>
      <c r="F56" s="46"/>
      <c r="G56" s="46"/>
      <c r="H56" s="46"/>
      <c r="I56" s="46"/>
      <c r="J56" s="48"/>
    </row>
    <row r="57">
      <c r="A57" s="37" t="s">
        <v>625</v>
      </c>
      <c r="B57" s="37">
        <v>12</v>
      </c>
      <c r="C57" s="38" t="s">
        <v>1355</v>
      </c>
      <c r="D57" s="37" t="s">
        <v>627</v>
      </c>
      <c r="E57" s="39" t="s">
        <v>1356</v>
      </c>
      <c r="F57" s="40" t="s">
        <v>629</v>
      </c>
      <c r="G57" s="41">
        <v>3.8559999999999999</v>
      </c>
      <c r="H57" s="42">
        <v>0</v>
      </c>
      <c r="I57" s="43">
        <f>ROUND(G57*H57,P4)</f>
        <v>0</v>
      </c>
      <c r="J57" s="37"/>
      <c r="O57" s="44">
        <f>I57*0.21</f>
        <v>0</v>
      </c>
      <c r="P57">
        <v>3</v>
      </c>
    </row>
    <row r="58">
      <c r="A58" s="37" t="s">
        <v>630</v>
      </c>
      <c r="B58" s="45"/>
      <c r="C58" s="46"/>
      <c r="D58" s="46"/>
      <c r="E58" s="47" t="s">
        <v>627</v>
      </c>
      <c r="F58" s="46"/>
      <c r="G58" s="46"/>
      <c r="H58" s="46"/>
      <c r="I58" s="46"/>
      <c r="J58" s="48"/>
    </row>
    <row r="59" ht="135">
      <c r="A59" s="37" t="s">
        <v>631</v>
      </c>
      <c r="B59" s="45"/>
      <c r="C59" s="46"/>
      <c r="D59" s="46"/>
      <c r="E59" s="49" t="s">
        <v>12776</v>
      </c>
      <c r="F59" s="46"/>
      <c r="G59" s="46"/>
      <c r="H59" s="46"/>
      <c r="I59" s="46"/>
      <c r="J59" s="48"/>
    </row>
    <row r="60" ht="409.5">
      <c r="A60" s="37" t="s">
        <v>633</v>
      </c>
      <c r="B60" s="45"/>
      <c r="C60" s="46"/>
      <c r="D60" s="46"/>
      <c r="E60" s="39" t="s">
        <v>1337</v>
      </c>
      <c r="F60" s="46"/>
      <c r="G60" s="46"/>
      <c r="H60" s="46"/>
      <c r="I60" s="46"/>
      <c r="J60" s="48"/>
    </row>
    <row r="61">
      <c r="A61" s="37" t="s">
        <v>625</v>
      </c>
      <c r="B61" s="37">
        <v>13</v>
      </c>
      <c r="C61" s="38" t="s">
        <v>2432</v>
      </c>
      <c r="D61" s="37" t="s">
        <v>627</v>
      </c>
      <c r="E61" s="39" t="s">
        <v>2433</v>
      </c>
      <c r="F61" s="40" t="s">
        <v>629</v>
      </c>
      <c r="G61" s="41">
        <v>0.071999999999999995</v>
      </c>
      <c r="H61" s="42">
        <v>0</v>
      </c>
      <c r="I61" s="43">
        <f>ROUND(G61*H61,P4)</f>
        <v>0</v>
      </c>
      <c r="J61" s="37"/>
      <c r="O61" s="44">
        <f>I61*0.21</f>
        <v>0</v>
      </c>
      <c r="P61">
        <v>3</v>
      </c>
    </row>
    <row r="62">
      <c r="A62" s="37" t="s">
        <v>630</v>
      </c>
      <c r="B62" s="45"/>
      <c r="C62" s="46"/>
      <c r="D62" s="46"/>
      <c r="E62" s="47" t="s">
        <v>627</v>
      </c>
      <c r="F62" s="46"/>
      <c r="G62" s="46"/>
      <c r="H62" s="46"/>
      <c r="I62" s="46"/>
      <c r="J62" s="48"/>
    </row>
    <row r="63" ht="75">
      <c r="A63" s="37" t="s">
        <v>631</v>
      </c>
      <c r="B63" s="45"/>
      <c r="C63" s="46"/>
      <c r="D63" s="46"/>
      <c r="E63" s="49" t="s">
        <v>12777</v>
      </c>
      <c r="F63" s="46"/>
      <c r="G63" s="46"/>
      <c r="H63" s="46"/>
      <c r="I63" s="46"/>
      <c r="J63" s="48"/>
    </row>
    <row r="64" ht="90">
      <c r="A64" s="37" t="s">
        <v>633</v>
      </c>
      <c r="B64" s="45"/>
      <c r="C64" s="46"/>
      <c r="D64" s="46"/>
      <c r="E64" s="39" t="s">
        <v>2431</v>
      </c>
      <c r="F64" s="46"/>
      <c r="G64" s="46"/>
      <c r="H64" s="46"/>
      <c r="I64" s="46"/>
      <c r="J64" s="48"/>
    </row>
    <row r="65" ht="30">
      <c r="A65" s="37" t="s">
        <v>625</v>
      </c>
      <c r="B65" s="37">
        <v>14</v>
      </c>
      <c r="C65" s="38" t="s">
        <v>11565</v>
      </c>
      <c r="D65" s="37" t="s">
        <v>627</v>
      </c>
      <c r="E65" s="39" t="s">
        <v>11566</v>
      </c>
      <c r="F65" s="40" t="s">
        <v>673</v>
      </c>
      <c r="G65" s="41">
        <v>2.8900000000000001</v>
      </c>
      <c r="H65" s="42">
        <v>0</v>
      </c>
      <c r="I65" s="43">
        <f>ROUND(G65*H65,P4)</f>
        <v>0</v>
      </c>
      <c r="J65" s="37"/>
      <c r="O65" s="44">
        <f>I65*0.21</f>
        <v>0</v>
      </c>
      <c r="P65">
        <v>3</v>
      </c>
    </row>
    <row r="66">
      <c r="A66" s="37" t="s">
        <v>630</v>
      </c>
      <c r="B66" s="45"/>
      <c r="C66" s="46"/>
      <c r="D66" s="46"/>
      <c r="E66" s="47" t="s">
        <v>627</v>
      </c>
      <c r="F66" s="46"/>
      <c r="G66" s="46"/>
      <c r="H66" s="46"/>
      <c r="I66" s="46"/>
      <c r="J66" s="48"/>
    </row>
    <row r="67" ht="75">
      <c r="A67" s="37" t="s">
        <v>631</v>
      </c>
      <c r="B67" s="45"/>
      <c r="C67" s="46"/>
      <c r="D67" s="46"/>
      <c r="E67" s="49" t="s">
        <v>12778</v>
      </c>
      <c r="F67" s="46"/>
      <c r="G67" s="46"/>
      <c r="H67" s="46"/>
      <c r="I67" s="46"/>
      <c r="J67" s="48"/>
    </row>
    <row r="68" ht="375">
      <c r="A68" s="37" t="s">
        <v>633</v>
      </c>
      <c r="B68" s="45"/>
      <c r="C68" s="46"/>
      <c r="D68" s="46"/>
      <c r="E68" s="39" t="s">
        <v>11568</v>
      </c>
      <c r="F68" s="46"/>
      <c r="G68" s="46"/>
      <c r="H68" s="46"/>
      <c r="I68" s="46"/>
      <c r="J68" s="48"/>
    </row>
    <row r="69" ht="30">
      <c r="A69" s="37" t="s">
        <v>625</v>
      </c>
      <c r="B69" s="37">
        <v>15</v>
      </c>
      <c r="C69" s="38" t="s">
        <v>11569</v>
      </c>
      <c r="D69" s="37" t="s">
        <v>627</v>
      </c>
      <c r="E69" s="39" t="s">
        <v>11570</v>
      </c>
      <c r="F69" s="40" t="s">
        <v>832</v>
      </c>
      <c r="G69" s="41">
        <v>38.783999999999999</v>
      </c>
      <c r="H69" s="42">
        <v>0</v>
      </c>
      <c r="I69" s="43">
        <f>ROUND(G69*H69,P4)</f>
        <v>0</v>
      </c>
      <c r="J69" s="37"/>
      <c r="O69" s="44">
        <f>I69*0.21</f>
        <v>0</v>
      </c>
      <c r="P69">
        <v>3</v>
      </c>
    </row>
    <row r="70">
      <c r="A70" s="37" t="s">
        <v>630</v>
      </c>
      <c r="B70" s="45"/>
      <c r="C70" s="46"/>
      <c r="D70" s="46"/>
      <c r="E70" s="47" t="s">
        <v>627</v>
      </c>
      <c r="F70" s="46"/>
      <c r="G70" s="46"/>
      <c r="H70" s="46"/>
      <c r="I70" s="46"/>
      <c r="J70" s="48"/>
    </row>
    <row r="71" ht="90">
      <c r="A71" s="37" t="s">
        <v>631</v>
      </c>
      <c r="B71" s="45"/>
      <c r="C71" s="46"/>
      <c r="D71" s="46"/>
      <c r="E71" s="49" t="s">
        <v>12779</v>
      </c>
      <c r="F71" s="46"/>
      <c r="G71" s="46"/>
      <c r="H71" s="46"/>
      <c r="I71" s="46"/>
      <c r="J71" s="48"/>
    </row>
    <row r="72">
      <c r="A72" s="37" t="s">
        <v>633</v>
      </c>
      <c r="B72" s="45"/>
      <c r="C72" s="46"/>
      <c r="D72" s="46"/>
      <c r="E72" s="47" t="s">
        <v>627</v>
      </c>
      <c r="F72" s="46"/>
      <c r="G72" s="46"/>
      <c r="H72" s="46"/>
      <c r="I72" s="46"/>
      <c r="J72" s="48"/>
    </row>
    <row r="73">
      <c r="A73" s="31" t="s">
        <v>622</v>
      </c>
      <c r="B73" s="32"/>
      <c r="C73" s="33" t="s">
        <v>787</v>
      </c>
      <c r="D73" s="34"/>
      <c r="E73" s="31" t="s">
        <v>1028</v>
      </c>
      <c r="F73" s="34"/>
      <c r="G73" s="34"/>
      <c r="H73" s="34"/>
      <c r="I73" s="35">
        <f>SUMIFS(I74:I109,A74:A109,"P")</f>
        <v>0</v>
      </c>
      <c r="J73" s="36"/>
    </row>
    <row r="74">
      <c r="A74" s="37" t="s">
        <v>625</v>
      </c>
      <c r="B74" s="37">
        <v>16</v>
      </c>
      <c r="C74" s="38" t="s">
        <v>11573</v>
      </c>
      <c r="D74" s="37" t="s">
        <v>627</v>
      </c>
      <c r="E74" s="39" t="s">
        <v>11574</v>
      </c>
      <c r="F74" s="40" t="s">
        <v>744</v>
      </c>
      <c r="G74" s="41">
        <v>12</v>
      </c>
      <c r="H74" s="42">
        <v>0</v>
      </c>
      <c r="I74" s="43">
        <f>ROUND(G74*H74,P4)</f>
        <v>0</v>
      </c>
      <c r="J74" s="37"/>
      <c r="O74" s="44">
        <f>I74*0.21</f>
        <v>0</v>
      </c>
      <c r="P74">
        <v>3</v>
      </c>
    </row>
    <row r="75">
      <c r="A75" s="37" t="s">
        <v>630</v>
      </c>
      <c r="B75" s="45"/>
      <c r="C75" s="46"/>
      <c r="D75" s="46"/>
      <c r="E75" s="47" t="s">
        <v>627</v>
      </c>
      <c r="F75" s="46"/>
      <c r="G75" s="46"/>
      <c r="H75" s="46"/>
      <c r="I75" s="46"/>
      <c r="J75" s="48"/>
    </row>
    <row r="76" ht="90">
      <c r="A76" s="37" t="s">
        <v>631</v>
      </c>
      <c r="B76" s="45"/>
      <c r="C76" s="46"/>
      <c r="D76" s="46"/>
      <c r="E76" s="49" t="s">
        <v>12780</v>
      </c>
      <c r="F76" s="46"/>
      <c r="G76" s="46"/>
      <c r="H76" s="46"/>
      <c r="I76" s="46"/>
      <c r="J76" s="48"/>
    </row>
    <row r="77" ht="315">
      <c r="A77" s="37" t="s">
        <v>633</v>
      </c>
      <c r="B77" s="45"/>
      <c r="C77" s="46"/>
      <c r="D77" s="46"/>
      <c r="E77" s="39" t="s">
        <v>11576</v>
      </c>
      <c r="F77" s="46"/>
      <c r="G77" s="46"/>
      <c r="H77" s="46"/>
      <c r="I77" s="46"/>
      <c r="J77" s="48"/>
    </row>
    <row r="78">
      <c r="A78" s="37" t="s">
        <v>625</v>
      </c>
      <c r="B78" s="37">
        <v>17</v>
      </c>
      <c r="C78" s="38" t="s">
        <v>11577</v>
      </c>
      <c r="D78" s="37" t="s">
        <v>627</v>
      </c>
      <c r="E78" s="39" t="s">
        <v>11578</v>
      </c>
      <c r="F78" s="40" t="s">
        <v>639</v>
      </c>
      <c r="G78" s="41">
        <v>4</v>
      </c>
      <c r="H78" s="42">
        <v>0</v>
      </c>
      <c r="I78" s="43">
        <f>ROUND(G78*H78,P4)</f>
        <v>0</v>
      </c>
      <c r="J78" s="37"/>
      <c r="O78" s="44">
        <f>I78*0.21</f>
        <v>0</v>
      </c>
      <c r="P78">
        <v>3</v>
      </c>
    </row>
    <row r="79">
      <c r="A79" s="37" t="s">
        <v>630</v>
      </c>
      <c r="B79" s="45"/>
      <c r="C79" s="46"/>
      <c r="D79" s="46"/>
      <c r="E79" s="47" t="s">
        <v>627</v>
      </c>
      <c r="F79" s="46"/>
      <c r="G79" s="46"/>
      <c r="H79" s="46"/>
      <c r="I79" s="46"/>
      <c r="J79" s="48"/>
    </row>
    <row r="80" ht="90">
      <c r="A80" s="37" t="s">
        <v>631</v>
      </c>
      <c r="B80" s="45"/>
      <c r="C80" s="46"/>
      <c r="D80" s="46"/>
      <c r="E80" s="49" t="s">
        <v>12781</v>
      </c>
      <c r="F80" s="46"/>
      <c r="G80" s="46"/>
      <c r="H80" s="46"/>
      <c r="I80" s="46"/>
      <c r="J80" s="48"/>
    </row>
    <row r="81" ht="270">
      <c r="A81" s="37" t="s">
        <v>633</v>
      </c>
      <c r="B81" s="45"/>
      <c r="C81" s="46"/>
      <c r="D81" s="46"/>
      <c r="E81" s="39" t="s">
        <v>4313</v>
      </c>
      <c r="F81" s="46"/>
      <c r="G81" s="46"/>
      <c r="H81" s="46"/>
      <c r="I81" s="46"/>
      <c r="J81" s="48"/>
    </row>
    <row r="82">
      <c r="A82" s="37" t="s">
        <v>625</v>
      </c>
      <c r="B82" s="37">
        <v>18</v>
      </c>
      <c r="C82" s="38" t="s">
        <v>11580</v>
      </c>
      <c r="D82" s="37" t="s">
        <v>627</v>
      </c>
      <c r="E82" s="39" t="s">
        <v>11581</v>
      </c>
      <c r="F82" s="40" t="s">
        <v>639</v>
      </c>
      <c r="G82" s="41">
        <v>4</v>
      </c>
      <c r="H82" s="42">
        <v>0</v>
      </c>
      <c r="I82" s="43">
        <f>ROUND(G82*H82,P4)</f>
        <v>0</v>
      </c>
      <c r="J82" s="37"/>
      <c r="O82" s="44">
        <f>I82*0.21</f>
        <v>0</v>
      </c>
      <c r="P82">
        <v>3</v>
      </c>
    </row>
    <row r="83">
      <c r="A83" s="37" t="s">
        <v>630</v>
      </c>
      <c r="B83" s="45"/>
      <c r="C83" s="46"/>
      <c r="D83" s="46"/>
      <c r="E83" s="47" t="s">
        <v>627</v>
      </c>
      <c r="F83" s="46"/>
      <c r="G83" s="46"/>
      <c r="H83" s="46"/>
      <c r="I83" s="46"/>
      <c r="J83" s="48"/>
    </row>
    <row r="84" ht="75">
      <c r="A84" s="37" t="s">
        <v>631</v>
      </c>
      <c r="B84" s="45"/>
      <c r="C84" s="46"/>
      <c r="D84" s="46"/>
      <c r="E84" s="49" t="s">
        <v>12782</v>
      </c>
      <c r="F84" s="46"/>
      <c r="G84" s="46"/>
      <c r="H84" s="46"/>
      <c r="I84" s="46"/>
      <c r="J84" s="48"/>
    </row>
    <row r="85" ht="90">
      <c r="A85" s="37" t="s">
        <v>633</v>
      </c>
      <c r="B85" s="45"/>
      <c r="C85" s="46"/>
      <c r="D85" s="46"/>
      <c r="E85" s="39" t="s">
        <v>11583</v>
      </c>
      <c r="F85" s="46"/>
      <c r="G85" s="46"/>
      <c r="H85" s="46"/>
      <c r="I85" s="46"/>
      <c r="J85" s="48"/>
    </row>
    <row r="86">
      <c r="A86" s="37" t="s">
        <v>625</v>
      </c>
      <c r="B86" s="37">
        <v>19</v>
      </c>
      <c r="C86" s="38" t="s">
        <v>11584</v>
      </c>
      <c r="D86" s="37" t="s">
        <v>627</v>
      </c>
      <c r="E86" s="39" t="s">
        <v>11585</v>
      </c>
      <c r="F86" s="40" t="s">
        <v>832</v>
      </c>
      <c r="G86" s="41">
        <v>9.3000000000000007</v>
      </c>
      <c r="H86" s="42">
        <v>0</v>
      </c>
      <c r="I86" s="43">
        <f>ROUND(G86*H86,P4)</f>
        <v>0</v>
      </c>
      <c r="J86" s="37"/>
      <c r="O86" s="44">
        <f>I86*0.21</f>
        <v>0</v>
      </c>
      <c r="P86">
        <v>3</v>
      </c>
    </row>
    <row r="87">
      <c r="A87" s="37" t="s">
        <v>630</v>
      </c>
      <c r="B87" s="45"/>
      <c r="C87" s="46"/>
      <c r="D87" s="46"/>
      <c r="E87" s="47" t="s">
        <v>627</v>
      </c>
      <c r="F87" s="46"/>
      <c r="G87" s="46"/>
      <c r="H87" s="46"/>
      <c r="I87" s="46"/>
      <c r="J87" s="48"/>
    </row>
    <row r="88" ht="90">
      <c r="A88" s="37" t="s">
        <v>631</v>
      </c>
      <c r="B88" s="45"/>
      <c r="C88" s="46"/>
      <c r="D88" s="46"/>
      <c r="E88" s="49" t="s">
        <v>12783</v>
      </c>
      <c r="F88" s="46"/>
      <c r="G88" s="46"/>
      <c r="H88" s="46"/>
      <c r="I88" s="46"/>
      <c r="J88" s="48"/>
    </row>
    <row r="89" ht="195">
      <c r="A89" s="37" t="s">
        <v>633</v>
      </c>
      <c r="B89" s="45"/>
      <c r="C89" s="46"/>
      <c r="D89" s="46"/>
      <c r="E89" s="39" t="s">
        <v>1927</v>
      </c>
      <c r="F89" s="46"/>
      <c r="G89" s="46"/>
      <c r="H89" s="46"/>
      <c r="I89" s="46"/>
      <c r="J89" s="48"/>
    </row>
    <row r="90">
      <c r="A90" s="37" t="s">
        <v>625</v>
      </c>
      <c r="B90" s="37">
        <v>20</v>
      </c>
      <c r="C90" s="38" t="s">
        <v>11587</v>
      </c>
      <c r="D90" s="37" t="s">
        <v>627</v>
      </c>
      <c r="E90" s="39" t="s">
        <v>11588</v>
      </c>
      <c r="F90" s="40" t="s">
        <v>832</v>
      </c>
      <c r="G90" s="41">
        <v>194.38</v>
      </c>
      <c r="H90" s="42">
        <v>0</v>
      </c>
      <c r="I90" s="43">
        <f>ROUND(G90*H90,P4)</f>
        <v>0</v>
      </c>
      <c r="J90" s="37"/>
      <c r="O90" s="44">
        <f>I90*0.21</f>
        <v>0</v>
      </c>
      <c r="P90">
        <v>3</v>
      </c>
    </row>
    <row r="91">
      <c r="A91" s="37" t="s">
        <v>630</v>
      </c>
      <c r="B91" s="45"/>
      <c r="C91" s="46"/>
      <c r="D91" s="46"/>
      <c r="E91" s="47" t="s">
        <v>627</v>
      </c>
      <c r="F91" s="46"/>
      <c r="G91" s="46"/>
      <c r="H91" s="46"/>
      <c r="I91" s="46"/>
      <c r="J91" s="48"/>
    </row>
    <row r="92" ht="105">
      <c r="A92" s="37" t="s">
        <v>631</v>
      </c>
      <c r="B92" s="45"/>
      <c r="C92" s="46"/>
      <c r="D92" s="46"/>
      <c r="E92" s="49" t="s">
        <v>12784</v>
      </c>
      <c r="F92" s="46"/>
      <c r="G92" s="46"/>
      <c r="H92" s="46"/>
      <c r="I92" s="46"/>
      <c r="J92" s="48"/>
    </row>
    <row r="93" ht="120">
      <c r="A93" s="37" t="s">
        <v>633</v>
      </c>
      <c r="B93" s="45"/>
      <c r="C93" s="46"/>
      <c r="D93" s="46"/>
      <c r="E93" s="39" t="s">
        <v>6112</v>
      </c>
      <c r="F93" s="46"/>
      <c r="G93" s="46"/>
      <c r="H93" s="46"/>
      <c r="I93" s="46"/>
      <c r="J93" s="48"/>
    </row>
    <row r="94">
      <c r="A94" s="37" t="s">
        <v>625</v>
      </c>
      <c r="B94" s="37">
        <v>21</v>
      </c>
      <c r="C94" s="38" t="s">
        <v>11590</v>
      </c>
      <c r="D94" s="37" t="s">
        <v>627</v>
      </c>
      <c r="E94" s="39" t="s">
        <v>11591</v>
      </c>
      <c r="F94" s="40" t="s">
        <v>832</v>
      </c>
      <c r="G94" s="41">
        <v>194.38</v>
      </c>
      <c r="H94" s="42">
        <v>0</v>
      </c>
      <c r="I94" s="43">
        <f>ROUND(G94*H94,P4)</f>
        <v>0</v>
      </c>
      <c r="J94" s="37"/>
      <c r="O94" s="44">
        <f>I94*0.21</f>
        <v>0</v>
      </c>
      <c r="P94">
        <v>3</v>
      </c>
    </row>
    <row r="95">
      <c r="A95" s="37" t="s">
        <v>630</v>
      </c>
      <c r="B95" s="45"/>
      <c r="C95" s="46"/>
      <c r="D95" s="46"/>
      <c r="E95" s="47" t="s">
        <v>627</v>
      </c>
      <c r="F95" s="46"/>
      <c r="G95" s="46"/>
      <c r="H95" s="46"/>
      <c r="I95" s="46"/>
      <c r="J95" s="48"/>
    </row>
    <row r="96" ht="75">
      <c r="A96" s="37" t="s">
        <v>631</v>
      </c>
      <c r="B96" s="45"/>
      <c r="C96" s="46"/>
      <c r="D96" s="46"/>
      <c r="E96" s="49" t="s">
        <v>12785</v>
      </c>
      <c r="F96" s="46"/>
      <c r="G96" s="46"/>
      <c r="H96" s="46"/>
      <c r="I96" s="46"/>
      <c r="J96" s="48"/>
    </row>
    <row r="97" ht="120">
      <c r="A97" s="37" t="s">
        <v>633</v>
      </c>
      <c r="B97" s="45"/>
      <c r="C97" s="46"/>
      <c r="D97" s="46"/>
      <c r="E97" s="39" t="s">
        <v>6112</v>
      </c>
      <c r="F97" s="46"/>
      <c r="G97" s="46"/>
      <c r="H97" s="46"/>
      <c r="I97" s="46"/>
      <c r="J97" s="48"/>
    </row>
    <row r="98" ht="30">
      <c r="A98" s="37" t="s">
        <v>625</v>
      </c>
      <c r="B98" s="37">
        <v>22</v>
      </c>
      <c r="C98" s="38" t="s">
        <v>11593</v>
      </c>
      <c r="D98" s="37" t="s">
        <v>627</v>
      </c>
      <c r="E98" s="39" t="s">
        <v>11594</v>
      </c>
      <c r="F98" s="40" t="s">
        <v>832</v>
      </c>
      <c r="G98" s="41">
        <v>38.783999999999999</v>
      </c>
      <c r="H98" s="42">
        <v>0</v>
      </c>
      <c r="I98" s="43">
        <f>ROUND(G98*H98,P4)</f>
        <v>0</v>
      </c>
      <c r="J98" s="37"/>
      <c r="O98" s="44">
        <f>I98*0.21</f>
        <v>0</v>
      </c>
      <c r="P98">
        <v>3</v>
      </c>
    </row>
    <row r="99">
      <c r="A99" s="37" t="s">
        <v>630</v>
      </c>
      <c r="B99" s="45"/>
      <c r="C99" s="46"/>
      <c r="D99" s="46"/>
      <c r="E99" s="47" t="s">
        <v>627</v>
      </c>
      <c r="F99" s="46"/>
      <c r="G99" s="46"/>
      <c r="H99" s="46"/>
      <c r="I99" s="46"/>
      <c r="J99" s="48"/>
    </row>
    <row r="100" ht="105">
      <c r="A100" s="37" t="s">
        <v>631</v>
      </c>
      <c r="B100" s="45"/>
      <c r="C100" s="46"/>
      <c r="D100" s="46"/>
      <c r="E100" s="49" t="s">
        <v>12786</v>
      </c>
      <c r="F100" s="46"/>
      <c r="G100" s="46"/>
      <c r="H100" s="46"/>
      <c r="I100" s="46"/>
      <c r="J100" s="48"/>
    </row>
    <row r="101" ht="105">
      <c r="A101" s="37" t="s">
        <v>633</v>
      </c>
      <c r="B101" s="45"/>
      <c r="C101" s="46"/>
      <c r="D101" s="46"/>
      <c r="E101" s="39" t="s">
        <v>11596</v>
      </c>
      <c r="F101" s="46"/>
      <c r="G101" s="46"/>
      <c r="H101" s="46"/>
      <c r="I101" s="46"/>
      <c r="J101" s="48"/>
    </row>
    <row r="102" ht="30">
      <c r="A102" s="37" t="s">
        <v>625</v>
      </c>
      <c r="B102" s="37">
        <v>23</v>
      </c>
      <c r="C102" s="38" t="s">
        <v>11597</v>
      </c>
      <c r="D102" s="37" t="s">
        <v>627</v>
      </c>
      <c r="E102" s="39" t="s">
        <v>11598</v>
      </c>
      <c r="F102" s="40" t="s">
        <v>639</v>
      </c>
      <c r="G102" s="41">
        <v>2</v>
      </c>
      <c r="H102" s="42">
        <v>0</v>
      </c>
      <c r="I102" s="43">
        <f>ROUND(G102*H102,P4)</f>
        <v>0</v>
      </c>
      <c r="J102" s="37"/>
      <c r="O102" s="44">
        <f>I102*0.21</f>
        <v>0</v>
      </c>
      <c r="P102">
        <v>3</v>
      </c>
    </row>
    <row r="103">
      <c r="A103" s="37" t="s">
        <v>630</v>
      </c>
      <c r="B103" s="45"/>
      <c r="C103" s="46"/>
      <c r="D103" s="46"/>
      <c r="E103" s="39" t="s">
        <v>11599</v>
      </c>
      <c r="F103" s="46"/>
      <c r="G103" s="46"/>
      <c r="H103" s="46"/>
      <c r="I103" s="46"/>
      <c r="J103" s="48"/>
    </row>
    <row r="104" ht="90">
      <c r="A104" s="37" t="s">
        <v>631</v>
      </c>
      <c r="B104" s="45"/>
      <c r="C104" s="46"/>
      <c r="D104" s="46"/>
      <c r="E104" s="49" t="s">
        <v>12787</v>
      </c>
      <c r="F104" s="46"/>
      <c r="G104" s="46"/>
      <c r="H104" s="46"/>
      <c r="I104" s="46"/>
      <c r="J104" s="48"/>
    </row>
    <row r="105" ht="150">
      <c r="A105" s="37" t="s">
        <v>633</v>
      </c>
      <c r="B105" s="45"/>
      <c r="C105" s="46"/>
      <c r="D105" s="46"/>
      <c r="E105" s="39" t="s">
        <v>11601</v>
      </c>
      <c r="F105" s="46"/>
      <c r="G105" s="46"/>
      <c r="H105" s="46"/>
      <c r="I105" s="46"/>
      <c r="J105" s="48"/>
    </row>
    <row r="106">
      <c r="A106" s="37" t="s">
        <v>625</v>
      </c>
      <c r="B106" s="37">
        <v>24</v>
      </c>
      <c r="C106" s="38" t="s">
        <v>11602</v>
      </c>
      <c r="D106" s="37" t="s">
        <v>627</v>
      </c>
      <c r="E106" s="39" t="s">
        <v>11603</v>
      </c>
      <c r="F106" s="40" t="s">
        <v>639</v>
      </c>
      <c r="G106" s="41">
        <v>2</v>
      </c>
      <c r="H106" s="42">
        <v>0</v>
      </c>
      <c r="I106" s="43">
        <f>ROUND(G106*H106,P4)</f>
        <v>0</v>
      </c>
      <c r="J106" s="37"/>
      <c r="O106" s="44">
        <f>I106*0.21</f>
        <v>0</v>
      </c>
      <c r="P106">
        <v>3</v>
      </c>
    </row>
    <row r="107">
      <c r="A107" s="37" t="s">
        <v>630</v>
      </c>
      <c r="B107" s="45"/>
      <c r="C107" s="46"/>
      <c r="D107" s="46"/>
      <c r="E107" s="39" t="s">
        <v>11599</v>
      </c>
      <c r="F107" s="46"/>
      <c r="G107" s="46"/>
      <c r="H107" s="46"/>
      <c r="I107" s="46"/>
      <c r="J107" s="48"/>
    </row>
    <row r="108" ht="90">
      <c r="A108" s="37" t="s">
        <v>631</v>
      </c>
      <c r="B108" s="45"/>
      <c r="C108" s="46"/>
      <c r="D108" s="46"/>
      <c r="E108" s="49" t="s">
        <v>12787</v>
      </c>
      <c r="F108" s="46"/>
      <c r="G108" s="46"/>
      <c r="H108" s="46"/>
      <c r="I108" s="46"/>
      <c r="J108" s="48"/>
    </row>
    <row r="109" ht="150">
      <c r="A109" s="37" t="s">
        <v>633</v>
      </c>
      <c r="B109" s="45"/>
      <c r="C109" s="46"/>
      <c r="D109" s="46"/>
      <c r="E109" s="39" t="s">
        <v>11601</v>
      </c>
      <c r="F109" s="46"/>
      <c r="G109" s="46"/>
      <c r="H109" s="46"/>
      <c r="I109" s="46"/>
      <c r="J109" s="48"/>
    </row>
    <row r="110">
      <c r="A110" s="31" t="s">
        <v>622</v>
      </c>
      <c r="B110" s="32"/>
      <c r="C110" s="33" t="s">
        <v>794</v>
      </c>
      <c r="D110" s="34"/>
      <c r="E110" s="31" t="s">
        <v>1415</v>
      </c>
      <c r="F110" s="34"/>
      <c r="G110" s="34"/>
      <c r="H110" s="34"/>
      <c r="I110" s="35">
        <f>SUMIFS(I111:I134,A111:A134,"P")</f>
        <v>0</v>
      </c>
      <c r="J110" s="36"/>
    </row>
    <row r="111">
      <c r="A111" s="37" t="s">
        <v>625</v>
      </c>
      <c r="B111" s="37">
        <v>25</v>
      </c>
      <c r="C111" s="38" t="s">
        <v>3976</v>
      </c>
      <c r="D111" s="37" t="s">
        <v>627</v>
      </c>
      <c r="E111" s="39" t="s">
        <v>3977</v>
      </c>
      <c r="F111" s="40" t="s">
        <v>1565</v>
      </c>
      <c r="G111" s="41">
        <v>41.280000000000001</v>
      </c>
      <c r="H111" s="42">
        <v>0</v>
      </c>
      <c r="I111" s="43">
        <f>ROUND(G111*H111,P4)</f>
        <v>0</v>
      </c>
      <c r="J111" s="37"/>
      <c r="O111" s="44">
        <f>I111*0.21</f>
        <v>0</v>
      </c>
      <c r="P111">
        <v>3</v>
      </c>
    </row>
    <row r="112">
      <c r="A112" s="37" t="s">
        <v>630</v>
      </c>
      <c r="B112" s="45"/>
      <c r="C112" s="46"/>
      <c r="D112" s="46"/>
      <c r="E112" s="47" t="s">
        <v>627</v>
      </c>
      <c r="F112" s="46"/>
      <c r="G112" s="46"/>
      <c r="H112" s="46"/>
      <c r="I112" s="46"/>
      <c r="J112" s="48"/>
    </row>
    <row r="113" ht="75">
      <c r="A113" s="37" t="s">
        <v>631</v>
      </c>
      <c r="B113" s="45"/>
      <c r="C113" s="46"/>
      <c r="D113" s="46"/>
      <c r="E113" s="49" t="s">
        <v>12788</v>
      </c>
      <c r="F113" s="46"/>
      <c r="G113" s="46"/>
      <c r="H113" s="46"/>
      <c r="I113" s="46"/>
      <c r="J113" s="48"/>
    </row>
    <row r="114" ht="409.5">
      <c r="A114" s="37" t="s">
        <v>633</v>
      </c>
      <c r="B114" s="45"/>
      <c r="C114" s="46"/>
      <c r="D114" s="46"/>
      <c r="E114" s="39" t="s">
        <v>1936</v>
      </c>
      <c r="F114" s="46"/>
      <c r="G114" s="46"/>
      <c r="H114" s="46"/>
      <c r="I114" s="46"/>
      <c r="J114" s="48"/>
    </row>
    <row r="115">
      <c r="A115" s="37" t="s">
        <v>625</v>
      </c>
      <c r="B115" s="37">
        <v>26</v>
      </c>
      <c r="C115" s="38" t="s">
        <v>1933</v>
      </c>
      <c r="D115" s="37" t="s">
        <v>627</v>
      </c>
      <c r="E115" s="39" t="s">
        <v>1934</v>
      </c>
      <c r="F115" s="40" t="s">
        <v>1565</v>
      </c>
      <c r="G115" s="41">
        <v>682</v>
      </c>
      <c r="H115" s="42">
        <v>0</v>
      </c>
      <c r="I115" s="43">
        <f>ROUND(G115*H115,P4)</f>
        <v>0</v>
      </c>
      <c r="J115" s="37"/>
      <c r="O115" s="44">
        <f>I115*0.21</f>
        <v>0</v>
      </c>
      <c r="P115">
        <v>3</v>
      </c>
    </row>
    <row r="116">
      <c r="A116" s="37" t="s">
        <v>630</v>
      </c>
      <c r="B116" s="45"/>
      <c r="C116" s="46"/>
      <c r="D116" s="46"/>
      <c r="E116" s="47" t="s">
        <v>627</v>
      </c>
      <c r="F116" s="46"/>
      <c r="G116" s="46"/>
      <c r="H116" s="46"/>
      <c r="I116" s="46"/>
      <c r="J116" s="48"/>
    </row>
    <row r="117" ht="75">
      <c r="A117" s="37" t="s">
        <v>631</v>
      </c>
      <c r="B117" s="45"/>
      <c r="C117" s="46"/>
      <c r="D117" s="46"/>
      <c r="E117" s="49" t="s">
        <v>12789</v>
      </c>
      <c r="F117" s="46"/>
      <c r="G117" s="46"/>
      <c r="H117" s="46"/>
      <c r="I117" s="46"/>
      <c r="J117" s="48"/>
    </row>
    <row r="118" ht="409.5">
      <c r="A118" s="37" t="s">
        <v>633</v>
      </c>
      <c r="B118" s="45"/>
      <c r="C118" s="46"/>
      <c r="D118" s="46"/>
      <c r="E118" s="39" t="s">
        <v>1936</v>
      </c>
      <c r="F118" s="46"/>
      <c r="G118" s="46"/>
      <c r="H118" s="46"/>
      <c r="I118" s="46"/>
      <c r="J118" s="48"/>
    </row>
    <row r="119" ht="30">
      <c r="A119" s="37" t="s">
        <v>625</v>
      </c>
      <c r="B119" s="37">
        <v>27</v>
      </c>
      <c r="C119" s="38" t="s">
        <v>12790</v>
      </c>
      <c r="D119" s="37" t="s">
        <v>627</v>
      </c>
      <c r="E119" s="39" t="s">
        <v>11608</v>
      </c>
      <c r="F119" s="40" t="s">
        <v>697</v>
      </c>
      <c r="G119" s="41">
        <v>1</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ht="135">
      <c r="A121" s="37" t="s">
        <v>631</v>
      </c>
      <c r="B121" s="45"/>
      <c r="C121" s="46"/>
      <c r="D121" s="46"/>
      <c r="E121" s="49" t="s">
        <v>11609</v>
      </c>
      <c r="F121" s="46"/>
      <c r="G121" s="46"/>
      <c r="H121" s="46"/>
      <c r="I121" s="46"/>
      <c r="J121" s="48"/>
    </row>
    <row r="122" ht="315">
      <c r="A122" s="37" t="s">
        <v>633</v>
      </c>
      <c r="B122" s="45"/>
      <c r="C122" s="46"/>
      <c r="D122" s="46"/>
      <c r="E122" s="39" t="s">
        <v>11610</v>
      </c>
      <c r="F122" s="46"/>
      <c r="G122" s="46"/>
      <c r="H122" s="46"/>
      <c r="I122" s="46"/>
      <c r="J122" s="48"/>
    </row>
    <row r="123">
      <c r="A123" s="37" t="s">
        <v>625</v>
      </c>
      <c r="B123" s="37">
        <v>28</v>
      </c>
      <c r="C123" s="38" t="s">
        <v>12791</v>
      </c>
      <c r="D123" s="37" t="s">
        <v>627</v>
      </c>
      <c r="E123" s="39" t="s">
        <v>696</v>
      </c>
      <c r="F123" s="40" t="s">
        <v>697</v>
      </c>
      <c r="G123" s="41">
        <v>1</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ht="45">
      <c r="A125" s="37" t="s">
        <v>631</v>
      </c>
      <c r="B125" s="45"/>
      <c r="C125" s="46"/>
      <c r="D125" s="46"/>
      <c r="E125" s="49" t="s">
        <v>12685</v>
      </c>
      <c r="F125" s="46"/>
      <c r="G125" s="46"/>
      <c r="H125" s="46"/>
      <c r="I125" s="46"/>
      <c r="J125" s="48"/>
    </row>
    <row r="126" ht="135">
      <c r="A126" s="37" t="s">
        <v>633</v>
      </c>
      <c r="B126" s="45"/>
      <c r="C126" s="46"/>
      <c r="D126" s="46"/>
      <c r="E126" s="39" t="s">
        <v>11613</v>
      </c>
      <c r="F126" s="46"/>
      <c r="G126" s="46"/>
      <c r="H126" s="46"/>
      <c r="I126" s="46"/>
      <c r="J126" s="48"/>
    </row>
    <row r="127">
      <c r="A127" s="37" t="s">
        <v>625</v>
      </c>
      <c r="B127" s="37">
        <v>29</v>
      </c>
      <c r="C127" s="38" t="s">
        <v>12792</v>
      </c>
      <c r="D127" s="37" t="s">
        <v>627</v>
      </c>
      <c r="E127" s="39" t="s">
        <v>11615</v>
      </c>
      <c r="F127" s="40" t="s">
        <v>697</v>
      </c>
      <c r="G127" s="41">
        <v>1</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ht="30">
      <c r="A129" s="37" t="s">
        <v>631</v>
      </c>
      <c r="B129" s="45"/>
      <c r="C129" s="46"/>
      <c r="D129" s="46"/>
      <c r="E129" s="49" t="s">
        <v>1700</v>
      </c>
      <c r="F129" s="46"/>
      <c r="G129" s="46"/>
      <c r="H129" s="46"/>
      <c r="I129" s="46"/>
      <c r="J129" s="48"/>
    </row>
    <row r="130" ht="105">
      <c r="A130" s="37" t="s">
        <v>633</v>
      </c>
      <c r="B130" s="45"/>
      <c r="C130" s="46"/>
      <c r="D130" s="46"/>
      <c r="E130" s="39" t="s">
        <v>11616</v>
      </c>
      <c r="F130" s="46"/>
      <c r="G130" s="46"/>
      <c r="H130" s="46"/>
      <c r="I130" s="46"/>
      <c r="J130" s="48"/>
    </row>
    <row r="131">
      <c r="A131" s="37" t="s">
        <v>625</v>
      </c>
      <c r="B131" s="37">
        <v>30</v>
      </c>
      <c r="C131" s="38" t="s">
        <v>12793</v>
      </c>
      <c r="D131" s="37" t="s">
        <v>627</v>
      </c>
      <c r="E131" s="39" t="s">
        <v>11618</v>
      </c>
      <c r="F131" s="40" t="s">
        <v>639</v>
      </c>
      <c r="G131" s="41">
        <v>4</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ht="120">
      <c r="A133" s="37" t="s">
        <v>631</v>
      </c>
      <c r="B133" s="45"/>
      <c r="C133" s="46"/>
      <c r="D133" s="46"/>
      <c r="E133" s="49" t="s">
        <v>12794</v>
      </c>
      <c r="F133" s="46"/>
      <c r="G133" s="46"/>
      <c r="H133" s="46"/>
      <c r="I133" s="46"/>
      <c r="J133" s="48"/>
    </row>
    <row r="134" ht="120">
      <c r="A134" s="37" t="s">
        <v>633</v>
      </c>
      <c r="B134" s="45"/>
      <c r="C134" s="46"/>
      <c r="D134" s="46"/>
      <c r="E134" s="39" t="s">
        <v>11620</v>
      </c>
      <c r="F134" s="46"/>
      <c r="G134" s="46"/>
      <c r="H134" s="46"/>
      <c r="I134" s="46"/>
      <c r="J134" s="48"/>
    </row>
    <row r="135">
      <c r="A135" s="31" t="s">
        <v>622</v>
      </c>
      <c r="B135" s="32"/>
      <c r="C135" s="33" t="s">
        <v>1761</v>
      </c>
      <c r="D135" s="34"/>
      <c r="E135" s="31" t="s">
        <v>677</v>
      </c>
      <c r="F135" s="34"/>
      <c r="G135" s="34"/>
      <c r="H135" s="34"/>
      <c r="I135" s="35">
        <f>SUMIFS(I136:I139,A136:A139,"P")</f>
        <v>0</v>
      </c>
      <c r="J135" s="36"/>
    </row>
    <row r="136" ht="45">
      <c r="A136" s="37" t="s">
        <v>625</v>
      </c>
      <c r="B136" s="37">
        <v>31</v>
      </c>
      <c r="C136" s="38" t="s">
        <v>678</v>
      </c>
      <c r="D136" s="37" t="s">
        <v>679</v>
      </c>
      <c r="E136" s="39" t="s">
        <v>680</v>
      </c>
      <c r="F136" s="40" t="s">
        <v>673</v>
      </c>
      <c r="G136" s="41">
        <v>94.872</v>
      </c>
      <c r="H136" s="42">
        <v>0</v>
      </c>
      <c r="I136" s="43">
        <f>ROUND(G136*H136,P4)</f>
        <v>0</v>
      </c>
      <c r="J136" s="37"/>
      <c r="O136" s="44">
        <f>I136*0.21</f>
        <v>0</v>
      </c>
      <c r="P136">
        <v>3</v>
      </c>
    </row>
    <row r="137">
      <c r="A137" s="37" t="s">
        <v>630</v>
      </c>
      <c r="B137" s="45"/>
      <c r="C137" s="46"/>
      <c r="D137" s="46"/>
      <c r="E137" s="39" t="s">
        <v>681</v>
      </c>
      <c r="F137" s="46"/>
      <c r="G137" s="46"/>
      <c r="H137" s="46"/>
      <c r="I137" s="46"/>
      <c r="J137" s="48"/>
    </row>
    <row r="138" ht="45">
      <c r="A138" s="37" t="s">
        <v>631</v>
      </c>
      <c r="B138" s="45"/>
      <c r="C138" s="46"/>
      <c r="D138" s="46"/>
      <c r="E138" s="49" t="s">
        <v>12795</v>
      </c>
      <c r="F138" s="46"/>
      <c r="G138" s="46"/>
      <c r="H138" s="46"/>
      <c r="I138" s="46"/>
      <c r="J138" s="48"/>
    </row>
    <row r="139" ht="120">
      <c r="A139" s="37" t="s">
        <v>633</v>
      </c>
      <c r="B139" s="50"/>
      <c r="C139" s="51"/>
      <c r="D139" s="51"/>
      <c r="E139" s="39" t="s">
        <v>713</v>
      </c>
      <c r="F139" s="51"/>
      <c r="G139" s="51"/>
      <c r="H139" s="51"/>
      <c r="I139" s="51"/>
      <c r="J139" s="52"/>
    </row>
  </sheetData>
  <sheetProtection sheet="1" objects="1" scenarios="1" spinCount="100000" saltValue="7mVj8DpcuB5nhMj8Gq7O9hBYDdPcoMA/Z5AsNPZeaP1VQVOgS2qVdR+y2BPn96I6qCwXx9m3cWI5UY9Kz9SgoA==" hashValue="YTNqUF3X1uP6KQGwHG0qVmVTObkofQQqRal3BV8UJ9x53mlNNnORyFUiI3hM/ZK9D7mI0vhos+JAUBSMftwYv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12796</v>
      </c>
      <c r="I3" s="25">
        <f>SUMIFS(I9:I40,A9:A40,"SD")</f>
        <v>0</v>
      </c>
      <c r="J3" s="19"/>
      <c r="O3">
        <v>0</v>
      </c>
      <c r="P3">
        <v>2</v>
      </c>
    </row>
    <row r="4">
      <c r="A4" s="3" t="s">
        <v>607</v>
      </c>
      <c r="B4" s="20" t="s">
        <v>608</v>
      </c>
      <c r="C4" s="21" t="s">
        <v>467</v>
      </c>
      <c r="D4" s="22"/>
      <c r="E4" s="23" t="s">
        <v>468</v>
      </c>
      <c r="F4" s="17"/>
      <c r="G4" s="17"/>
      <c r="H4" s="17"/>
      <c r="I4" s="17"/>
      <c r="J4" s="19"/>
      <c r="O4">
        <v>0.12</v>
      </c>
      <c r="P4">
        <v>2</v>
      </c>
    </row>
    <row r="5">
      <c r="A5" s="3" t="s">
        <v>609</v>
      </c>
      <c r="B5" s="20" t="s">
        <v>610</v>
      </c>
      <c r="C5" s="21" t="s">
        <v>12796</v>
      </c>
      <c r="D5" s="22"/>
      <c r="E5" s="23" t="s">
        <v>538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SUMIFS(I10:I15,A10:A15,"P")</f>
        <v>0</v>
      </c>
      <c r="J9" s="36"/>
    </row>
    <row r="10" ht="60">
      <c r="A10" s="37" t="s">
        <v>625</v>
      </c>
      <c r="B10" s="37">
        <v>1</v>
      </c>
      <c r="C10" s="38" t="s">
        <v>684</v>
      </c>
      <c r="D10" s="37" t="s">
        <v>685</v>
      </c>
      <c r="E10" s="39" t="s">
        <v>686</v>
      </c>
      <c r="F10" s="40" t="s">
        <v>673</v>
      </c>
      <c r="G10" s="41">
        <v>3.238</v>
      </c>
      <c r="H10" s="42">
        <v>0</v>
      </c>
      <c r="I10" s="43">
        <f>ROUND(G10*H10,P4)</f>
        <v>0</v>
      </c>
      <c r="J10" s="37"/>
      <c r="O10" s="44">
        <f>I10*0.21</f>
        <v>0</v>
      </c>
      <c r="P10">
        <v>3</v>
      </c>
    </row>
    <row r="11">
      <c r="A11" s="37" t="s">
        <v>630</v>
      </c>
      <c r="B11" s="45"/>
      <c r="C11" s="46"/>
      <c r="D11" s="46"/>
      <c r="E11" s="39" t="s">
        <v>681</v>
      </c>
      <c r="F11" s="46"/>
      <c r="G11" s="46"/>
      <c r="H11" s="46"/>
      <c r="I11" s="46"/>
      <c r="J11" s="48"/>
    </row>
    <row r="12" ht="120">
      <c r="A12" s="37" t="s">
        <v>633</v>
      </c>
      <c r="B12" s="45"/>
      <c r="C12" s="46"/>
      <c r="D12" s="46"/>
      <c r="E12" s="39" t="s">
        <v>713</v>
      </c>
      <c r="F12" s="46"/>
      <c r="G12" s="46"/>
      <c r="H12" s="46"/>
      <c r="I12" s="46"/>
      <c r="J12" s="48"/>
    </row>
    <row r="13" ht="30">
      <c r="A13" s="37" t="s">
        <v>625</v>
      </c>
      <c r="B13" s="37">
        <v>2</v>
      </c>
      <c r="C13" s="38" t="s">
        <v>688</v>
      </c>
      <c r="D13" s="37" t="s">
        <v>689</v>
      </c>
      <c r="E13" s="39" t="s">
        <v>690</v>
      </c>
      <c r="F13" s="40" t="s">
        <v>673</v>
      </c>
      <c r="G13" s="41">
        <v>0.13</v>
      </c>
      <c r="H13" s="42">
        <v>0</v>
      </c>
      <c r="I13" s="43">
        <f>ROUND(G13*H13,P4)</f>
        <v>0</v>
      </c>
      <c r="J13" s="37"/>
      <c r="O13" s="44">
        <f>I13*0.21</f>
        <v>0</v>
      </c>
      <c r="P13">
        <v>3</v>
      </c>
    </row>
    <row r="14">
      <c r="A14" s="37" t="s">
        <v>630</v>
      </c>
      <c r="B14" s="45"/>
      <c r="C14" s="46"/>
      <c r="D14" s="46"/>
      <c r="E14" s="39" t="s">
        <v>681</v>
      </c>
      <c r="F14" s="46"/>
      <c r="G14" s="46"/>
      <c r="H14" s="46"/>
      <c r="I14" s="46"/>
      <c r="J14" s="48"/>
    </row>
    <row r="15" ht="120">
      <c r="A15" s="37" t="s">
        <v>633</v>
      </c>
      <c r="B15" s="45"/>
      <c r="C15" s="46"/>
      <c r="D15" s="46"/>
      <c r="E15" s="39" t="s">
        <v>713</v>
      </c>
      <c r="F15" s="46"/>
      <c r="G15" s="46"/>
      <c r="H15" s="46"/>
      <c r="I15" s="46"/>
      <c r="J15" s="48"/>
    </row>
    <row r="16">
      <c r="A16" s="31" t="s">
        <v>622</v>
      </c>
      <c r="B16" s="32"/>
      <c r="C16" s="33" t="s">
        <v>794</v>
      </c>
      <c r="D16" s="34"/>
      <c r="E16" s="31" t="s">
        <v>1032</v>
      </c>
      <c r="F16" s="34"/>
      <c r="G16" s="34"/>
      <c r="H16" s="34"/>
      <c r="I16" s="35">
        <f>SUMIFS(I17:I40,A17:A40,"P")</f>
        <v>0</v>
      </c>
      <c r="J16" s="36"/>
    </row>
    <row r="17">
      <c r="A17" s="37" t="s">
        <v>625</v>
      </c>
      <c r="B17" s="37">
        <v>3</v>
      </c>
      <c r="C17" s="38" t="s">
        <v>11690</v>
      </c>
      <c r="D17" s="37" t="s">
        <v>627</v>
      </c>
      <c r="E17" s="39" t="s">
        <v>11691</v>
      </c>
      <c r="F17" s="40" t="s">
        <v>832</v>
      </c>
      <c r="G17" s="41">
        <v>12.954000000000001</v>
      </c>
      <c r="H17" s="42">
        <v>0</v>
      </c>
      <c r="I17" s="43">
        <f>ROUND(G17*H17,P4)</f>
        <v>0</v>
      </c>
      <c r="J17" s="37"/>
      <c r="O17" s="44">
        <f>I17*0.21</f>
        <v>0</v>
      </c>
      <c r="P17">
        <v>3</v>
      </c>
    </row>
    <row r="18">
      <c r="A18" s="37" t="s">
        <v>630</v>
      </c>
      <c r="B18" s="45"/>
      <c r="C18" s="46"/>
      <c r="D18" s="46"/>
      <c r="E18" s="47" t="s">
        <v>627</v>
      </c>
      <c r="F18" s="46"/>
      <c r="G18" s="46"/>
      <c r="H18" s="46"/>
      <c r="I18" s="46"/>
      <c r="J18" s="48"/>
    </row>
    <row r="19" ht="180">
      <c r="A19" s="37" t="s">
        <v>633</v>
      </c>
      <c r="B19" s="45"/>
      <c r="C19" s="46"/>
      <c r="D19" s="46"/>
      <c r="E19" s="39" t="s">
        <v>11693</v>
      </c>
      <c r="F19" s="46"/>
      <c r="G19" s="46"/>
      <c r="H19" s="46"/>
      <c r="I19" s="46"/>
      <c r="J19" s="48"/>
    </row>
    <row r="20">
      <c r="A20" s="37" t="s">
        <v>625</v>
      </c>
      <c r="B20" s="37">
        <v>4</v>
      </c>
      <c r="C20" s="38" t="s">
        <v>11694</v>
      </c>
      <c r="D20" s="37" t="s">
        <v>627</v>
      </c>
      <c r="E20" s="39" t="s">
        <v>11695</v>
      </c>
      <c r="F20" s="40" t="s">
        <v>832</v>
      </c>
      <c r="G20" s="41">
        <v>0.19400000000000001</v>
      </c>
      <c r="H20" s="42">
        <v>0</v>
      </c>
      <c r="I20" s="43">
        <f>ROUND(G20*H20,P4)</f>
        <v>0</v>
      </c>
      <c r="J20" s="37"/>
      <c r="O20" s="44">
        <f>I20*0.21</f>
        <v>0</v>
      </c>
      <c r="P20">
        <v>3</v>
      </c>
    </row>
    <row r="21">
      <c r="A21" s="37" t="s">
        <v>630</v>
      </c>
      <c r="B21" s="45"/>
      <c r="C21" s="46"/>
      <c r="D21" s="46"/>
      <c r="E21" s="47" t="s">
        <v>627</v>
      </c>
      <c r="F21" s="46"/>
      <c r="G21" s="46"/>
      <c r="H21" s="46"/>
      <c r="I21" s="46"/>
      <c r="J21" s="48"/>
    </row>
    <row r="22" ht="180">
      <c r="A22" s="37" t="s">
        <v>633</v>
      </c>
      <c r="B22" s="45"/>
      <c r="C22" s="46"/>
      <c r="D22" s="46"/>
      <c r="E22" s="39" t="s">
        <v>11693</v>
      </c>
      <c r="F22" s="46"/>
      <c r="G22" s="46"/>
      <c r="H22" s="46"/>
      <c r="I22" s="46"/>
      <c r="J22" s="48"/>
    </row>
    <row r="23">
      <c r="A23" s="37" t="s">
        <v>625</v>
      </c>
      <c r="B23" s="37">
        <v>5</v>
      </c>
      <c r="C23" s="38" t="s">
        <v>12797</v>
      </c>
      <c r="D23" s="37" t="s">
        <v>627</v>
      </c>
      <c r="E23" s="39" t="s">
        <v>12798</v>
      </c>
      <c r="F23" s="40" t="s">
        <v>832</v>
      </c>
      <c r="G23" s="41">
        <v>0.246</v>
      </c>
      <c r="H23" s="42">
        <v>0</v>
      </c>
      <c r="I23" s="43">
        <f>ROUND(G23*H23,P4)</f>
        <v>0</v>
      </c>
      <c r="J23" s="37"/>
      <c r="O23" s="44">
        <f>I23*0.21</f>
        <v>0</v>
      </c>
      <c r="P23">
        <v>3</v>
      </c>
    </row>
    <row r="24">
      <c r="A24" s="37" t="s">
        <v>630</v>
      </c>
      <c r="B24" s="45"/>
      <c r="C24" s="46"/>
      <c r="D24" s="46"/>
      <c r="E24" s="47" t="s">
        <v>627</v>
      </c>
      <c r="F24" s="46"/>
      <c r="G24" s="46"/>
      <c r="H24" s="46"/>
      <c r="I24" s="46"/>
      <c r="J24" s="48"/>
    </row>
    <row r="25" ht="180">
      <c r="A25" s="37" t="s">
        <v>633</v>
      </c>
      <c r="B25" s="45"/>
      <c r="C25" s="46"/>
      <c r="D25" s="46"/>
      <c r="E25" s="39" t="s">
        <v>11693</v>
      </c>
      <c r="F25" s="46"/>
      <c r="G25" s="46"/>
      <c r="H25" s="46"/>
      <c r="I25" s="46"/>
      <c r="J25" s="48"/>
    </row>
    <row r="26">
      <c r="A26" s="37" t="s">
        <v>625</v>
      </c>
      <c r="B26" s="37">
        <v>6</v>
      </c>
      <c r="C26" s="38" t="s">
        <v>12799</v>
      </c>
      <c r="D26" s="37" t="s">
        <v>627</v>
      </c>
      <c r="E26" s="39" t="s">
        <v>12800</v>
      </c>
      <c r="F26" s="40" t="s">
        <v>832</v>
      </c>
      <c r="G26" s="41">
        <v>1.8480000000000001</v>
      </c>
      <c r="H26" s="42">
        <v>0</v>
      </c>
      <c r="I26" s="43">
        <f>ROUND(G26*H26,P4)</f>
        <v>0</v>
      </c>
      <c r="J26" s="37"/>
      <c r="O26" s="44">
        <f>I26*0.21</f>
        <v>0</v>
      </c>
      <c r="P26">
        <v>3</v>
      </c>
    </row>
    <row r="27">
      <c r="A27" s="37" t="s">
        <v>630</v>
      </c>
      <c r="B27" s="45"/>
      <c r="C27" s="46"/>
      <c r="D27" s="46"/>
      <c r="E27" s="47" t="s">
        <v>627</v>
      </c>
      <c r="F27" s="46"/>
      <c r="G27" s="46"/>
      <c r="H27" s="46"/>
      <c r="I27" s="46"/>
      <c r="J27" s="48"/>
    </row>
    <row r="28" ht="180">
      <c r="A28" s="37" t="s">
        <v>633</v>
      </c>
      <c r="B28" s="45"/>
      <c r="C28" s="46"/>
      <c r="D28" s="46"/>
      <c r="E28" s="39" t="s">
        <v>11693</v>
      </c>
      <c r="F28" s="46"/>
      <c r="G28" s="46"/>
      <c r="H28" s="46"/>
      <c r="I28" s="46"/>
      <c r="J28" s="48"/>
    </row>
    <row r="29">
      <c r="A29" s="37" t="s">
        <v>625</v>
      </c>
      <c r="B29" s="37">
        <v>7</v>
      </c>
      <c r="C29" s="38" t="s">
        <v>12698</v>
      </c>
      <c r="D29" s="37" t="s">
        <v>627</v>
      </c>
      <c r="E29" s="39" t="s">
        <v>12699</v>
      </c>
      <c r="F29" s="40" t="s">
        <v>832</v>
      </c>
      <c r="G29" s="41">
        <v>0.031</v>
      </c>
      <c r="H29" s="42">
        <v>0</v>
      </c>
      <c r="I29" s="43">
        <f>ROUND(G29*H29,P4)</f>
        <v>0</v>
      </c>
      <c r="J29" s="37"/>
      <c r="O29" s="44">
        <f>I29*0.21</f>
        <v>0</v>
      </c>
      <c r="P29">
        <v>3</v>
      </c>
    </row>
    <row r="30">
      <c r="A30" s="37" t="s">
        <v>630</v>
      </c>
      <c r="B30" s="45"/>
      <c r="C30" s="46"/>
      <c r="D30" s="46"/>
      <c r="E30" s="47" t="s">
        <v>627</v>
      </c>
      <c r="F30" s="46"/>
      <c r="G30" s="46"/>
      <c r="H30" s="46"/>
      <c r="I30" s="46"/>
      <c r="J30" s="48"/>
    </row>
    <row r="31" ht="120">
      <c r="A31" s="37" t="s">
        <v>633</v>
      </c>
      <c r="B31" s="45"/>
      <c r="C31" s="46"/>
      <c r="D31" s="46"/>
      <c r="E31" s="39" t="s">
        <v>11700</v>
      </c>
      <c r="F31" s="46"/>
      <c r="G31" s="46"/>
      <c r="H31" s="46"/>
      <c r="I31" s="46"/>
      <c r="J31" s="48"/>
    </row>
    <row r="32">
      <c r="A32" s="37" t="s">
        <v>625</v>
      </c>
      <c r="B32" s="37">
        <v>8</v>
      </c>
      <c r="C32" s="38" t="s">
        <v>653</v>
      </c>
      <c r="D32" s="37" t="s">
        <v>627</v>
      </c>
      <c r="E32" s="39" t="s">
        <v>654</v>
      </c>
      <c r="F32" s="40" t="s">
        <v>639</v>
      </c>
      <c r="G32" s="41">
        <v>21</v>
      </c>
      <c r="H32" s="42">
        <v>0</v>
      </c>
      <c r="I32" s="43">
        <f>ROUND(G32*H32,P4)</f>
        <v>0</v>
      </c>
      <c r="J32" s="37"/>
      <c r="O32" s="44">
        <f>I32*0.21</f>
        <v>0</v>
      </c>
      <c r="P32">
        <v>3</v>
      </c>
    </row>
    <row r="33">
      <c r="A33" s="37" t="s">
        <v>630</v>
      </c>
      <c r="B33" s="45"/>
      <c r="C33" s="46"/>
      <c r="D33" s="46"/>
      <c r="E33" s="47" t="s">
        <v>627</v>
      </c>
      <c r="F33" s="46"/>
      <c r="G33" s="46"/>
      <c r="H33" s="46"/>
      <c r="I33" s="46"/>
      <c r="J33" s="48"/>
    </row>
    <row r="34" ht="150">
      <c r="A34" s="37" t="s">
        <v>633</v>
      </c>
      <c r="B34" s="45"/>
      <c r="C34" s="46"/>
      <c r="D34" s="46"/>
      <c r="E34" s="39" t="s">
        <v>11706</v>
      </c>
      <c r="F34" s="46"/>
      <c r="G34" s="46"/>
      <c r="H34" s="46"/>
      <c r="I34" s="46"/>
      <c r="J34" s="48"/>
    </row>
    <row r="35">
      <c r="A35" s="37" t="s">
        <v>625</v>
      </c>
      <c r="B35" s="37">
        <v>9</v>
      </c>
      <c r="C35" s="38" t="s">
        <v>12801</v>
      </c>
      <c r="D35" s="37" t="s">
        <v>627</v>
      </c>
      <c r="E35" s="39" t="s">
        <v>12802</v>
      </c>
      <c r="F35" s="40" t="s">
        <v>639</v>
      </c>
      <c r="G35" s="41">
        <v>21</v>
      </c>
      <c r="H35" s="42">
        <v>0</v>
      </c>
      <c r="I35" s="43">
        <f>ROUND(G35*H35,P4)</f>
        <v>0</v>
      </c>
      <c r="J35" s="37"/>
      <c r="O35" s="44">
        <f>I35*0.21</f>
        <v>0</v>
      </c>
      <c r="P35">
        <v>3</v>
      </c>
    </row>
    <row r="36">
      <c r="A36" s="37" t="s">
        <v>630</v>
      </c>
      <c r="B36" s="45"/>
      <c r="C36" s="46"/>
      <c r="D36" s="46"/>
      <c r="E36" s="47" t="s">
        <v>627</v>
      </c>
      <c r="F36" s="46"/>
      <c r="G36" s="46"/>
      <c r="H36" s="46"/>
      <c r="I36" s="46"/>
      <c r="J36" s="48"/>
    </row>
    <row r="37" ht="75">
      <c r="A37" s="37" t="s">
        <v>633</v>
      </c>
      <c r="B37" s="45"/>
      <c r="C37" s="46"/>
      <c r="D37" s="46"/>
      <c r="E37" s="39" t="s">
        <v>11708</v>
      </c>
      <c r="F37" s="46"/>
      <c r="G37" s="46"/>
      <c r="H37" s="46"/>
      <c r="I37" s="46"/>
      <c r="J37" s="48"/>
    </row>
    <row r="38">
      <c r="A38" s="37" t="s">
        <v>625</v>
      </c>
      <c r="B38" s="37">
        <v>10</v>
      </c>
      <c r="C38" s="38" t="s">
        <v>12803</v>
      </c>
      <c r="D38" s="37" t="s">
        <v>627</v>
      </c>
      <c r="E38" s="39" t="s">
        <v>12804</v>
      </c>
      <c r="F38" s="40" t="s">
        <v>639</v>
      </c>
      <c r="G38" s="41">
        <v>4</v>
      </c>
      <c r="H38" s="42">
        <v>0</v>
      </c>
      <c r="I38" s="43">
        <f>ROUND(G38*H38,P4)</f>
        <v>0</v>
      </c>
      <c r="J38" s="37"/>
      <c r="O38" s="44">
        <f>I38*0.21</f>
        <v>0</v>
      </c>
      <c r="P38">
        <v>3</v>
      </c>
    </row>
    <row r="39">
      <c r="A39" s="37" t="s">
        <v>630</v>
      </c>
      <c r="B39" s="45"/>
      <c r="C39" s="46"/>
      <c r="D39" s="46"/>
      <c r="E39" s="47" t="s">
        <v>627</v>
      </c>
      <c r="F39" s="46"/>
      <c r="G39" s="46"/>
      <c r="H39" s="46"/>
      <c r="I39" s="46"/>
      <c r="J39" s="48"/>
    </row>
    <row r="40" ht="165">
      <c r="A40" s="37" t="s">
        <v>633</v>
      </c>
      <c r="B40" s="50"/>
      <c r="C40" s="51"/>
      <c r="D40" s="51"/>
      <c r="E40" s="39" t="s">
        <v>824</v>
      </c>
      <c r="F40" s="51"/>
      <c r="G40" s="51"/>
      <c r="H40" s="51"/>
      <c r="I40" s="51"/>
      <c r="J40" s="52"/>
    </row>
  </sheetData>
  <sheetProtection sheet="1" objects="1" scenarios="1" spinCount="100000" saltValue="0Qxu80Twqz65kVe35cYidHZCMEACPZp57yPGtiwykk7ErEZ3kKxwLb7uD1UukS/p++pjRSzR75e7kXc1UsCBRg==" hashValue="/VZJ2LF3CVHG2lzRC4Cb+YiVgPDhBeA3kG4lO2WE2Krm5N3taWoD+6K+cfg1Bo3L+Wy7VtlklvduMUpsBuOTA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12805</v>
      </c>
      <c r="I3" s="25">
        <f>SUMIFS(I9:I57,A9:A57,"SD")</f>
        <v>0</v>
      </c>
      <c r="J3" s="19"/>
      <c r="O3">
        <v>0</v>
      </c>
      <c r="P3">
        <v>2</v>
      </c>
    </row>
    <row r="4">
      <c r="A4" s="3" t="s">
        <v>607</v>
      </c>
      <c r="B4" s="20" t="s">
        <v>608</v>
      </c>
      <c r="C4" s="21" t="s">
        <v>467</v>
      </c>
      <c r="D4" s="22"/>
      <c r="E4" s="23" t="s">
        <v>468</v>
      </c>
      <c r="F4" s="17"/>
      <c r="G4" s="17"/>
      <c r="H4" s="17"/>
      <c r="I4" s="17"/>
      <c r="J4" s="19"/>
      <c r="O4">
        <v>0.12</v>
      </c>
      <c r="P4">
        <v>2</v>
      </c>
    </row>
    <row r="5">
      <c r="A5" s="3" t="s">
        <v>609</v>
      </c>
      <c r="B5" s="20" t="s">
        <v>610</v>
      </c>
      <c r="C5" s="21" t="s">
        <v>12805</v>
      </c>
      <c r="D5" s="22"/>
      <c r="E5" s="23" t="s">
        <v>540</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794</v>
      </c>
      <c r="D9" s="34"/>
      <c r="E9" s="31" t="s">
        <v>1415</v>
      </c>
      <c r="F9" s="34"/>
      <c r="G9" s="34"/>
      <c r="H9" s="34"/>
      <c r="I9" s="35">
        <f>SUMIFS(I10:I35,A10:A35,"P")</f>
        <v>0</v>
      </c>
      <c r="J9" s="36"/>
    </row>
    <row r="10" ht="30">
      <c r="A10" s="37" t="s">
        <v>625</v>
      </c>
      <c r="B10" s="37">
        <v>1</v>
      </c>
      <c r="C10" s="38" t="s">
        <v>12806</v>
      </c>
      <c r="D10" s="37" t="s">
        <v>627</v>
      </c>
      <c r="E10" s="39" t="s">
        <v>12807</v>
      </c>
      <c r="F10" s="40" t="s">
        <v>673</v>
      </c>
      <c r="G10" s="41">
        <v>0.66900000000000004</v>
      </c>
      <c r="H10" s="42">
        <v>0</v>
      </c>
      <c r="I10" s="43">
        <f>ROUND(G10*H10,P4)</f>
        <v>0</v>
      </c>
      <c r="J10" s="37"/>
      <c r="O10" s="44">
        <f>I10*0.21</f>
        <v>0</v>
      </c>
      <c r="P10">
        <v>3</v>
      </c>
    </row>
    <row r="11" ht="30">
      <c r="A11" s="37" t="s">
        <v>630</v>
      </c>
      <c r="B11" s="45"/>
      <c r="C11" s="46"/>
      <c r="D11" s="46"/>
      <c r="E11" s="39" t="s">
        <v>12807</v>
      </c>
      <c r="F11" s="46"/>
      <c r="G11" s="46"/>
      <c r="H11" s="46"/>
      <c r="I11" s="46"/>
      <c r="J11" s="48"/>
    </row>
    <row r="12" ht="120">
      <c r="A12" s="37" t="s">
        <v>631</v>
      </c>
      <c r="B12" s="45"/>
      <c r="C12" s="46"/>
      <c r="D12" s="46"/>
      <c r="E12" s="49" t="s">
        <v>12808</v>
      </c>
      <c r="F12" s="46"/>
      <c r="G12" s="46"/>
      <c r="H12" s="46"/>
      <c r="I12" s="46"/>
      <c r="J12" s="48"/>
    </row>
    <row r="13">
      <c r="A13" s="37" t="s">
        <v>633</v>
      </c>
      <c r="B13" s="45"/>
      <c r="C13" s="46"/>
      <c r="D13" s="46"/>
      <c r="E13" s="47" t="s">
        <v>627</v>
      </c>
      <c r="F13" s="46"/>
      <c r="G13" s="46"/>
      <c r="H13" s="46"/>
      <c r="I13" s="46"/>
      <c r="J13" s="48"/>
    </row>
    <row r="14" ht="30">
      <c r="A14" s="37" t="s">
        <v>625</v>
      </c>
      <c r="B14" s="37">
        <v>2</v>
      </c>
      <c r="C14" s="38" t="s">
        <v>12809</v>
      </c>
      <c r="D14" s="37" t="s">
        <v>627</v>
      </c>
      <c r="E14" s="39" t="s">
        <v>12810</v>
      </c>
      <c r="F14" s="40" t="s">
        <v>832</v>
      </c>
      <c r="G14" s="41">
        <v>33.738999999999997</v>
      </c>
      <c r="H14" s="42">
        <v>0</v>
      </c>
      <c r="I14" s="43">
        <f>ROUND(G14*H14,P4)</f>
        <v>0</v>
      </c>
      <c r="J14" s="37"/>
      <c r="O14" s="44">
        <f>I14*0.21</f>
        <v>0</v>
      </c>
      <c r="P14">
        <v>3</v>
      </c>
    </row>
    <row r="15" ht="30">
      <c r="A15" s="37" t="s">
        <v>630</v>
      </c>
      <c r="B15" s="45"/>
      <c r="C15" s="46"/>
      <c r="D15" s="46"/>
      <c r="E15" s="39" t="s">
        <v>12810</v>
      </c>
      <c r="F15" s="46"/>
      <c r="G15" s="46"/>
      <c r="H15" s="46"/>
      <c r="I15" s="46"/>
      <c r="J15" s="48"/>
    </row>
    <row r="16" ht="60">
      <c r="A16" s="37" t="s">
        <v>631</v>
      </c>
      <c r="B16" s="45"/>
      <c r="C16" s="46"/>
      <c r="D16" s="46"/>
      <c r="E16" s="49" t="s">
        <v>12811</v>
      </c>
      <c r="F16" s="46"/>
      <c r="G16" s="46"/>
      <c r="H16" s="46"/>
      <c r="I16" s="46"/>
      <c r="J16" s="48"/>
    </row>
    <row r="17">
      <c r="A17" s="37" t="s">
        <v>633</v>
      </c>
      <c r="B17" s="45"/>
      <c r="C17" s="46"/>
      <c r="D17" s="46"/>
      <c r="E17" s="47" t="s">
        <v>627</v>
      </c>
      <c r="F17" s="46"/>
      <c r="G17" s="46"/>
      <c r="H17" s="46"/>
      <c r="I17" s="46"/>
      <c r="J17" s="48"/>
    </row>
    <row r="18" ht="30">
      <c r="A18" s="37" t="s">
        <v>625</v>
      </c>
      <c r="B18" s="37">
        <v>3</v>
      </c>
      <c r="C18" s="38" t="s">
        <v>12812</v>
      </c>
      <c r="D18" s="37" t="s">
        <v>627</v>
      </c>
      <c r="E18" s="39" t="s">
        <v>12813</v>
      </c>
      <c r="F18" s="40" t="s">
        <v>832</v>
      </c>
      <c r="G18" s="41">
        <v>28.696999999999999</v>
      </c>
      <c r="H18" s="42">
        <v>0</v>
      </c>
      <c r="I18" s="43">
        <f>ROUND(G18*H18,P4)</f>
        <v>0</v>
      </c>
      <c r="J18" s="37"/>
      <c r="O18" s="44">
        <f>I18*0.21</f>
        <v>0</v>
      </c>
      <c r="P18">
        <v>3</v>
      </c>
    </row>
    <row r="19" ht="30">
      <c r="A19" s="37" t="s">
        <v>630</v>
      </c>
      <c r="B19" s="45"/>
      <c r="C19" s="46"/>
      <c r="D19" s="46"/>
      <c r="E19" s="39" t="s">
        <v>12813</v>
      </c>
      <c r="F19" s="46"/>
      <c r="G19" s="46"/>
      <c r="H19" s="46"/>
      <c r="I19" s="46"/>
      <c r="J19" s="48"/>
    </row>
    <row r="20" ht="75">
      <c r="A20" s="37" t="s">
        <v>631</v>
      </c>
      <c r="B20" s="45"/>
      <c r="C20" s="46"/>
      <c r="D20" s="46"/>
      <c r="E20" s="49" t="s">
        <v>12814</v>
      </c>
      <c r="F20" s="46"/>
      <c r="G20" s="46"/>
      <c r="H20" s="46"/>
      <c r="I20" s="46"/>
      <c r="J20" s="48"/>
    </row>
    <row r="21">
      <c r="A21" s="37" t="s">
        <v>633</v>
      </c>
      <c r="B21" s="45"/>
      <c r="C21" s="46"/>
      <c r="D21" s="46"/>
      <c r="E21" s="47" t="s">
        <v>627</v>
      </c>
      <c r="F21" s="46"/>
      <c r="G21" s="46"/>
      <c r="H21" s="46"/>
      <c r="I21" s="46"/>
      <c r="J21" s="48"/>
    </row>
    <row r="22" ht="45">
      <c r="A22" s="37" t="s">
        <v>625</v>
      </c>
      <c r="B22" s="37">
        <v>4</v>
      </c>
      <c r="C22" s="38" t="s">
        <v>12815</v>
      </c>
      <c r="D22" s="37" t="s">
        <v>627</v>
      </c>
      <c r="E22" s="39" t="s">
        <v>12816</v>
      </c>
      <c r="F22" s="40" t="s">
        <v>629</v>
      </c>
      <c r="G22" s="41">
        <v>184.88499999999999</v>
      </c>
      <c r="H22" s="42">
        <v>0</v>
      </c>
      <c r="I22" s="43">
        <f>ROUND(G22*H22,P4)</f>
        <v>0</v>
      </c>
      <c r="J22" s="37"/>
      <c r="O22" s="44">
        <f>I22*0.21</f>
        <v>0</v>
      </c>
      <c r="P22">
        <v>3</v>
      </c>
    </row>
    <row r="23" ht="45">
      <c r="A23" s="37" t="s">
        <v>630</v>
      </c>
      <c r="B23" s="45"/>
      <c r="C23" s="46"/>
      <c r="D23" s="46"/>
      <c r="E23" s="39" t="s">
        <v>12817</v>
      </c>
      <c r="F23" s="46"/>
      <c r="G23" s="46"/>
      <c r="H23" s="46"/>
      <c r="I23" s="46"/>
      <c r="J23" s="48"/>
    </row>
    <row r="24" ht="150">
      <c r="A24" s="37" t="s">
        <v>631</v>
      </c>
      <c r="B24" s="45"/>
      <c r="C24" s="46"/>
      <c r="D24" s="46"/>
      <c r="E24" s="49" t="s">
        <v>12818</v>
      </c>
      <c r="F24" s="46"/>
      <c r="G24" s="46"/>
      <c r="H24" s="46"/>
      <c r="I24" s="46"/>
      <c r="J24" s="48"/>
    </row>
    <row r="25">
      <c r="A25" s="37" t="s">
        <v>633</v>
      </c>
      <c r="B25" s="45"/>
      <c r="C25" s="46"/>
      <c r="D25" s="46"/>
      <c r="E25" s="47" t="s">
        <v>627</v>
      </c>
      <c r="F25" s="46"/>
      <c r="G25" s="46"/>
      <c r="H25" s="46"/>
      <c r="I25" s="46"/>
      <c r="J25" s="48"/>
    </row>
    <row r="26" ht="30">
      <c r="A26" s="37" t="s">
        <v>625</v>
      </c>
      <c r="B26" s="37">
        <v>5</v>
      </c>
      <c r="C26" s="38" t="s">
        <v>12819</v>
      </c>
      <c r="D26" s="37" t="s">
        <v>627</v>
      </c>
      <c r="E26" s="39" t="s">
        <v>12820</v>
      </c>
      <c r="F26" s="40" t="s">
        <v>629</v>
      </c>
      <c r="G26" s="41">
        <v>9.8160000000000007</v>
      </c>
      <c r="H26" s="42">
        <v>0</v>
      </c>
      <c r="I26" s="43">
        <f>ROUND(G26*H26,P4)</f>
        <v>0</v>
      </c>
      <c r="J26" s="37"/>
      <c r="O26" s="44">
        <f>I26*0.21</f>
        <v>0</v>
      </c>
      <c r="P26">
        <v>3</v>
      </c>
    </row>
    <row r="27" ht="30">
      <c r="A27" s="37" t="s">
        <v>630</v>
      </c>
      <c r="B27" s="45"/>
      <c r="C27" s="46"/>
      <c r="D27" s="46"/>
      <c r="E27" s="39" t="s">
        <v>12820</v>
      </c>
      <c r="F27" s="46"/>
      <c r="G27" s="46"/>
      <c r="H27" s="46"/>
      <c r="I27" s="46"/>
      <c r="J27" s="48"/>
    </row>
    <row r="28" ht="75">
      <c r="A28" s="37" t="s">
        <v>631</v>
      </c>
      <c r="B28" s="45"/>
      <c r="C28" s="46"/>
      <c r="D28" s="46"/>
      <c r="E28" s="49" t="s">
        <v>12821</v>
      </c>
      <c r="F28" s="46"/>
      <c r="G28" s="46"/>
      <c r="H28" s="46"/>
      <c r="I28" s="46"/>
      <c r="J28" s="48"/>
    </row>
    <row r="29">
      <c r="A29" s="37" t="s">
        <v>633</v>
      </c>
      <c r="B29" s="45"/>
      <c r="C29" s="46"/>
      <c r="D29" s="46"/>
      <c r="E29" s="47" t="s">
        <v>627</v>
      </c>
      <c r="F29" s="46"/>
      <c r="G29" s="46"/>
      <c r="H29" s="46"/>
      <c r="I29" s="46"/>
      <c r="J29" s="48"/>
    </row>
    <row r="30">
      <c r="A30" s="37" t="s">
        <v>625</v>
      </c>
      <c r="B30" s="37">
        <v>6</v>
      </c>
      <c r="C30" s="38" t="s">
        <v>12822</v>
      </c>
      <c r="D30" s="37" t="s">
        <v>627</v>
      </c>
      <c r="E30" s="39" t="s">
        <v>12823</v>
      </c>
      <c r="F30" s="40" t="s">
        <v>697</v>
      </c>
      <c r="G30" s="41">
        <v>1</v>
      </c>
      <c r="H30" s="42">
        <v>0</v>
      </c>
      <c r="I30" s="43">
        <f>ROUND(G30*H30,P4)</f>
        <v>0</v>
      </c>
      <c r="J30" s="37"/>
      <c r="O30" s="44">
        <f>I30*0.21</f>
        <v>0</v>
      </c>
      <c r="P30">
        <v>3</v>
      </c>
    </row>
    <row r="31">
      <c r="A31" s="37" t="s">
        <v>630</v>
      </c>
      <c r="B31" s="45"/>
      <c r="C31" s="46"/>
      <c r="D31" s="46"/>
      <c r="E31" s="39" t="s">
        <v>12823</v>
      </c>
      <c r="F31" s="46"/>
      <c r="G31" s="46"/>
      <c r="H31" s="46"/>
      <c r="I31" s="46"/>
      <c r="J31" s="48"/>
    </row>
    <row r="32">
      <c r="A32" s="37" t="s">
        <v>633</v>
      </c>
      <c r="B32" s="45"/>
      <c r="C32" s="46"/>
      <c r="D32" s="46"/>
      <c r="E32" s="47" t="s">
        <v>627</v>
      </c>
      <c r="F32" s="46"/>
      <c r="G32" s="46"/>
      <c r="H32" s="46"/>
      <c r="I32" s="46"/>
      <c r="J32" s="48"/>
    </row>
    <row r="33">
      <c r="A33" s="37" t="s">
        <v>625</v>
      </c>
      <c r="B33" s="37">
        <v>7</v>
      </c>
      <c r="C33" s="38" t="s">
        <v>12824</v>
      </c>
      <c r="D33" s="37" t="s">
        <v>627</v>
      </c>
      <c r="E33" s="39" t="s">
        <v>12825</v>
      </c>
      <c r="F33" s="40" t="s">
        <v>697</v>
      </c>
      <c r="G33" s="41">
        <v>1</v>
      </c>
      <c r="H33" s="42">
        <v>0</v>
      </c>
      <c r="I33" s="43">
        <f>ROUND(G33*H33,P4)</f>
        <v>0</v>
      </c>
      <c r="J33" s="37"/>
      <c r="O33" s="44">
        <f>I33*0.21</f>
        <v>0</v>
      </c>
      <c r="P33">
        <v>3</v>
      </c>
    </row>
    <row r="34">
      <c r="A34" s="37" t="s">
        <v>630</v>
      </c>
      <c r="B34" s="45"/>
      <c r="C34" s="46"/>
      <c r="D34" s="46"/>
      <c r="E34" s="39" t="s">
        <v>12825</v>
      </c>
      <c r="F34" s="46"/>
      <c r="G34" s="46"/>
      <c r="H34" s="46"/>
      <c r="I34" s="46"/>
      <c r="J34" s="48"/>
    </row>
    <row r="35">
      <c r="A35" s="37" t="s">
        <v>633</v>
      </c>
      <c r="B35" s="45"/>
      <c r="C35" s="46"/>
      <c r="D35" s="46"/>
      <c r="E35" s="47" t="s">
        <v>627</v>
      </c>
      <c r="F35" s="46"/>
      <c r="G35" s="46"/>
      <c r="H35" s="46"/>
      <c r="I35" s="46"/>
      <c r="J35" s="48"/>
    </row>
    <row r="36">
      <c r="A36" s="31" t="s">
        <v>622</v>
      </c>
      <c r="B36" s="32"/>
      <c r="C36" s="33" t="s">
        <v>12826</v>
      </c>
      <c r="D36" s="34"/>
      <c r="E36" s="31" t="s">
        <v>12827</v>
      </c>
      <c r="F36" s="34"/>
      <c r="G36" s="34"/>
      <c r="H36" s="34"/>
      <c r="I36" s="35">
        <f>SUMIFS(I37:I57,A37:A57,"P")</f>
        <v>0</v>
      </c>
      <c r="J36" s="36"/>
    </row>
    <row r="37" ht="45">
      <c r="A37" s="37" t="s">
        <v>625</v>
      </c>
      <c r="B37" s="37">
        <v>8</v>
      </c>
      <c r="C37" s="38" t="s">
        <v>2970</v>
      </c>
      <c r="D37" s="37" t="s">
        <v>2971</v>
      </c>
      <c r="E37" s="39" t="s">
        <v>2972</v>
      </c>
      <c r="F37" s="40" t="s">
        <v>673</v>
      </c>
      <c r="G37" s="41">
        <v>78.679000000000002</v>
      </c>
      <c r="H37" s="42">
        <v>0</v>
      </c>
      <c r="I37" s="43">
        <f>ROUND(G37*H37,P4)</f>
        <v>0</v>
      </c>
      <c r="J37" s="37"/>
      <c r="O37" s="44">
        <f>I37*0.21</f>
        <v>0</v>
      </c>
      <c r="P37">
        <v>3</v>
      </c>
    </row>
    <row r="38">
      <c r="A38" s="37" t="s">
        <v>630</v>
      </c>
      <c r="B38" s="45"/>
      <c r="C38" s="46"/>
      <c r="D38" s="46"/>
      <c r="E38" s="39" t="s">
        <v>681</v>
      </c>
      <c r="F38" s="46"/>
      <c r="G38" s="46"/>
      <c r="H38" s="46"/>
      <c r="I38" s="46"/>
      <c r="J38" s="48"/>
    </row>
    <row r="39">
      <c r="A39" s="37" t="s">
        <v>631</v>
      </c>
      <c r="B39" s="45"/>
      <c r="C39" s="46"/>
      <c r="D39" s="46"/>
      <c r="E39" s="49" t="s">
        <v>12828</v>
      </c>
      <c r="F39" s="46"/>
      <c r="G39" s="46"/>
      <c r="H39" s="46"/>
      <c r="I39" s="46"/>
      <c r="J39" s="48"/>
    </row>
    <row r="40" ht="255">
      <c r="A40" s="37" t="s">
        <v>633</v>
      </c>
      <c r="B40" s="45"/>
      <c r="C40" s="46"/>
      <c r="D40" s="46"/>
      <c r="E40" s="39" t="s">
        <v>12829</v>
      </c>
      <c r="F40" s="46"/>
      <c r="G40" s="46"/>
      <c r="H40" s="46"/>
      <c r="I40" s="46"/>
      <c r="J40" s="48"/>
    </row>
    <row r="41" ht="60">
      <c r="A41" s="37" t="s">
        <v>625</v>
      </c>
      <c r="B41" s="37">
        <v>9</v>
      </c>
      <c r="C41" s="38" t="s">
        <v>684</v>
      </c>
      <c r="D41" s="37" t="s">
        <v>685</v>
      </c>
      <c r="E41" s="39" t="s">
        <v>686</v>
      </c>
      <c r="F41" s="40" t="s">
        <v>673</v>
      </c>
      <c r="G41" s="41">
        <v>63.542000000000002</v>
      </c>
      <c r="H41" s="42">
        <v>0</v>
      </c>
      <c r="I41" s="43">
        <f>ROUND(G41*H41,P4)</f>
        <v>0</v>
      </c>
      <c r="J41" s="37"/>
      <c r="O41" s="44">
        <f>I41*0.21</f>
        <v>0</v>
      </c>
      <c r="P41">
        <v>3</v>
      </c>
    </row>
    <row r="42">
      <c r="A42" s="37" t="s">
        <v>630</v>
      </c>
      <c r="B42" s="45"/>
      <c r="C42" s="46"/>
      <c r="D42" s="46"/>
      <c r="E42" s="39" t="s">
        <v>681</v>
      </c>
      <c r="F42" s="46"/>
      <c r="G42" s="46"/>
      <c r="H42" s="46"/>
      <c r="I42" s="46"/>
      <c r="J42" s="48"/>
    </row>
    <row r="43" ht="180">
      <c r="A43" s="37" t="s">
        <v>631</v>
      </c>
      <c r="B43" s="45"/>
      <c r="C43" s="46"/>
      <c r="D43" s="46"/>
      <c r="E43" s="49" t="s">
        <v>12830</v>
      </c>
      <c r="F43" s="46"/>
      <c r="G43" s="46"/>
      <c r="H43" s="46"/>
      <c r="I43" s="46"/>
      <c r="J43" s="48"/>
    </row>
    <row r="44" ht="270">
      <c r="A44" s="37" t="s">
        <v>633</v>
      </c>
      <c r="B44" s="45"/>
      <c r="C44" s="46"/>
      <c r="D44" s="46"/>
      <c r="E44" s="39" t="s">
        <v>12831</v>
      </c>
      <c r="F44" s="46"/>
      <c r="G44" s="46"/>
      <c r="H44" s="46"/>
      <c r="I44" s="46"/>
      <c r="J44" s="48"/>
    </row>
    <row r="45" ht="45">
      <c r="A45" s="37" t="s">
        <v>625</v>
      </c>
      <c r="B45" s="37">
        <v>10</v>
      </c>
      <c r="C45" s="38" t="s">
        <v>2487</v>
      </c>
      <c r="D45" s="37" t="s">
        <v>2488</v>
      </c>
      <c r="E45" s="39" t="s">
        <v>2489</v>
      </c>
      <c r="F45" s="40" t="s">
        <v>673</v>
      </c>
      <c r="G45" s="41">
        <v>2.5</v>
      </c>
      <c r="H45" s="42">
        <v>0</v>
      </c>
      <c r="I45" s="43">
        <f>ROUND(G45*H45,P4)</f>
        <v>0</v>
      </c>
      <c r="J45" s="37"/>
      <c r="O45" s="44">
        <f>I45*0.21</f>
        <v>0</v>
      </c>
      <c r="P45">
        <v>3</v>
      </c>
    </row>
    <row r="46">
      <c r="A46" s="37" t="s">
        <v>630</v>
      </c>
      <c r="B46" s="45"/>
      <c r="C46" s="46"/>
      <c r="D46" s="46"/>
      <c r="E46" s="39" t="s">
        <v>681</v>
      </c>
      <c r="F46" s="46"/>
      <c r="G46" s="46"/>
      <c r="H46" s="46"/>
      <c r="I46" s="46"/>
      <c r="J46" s="48"/>
    </row>
    <row r="47" ht="255">
      <c r="A47" s="37" t="s">
        <v>633</v>
      </c>
      <c r="B47" s="45"/>
      <c r="C47" s="46"/>
      <c r="D47" s="46"/>
      <c r="E47" s="39" t="s">
        <v>12829</v>
      </c>
      <c r="F47" s="46"/>
      <c r="G47" s="46"/>
      <c r="H47" s="46"/>
      <c r="I47" s="46"/>
      <c r="J47" s="48"/>
    </row>
    <row r="48" ht="60">
      <c r="A48" s="37" t="s">
        <v>625</v>
      </c>
      <c r="B48" s="37">
        <v>11</v>
      </c>
      <c r="C48" s="38" t="s">
        <v>11679</v>
      </c>
      <c r="D48" s="37" t="s">
        <v>11680</v>
      </c>
      <c r="E48" s="39" t="s">
        <v>11681</v>
      </c>
      <c r="F48" s="40" t="s">
        <v>673</v>
      </c>
      <c r="G48" s="41">
        <v>0.080000000000000002</v>
      </c>
      <c r="H48" s="42">
        <v>0</v>
      </c>
      <c r="I48" s="43">
        <f>ROUND(G48*H48,P4)</f>
        <v>0</v>
      </c>
      <c r="J48" s="37"/>
      <c r="O48" s="44">
        <f>I48*0.21</f>
        <v>0</v>
      </c>
      <c r="P48">
        <v>3</v>
      </c>
    </row>
    <row r="49">
      <c r="A49" s="37" t="s">
        <v>630</v>
      </c>
      <c r="B49" s="45"/>
      <c r="C49" s="46"/>
      <c r="D49" s="46"/>
      <c r="E49" s="39" t="s">
        <v>681</v>
      </c>
      <c r="F49" s="46"/>
      <c r="G49" s="46"/>
      <c r="H49" s="46"/>
      <c r="I49" s="46"/>
      <c r="J49" s="48"/>
    </row>
    <row r="50" ht="255">
      <c r="A50" s="37" t="s">
        <v>633</v>
      </c>
      <c r="B50" s="45"/>
      <c r="C50" s="46"/>
      <c r="D50" s="46"/>
      <c r="E50" s="39" t="s">
        <v>12829</v>
      </c>
      <c r="F50" s="46"/>
      <c r="G50" s="46"/>
      <c r="H50" s="46"/>
      <c r="I50" s="46"/>
      <c r="J50" s="48"/>
    </row>
    <row r="51" ht="45">
      <c r="A51" s="37" t="s">
        <v>625</v>
      </c>
      <c r="B51" s="37">
        <v>12</v>
      </c>
      <c r="C51" s="38" t="s">
        <v>4805</v>
      </c>
      <c r="D51" s="37" t="s">
        <v>4806</v>
      </c>
      <c r="E51" s="39" t="s">
        <v>4807</v>
      </c>
      <c r="F51" s="40" t="s">
        <v>673</v>
      </c>
      <c r="G51" s="41">
        <v>0.45000000000000001</v>
      </c>
      <c r="H51" s="42">
        <v>0</v>
      </c>
      <c r="I51" s="43">
        <f>ROUND(G51*H51,P4)</f>
        <v>0</v>
      </c>
      <c r="J51" s="37"/>
      <c r="O51" s="44">
        <f>I51*0.21</f>
        <v>0</v>
      </c>
      <c r="P51">
        <v>3</v>
      </c>
    </row>
    <row r="52">
      <c r="A52" s="37" t="s">
        <v>630</v>
      </c>
      <c r="B52" s="45"/>
      <c r="C52" s="46"/>
      <c r="D52" s="46"/>
      <c r="E52" s="39" t="s">
        <v>681</v>
      </c>
      <c r="F52" s="46"/>
      <c r="G52" s="46"/>
      <c r="H52" s="46"/>
      <c r="I52" s="46"/>
      <c r="J52" s="48"/>
    </row>
    <row r="53" ht="255">
      <c r="A53" s="37" t="s">
        <v>633</v>
      </c>
      <c r="B53" s="45"/>
      <c r="C53" s="46"/>
      <c r="D53" s="46"/>
      <c r="E53" s="39" t="s">
        <v>12829</v>
      </c>
      <c r="F53" s="46"/>
      <c r="G53" s="46"/>
      <c r="H53" s="46"/>
      <c r="I53" s="46"/>
      <c r="J53" s="48"/>
    </row>
    <row r="54" ht="30">
      <c r="A54" s="37" t="s">
        <v>625</v>
      </c>
      <c r="B54" s="37">
        <v>13</v>
      </c>
      <c r="C54" s="38" t="s">
        <v>688</v>
      </c>
      <c r="D54" s="37" t="s">
        <v>689</v>
      </c>
      <c r="E54" s="39" t="s">
        <v>690</v>
      </c>
      <c r="F54" s="40" t="s">
        <v>673</v>
      </c>
      <c r="G54" s="41">
        <v>1.5309999999999999</v>
      </c>
      <c r="H54" s="42">
        <v>0</v>
      </c>
      <c r="I54" s="43">
        <f>ROUND(G54*H54,P4)</f>
        <v>0</v>
      </c>
      <c r="J54" s="37"/>
      <c r="O54" s="44">
        <f>I54*0.21</f>
        <v>0</v>
      </c>
      <c r="P54">
        <v>3</v>
      </c>
    </row>
    <row r="55">
      <c r="A55" s="37" t="s">
        <v>630</v>
      </c>
      <c r="B55" s="45"/>
      <c r="C55" s="46"/>
      <c r="D55" s="46"/>
      <c r="E55" s="39" t="s">
        <v>681</v>
      </c>
      <c r="F55" s="46"/>
      <c r="G55" s="46"/>
      <c r="H55" s="46"/>
      <c r="I55" s="46"/>
      <c r="J55" s="48"/>
    </row>
    <row r="56" ht="30">
      <c r="A56" s="37" t="s">
        <v>631</v>
      </c>
      <c r="B56" s="45"/>
      <c r="C56" s="46"/>
      <c r="D56" s="46"/>
      <c r="E56" s="49" t="s">
        <v>12832</v>
      </c>
      <c r="F56" s="46"/>
      <c r="G56" s="46"/>
      <c r="H56" s="46"/>
      <c r="I56" s="46"/>
      <c r="J56" s="48"/>
    </row>
    <row r="57" ht="255">
      <c r="A57" s="37" t="s">
        <v>633</v>
      </c>
      <c r="B57" s="50"/>
      <c r="C57" s="51"/>
      <c r="D57" s="51"/>
      <c r="E57" s="39" t="s">
        <v>12829</v>
      </c>
      <c r="F57" s="51"/>
      <c r="G57" s="51"/>
      <c r="H57" s="51"/>
      <c r="I57" s="51"/>
      <c r="J57" s="52"/>
    </row>
  </sheetData>
  <sheetProtection sheet="1" objects="1" scenarios="1" spinCount="100000" saltValue="0VzZ+w1rXx5cG2LUhuoDKi5phARpj1pvipI9nuIKujmD4r43bFGLmO7fiqq0Xt9iLJV7phqDRcDjWBUYz/J59w==" hashValue="Dc6TUL9vVbpZhx8PA81OXbVWtytWR3TMArtwn0grnCBGpyzPyQngGDYZPlptaqWFZKrEvC5Su60315GVw++GlA=="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12833</v>
      </c>
      <c r="I3" s="25">
        <f>SUMIFS(I10:I26,A10:A26,"SD")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12834</v>
      </c>
      <c r="D5" s="22"/>
      <c r="E5" s="23" t="s">
        <v>542</v>
      </c>
      <c r="F5" s="17"/>
      <c r="G5" s="17"/>
      <c r="H5" s="17"/>
      <c r="I5" s="17"/>
      <c r="J5" s="19"/>
      <c r="O5">
        <v>0.20999999999999999</v>
      </c>
    </row>
    <row r="6">
      <c r="A6" s="3" t="s">
        <v>2757</v>
      </c>
      <c r="B6" s="20" t="s">
        <v>610</v>
      </c>
      <c r="C6" s="21" t="s">
        <v>12833</v>
      </c>
      <c r="D6" s="22"/>
      <c r="E6" s="23" t="s">
        <v>544</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693</v>
      </c>
      <c r="D10" s="34"/>
      <c r="E10" s="31" t="s">
        <v>1011</v>
      </c>
      <c r="F10" s="34"/>
      <c r="G10" s="34"/>
      <c r="H10" s="34"/>
      <c r="I10" s="35">
        <f>SUMIFS(I11:I26,A11:A26,"P")</f>
        <v>0</v>
      </c>
      <c r="J10" s="36"/>
    </row>
    <row r="11" ht="30">
      <c r="A11" s="37" t="s">
        <v>625</v>
      </c>
      <c r="B11" s="37">
        <v>1</v>
      </c>
      <c r="C11" s="38" t="s">
        <v>12721</v>
      </c>
      <c r="D11" s="37" t="s">
        <v>627</v>
      </c>
      <c r="E11" s="39" t="s">
        <v>11795</v>
      </c>
      <c r="F11" s="40" t="s">
        <v>639</v>
      </c>
      <c r="G11" s="41">
        <v>4</v>
      </c>
      <c r="H11" s="42">
        <v>0</v>
      </c>
      <c r="I11" s="43">
        <f>ROUND(G11*H11,P4)</f>
        <v>0</v>
      </c>
      <c r="J11" s="37"/>
      <c r="O11" s="44">
        <f>I11*0.21</f>
        <v>0</v>
      </c>
      <c r="P11">
        <v>3</v>
      </c>
    </row>
    <row r="12">
      <c r="A12" s="37" t="s">
        <v>630</v>
      </c>
      <c r="B12" s="45"/>
      <c r="C12" s="46"/>
      <c r="D12" s="46"/>
      <c r="E12" s="47" t="s">
        <v>627</v>
      </c>
      <c r="F12" s="46"/>
      <c r="G12" s="46"/>
      <c r="H12" s="46"/>
      <c r="I12" s="46"/>
      <c r="J12" s="48"/>
    </row>
    <row r="13" ht="120">
      <c r="A13" s="37" t="s">
        <v>631</v>
      </c>
      <c r="B13" s="45"/>
      <c r="C13" s="46"/>
      <c r="D13" s="46"/>
      <c r="E13" s="49" t="s">
        <v>12835</v>
      </c>
      <c r="F13" s="46"/>
      <c r="G13" s="46"/>
      <c r="H13" s="46"/>
      <c r="I13" s="46"/>
      <c r="J13" s="48"/>
    </row>
    <row r="14">
      <c r="A14" s="37" t="s">
        <v>633</v>
      </c>
      <c r="B14" s="45"/>
      <c r="C14" s="46"/>
      <c r="D14" s="46"/>
      <c r="E14" s="47" t="s">
        <v>627</v>
      </c>
      <c r="F14" s="46"/>
      <c r="G14" s="46"/>
      <c r="H14" s="46"/>
      <c r="I14" s="46"/>
      <c r="J14" s="48"/>
    </row>
    <row r="15" ht="45">
      <c r="A15" s="37" t="s">
        <v>625</v>
      </c>
      <c r="B15" s="37">
        <v>2</v>
      </c>
      <c r="C15" s="38" t="s">
        <v>11797</v>
      </c>
      <c r="D15" s="37" t="s">
        <v>627</v>
      </c>
      <c r="E15" s="39" t="s">
        <v>11798</v>
      </c>
      <c r="F15" s="40" t="s">
        <v>639</v>
      </c>
      <c r="G15" s="41">
        <v>6</v>
      </c>
      <c r="H15" s="42">
        <v>0</v>
      </c>
      <c r="I15" s="43">
        <f>ROUND(G15*H15,P4)</f>
        <v>0</v>
      </c>
      <c r="J15" s="37"/>
      <c r="O15" s="44">
        <f>I15*0.21</f>
        <v>0</v>
      </c>
      <c r="P15">
        <v>3</v>
      </c>
    </row>
    <row r="16">
      <c r="A16" s="37" t="s">
        <v>630</v>
      </c>
      <c r="B16" s="45"/>
      <c r="C16" s="46"/>
      <c r="D16" s="46"/>
      <c r="E16" s="47" t="s">
        <v>627</v>
      </c>
      <c r="F16" s="46"/>
      <c r="G16" s="46"/>
      <c r="H16" s="46"/>
      <c r="I16" s="46"/>
      <c r="J16" s="48"/>
    </row>
    <row r="17" ht="120">
      <c r="A17" s="37" t="s">
        <v>631</v>
      </c>
      <c r="B17" s="45"/>
      <c r="C17" s="46"/>
      <c r="D17" s="46"/>
      <c r="E17" s="49" t="s">
        <v>12836</v>
      </c>
      <c r="F17" s="46"/>
      <c r="G17" s="46"/>
      <c r="H17" s="46"/>
      <c r="I17" s="46"/>
      <c r="J17" s="48"/>
    </row>
    <row r="18">
      <c r="A18" s="37" t="s">
        <v>633</v>
      </c>
      <c r="B18" s="45"/>
      <c r="C18" s="46"/>
      <c r="D18" s="46"/>
      <c r="E18" s="47" t="s">
        <v>627</v>
      </c>
      <c r="F18" s="46"/>
      <c r="G18" s="46"/>
      <c r="H18" s="46"/>
      <c r="I18" s="46"/>
      <c r="J18" s="48"/>
    </row>
    <row r="19" ht="30">
      <c r="A19" s="37" t="s">
        <v>625</v>
      </c>
      <c r="B19" s="37">
        <v>3</v>
      </c>
      <c r="C19" s="38" t="s">
        <v>11800</v>
      </c>
      <c r="D19" s="37" t="s">
        <v>627</v>
      </c>
      <c r="E19" s="39" t="s">
        <v>11801</v>
      </c>
      <c r="F19" s="40" t="s">
        <v>639</v>
      </c>
      <c r="G19" s="41">
        <v>10</v>
      </c>
      <c r="H19" s="42">
        <v>0</v>
      </c>
      <c r="I19" s="43">
        <f>ROUND(G19*H19,P4)</f>
        <v>0</v>
      </c>
      <c r="J19" s="37"/>
      <c r="O19" s="44">
        <f>I19*0.21</f>
        <v>0</v>
      </c>
      <c r="P19">
        <v>3</v>
      </c>
    </row>
    <row r="20">
      <c r="A20" s="37" t="s">
        <v>630</v>
      </c>
      <c r="B20" s="45"/>
      <c r="C20" s="46"/>
      <c r="D20" s="46"/>
      <c r="E20" s="47" t="s">
        <v>627</v>
      </c>
      <c r="F20" s="46"/>
      <c r="G20" s="46"/>
      <c r="H20" s="46"/>
      <c r="I20" s="46"/>
      <c r="J20" s="48"/>
    </row>
    <row r="21" ht="120">
      <c r="A21" s="37" t="s">
        <v>631</v>
      </c>
      <c r="B21" s="45"/>
      <c r="C21" s="46"/>
      <c r="D21" s="46"/>
      <c r="E21" s="49" t="s">
        <v>12837</v>
      </c>
      <c r="F21" s="46"/>
      <c r="G21" s="46"/>
      <c r="H21" s="46"/>
      <c r="I21" s="46"/>
      <c r="J21" s="48"/>
    </row>
    <row r="22">
      <c r="A22" s="37" t="s">
        <v>633</v>
      </c>
      <c r="B22" s="45"/>
      <c r="C22" s="46"/>
      <c r="D22" s="46"/>
      <c r="E22" s="47" t="s">
        <v>627</v>
      </c>
      <c r="F22" s="46"/>
      <c r="G22" s="46"/>
      <c r="H22" s="46"/>
      <c r="I22" s="46"/>
      <c r="J22" s="48"/>
    </row>
    <row r="23" ht="30">
      <c r="A23" s="37" t="s">
        <v>625</v>
      </c>
      <c r="B23" s="37">
        <v>4</v>
      </c>
      <c r="C23" s="38" t="s">
        <v>11803</v>
      </c>
      <c r="D23" s="37" t="s">
        <v>627</v>
      </c>
      <c r="E23" s="39" t="s">
        <v>11804</v>
      </c>
      <c r="F23" s="40" t="s">
        <v>639</v>
      </c>
      <c r="G23" s="41">
        <v>2</v>
      </c>
      <c r="H23" s="42">
        <v>0</v>
      </c>
      <c r="I23" s="43">
        <f>ROUND(G23*H23,P4)</f>
        <v>0</v>
      </c>
      <c r="J23" s="37"/>
      <c r="O23" s="44">
        <f>I23*0.21</f>
        <v>0</v>
      </c>
      <c r="P23">
        <v>3</v>
      </c>
    </row>
    <row r="24">
      <c r="A24" s="37" t="s">
        <v>630</v>
      </c>
      <c r="B24" s="45"/>
      <c r="C24" s="46"/>
      <c r="D24" s="46"/>
      <c r="E24" s="47" t="s">
        <v>627</v>
      </c>
      <c r="F24" s="46"/>
      <c r="G24" s="46"/>
      <c r="H24" s="46"/>
      <c r="I24" s="46"/>
      <c r="J24" s="48"/>
    </row>
    <row r="25">
      <c r="A25" s="37" t="s">
        <v>631</v>
      </c>
      <c r="B25" s="45"/>
      <c r="C25" s="46"/>
      <c r="D25" s="46"/>
      <c r="E25" s="49" t="s">
        <v>11805</v>
      </c>
      <c r="F25" s="46"/>
      <c r="G25" s="46"/>
      <c r="H25" s="46"/>
      <c r="I25" s="46"/>
      <c r="J25" s="48"/>
    </row>
    <row r="26">
      <c r="A26" s="37" t="s">
        <v>633</v>
      </c>
      <c r="B26" s="50"/>
      <c r="C26" s="51"/>
      <c r="D26" s="51"/>
      <c r="E26" s="54" t="s">
        <v>627</v>
      </c>
      <c r="F26" s="51"/>
      <c r="G26" s="51"/>
      <c r="H26" s="51"/>
      <c r="I26" s="51"/>
      <c r="J26" s="52"/>
    </row>
  </sheetData>
  <sheetProtection sheet="1" objects="1" scenarios="1" spinCount="100000" saltValue="DO3mxZVPxqfsiBpYKLYLirIFnQbIfLcmq1CcjtvwfOpniP2YhnITIpMJmDzE8P23wwHzh/YPeWeEG669fmTwOQ==" hashValue="qEaRitoxJUrMFthzI89imZRdYhJsg7emjzcRheijJB5VHaDJjEYIxx5UmUuKN1dIS4c0jn211EtFVBROQXAbM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12838</v>
      </c>
      <c r="I3" s="25">
        <f>SUMIFS(I10:I22,A10:A22,"SD")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12834</v>
      </c>
      <c r="D5" s="22"/>
      <c r="E5" s="23" t="s">
        <v>542</v>
      </c>
      <c r="F5" s="17"/>
      <c r="G5" s="17"/>
      <c r="H5" s="17"/>
      <c r="I5" s="17"/>
      <c r="J5" s="19"/>
      <c r="O5">
        <v>0.20999999999999999</v>
      </c>
    </row>
    <row r="6">
      <c r="A6" s="3" t="s">
        <v>2757</v>
      </c>
      <c r="B6" s="20" t="s">
        <v>610</v>
      </c>
      <c r="C6" s="21" t="s">
        <v>12838</v>
      </c>
      <c r="D6" s="22"/>
      <c r="E6" s="23" t="s">
        <v>546</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693</v>
      </c>
      <c r="D10" s="34"/>
      <c r="E10" s="31" t="s">
        <v>1011</v>
      </c>
      <c r="F10" s="34"/>
      <c r="G10" s="34"/>
      <c r="H10" s="34"/>
      <c r="I10" s="35">
        <f>SUMIFS(I11:I22,A11:A22,"P")</f>
        <v>0</v>
      </c>
      <c r="J10" s="36"/>
    </row>
    <row r="11" ht="30">
      <c r="A11" s="37" t="s">
        <v>625</v>
      </c>
      <c r="B11" s="37">
        <v>1</v>
      </c>
      <c r="C11" s="38" t="s">
        <v>11807</v>
      </c>
      <c r="D11" s="37" t="s">
        <v>627</v>
      </c>
      <c r="E11" s="39" t="s">
        <v>11808</v>
      </c>
      <c r="F11" s="40" t="s">
        <v>639</v>
      </c>
      <c r="G11" s="41">
        <v>4</v>
      </c>
      <c r="H11" s="42">
        <v>0</v>
      </c>
      <c r="I11" s="43">
        <f>ROUND(G11*H11,P4)</f>
        <v>0</v>
      </c>
      <c r="J11" s="37"/>
      <c r="O11" s="44">
        <f>I11*0.21</f>
        <v>0</v>
      </c>
      <c r="P11">
        <v>3</v>
      </c>
    </row>
    <row r="12">
      <c r="A12" s="37" t="s">
        <v>630</v>
      </c>
      <c r="B12" s="45"/>
      <c r="C12" s="46"/>
      <c r="D12" s="46"/>
      <c r="E12" s="47" t="s">
        <v>627</v>
      </c>
      <c r="F12" s="46"/>
      <c r="G12" s="46"/>
      <c r="H12" s="46"/>
      <c r="I12" s="46"/>
      <c r="J12" s="48"/>
    </row>
    <row r="13" ht="75">
      <c r="A13" s="37" t="s">
        <v>631</v>
      </c>
      <c r="B13" s="45"/>
      <c r="C13" s="46"/>
      <c r="D13" s="46"/>
      <c r="E13" s="49" t="s">
        <v>11809</v>
      </c>
      <c r="F13" s="46"/>
      <c r="G13" s="46"/>
      <c r="H13" s="46"/>
      <c r="I13" s="46"/>
      <c r="J13" s="48"/>
    </row>
    <row r="14">
      <c r="A14" s="37" t="s">
        <v>633</v>
      </c>
      <c r="B14" s="45"/>
      <c r="C14" s="46"/>
      <c r="D14" s="46"/>
      <c r="E14" s="47" t="s">
        <v>627</v>
      </c>
      <c r="F14" s="46"/>
      <c r="G14" s="46"/>
      <c r="H14" s="46"/>
      <c r="I14" s="46"/>
      <c r="J14" s="48"/>
    </row>
    <row r="15" ht="30">
      <c r="A15" s="37" t="s">
        <v>625</v>
      </c>
      <c r="B15" s="37">
        <v>2</v>
      </c>
      <c r="C15" s="38" t="s">
        <v>11810</v>
      </c>
      <c r="D15" s="37" t="s">
        <v>627</v>
      </c>
      <c r="E15" s="39" t="s">
        <v>11811</v>
      </c>
      <c r="F15" s="40" t="s">
        <v>639</v>
      </c>
      <c r="G15" s="41">
        <v>6</v>
      </c>
      <c r="H15" s="42">
        <v>0</v>
      </c>
      <c r="I15" s="43">
        <f>ROUND(G15*H15,P4)</f>
        <v>0</v>
      </c>
      <c r="J15" s="37"/>
      <c r="O15" s="44">
        <f>I15*0.21</f>
        <v>0</v>
      </c>
      <c r="P15">
        <v>3</v>
      </c>
    </row>
    <row r="16">
      <c r="A16" s="37" t="s">
        <v>630</v>
      </c>
      <c r="B16" s="45"/>
      <c r="C16" s="46"/>
      <c r="D16" s="46"/>
      <c r="E16" s="47" t="s">
        <v>627</v>
      </c>
      <c r="F16" s="46"/>
      <c r="G16" s="46"/>
      <c r="H16" s="46"/>
      <c r="I16" s="46"/>
      <c r="J16" s="48"/>
    </row>
    <row r="17" ht="60">
      <c r="A17" s="37" t="s">
        <v>631</v>
      </c>
      <c r="B17" s="45"/>
      <c r="C17" s="46"/>
      <c r="D17" s="46"/>
      <c r="E17" s="49" t="s">
        <v>12839</v>
      </c>
      <c r="F17" s="46"/>
      <c r="G17" s="46"/>
      <c r="H17" s="46"/>
      <c r="I17" s="46"/>
      <c r="J17" s="48"/>
    </row>
    <row r="18">
      <c r="A18" s="37" t="s">
        <v>633</v>
      </c>
      <c r="B18" s="45"/>
      <c r="C18" s="46"/>
      <c r="D18" s="46"/>
      <c r="E18" s="47" t="s">
        <v>627</v>
      </c>
      <c r="F18" s="46"/>
      <c r="G18" s="46"/>
      <c r="H18" s="46"/>
      <c r="I18" s="46"/>
      <c r="J18" s="48"/>
    </row>
    <row r="19">
      <c r="A19" s="37" t="s">
        <v>625</v>
      </c>
      <c r="B19" s="37">
        <v>3</v>
      </c>
      <c r="C19" s="38" t="s">
        <v>11813</v>
      </c>
      <c r="D19" s="37" t="s">
        <v>627</v>
      </c>
      <c r="E19" s="39" t="s">
        <v>11814</v>
      </c>
      <c r="F19" s="40" t="s">
        <v>639</v>
      </c>
      <c r="G19" s="41">
        <v>10</v>
      </c>
      <c r="H19" s="42">
        <v>0</v>
      </c>
      <c r="I19" s="43">
        <f>ROUND(G19*H19,P4)</f>
        <v>0</v>
      </c>
      <c r="J19" s="37"/>
      <c r="O19" s="44">
        <f>I19*0.21</f>
        <v>0</v>
      </c>
      <c r="P19">
        <v>3</v>
      </c>
    </row>
    <row r="20">
      <c r="A20" s="37" t="s">
        <v>630</v>
      </c>
      <c r="B20" s="45"/>
      <c r="C20" s="46"/>
      <c r="D20" s="46"/>
      <c r="E20" s="47" t="s">
        <v>627</v>
      </c>
      <c r="F20" s="46"/>
      <c r="G20" s="46"/>
      <c r="H20" s="46"/>
      <c r="I20" s="46"/>
      <c r="J20" s="48"/>
    </row>
    <row r="21" ht="30">
      <c r="A21" s="37" t="s">
        <v>631</v>
      </c>
      <c r="B21" s="45"/>
      <c r="C21" s="46"/>
      <c r="D21" s="46"/>
      <c r="E21" s="49" t="s">
        <v>11815</v>
      </c>
      <c r="F21" s="46"/>
      <c r="G21" s="46"/>
      <c r="H21" s="46"/>
      <c r="I21" s="46"/>
      <c r="J21" s="48"/>
    </row>
    <row r="22">
      <c r="A22" s="37" t="s">
        <v>633</v>
      </c>
      <c r="B22" s="50"/>
      <c r="C22" s="51"/>
      <c r="D22" s="51"/>
      <c r="E22" s="54" t="s">
        <v>627</v>
      </c>
      <c r="F22" s="51"/>
      <c r="G22" s="51"/>
      <c r="H22" s="51"/>
      <c r="I22" s="51"/>
      <c r="J22" s="52"/>
    </row>
  </sheetData>
  <sheetProtection sheet="1" objects="1" scenarios="1" spinCount="100000" saltValue="FDzrPcb/q1rT9J2dsk1IwgZ+/lsBGSVg1sOAJ8n30vDP3vrfN9qB9HC+Md31Fq47Kn7UufJQnirB/ga0MFYxVw==" hashValue="dOf1IHHr0XzYPmpochTm7S9ARLXtLN+FHkHgifYCKvvHnXYtPGZjJv/Dnx9l5fmoS+YcXSw1LZofvSPCvxpa3g=="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12840</v>
      </c>
      <c r="I3" s="25">
        <f>SUMIFS(I10:I415,A10:A415,"SD")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12841</v>
      </c>
      <c r="D5" s="22"/>
      <c r="E5" s="23" t="s">
        <v>548</v>
      </c>
      <c r="F5" s="17"/>
      <c r="G5" s="17"/>
      <c r="H5" s="17"/>
      <c r="I5" s="17"/>
      <c r="J5" s="19"/>
      <c r="O5">
        <v>0.20999999999999999</v>
      </c>
    </row>
    <row r="6" ht="30">
      <c r="A6" s="3" t="s">
        <v>2757</v>
      </c>
      <c r="B6" s="20" t="s">
        <v>610</v>
      </c>
      <c r="C6" s="21" t="s">
        <v>12840</v>
      </c>
      <c r="D6" s="22"/>
      <c r="E6" s="23" t="s">
        <v>550</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1345</v>
      </c>
      <c r="D10" s="34"/>
      <c r="E10" s="31" t="s">
        <v>1346</v>
      </c>
      <c r="F10" s="34"/>
      <c r="G10" s="34"/>
      <c r="H10" s="34"/>
      <c r="I10" s="35">
        <f>SUMIFS(I11:I18,A11:A18,"P")</f>
        <v>0</v>
      </c>
      <c r="J10" s="36"/>
    </row>
    <row r="11" ht="30">
      <c r="A11" s="37" t="s">
        <v>625</v>
      </c>
      <c r="B11" s="37">
        <v>1</v>
      </c>
      <c r="C11" s="38" t="s">
        <v>12842</v>
      </c>
      <c r="D11" s="37" t="s">
        <v>627</v>
      </c>
      <c r="E11" s="39" t="s">
        <v>12843</v>
      </c>
      <c r="F11" s="40" t="s">
        <v>832</v>
      </c>
      <c r="G11" s="41">
        <v>2.1150000000000002</v>
      </c>
      <c r="H11" s="42">
        <v>0</v>
      </c>
      <c r="I11" s="43">
        <f>ROUND(G11*H11,P4)</f>
        <v>0</v>
      </c>
      <c r="J11" s="37"/>
      <c r="O11" s="44">
        <f>I11*0.21</f>
        <v>0</v>
      </c>
      <c r="P11">
        <v>3</v>
      </c>
    </row>
    <row r="12" ht="45">
      <c r="A12" s="37" t="s">
        <v>630</v>
      </c>
      <c r="B12" s="45"/>
      <c r="C12" s="46"/>
      <c r="D12" s="46"/>
      <c r="E12" s="39" t="s">
        <v>12844</v>
      </c>
      <c r="F12" s="46"/>
      <c r="G12" s="46"/>
      <c r="H12" s="46"/>
      <c r="I12" s="46"/>
      <c r="J12" s="48"/>
    </row>
    <row r="13" ht="75">
      <c r="A13" s="37" t="s">
        <v>631</v>
      </c>
      <c r="B13" s="45"/>
      <c r="C13" s="46"/>
      <c r="D13" s="46"/>
      <c r="E13" s="49" t="s">
        <v>12845</v>
      </c>
      <c r="F13" s="46"/>
      <c r="G13" s="46"/>
      <c r="H13" s="46"/>
      <c r="I13" s="46"/>
      <c r="J13" s="48"/>
    </row>
    <row r="14">
      <c r="A14" s="37" t="s">
        <v>633</v>
      </c>
      <c r="B14" s="45"/>
      <c r="C14" s="46"/>
      <c r="D14" s="46"/>
      <c r="E14" s="47" t="s">
        <v>627</v>
      </c>
      <c r="F14" s="46"/>
      <c r="G14" s="46"/>
      <c r="H14" s="46"/>
      <c r="I14" s="46"/>
      <c r="J14" s="48"/>
    </row>
    <row r="15" ht="30">
      <c r="A15" s="37" t="s">
        <v>625</v>
      </c>
      <c r="B15" s="37">
        <v>2</v>
      </c>
      <c r="C15" s="38" t="s">
        <v>12846</v>
      </c>
      <c r="D15" s="37" t="s">
        <v>627</v>
      </c>
      <c r="E15" s="39" t="s">
        <v>12847</v>
      </c>
      <c r="F15" s="40" t="s">
        <v>673</v>
      </c>
      <c r="G15" s="41">
        <v>0.021000000000000001</v>
      </c>
      <c r="H15" s="42">
        <v>0</v>
      </c>
      <c r="I15" s="43">
        <f>ROUND(G15*H15,P4)</f>
        <v>0</v>
      </c>
      <c r="J15" s="37"/>
      <c r="O15" s="44">
        <f>I15*0.21</f>
        <v>0</v>
      </c>
      <c r="P15">
        <v>3</v>
      </c>
    </row>
    <row r="16" ht="30">
      <c r="A16" s="37" t="s">
        <v>630</v>
      </c>
      <c r="B16" s="45"/>
      <c r="C16" s="46"/>
      <c r="D16" s="46"/>
      <c r="E16" s="39" t="s">
        <v>12848</v>
      </c>
      <c r="F16" s="46"/>
      <c r="G16" s="46"/>
      <c r="H16" s="46"/>
      <c r="I16" s="46"/>
      <c r="J16" s="48"/>
    </row>
    <row r="17" ht="120">
      <c r="A17" s="37" t="s">
        <v>631</v>
      </c>
      <c r="B17" s="45"/>
      <c r="C17" s="46"/>
      <c r="D17" s="46"/>
      <c r="E17" s="49" t="s">
        <v>12849</v>
      </c>
      <c r="F17" s="46"/>
      <c r="G17" s="46"/>
      <c r="H17" s="46"/>
      <c r="I17" s="46"/>
      <c r="J17" s="48"/>
    </row>
    <row r="18">
      <c r="A18" s="37" t="s">
        <v>633</v>
      </c>
      <c r="B18" s="45"/>
      <c r="C18" s="46"/>
      <c r="D18" s="46"/>
      <c r="E18" s="47" t="s">
        <v>627</v>
      </c>
      <c r="F18" s="46"/>
      <c r="G18" s="46"/>
      <c r="H18" s="46"/>
      <c r="I18" s="46"/>
      <c r="J18" s="48"/>
    </row>
    <row r="19">
      <c r="A19" s="31" t="s">
        <v>622</v>
      </c>
      <c r="B19" s="32"/>
      <c r="C19" s="33" t="s">
        <v>835</v>
      </c>
      <c r="D19" s="34"/>
      <c r="E19" s="31" t="s">
        <v>836</v>
      </c>
      <c r="F19" s="34"/>
      <c r="G19" s="34"/>
      <c r="H19" s="34"/>
      <c r="I19" s="35">
        <f>SUMIFS(I20:I35,A20:A35,"P")</f>
        <v>0</v>
      </c>
      <c r="J19" s="36"/>
    </row>
    <row r="20">
      <c r="A20" s="37" t="s">
        <v>625</v>
      </c>
      <c r="B20" s="37">
        <v>3</v>
      </c>
      <c r="C20" s="38" t="s">
        <v>12850</v>
      </c>
      <c r="D20" s="37" t="s">
        <v>627</v>
      </c>
      <c r="E20" s="39" t="s">
        <v>12851</v>
      </c>
      <c r="F20" s="40" t="s">
        <v>629</v>
      </c>
      <c r="G20" s="41">
        <v>3.2149999999999999</v>
      </c>
      <c r="H20" s="42">
        <v>0</v>
      </c>
      <c r="I20" s="43">
        <f>ROUND(G20*H20,P4)</f>
        <v>0</v>
      </c>
      <c r="J20" s="37"/>
      <c r="O20" s="44">
        <f>I20*0.21</f>
        <v>0</v>
      </c>
      <c r="P20">
        <v>3</v>
      </c>
    </row>
    <row r="21" ht="45">
      <c r="A21" s="37" t="s">
        <v>630</v>
      </c>
      <c r="B21" s="45"/>
      <c r="C21" s="46"/>
      <c r="D21" s="46"/>
      <c r="E21" s="39" t="s">
        <v>12852</v>
      </c>
      <c r="F21" s="46"/>
      <c r="G21" s="46"/>
      <c r="H21" s="46"/>
      <c r="I21" s="46"/>
      <c r="J21" s="48"/>
    </row>
    <row r="22" ht="90">
      <c r="A22" s="37" t="s">
        <v>631</v>
      </c>
      <c r="B22" s="45"/>
      <c r="C22" s="46"/>
      <c r="D22" s="46"/>
      <c r="E22" s="49" t="s">
        <v>12853</v>
      </c>
      <c r="F22" s="46"/>
      <c r="G22" s="46"/>
      <c r="H22" s="46"/>
      <c r="I22" s="46"/>
      <c r="J22" s="48"/>
    </row>
    <row r="23">
      <c r="A23" s="37" t="s">
        <v>633</v>
      </c>
      <c r="B23" s="45"/>
      <c r="C23" s="46"/>
      <c r="D23" s="46"/>
      <c r="E23" s="47" t="s">
        <v>627</v>
      </c>
      <c r="F23" s="46"/>
      <c r="G23" s="46"/>
      <c r="H23" s="46"/>
      <c r="I23" s="46"/>
      <c r="J23" s="48"/>
    </row>
    <row r="24">
      <c r="A24" s="37" t="s">
        <v>625</v>
      </c>
      <c r="B24" s="37">
        <v>4</v>
      </c>
      <c r="C24" s="38" t="s">
        <v>12854</v>
      </c>
      <c r="D24" s="37" t="s">
        <v>627</v>
      </c>
      <c r="E24" s="39" t="s">
        <v>12855</v>
      </c>
      <c r="F24" s="40" t="s">
        <v>673</v>
      </c>
      <c r="G24" s="41">
        <v>0.02</v>
      </c>
      <c r="H24" s="42">
        <v>0</v>
      </c>
      <c r="I24" s="43">
        <f>ROUND(G24*H24,P4)</f>
        <v>0</v>
      </c>
      <c r="J24" s="37"/>
      <c r="O24" s="44">
        <f>I24*0.21</f>
        <v>0</v>
      </c>
      <c r="P24">
        <v>3</v>
      </c>
    </row>
    <row r="25" ht="75">
      <c r="A25" s="37" t="s">
        <v>630</v>
      </c>
      <c r="B25" s="45"/>
      <c r="C25" s="46"/>
      <c r="D25" s="46"/>
      <c r="E25" s="39" t="s">
        <v>12856</v>
      </c>
      <c r="F25" s="46"/>
      <c r="G25" s="46"/>
      <c r="H25" s="46"/>
      <c r="I25" s="46"/>
      <c r="J25" s="48"/>
    </row>
    <row r="26" ht="90">
      <c r="A26" s="37" t="s">
        <v>631</v>
      </c>
      <c r="B26" s="45"/>
      <c r="C26" s="46"/>
      <c r="D26" s="46"/>
      <c r="E26" s="49" t="s">
        <v>12857</v>
      </c>
      <c r="F26" s="46"/>
      <c r="G26" s="46"/>
      <c r="H26" s="46"/>
      <c r="I26" s="46"/>
      <c r="J26" s="48"/>
    </row>
    <row r="27">
      <c r="A27" s="37" t="s">
        <v>633</v>
      </c>
      <c r="B27" s="45"/>
      <c r="C27" s="46"/>
      <c r="D27" s="46"/>
      <c r="E27" s="47" t="s">
        <v>627</v>
      </c>
      <c r="F27" s="46"/>
      <c r="G27" s="46"/>
      <c r="H27" s="46"/>
      <c r="I27" s="46"/>
      <c r="J27" s="48"/>
    </row>
    <row r="28">
      <c r="A28" s="37" t="s">
        <v>625</v>
      </c>
      <c r="B28" s="37">
        <v>5</v>
      </c>
      <c r="C28" s="38" t="s">
        <v>12858</v>
      </c>
      <c r="D28" s="37" t="s">
        <v>627</v>
      </c>
      <c r="E28" s="39" t="s">
        <v>12859</v>
      </c>
      <c r="F28" s="40" t="s">
        <v>673</v>
      </c>
      <c r="G28" s="41">
        <v>0.17999999999999999</v>
      </c>
      <c r="H28" s="42">
        <v>0</v>
      </c>
      <c r="I28" s="43">
        <f>ROUND(G28*H28,P4)</f>
        <v>0</v>
      </c>
      <c r="J28" s="37"/>
      <c r="O28" s="44">
        <f>I28*0.21</f>
        <v>0</v>
      </c>
      <c r="P28">
        <v>3</v>
      </c>
    </row>
    <row r="29" ht="75">
      <c r="A29" s="37" t="s">
        <v>630</v>
      </c>
      <c r="B29" s="45"/>
      <c r="C29" s="46"/>
      <c r="D29" s="46"/>
      <c r="E29" s="39" t="s">
        <v>12860</v>
      </c>
      <c r="F29" s="46"/>
      <c r="G29" s="46"/>
      <c r="H29" s="46"/>
      <c r="I29" s="46"/>
      <c r="J29" s="48"/>
    </row>
    <row r="30" ht="90">
      <c r="A30" s="37" t="s">
        <v>631</v>
      </c>
      <c r="B30" s="45"/>
      <c r="C30" s="46"/>
      <c r="D30" s="46"/>
      <c r="E30" s="49" t="s">
        <v>12861</v>
      </c>
      <c r="F30" s="46"/>
      <c r="G30" s="46"/>
      <c r="H30" s="46"/>
      <c r="I30" s="46"/>
      <c r="J30" s="48"/>
    </row>
    <row r="31">
      <c r="A31" s="37" t="s">
        <v>633</v>
      </c>
      <c r="B31" s="45"/>
      <c r="C31" s="46"/>
      <c r="D31" s="46"/>
      <c r="E31" s="47" t="s">
        <v>627</v>
      </c>
      <c r="F31" s="46"/>
      <c r="G31" s="46"/>
      <c r="H31" s="46"/>
      <c r="I31" s="46"/>
      <c r="J31" s="48"/>
    </row>
    <row r="32" ht="30">
      <c r="A32" s="37" t="s">
        <v>625</v>
      </c>
      <c r="B32" s="37">
        <v>6</v>
      </c>
      <c r="C32" s="38" t="s">
        <v>12862</v>
      </c>
      <c r="D32" s="37" t="s">
        <v>627</v>
      </c>
      <c r="E32" s="39" t="s">
        <v>12863</v>
      </c>
      <c r="F32" s="40" t="s">
        <v>673</v>
      </c>
      <c r="G32" s="41">
        <v>1.379</v>
      </c>
      <c r="H32" s="42">
        <v>0</v>
      </c>
      <c r="I32" s="43">
        <f>ROUND(G32*H32,P4)</f>
        <v>0</v>
      </c>
      <c r="J32" s="37"/>
      <c r="O32" s="44">
        <f>I32*0.21</f>
        <v>0</v>
      </c>
      <c r="P32">
        <v>3</v>
      </c>
    </row>
    <row r="33" ht="30">
      <c r="A33" s="37" t="s">
        <v>630</v>
      </c>
      <c r="B33" s="45"/>
      <c r="C33" s="46"/>
      <c r="D33" s="46"/>
      <c r="E33" s="39" t="s">
        <v>12864</v>
      </c>
      <c r="F33" s="46"/>
      <c r="G33" s="46"/>
      <c r="H33" s="46"/>
      <c r="I33" s="46"/>
      <c r="J33" s="48"/>
    </row>
    <row r="34" ht="90">
      <c r="A34" s="37" t="s">
        <v>631</v>
      </c>
      <c r="B34" s="45"/>
      <c r="C34" s="46"/>
      <c r="D34" s="46"/>
      <c r="E34" s="49" t="s">
        <v>12865</v>
      </c>
      <c r="F34" s="46"/>
      <c r="G34" s="46"/>
      <c r="H34" s="46"/>
      <c r="I34" s="46"/>
      <c r="J34" s="48"/>
    </row>
    <row r="35">
      <c r="A35" s="37" t="s">
        <v>633</v>
      </c>
      <c r="B35" s="45"/>
      <c r="C35" s="46"/>
      <c r="D35" s="46"/>
      <c r="E35" s="47" t="s">
        <v>627</v>
      </c>
      <c r="F35" s="46"/>
      <c r="G35" s="46"/>
      <c r="H35" s="46"/>
      <c r="I35" s="46"/>
      <c r="J35" s="48"/>
    </row>
    <row r="36">
      <c r="A36" s="31" t="s">
        <v>622</v>
      </c>
      <c r="B36" s="32"/>
      <c r="C36" s="33" t="s">
        <v>2266</v>
      </c>
      <c r="D36" s="34"/>
      <c r="E36" s="31" t="s">
        <v>8770</v>
      </c>
      <c r="F36" s="34"/>
      <c r="G36" s="34"/>
      <c r="H36" s="34"/>
      <c r="I36" s="35">
        <f>SUMIFS(I37:I76,A37:A76,"P")</f>
        <v>0</v>
      </c>
      <c r="J36" s="36"/>
    </row>
    <row r="37">
      <c r="A37" s="37" t="s">
        <v>625</v>
      </c>
      <c r="B37" s="37">
        <v>7</v>
      </c>
      <c r="C37" s="38" t="s">
        <v>11851</v>
      </c>
      <c r="D37" s="37" t="s">
        <v>627</v>
      </c>
      <c r="E37" s="39" t="s">
        <v>11852</v>
      </c>
      <c r="F37" s="40" t="s">
        <v>832</v>
      </c>
      <c r="G37" s="41">
        <v>36.295999999999999</v>
      </c>
      <c r="H37" s="42">
        <v>0</v>
      </c>
      <c r="I37" s="43">
        <f>ROUND(G37*H37,P4)</f>
        <v>0</v>
      </c>
      <c r="J37" s="37"/>
      <c r="O37" s="44">
        <f>I37*0.21</f>
        <v>0</v>
      </c>
      <c r="P37">
        <v>3</v>
      </c>
    </row>
    <row r="38" ht="30">
      <c r="A38" s="37" t="s">
        <v>630</v>
      </c>
      <c r="B38" s="45"/>
      <c r="C38" s="46"/>
      <c r="D38" s="46"/>
      <c r="E38" s="39" t="s">
        <v>11853</v>
      </c>
      <c r="F38" s="46"/>
      <c r="G38" s="46"/>
      <c r="H38" s="46"/>
      <c r="I38" s="46"/>
      <c r="J38" s="48"/>
    </row>
    <row r="39" ht="105">
      <c r="A39" s="37" t="s">
        <v>631</v>
      </c>
      <c r="B39" s="45"/>
      <c r="C39" s="46"/>
      <c r="D39" s="46"/>
      <c r="E39" s="49" t="s">
        <v>12866</v>
      </c>
      <c r="F39" s="46"/>
      <c r="G39" s="46"/>
      <c r="H39" s="46"/>
      <c r="I39" s="46"/>
      <c r="J39" s="48"/>
    </row>
    <row r="40">
      <c r="A40" s="37" t="s">
        <v>633</v>
      </c>
      <c r="B40" s="45"/>
      <c r="C40" s="46"/>
      <c r="D40" s="46"/>
      <c r="E40" s="47" t="s">
        <v>627</v>
      </c>
      <c r="F40" s="46"/>
      <c r="G40" s="46"/>
      <c r="H40" s="46"/>
      <c r="I40" s="46"/>
      <c r="J40" s="48"/>
    </row>
    <row r="41">
      <c r="A41" s="37" t="s">
        <v>625</v>
      </c>
      <c r="B41" s="37">
        <v>8</v>
      </c>
      <c r="C41" s="38" t="s">
        <v>11855</v>
      </c>
      <c r="D41" s="37" t="s">
        <v>627</v>
      </c>
      <c r="E41" s="39" t="s">
        <v>11856</v>
      </c>
      <c r="F41" s="40" t="s">
        <v>832</v>
      </c>
      <c r="G41" s="41">
        <v>18.148</v>
      </c>
      <c r="H41" s="42">
        <v>0</v>
      </c>
      <c r="I41" s="43">
        <f>ROUND(G41*H41,P4)</f>
        <v>0</v>
      </c>
      <c r="J41" s="37"/>
      <c r="O41" s="44">
        <f>I41*0.21</f>
        <v>0</v>
      </c>
      <c r="P41">
        <v>3</v>
      </c>
    </row>
    <row r="42" ht="30">
      <c r="A42" s="37" t="s">
        <v>630</v>
      </c>
      <c r="B42" s="45"/>
      <c r="C42" s="46"/>
      <c r="D42" s="46"/>
      <c r="E42" s="39" t="s">
        <v>11857</v>
      </c>
      <c r="F42" s="46"/>
      <c r="G42" s="46"/>
      <c r="H42" s="46"/>
      <c r="I42" s="46"/>
      <c r="J42" s="48"/>
    </row>
    <row r="43" ht="105">
      <c r="A43" s="37" t="s">
        <v>631</v>
      </c>
      <c r="B43" s="45"/>
      <c r="C43" s="46"/>
      <c r="D43" s="46"/>
      <c r="E43" s="49" t="s">
        <v>12867</v>
      </c>
      <c r="F43" s="46"/>
      <c r="G43" s="46"/>
      <c r="H43" s="46"/>
      <c r="I43" s="46"/>
      <c r="J43" s="48"/>
    </row>
    <row r="44">
      <c r="A44" s="37" t="s">
        <v>633</v>
      </c>
      <c r="B44" s="45"/>
      <c r="C44" s="46"/>
      <c r="D44" s="46"/>
      <c r="E44" s="47" t="s">
        <v>627</v>
      </c>
      <c r="F44" s="46"/>
      <c r="G44" s="46"/>
      <c r="H44" s="46"/>
      <c r="I44" s="46"/>
      <c r="J44" s="48"/>
    </row>
    <row r="45" ht="30">
      <c r="A45" s="37" t="s">
        <v>625</v>
      </c>
      <c r="B45" s="37">
        <v>9</v>
      </c>
      <c r="C45" s="38" t="s">
        <v>11859</v>
      </c>
      <c r="D45" s="37" t="s">
        <v>627</v>
      </c>
      <c r="E45" s="39" t="s">
        <v>11860</v>
      </c>
      <c r="F45" s="40" t="s">
        <v>832</v>
      </c>
      <c r="G45" s="41">
        <v>18.148</v>
      </c>
      <c r="H45" s="42">
        <v>0</v>
      </c>
      <c r="I45" s="43">
        <f>ROUND(G45*H45,P4)</f>
        <v>0</v>
      </c>
      <c r="J45" s="37"/>
      <c r="O45" s="44">
        <f>I45*0.21</f>
        <v>0</v>
      </c>
      <c r="P45">
        <v>3</v>
      </c>
    </row>
    <row r="46" ht="45">
      <c r="A46" s="37" t="s">
        <v>630</v>
      </c>
      <c r="B46" s="45"/>
      <c r="C46" s="46"/>
      <c r="D46" s="46"/>
      <c r="E46" s="39" t="s">
        <v>11861</v>
      </c>
      <c r="F46" s="46"/>
      <c r="G46" s="46"/>
      <c r="H46" s="46"/>
      <c r="I46" s="46"/>
      <c r="J46" s="48"/>
    </row>
    <row r="47" ht="120">
      <c r="A47" s="37" t="s">
        <v>631</v>
      </c>
      <c r="B47" s="45"/>
      <c r="C47" s="46"/>
      <c r="D47" s="46"/>
      <c r="E47" s="49" t="s">
        <v>12868</v>
      </c>
      <c r="F47" s="46"/>
      <c r="G47" s="46"/>
      <c r="H47" s="46"/>
      <c r="I47" s="46"/>
      <c r="J47" s="48"/>
    </row>
    <row r="48">
      <c r="A48" s="37" t="s">
        <v>633</v>
      </c>
      <c r="B48" s="45"/>
      <c r="C48" s="46"/>
      <c r="D48" s="46"/>
      <c r="E48" s="47" t="s">
        <v>627</v>
      </c>
      <c r="F48" s="46"/>
      <c r="G48" s="46"/>
      <c r="H48" s="46"/>
      <c r="I48" s="46"/>
      <c r="J48" s="48"/>
    </row>
    <row r="49">
      <c r="A49" s="37" t="s">
        <v>625</v>
      </c>
      <c r="B49" s="37">
        <v>10</v>
      </c>
      <c r="C49" s="38" t="s">
        <v>11867</v>
      </c>
      <c r="D49" s="37" t="s">
        <v>627</v>
      </c>
      <c r="E49" s="39" t="s">
        <v>11868</v>
      </c>
      <c r="F49" s="40" t="s">
        <v>832</v>
      </c>
      <c r="G49" s="41">
        <v>53.104999999999997</v>
      </c>
      <c r="H49" s="42">
        <v>0</v>
      </c>
      <c r="I49" s="43">
        <f>ROUND(G49*H49,P4)</f>
        <v>0</v>
      </c>
      <c r="J49" s="37"/>
      <c r="O49" s="44">
        <f>I49*0.21</f>
        <v>0</v>
      </c>
      <c r="P49">
        <v>3</v>
      </c>
    </row>
    <row r="50" ht="30">
      <c r="A50" s="37" t="s">
        <v>630</v>
      </c>
      <c r="B50" s="45"/>
      <c r="C50" s="46"/>
      <c r="D50" s="46"/>
      <c r="E50" s="39" t="s">
        <v>11869</v>
      </c>
      <c r="F50" s="46"/>
      <c r="G50" s="46"/>
      <c r="H50" s="46"/>
      <c r="I50" s="46"/>
      <c r="J50" s="48"/>
    </row>
    <row r="51" ht="120">
      <c r="A51" s="37" t="s">
        <v>631</v>
      </c>
      <c r="B51" s="45"/>
      <c r="C51" s="46"/>
      <c r="D51" s="46"/>
      <c r="E51" s="49" t="s">
        <v>12869</v>
      </c>
      <c r="F51" s="46"/>
      <c r="G51" s="46"/>
      <c r="H51" s="46"/>
      <c r="I51" s="46"/>
      <c r="J51" s="48"/>
    </row>
    <row r="52">
      <c r="A52" s="37" t="s">
        <v>633</v>
      </c>
      <c r="B52" s="45"/>
      <c r="C52" s="46"/>
      <c r="D52" s="46"/>
      <c r="E52" s="47" t="s">
        <v>627</v>
      </c>
      <c r="F52" s="46"/>
      <c r="G52" s="46"/>
      <c r="H52" s="46"/>
      <c r="I52" s="46"/>
      <c r="J52" s="48"/>
    </row>
    <row r="53">
      <c r="A53" s="37" t="s">
        <v>625</v>
      </c>
      <c r="B53" s="37">
        <v>11</v>
      </c>
      <c r="C53" s="38" t="s">
        <v>11871</v>
      </c>
      <c r="D53" s="37" t="s">
        <v>627</v>
      </c>
      <c r="E53" s="39" t="s">
        <v>11872</v>
      </c>
      <c r="F53" s="40" t="s">
        <v>832</v>
      </c>
      <c r="G53" s="41">
        <v>26.552</v>
      </c>
      <c r="H53" s="42">
        <v>0</v>
      </c>
      <c r="I53" s="43">
        <f>ROUND(G53*H53,P4)</f>
        <v>0</v>
      </c>
      <c r="J53" s="37"/>
      <c r="O53" s="44">
        <f>I53*0.21</f>
        <v>0</v>
      </c>
      <c r="P53">
        <v>3</v>
      </c>
    </row>
    <row r="54" ht="30">
      <c r="A54" s="37" t="s">
        <v>630</v>
      </c>
      <c r="B54" s="45"/>
      <c r="C54" s="46"/>
      <c r="D54" s="46"/>
      <c r="E54" s="39" t="s">
        <v>11873</v>
      </c>
      <c r="F54" s="46"/>
      <c r="G54" s="46"/>
      <c r="H54" s="46"/>
      <c r="I54" s="46"/>
      <c r="J54" s="48"/>
    </row>
    <row r="55" ht="105">
      <c r="A55" s="37" t="s">
        <v>631</v>
      </c>
      <c r="B55" s="45"/>
      <c r="C55" s="46"/>
      <c r="D55" s="46"/>
      <c r="E55" s="49" t="s">
        <v>12870</v>
      </c>
      <c r="F55" s="46"/>
      <c r="G55" s="46"/>
      <c r="H55" s="46"/>
      <c r="I55" s="46"/>
      <c r="J55" s="48"/>
    </row>
    <row r="56">
      <c r="A56" s="37" t="s">
        <v>633</v>
      </c>
      <c r="B56" s="45"/>
      <c r="C56" s="46"/>
      <c r="D56" s="46"/>
      <c r="E56" s="47" t="s">
        <v>627</v>
      </c>
      <c r="F56" s="46"/>
      <c r="G56" s="46"/>
      <c r="H56" s="46"/>
      <c r="I56" s="46"/>
      <c r="J56" s="48"/>
    </row>
    <row r="57" ht="30">
      <c r="A57" s="37" t="s">
        <v>625</v>
      </c>
      <c r="B57" s="37">
        <v>12</v>
      </c>
      <c r="C57" s="38" t="s">
        <v>11875</v>
      </c>
      <c r="D57" s="37" t="s">
        <v>627</v>
      </c>
      <c r="E57" s="39" t="s">
        <v>11876</v>
      </c>
      <c r="F57" s="40" t="s">
        <v>832</v>
      </c>
      <c r="G57" s="41">
        <v>26.552</v>
      </c>
      <c r="H57" s="42">
        <v>0</v>
      </c>
      <c r="I57" s="43">
        <f>ROUND(G57*H57,P4)</f>
        <v>0</v>
      </c>
      <c r="J57" s="37"/>
      <c r="O57" s="44">
        <f>I57*0.21</f>
        <v>0</v>
      </c>
      <c r="P57">
        <v>3</v>
      </c>
    </row>
    <row r="58" ht="45">
      <c r="A58" s="37" t="s">
        <v>630</v>
      </c>
      <c r="B58" s="45"/>
      <c r="C58" s="46"/>
      <c r="D58" s="46"/>
      <c r="E58" s="39" t="s">
        <v>11877</v>
      </c>
      <c r="F58" s="46"/>
      <c r="G58" s="46"/>
      <c r="H58" s="46"/>
      <c r="I58" s="46"/>
      <c r="J58" s="48"/>
    </row>
    <row r="59" ht="105">
      <c r="A59" s="37" t="s">
        <v>631</v>
      </c>
      <c r="B59" s="45"/>
      <c r="C59" s="46"/>
      <c r="D59" s="46"/>
      <c r="E59" s="49" t="s">
        <v>12871</v>
      </c>
      <c r="F59" s="46"/>
      <c r="G59" s="46"/>
      <c r="H59" s="46"/>
      <c r="I59" s="46"/>
      <c r="J59" s="48"/>
    </row>
    <row r="60">
      <c r="A60" s="37" t="s">
        <v>633</v>
      </c>
      <c r="B60" s="45"/>
      <c r="C60" s="46"/>
      <c r="D60" s="46"/>
      <c r="E60" s="47" t="s">
        <v>627</v>
      </c>
      <c r="F60" s="46"/>
      <c r="G60" s="46"/>
      <c r="H60" s="46"/>
      <c r="I60" s="46"/>
      <c r="J60" s="48"/>
    </row>
    <row r="61">
      <c r="A61" s="37" t="s">
        <v>625</v>
      </c>
      <c r="B61" s="37">
        <v>13</v>
      </c>
      <c r="C61" s="38" t="s">
        <v>12872</v>
      </c>
      <c r="D61" s="37" t="s">
        <v>627</v>
      </c>
      <c r="E61" s="39" t="s">
        <v>12873</v>
      </c>
      <c r="F61" s="40" t="s">
        <v>832</v>
      </c>
      <c r="G61" s="41">
        <v>36.319000000000003</v>
      </c>
      <c r="H61" s="42">
        <v>0</v>
      </c>
      <c r="I61" s="43">
        <f>ROUND(G61*H61,P4)</f>
        <v>0</v>
      </c>
      <c r="J61" s="37"/>
      <c r="O61" s="44">
        <f>I61*0.21</f>
        <v>0</v>
      </c>
      <c r="P61">
        <v>3</v>
      </c>
    </row>
    <row r="62">
      <c r="A62" s="37" t="s">
        <v>630</v>
      </c>
      <c r="B62" s="45"/>
      <c r="C62" s="46"/>
      <c r="D62" s="46"/>
      <c r="E62" s="39" t="s">
        <v>12874</v>
      </c>
      <c r="F62" s="46"/>
      <c r="G62" s="46"/>
      <c r="H62" s="46"/>
      <c r="I62" s="46"/>
      <c r="J62" s="48"/>
    </row>
    <row r="63" ht="105">
      <c r="A63" s="37" t="s">
        <v>631</v>
      </c>
      <c r="B63" s="45"/>
      <c r="C63" s="46"/>
      <c r="D63" s="46"/>
      <c r="E63" s="49" t="s">
        <v>12875</v>
      </c>
      <c r="F63" s="46"/>
      <c r="G63" s="46"/>
      <c r="H63" s="46"/>
      <c r="I63" s="46"/>
      <c r="J63" s="48"/>
    </row>
    <row r="64">
      <c r="A64" s="37" t="s">
        <v>633</v>
      </c>
      <c r="B64" s="45"/>
      <c r="C64" s="46"/>
      <c r="D64" s="46"/>
      <c r="E64" s="47" t="s">
        <v>627</v>
      </c>
      <c r="F64" s="46"/>
      <c r="G64" s="46"/>
      <c r="H64" s="46"/>
      <c r="I64" s="46"/>
      <c r="J64" s="48"/>
    </row>
    <row r="65">
      <c r="A65" s="37" t="s">
        <v>625</v>
      </c>
      <c r="B65" s="37">
        <v>14</v>
      </c>
      <c r="C65" s="38" t="s">
        <v>12876</v>
      </c>
      <c r="D65" s="37" t="s">
        <v>627</v>
      </c>
      <c r="E65" s="39" t="s">
        <v>12877</v>
      </c>
      <c r="F65" s="40" t="s">
        <v>832</v>
      </c>
      <c r="G65" s="41">
        <v>36.319000000000003</v>
      </c>
      <c r="H65" s="42">
        <v>0</v>
      </c>
      <c r="I65" s="43">
        <f>ROUND(G65*H65,P4)</f>
        <v>0</v>
      </c>
      <c r="J65" s="37"/>
      <c r="O65" s="44">
        <f>I65*0.21</f>
        <v>0</v>
      </c>
      <c r="P65">
        <v>3</v>
      </c>
    </row>
    <row r="66">
      <c r="A66" s="37" t="s">
        <v>630</v>
      </c>
      <c r="B66" s="45"/>
      <c r="C66" s="46"/>
      <c r="D66" s="46"/>
      <c r="E66" s="39" t="s">
        <v>12878</v>
      </c>
      <c r="F66" s="46"/>
      <c r="G66" s="46"/>
      <c r="H66" s="46"/>
      <c r="I66" s="46"/>
      <c r="J66" s="48"/>
    </row>
    <row r="67" ht="105">
      <c r="A67" s="37" t="s">
        <v>631</v>
      </c>
      <c r="B67" s="45"/>
      <c r="C67" s="46"/>
      <c r="D67" s="46"/>
      <c r="E67" s="49" t="s">
        <v>12879</v>
      </c>
      <c r="F67" s="46"/>
      <c r="G67" s="46"/>
      <c r="H67" s="46"/>
      <c r="I67" s="46"/>
      <c r="J67" s="48"/>
    </row>
    <row r="68">
      <c r="A68" s="37" t="s">
        <v>633</v>
      </c>
      <c r="B68" s="45"/>
      <c r="C68" s="46"/>
      <c r="D68" s="46"/>
      <c r="E68" s="47" t="s">
        <v>627</v>
      </c>
      <c r="F68" s="46"/>
      <c r="G68" s="46"/>
      <c r="H68" s="46"/>
      <c r="I68" s="46"/>
      <c r="J68" s="48"/>
    </row>
    <row r="69">
      <c r="A69" s="37" t="s">
        <v>625</v>
      </c>
      <c r="B69" s="37">
        <v>15</v>
      </c>
      <c r="C69" s="38" t="s">
        <v>11892</v>
      </c>
      <c r="D69" s="37" t="s">
        <v>627</v>
      </c>
      <c r="E69" s="39" t="s">
        <v>11893</v>
      </c>
      <c r="F69" s="40" t="s">
        <v>832</v>
      </c>
      <c r="G69" s="41">
        <v>24</v>
      </c>
      <c r="H69" s="42">
        <v>0</v>
      </c>
      <c r="I69" s="43">
        <f>ROUND(G69*H69,P4)</f>
        <v>0</v>
      </c>
      <c r="J69" s="37"/>
      <c r="O69" s="44">
        <f>I69*0.21</f>
        <v>0</v>
      </c>
      <c r="P69">
        <v>3</v>
      </c>
    </row>
    <row r="70">
      <c r="A70" s="37" t="s">
        <v>630</v>
      </c>
      <c r="B70" s="45"/>
      <c r="C70" s="46"/>
      <c r="D70" s="46"/>
      <c r="E70" s="39" t="s">
        <v>11894</v>
      </c>
      <c r="F70" s="46"/>
      <c r="G70" s="46"/>
      <c r="H70" s="46"/>
      <c r="I70" s="46"/>
      <c r="J70" s="48"/>
    </row>
    <row r="71" ht="135">
      <c r="A71" s="37" t="s">
        <v>631</v>
      </c>
      <c r="B71" s="45"/>
      <c r="C71" s="46"/>
      <c r="D71" s="46"/>
      <c r="E71" s="49" t="s">
        <v>12880</v>
      </c>
      <c r="F71" s="46"/>
      <c r="G71" s="46"/>
      <c r="H71" s="46"/>
      <c r="I71" s="46"/>
      <c r="J71" s="48"/>
    </row>
    <row r="72">
      <c r="A72" s="37" t="s">
        <v>633</v>
      </c>
      <c r="B72" s="45"/>
      <c r="C72" s="46"/>
      <c r="D72" s="46"/>
      <c r="E72" s="47" t="s">
        <v>627</v>
      </c>
      <c r="F72" s="46"/>
      <c r="G72" s="46"/>
      <c r="H72" s="46"/>
      <c r="I72" s="46"/>
      <c r="J72" s="48"/>
    </row>
    <row r="73">
      <c r="A73" s="37" t="s">
        <v>625</v>
      </c>
      <c r="B73" s="37">
        <v>16</v>
      </c>
      <c r="C73" s="38" t="s">
        <v>12881</v>
      </c>
      <c r="D73" s="37" t="s">
        <v>627</v>
      </c>
      <c r="E73" s="39" t="s">
        <v>12882</v>
      </c>
      <c r="F73" s="40" t="s">
        <v>629</v>
      </c>
      <c r="G73" s="41">
        <v>2.3999999999999999</v>
      </c>
      <c r="H73" s="42">
        <v>0</v>
      </c>
      <c r="I73" s="43">
        <f>ROUND(G73*H73,P4)</f>
        <v>0</v>
      </c>
      <c r="J73" s="37"/>
      <c r="O73" s="44">
        <f>I73*0.21</f>
        <v>0</v>
      </c>
      <c r="P73">
        <v>3</v>
      </c>
    </row>
    <row r="74">
      <c r="A74" s="37" t="s">
        <v>630</v>
      </c>
      <c r="B74" s="45"/>
      <c r="C74" s="46"/>
      <c r="D74" s="46"/>
      <c r="E74" s="39" t="s">
        <v>12883</v>
      </c>
      <c r="F74" s="46"/>
      <c r="G74" s="46"/>
      <c r="H74" s="46"/>
      <c r="I74" s="46"/>
      <c r="J74" s="48"/>
    </row>
    <row r="75" ht="135">
      <c r="A75" s="37" t="s">
        <v>631</v>
      </c>
      <c r="B75" s="45"/>
      <c r="C75" s="46"/>
      <c r="D75" s="46"/>
      <c r="E75" s="49" t="s">
        <v>12884</v>
      </c>
      <c r="F75" s="46"/>
      <c r="G75" s="46"/>
      <c r="H75" s="46"/>
      <c r="I75" s="46"/>
      <c r="J75" s="48"/>
    </row>
    <row r="76">
      <c r="A76" s="37" t="s">
        <v>633</v>
      </c>
      <c r="B76" s="45"/>
      <c r="C76" s="46"/>
      <c r="D76" s="46"/>
      <c r="E76" s="47" t="s">
        <v>627</v>
      </c>
      <c r="F76" s="46"/>
      <c r="G76" s="46"/>
      <c r="H76" s="46"/>
      <c r="I76" s="46"/>
      <c r="J76" s="48"/>
    </row>
    <row r="77">
      <c r="A77" s="31" t="s">
        <v>622</v>
      </c>
      <c r="B77" s="32"/>
      <c r="C77" s="33" t="s">
        <v>2446</v>
      </c>
      <c r="D77" s="34"/>
      <c r="E77" s="31" t="s">
        <v>4427</v>
      </c>
      <c r="F77" s="34"/>
      <c r="G77" s="34"/>
      <c r="H77" s="34"/>
      <c r="I77" s="35">
        <f>SUMIFS(I78:I98,A78:A98,"P")</f>
        <v>0</v>
      </c>
      <c r="J77" s="36"/>
    </row>
    <row r="78">
      <c r="A78" s="37" t="s">
        <v>625</v>
      </c>
      <c r="B78" s="37">
        <v>17</v>
      </c>
      <c r="C78" s="38" t="s">
        <v>8775</v>
      </c>
      <c r="D78" s="37" t="s">
        <v>627</v>
      </c>
      <c r="E78" s="39" t="s">
        <v>8776</v>
      </c>
      <c r="F78" s="40" t="s">
        <v>673</v>
      </c>
      <c r="G78" s="41">
        <v>0.029000000000000001</v>
      </c>
      <c r="H78" s="42">
        <v>0</v>
      </c>
      <c r="I78" s="43">
        <f>ROUND(G78*H78,P4)</f>
        <v>0</v>
      </c>
      <c r="J78" s="37"/>
      <c r="O78" s="44">
        <f>I78*0.21</f>
        <v>0</v>
      </c>
      <c r="P78">
        <v>3</v>
      </c>
    </row>
    <row r="79">
      <c r="A79" s="37" t="s">
        <v>630</v>
      </c>
      <c r="B79" s="45"/>
      <c r="C79" s="46"/>
      <c r="D79" s="46"/>
      <c r="E79" s="39" t="s">
        <v>8776</v>
      </c>
      <c r="F79" s="46"/>
      <c r="G79" s="46"/>
      <c r="H79" s="46"/>
      <c r="I79" s="46"/>
      <c r="J79" s="48"/>
    </row>
    <row r="80">
      <c r="A80" s="37" t="s">
        <v>633</v>
      </c>
      <c r="B80" s="45"/>
      <c r="C80" s="46"/>
      <c r="D80" s="46"/>
      <c r="E80" s="47" t="s">
        <v>627</v>
      </c>
      <c r="F80" s="46"/>
      <c r="G80" s="46"/>
      <c r="H80" s="46"/>
      <c r="I80" s="46"/>
      <c r="J80" s="48"/>
    </row>
    <row r="81" ht="45">
      <c r="A81" s="37" t="s">
        <v>625</v>
      </c>
      <c r="B81" s="37">
        <v>18</v>
      </c>
      <c r="C81" s="38" t="s">
        <v>10919</v>
      </c>
      <c r="D81" s="37" t="s">
        <v>627</v>
      </c>
      <c r="E81" s="39" t="s">
        <v>10920</v>
      </c>
      <c r="F81" s="40" t="s">
        <v>832</v>
      </c>
      <c r="G81" s="41">
        <v>110.956</v>
      </c>
      <c r="H81" s="42">
        <v>0</v>
      </c>
      <c r="I81" s="43">
        <f>ROUND(G81*H81,P4)</f>
        <v>0</v>
      </c>
      <c r="J81" s="37"/>
      <c r="O81" s="44">
        <f>I81*0.21</f>
        <v>0</v>
      </c>
      <c r="P81">
        <v>3</v>
      </c>
    </row>
    <row r="82" ht="45">
      <c r="A82" s="37" t="s">
        <v>630</v>
      </c>
      <c r="B82" s="45"/>
      <c r="C82" s="46"/>
      <c r="D82" s="46"/>
      <c r="E82" s="39" t="s">
        <v>10920</v>
      </c>
      <c r="F82" s="46"/>
      <c r="G82" s="46"/>
      <c r="H82" s="46"/>
      <c r="I82" s="46"/>
      <c r="J82" s="48"/>
    </row>
    <row r="83">
      <c r="A83" s="37" t="s">
        <v>633</v>
      </c>
      <c r="B83" s="45"/>
      <c r="C83" s="46"/>
      <c r="D83" s="46"/>
      <c r="E83" s="47" t="s">
        <v>627</v>
      </c>
      <c r="F83" s="46"/>
      <c r="G83" s="46"/>
      <c r="H83" s="46"/>
      <c r="I83" s="46"/>
      <c r="J83" s="48"/>
    </row>
    <row r="84" ht="30">
      <c r="A84" s="37" t="s">
        <v>625</v>
      </c>
      <c r="B84" s="37">
        <v>19</v>
      </c>
      <c r="C84" s="38" t="s">
        <v>8786</v>
      </c>
      <c r="D84" s="37" t="s">
        <v>627</v>
      </c>
      <c r="E84" s="39" t="s">
        <v>8787</v>
      </c>
      <c r="F84" s="40" t="s">
        <v>832</v>
      </c>
      <c r="G84" s="41">
        <v>95.200000000000003</v>
      </c>
      <c r="H84" s="42">
        <v>0</v>
      </c>
      <c r="I84" s="43">
        <f>ROUND(G84*H84,P4)</f>
        <v>0</v>
      </c>
      <c r="J84" s="37"/>
      <c r="O84" s="44">
        <f>I84*0.21</f>
        <v>0</v>
      </c>
      <c r="P84">
        <v>3</v>
      </c>
    </row>
    <row r="85" ht="30">
      <c r="A85" s="37" t="s">
        <v>630</v>
      </c>
      <c r="B85" s="45"/>
      <c r="C85" s="46"/>
      <c r="D85" s="46"/>
      <c r="E85" s="39" t="s">
        <v>8788</v>
      </c>
      <c r="F85" s="46"/>
      <c r="G85" s="46"/>
      <c r="H85" s="46"/>
      <c r="I85" s="46"/>
      <c r="J85" s="48"/>
    </row>
    <row r="86" ht="195">
      <c r="A86" s="37" t="s">
        <v>631</v>
      </c>
      <c r="B86" s="45"/>
      <c r="C86" s="46"/>
      <c r="D86" s="46"/>
      <c r="E86" s="49" t="s">
        <v>12885</v>
      </c>
      <c r="F86" s="46"/>
      <c r="G86" s="46"/>
      <c r="H86" s="46"/>
      <c r="I86" s="46"/>
      <c r="J86" s="48"/>
    </row>
    <row r="87">
      <c r="A87" s="37" t="s">
        <v>633</v>
      </c>
      <c r="B87" s="45"/>
      <c r="C87" s="46"/>
      <c r="D87" s="46"/>
      <c r="E87" s="47" t="s">
        <v>627</v>
      </c>
      <c r="F87" s="46"/>
      <c r="G87" s="46"/>
      <c r="H87" s="46"/>
      <c r="I87" s="46"/>
      <c r="J87" s="48"/>
    </row>
    <row r="88">
      <c r="A88" s="37" t="s">
        <v>625</v>
      </c>
      <c r="B88" s="37">
        <v>20</v>
      </c>
      <c r="C88" s="38" t="s">
        <v>8794</v>
      </c>
      <c r="D88" s="37" t="s">
        <v>627</v>
      </c>
      <c r="E88" s="39" t="s">
        <v>8795</v>
      </c>
      <c r="F88" s="40" t="s">
        <v>832</v>
      </c>
      <c r="G88" s="41">
        <v>95.200000000000003</v>
      </c>
      <c r="H88" s="42">
        <v>0</v>
      </c>
      <c r="I88" s="43">
        <f>ROUND(G88*H88,P4)</f>
        <v>0</v>
      </c>
      <c r="J88" s="37"/>
      <c r="O88" s="44">
        <f>I88*0.21</f>
        <v>0</v>
      </c>
      <c r="P88">
        <v>3</v>
      </c>
    </row>
    <row r="89" ht="30">
      <c r="A89" s="37" t="s">
        <v>630</v>
      </c>
      <c r="B89" s="45"/>
      <c r="C89" s="46"/>
      <c r="D89" s="46"/>
      <c r="E89" s="39" t="s">
        <v>8796</v>
      </c>
      <c r="F89" s="46"/>
      <c r="G89" s="46"/>
      <c r="H89" s="46"/>
      <c r="I89" s="46"/>
      <c r="J89" s="48"/>
    </row>
    <row r="90" ht="195">
      <c r="A90" s="37" t="s">
        <v>631</v>
      </c>
      <c r="B90" s="45"/>
      <c r="C90" s="46"/>
      <c r="D90" s="46"/>
      <c r="E90" s="49" t="s">
        <v>12886</v>
      </c>
      <c r="F90" s="46"/>
      <c r="G90" s="46"/>
      <c r="H90" s="46"/>
      <c r="I90" s="46"/>
      <c r="J90" s="48"/>
    </row>
    <row r="91">
      <c r="A91" s="37" t="s">
        <v>633</v>
      </c>
      <c r="B91" s="45"/>
      <c r="C91" s="46"/>
      <c r="D91" s="46"/>
      <c r="E91" s="47" t="s">
        <v>627</v>
      </c>
      <c r="F91" s="46"/>
      <c r="G91" s="46"/>
      <c r="H91" s="46"/>
      <c r="I91" s="46"/>
      <c r="J91" s="48"/>
    </row>
    <row r="92" ht="30">
      <c r="A92" s="37" t="s">
        <v>625</v>
      </c>
      <c r="B92" s="37">
        <v>21</v>
      </c>
      <c r="C92" s="38" t="s">
        <v>10932</v>
      </c>
      <c r="D92" s="37" t="s">
        <v>627</v>
      </c>
      <c r="E92" s="39" t="s">
        <v>10933</v>
      </c>
      <c r="F92" s="40" t="s">
        <v>673</v>
      </c>
      <c r="G92" s="41">
        <v>0.66600000000000004</v>
      </c>
      <c r="H92" s="42">
        <v>0</v>
      </c>
      <c r="I92" s="43">
        <f>ROUND(G92*H92,P4)</f>
        <v>0</v>
      </c>
      <c r="J92" s="37"/>
      <c r="O92" s="44">
        <f>I92*0.21</f>
        <v>0</v>
      </c>
      <c r="P92">
        <v>3</v>
      </c>
    </row>
    <row r="93" ht="45">
      <c r="A93" s="37" t="s">
        <v>630</v>
      </c>
      <c r="B93" s="45"/>
      <c r="C93" s="46"/>
      <c r="D93" s="46"/>
      <c r="E93" s="39" t="s">
        <v>10934</v>
      </c>
      <c r="F93" s="46"/>
      <c r="G93" s="46"/>
      <c r="H93" s="46"/>
      <c r="I93" s="46"/>
      <c r="J93" s="48"/>
    </row>
    <row r="94">
      <c r="A94" s="37" t="s">
        <v>633</v>
      </c>
      <c r="B94" s="45"/>
      <c r="C94" s="46"/>
      <c r="D94" s="46"/>
      <c r="E94" s="47" t="s">
        <v>627</v>
      </c>
      <c r="F94" s="46"/>
      <c r="G94" s="46"/>
      <c r="H94" s="46"/>
      <c r="I94" s="46"/>
      <c r="J94" s="48"/>
    </row>
    <row r="95" ht="45">
      <c r="A95" s="37" t="s">
        <v>625</v>
      </c>
      <c r="B95" s="37">
        <v>22</v>
      </c>
      <c r="C95" s="38" t="s">
        <v>10935</v>
      </c>
      <c r="D95" s="37" t="s">
        <v>627</v>
      </c>
      <c r="E95" s="39" t="s">
        <v>10936</v>
      </c>
      <c r="F95" s="40" t="s">
        <v>697</v>
      </c>
      <c r="G95" s="41">
        <v>1</v>
      </c>
      <c r="H95" s="42">
        <v>0</v>
      </c>
      <c r="I95" s="43">
        <f>ROUND(G95*H95,P4)</f>
        <v>0</v>
      </c>
      <c r="J95" s="37"/>
      <c r="O95" s="44">
        <f>I95*0.21</f>
        <v>0</v>
      </c>
      <c r="P95">
        <v>3</v>
      </c>
    </row>
    <row r="96" ht="45">
      <c r="A96" s="37" t="s">
        <v>630</v>
      </c>
      <c r="B96" s="45"/>
      <c r="C96" s="46"/>
      <c r="D96" s="46"/>
      <c r="E96" s="39" t="s">
        <v>10936</v>
      </c>
      <c r="F96" s="46"/>
      <c r="G96" s="46"/>
      <c r="H96" s="46"/>
      <c r="I96" s="46"/>
      <c r="J96" s="48"/>
    </row>
    <row r="97" ht="45">
      <c r="A97" s="37" t="s">
        <v>631</v>
      </c>
      <c r="B97" s="45"/>
      <c r="C97" s="46"/>
      <c r="D97" s="46"/>
      <c r="E97" s="49" t="s">
        <v>10937</v>
      </c>
      <c r="F97" s="46"/>
      <c r="G97" s="46"/>
      <c r="H97" s="46"/>
      <c r="I97" s="46"/>
      <c r="J97" s="48"/>
    </row>
    <row r="98" ht="210">
      <c r="A98" s="37" t="s">
        <v>633</v>
      </c>
      <c r="B98" s="45"/>
      <c r="C98" s="46"/>
      <c r="D98" s="46"/>
      <c r="E98" s="39" t="s">
        <v>10938</v>
      </c>
      <c r="F98" s="46"/>
      <c r="G98" s="46"/>
      <c r="H98" s="46"/>
      <c r="I98" s="46"/>
      <c r="J98" s="48"/>
    </row>
    <row r="99">
      <c r="A99" s="31" t="s">
        <v>622</v>
      </c>
      <c r="B99" s="32"/>
      <c r="C99" s="33" t="s">
        <v>8627</v>
      </c>
      <c r="D99" s="34"/>
      <c r="E99" s="31" t="s">
        <v>8628</v>
      </c>
      <c r="F99" s="34"/>
      <c r="G99" s="34"/>
      <c r="H99" s="34"/>
      <c r="I99" s="35">
        <f>SUMIFS(I100:I121,A100:A121,"P")</f>
        <v>0</v>
      </c>
      <c r="J99" s="36"/>
    </row>
    <row r="100">
      <c r="A100" s="37" t="s">
        <v>625</v>
      </c>
      <c r="B100" s="37">
        <v>23</v>
      </c>
      <c r="C100" s="38" t="s">
        <v>12887</v>
      </c>
      <c r="D100" s="37" t="s">
        <v>627</v>
      </c>
      <c r="E100" s="39" t="s">
        <v>12888</v>
      </c>
      <c r="F100" s="40" t="s">
        <v>832</v>
      </c>
      <c r="G100" s="41">
        <v>103.404</v>
      </c>
      <c r="H100" s="42">
        <v>0</v>
      </c>
      <c r="I100" s="43">
        <f>ROUND(G100*H100,P4)</f>
        <v>0</v>
      </c>
      <c r="J100" s="37"/>
      <c r="O100" s="44">
        <f>I100*0.21</f>
        <v>0</v>
      </c>
      <c r="P100">
        <v>3</v>
      </c>
    </row>
    <row r="101">
      <c r="A101" s="37" t="s">
        <v>630</v>
      </c>
      <c r="B101" s="45"/>
      <c r="C101" s="46"/>
      <c r="D101" s="46"/>
      <c r="E101" s="39" t="s">
        <v>12888</v>
      </c>
      <c r="F101" s="46"/>
      <c r="G101" s="46"/>
      <c r="H101" s="46"/>
      <c r="I101" s="46"/>
      <c r="J101" s="48"/>
    </row>
    <row r="102" ht="315">
      <c r="A102" s="37" t="s">
        <v>631</v>
      </c>
      <c r="B102" s="45"/>
      <c r="C102" s="46"/>
      <c r="D102" s="46"/>
      <c r="E102" s="49" t="s">
        <v>12889</v>
      </c>
      <c r="F102" s="46"/>
      <c r="G102" s="46"/>
      <c r="H102" s="46"/>
      <c r="I102" s="46"/>
      <c r="J102" s="48"/>
    </row>
    <row r="103">
      <c r="A103" s="37" t="s">
        <v>633</v>
      </c>
      <c r="B103" s="45"/>
      <c r="C103" s="46"/>
      <c r="D103" s="46"/>
      <c r="E103" s="47" t="s">
        <v>627</v>
      </c>
      <c r="F103" s="46"/>
      <c r="G103" s="46"/>
      <c r="H103" s="46"/>
      <c r="I103" s="46"/>
      <c r="J103" s="48"/>
    </row>
    <row r="104" ht="30">
      <c r="A104" s="37" t="s">
        <v>625</v>
      </c>
      <c r="B104" s="37">
        <v>24</v>
      </c>
      <c r="C104" s="38" t="s">
        <v>12890</v>
      </c>
      <c r="D104" s="37" t="s">
        <v>627</v>
      </c>
      <c r="E104" s="39" t="s">
        <v>12891</v>
      </c>
      <c r="F104" s="40" t="s">
        <v>832</v>
      </c>
      <c r="G104" s="41">
        <v>51.372</v>
      </c>
      <c r="H104" s="42">
        <v>0</v>
      </c>
      <c r="I104" s="43">
        <f>ROUND(G104*H104,P4)</f>
        <v>0</v>
      </c>
      <c r="J104" s="37"/>
      <c r="O104" s="44">
        <f>I104*0.21</f>
        <v>0</v>
      </c>
      <c r="P104">
        <v>3</v>
      </c>
    </row>
    <row r="105" ht="45">
      <c r="A105" s="37" t="s">
        <v>630</v>
      </c>
      <c r="B105" s="45"/>
      <c r="C105" s="46"/>
      <c r="D105" s="46"/>
      <c r="E105" s="39" t="s">
        <v>12892</v>
      </c>
      <c r="F105" s="46"/>
      <c r="G105" s="46"/>
      <c r="H105" s="46"/>
      <c r="I105" s="46"/>
      <c r="J105" s="48"/>
    </row>
    <row r="106" ht="150">
      <c r="A106" s="37" t="s">
        <v>631</v>
      </c>
      <c r="B106" s="45"/>
      <c r="C106" s="46"/>
      <c r="D106" s="46"/>
      <c r="E106" s="49" t="s">
        <v>12893</v>
      </c>
      <c r="F106" s="46"/>
      <c r="G106" s="46"/>
      <c r="H106" s="46"/>
      <c r="I106" s="46"/>
      <c r="J106" s="48"/>
    </row>
    <row r="107">
      <c r="A107" s="37" t="s">
        <v>633</v>
      </c>
      <c r="B107" s="45"/>
      <c r="C107" s="46"/>
      <c r="D107" s="46"/>
      <c r="E107" s="47" t="s">
        <v>627</v>
      </c>
      <c r="F107" s="46"/>
      <c r="G107" s="46"/>
      <c r="H107" s="46"/>
      <c r="I107" s="46"/>
      <c r="J107" s="48"/>
    </row>
    <row r="108" ht="30">
      <c r="A108" s="37" t="s">
        <v>625</v>
      </c>
      <c r="B108" s="37">
        <v>25</v>
      </c>
      <c r="C108" s="38" t="s">
        <v>12894</v>
      </c>
      <c r="D108" s="37" t="s">
        <v>627</v>
      </c>
      <c r="E108" s="39" t="s">
        <v>12895</v>
      </c>
      <c r="F108" s="40" t="s">
        <v>832</v>
      </c>
      <c r="G108" s="41">
        <v>47.107999999999997</v>
      </c>
      <c r="H108" s="42">
        <v>0</v>
      </c>
      <c r="I108" s="43">
        <f>ROUND(G108*H108,P4)</f>
        <v>0</v>
      </c>
      <c r="J108" s="37"/>
      <c r="O108" s="44">
        <f>I108*0.21</f>
        <v>0</v>
      </c>
      <c r="P108">
        <v>3</v>
      </c>
    </row>
    <row r="109" ht="45">
      <c r="A109" s="37" t="s">
        <v>630</v>
      </c>
      <c r="B109" s="45"/>
      <c r="C109" s="46"/>
      <c r="D109" s="46"/>
      <c r="E109" s="39" t="s">
        <v>12896</v>
      </c>
      <c r="F109" s="46"/>
      <c r="G109" s="46"/>
      <c r="H109" s="46"/>
      <c r="I109" s="46"/>
      <c r="J109" s="48"/>
    </row>
    <row r="110" ht="135">
      <c r="A110" s="37" t="s">
        <v>631</v>
      </c>
      <c r="B110" s="45"/>
      <c r="C110" s="46"/>
      <c r="D110" s="46"/>
      <c r="E110" s="49" t="s">
        <v>12897</v>
      </c>
      <c r="F110" s="46"/>
      <c r="G110" s="46"/>
      <c r="H110" s="46"/>
      <c r="I110" s="46"/>
      <c r="J110" s="48"/>
    </row>
    <row r="111">
      <c r="A111" s="37" t="s">
        <v>633</v>
      </c>
      <c r="B111" s="45"/>
      <c r="C111" s="46"/>
      <c r="D111" s="46"/>
      <c r="E111" s="47" t="s">
        <v>627</v>
      </c>
      <c r="F111" s="46"/>
      <c r="G111" s="46"/>
      <c r="H111" s="46"/>
      <c r="I111" s="46"/>
      <c r="J111" s="48"/>
    </row>
    <row r="112" ht="30">
      <c r="A112" s="37" t="s">
        <v>625</v>
      </c>
      <c r="B112" s="37">
        <v>26</v>
      </c>
      <c r="C112" s="38" t="s">
        <v>12898</v>
      </c>
      <c r="D112" s="37" t="s">
        <v>627</v>
      </c>
      <c r="E112" s="39" t="s">
        <v>12899</v>
      </c>
      <c r="F112" s="40" t="s">
        <v>832</v>
      </c>
      <c r="G112" s="41">
        <v>25.190000000000001</v>
      </c>
      <c r="H112" s="42">
        <v>0</v>
      </c>
      <c r="I112" s="43">
        <f>ROUND(G112*H112,P4)</f>
        <v>0</v>
      </c>
      <c r="J112" s="37"/>
      <c r="O112" s="44">
        <f>I112*0.21</f>
        <v>0</v>
      </c>
      <c r="P112">
        <v>3</v>
      </c>
    </row>
    <row r="113" ht="30">
      <c r="A113" s="37" t="s">
        <v>630</v>
      </c>
      <c r="B113" s="45"/>
      <c r="C113" s="46"/>
      <c r="D113" s="46"/>
      <c r="E113" s="39" t="s">
        <v>12900</v>
      </c>
      <c r="F113" s="46"/>
      <c r="G113" s="46"/>
      <c r="H113" s="46"/>
      <c r="I113" s="46"/>
      <c r="J113" s="48"/>
    </row>
    <row r="114">
      <c r="A114" s="37" t="s">
        <v>633</v>
      </c>
      <c r="B114" s="45"/>
      <c r="C114" s="46"/>
      <c r="D114" s="46"/>
      <c r="E114" s="47" t="s">
        <v>627</v>
      </c>
      <c r="F114" s="46"/>
      <c r="G114" s="46"/>
      <c r="H114" s="46"/>
      <c r="I114" s="46"/>
      <c r="J114" s="48"/>
    </row>
    <row r="115">
      <c r="A115" s="37" t="s">
        <v>625</v>
      </c>
      <c r="B115" s="37">
        <v>27</v>
      </c>
      <c r="C115" s="38" t="s">
        <v>12901</v>
      </c>
      <c r="D115" s="37" t="s">
        <v>627</v>
      </c>
      <c r="E115" s="39" t="s">
        <v>12902</v>
      </c>
      <c r="F115" s="40" t="s">
        <v>673</v>
      </c>
      <c r="G115" s="41">
        <v>0.76800000000000002</v>
      </c>
      <c r="H115" s="42">
        <v>0</v>
      </c>
      <c r="I115" s="43">
        <f>ROUND(G115*H115,P4)</f>
        <v>0</v>
      </c>
      <c r="J115" s="37"/>
      <c r="O115" s="44">
        <f>I115*0.21</f>
        <v>0</v>
      </c>
      <c r="P115">
        <v>3</v>
      </c>
    </row>
    <row r="116" ht="45">
      <c r="A116" s="37" t="s">
        <v>630</v>
      </c>
      <c r="B116" s="45"/>
      <c r="C116" s="46"/>
      <c r="D116" s="46"/>
      <c r="E116" s="39" t="s">
        <v>12903</v>
      </c>
      <c r="F116" s="46"/>
      <c r="G116" s="46"/>
      <c r="H116" s="46"/>
      <c r="I116" s="46"/>
      <c r="J116" s="48"/>
    </row>
    <row r="117">
      <c r="A117" s="37" t="s">
        <v>633</v>
      </c>
      <c r="B117" s="45"/>
      <c r="C117" s="46"/>
      <c r="D117" s="46"/>
      <c r="E117" s="47" t="s">
        <v>627</v>
      </c>
      <c r="F117" s="46"/>
      <c r="G117" s="46"/>
      <c r="H117" s="46"/>
      <c r="I117" s="46"/>
      <c r="J117" s="48"/>
    </row>
    <row r="118" ht="30">
      <c r="A118" s="37" t="s">
        <v>625</v>
      </c>
      <c r="B118" s="37">
        <v>28</v>
      </c>
      <c r="C118" s="38" t="s">
        <v>10980</v>
      </c>
      <c r="D118" s="37" t="s">
        <v>627</v>
      </c>
      <c r="E118" s="39" t="s">
        <v>10981</v>
      </c>
      <c r="F118" s="40" t="s">
        <v>697</v>
      </c>
      <c r="G118" s="41">
        <v>1</v>
      </c>
      <c r="H118" s="42">
        <v>0</v>
      </c>
      <c r="I118" s="43">
        <f>ROUND(G118*H118,P4)</f>
        <v>0</v>
      </c>
      <c r="J118" s="37"/>
      <c r="O118" s="44">
        <f>I118*0.21</f>
        <v>0</v>
      </c>
      <c r="P118">
        <v>3</v>
      </c>
    </row>
    <row r="119" ht="30">
      <c r="A119" s="37" t="s">
        <v>630</v>
      </c>
      <c r="B119" s="45"/>
      <c r="C119" s="46"/>
      <c r="D119" s="46"/>
      <c r="E119" s="39" t="s">
        <v>10981</v>
      </c>
      <c r="F119" s="46"/>
      <c r="G119" s="46"/>
      <c r="H119" s="46"/>
      <c r="I119" s="46"/>
      <c r="J119" s="48"/>
    </row>
    <row r="120">
      <c r="A120" s="37" t="s">
        <v>631</v>
      </c>
      <c r="B120" s="45"/>
      <c r="C120" s="46"/>
      <c r="D120" s="46"/>
      <c r="E120" s="49" t="s">
        <v>7200</v>
      </c>
      <c r="F120" s="46"/>
      <c r="G120" s="46"/>
      <c r="H120" s="46"/>
      <c r="I120" s="46"/>
      <c r="J120" s="48"/>
    </row>
    <row r="121" ht="210">
      <c r="A121" s="37" t="s">
        <v>633</v>
      </c>
      <c r="B121" s="45"/>
      <c r="C121" s="46"/>
      <c r="D121" s="46"/>
      <c r="E121" s="39" t="s">
        <v>10982</v>
      </c>
      <c r="F121" s="46"/>
      <c r="G121" s="46"/>
      <c r="H121" s="46"/>
      <c r="I121" s="46"/>
      <c r="J121" s="48"/>
    </row>
    <row r="122">
      <c r="A122" s="31" t="s">
        <v>622</v>
      </c>
      <c r="B122" s="32"/>
      <c r="C122" s="33" t="s">
        <v>12332</v>
      </c>
      <c r="D122" s="34"/>
      <c r="E122" s="31" t="s">
        <v>12333</v>
      </c>
      <c r="F122" s="34"/>
      <c r="G122" s="34"/>
      <c r="H122" s="34"/>
      <c r="I122" s="35">
        <f>SUMIFS(I123:I133,A123:A133,"P")</f>
        <v>0</v>
      </c>
      <c r="J122" s="36"/>
    </row>
    <row r="123" ht="30">
      <c r="A123" s="37" t="s">
        <v>625</v>
      </c>
      <c r="B123" s="37">
        <v>29</v>
      </c>
      <c r="C123" s="38" t="s">
        <v>12904</v>
      </c>
      <c r="D123" s="37" t="s">
        <v>627</v>
      </c>
      <c r="E123" s="39" t="s">
        <v>12905</v>
      </c>
      <c r="F123" s="40" t="s">
        <v>832</v>
      </c>
      <c r="G123" s="41">
        <v>36.319000000000003</v>
      </c>
      <c r="H123" s="42">
        <v>0</v>
      </c>
      <c r="I123" s="43">
        <f>ROUND(G123*H123,P4)</f>
        <v>0</v>
      </c>
      <c r="J123" s="37"/>
      <c r="O123" s="44">
        <f>I123*0.21</f>
        <v>0</v>
      </c>
      <c r="P123">
        <v>3</v>
      </c>
    </row>
    <row r="124" ht="45">
      <c r="A124" s="37" t="s">
        <v>630</v>
      </c>
      <c r="B124" s="45"/>
      <c r="C124" s="46"/>
      <c r="D124" s="46"/>
      <c r="E124" s="39" t="s">
        <v>12906</v>
      </c>
      <c r="F124" s="46"/>
      <c r="G124" s="46"/>
      <c r="H124" s="46"/>
      <c r="I124" s="46"/>
      <c r="J124" s="48"/>
    </row>
    <row r="125" ht="90">
      <c r="A125" s="37" t="s">
        <v>631</v>
      </c>
      <c r="B125" s="45"/>
      <c r="C125" s="46"/>
      <c r="D125" s="46"/>
      <c r="E125" s="49" t="s">
        <v>12907</v>
      </c>
      <c r="F125" s="46"/>
      <c r="G125" s="46"/>
      <c r="H125" s="46"/>
      <c r="I125" s="46"/>
      <c r="J125" s="48"/>
    </row>
    <row r="126">
      <c r="A126" s="37" t="s">
        <v>633</v>
      </c>
      <c r="B126" s="45"/>
      <c r="C126" s="46"/>
      <c r="D126" s="46"/>
      <c r="E126" s="47" t="s">
        <v>627</v>
      </c>
      <c r="F126" s="46"/>
      <c r="G126" s="46"/>
      <c r="H126" s="46"/>
      <c r="I126" s="46"/>
      <c r="J126" s="48"/>
    </row>
    <row r="127">
      <c r="A127" s="37" t="s">
        <v>625</v>
      </c>
      <c r="B127" s="37">
        <v>30</v>
      </c>
      <c r="C127" s="38" t="s">
        <v>12908</v>
      </c>
      <c r="D127" s="37" t="s">
        <v>627</v>
      </c>
      <c r="E127" s="39" t="s">
        <v>12909</v>
      </c>
      <c r="F127" s="40" t="s">
        <v>832</v>
      </c>
      <c r="G127" s="41">
        <v>95.792000000000002</v>
      </c>
      <c r="H127" s="42">
        <v>0</v>
      </c>
      <c r="I127" s="43">
        <f>ROUND(G127*H127,P4)</f>
        <v>0</v>
      </c>
      <c r="J127" s="37"/>
      <c r="O127" s="44">
        <f>I127*0.21</f>
        <v>0</v>
      </c>
      <c r="P127">
        <v>3</v>
      </c>
    </row>
    <row r="128">
      <c r="A128" s="37" t="s">
        <v>630</v>
      </c>
      <c r="B128" s="45"/>
      <c r="C128" s="46"/>
      <c r="D128" s="46"/>
      <c r="E128" s="39" t="s">
        <v>12910</v>
      </c>
      <c r="F128" s="46"/>
      <c r="G128" s="46"/>
      <c r="H128" s="46"/>
      <c r="I128" s="46"/>
      <c r="J128" s="48"/>
    </row>
    <row r="129" ht="240">
      <c r="A129" s="37" t="s">
        <v>631</v>
      </c>
      <c r="B129" s="45"/>
      <c r="C129" s="46"/>
      <c r="D129" s="46"/>
      <c r="E129" s="49" t="s">
        <v>12911</v>
      </c>
      <c r="F129" s="46"/>
      <c r="G129" s="46"/>
      <c r="H129" s="46"/>
      <c r="I129" s="46"/>
      <c r="J129" s="48"/>
    </row>
    <row r="130">
      <c r="A130" s="37" t="s">
        <v>633</v>
      </c>
      <c r="B130" s="45"/>
      <c r="C130" s="46"/>
      <c r="D130" s="46"/>
      <c r="E130" s="47" t="s">
        <v>627</v>
      </c>
      <c r="F130" s="46"/>
      <c r="G130" s="46"/>
      <c r="H130" s="46"/>
      <c r="I130" s="46"/>
      <c r="J130" s="48"/>
    </row>
    <row r="131">
      <c r="A131" s="37" t="s">
        <v>625</v>
      </c>
      <c r="B131" s="37">
        <v>31</v>
      </c>
      <c r="C131" s="38" t="s">
        <v>12356</v>
      </c>
      <c r="D131" s="37" t="s">
        <v>627</v>
      </c>
      <c r="E131" s="39" t="s">
        <v>12357</v>
      </c>
      <c r="F131" s="40" t="s">
        <v>673</v>
      </c>
      <c r="G131" s="41">
        <v>1.3500000000000001</v>
      </c>
      <c r="H131" s="42">
        <v>0</v>
      </c>
      <c r="I131" s="43">
        <f>ROUND(G131*H131,P4)</f>
        <v>0</v>
      </c>
      <c r="J131" s="37"/>
      <c r="O131" s="44">
        <f>I131*0.21</f>
        <v>0</v>
      </c>
      <c r="P131">
        <v>3</v>
      </c>
    </row>
    <row r="132" ht="45">
      <c r="A132" s="37" t="s">
        <v>630</v>
      </c>
      <c r="B132" s="45"/>
      <c r="C132" s="46"/>
      <c r="D132" s="46"/>
      <c r="E132" s="39" t="s">
        <v>12358</v>
      </c>
      <c r="F132" s="46"/>
      <c r="G132" s="46"/>
      <c r="H132" s="46"/>
      <c r="I132" s="46"/>
      <c r="J132" s="48"/>
    </row>
    <row r="133">
      <c r="A133" s="37" t="s">
        <v>633</v>
      </c>
      <c r="B133" s="45"/>
      <c r="C133" s="46"/>
      <c r="D133" s="46"/>
      <c r="E133" s="47" t="s">
        <v>627</v>
      </c>
      <c r="F133" s="46"/>
      <c r="G133" s="46"/>
      <c r="H133" s="46"/>
      <c r="I133" s="46"/>
      <c r="J133" s="48"/>
    </row>
    <row r="134">
      <c r="A134" s="31" t="s">
        <v>622</v>
      </c>
      <c r="B134" s="32"/>
      <c r="C134" s="33" t="s">
        <v>12912</v>
      </c>
      <c r="D134" s="34"/>
      <c r="E134" s="31" t="s">
        <v>12913</v>
      </c>
      <c r="F134" s="34"/>
      <c r="G134" s="34"/>
      <c r="H134" s="34"/>
      <c r="I134" s="35">
        <f>SUMIFS(I135:I159,A135:A159,"P")</f>
        <v>0</v>
      </c>
      <c r="J134" s="36"/>
    </row>
    <row r="135">
      <c r="A135" s="37" t="s">
        <v>625</v>
      </c>
      <c r="B135" s="37">
        <v>32</v>
      </c>
      <c r="C135" s="38" t="s">
        <v>12914</v>
      </c>
      <c r="D135" s="37" t="s">
        <v>627</v>
      </c>
      <c r="E135" s="39" t="s">
        <v>12915</v>
      </c>
      <c r="F135" s="40" t="s">
        <v>832</v>
      </c>
      <c r="G135" s="41">
        <v>37.274999999999999</v>
      </c>
      <c r="H135" s="42">
        <v>0</v>
      </c>
      <c r="I135" s="43">
        <f>ROUND(G135*H135,P4)</f>
        <v>0</v>
      </c>
      <c r="J135" s="37"/>
      <c r="O135" s="44">
        <f>I135*0.21</f>
        <v>0</v>
      </c>
      <c r="P135">
        <v>3</v>
      </c>
    </row>
    <row r="136">
      <c r="A136" s="37" t="s">
        <v>630</v>
      </c>
      <c r="B136" s="45"/>
      <c r="C136" s="46"/>
      <c r="D136" s="46"/>
      <c r="E136" s="39" t="s">
        <v>12915</v>
      </c>
      <c r="F136" s="46"/>
      <c r="G136" s="46"/>
      <c r="H136" s="46"/>
      <c r="I136" s="46"/>
      <c r="J136" s="48"/>
    </row>
    <row r="137">
      <c r="A137" s="37" t="s">
        <v>633</v>
      </c>
      <c r="B137" s="45"/>
      <c r="C137" s="46"/>
      <c r="D137" s="46"/>
      <c r="E137" s="47" t="s">
        <v>627</v>
      </c>
      <c r="F137" s="46"/>
      <c r="G137" s="46"/>
      <c r="H137" s="46"/>
      <c r="I137" s="46"/>
      <c r="J137" s="48"/>
    </row>
    <row r="138">
      <c r="A138" s="37" t="s">
        <v>625</v>
      </c>
      <c r="B138" s="37">
        <v>33</v>
      </c>
      <c r="C138" s="38" t="s">
        <v>12916</v>
      </c>
      <c r="D138" s="37" t="s">
        <v>627</v>
      </c>
      <c r="E138" s="39" t="s">
        <v>12917</v>
      </c>
      <c r="F138" s="40" t="s">
        <v>832</v>
      </c>
      <c r="G138" s="41">
        <v>26.399999999999999</v>
      </c>
      <c r="H138" s="42">
        <v>0</v>
      </c>
      <c r="I138" s="43">
        <f>ROUND(G138*H138,P4)</f>
        <v>0</v>
      </c>
      <c r="J138" s="37"/>
      <c r="O138" s="44">
        <f>I138*0.21</f>
        <v>0</v>
      </c>
      <c r="P138">
        <v>3</v>
      </c>
    </row>
    <row r="139">
      <c r="A139" s="37" t="s">
        <v>630</v>
      </c>
      <c r="B139" s="45"/>
      <c r="C139" s="46"/>
      <c r="D139" s="46"/>
      <c r="E139" s="39" t="s">
        <v>12917</v>
      </c>
      <c r="F139" s="46"/>
      <c r="G139" s="46"/>
      <c r="H139" s="46"/>
      <c r="I139" s="46"/>
      <c r="J139" s="48"/>
    </row>
    <row r="140">
      <c r="A140" s="37" t="s">
        <v>633</v>
      </c>
      <c r="B140" s="45"/>
      <c r="C140" s="46"/>
      <c r="D140" s="46"/>
      <c r="E140" s="47" t="s">
        <v>627</v>
      </c>
      <c r="F140" s="46"/>
      <c r="G140" s="46"/>
      <c r="H140" s="46"/>
      <c r="I140" s="46"/>
      <c r="J140" s="48"/>
    </row>
    <row r="141" ht="30">
      <c r="A141" s="37" t="s">
        <v>625</v>
      </c>
      <c r="B141" s="37">
        <v>34</v>
      </c>
      <c r="C141" s="38" t="s">
        <v>12918</v>
      </c>
      <c r="D141" s="37" t="s">
        <v>627</v>
      </c>
      <c r="E141" s="39" t="s">
        <v>12919</v>
      </c>
      <c r="F141" s="40" t="s">
        <v>832</v>
      </c>
      <c r="G141" s="41">
        <v>36.700000000000003</v>
      </c>
      <c r="H141" s="42">
        <v>0</v>
      </c>
      <c r="I141" s="43">
        <f>ROUND(G141*H141,P4)</f>
        <v>0</v>
      </c>
      <c r="J141" s="37"/>
      <c r="O141" s="44">
        <f>I141*0.21</f>
        <v>0</v>
      </c>
      <c r="P141">
        <v>3</v>
      </c>
    </row>
    <row r="142" ht="45">
      <c r="A142" s="37" t="s">
        <v>630</v>
      </c>
      <c r="B142" s="45"/>
      <c r="C142" s="46"/>
      <c r="D142" s="46"/>
      <c r="E142" s="39" t="s">
        <v>12920</v>
      </c>
      <c r="F142" s="46"/>
      <c r="G142" s="46"/>
      <c r="H142" s="46"/>
      <c r="I142" s="46"/>
      <c r="J142" s="48"/>
    </row>
    <row r="143" ht="90">
      <c r="A143" s="37" t="s">
        <v>631</v>
      </c>
      <c r="B143" s="45"/>
      <c r="C143" s="46"/>
      <c r="D143" s="46"/>
      <c r="E143" s="49" t="s">
        <v>12921</v>
      </c>
      <c r="F143" s="46"/>
      <c r="G143" s="46"/>
      <c r="H143" s="46"/>
      <c r="I143" s="46"/>
      <c r="J143" s="48"/>
    </row>
    <row r="144">
      <c r="A144" s="37" t="s">
        <v>633</v>
      </c>
      <c r="B144" s="45"/>
      <c r="C144" s="46"/>
      <c r="D144" s="46"/>
      <c r="E144" s="47" t="s">
        <v>627</v>
      </c>
      <c r="F144" s="46"/>
      <c r="G144" s="46"/>
      <c r="H144" s="46"/>
      <c r="I144" s="46"/>
      <c r="J144" s="48"/>
    </row>
    <row r="145">
      <c r="A145" s="37" t="s">
        <v>625</v>
      </c>
      <c r="B145" s="37">
        <v>35</v>
      </c>
      <c r="C145" s="38" t="s">
        <v>12922</v>
      </c>
      <c r="D145" s="37" t="s">
        <v>627</v>
      </c>
      <c r="E145" s="39" t="s">
        <v>12923</v>
      </c>
      <c r="F145" s="40" t="s">
        <v>832</v>
      </c>
      <c r="G145" s="41">
        <v>35.5</v>
      </c>
      <c r="H145" s="42">
        <v>0</v>
      </c>
      <c r="I145" s="43">
        <f>ROUND(G145*H145,P4)</f>
        <v>0</v>
      </c>
      <c r="J145" s="37"/>
      <c r="O145" s="44">
        <f>I145*0.21</f>
        <v>0</v>
      </c>
      <c r="P145">
        <v>3</v>
      </c>
    </row>
    <row r="146">
      <c r="A146" s="37" t="s">
        <v>630</v>
      </c>
      <c r="B146" s="45"/>
      <c r="C146" s="46"/>
      <c r="D146" s="46"/>
      <c r="E146" s="39" t="s">
        <v>12924</v>
      </c>
      <c r="F146" s="46"/>
      <c r="G146" s="46"/>
      <c r="H146" s="46"/>
      <c r="I146" s="46"/>
      <c r="J146" s="48"/>
    </row>
    <row r="147" ht="90">
      <c r="A147" s="37" t="s">
        <v>631</v>
      </c>
      <c r="B147" s="45"/>
      <c r="C147" s="46"/>
      <c r="D147" s="46"/>
      <c r="E147" s="49" t="s">
        <v>12925</v>
      </c>
      <c r="F147" s="46"/>
      <c r="G147" s="46"/>
      <c r="H147" s="46"/>
      <c r="I147" s="46"/>
      <c r="J147" s="48"/>
    </row>
    <row r="148">
      <c r="A148" s="37" t="s">
        <v>633</v>
      </c>
      <c r="B148" s="45"/>
      <c r="C148" s="46"/>
      <c r="D148" s="46"/>
      <c r="E148" s="47" t="s">
        <v>627</v>
      </c>
      <c r="F148" s="46"/>
      <c r="G148" s="46"/>
      <c r="H148" s="46"/>
      <c r="I148" s="46"/>
      <c r="J148" s="48"/>
    </row>
    <row r="149">
      <c r="A149" s="37" t="s">
        <v>625</v>
      </c>
      <c r="B149" s="37">
        <v>36</v>
      </c>
      <c r="C149" s="38" t="s">
        <v>12926</v>
      </c>
      <c r="D149" s="37" t="s">
        <v>627</v>
      </c>
      <c r="E149" s="39" t="s">
        <v>12927</v>
      </c>
      <c r="F149" s="40" t="s">
        <v>832</v>
      </c>
      <c r="G149" s="41">
        <v>35.5</v>
      </c>
      <c r="H149" s="42">
        <v>0</v>
      </c>
      <c r="I149" s="43">
        <f>ROUND(G149*H149,P4)</f>
        <v>0</v>
      </c>
      <c r="J149" s="37"/>
      <c r="O149" s="44">
        <f>I149*0.21</f>
        <v>0</v>
      </c>
      <c r="P149">
        <v>3</v>
      </c>
    </row>
    <row r="150">
      <c r="A150" s="37" t="s">
        <v>630</v>
      </c>
      <c r="B150" s="45"/>
      <c r="C150" s="46"/>
      <c r="D150" s="46"/>
      <c r="E150" s="39" t="s">
        <v>12928</v>
      </c>
      <c r="F150" s="46"/>
      <c r="G150" s="46"/>
      <c r="H150" s="46"/>
      <c r="I150" s="46"/>
      <c r="J150" s="48"/>
    </row>
    <row r="151" ht="105">
      <c r="A151" s="37" t="s">
        <v>631</v>
      </c>
      <c r="B151" s="45"/>
      <c r="C151" s="46"/>
      <c r="D151" s="46"/>
      <c r="E151" s="49" t="s">
        <v>12929</v>
      </c>
      <c r="F151" s="46"/>
      <c r="G151" s="46"/>
      <c r="H151" s="46"/>
      <c r="I151" s="46"/>
      <c r="J151" s="48"/>
    </row>
    <row r="152">
      <c r="A152" s="37" t="s">
        <v>633</v>
      </c>
      <c r="B152" s="45"/>
      <c r="C152" s="46"/>
      <c r="D152" s="46"/>
      <c r="E152" s="47" t="s">
        <v>627</v>
      </c>
      <c r="F152" s="46"/>
      <c r="G152" s="46"/>
      <c r="H152" s="46"/>
      <c r="I152" s="46"/>
      <c r="J152" s="48"/>
    </row>
    <row r="153">
      <c r="A153" s="37" t="s">
        <v>625</v>
      </c>
      <c r="B153" s="37">
        <v>37</v>
      </c>
      <c r="C153" s="38" t="s">
        <v>12930</v>
      </c>
      <c r="D153" s="37" t="s">
        <v>627</v>
      </c>
      <c r="E153" s="39" t="s">
        <v>12931</v>
      </c>
      <c r="F153" s="40" t="s">
        <v>832</v>
      </c>
      <c r="G153" s="41">
        <v>24</v>
      </c>
      <c r="H153" s="42">
        <v>0</v>
      </c>
      <c r="I153" s="43">
        <f>ROUND(G153*H153,P4)</f>
        <v>0</v>
      </c>
      <c r="J153" s="37"/>
      <c r="O153" s="44">
        <f>I153*0.21</f>
        <v>0</v>
      </c>
      <c r="P153">
        <v>3</v>
      </c>
    </row>
    <row r="154">
      <c r="A154" s="37" t="s">
        <v>630</v>
      </c>
      <c r="B154" s="45"/>
      <c r="C154" s="46"/>
      <c r="D154" s="46"/>
      <c r="E154" s="39" t="s">
        <v>12932</v>
      </c>
      <c r="F154" s="46"/>
      <c r="G154" s="46"/>
      <c r="H154" s="46"/>
      <c r="I154" s="46"/>
      <c r="J154" s="48"/>
    </row>
    <row r="155" ht="135">
      <c r="A155" s="37" t="s">
        <v>631</v>
      </c>
      <c r="B155" s="45"/>
      <c r="C155" s="46"/>
      <c r="D155" s="46"/>
      <c r="E155" s="49" t="s">
        <v>12933</v>
      </c>
      <c r="F155" s="46"/>
      <c r="G155" s="46"/>
      <c r="H155" s="46"/>
      <c r="I155" s="46"/>
      <c r="J155" s="48"/>
    </row>
    <row r="156">
      <c r="A156" s="37" t="s">
        <v>633</v>
      </c>
      <c r="B156" s="45"/>
      <c r="C156" s="46"/>
      <c r="D156" s="46"/>
      <c r="E156" s="47" t="s">
        <v>627</v>
      </c>
      <c r="F156" s="46"/>
      <c r="G156" s="46"/>
      <c r="H156" s="46"/>
      <c r="I156" s="46"/>
      <c r="J156" s="48"/>
    </row>
    <row r="157" ht="30">
      <c r="A157" s="37" t="s">
        <v>625</v>
      </c>
      <c r="B157" s="37">
        <v>38</v>
      </c>
      <c r="C157" s="38" t="s">
        <v>12934</v>
      </c>
      <c r="D157" s="37" t="s">
        <v>627</v>
      </c>
      <c r="E157" s="39" t="s">
        <v>12935</v>
      </c>
      <c r="F157" s="40" t="s">
        <v>673</v>
      </c>
      <c r="G157" s="41">
        <v>2.2829999999999999</v>
      </c>
      <c r="H157" s="42">
        <v>0</v>
      </c>
      <c r="I157" s="43">
        <f>ROUND(G157*H157,P4)</f>
        <v>0</v>
      </c>
      <c r="J157" s="37"/>
      <c r="O157" s="44">
        <f>I157*0.21</f>
        <v>0</v>
      </c>
      <c r="P157">
        <v>3</v>
      </c>
    </row>
    <row r="158" ht="60">
      <c r="A158" s="37" t="s">
        <v>630</v>
      </c>
      <c r="B158" s="45"/>
      <c r="C158" s="46"/>
      <c r="D158" s="46"/>
      <c r="E158" s="39" t="s">
        <v>12936</v>
      </c>
      <c r="F158" s="46"/>
      <c r="G158" s="46"/>
      <c r="H158" s="46"/>
      <c r="I158" s="46"/>
      <c r="J158" s="48"/>
    </row>
    <row r="159">
      <c r="A159" s="37" t="s">
        <v>633</v>
      </c>
      <c r="B159" s="45"/>
      <c r="C159" s="46"/>
      <c r="D159" s="46"/>
      <c r="E159" s="47" t="s">
        <v>627</v>
      </c>
      <c r="F159" s="46"/>
      <c r="G159" s="46"/>
      <c r="H159" s="46"/>
      <c r="I159" s="46"/>
      <c r="J159" s="48"/>
    </row>
    <row r="160">
      <c r="A160" s="31" t="s">
        <v>622</v>
      </c>
      <c r="B160" s="32"/>
      <c r="C160" s="33" t="s">
        <v>12410</v>
      </c>
      <c r="D160" s="34"/>
      <c r="E160" s="31" t="s">
        <v>12411</v>
      </c>
      <c r="F160" s="34"/>
      <c r="G160" s="34"/>
      <c r="H160" s="34"/>
      <c r="I160" s="35">
        <f>SUMIFS(I161:I175,A161:A175,"P")</f>
        <v>0</v>
      </c>
      <c r="J160" s="36"/>
    </row>
    <row r="161" ht="30">
      <c r="A161" s="37" t="s">
        <v>625</v>
      </c>
      <c r="B161" s="37">
        <v>39</v>
      </c>
      <c r="C161" s="38" t="s">
        <v>12414</v>
      </c>
      <c r="D161" s="37" t="s">
        <v>627</v>
      </c>
      <c r="E161" s="39" t="s">
        <v>12415</v>
      </c>
      <c r="F161" s="40" t="s">
        <v>832</v>
      </c>
      <c r="G161" s="41">
        <v>108.328</v>
      </c>
      <c r="H161" s="42">
        <v>0</v>
      </c>
      <c r="I161" s="43">
        <f>ROUND(G161*H161,P4)</f>
        <v>0</v>
      </c>
      <c r="J161" s="37"/>
      <c r="O161" s="44">
        <f>I161*0.21</f>
        <v>0</v>
      </c>
      <c r="P161">
        <v>3</v>
      </c>
    </row>
    <row r="162" ht="30">
      <c r="A162" s="37" t="s">
        <v>630</v>
      </c>
      <c r="B162" s="45"/>
      <c r="C162" s="46"/>
      <c r="D162" s="46"/>
      <c r="E162" s="39" t="s">
        <v>12415</v>
      </c>
      <c r="F162" s="46"/>
      <c r="G162" s="46"/>
      <c r="H162" s="46"/>
      <c r="I162" s="46"/>
      <c r="J162" s="48"/>
    </row>
    <row r="163" ht="60">
      <c r="A163" s="37" t="s">
        <v>631</v>
      </c>
      <c r="B163" s="45"/>
      <c r="C163" s="46"/>
      <c r="D163" s="46"/>
      <c r="E163" s="49" t="s">
        <v>12937</v>
      </c>
      <c r="F163" s="46"/>
      <c r="G163" s="46"/>
      <c r="H163" s="46"/>
      <c r="I163" s="46"/>
      <c r="J163" s="48"/>
    </row>
    <row r="164">
      <c r="A164" s="37" t="s">
        <v>633</v>
      </c>
      <c r="B164" s="45"/>
      <c r="C164" s="46"/>
      <c r="D164" s="46"/>
      <c r="E164" s="47" t="s">
        <v>627</v>
      </c>
      <c r="F164" s="46"/>
      <c r="G164" s="46"/>
      <c r="H164" s="46"/>
      <c r="I164" s="46"/>
      <c r="J164" s="48"/>
    </row>
    <row r="165" ht="30">
      <c r="A165" s="37" t="s">
        <v>625</v>
      </c>
      <c r="B165" s="37">
        <v>40</v>
      </c>
      <c r="C165" s="38" t="s">
        <v>12418</v>
      </c>
      <c r="D165" s="37" t="s">
        <v>627</v>
      </c>
      <c r="E165" s="39" t="s">
        <v>12419</v>
      </c>
      <c r="F165" s="40" t="s">
        <v>832</v>
      </c>
      <c r="G165" s="41">
        <v>51.372</v>
      </c>
      <c r="H165" s="42">
        <v>0</v>
      </c>
      <c r="I165" s="43">
        <f>ROUND(G165*H165,P4)</f>
        <v>0</v>
      </c>
      <c r="J165" s="37"/>
      <c r="O165" s="44">
        <f>I165*0.21</f>
        <v>0</v>
      </c>
      <c r="P165">
        <v>3</v>
      </c>
    </row>
    <row r="166" ht="30">
      <c r="A166" s="37" t="s">
        <v>630</v>
      </c>
      <c r="B166" s="45"/>
      <c r="C166" s="46"/>
      <c r="D166" s="46"/>
      <c r="E166" s="39" t="s">
        <v>12420</v>
      </c>
      <c r="F166" s="46"/>
      <c r="G166" s="46"/>
      <c r="H166" s="46"/>
      <c r="I166" s="46"/>
      <c r="J166" s="48"/>
    </row>
    <row r="167" ht="75">
      <c r="A167" s="37" t="s">
        <v>631</v>
      </c>
      <c r="B167" s="45"/>
      <c r="C167" s="46"/>
      <c r="D167" s="46"/>
      <c r="E167" s="49" t="s">
        <v>12938</v>
      </c>
      <c r="F167" s="46"/>
      <c r="G167" s="46"/>
      <c r="H167" s="46"/>
      <c r="I167" s="46"/>
      <c r="J167" s="48"/>
    </row>
    <row r="168">
      <c r="A168" s="37" t="s">
        <v>633</v>
      </c>
      <c r="B168" s="45"/>
      <c r="C168" s="46"/>
      <c r="D168" s="46"/>
      <c r="E168" s="47" t="s">
        <v>627</v>
      </c>
      <c r="F168" s="46"/>
      <c r="G168" s="46"/>
      <c r="H168" s="46"/>
      <c r="I168" s="46"/>
      <c r="J168" s="48"/>
    </row>
    <row r="169" ht="30">
      <c r="A169" s="37" t="s">
        <v>625</v>
      </c>
      <c r="B169" s="37">
        <v>41</v>
      </c>
      <c r="C169" s="38" t="s">
        <v>12426</v>
      </c>
      <c r="D169" s="37" t="s">
        <v>627</v>
      </c>
      <c r="E169" s="39" t="s">
        <v>12427</v>
      </c>
      <c r="F169" s="40" t="s">
        <v>832</v>
      </c>
      <c r="G169" s="41">
        <v>47.107999999999997</v>
      </c>
      <c r="H169" s="42">
        <v>0</v>
      </c>
      <c r="I169" s="43">
        <f>ROUND(G169*H169,P4)</f>
        <v>0</v>
      </c>
      <c r="J169" s="37"/>
      <c r="O169" s="44">
        <f>I169*0.21</f>
        <v>0</v>
      </c>
      <c r="P169">
        <v>3</v>
      </c>
    </row>
    <row r="170" ht="30">
      <c r="A170" s="37" t="s">
        <v>630</v>
      </c>
      <c r="B170" s="45"/>
      <c r="C170" s="46"/>
      <c r="D170" s="46"/>
      <c r="E170" s="39" t="s">
        <v>12428</v>
      </c>
      <c r="F170" s="46"/>
      <c r="G170" s="46"/>
      <c r="H170" s="46"/>
      <c r="I170" s="46"/>
      <c r="J170" s="48"/>
    </row>
    <row r="171" ht="75">
      <c r="A171" s="37" t="s">
        <v>631</v>
      </c>
      <c r="B171" s="45"/>
      <c r="C171" s="46"/>
      <c r="D171" s="46"/>
      <c r="E171" s="49" t="s">
        <v>12939</v>
      </c>
      <c r="F171" s="46"/>
      <c r="G171" s="46"/>
      <c r="H171" s="46"/>
      <c r="I171" s="46"/>
      <c r="J171" s="48"/>
    </row>
    <row r="172">
      <c r="A172" s="37" t="s">
        <v>633</v>
      </c>
      <c r="B172" s="45"/>
      <c r="C172" s="46"/>
      <c r="D172" s="46"/>
      <c r="E172" s="47" t="s">
        <v>627</v>
      </c>
      <c r="F172" s="46"/>
      <c r="G172" s="46"/>
      <c r="H172" s="46"/>
      <c r="I172" s="46"/>
      <c r="J172" s="48"/>
    </row>
    <row r="173">
      <c r="A173" s="37" t="s">
        <v>625</v>
      </c>
      <c r="B173" s="37">
        <v>42</v>
      </c>
      <c r="C173" s="38" t="s">
        <v>12940</v>
      </c>
      <c r="D173" s="37" t="s">
        <v>627</v>
      </c>
      <c r="E173" s="39" t="s">
        <v>12941</v>
      </c>
      <c r="F173" s="40" t="s">
        <v>673</v>
      </c>
      <c r="G173" s="41">
        <v>0.017000000000000001</v>
      </c>
      <c r="H173" s="42">
        <v>0</v>
      </c>
      <c r="I173" s="43">
        <f>ROUND(G173*H173,P4)</f>
        <v>0</v>
      </c>
      <c r="J173" s="37"/>
      <c r="O173" s="44">
        <f>I173*0.21</f>
        <v>0</v>
      </c>
      <c r="P173">
        <v>3</v>
      </c>
    </row>
    <row r="174" ht="45">
      <c r="A174" s="37" t="s">
        <v>630</v>
      </c>
      <c r="B174" s="45"/>
      <c r="C174" s="46"/>
      <c r="D174" s="46"/>
      <c r="E174" s="39" t="s">
        <v>12942</v>
      </c>
      <c r="F174" s="46"/>
      <c r="G174" s="46"/>
      <c r="H174" s="46"/>
      <c r="I174" s="46"/>
      <c r="J174" s="48"/>
    </row>
    <row r="175">
      <c r="A175" s="37" t="s">
        <v>633</v>
      </c>
      <c r="B175" s="45"/>
      <c r="C175" s="46"/>
      <c r="D175" s="46"/>
      <c r="E175" s="47" t="s">
        <v>627</v>
      </c>
      <c r="F175" s="46"/>
      <c r="G175" s="46"/>
      <c r="H175" s="46"/>
      <c r="I175" s="46"/>
      <c r="J175" s="48"/>
    </row>
    <row r="176">
      <c r="A176" s="31" t="s">
        <v>622</v>
      </c>
      <c r="B176" s="32"/>
      <c r="C176" s="33" t="s">
        <v>11650</v>
      </c>
      <c r="D176" s="34"/>
      <c r="E176" s="31" t="s">
        <v>11651</v>
      </c>
      <c r="F176" s="34"/>
      <c r="G176" s="34"/>
      <c r="H176" s="34"/>
      <c r="I176" s="35">
        <f>SUMIFS(I177:I220,A177:A220,"P")</f>
        <v>0</v>
      </c>
      <c r="J176" s="36"/>
    </row>
    <row r="177" ht="45">
      <c r="A177" s="37" t="s">
        <v>625</v>
      </c>
      <c r="B177" s="37">
        <v>43</v>
      </c>
      <c r="C177" s="38" t="s">
        <v>11920</v>
      </c>
      <c r="D177" s="37" t="s">
        <v>627</v>
      </c>
      <c r="E177" s="39" t="s">
        <v>12943</v>
      </c>
      <c r="F177" s="40" t="s">
        <v>639</v>
      </c>
      <c r="G177" s="41">
        <v>1</v>
      </c>
      <c r="H177" s="42">
        <v>0</v>
      </c>
      <c r="I177" s="43">
        <f>ROUND(G177*H177,P4)</f>
        <v>0</v>
      </c>
      <c r="J177" s="37"/>
      <c r="O177" s="44">
        <f>I177*0.21</f>
        <v>0</v>
      </c>
      <c r="P177">
        <v>3</v>
      </c>
    </row>
    <row r="178" ht="60">
      <c r="A178" s="37" t="s">
        <v>630</v>
      </c>
      <c r="B178" s="45"/>
      <c r="C178" s="46"/>
      <c r="D178" s="46"/>
      <c r="E178" s="39" t="s">
        <v>12944</v>
      </c>
      <c r="F178" s="46"/>
      <c r="G178" s="46"/>
      <c r="H178" s="46"/>
      <c r="I178" s="46"/>
      <c r="J178" s="48"/>
    </row>
    <row r="179" ht="120">
      <c r="A179" s="37" t="s">
        <v>631</v>
      </c>
      <c r="B179" s="45"/>
      <c r="C179" s="46"/>
      <c r="D179" s="46"/>
      <c r="E179" s="49" t="s">
        <v>12945</v>
      </c>
      <c r="F179" s="46"/>
      <c r="G179" s="46"/>
      <c r="H179" s="46"/>
      <c r="I179" s="46"/>
      <c r="J179" s="48"/>
    </row>
    <row r="180" ht="210">
      <c r="A180" s="37" t="s">
        <v>633</v>
      </c>
      <c r="B180" s="45"/>
      <c r="C180" s="46"/>
      <c r="D180" s="46"/>
      <c r="E180" s="39" t="s">
        <v>11919</v>
      </c>
      <c r="F180" s="46"/>
      <c r="G180" s="46"/>
      <c r="H180" s="46"/>
      <c r="I180" s="46"/>
      <c r="J180" s="48"/>
    </row>
    <row r="181" ht="45">
      <c r="A181" s="37" t="s">
        <v>625</v>
      </c>
      <c r="B181" s="37">
        <v>44</v>
      </c>
      <c r="C181" s="38" t="s">
        <v>11924</v>
      </c>
      <c r="D181" s="37" t="s">
        <v>627</v>
      </c>
      <c r="E181" s="39" t="s">
        <v>11925</v>
      </c>
      <c r="F181" s="40" t="s">
        <v>639</v>
      </c>
      <c r="G181" s="41">
        <v>1</v>
      </c>
      <c r="H181" s="42">
        <v>0</v>
      </c>
      <c r="I181" s="43">
        <f>ROUND(G181*H181,P4)</f>
        <v>0</v>
      </c>
      <c r="J181" s="37"/>
      <c r="O181" s="44">
        <f>I181*0.21</f>
        <v>0</v>
      </c>
      <c r="P181">
        <v>3</v>
      </c>
    </row>
    <row r="182" ht="45">
      <c r="A182" s="37" t="s">
        <v>630</v>
      </c>
      <c r="B182" s="45"/>
      <c r="C182" s="46"/>
      <c r="D182" s="46"/>
      <c r="E182" s="39" t="s">
        <v>11926</v>
      </c>
      <c r="F182" s="46"/>
      <c r="G182" s="46"/>
      <c r="H182" s="46"/>
      <c r="I182" s="46"/>
      <c r="J182" s="48"/>
    </row>
    <row r="183" ht="105">
      <c r="A183" s="37" t="s">
        <v>631</v>
      </c>
      <c r="B183" s="45"/>
      <c r="C183" s="46"/>
      <c r="D183" s="46"/>
      <c r="E183" s="49" t="s">
        <v>11927</v>
      </c>
      <c r="F183" s="46"/>
      <c r="G183" s="46"/>
      <c r="H183" s="46"/>
      <c r="I183" s="46"/>
      <c r="J183" s="48"/>
    </row>
    <row r="184" ht="210">
      <c r="A184" s="37" t="s">
        <v>633</v>
      </c>
      <c r="B184" s="45"/>
      <c r="C184" s="46"/>
      <c r="D184" s="46"/>
      <c r="E184" s="39" t="s">
        <v>11919</v>
      </c>
      <c r="F184" s="46"/>
      <c r="G184" s="46"/>
      <c r="H184" s="46"/>
      <c r="I184" s="46"/>
      <c r="J184" s="48"/>
    </row>
    <row r="185" ht="45">
      <c r="A185" s="37" t="s">
        <v>625</v>
      </c>
      <c r="B185" s="37">
        <v>45</v>
      </c>
      <c r="C185" s="38" t="s">
        <v>11928</v>
      </c>
      <c r="D185" s="37" t="s">
        <v>627</v>
      </c>
      <c r="E185" s="39" t="s">
        <v>11921</v>
      </c>
      <c r="F185" s="40" t="s">
        <v>639</v>
      </c>
      <c r="G185" s="41">
        <v>1</v>
      </c>
      <c r="H185" s="42">
        <v>0</v>
      </c>
      <c r="I185" s="43">
        <f>ROUND(G185*H185,P4)</f>
        <v>0</v>
      </c>
      <c r="J185" s="37"/>
      <c r="O185" s="44">
        <f>I185*0.21</f>
        <v>0</v>
      </c>
      <c r="P185">
        <v>3</v>
      </c>
    </row>
    <row r="186" ht="45">
      <c r="A186" s="37" t="s">
        <v>630</v>
      </c>
      <c r="B186" s="45"/>
      <c r="C186" s="46"/>
      <c r="D186" s="46"/>
      <c r="E186" s="39" t="s">
        <v>11922</v>
      </c>
      <c r="F186" s="46"/>
      <c r="G186" s="46"/>
      <c r="H186" s="46"/>
      <c r="I186" s="46"/>
      <c r="J186" s="48"/>
    </row>
    <row r="187" ht="105">
      <c r="A187" s="37" t="s">
        <v>631</v>
      </c>
      <c r="B187" s="45"/>
      <c r="C187" s="46"/>
      <c r="D187" s="46"/>
      <c r="E187" s="49" t="s">
        <v>11931</v>
      </c>
      <c r="F187" s="46"/>
      <c r="G187" s="46"/>
      <c r="H187" s="46"/>
      <c r="I187" s="46"/>
      <c r="J187" s="48"/>
    </row>
    <row r="188" ht="210">
      <c r="A188" s="37" t="s">
        <v>633</v>
      </c>
      <c r="B188" s="45"/>
      <c r="C188" s="46"/>
      <c r="D188" s="46"/>
      <c r="E188" s="39" t="s">
        <v>11919</v>
      </c>
      <c r="F188" s="46"/>
      <c r="G188" s="46"/>
      <c r="H188" s="46"/>
      <c r="I188" s="46"/>
      <c r="J188" s="48"/>
    </row>
    <row r="189" ht="45">
      <c r="A189" s="37" t="s">
        <v>625</v>
      </c>
      <c r="B189" s="37">
        <v>46</v>
      </c>
      <c r="C189" s="38" t="s">
        <v>11932</v>
      </c>
      <c r="D189" s="37" t="s">
        <v>627</v>
      </c>
      <c r="E189" s="39" t="s">
        <v>12946</v>
      </c>
      <c r="F189" s="40" t="s">
        <v>639</v>
      </c>
      <c r="G189" s="41">
        <v>1</v>
      </c>
      <c r="H189" s="42">
        <v>0</v>
      </c>
      <c r="I189" s="43">
        <f>ROUND(G189*H189,P4)</f>
        <v>0</v>
      </c>
      <c r="J189" s="37"/>
      <c r="O189" s="44">
        <f>I189*0.21</f>
        <v>0</v>
      </c>
      <c r="P189">
        <v>3</v>
      </c>
    </row>
    <row r="190" ht="60">
      <c r="A190" s="37" t="s">
        <v>630</v>
      </c>
      <c r="B190" s="45"/>
      <c r="C190" s="46"/>
      <c r="D190" s="46"/>
      <c r="E190" s="39" t="s">
        <v>12947</v>
      </c>
      <c r="F190" s="46"/>
      <c r="G190" s="46"/>
      <c r="H190" s="46"/>
      <c r="I190" s="46"/>
      <c r="J190" s="48"/>
    </row>
    <row r="191" ht="120">
      <c r="A191" s="37" t="s">
        <v>631</v>
      </c>
      <c r="B191" s="45"/>
      <c r="C191" s="46"/>
      <c r="D191" s="46"/>
      <c r="E191" s="49" t="s">
        <v>12948</v>
      </c>
      <c r="F191" s="46"/>
      <c r="G191" s="46"/>
      <c r="H191" s="46"/>
      <c r="I191" s="46"/>
      <c r="J191" s="48"/>
    </row>
    <row r="192" ht="210">
      <c r="A192" s="37" t="s">
        <v>633</v>
      </c>
      <c r="B192" s="45"/>
      <c r="C192" s="46"/>
      <c r="D192" s="46"/>
      <c r="E192" s="39" t="s">
        <v>11919</v>
      </c>
      <c r="F192" s="46"/>
      <c r="G192" s="46"/>
      <c r="H192" s="46"/>
      <c r="I192" s="46"/>
      <c r="J192" s="48"/>
    </row>
    <row r="193" ht="45">
      <c r="A193" s="37" t="s">
        <v>625</v>
      </c>
      <c r="B193" s="37">
        <v>47</v>
      </c>
      <c r="C193" s="38" t="s">
        <v>11935</v>
      </c>
      <c r="D193" s="37" t="s">
        <v>627</v>
      </c>
      <c r="E193" s="39" t="s">
        <v>11929</v>
      </c>
      <c r="F193" s="40" t="s">
        <v>639</v>
      </c>
      <c r="G193" s="41">
        <v>1</v>
      </c>
      <c r="H193" s="42">
        <v>0</v>
      </c>
      <c r="I193" s="43">
        <f>ROUND(G193*H193,P4)</f>
        <v>0</v>
      </c>
      <c r="J193" s="37"/>
      <c r="O193" s="44">
        <f>I193*0.21</f>
        <v>0</v>
      </c>
      <c r="P193">
        <v>3</v>
      </c>
    </row>
    <row r="194" ht="45">
      <c r="A194" s="37" t="s">
        <v>630</v>
      </c>
      <c r="B194" s="45"/>
      <c r="C194" s="46"/>
      <c r="D194" s="46"/>
      <c r="E194" s="39" t="s">
        <v>11933</v>
      </c>
      <c r="F194" s="46"/>
      <c r="G194" s="46"/>
      <c r="H194" s="46"/>
      <c r="I194" s="46"/>
      <c r="J194" s="48"/>
    </row>
    <row r="195" ht="105">
      <c r="A195" s="37" t="s">
        <v>631</v>
      </c>
      <c r="B195" s="45"/>
      <c r="C195" s="46"/>
      <c r="D195" s="46"/>
      <c r="E195" s="49" t="s">
        <v>12949</v>
      </c>
      <c r="F195" s="46"/>
      <c r="G195" s="46"/>
      <c r="H195" s="46"/>
      <c r="I195" s="46"/>
      <c r="J195" s="48"/>
    </row>
    <row r="196" ht="210">
      <c r="A196" s="37" t="s">
        <v>633</v>
      </c>
      <c r="B196" s="45"/>
      <c r="C196" s="46"/>
      <c r="D196" s="46"/>
      <c r="E196" s="39" t="s">
        <v>11919</v>
      </c>
      <c r="F196" s="46"/>
      <c r="G196" s="46"/>
      <c r="H196" s="46"/>
      <c r="I196" s="46"/>
      <c r="J196" s="48"/>
    </row>
    <row r="197" ht="45">
      <c r="A197" s="37" t="s">
        <v>625</v>
      </c>
      <c r="B197" s="37">
        <v>48</v>
      </c>
      <c r="C197" s="38" t="s">
        <v>11939</v>
      </c>
      <c r="D197" s="37" t="s">
        <v>627</v>
      </c>
      <c r="E197" s="39" t="s">
        <v>11929</v>
      </c>
      <c r="F197" s="40" t="s">
        <v>639</v>
      </c>
      <c r="G197" s="41">
        <v>1</v>
      </c>
      <c r="H197" s="42">
        <v>0</v>
      </c>
      <c r="I197" s="43">
        <f>ROUND(G197*H197,P4)</f>
        <v>0</v>
      </c>
      <c r="J197" s="37"/>
      <c r="O197" s="44">
        <f>I197*0.21</f>
        <v>0</v>
      </c>
      <c r="P197">
        <v>3</v>
      </c>
    </row>
    <row r="198" ht="45">
      <c r="A198" s="37" t="s">
        <v>630</v>
      </c>
      <c r="B198" s="45"/>
      <c r="C198" s="46"/>
      <c r="D198" s="46"/>
      <c r="E198" s="39" t="s">
        <v>11933</v>
      </c>
      <c r="F198" s="46"/>
      <c r="G198" s="46"/>
      <c r="H198" s="46"/>
      <c r="I198" s="46"/>
      <c r="J198" s="48"/>
    </row>
    <row r="199" ht="105">
      <c r="A199" s="37" t="s">
        <v>631</v>
      </c>
      <c r="B199" s="45"/>
      <c r="C199" s="46"/>
      <c r="D199" s="46"/>
      <c r="E199" s="49" t="s">
        <v>11940</v>
      </c>
      <c r="F199" s="46"/>
      <c r="G199" s="46"/>
      <c r="H199" s="46"/>
      <c r="I199" s="46"/>
      <c r="J199" s="48"/>
    </row>
    <row r="200" ht="210">
      <c r="A200" s="37" t="s">
        <v>633</v>
      </c>
      <c r="B200" s="45"/>
      <c r="C200" s="46"/>
      <c r="D200" s="46"/>
      <c r="E200" s="39" t="s">
        <v>11919</v>
      </c>
      <c r="F200" s="46"/>
      <c r="G200" s="46"/>
      <c r="H200" s="46"/>
      <c r="I200" s="46"/>
      <c r="J200" s="48"/>
    </row>
    <row r="201" ht="45">
      <c r="A201" s="37" t="s">
        <v>625</v>
      </c>
      <c r="B201" s="37">
        <v>49</v>
      </c>
      <c r="C201" s="38" t="s">
        <v>12950</v>
      </c>
      <c r="D201" s="37" t="s">
        <v>627</v>
      </c>
      <c r="E201" s="39" t="s">
        <v>12951</v>
      </c>
      <c r="F201" s="40" t="s">
        <v>639</v>
      </c>
      <c r="G201" s="41">
        <v>1</v>
      </c>
      <c r="H201" s="42">
        <v>0</v>
      </c>
      <c r="I201" s="43">
        <f>ROUND(G201*H201,P4)</f>
        <v>0</v>
      </c>
      <c r="J201" s="37"/>
      <c r="O201" s="44">
        <f>I201*0.21</f>
        <v>0</v>
      </c>
      <c r="P201">
        <v>3</v>
      </c>
    </row>
    <row r="202" ht="60">
      <c r="A202" s="37" t="s">
        <v>630</v>
      </c>
      <c r="B202" s="45"/>
      <c r="C202" s="46"/>
      <c r="D202" s="46"/>
      <c r="E202" s="39" t="s">
        <v>12952</v>
      </c>
      <c r="F202" s="46"/>
      <c r="G202" s="46"/>
      <c r="H202" s="46"/>
      <c r="I202" s="46"/>
      <c r="J202" s="48"/>
    </row>
    <row r="203" ht="120">
      <c r="A203" s="37" t="s">
        <v>631</v>
      </c>
      <c r="B203" s="45"/>
      <c r="C203" s="46"/>
      <c r="D203" s="46"/>
      <c r="E203" s="49" t="s">
        <v>12953</v>
      </c>
      <c r="F203" s="46"/>
      <c r="G203" s="46"/>
      <c r="H203" s="46"/>
      <c r="I203" s="46"/>
      <c r="J203" s="48"/>
    </row>
    <row r="204" ht="210">
      <c r="A204" s="37" t="s">
        <v>633</v>
      </c>
      <c r="B204" s="45"/>
      <c r="C204" s="46"/>
      <c r="D204" s="46"/>
      <c r="E204" s="39" t="s">
        <v>11919</v>
      </c>
      <c r="F204" s="46"/>
      <c r="G204" s="46"/>
      <c r="H204" s="46"/>
      <c r="I204" s="46"/>
      <c r="J204" s="48"/>
    </row>
    <row r="205" ht="45">
      <c r="A205" s="37" t="s">
        <v>625</v>
      </c>
      <c r="B205" s="37">
        <v>50</v>
      </c>
      <c r="C205" s="38" t="s">
        <v>12954</v>
      </c>
      <c r="D205" s="37" t="s">
        <v>627</v>
      </c>
      <c r="E205" s="39" t="s">
        <v>12955</v>
      </c>
      <c r="F205" s="40" t="s">
        <v>639</v>
      </c>
      <c r="G205" s="41">
        <v>1</v>
      </c>
      <c r="H205" s="42">
        <v>0</v>
      </c>
      <c r="I205" s="43">
        <f>ROUND(G205*H205,P4)</f>
        <v>0</v>
      </c>
      <c r="J205" s="37"/>
      <c r="O205" s="44">
        <f>I205*0.21</f>
        <v>0</v>
      </c>
      <c r="P205">
        <v>3</v>
      </c>
    </row>
    <row r="206" ht="60">
      <c r="A206" s="37" t="s">
        <v>630</v>
      </c>
      <c r="B206" s="45"/>
      <c r="C206" s="46"/>
      <c r="D206" s="46"/>
      <c r="E206" s="39" t="s">
        <v>12956</v>
      </c>
      <c r="F206" s="46"/>
      <c r="G206" s="46"/>
      <c r="H206" s="46"/>
      <c r="I206" s="46"/>
      <c r="J206" s="48"/>
    </row>
    <row r="207" ht="120">
      <c r="A207" s="37" t="s">
        <v>631</v>
      </c>
      <c r="B207" s="45"/>
      <c r="C207" s="46"/>
      <c r="D207" s="46"/>
      <c r="E207" s="49" t="s">
        <v>12957</v>
      </c>
      <c r="F207" s="46"/>
      <c r="G207" s="46"/>
      <c r="H207" s="46"/>
      <c r="I207" s="46"/>
      <c r="J207" s="48"/>
    </row>
    <row r="208" ht="210">
      <c r="A208" s="37" t="s">
        <v>633</v>
      </c>
      <c r="B208" s="45"/>
      <c r="C208" s="46"/>
      <c r="D208" s="46"/>
      <c r="E208" s="39" t="s">
        <v>11919</v>
      </c>
      <c r="F208" s="46"/>
      <c r="G208" s="46"/>
      <c r="H208" s="46"/>
      <c r="I208" s="46"/>
      <c r="J208" s="48"/>
    </row>
    <row r="209" ht="45">
      <c r="A209" s="37" t="s">
        <v>625</v>
      </c>
      <c r="B209" s="37">
        <v>51</v>
      </c>
      <c r="C209" s="38" t="s">
        <v>12958</v>
      </c>
      <c r="D209" s="37" t="s">
        <v>627</v>
      </c>
      <c r="E209" s="39" t="s">
        <v>12959</v>
      </c>
      <c r="F209" s="40" t="s">
        <v>639</v>
      </c>
      <c r="G209" s="41">
        <v>1</v>
      </c>
      <c r="H209" s="42">
        <v>0</v>
      </c>
      <c r="I209" s="43">
        <f>ROUND(G209*H209,P4)</f>
        <v>0</v>
      </c>
      <c r="J209" s="37"/>
      <c r="O209" s="44">
        <f>I209*0.21</f>
        <v>0</v>
      </c>
      <c r="P209">
        <v>3</v>
      </c>
    </row>
    <row r="210" ht="60">
      <c r="A210" s="37" t="s">
        <v>630</v>
      </c>
      <c r="B210" s="45"/>
      <c r="C210" s="46"/>
      <c r="D210" s="46"/>
      <c r="E210" s="39" t="s">
        <v>12960</v>
      </c>
      <c r="F210" s="46"/>
      <c r="G210" s="46"/>
      <c r="H210" s="46"/>
      <c r="I210" s="46"/>
      <c r="J210" s="48"/>
    </row>
    <row r="211" ht="135">
      <c r="A211" s="37" t="s">
        <v>631</v>
      </c>
      <c r="B211" s="45"/>
      <c r="C211" s="46"/>
      <c r="D211" s="46"/>
      <c r="E211" s="49" t="s">
        <v>12961</v>
      </c>
      <c r="F211" s="46"/>
      <c r="G211" s="46"/>
      <c r="H211" s="46"/>
      <c r="I211" s="46"/>
      <c r="J211" s="48"/>
    </row>
    <row r="212" ht="210">
      <c r="A212" s="37" t="s">
        <v>633</v>
      </c>
      <c r="B212" s="45"/>
      <c r="C212" s="46"/>
      <c r="D212" s="46"/>
      <c r="E212" s="39" t="s">
        <v>11919</v>
      </c>
      <c r="F212" s="46"/>
      <c r="G212" s="46"/>
      <c r="H212" s="46"/>
      <c r="I212" s="46"/>
      <c r="J212" s="48"/>
    </row>
    <row r="213" ht="45">
      <c r="A213" s="37" t="s">
        <v>625</v>
      </c>
      <c r="B213" s="37">
        <v>52</v>
      </c>
      <c r="C213" s="38" t="s">
        <v>12962</v>
      </c>
      <c r="D213" s="37" t="s">
        <v>627</v>
      </c>
      <c r="E213" s="39" t="s">
        <v>12963</v>
      </c>
      <c r="F213" s="40" t="s">
        <v>639</v>
      </c>
      <c r="G213" s="41">
        <v>1</v>
      </c>
      <c r="H213" s="42">
        <v>0</v>
      </c>
      <c r="I213" s="43">
        <f>ROUND(G213*H213,P4)</f>
        <v>0</v>
      </c>
      <c r="J213" s="37"/>
      <c r="O213" s="44">
        <f>I213*0.21</f>
        <v>0</v>
      </c>
      <c r="P213">
        <v>3</v>
      </c>
    </row>
    <row r="214" ht="45">
      <c r="A214" s="37" t="s">
        <v>630</v>
      </c>
      <c r="B214" s="45"/>
      <c r="C214" s="46"/>
      <c r="D214" s="46"/>
      <c r="E214" s="39" t="s">
        <v>12963</v>
      </c>
      <c r="F214" s="46"/>
      <c r="G214" s="46"/>
      <c r="H214" s="46"/>
      <c r="I214" s="46"/>
      <c r="J214" s="48"/>
    </row>
    <row r="215" ht="105">
      <c r="A215" s="37" t="s">
        <v>631</v>
      </c>
      <c r="B215" s="45"/>
      <c r="C215" s="46"/>
      <c r="D215" s="46"/>
      <c r="E215" s="49" t="s">
        <v>12964</v>
      </c>
      <c r="F215" s="46"/>
      <c r="G215" s="46"/>
      <c r="H215" s="46"/>
      <c r="I215" s="46"/>
      <c r="J215" s="48"/>
    </row>
    <row r="216" ht="210">
      <c r="A216" s="37" t="s">
        <v>633</v>
      </c>
      <c r="B216" s="45"/>
      <c r="C216" s="46"/>
      <c r="D216" s="46"/>
      <c r="E216" s="39" t="s">
        <v>11919</v>
      </c>
      <c r="F216" s="46"/>
      <c r="G216" s="46"/>
      <c r="H216" s="46"/>
      <c r="I216" s="46"/>
      <c r="J216" s="48"/>
    </row>
    <row r="217" ht="45">
      <c r="A217" s="37" t="s">
        <v>625</v>
      </c>
      <c r="B217" s="37">
        <v>53</v>
      </c>
      <c r="C217" s="38" t="s">
        <v>12965</v>
      </c>
      <c r="D217" s="37" t="s">
        <v>627</v>
      </c>
      <c r="E217" s="39" t="s">
        <v>12963</v>
      </c>
      <c r="F217" s="40" t="s">
        <v>639</v>
      </c>
      <c r="G217" s="41">
        <v>1</v>
      </c>
      <c r="H217" s="42">
        <v>0</v>
      </c>
      <c r="I217" s="43">
        <f>ROUND(G217*H217,P4)</f>
        <v>0</v>
      </c>
      <c r="J217" s="37"/>
      <c r="O217" s="44">
        <f>I217*0.21</f>
        <v>0</v>
      </c>
      <c r="P217">
        <v>3</v>
      </c>
    </row>
    <row r="218" ht="45">
      <c r="A218" s="37" t="s">
        <v>630</v>
      </c>
      <c r="B218" s="45"/>
      <c r="C218" s="46"/>
      <c r="D218" s="46"/>
      <c r="E218" s="39" t="s">
        <v>12963</v>
      </c>
      <c r="F218" s="46"/>
      <c r="G218" s="46"/>
      <c r="H218" s="46"/>
      <c r="I218" s="46"/>
      <c r="J218" s="48"/>
    </row>
    <row r="219" ht="105">
      <c r="A219" s="37" t="s">
        <v>631</v>
      </c>
      <c r="B219" s="45"/>
      <c r="C219" s="46"/>
      <c r="D219" s="46"/>
      <c r="E219" s="49" t="s">
        <v>12966</v>
      </c>
      <c r="F219" s="46"/>
      <c r="G219" s="46"/>
      <c r="H219" s="46"/>
      <c r="I219" s="46"/>
      <c r="J219" s="48"/>
    </row>
    <row r="220" ht="210">
      <c r="A220" s="37" t="s">
        <v>633</v>
      </c>
      <c r="B220" s="45"/>
      <c r="C220" s="46"/>
      <c r="D220" s="46"/>
      <c r="E220" s="39" t="s">
        <v>11919</v>
      </c>
      <c r="F220" s="46"/>
      <c r="G220" s="46"/>
      <c r="H220" s="46"/>
      <c r="I220" s="46"/>
      <c r="J220" s="48"/>
    </row>
    <row r="221">
      <c r="A221" s="31" t="s">
        <v>622</v>
      </c>
      <c r="B221" s="32"/>
      <c r="C221" s="33" t="s">
        <v>11958</v>
      </c>
      <c r="D221" s="34"/>
      <c r="E221" s="31" t="s">
        <v>11959</v>
      </c>
      <c r="F221" s="34"/>
      <c r="G221" s="34"/>
      <c r="H221" s="34"/>
      <c r="I221" s="35">
        <f>SUMIFS(I222:I276,A222:A276,"P")</f>
        <v>0</v>
      </c>
      <c r="J221" s="36"/>
    </row>
    <row r="222">
      <c r="A222" s="37" t="s">
        <v>625</v>
      </c>
      <c r="B222" s="37">
        <v>54</v>
      </c>
      <c r="C222" s="38" t="s">
        <v>11960</v>
      </c>
      <c r="D222" s="37" t="s">
        <v>627</v>
      </c>
      <c r="E222" s="39" t="s">
        <v>11961</v>
      </c>
      <c r="F222" s="40" t="s">
        <v>744</v>
      </c>
      <c r="G222" s="41">
        <v>66.534999999999997</v>
      </c>
      <c r="H222" s="42">
        <v>0</v>
      </c>
      <c r="I222" s="43">
        <f>ROUND(G222*H222,P4)</f>
        <v>0</v>
      </c>
      <c r="J222" s="37"/>
      <c r="O222" s="44">
        <f>I222*0.21</f>
        <v>0</v>
      </c>
      <c r="P222">
        <v>3</v>
      </c>
    </row>
    <row r="223">
      <c r="A223" s="37" t="s">
        <v>630</v>
      </c>
      <c r="B223" s="45"/>
      <c r="C223" s="46"/>
      <c r="D223" s="46"/>
      <c r="E223" s="39" t="s">
        <v>11961</v>
      </c>
      <c r="F223" s="46"/>
      <c r="G223" s="46"/>
      <c r="H223" s="46"/>
      <c r="I223" s="46"/>
      <c r="J223" s="48"/>
    </row>
    <row r="224">
      <c r="A224" s="37" t="s">
        <v>633</v>
      </c>
      <c r="B224" s="45"/>
      <c r="C224" s="46"/>
      <c r="D224" s="46"/>
      <c r="E224" s="47" t="s">
        <v>627</v>
      </c>
      <c r="F224" s="46"/>
      <c r="G224" s="46"/>
      <c r="H224" s="46"/>
      <c r="I224" s="46"/>
      <c r="J224" s="48"/>
    </row>
    <row r="225" ht="30">
      <c r="A225" s="37" t="s">
        <v>625</v>
      </c>
      <c r="B225" s="37">
        <v>55</v>
      </c>
      <c r="C225" s="38" t="s">
        <v>12967</v>
      </c>
      <c r="D225" s="37" t="s">
        <v>627</v>
      </c>
      <c r="E225" s="39" t="s">
        <v>12968</v>
      </c>
      <c r="F225" s="40" t="s">
        <v>832</v>
      </c>
      <c r="G225" s="41">
        <v>42.167000000000002</v>
      </c>
      <c r="H225" s="42">
        <v>0</v>
      </c>
      <c r="I225" s="43">
        <f>ROUND(G225*H225,P4)</f>
        <v>0</v>
      </c>
      <c r="J225" s="37"/>
      <c r="O225" s="44">
        <f>I225*0.21</f>
        <v>0</v>
      </c>
      <c r="P225">
        <v>3</v>
      </c>
    </row>
    <row r="226" ht="30">
      <c r="A226" s="37" t="s">
        <v>630</v>
      </c>
      <c r="B226" s="45"/>
      <c r="C226" s="46"/>
      <c r="D226" s="46"/>
      <c r="E226" s="39" t="s">
        <v>12968</v>
      </c>
      <c r="F226" s="46"/>
      <c r="G226" s="46"/>
      <c r="H226" s="46"/>
      <c r="I226" s="46"/>
      <c r="J226" s="48"/>
    </row>
    <row r="227">
      <c r="A227" s="37" t="s">
        <v>633</v>
      </c>
      <c r="B227" s="45"/>
      <c r="C227" s="46"/>
      <c r="D227" s="46"/>
      <c r="E227" s="47" t="s">
        <v>627</v>
      </c>
      <c r="F227" s="46"/>
      <c r="G227" s="46"/>
      <c r="H227" s="46"/>
      <c r="I227" s="46"/>
      <c r="J227" s="48"/>
    </row>
    <row r="228" ht="30">
      <c r="A228" s="37" t="s">
        <v>625</v>
      </c>
      <c r="B228" s="37">
        <v>56</v>
      </c>
      <c r="C228" s="38" t="s">
        <v>12969</v>
      </c>
      <c r="D228" s="37" t="s">
        <v>627</v>
      </c>
      <c r="E228" s="39" t="s">
        <v>12970</v>
      </c>
      <c r="F228" s="40" t="s">
        <v>832</v>
      </c>
      <c r="G228" s="41">
        <v>41.143000000000001</v>
      </c>
      <c r="H228" s="42">
        <v>0</v>
      </c>
      <c r="I228" s="43">
        <f>ROUND(G228*H228,P4)</f>
        <v>0</v>
      </c>
      <c r="J228" s="37"/>
      <c r="O228" s="44">
        <f>I228*0.21</f>
        <v>0</v>
      </c>
      <c r="P228">
        <v>3</v>
      </c>
    </row>
    <row r="229" ht="30">
      <c r="A229" s="37" t="s">
        <v>630</v>
      </c>
      <c r="B229" s="45"/>
      <c r="C229" s="46"/>
      <c r="D229" s="46"/>
      <c r="E229" s="39" t="s">
        <v>12970</v>
      </c>
      <c r="F229" s="46"/>
      <c r="G229" s="46"/>
      <c r="H229" s="46"/>
      <c r="I229" s="46"/>
      <c r="J229" s="48"/>
    </row>
    <row r="230">
      <c r="A230" s="37" t="s">
        <v>633</v>
      </c>
      <c r="B230" s="45"/>
      <c r="C230" s="46"/>
      <c r="D230" s="46"/>
      <c r="E230" s="47" t="s">
        <v>627</v>
      </c>
      <c r="F230" s="46"/>
      <c r="G230" s="46"/>
      <c r="H230" s="46"/>
      <c r="I230" s="46"/>
      <c r="J230" s="48"/>
    </row>
    <row r="231">
      <c r="A231" s="37" t="s">
        <v>625</v>
      </c>
      <c r="B231" s="37">
        <v>57</v>
      </c>
      <c r="C231" s="38" t="s">
        <v>12971</v>
      </c>
      <c r="D231" s="37" t="s">
        <v>627</v>
      </c>
      <c r="E231" s="39" t="s">
        <v>12972</v>
      </c>
      <c r="F231" s="40" t="s">
        <v>744</v>
      </c>
      <c r="G231" s="41">
        <v>3.2639999999999998</v>
      </c>
      <c r="H231" s="42">
        <v>0</v>
      </c>
      <c r="I231" s="43">
        <f>ROUND(G231*H231,P4)</f>
        <v>0</v>
      </c>
      <c r="J231" s="37"/>
      <c r="O231" s="44">
        <f>I231*0.21</f>
        <v>0</v>
      </c>
      <c r="P231">
        <v>3</v>
      </c>
    </row>
    <row r="232">
      <c r="A232" s="37" t="s">
        <v>630</v>
      </c>
      <c r="B232" s="45"/>
      <c r="C232" s="46"/>
      <c r="D232" s="46"/>
      <c r="E232" s="39" t="s">
        <v>12972</v>
      </c>
      <c r="F232" s="46"/>
      <c r="G232" s="46"/>
      <c r="H232" s="46"/>
      <c r="I232" s="46"/>
      <c r="J232" s="48"/>
    </row>
    <row r="233">
      <c r="A233" s="37" t="s">
        <v>633</v>
      </c>
      <c r="B233" s="45"/>
      <c r="C233" s="46"/>
      <c r="D233" s="46"/>
      <c r="E233" s="47" t="s">
        <v>627</v>
      </c>
      <c r="F233" s="46"/>
      <c r="G233" s="46"/>
      <c r="H233" s="46"/>
      <c r="I233" s="46"/>
      <c r="J233" s="48"/>
    </row>
    <row r="234">
      <c r="A234" s="37" t="s">
        <v>625</v>
      </c>
      <c r="B234" s="37">
        <v>58</v>
      </c>
      <c r="C234" s="38" t="s">
        <v>12973</v>
      </c>
      <c r="D234" s="37" t="s">
        <v>627</v>
      </c>
      <c r="E234" s="39" t="s">
        <v>12974</v>
      </c>
      <c r="F234" s="40" t="s">
        <v>832</v>
      </c>
      <c r="G234" s="41">
        <v>46.518999999999998</v>
      </c>
      <c r="H234" s="42">
        <v>0</v>
      </c>
      <c r="I234" s="43">
        <f>ROUND(G234*H234,P4)</f>
        <v>0</v>
      </c>
      <c r="J234" s="37"/>
      <c r="O234" s="44">
        <f>I234*0.21</f>
        <v>0</v>
      </c>
      <c r="P234">
        <v>3</v>
      </c>
    </row>
    <row r="235" ht="30">
      <c r="A235" s="37" t="s">
        <v>630</v>
      </c>
      <c r="B235" s="45"/>
      <c r="C235" s="46"/>
      <c r="D235" s="46"/>
      <c r="E235" s="39" t="s">
        <v>12975</v>
      </c>
      <c r="F235" s="46"/>
      <c r="G235" s="46"/>
      <c r="H235" s="46"/>
      <c r="I235" s="46"/>
      <c r="J235" s="48"/>
    </row>
    <row r="236" ht="180">
      <c r="A236" s="37" t="s">
        <v>631</v>
      </c>
      <c r="B236" s="45"/>
      <c r="C236" s="46"/>
      <c r="D236" s="46"/>
      <c r="E236" s="49" t="s">
        <v>12976</v>
      </c>
      <c r="F236" s="46"/>
      <c r="G236" s="46"/>
      <c r="H236" s="46"/>
      <c r="I236" s="46"/>
      <c r="J236" s="48"/>
    </row>
    <row r="237">
      <c r="A237" s="37" t="s">
        <v>633</v>
      </c>
      <c r="B237" s="45"/>
      <c r="C237" s="46"/>
      <c r="D237" s="46"/>
      <c r="E237" s="47" t="s">
        <v>627</v>
      </c>
      <c r="F237" s="46"/>
      <c r="G237" s="46"/>
      <c r="H237" s="46"/>
      <c r="I237" s="46"/>
      <c r="J237" s="48"/>
    </row>
    <row r="238">
      <c r="A238" s="37" t="s">
        <v>625</v>
      </c>
      <c r="B238" s="37">
        <v>59</v>
      </c>
      <c r="C238" s="38" t="s">
        <v>11968</v>
      </c>
      <c r="D238" s="37" t="s">
        <v>627</v>
      </c>
      <c r="E238" s="39" t="s">
        <v>11969</v>
      </c>
      <c r="F238" s="40" t="s">
        <v>832</v>
      </c>
      <c r="G238" s="41">
        <v>46.518999999999998</v>
      </c>
      <c r="H238" s="42">
        <v>0</v>
      </c>
      <c r="I238" s="43">
        <f>ROUND(G238*H238,P4)</f>
        <v>0</v>
      </c>
      <c r="J238" s="37"/>
      <c r="O238" s="44">
        <f>I238*0.21</f>
        <v>0</v>
      </c>
      <c r="P238">
        <v>3</v>
      </c>
    </row>
    <row r="239">
      <c r="A239" s="37" t="s">
        <v>630</v>
      </c>
      <c r="B239" s="45"/>
      <c r="C239" s="46"/>
      <c r="D239" s="46"/>
      <c r="E239" s="39" t="s">
        <v>11970</v>
      </c>
      <c r="F239" s="46"/>
      <c r="G239" s="46"/>
      <c r="H239" s="46"/>
      <c r="I239" s="46"/>
      <c r="J239" s="48"/>
    </row>
    <row r="240" ht="180">
      <c r="A240" s="37" t="s">
        <v>631</v>
      </c>
      <c r="B240" s="45"/>
      <c r="C240" s="46"/>
      <c r="D240" s="46"/>
      <c r="E240" s="49" t="s">
        <v>12977</v>
      </c>
      <c r="F240" s="46"/>
      <c r="G240" s="46"/>
      <c r="H240" s="46"/>
      <c r="I240" s="46"/>
      <c r="J240" s="48"/>
    </row>
    <row r="241">
      <c r="A241" s="37" t="s">
        <v>633</v>
      </c>
      <c r="B241" s="45"/>
      <c r="C241" s="46"/>
      <c r="D241" s="46"/>
      <c r="E241" s="47" t="s">
        <v>627</v>
      </c>
      <c r="F241" s="46"/>
      <c r="G241" s="46"/>
      <c r="H241" s="46"/>
      <c r="I241" s="46"/>
      <c r="J241" s="48"/>
    </row>
    <row r="242">
      <c r="A242" s="37" t="s">
        <v>625</v>
      </c>
      <c r="B242" s="37">
        <v>60</v>
      </c>
      <c r="C242" s="38" t="s">
        <v>12978</v>
      </c>
      <c r="D242" s="37" t="s">
        <v>627</v>
      </c>
      <c r="E242" s="39" t="s">
        <v>12979</v>
      </c>
      <c r="F242" s="40" t="s">
        <v>832</v>
      </c>
      <c r="G242" s="41">
        <v>70.519000000000005</v>
      </c>
      <c r="H242" s="42">
        <v>0</v>
      </c>
      <c r="I242" s="43">
        <f>ROUND(G242*H242,P4)</f>
        <v>0</v>
      </c>
      <c r="J242" s="37"/>
      <c r="O242" s="44">
        <f>I242*0.21</f>
        <v>0</v>
      </c>
      <c r="P242">
        <v>3</v>
      </c>
    </row>
    <row r="243" ht="30">
      <c r="A243" s="37" t="s">
        <v>630</v>
      </c>
      <c r="B243" s="45"/>
      <c r="C243" s="46"/>
      <c r="D243" s="46"/>
      <c r="E243" s="39" t="s">
        <v>12980</v>
      </c>
      <c r="F243" s="46"/>
      <c r="G243" s="46"/>
      <c r="H243" s="46"/>
      <c r="I243" s="46"/>
      <c r="J243" s="48"/>
    </row>
    <row r="244" ht="270">
      <c r="A244" s="37" t="s">
        <v>631</v>
      </c>
      <c r="B244" s="45"/>
      <c r="C244" s="46"/>
      <c r="D244" s="46"/>
      <c r="E244" s="49" t="s">
        <v>12981</v>
      </c>
      <c r="F244" s="46"/>
      <c r="G244" s="46"/>
      <c r="H244" s="46"/>
      <c r="I244" s="46"/>
      <c r="J244" s="48"/>
    </row>
    <row r="245">
      <c r="A245" s="37" t="s">
        <v>633</v>
      </c>
      <c r="B245" s="45"/>
      <c r="C245" s="46"/>
      <c r="D245" s="46"/>
      <c r="E245" s="47" t="s">
        <v>627</v>
      </c>
      <c r="F245" s="46"/>
      <c r="G245" s="46"/>
      <c r="H245" s="46"/>
      <c r="I245" s="46"/>
      <c r="J245" s="48"/>
    </row>
    <row r="246" ht="30">
      <c r="A246" s="37" t="s">
        <v>625</v>
      </c>
      <c r="B246" s="37">
        <v>61</v>
      </c>
      <c r="C246" s="38" t="s">
        <v>11975</v>
      </c>
      <c r="D246" s="37" t="s">
        <v>627</v>
      </c>
      <c r="E246" s="39" t="s">
        <v>11976</v>
      </c>
      <c r="F246" s="40" t="s">
        <v>832</v>
      </c>
      <c r="G246" s="41">
        <v>70.519000000000005</v>
      </c>
      <c r="H246" s="42">
        <v>0</v>
      </c>
      <c r="I246" s="43">
        <f>ROUND(G246*H246,P4)</f>
        <v>0</v>
      </c>
      <c r="J246" s="37"/>
      <c r="O246" s="44">
        <f>I246*0.21</f>
        <v>0</v>
      </c>
      <c r="P246">
        <v>3</v>
      </c>
    </row>
    <row r="247" ht="30">
      <c r="A247" s="37" t="s">
        <v>630</v>
      </c>
      <c r="B247" s="45"/>
      <c r="C247" s="46"/>
      <c r="D247" s="46"/>
      <c r="E247" s="39" t="s">
        <v>11977</v>
      </c>
      <c r="F247" s="46"/>
      <c r="G247" s="46"/>
      <c r="H247" s="46"/>
      <c r="I247" s="46"/>
      <c r="J247" s="48"/>
    </row>
    <row r="248" ht="270">
      <c r="A248" s="37" t="s">
        <v>631</v>
      </c>
      <c r="B248" s="45"/>
      <c r="C248" s="46"/>
      <c r="D248" s="46"/>
      <c r="E248" s="49" t="s">
        <v>12981</v>
      </c>
      <c r="F248" s="46"/>
      <c r="G248" s="46"/>
      <c r="H248" s="46"/>
      <c r="I248" s="46"/>
      <c r="J248" s="48"/>
    </row>
    <row r="249">
      <c r="A249" s="37" t="s">
        <v>633</v>
      </c>
      <c r="B249" s="45"/>
      <c r="C249" s="46"/>
      <c r="D249" s="46"/>
      <c r="E249" s="47" t="s">
        <v>627</v>
      </c>
      <c r="F249" s="46"/>
      <c r="G249" s="46"/>
      <c r="H249" s="46"/>
      <c r="I249" s="46"/>
      <c r="J249" s="48"/>
    </row>
    <row r="250">
      <c r="A250" s="37" t="s">
        <v>625</v>
      </c>
      <c r="B250" s="37">
        <v>62</v>
      </c>
      <c r="C250" s="38" t="s">
        <v>12982</v>
      </c>
      <c r="D250" s="37" t="s">
        <v>627</v>
      </c>
      <c r="E250" s="39" t="s">
        <v>12983</v>
      </c>
      <c r="F250" s="40" t="s">
        <v>832</v>
      </c>
      <c r="G250" s="41">
        <v>72.066000000000003</v>
      </c>
      <c r="H250" s="42">
        <v>0</v>
      </c>
      <c r="I250" s="43">
        <f>ROUND(G250*H250,P4)</f>
        <v>0</v>
      </c>
      <c r="J250" s="37"/>
      <c r="O250" s="44">
        <f>I250*0.21</f>
        <v>0</v>
      </c>
      <c r="P250">
        <v>3</v>
      </c>
    </row>
    <row r="251">
      <c r="A251" s="37" t="s">
        <v>630</v>
      </c>
      <c r="B251" s="45"/>
      <c r="C251" s="46"/>
      <c r="D251" s="46"/>
      <c r="E251" s="39" t="s">
        <v>12984</v>
      </c>
      <c r="F251" s="46"/>
      <c r="G251" s="46"/>
      <c r="H251" s="46"/>
      <c r="I251" s="46"/>
      <c r="J251" s="48"/>
    </row>
    <row r="252" ht="240">
      <c r="A252" s="37" t="s">
        <v>631</v>
      </c>
      <c r="B252" s="45"/>
      <c r="C252" s="46"/>
      <c r="D252" s="46"/>
      <c r="E252" s="49" t="s">
        <v>12985</v>
      </c>
      <c r="F252" s="46"/>
      <c r="G252" s="46"/>
      <c r="H252" s="46"/>
      <c r="I252" s="46"/>
      <c r="J252" s="48"/>
    </row>
    <row r="253">
      <c r="A253" s="37" t="s">
        <v>633</v>
      </c>
      <c r="B253" s="45"/>
      <c r="C253" s="46"/>
      <c r="D253" s="46"/>
      <c r="E253" s="47" t="s">
        <v>627</v>
      </c>
      <c r="F253" s="46"/>
      <c r="G253" s="46"/>
      <c r="H253" s="46"/>
      <c r="I253" s="46"/>
      <c r="J253" s="48"/>
    </row>
    <row r="254">
      <c r="A254" s="37" t="s">
        <v>625</v>
      </c>
      <c r="B254" s="37">
        <v>63</v>
      </c>
      <c r="C254" s="38" t="s">
        <v>12986</v>
      </c>
      <c r="D254" s="37" t="s">
        <v>627</v>
      </c>
      <c r="E254" s="39" t="s">
        <v>12987</v>
      </c>
      <c r="F254" s="40" t="s">
        <v>832</v>
      </c>
      <c r="G254" s="41">
        <v>37.402999999999999</v>
      </c>
      <c r="H254" s="42">
        <v>0</v>
      </c>
      <c r="I254" s="43">
        <f>ROUND(G254*H254,P4)</f>
        <v>0</v>
      </c>
      <c r="J254" s="37"/>
      <c r="O254" s="44">
        <f>I254*0.21</f>
        <v>0</v>
      </c>
      <c r="P254">
        <v>3</v>
      </c>
    </row>
    <row r="255">
      <c r="A255" s="37" t="s">
        <v>630</v>
      </c>
      <c r="B255" s="45"/>
      <c r="C255" s="46"/>
      <c r="D255" s="46"/>
      <c r="E255" s="39" t="s">
        <v>12988</v>
      </c>
      <c r="F255" s="46"/>
      <c r="G255" s="46"/>
      <c r="H255" s="46"/>
      <c r="I255" s="46"/>
      <c r="J255" s="48"/>
    </row>
    <row r="256" ht="315">
      <c r="A256" s="37" t="s">
        <v>631</v>
      </c>
      <c r="B256" s="45"/>
      <c r="C256" s="46"/>
      <c r="D256" s="46"/>
      <c r="E256" s="49" t="s">
        <v>12989</v>
      </c>
      <c r="F256" s="46"/>
      <c r="G256" s="46"/>
      <c r="H256" s="46"/>
      <c r="I256" s="46"/>
      <c r="J256" s="48"/>
    </row>
    <row r="257">
      <c r="A257" s="37" t="s">
        <v>633</v>
      </c>
      <c r="B257" s="45"/>
      <c r="C257" s="46"/>
      <c r="D257" s="46"/>
      <c r="E257" s="47" t="s">
        <v>627</v>
      </c>
      <c r="F257" s="46"/>
      <c r="G257" s="46"/>
      <c r="H257" s="46"/>
      <c r="I257" s="46"/>
      <c r="J257" s="48"/>
    </row>
    <row r="258">
      <c r="A258" s="37" t="s">
        <v>625</v>
      </c>
      <c r="B258" s="37">
        <v>64</v>
      </c>
      <c r="C258" s="38" t="s">
        <v>12990</v>
      </c>
      <c r="D258" s="37" t="s">
        <v>627</v>
      </c>
      <c r="E258" s="39" t="s">
        <v>12991</v>
      </c>
      <c r="F258" s="40" t="s">
        <v>832</v>
      </c>
      <c r="G258" s="41">
        <v>38.334000000000003</v>
      </c>
      <c r="H258" s="42">
        <v>0</v>
      </c>
      <c r="I258" s="43">
        <f>ROUND(G258*H258,P4)</f>
        <v>0</v>
      </c>
      <c r="J258" s="37"/>
      <c r="O258" s="44">
        <f>I258*0.21</f>
        <v>0</v>
      </c>
      <c r="P258">
        <v>3</v>
      </c>
    </row>
    <row r="259" ht="30">
      <c r="A259" s="37" t="s">
        <v>630</v>
      </c>
      <c r="B259" s="45"/>
      <c r="C259" s="46"/>
      <c r="D259" s="46"/>
      <c r="E259" s="39" t="s">
        <v>12992</v>
      </c>
      <c r="F259" s="46"/>
      <c r="G259" s="46"/>
      <c r="H259" s="46"/>
      <c r="I259" s="46"/>
      <c r="J259" s="48"/>
    </row>
    <row r="260" ht="135">
      <c r="A260" s="37" t="s">
        <v>631</v>
      </c>
      <c r="B260" s="45"/>
      <c r="C260" s="46"/>
      <c r="D260" s="46"/>
      <c r="E260" s="49" t="s">
        <v>12993</v>
      </c>
      <c r="F260" s="46"/>
      <c r="G260" s="46"/>
      <c r="H260" s="46"/>
      <c r="I260" s="46"/>
      <c r="J260" s="48"/>
    </row>
    <row r="261">
      <c r="A261" s="37" t="s">
        <v>633</v>
      </c>
      <c r="B261" s="45"/>
      <c r="C261" s="46"/>
      <c r="D261" s="46"/>
      <c r="E261" s="47" t="s">
        <v>627</v>
      </c>
      <c r="F261" s="46"/>
      <c r="G261" s="46"/>
      <c r="H261" s="46"/>
      <c r="I261" s="46"/>
      <c r="J261" s="48"/>
    </row>
    <row r="262">
      <c r="A262" s="37" t="s">
        <v>625</v>
      </c>
      <c r="B262" s="37">
        <v>65</v>
      </c>
      <c r="C262" s="38" t="s">
        <v>12994</v>
      </c>
      <c r="D262" s="37" t="s">
        <v>627</v>
      </c>
      <c r="E262" s="39" t="s">
        <v>12995</v>
      </c>
      <c r="F262" s="40" t="s">
        <v>744</v>
      </c>
      <c r="G262" s="41">
        <v>79.810000000000002</v>
      </c>
      <c r="H262" s="42">
        <v>0</v>
      </c>
      <c r="I262" s="43">
        <f>ROUND(G262*H262,P4)</f>
        <v>0</v>
      </c>
      <c r="J262" s="37"/>
      <c r="O262" s="44">
        <f>I262*0.21</f>
        <v>0</v>
      </c>
      <c r="P262">
        <v>3</v>
      </c>
    </row>
    <row r="263">
      <c r="A263" s="37" t="s">
        <v>630</v>
      </c>
      <c r="B263" s="45"/>
      <c r="C263" s="46"/>
      <c r="D263" s="46"/>
      <c r="E263" s="39" t="s">
        <v>12996</v>
      </c>
      <c r="F263" s="46"/>
      <c r="G263" s="46"/>
      <c r="H263" s="46"/>
      <c r="I263" s="46"/>
      <c r="J263" s="48"/>
    </row>
    <row r="264" ht="240">
      <c r="A264" s="37" t="s">
        <v>631</v>
      </c>
      <c r="B264" s="45"/>
      <c r="C264" s="46"/>
      <c r="D264" s="46"/>
      <c r="E264" s="49" t="s">
        <v>12997</v>
      </c>
      <c r="F264" s="46"/>
      <c r="G264" s="46"/>
      <c r="H264" s="46"/>
      <c r="I264" s="46"/>
      <c r="J264" s="48"/>
    </row>
    <row r="265">
      <c r="A265" s="37" t="s">
        <v>633</v>
      </c>
      <c r="B265" s="45"/>
      <c r="C265" s="46"/>
      <c r="D265" s="46"/>
      <c r="E265" s="47" t="s">
        <v>627</v>
      </c>
      <c r="F265" s="46"/>
      <c r="G265" s="46"/>
      <c r="H265" s="46"/>
      <c r="I265" s="46"/>
      <c r="J265" s="48"/>
    </row>
    <row r="266">
      <c r="A266" s="37" t="s">
        <v>625</v>
      </c>
      <c r="B266" s="37">
        <v>66</v>
      </c>
      <c r="C266" s="38" t="s">
        <v>11983</v>
      </c>
      <c r="D266" s="37" t="s">
        <v>627</v>
      </c>
      <c r="E266" s="39" t="s">
        <v>11984</v>
      </c>
      <c r="F266" s="40" t="s">
        <v>744</v>
      </c>
      <c r="G266" s="41">
        <v>65.230000000000004</v>
      </c>
      <c r="H266" s="42">
        <v>0</v>
      </c>
      <c r="I266" s="43">
        <f>ROUND(G266*H266,P4)</f>
        <v>0</v>
      </c>
      <c r="J266" s="37"/>
      <c r="O266" s="44">
        <f>I266*0.21</f>
        <v>0</v>
      </c>
      <c r="P266">
        <v>3</v>
      </c>
    </row>
    <row r="267">
      <c r="A267" s="37" t="s">
        <v>630</v>
      </c>
      <c r="B267" s="45"/>
      <c r="C267" s="46"/>
      <c r="D267" s="46"/>
      <c r="E267" s="39" t="s">
        <v>11985</v>
      </c>
      <c r="F267" s="46"/>
      <c r="G267" s="46"/>
      <c r="H267" s="46"/>
      <c r="I267" s="46"/>
      <c r="J267" s="48"/>
    </row>
    <row r="268" ht="180">
      <c r="A268" s="37" t="s">
        <v>631</v>
      </c>
      <c r="B268" s="45"/>
      <c r="C268" s="46"/>
      <c r="D268" s="46"/>
      <c r="E268" s="49" t="s">
        <v>12998</v>
      </c>
      <c r="F268" s="46"/>
      <c r="G268" s="46"/>
      <c r="H268" s="46"/>
      <c r="I268" s="46"/>
      <c r="J268" s="48"/>
    </row>
    <row r="269">
      <c r="A269" s="37" t="s">
        <v>633</v>
      </c>
      <c r="B269" s="45"/>
      <c r="C269" s="46"/>
      <c r="D269" s="46"/>
      <c r="E269" s="47" t="s">
        <v>627</v>
      </c>
      <c r="F269" s="46"/>
      <c r="G269" s="46"/>
      <c r="H269" s="46"/>
      <c r="I269" s="46"/>
      <c r="J269" s="48"/>
    </row>
    <row r="270">
      <c r="A270" s="37" t="s">
        <v>625</v>
      </c>
      <c r="B270" s="37">
        <v>67</v>
      </c>
      <c r="C270" s="38" t="s">
        <v>12999</v>
      </c>
      <c r="D270" s="37" t="s">
        <v>627</v>
      </c>
      <c r="E270" s="39" t="s">
        <v>13000</v>
      </c>
      <c r="F270" s="40" t="s">
        <v>744</v>
      </c>
      <c r="G270" s="41">
        <v>3.2000000000000002</v>
      </c>
      <c r="H270" s="42">
        <v>0</v>
      </c>
      <c r="I270" s="43">
        <f>ROUND(G270*H270,P4)</f>
        <v>0</v>
      </c>
      <c r="J270" s="37"/>
      <c r="O270" s="44">
        <f>I270*0.21</f>
        <v>0</v>
      </c>
      <c r="P270">
        <v>3</v>
      </c>
    </row>
    <row r="271">
      <c r="A271" s="37" t="s">
        <v>630</v>
      </c>
      <c r="B271" s="45"/>
      <c r="C271" s="46"/>
      <c r="D271" s="46"/>
      <c r="E271" s="39" t="s">
        <v>13001</v>
      </c>
      <c r="F271" s="46"/>
      <c r="G271" s="46"/>
      <c r="H271" s="46"/>
      <c r="I271" s="46"/>
      <c r="J271" s="48"/>
    </row>
    <row r="272" ht="75">
      <c r="A272" s="37" t="s">
        <v>631</v>
      </c>
      <c r="B272" s="45"/>
      <c r="C272" s="46"/>
      <c r="D272" s="46"/>
      <c r="E272" s="49" t="s">
        <v>13002</v>
      </c>
      <c r="F272" s="46"/>
      <c r="G272" s="46"/>
      <c r="H272" s="46"/>
      <c r="I272" s="46"/>
      <c r="J272" s="48"/>
    </row>
    <row r="273">
      <c r="A273" s="37" t="s">
        <v>633</v>
      </c>
      <c r="B273" s="45"/>
      <c r="C273" s="46"/>
      <c r="D273" s="46"/>
      <c r="E273" s="47" t="s">
        <v>627</v>
      </c>
      <c r="F273" s="46"/>
      <c r="G273" s="46"/>
      <c r="H273" s="46"/>
      <c r="I273" s="46"/>
      <c r="J273" s="48"/>
    </row>
    <row r="274">
      <c r="A274" s="37" t="s">
        <v>625</v>
      </c>
      <c r="B274" s="37">
        <v>68</v>
      </c>
      <c r="C274" s="38" t="s">
        <v>11991</v>
      </c>
      <c r="D274" s="37" t="s">
        <v>627</v>
      </c>
      <c r="E274" s="39" t="s">
        <v>11992</v>
      </c>
      <c r="F274" s="40" t="s">
        <v>673</v>
      </c>
      <c r="G274" s="41">
        <v>0.83099999999999996</v>
      </c>
      <c r="H274" s="42">
        <v>0</v>
      </c>
      <c r="I274" s="43">
        <f>ROUND(G274*H274,P4)</f>
        <v>0</v>
      </c>
      <c r="J274" s="37"/>
      <c r="O274" s="44">
        <f>I274*0.21</f>
        <v>0</v>
      </c>
      <c r="P274">
        <v>3</v>
      </c>
    </row>
    <row r="275" ht="45">
      <c r="A275" s="37" t="s">
        <v>630</v>
      </c>
      <c r="B275" s="45"/>
      <c r="C275" s="46"/>
      <c r="D275" s="46"/>
      <c r="E275" s="39" t="s">
        <v>11993</v>
      </c>
      <c r="F275" s="46"/>
      <c r="G275" s="46"/>
      <c r="H275" s="46"/>
      <c r="I275" s="46"/>
      <c r="J275" s="48"/>
    </row>
    <row r="276">
      <c r="A276" s="37" t="s">
        <v>633</v>
      </c>
      <c r="B276" s="45"/>
      <c r="C276" s="46"/>
      <c r="D276" s="46"/>
      <c r="E276" s="47" t="s">
        <v>627</v>
      </c>
      <c r="F276" s="46"/>
      <c r="G276" s="46"/>
      <c r="H276" s="46"/>
      <c r="I276" s="46"/>
      <c r="J276" s="48"/>
    </row>
    <row r="277">
      <c r="A277" s="31" t="s">
        <v>622</v>
      </c>
      <c r="B277" s="32"/>
      <c r="C277" s="33" t="s">
        <v>11071</v>
      </c>
      <c r="D277" s="34"/>
      <c r="E277" s="31" t="s">
        <v>11072</v>
      </c>
      <c r="F277" s="34"/>
      <c r="G277" s="34"/>
      <c r="H277" s="34"/>
      <c r="I277" s="35">
        <f>SUMIFS(I278:I293,A278:A293,"P")</f>
        <v>0</v>
      </c>
      <c r="J277" s="36"/>
    </row>
    <row r="278">
      <c r="A278" s="37" t="s">
        <v>625</v>
      </c>
      <c r="B278" s="37">
        <v>69</v>
      </c>
      <c r="C278" s="38" t="s">
        <v>11994</v>
      </c>
      <c r="D278" s="37" t="s">
        <v>627</v>
      </c>
      <c r="E278" s="39" t="s">
        <v>11995</v>
      </c>
      <c r="F278" s="40" t="s">
        <v>832</v>
      </c>
      <c r="G278" s="41">
        <v>396.71899999999999</v>
      </c>
      <c r="H278" s="42">
        <v>0</v>
      </c>
      <c r="I278" s="43">
        <f>ROUND(G278*H278,P4)</f>
        <v>0</v>
      </c>
      <c r="J278" s="37"/>
      <c r="O278" s="44">
        <f>I278*0.21</f>
        <v>0</v>
      </c>
      <c r="P278">
        <v>3</v>
      </c>
    </row>
    <row r="279">
      <c r="A279" s="37" t="s">
        <v>630</v>
      </c>
      <c r="B279" s="45"/>
      <c r="C279" s="46"/>
      <c r="D279" s="46"/>
      <c r="E279" s="39" t="s">
        <v>11996</v>
      </c>
      <c r="F279" s="46"/>
      <c r="G279" s="46"/>
      <c r="H279" s="46"/>
      <c r="I279" s="46"/>
      <c r="J279" s="48"/>
    </row>
    <row r="280" ht="390">
      <c r="A280" s="37" t="s">
        <v>631</v>
      </c>
      <c r="B280" s="45"/>
      <c r="C280" s="46"/>
      <c r="D280" s="46"/>
      <c r="E280" s="49" t="s">
        <v>13003</v>
      </c>
      <c r="F280" s="46"/>
      <c r="G280" s="46"/>
      <c r="H280" s="46"/>
      <c r="I280" s="46"/>
      <c r="J280" s="48"/>
    </row>
    <row r="281">
      <c r="A281" s="37" t="s">
        <v>633</v>
      </c>
      <c r="B281" s="45"/>
      <c r="C281" s="46"/>
      <c r="D281" s="46"/>
      <c r="E281" s="47" t="s">
        <v>627</v>
      </c>
      <c r="F281" s="46"/>
      <c r="G281" s="46"/>
      <c r="H281" s="46"/>
      <c r="I281" s="46"/>
      <c r="J281" s="48"/>
    </row>
    <row r="282">
      <c r="A282" s="37" t="s">
        <v>625</v>
      </c>
      <c r="B282" s="37">
        <v>70</v>
      </c>
      <c r="C282" s="38" t="s">
        <v>11998</v>
      </c>
      <c r="D282" s="37" t="s">
        <v>627</v>
      </c>
      <c r="E282" s="39" t="s">
        <v>11999</v>
      </c>
      <c r="F282" s="40" t="s">
        <v>832</v>
      </c>
      <c r="G282" s="41">
        <v>396.71899999999999</v>
      </c>
      <c r="H282" s="42">
        <v>0</v>
      </c>
      <c r="I282" s="43">
        <f>ROUND(G282*H282,P4)</f>
        <v>0</v>
      </c>
      <c r="J282" s="37"/>
      <c r="O282" s="44">
        <f>I282*0.21</f>
        <v>0</v>
      </c>
      <c r="P282">
        <v>3</v>
      </c>
    </row>
    <row r="283">
      <c r="A283" s="37" t="s">
        <v>630</v>
      </c>
      <c r="B283" s="45"/>
      <c r="C283" s="46"/>
      <c r="D283" s="46"/>
      <c r="E283" s="39" t="s">
        <v>12000</v>
      </c>
      <c r="F283" s="46"/>
      <c r="G283" s="46"/>
      <c r="H283" s="46"/>
      <c r="I283" s="46"/>
      <c r="J283" s="48"/>
    </row>
    <row r="284" ht="390">
      <c r="A284" s="37" t="s">
        <v>631</v>
      </c>
      <c r="B284" s="45"/>
      <c r="C284" s="46"/>
      <c r="D284" s="46"/>
      <c r="E284" s="49" t="s">
        <v>13003</v>
      </c>
      <c r="F284" s="46"/>
      <c r="G284" s="46"/>
      <c r="H284" s="46"/>
      <c r="I284" s="46"/>
      <c r="J284" s="48"/>
    </row>
    <row r="285">
      <c r="A285" s="37" t="s">
        <v>633</v>
      </c>
      <c r="B285" s="45"/>
      <c r="C285" s="46"/>
      <c r="D285" s="46"/>
      <c r="E285" s="47" t="s">
        <v>627</v>
      </c>
      <c r="F285" s="46"/>
      <c r="G285" s="46"/>
      <c r="H285" s="46"/>
      <c r="I285" s="46"/>
      <c r="J285" s="48"/>
    </row>
    <row r="286" ht="30">
      <c r="A286" s="37" t="s">
        <v>625</v>
      </c>
      <c r="B286" s="37">
        <v>71</v>
      </c>
      <c r="C286" s="38" t="s">
        <v>12001</v>
      </c>
      <c r="D286" s="37" t="s">
        <v>627</v>
      </c>
      <c r="E286" s="39" t="s">
        <v>12002</v>
      </c>
      <c r="F286" s="40" t="s">
        <v>832</v>
      </c>
      <c r="G286" s="41">
        <v>396.71899999999999</v>
      </c>
      <c r="H286" s="42">
        <v>0</v>
      </c>
      <c r="I286" s="43">
        <f>ROUND(G286*H286,P4)</f>
        <v>0</v>
      </c>
      <c r="J286" s="37"/>
      <c r="O286" s="44">
        <f>I286*0.21</f>
        <v>0</v>
      </c>
      <c r="P286">
        <v>3</v>
      </c>
    </row>
    <row r="287" ht="30">
      <c r="A287" s="37" t="s">
        <v>630</v>
      </c>
      <c r="B287" s="45"/>
      <c r="C287" s="46"/>
      <c r="D287" s="46"/>
      <c r="E287" s="39" t="s">
        <v>12003</v>
      </c>
      <c r="F287" s="46"/>
      <c r="G287" s="46"/>
      <c r="H287" s="46"/>
      <c r="I287" s="46"/>
      <c r="J287" s="48"/>
    </row>
    <row r="288" ht="390">
      <c r="A288" s="37" t="s">
        <v>631</v>
      </c>
      <c r="B288" s="45"/>
      <c r="C288" s="46"/>
      <c r="D288" s="46"/>
      <c r="E288" s="49" t="s">
        <v>13004</v>
      </c>
      <c r="F288" s="46"/>
      <c r="G288" s="46"/>
      <c r="H288" s="46"/>
      <c r="I288" s="46"/>
      <c r="J288" s="48"/>
    </row>
    <row r="289">
      <c r="A289" s="37" t="s">
        <v>633</v>
      </c>
      <c r="B289" s="45"/>
      <c r="C289" s="46"/>
      <c r="D289" s="46"/>
      <c r="E289" s="47" t="s">
        <v>627</v>
      </c>
      <c r="F289" s="46"/>
      <c r="G289" s="46"/>
      <c r="H289" s="46"/>
      <c r="I289" s="46"/>
      <c r="J289" s="48"/>
    </row>
    <row r="290" ht="30">
      <c r="A290" s="37" t="s">
        <v>625</v>
      </c>
      <c r="B290" s="37">
        <v>72</v>
      </c>
      <c r="C290" s="38" t="s">
        <v>13005</v>
      </c>
      <c r="D290" s="37" t="s">
        <v>627</v>
      </c>
      <c r="E290" s="39" t="s">
        <v>13006</v>
      </c>
      <c r="F290" s="40" t="s">
        <v>832</v>
      </c>
      <c r="G290" s="41">
        <v>396.71899999999999</v>
      </c>
      <c r="H290" s="42">
        <v>0</v>
      </c>
      <c r="I290" s="43">
        <f>ROUND(G290*H290,P4)</f>
        <v>0</v>
      </c>
      <c r="J290" s="37"/>
      <c r="O290" s="44">
        <f>I290*0.21</f>
        <v>0</v>
      </c>
      <c r="P290">
        <v>3</v>
      </c>
    </row>
    <row r="291" ht="30">
      <c r="A291" s="37" t="s">
        <v>630</v>
      </c>
      <c r="B291" s="45"/>
      <c r="C291" s="46"/>
      <c r="D291" s="46"/>
      <c r="E291" s="39" t="s">
        <v>13007</v>
      </c>
      <c r="F291" s="46"/>
      <c r="G291" s="46"/>
      <c r="H291" s="46"/>
      <c r="I291" s="46"/>
      <c r="J291" s="48"/>
    </row>
    <row r="292" ht="390">
      <c r="A292" s="37" t="s">
        <v>631</v>
      </c>
      <c r="B292" s="45"/>
      <c r="C292" s="46"/>
      <c r="D292" s="46"/>
      <c r="E292" s="49" t="s">
        <v>13008</v>
      </c>
      <c r="F292" s="46"/>
      <c r="G292" s="46"/>
      <c r="H292" s="46"/>
      <c r="I292" s="46"/>
      <c r="J292" s="48"/>
    </row>
    <row r="293">
      <c r="A293" s="37" t="s">
        <v>633</v>
      </c>
      <c r="B293" s="45"/>
      <c r="C293" s="46"/>
      <c r="D293" s="46"/>
      <c r="E293" s="47" t="s">
        <v>627</v>
      </c>
      <c r="F293" s="46"/>
      <c r="G293" s="46"/>
      <c r="H293" s="46"/>
      <c r="I293" s="46"/>
      <c r="J293" s="48"/>
    </row>
    <row r="294">
      <c r="A294" s="31" t="s">
        <v>622</v>
      </c>
      <c r="B294" s="32"/>
      <c r="C294" s="33" t="s">
        <v>12009</v>
      </c>
      <c r="D294" s="34"/>
      <c r="E294" s="31" t="s">
        <v>12010</v>
      </c>
      <c r="F294" s="34"/>
      <c r="G294" s="34"/>
      <c r="H294" s="34"/>
      <c r="I294" s="35">
        <f>SUMIFS(I295:I301,A295:A301,"P")</f>
        <v>0</v>
      </c>
      <c r="J294" s="36"/>
    </row>
    <row r="295">
      <c r="A295" s="37" t="s">
        <v>625</v>
      </c>
      <c r="B295" s="37">
        <v>73</v>
      </c>
      <c r="C295" s="38" t="s">
        <v>12011</v>
      </c>
      <c r="D295" s="37" t="s">
        <v>627</v>
      </c>
      <c r="E295" s="39" t="s">
        <v>12012</v>
      </c>
      <c r="F295" s="40" t="s">
        <v>832</v>
      </c>
      <c r="G295" s="41">
        <v>34.436</v>
      </c>
      <c r="H295" s="42">
        <v>0</v>
      </c>
      <c r="I295" s="43">
        <f>ROUND(G295*H295,P4)</f>
        <v>0</v>
      </c>
      <c r="J295" s="37"/>
      <c r="O295" s="44">
        <f>I295*0.21</f>
        <v>0</v>
      </c>
      <c r="P295">
        <v>3</v>
      </c>
    </row>
    <row r="296">
      <c r="A296" s="37" t="s">
        <v>630</v>
      </c>
      <c r="B296" s="45"/>
      <c r="C296" s="46"/>
      <c r="D296" s="46"/>
      <c r="E296" s="39" t="s">
        <v>12013</v>
      </c>
      <c r="F296" s="46"/>
      <c r="G296" s="46"/>
      <c r="H296" s="46"/>
      <c r="I296" s="46"/>
      <c r="J296" s="48"/>
    </row>
    <row r="297" ht="165">
      <c r="A297" s="37" t="s">
        <v>631</v>
      </c>
      <c r="B297" s="45"/>
      <c r="C297" s="46"/>
      <c r="D297" s="46"/>
      <c r="E297" s="49" t="s">
        <v>13009</v>
      </c>
      <c r="F297" s="46"/>
      <c r="G297" s="46"/>
      <c r="H297" s="46"/>
      <c r="I297" s="46"/>
      <c r="J297" s="48"/>
    </row>
    <row r="298">
      <c r="A298" s="37" t="s">
        <v>633</v>
      </c>
      <c r="B298" s="45"/>
      <c r="C298" s="46"/>
      <c r="D298" s="46"/>
      <c r="E298" s="47" t="s">
        <v>627</v>
      </c>
      <c r="F298" s="46"/>
      <c r="G298" s="46"/>
      <c r="H298" s="46"/>
      <c r="I298" s="46"/>
      <c r="J298" s="48"/>
    </row>
    <row r="299">
      <c r="A299" s="37" t="s">
        <v>625</v>
      </c>
      <c r="B299" s="37">
        <v>74</v>
      </c>
      <c r="C299" s="38" t="s">
        <v>12015</v>
      </c>
      <c r="D299" s="37" t="s">
        <v>627</v>
      </c>
      <c r="E299" s="39" t="s">
        <v>12016</v>
      </c>
      <c r="F299" s="40" t="s">
        <v>832</v>
      </c>
      <c r="G299" s="41">
        <v>35.469000000000001</v>
      </c>
      <c r="H299" s="42">
        <v>0</v>
      </c>
      <c r="I299" s="43">
        <f>ROUND(G299*H299,P4)</f>
        <v>0</v>
      </c>
      <c r="J299" s="37"/>
      <c r="O299" s="44">
        <f>I299*0.21</f>
        <v>0</v>
      </c>
      <c r="P299">
        <v>3</v>
      </c>
    </row>
    <row r="300">
      <c r="A300" s="37" t="s">
        <v>630</v>
      </c>
      <c r="B300" s="45"/>
      <c r="C300" s="46"/>
      <c r="D300" s="46"/>
      <c r="E300" s="39" t="s">
        <v>12016</v>
      </c>
      <c r="F300" s="46"/>
      <c r="G300" s="46"/>
      <c r="H300" s="46"/>
      <c r="I300" s="46"/>
      <c r="J300" s="48"/>
    </row>
    <row r="301">
      <c r="A301" s="37" t="s">
        <v>633</v>
      </c>
      <c r="B301" s="45"/>
      <c r="C301" s="46"/>
      <c r="D301" s="46"/>
      <c r="E301" s="47" t="s">
        <v>627</v>
      </c>
      <c r="F301" s="46"/>
      <c r="G301" s="46"/>
      <c r="H301" s="46"/>
      <c r="I301" s="46"/>
      <c r="J301" s="48"/>
    </row>
    <row r="302">
      <c r="A302" s="31" t="s">
        <v>622</v>
      </c>
      <c r="B302" s="32"/>
      <c r="C302" s="33" t="s">
        <v>794</v>
      </c>
      <c r="D302" s="34"/>
      <c r="E302" s="31" t="s">
        <v>1415</v>
      </c>
      <c r="F302" s="34"/>
      <c r="G302" s="34"/>
      <c r="H302" s="34"/>
      <c r="I302" s="35">
        <f>SUMIFS(I303:I349,A303:A349,"P")</f>
        <v>0</v>
      </c>
      <c r="J302" s="36"/>
    </row>
    <row r="303">
      <c r="A303" s="37" t="s">
        <v>625</v>
      </c>
      <c r="B303" s="37">
        <v>75</v>
      </c>
      <c r="C303" s="38" t="s">
        <v>13010</v>
      </c>
      <c r="D303" s="37" t="s">
        <v>627</v>
      </c>
      <c r="E303" s="39" t="s">
        <v>13011</v>
      </c>
      <c r="F303" s="40" t="s">
        <v>639</v>
      </c>
      <c r="G303" s="41">
        <v>1</v>
      </c>
      <c r="H303" s="42">
        <v>0</v>
      </c>
      <c r="I303" s="43">
        <f>ROUND(G303*H303,P4)</f>
        <v>0</v>
      </c>
      <c r="J303" s="37"/>
      <c r="O303" s="44">
        <f>I303*0.21</f>
        <v>0</v>
      </c>
      <c r="P303">
        <v>3</v>
      </c>
    </row>
    <row r="304">
      <c r="A304" s="37" t="s">
        <v>630</v>
      </c>
      <c r="B304" s="45"/>
      <c r="C304" s="46"/>
      <c r="D304" s="46"/>
      <c r="E304" s="39" t="s">
        <v>13011</v>
      </c>
      <c r="F304" s="46"/>
      <c r="G304" s="46"/>
      <c r="H304" s="46"/>
      <c r="I304" s="46"/>
      <c r="J304" s="48"/>
    </row>
    <row r="305">
      <c r="A305" s="37" t="s">
        <v>633</v>
      </c>
      <c r="B305" s="45"/>
      <c r="C305" s="46"/>
      <c r="D305" s="46"/>
      <c r="E305" s="47" t="s">
        <v>627</v>
      </c>
      <c r="F305" s="46"/>
      <c r="G305" s="46"/>
      <c r="H305" s="46"/>
      <c r="I305" s="46"/>
      <c r="J305" s="48"/>
    </row>
    <row r="306" ht="30">
      <c r="A306" s="37" t="s">
        <v>625</v>
      </c>
      <c r="B306" s="37">
        <v>76</v>
      </c>
      <c r="C306" s="38" t="s">
        <v>11117</v>
      </c>
      <c r="D306" s="37" t="s">
        <v>627</v>
      </c>
      <c r="E306" s="39" t="s">
        <v>11118</v>
      </c>
      <c r="F306" s="40" t="s">
        <v>832</v>
      </c>
      <c r="G306" s="41">
        <v>54.200000000000003</v>
      </c>
      <c r="H306" s="42">
        <v>0</v>
      </c>
      <c r="I306" s="43">
        <f>ROUND(G306*H306,P4)</f>
        <v>0</v>
      </c>
      <c r="J306" s="37"/>
      <c r="O306" s="44">
        <f>I306*0.21</f>
        <v>0</v>
      </c>
      <c r="P306">
        <v>3</v>
      </c>
    </row>
    <row r="307" ht="30">
      <c r="A307" s="37" t="s">
        <v>630</v>
      </c>
      <c r="B307" s="45"/>
      <c r="C307" s="46"/>
      <c r="D307" s="46"/>
      <c r="E307" s="39" t="s">
        <v>11119</v>
      </c>
      <c r="F307" s="46"/>
      <c r="G307" s="46"/>
      <c r="H307" s="46"/>
      <c r="I307" s="46"/>
      <c r="J307" s="48"/>
    </row>
    <row r="308" ht="120">
      <c r="A308" s="37" t="s">
        <v>631</v>
      </c>
      <c r="B308" s="45"/>
      <c r="C308" s="46"/>
      <c r="D308" s="46"/>
      <c r="E308" s="49" t="s">
        <v>13012</v>
      </c>
      <c r="F308" s="46"/>
      <c r="G308" s="46"/>
      <c r="H308" s="46"/>
      <c r="I308" s="46"/>
      <c r="J308" s="48"/>
    </row>
    <row r="309">
      <c r="A309" s="37" t="s">
        <v>633</v>
      </c>
      <c r="B309" s="45"/>
      <c r="C309" s="46"/>
      <c r="D309" s="46"/>
      <c r="E309" s="47" t="s">
        <v>627</v>
      </c>
      <c r="F309" s="46"/>
      <c r="G309" s="46"/>
      <c r="H309" s="46"/>
      <c r="I309" s="46"/>
      <c r="J309" s="48"/>
    </row>
    <row r="310">
      <c r="A310" s="37" t="s">
        <v>625</v>
      </c>
      <c r="B310" s="37">
        <v>77</v>
      </c>
      <c r="C310" s="38" t="s">
        <v>11121</v>
      </c>
      <c r="D310" s="37" t="s">
        <v>627</v>
      </c>
      <c r="E310" s="39" t="s">
        <v>11122</v>
      </c>
      <c r="F310" s="40" t="s">
        <v>639</v>
      </c>
      <c r="G310" s="41">
        <v>1</v>
      </c>
      <c r="H310" s="42">
        <v>0</v>
      </c>
      <c r="I310" s="43">
        <f>ROUND(G310*H310,P4)</f>
        <v>0</v>
      </c>
      <c r="J310" s="37"/>
      <c r="O310" s="44">
        <f>I310*0.21</f>
        <v>0</v>
      </c>
      <c r="P310">
        <v>3</v>
      </c>
    </row>
    <row r="311" ht="30">
      <c r="A311" s="37" t="s">
        <v>630</v>
      </c>
      <c r="B311" s="45"/>
      <c r="C311" s="46"/>
      <c r="D311" s="46"/>
      <c r="E311" s="39" t="s">
        <v>11123</v>
      </c>
      <c r="F311" s="46"/>
      <c r="G311" s="46"/>
      <c r="H311" s="46"/>
      <c r="I311" s="46"/>
      <c r="J311" s="48"/>
    </row>
    <row r="312" ht="105">
      <c r="A312" s="37" t="s">
        <v>631</v>
      </c>
      <c r="B312" s="45"/>
      <c r="C312" s="46"/>
      <c r="D312" s="46"/>
      <c r="E312" s="49" t="s">
        <v>13013</v>
      </c>
      <c r="F312" s="46"/>
      <c r="G312" s="46"/>
      <c r="H312" s="46"/>
      <c r="I312" s="46"/>
      <c r="J312" s="48"/>
    </row>
    <row r="313">
      <c r="A313" s="37" t="s">
        <v>633</v>
      </c>
      <c r="B313" s="45"/>
      <c r="C313" s="46"/>
      <c r="D313" s="46"/>
      <c r="E313" s="47" t="s">
        <v>627</v>
      </c>
      <c r="F313" s="46"/>
      <c r="G313" s="46"/>
      <c r="H313" s="46"/>
      <c r="I313" s="46"/>
      <c r="J313" s="48"/>
    </row>
    <row r="314">
      <c r="A314" s="37" t="s">
        <v>625</v>
      </c>
      <c r="B314" s="37">
        <v>78</v>
      </c>
      <c r="C314" s="38" t="s">
        <v>13014</v>
      </c>
      <c r="D314" s="37" t="s">
        <v>627</v>
      </c>
      <c r="E314" s="39" t="s">
        <v>13015</v>
      </c>
      <c r="F314" s="40" t="s">
        <v>832</v>
      </c>
      <c r="G314" s="41">
        <v>8.2669999999999995</v>
      </c>
      <c r="H314" s="42">
        <v>0</v>
      </c>
      <c r="I314" s="43">
        <f>ROUND(G314*H314,P4)</f>
        <v>0</v>
      </c>
      <c r="J314" s="37"/>
      <c r="O314" s="44">
        <f>I314*0.21</f>
        <v>0</v>
      </c>
      <c r="P314">
        <v>3</v>
      </c>
    </row>
    <row r="315">
      <c r="A315" s="37" t="s">
        <v>630</v>
      </c>
      <c r="B315" s="45"/>
      <c r="C315" s="46"/>
      <c r="D315" s="46"/>
      <c r="E315" s="39" t="s">
        <v>13016</v>
      </c>
      <c r="F315" s="46"/>
      <c r="G315" s="46"/>
      <c r="H315" s="46"/>
      <c r="I315" s="46"/>
      <c r="J315" s="48"/>
    </row>
    <row r="316" ht="120">
      <c r="A316" s="37" t="s">
        <v>631</v>
      </c>
      <c r="B316" s="45"/>
      <c r="C316" s="46"/>
      <c r="D316" s="46"/>
      <c r="E316" s="49" t="s">
        <v>13017</v>
      </c>
      <c r="F316" s="46"/>
      <c r="G316" s="46"/>
      <c r="H316" s="46"/>
      <c r="I316" s="46"/>
      <c r="J316" s="48"/>
    </row>
    <row r="317">
      <c r="A317" s="37" t="s">
        <v>633</v>
      </c>
      <c r="B317" s="45"/>
      <c r="C317" s="46"/>
      <c r="D317" s="46"/>
      <c r="E317" s="47" t="s">
        <v>627</v>
      </c>
      <c r="F317" s="46"/>
      <c r="G317" s="46"/>
      <c r="H317" s="46"/>
      <c r="I317" s="46"/>
      <c r="J317" s="48"/>
    </row>
    <row r="318" ht="30">
      <c r="A318" s="37" t="s">
        <v>625</v>
      </c>
      <c r="B318" s="37">
        <v>79</v>
      </c>
      <c r="C318" s="38" t="s">
        <v>12018</v>
      </c>
      <c r="D318" s="37" t="s">
        <v>627</v>
      </c>
      <c r="E318" s="39" t="s">
        <v>12019</v>
      </c>
      <c r="F318" s="40" t="s">
        <v>832</v>
      </c>
      <c r="G318" s="41">
        <v>11.465</v>
      </c>
      <c r="H318" s="42">
        <v>0</v>
      </c>
      <c r="I318" s="43">
        <f>ROUND(G318*H318,P4)</f>
        <v>0</v>
      </c>
      <c r="J318" s="37"/>
      <c r="O318" s="44">
        <f>I318*0.21</f>
        <v>0</v>
      </c>
      <c r="P318">
        <v>3</v>
      </c>
    </row>
    <row r="319" ht="30">
      <c r="A319" s="37" t="s">
        <v>630</v>
      </c>
      <c r="B319" s="45"/>
      <c r="C319" s="46"/>
      <c r="D319" s="46"/>
      <c r="E319" s="39" t="s">
        <v>12020</v>
      </c>
      <c r="F319" s="46"/>
      <c r="G319" s="46"/>
      <c r="H319" s="46"/>
      <c r="I319" s="46"/>
      <c r="J319" s="48"/>
    </row>
    <row r="320" ht="120">
      <c r="A320" s="37" t="s">
        <v>631</v>
      </c>
      <c r="B320" s="45"/>
      <c r="C320" s="46"/>
      <c r="D320" s="46"/>
      <c r="E320" s="49" t="s">
        <v>13018</v>
      </c>
      <c r="F320" s="46"/>
      <c r="G320" s="46"/>
      <c r="H320" s="46"/>
      <c r="I320" s="46"/>
      <c r="J320" s="48"/>
    </row>
    <row r="321">
      <c r="A321" s="37" t="s">
        <v>633</v>
      </c>
      <c r="B321" s="45"/>
      <c r="C321" s="46"/>
      <c r="D321" s="46"/>
      <c r="E321" s="47" t="s">
        <v>627</v>
      </c>
      <c r="F321" s="46"/>
      <c r="G321" s="46"/>
      <c r="H321" s="46"/>
      <c r="I321" s="46"/>
      <c r="J321" s="48"/>
    </row>
    <row r="322">
      <c r="A322" s="37" t="s">
        <v>625</v>
      </c>
      <c r="B322" s="37">
        <v>80</v>
      </c>
      <c r="C322" s="38" t="s">
        <v>13019</v>
      </c>
      <c r="D322" s="37" t="s">
        <v>627</v>
      </c>
      <c r="E322" s="39" t="s">
        <v>13020</v>
      </c>
      <c r="F322" s="40" t="s">
        <v>629</v>
      </c>
      <c r="G322" s="41">
        <v>1.889</v>
      </c>
      <c r="H322" s="42">
        <v>0</v>
      </c>
      <c r="I322" s="43">
        <f>ROUND(G322*H322,P4)</f>
        <v>0</v>
      </c>
      <c r="J322" s="37"/>
      <c r="O322" s="44">
        <f>I322*0.21</f>
        <v>0</v>
      </c>
      <c r="P322">
        <v>3</v>
      </c>
    </row>
    <row r="323" ht="30">
      <c r="A323" s="37" t="s">
        <v>630</v>
      </c>
      <c r="B323" s="45"/>
      <c r="C323" s="46"/>
      <c r="D323" s="46"/>
      <c r="E323" s="39" t="s">
        <v>13021</v>
      </c>
      <c r="F323" s="46"/>
      <c r="G323" s="46"/>
      <c r="H323" s="46"/>
      <c r="I323" s="46"/>
      <c r="J323" s="48"/>
    </row>
    <row r="324" ht="135">
      <c r="A324" s="37" t="s">
        <v>631</v>
      </c>
      <c r="B324" s="45"/>
      <c r="C324" s="46"/>
      <c r="D324" s="46"/>
      <c r="E324" s="49" t="s">
        <v>13022</v>
      </c>
      <c r="F324" s="46"/>
      <c r="G324" s="46"/>
      <c r="H324" s="46"/>
      <c r="I324" s="46"/>
      <c r="J324" s="48"/>
    </row>
    <row r="325">
      <c r="A325" s="37" t="s">
        <v>633</v>
      </c>
      <c r="B325" s="45"/>
      <c r="C325" s="46"/>
      <c r="D325" s="46"/>
      <c r="E325" s="47" t="s">
        <v>627</v>
      </c>
      <c r="F325" s="46"/>
      <c r="G325" s="46"/>
      <c r="H325" s="46"/>
      <c r="I325" s="46"/>
      <c r="J325" s="48"/>
    </row>
    <row r="326">
      <c r="A326" s="37" t="s">
        <v>625</v>
      </c>
      <c r="B326" s="37">
        <v>81</v>
      </c>
      <c r="C326" s="38" t="s">
        <v>13023</v>
      </c>
      <c r="D326" s="37" t="s">
        <v>627</v>
      </c>
      <c r="E326" s="39" t="s">
        <v>13024</v>
      </c>
      <c r="F326" s="40" t="s">
        <v>629</v>
      </c>
      <c r="G326" s="41">
        <v>2.847</v>
      </c>
      <c r="H326" s="42">
        <v>0</v>
      </c>
      <c r="I326" s="43">
        <f>ROUND(G326*H326,P4)</f>
        <v>0</v>
      </c>
      <c r="J326" s="37"/>
      <c r="O326" s="44">
        <f>I326*0.21</f>
        <v>0</v>
      </c>
      <c r="P326">
        <v>3</v>
      </c>
    </row>
    <row r="327" ht="30">
      <c r="A327" s="37" t="s">
        <v>630</v>
      </c>
      <c r="B327" s="45"/>
      <c r="C327" s="46"/>
      <c r="D327" s="46"/>
      <c r="E327" s="39" t="s">
        <v>13025</v>
      </c>
      <c r="F327" s="46"/>
      <c r="G327" s="46"/>
      <c r="H327" s="46"/>
      <c r="I327" s="46"/>
      <c r="J327" s="48"/>
    </row>
    <row r="328" ht="120">
      <c r="A328" s="37" t="s">
        <v>631</v>
      </c>
      <c r="B328" s="45"/>
      <c r="C328" s="46"/>
      <c r="D328" s="46"/>
      <c r="E328" s="49" t="s">
        <v>13026</v>
      </c>
      <c r="F328" s="46"/>
      <c r="G328" s="46"/>
      <c r="H328" s="46"/>
      <c r="I328" s="46"/>
      <c r="J328" s="48"/>
    </row>
    <row r="329">
      <c r="A329" s="37" t="s">
        <v>633</v>
      </c>
      <c r="B329" s="45"/>
      <c r="C329" s="46"/>
      <c r="D329" s="46"/>
      <c r="E329" s="47" t="s">
        <v>627</v>
      </c>
      <c r="F329" s="46"/>
      <c r="G329" s="46"/>
      <c r="H329" s="46"/>
      <c r="I329" s="46"/>
      <c r="J329" s="48"/>
    </row>
    <row r="330">
      <c r="A330" s="37" t="s">
        <v>625</v>
      </c>
      <c r="B330" s="37">
        <v>82</v>
      </c>
      <c r="C330" s="38" t="s">
        <v>13027</v>
      </c>
      <c r="D330" s="37" t="s">
        <v>627</v>
      </c>
      <c r="E330" s="39" t="s">
        <v>13028</v>
      </c>
      <c r="F330" s="40" t="s">
        <v>832</v>
      </c>
      <c r="G330" s="41">
        <v>13.071999999999999</v>
      </c>
      <c r="H330" s="42">
        <v>0</v>
      </c>
      <c r="I330" s="43">
        <f>ROUND(G330*H330,P4)</f>
        <v>0</v>
      </c>
      <c r="J330" s="37"/>
      <c r="O330" s="44">
        <f>I330*0.21</f>
        <v>0</v>
      </c>
      <c r="P330">
        <v>3</v>
      </c>
    </row>
    <row r="331" ht="30">
      <c r="A331" s="37" t="s">
        <v>630</v>
      </c>
      <c r="B331" s="45"/>
      <c r="C331" s="46"/>
      <c r="D331" s="46"/>
      <c r="E331" s="39" t="s">
        <v>13029</v>
      </c>
      <c r="F331" s="46"/>
      <c r="G331" s="46"/>
      <c r="H331" s="46"/>
      <c r="I331" s="46"/>
      <c r="J331" s="48"/>
    </row>
    <row r="332" ht="150">
      <c r="A332" s="37" t="s">
        <v>631</v>
      </c>
      <c r="B332" s="45"/>
      <c r="C332" s="46"/>
      <c r="D332" s="46"/>
      <c r="E332" s="49" t="s">
        <v>13030</v>
      </c>
      <c r="F332" s="46"/>
      <c r="G332" s="46"/>
      <c r="H332" s="46"/>
      <c r="I332" s="46"/>
      <c r="J332" s="48"/>
    </row>
    <row r="333">
      <c r="A333" s="37" t="s">
        <v>633</v>
      </c>
      <c r="B333" s="45"/>
      <c r="C333" s="46"/>
      <c r="D333" s="46"/>
      <c r="E333" s="47" t="s">
        <v>627</v>
      </c>
      <c r="F333" s="46"/>
      <c r="G333" s="46"/>
      <c r="H333" s="46"/>
      <c r="I333" s="46"/>
      <c r="J333" s="48"/>
    </row>
    <row r="334">
      <c r="A334" s="37" t="s">
        <v>625</v>
      </c>
      <c r="B334" s="37">
        <v>83</v>
      </c>
      <c r="C334" s="38" t="s">
        <v>13031</v>
      </c>
      <c r="D334" s="37" t="s">
        <v>627</v>
      </c>
      <c r="E334" s="39" t="s">
        <v>13032</v>
      </c>
      <c r="F334" s="40" t="s">
        <v>744</v>
      </c>
      <c r="G334" s="41">
        <v>25.190000000000001</v>
      </c>
      <c r="H334" s="42">
        <v>0</v>
      </c>
      <c r="I334" s="43">
        <f>ROUND(G334*H334,P4)</f>
        <v>0</v>
      </c>
      <c r="J334" s="37"/>
      <c r="O334" s="44">
        <f>I334*0.21</f>
        <v>0</v>
      </c>
      <c r="P334">
        <v>3</v>
      </c>
    </row>
    <row r="335" ht="30">
      <c r="A335" s="37" t="s">
        <v>630</v>
      </c>
      <c r="B335" s="45"/>
      <c r="C335" s="46"/>
      <c r="D335" s="46"/>
      <c r="E335" s="39" t="s">
        <v>13033</v>
      </c>
      <c r="F335" s="46"/>
      <c r="G335" s="46"/>
      <c r="H335" s="46"/>
      <c r="I335" s="46"/>
      <c r="J335" s="48"/>
    </row>
    <row r="336" ht="90">
      <c r="A336" s="37" t="s">
        <v>631</v>
      </c>
      <c r="B336" s="45"/>
      <c r="C336" s="46"/>
      <c r="D336" s="46"/>
      <c r="E336" s="49" t="s">
        <v>13034</v>
      </c>
      <c r="F336" s="46"/>
      <c r="G336" s="46"/>
      <c r="H336" s="46"/>
      <c r="I336" s="46"/>
      <c r="J336" s="48"/>
    </row>
    <row r="337">
      <c r="A337" s="37" t="s">
        <v>633</v>
      </c>
      <c r="B337" s="45"/>
      <c r="C337" s="46"/>
      <c r="D337" s="46"/>
      <c r="E337" s="47" t="s">
        <v>627</v>
      </c>
      <c r="F337" s="46"/>
      <c r="G337" s="46"/>
      <c r="H337" s="46"/>
      <c r="I337" s="46"/>
      <c r="J337" s="48"/>
    </row>
    <row r="338" ht="30">
      <c r="A338" s="37" t="s">
        <v>625</v>
      </c>
      <c r="B338" s="37">
        <v>84</v>
      </c>
      <c r="C338" s="38" t="s">
        <v>13035</v>
      </c>
      <c r="D338" s="37" t="s">
        <v>627</v>
      </c>
      <c r="E338" s="39" t="s">
        <v>13036</v>
      </c>
      <c r="F338" s="40" t="s">
        <v>832</v>
      </c>
      <c r="G338" s="41">
        <v>36.700000000000003</v>
      </c>
      <c r="H338" s="42">
        <v>0</v>
      </c>
      <c r="I338" s="43">
        <f>ROUND(G338*H338,P4)</f>
        <v>0</v>
      </c>
      <c r="J338" s="37"/>
      <c r="O338" s="44">
        <f>I338*0.21</f>
        <v>0</v>
      </c>
      <c r="P338">
        <v>3</v>
      </c>
    </row>
    <row r="339" ht="30">
      <c r="A339" s="37" t="s">
        <v>630</v>
      </c>
      <c r="B339" s="45"/>
      <c r="C339" s="46"/>
      <c r="D339" s="46"/>
      <c r="E339" s="39" t="s">
        <v>13037</v>
      </c>
      <c r="F339" s="46"/>
      <c r="G339" s="46"/>
      <c r="H339" s="46"/>
      <c r="I339" s="46"/>
      <c r="J339" s="48"/>
    </row>
    <row r="340" ht="90">
      <c r="A340" s="37" t="s">
        <v>631</v>
      </c>
      <c r="B340" s="45"/>
      <c r="C340" s="46"/>
      <c r="D340" s="46"/>
      <c r="E340" s="49" t="s">
        <v>13038</v>
      </c>
      <c r="F340" s="46"/>
      <c r="G340" s="46"/>
      <c r="H340" s="46"/>
      <c r="I340" s="46"/>
      <c r="J340" s="48"/>
    </row>
    <row r="341">
      <c r="A341" s="37" t="s">
        <v>633</v>
      </c>
      <c r="B341" s="45"/>
      <c r="C341" s="46"/>
      <c r="D341" s="46"/>
      <c r="E341" s="47" t="s">
        <v>627</v>
      </c>
      <c r="F341" s="46"/>
      <c r="G341" s="46"/>
      <c r="H341" s="46"/>
      <c r="I341" s="46"/>
      <c r="J341" s="48"/>
    </row>
    <row r="342" ht="45">
      <c r="A342" s="37" t="s">
        <v>625</v>
      </c>
      <c r="B342" s="37">
        <v>85</v>
      </c>
      <c r="C342" s="38" t="s">
        <v>13039</v>
      </c>
      <c r="D342" s="37" t="s">
        <v>627</v>
      </c>
      <c r="E342" s="39" t="s">
        <v>13040</v>
      </c>
      <c r="F342" s="40" t="s">
        <v>832</v>
      </c>
      <c r="G342" s="41">
        <v>1</v>
      </c>
      <c r="H342" s="42">
        <v>0</v>
      </c>
      <c r="I342" s="43">
        <f>ROUND(G342*H342,P4)</f>
        <v>0</v>
      </c>
      <c r="J342" s="37"/>
      <c r="O342" s="44">
        <f>I342*0.21</f>
        <v>0</v>
      </c>
      <c r="P342">
        <v>3</v>
      </c>
    </row>
    <row r="343" ht="45">
      <c r="A343" s="37" t="s">
        <v>630</v>
      </c>
      <c r="B343" s="45"/>
      <c r="C343" s="46"/>
      <c r="D343" s="46"/>
      <c r="E343" s="39" t="s">
        <v>13040</v>
      </c>
      <c r="F343" s="46"/>
      <c r="G343" s="46"/>
      <c r="H343" s="46"/>
      <c r="I343" s="46"/>
      <c r="J343" s="48"/>
    </row>
    <row r="344" ht="75">
      <c r="A344" s="37" t="s">
        <v>631</v>
      </c>
      <c r="B344" s="45"/>
      <c r="C344" s="46"/>
      <c r="D344" s="46"/>
      <c r="E344" s="49" t="s">
        <v>13041</v>
      </c>
      <c r="F344" s="46"/>
      <c r="G344" s="46"/>
      <c r="H344" s="46"/>
      <c r="I344" s="46"/>
      <c r="J344" s="48"/>
    </row>
    <row r="345" ht="60">
      <c r="A345" s="37" t="s">
        <v>633</v>
      </c>
      <c r="B345" s="45"/>
      <c r="C345" s="46"/>
      <c r="D345" s="46"/>
      <c r="E345" s="39" t="s">
        <v>13042</v>
      </c>
      <c r="F345" s="46"/>
      <c r="G345" s="46"/>
      <c r="H345" s="46"/>
      <c r="I345" s="46"/>
      <c r="J345" s="48"/>
    </row>
    <row r="346" ht="30">
      <c r="A346" s="37" t="s">
        <v>625</v>
      </c>
      <c r="B346" s="37">
        <v>86</v>
      </c>
      <c r="C346" s="38" t="s">
        <v>13043</v>
      </c>
      <c r="D346" s="37" t="s">
        <v>627</v>
      </c>
      <c r="E346" s="39" t="s">
        <v>13044</v>
      </c>
      <c r="F346" s="40" t="s">
        <v>744</v>
      </c>
      <c r="G346" s="41">
        <v>25.190000000000001</v>
      </c>
      <c r="H346" s="42">
        <v>0</v>
      </c>
      <c r="I346" s="43">
        <f>ROUND(G346*H346,P4)</f>
        <v>0</v>
      </c>
      <c r="J346" s="37"/>
      <c r="O346" s="44">
        <f>I346*0.21</f>
        <v>0</v>
      </c>
      <c r="P346">
        <v>3</v>
      </c>
    </row>
    <row r="347" ht="30">
      <c r="A347" s="37" t="s">
        <v>630</v>
      </c>
      <c r="B347" s="45"/>
      <c r="C347" s="46"/>
      <c r="D347" s="46"/>
      <c r="E347" s="39" t="s">
        <v>13044</v>
      </c>
      <c r="F347" s="46"/>
      <c r="G347" s="46"/>
      <c r="H347" s="46"/>
      <c r="I347" s="46"/>
      <c r="J347" s="48"/>
    </row>
    <row r="348" ht="120">
      <c r="A348" s="37" t="s">
        <v>631</v>
      </c>
      <c r="B348" s="45"/>
      <c r="C348" s="46"/>
      <c r="D348" s="46"/>
      <c r="E348" s="49" t="s">
        <v>13045</v>
      </c>
      <c r="F348" s="46"/>
      <c r="G348" s="46"/>
      <c r="H348" s="46"/>
      <c r="I348" s="46"/>
      <c r="J348" s="48"/>
    </row>
    <row r="349">
      <c r="A349" s="37" t="s">
        <v>633</v>
      </c>
      <c r="B349" s="45"/>
      <c r="C349" s="46"/>
      <c r="D349" s="46"/>
      <c r="E349" s="47" t="s">
        <v>627</v>
      </c>
      <c r="F349" s="46"/>
      <c r="G349" s="46"/>
      <c r="H349" s="46"/>
      <c r="I349" s="46"/>
      <c r="J349" s="48"/>
    </row>
    <row r="350">
      <c r="A350" s="31" t="s">
        <v>622</v>
      </c>
      <c r="B350" s="32"/>
      <c r="C350" s="33" t="s">
        <v>11131</v>
      </c>
      <c r="D350" s="34"/>
      <c r="E350" s="31" t="s">
        <v>11132</v>
      </c>
      <c r="F350" s="34"/>
      <c r="G350" s="34"/>
      <c r="H350" s="34"/>
      <c r="I350" s="35">
        <f>SUMIFS(I351:I390,A351:A390,"P")</f>
        <v>0</v>
      </c>
      <c r="J350" s="36"/>
    </row>
    <row r="351">
      <c r="A351" s="37" t="s">
        <v>625</v>
      </c>
      <c r="B351" s="37">
        <v>87</v>
      </c>
      <c r="C351" s="38" t="s">
        <v>11140</v>
      </c>
      <c r="D351" s="37" t="s">
        <v>627</v>
      </c>
      <c r="E351" s="39" t="s">
        <v>11141</v>
      </c>
      <c r="F351" s="40" t="s">
        <v>832</v>
      </c>
      <c r="G351" s="41">
        <v>329.69</v>
      </c>
      <c r="H351" s="42">
        <v>0</v>
      </c>
      <c r="I351" s="43">
        <f>ROUND(G351*H351,P4)</f>
        <v>0</v>
      </c>
      <c r="J351" s="37"/>
      <c r="O351" s="44">
        <f>I351*0.21</f>
        <v>0</v>
      </c>
      <c r="P351">
        <v>3</v>
      </c>
    </row>
    <row r="352" ht="30">
      <c r="A352" s="37" t="s">
        <v>630</v>
      </c>
      <c r="B352" s="45"/>
      <c r="C352" s="46"/>
      <c r="D352" s="46"/>
      <c r="E352" s="39" t="s">
        <v>11142</v>
      </c>
      <c r="F352" s="46"/>
      <c r="G352" s="46"/>
      <c r="H352" s="46"/>
      <c r="I352" s="46"/>
      <c r="J352" s="48"/>
    </row>
    <row r="353" ht="75">
      <c r="A353" s="37" t="s">
        <v>631</v>
      </c>
      <c r="B353" s="45"/>
      <c r="C353" s="46"/>
      <c r="D353" s="46"/>
      <c r="E353" s="49" t="s">
        <v>13046</v>
      </c>
      <c r="F353" s="46"/>
      <c r="G353" s="46"/>
      <c r="H353" s="46"/>
      <c r="I353" s="46"/>
      <c r="J353" s="48"/>
    </row>
    <row r="354" ht="240">
      <c r="A354" s="37" t="s">
        <v>633</v>
      </c>
      <c r="B354" s="45"/>
      <c r="C354" s="46"/>
      <c r="D354" s="46"/>
      <c r="E354" s="39" t="s">
        <v>11067</v>
      </c>
      <c r="F354" s="46"/>
      <c r="G354" s="46"/>
      <c r="H354" s="46"/>
      <c r="I354" s="46"/>
      <c r="J354" s="48"/>
    </row>
    <row r="355" ht="30">
      <c r="A355" s="37" t="s">
        <v>625</v>
      </c>
      <c r="B355" s="37">
        <v>88</v>
      </c>
      <c r="C355" s="38" t="s">
        <v>13047</v>
      </c>
      <c r="D355" s="37" t="s">
        <v>627</v>
      </c>
      <c r="E355" s="39" t="s">
        <v>13048</v>
      </c>
      <c r="F355" s="40" t="s">
        <v>697</v>
      </c>
      <c r="G355" s="41">
        <v>1</v>
      </c>
      <c r="H355" s="42">
        <v>0</v>
      </c>
      <c r="I355" s="43">
        <f>ROUND(G355*H355,P4)</f>
        <v>0</v>
      </c>
      <c r="J355" s="37"/>
      <c r="O355" s="44">
        <f>I355*0.21</f>
        <v>0</v>
      </c>
      <c r="P355">
        <v>3</v>
      </c>
    </row>
    <row r="356" ht="30">
      <c r="A356" s="37" t="s">
        <v>630</v>
      </c>
      <c r="B356" s="45"/>
      <c r="C356" s="46"/>
      <c r="D356" s="46"/>
      <c r="E356" s="39" t="s">
        <v>13048</v>
      </c>
      <c r="F356" s="46"/>
      <c r="G356" s="46"/>
      <c r="H356" s="46"/>
      <c r="I356" s="46"/>
      <c r="J356" s="48"/>
    </row>
    <row r="357" ht="90">
      <c r="A357" s="37" t="s">
        <v>631</v>
      </c>
      <c r="B357" s="45"/>
      <c r="C357" s="46"/>
      <c r="D357" s="46"/>
      <c r="E357" s="49" t="s">
        <v>13049</v>
      </c>
      <c r="F357" s="46"/>
      <c r="G357" s="46"/>
      <c r="H357" s="46"/>
      <c r="I357" s="46"/>
      <c r="J357" s="48"/>
    </row>
    <row r="358" ht="150">
      <c r="A358" s="37" t="s">
        <v>633</v>
      </c>
      <c r="B358" s="45"/>
      <c r="C358" s="46"/>
      <c r="D358" s="46"/>
      <c r="E358" s="39" t="s">
        <v>11147</v>
      </c>
      <c r="F358" s="46"/>
      <c r="G358" s="46"/>
      <c r="H358" s="46"/>
      <c r="I358" s="46"/>
      <c r="J358" s="48"/>
    </row>
    <row r="359" ht="30">
      <c r="A359" s="37" t="s">
        <v>625</v>
      </c>
      <c r="B359" s="37">
        <v>89</v>
      </c>
      <c r="C359" s="38" t="s">
        <v>13050</v>
      </c>
      <c r="D359" s="37" t="s">
        <v>627</v>
      </c>
      <c r="E359" s="39" t="s">
        <v>13051</v>
      </c>
      <c r="F359" s="40" t="s">
        <v>697</v>
      </c>
      <c r="G359" s="41">
        <v>1</v>
      </c>
      <c r="H359" s="42">
        <v>0</v>
      </c>
      <c r="I359" s="43">
        <f>ROUND(G359*H359,P4)</f>
        <v>0</v>
      </c>
      <c r="J359" s="37"/>
      <c r="O359" s="44">
        <f>I359*0.21</f>
        <v>0</v>
      </c>
      <c r="P359">
        <v>3</v>
      </c>
    </row>
    <row r="360" ht="30">
      <c r="A360" s="37" t="s">
        <v>630</v>
      </c>
      <c r="B360" s="45"/>
      <c r="C360" s="46"/>
      <c r="D360" s="46"/>
      <c r="E360" s="39" t="s">
        <v>13051</v>
      </c>
      <c r="F360" s="46"/>
      <c r="G360" s="46"/>
      <c r="H360" s="46"/>
      <c r="I360" s="46"/>
      <c r="J360" s="48"/>
    </row>
    <row r="361" ht="90">
      <c r="A361" s="37" t="s">
        <v>631</v>
      </c>
      <c r="B361" s="45"/>
      <c r="C361" s="46"/>
      <c r="D361" s="46"/>
      <c r="E361" s="49" t="s">
        <v>13052</v>
      </c>
      <c r="F361" s="46"/>
      <c r="G361" s="46"/>
      <c r="H361" s="46"/>
      <c r="I361" s="46"/>
      <c r="J361" s="48"/>
    </row>
    <row r="362" ht="150">
      <c r="A362" s="37" t="s">
        <v>633</v>
      </c>
      <c r="B362" s="45"/>
      <c r="C362" s="46"/>
      <c r="D362" s="46"/>
      <c r="E362" s="39" t="s">
        <v>11147</v>
      </c>
      <c r="F362" s="46"/>
      <c r="G362" s="46"/>
      <c r="H362" s="46"/>
      <c r="I362" s="46"/>
      <c r="J362" s="48"/>
    </row>
    <row r="363" ht="30">
      <c r="A363" s="37" t="s">
        <v>625</v>
      </c>
      <c r="B363" s="37">
        <v>90</v>
      </c>
      <c r="C363" s="38" t="s">
        <v>13053</v>
      </c>
      <c r="D363" s="37" t="s">
        <v>627</v>
      </c>
      <c r="E363" s="39" t="s">
        <v>13054</v>
      </c>
      <c r="F363" s="40" t="s">
        <v>697</v>
      </c>
      <c r="G363" s="41">
        <v>1</v>
      </c>
      <c r="H363" s="42">
        <v>0</v>
      </c>
      <c r="I363" s="43">
        <f>ROUND(G363*H363,P4)</f>
        <v>0</v>
      </c>
      <c r="J363" s="37"/>
      <c r="O363" s="44">
        <f>I363*0.21</f>
        <v>0</v>
      </c>
      <c r="P363">
        <v>3</v>
      </c>
    </row>
    <row r="364" ht="30">
      <c r="A364" s="37" t="s">
        <v>630</v>
      </c>
      <c r="B364" s="45"/>
      <c r="C364" s="46"/>
      <c r="D364" s="46"/>
      <c r="E364" s="39" t="s">
        <v>13054</v>
      </c>
      <c r="F364" s="46"/>
      <c r="G364" s="46"/>
      <c r="H364" s="46"/>
      <c r="I364" s="46"/>
      <c r="J364" s="48"/>
    </row>
    <row r="365" ht="90">
      <c r="A365" s="37" t="s">
        <v>631</v>
      </c>
      <c r="B365" s="45"/>
      <c r="C365" s="46"/>
      <c r="D365" s="46"/>
      <c r="E365" s="49" t="s">
        <v>13055</v>
      </c>
      <c r="F365" s="46"/>
      <c r="G365" s="46"/>
      <c r="H365" s="46"/>
      <c r="I365" s="46"/>
      <c r="J365" s="48"/>
    </row>
    <row r="366" ht="150">
      <c r="A366" s="37" t="s">
        <v>633</v>
      </c>
      <c r="B366" s="45"/>
      <c r="C366" s="46"/>
      <c r="D366" s="46"/>
      <c r="E366" s="39" t="s">
        <v>11147</v>
      </c>
      <c r="F366" s="46"/>
      <c r="G366" s="46"/>
      <c r="H366" s="46"/>
      <c r="I366" s="46"/>
      <c r="J366" s="48"/>
    </row>
    <row r="367">
      <c r="A367" s="37" t="s">
        <v>625</v>
      </c>
      <c r="B367" s="37">
        <v>91</v>
      </c>
      <c r="C367" s="38" t="s">
        <v>13056</v>
      </c>
      <c r="D367" s="37" t="s">
        <v>627</v>
      </c>
      <c r="E367" s="39" t="s">
        <v>13057</v>
      </c>
      <c r="F367" s="40" t="s">
        <v>697</v>
      </c>
      <c r="G367" s="41">
        <v>1</v>
      </c>
      <c r="H367" s="42">
        <v>0</v>
      </c>
      <c r="I367" s="43">
        <f>ROUND(G367*H367,P4)</f>
        <v>0</v>
      </c>
      <c r="J367" s="37"/>
      <c r="O367" s="44">
        <f>I367*0.21</f>
        <v>0</v>
      </c>
      <c r="P367">
        <v>3</v>
      </c>
    </row>
    <row r="368">
      <c r="A368" s="37" t="s">
        <v>630</v>
      </c>
      <c r="B368" s="45"/>
      <c r="C368" s="46"/>
      <c r="D368" s="46"/>
      <c r="E368" s="39" t="s">
        <v>13057</v>
      </c>
      <c r="F368" s="46"/>
      <c r="G368" s="46"/>
      <c r="H368" s="46"/>
      <c r="I368" s="46"/>
      <c r="J368" s="48"/>
    </row>
    <row r="369" ht="75">
      <c r="A369" s="37" t="s">
        <v>631</v>
      </c>
      <c r="B369" s="45"/>
      <c r="C369" s="46"/>
      <c r="D369" s="46"/>
      <c r="E369" s="49" t="s">
        <v>13058</v>
      </c>
      <c r="F369" s="46"/>
      <c r="G369" s="46"/>
      <c r="H369" s="46"/>
      <c r="I369" s="46"/>
      <c r="J369" s="48"/>
    </row>
    <row r="370" ht="150">
      <c r="A370" s="37" t="s">
        <v>633</v>
      </c>
      <c r="B370" s="45"/>
      <c r="C370" s="46"/>
      <c r="D370" s="46"/>
      <c r="E370" s="39" t="s">
        <v>11147</v>
      </c>
      <c r="F370" s="46"/>
      <c r="G370" s="46"/>
      <c r="H370" s="46"/>
      <c r="I370" s="46"/>
      <c r="J370" s="48"/>
    </row>
    <row r="371">
      <c r="A371" s="37" t="s">
        <v>625</v>
      </c>
      <c r="B371" s="37">
        <v>92</v>
      </c>
      <c r="C371" s="38" t="s">
        <v>13059</v>
      </c>
      <c r="D371" s="37" t="s">
        <v>627</v>
      </c>
      <c r="E371" s="39" t="s">
        <v>13060</v>
      </c>
      <c r="F371" s="40" t="s">
        <v>697</v>
      </c>
      <c r="G371" s="41">
        <v>1</v>
      </c>
      <c r="H371" s="42">
        <v>0</v>
      </c>
      <c r="I371" s="43">
        <f>ROUND(G371*H371,P4)</f>
        <v>0</v>
      </c>
      <c r="J371" s="37"/>
      <c r="O371" s="44">
        <f>I371*0.21</f>
        <v>0</v>
      </c>
      <c r="P371">
        <v>3</v>
      </c>
    </row>
    <row r="372">
      <c r="A372" s="37" t="s">
        <v>630</v>
      </c>
      <c r="B372" s="45"/>
      <c r="C372" s="46"/>
      <c r="D372" s="46"/>
      <c r="E372" s="39" t="s">
        <v>13060</v>
      </c>
      <c r="F372" s="46"/>
      <c r="G372" s="46"/>
      <c r="H372" s="46"/>
      <c r="I372" s="46"/>
      <c r="J372" s="48"/>
    </row>
    <row r="373">
      <c r="A373" s="37" t="s">
        <v>631</v>
      </c>
      <c r="B373" s="45"/>
      <c r="C373" s="46"/>
      <c r="D373" s="46"/>
      <c r="E373" s="49" t="s">
        <v>7200</v>
      </c>
      <c r="F373" s="46"/>
      <c r="G373" s="46"/>
      <c r="H373" s="46"/>
      <c r="I373" s="46"/>
      <c r="J373" s="48"/>
    </row>
    <row r="374" ht="150">
      <c r="A374" s="37" t="s">
        <v>633</v>
      </c>
      <c r="B374" s="45"/>
      <c r="C374" s="46"/>
      <c r="D374" s="46"/>
      <c r="E374" s="39" t="s">
        <v>11147</v>
      </c>
      <c r="F374" s="46"/>
      <c r="G374" s="46"/>
      <c r="H374" s="46"/>
      <c r="I374" s="46"/>
      <c r="J374" s="48"/>
    </row>
    <row r="375" ht="45">
      <c r="A375" s="37" t="s">
        <v>625</v>
      </c>
      <c r="B375" s="37">
        <v>93</v>
      </c>
      <c r="C375" s="38" t="s">
        <v>11144</v>
      </c>
      <c r="D375" s="37" t="s">
        <v>627</v>
      </c>
      <c r="E375" s="39" t="s">
        <v>11145</v>
      </c>
      <c r="F375" s="40" t="s">
        <v>697</v>
      </c>
      <c r="G375" s="41">
        <v>1</v>
      </c>
      <c r="H375" s="42">
        <v>0</v>
      </c>
      <c r="I375" s="43">
        <f>ROUND(G375*H375,P4)</f>
        <v>0</v>
      </c>
      <c r="J375" s="37"/>
      <c r="O375" s="44">
        <f>I375*0.21</f>
        <v>0</v>
      </c>
      <c r="P375">
        <v>3</v>
      </c>
    </row>
    <row r="376" ht="45">
      <c r="A376" s="37" t="s">
        <v>630</v>
      </c>
      <c r="B376" s="45"/>
      <c r="C376" s="46"/>
      <c r="D376" s="46"/>
      <c r="E376" s="39" t="s">
        <v>11146</v>
      </c>
      <c r="F376" s="46"/>
      <c r="G376" s="46"/>
      <c r="H376" s="46"/>
      <c r="I376" s="46"/>
      <c r="J376" s="48"/>
    </row>
    <row r="377">
      <c r="A377" s="37" t="s">
        <v>631</v>
      </c>
      <c r="B377" s="45"/>
      <c r="C377" s="46"/>
      <c r="D377" s="46"/>
      <c r="E377" s="49" t="s">
        <v>7200</v>
      </c>
      <c r="F377" s="46"/>
      <c r="G377" s="46"/>
      <c r="H377" s="46"/>
      <c r="I377" s="46"/>
      <c r="J377" s="48"/>
    </row>
    <row r="378" ht="150">
      <c r="A378" s="37" t="s">
        <v>633</v>
      </c>
      <c r="B378" s="45"/>
      <c r="C378" s="46"/>
      <c r="D378" s="46"/>
      <c r="E378" s="39" t="s">
        <v>11147</v>
      </c>
      <c r="F378" s="46"/>
      <c r="G378" s="46"/>
      <c r="H378" s="46"/>
      <c r="I378" s="46"/>
      <c r="J378" s="48"/>
    </row>
    <row r="379" ht="30">
      <c r="A379" s="37" t="s">
        <v>625</v>
      </c>
      <c r="B379" s="37">
        <v>94</v>
      </c>
      <c r="C379" s="38" t="s">
        <v>11151</v>
      </c>
      <c r="D379" s="37" t="s">
        <v>627</v>
      </c>
      <c r="E379" s="39" t="s">
        <v>11152</v>
      </c>
      <c r="F379" s="40" t="s">
        <v>697</v>
      </c>
      <c r="G379" s="41">
        <v>1</v>
      </c>
      <c r="H379" s="42">
        <v>0</v>
      </c>
      <c r="I379" s="43">
        <f>ROUND(G379*H379,P4)</f>
        <v>0</v>
      </c>
      <c r="J379" s="37"/>
      <c r="O379" s="44">
        <f>I379*0.21</f>
        <v>0</v>
      </c>
      <c r="P379">
        <v>3</v>
      </c>
    </row>
    <row r="380" ht="30">
      <c r="A380" s="37" t="s">
        <v>630</v>
      </c>
      <c r="B380" s="45"/>
      <c r="C380" s="46"/>
      <c r="D380" s="46"/>
      <c r="E380" s="39" t="s">
        <v>11152</v>
      </c>
      <c r="F380" s="46"/>
      <c r="G380" s="46"/>
      <c r="H380" s="46"/>
      <c r="I380" s="46"/>
      <c r="J380" s="48"/>
    </row>
    <row r="381">
      <c r="A381" s="37" t="s">
        <v>631</v>
      </c>
      <c r="B381" s="45"/>
      <c r="C381" s="46"/>
      <c r="D381" s="46"/>
      <c r="E381" s="49" t="s">
        <v>7200</v>
      </c>
      <c r="F381" s="46"/>
      <c r="G381" s="46"/>
      <c r="H381" s="46"/>
      <c r="I381" s="46"/>
      <c r="J381" s="48"/>
    </row>
    <row r="382" ht="210">
      <c r="A382" s="37" t="s">
        <v>633</v>
      </c>
      <c r="B382" s="45"/>
      <c r="C382" s="46"/>
      <c r="D382" s="46"/>
      <c r="E382" s="39" t="s">
        <v>10982</v>
      </c>
      <c r="F382" s="46"/>
      <c r="G382" s="46"/>
      <c r="H382" s="46"/>
      <c r="I382" s="46"/>
      <c r="J382" s="48"/>
    </row>
    <row r="383" ht="45">
      <c r="A383" s="37" t="s">
        <v>625</v>
      </c>
      <c r="B383" s="37">
        <v>95</v>
      </c>
      <c r="C383" s="38" t="s">
        <v>11155</v>
      </c>
      <c r="D383" s="37" t="s">
        <v>627</v>
      </c>
      <c r="E383" s="39" t="s">
        <v>11156</v>
      </c>
      <c r="F383" s="40" t="s">
        <v>697</v>
      </c>
      <c r="G383" s="41">
        <v>1</v>
      </c>
      <c r="H383" s="42">
        <v>0</v>
      </c>
      <c r="I383" s="43">
        <f>ROUND(G383*H383,P4)</f>
        <v>0</v>
      </c>
      <c r="J383" s="37"/>
      <c r="O383" s="44">
        <f>I383*0.21</f>
        <v>0</v>
      </c>
      <c r="P383">
        <v>3</v>
      </c>
    </row>
    <row r="384" ht="60">
      <c r="A384" s="37" t="s">
        <v>630</v>
      </c>
      <c r="B384" s="45"/>
      <c r="C384" s="46"/>
      <c r="D384" s="46"/>
      <c r="E384" s="39" t="s">
        <v>11157</v>
      </c>
      <c r="F384" s="46"/>
      <c r="G384" s="46"/>
      <c r="H384" s="46"/>
      <c r="I384" s="46"/>
      <c r="J384" s="48"/>
    </row>
    <row r="385" ht="45">
      <c r="A385" s="37" t="s">
        <v>631</v>
      </c>
      <c r="B385" s="45"/>
      <c r="C385" s="46"/>
      <c r="D385" s="46"/>
      <c r="E385" s="49" t="s">
        <v>11158</v>
      </c>
      <c r="F385" s="46"/>
      <c r="G385" s="46"/>
      <c r="H385" s="46"/>
      <c r="I385" s="46"/>
      <c r="J385" s="48"/>
    </row>
    <row r="386" ht="210">
      <c r="A386" s="37" t="s">
        <v>633</v>
      </c>
      <c r="B386" s="45"/>
      <c r="C386" s="46"/>
      <c r="D386" s="46"/>
      <c r="E386" s="39" t="s">
        <v>10982</v>
      </c>
      <c r="F386" s="46"/>
      <c r="G386" s="46"/>
      <c r="H386" s="46"/>
      <c r="I386" s="46"/>
      <c r="J386" s="48"/>
    </row>
    <row r="387" ht="45">
      <c r="A387" s="37" t="s">
        <v>625</v>
      </c>
      <c r="B387" s="37">
        <v>96</v>
      </c>
      <c r="C387" s="38" t="s">
        <v>13061</v>
      </c>
      <c r="D387" s="37" t="s">
        <v>627</v>
      </c>
      <c r="E387" s="39" t="s">
        <v>13062</v>
      </c>
      <c r="F387" s="40" t="s">
        <v>697</v>
      </c>
      <c r="G387" s="41">
        <v>1</v>
      </c>
      <c r="H387" s="42">
        <v>0</v>
      </c>
      <c r="I387" s="43">
        <f>ROUND(G387*H387,P4)</f>
        <v>0</v>
      </c>
      <c r="J387" s="37"/>
      <c r="O387" s="44">
        <f>I387*0.21</f>
        <v>0</v>
      </c>
      <c r="P387">
        <v>3</v>
      </c>
    </row>
    <row r="388" ht="45">
      <c r="A388" s="37" t="s">
        <v>630</v>
      </c>
      <c r="B388" s="45"/>
      <c r="C388" s="46"/>
      <c r="D388" s="46"/>
      <c r="E388" s="39" t="s">
        <v>13062</v>
      </c>
      <c r="F388" s="46"/>
      <c r="G388" s="46"/>
      <c r="H388" s="46"/>
      <c r="I388" s="46"/>
      <c r="J388" s="48"/>
    </row>
    <row r="389" ht="45">
      <c r="A389" s="37" t="s">
        <v>631</v>
      </c>
      <c r="B389" s="45"/>
      <c r="C389" s="46"/>
      <c r="D389" s="46"/>
      <c r="E389" s="49" t="s">
        <v>11162</v>
      </c>
      <c r="F389" s="46"/>
      <c r="G389" s="46"/>
      <c r="H389" s="46"/>
      <c r="I389" s="46"/>
      <c r="J389" s="48"/>
    </row>
    <row r="390" ht="210">
      <c r="A390" s="37" t="s">
        <v>633</v>
      </c>
      <c r="B390" s="45"/>
      <c r="C390" s="46"/>
      <c r="D390" s="46"/>
      <c r="E390" s="39" t="s">
        <v>10982</v>
      </c>
      <c r="F390" s="46"/>
      <c r="G390" s="46"/>
      <c r="H390" s="46"/>
      <c r="I390" s="46"/>
      <c r="J390" s="48"/>
    </row>
    <row r="391">
      <c r="A391" s="31" t="s">
        <v>622</v>
      </c>
      <c r="B391" s="32"/>
      <c r="C391" s="33" t="s">
        <v>676</v>
      </c>
      <c r="D391" s="34"/>
      <c r="E391" s="31" t="s">
        <v>1015</v>
      </c>
      <c r="F391" s="34"/>
      <c r="G391" s="34"/>
      <c r="H391" s="34"/>
      <c r="I391" s="35">
        <f>SUMIFS(I392:I411,A392:A411,"P")</f>
        <v>0</v>
      </c>
      <c r="J391" s="36"/>
    </row>
    <row r="392" ht="45">
      <c r="A392" s="37" t="s">
        <v>625</v>
      </c>
      <c r="B392" s="37">
        <v>97</v>
      </c>
      <c r="C392" s="38" t="s">
        <v>2970</v>
      </c>
      <c r="D392" s="37" t="s">
        <v>2971</v>
      </c>
      <c r="E392" s="39" t="s">
        <v>2972</v>
      </c>
      <c r="F392" s="40" t="s">
        <v>673</v>
      </c>
      <c r="G392" s="41">
        <v>8.3780000000000001</v>
      </c>
      <c r="H392" s="42">
        <v>0</v>
      </c>
      <c r="I392" s="43">
        <f>ROUND(G392*H392,P4)</f>
        <v>0</v>
      </c>
      <c r="J392" s="37"/>
      <c r="O392" s="44">
        <f>I392*0.21</f>
        <v>0</v>
      </c>
      <c r="P392">
        <v>3</v>
      </c>
    </row>
    <row r="393">
      <c r="A393" s="37" t="s">
        <v>630</v>
      </c>
      <c r="B393" s="45"/>
      <c r="C393" s="46"/>
      <c r="D393" s="46"/>
      <c r="E393" s="39" t="s">
        <v>681</v>
      </c>
      <c r="F393" s="46"/>
      <c r="G393" s="46"/>
      <c r="H393" s="46"/>
      <c r="I393" s="46"/>
      <c r="J393" s="48"/>
    </row>
    <row r="394" ht="120">
      <c r="A394" s="37" t="s">
        <v>631</v>
      </c>
      <c r="B394" s="45"/>
      <c r="C394" s="46"/>
      <c r="D394" s="46"/>
      <c r="E394" s="49" t="s">
        <v>13063</v>
      </c>
      <c r="F394" s="46"/>
      <c r="G394" s="46"/>
      <c r="H394" s="46"/>
      <c r="I394" s="46"/>
      <c r="J394" s="48"/>
    </row>
    <row r="395" ht="120">
      <c r="A395" s="37" t="s">
        <v>633</v>
      </c>
      <c r="B395" s="45"/>
      <c r="C395" s="46"/>
      <c r="D395" s="46"/>
      <c r="E395" s="39" t="s">
        <v>713</v>
      </c>
      <c r="F395" s="46"/>
      <c r="G395" s="46"/>
      <c r="H395" s="46"/>
      <c r="I395" s="46"/>
      <c r="J395" s="48"/>
    </row>
    <row r="396" ht="45">
      <c r="A396" s="37" t="s">
        <v>625</v>
      </c>
      <c r="B396" s="37">
        <v>98</v>
      </c>
      <c r="C396" s="38" t="s">
        <v>2487</v>
      </c>
      <c r="D396" s="37" t="s">
        <v>2488</v>
      </c>
      <c r="E396" s="39" t="s">
        <v>2489</v>
      </c>
      <c r="F396" s="40" t="s">
        <v>673</v>
      </c>
      <c r="G396" s="41">
        <v>1.5329999999999999</v>
      </c>
      <c r="H396" s="42">
        <v>0</v>
      </c>
      <c r="I396" s="43">
        <f>ROUND(G396*H396,P4)</f>
        <v>0</v>
      </c>
      <c r="J396" s="37"/>
      <c r="O396" s="44">
        <f>I396*0.21</f>
        <v>0</v>
      </c>
      <c r="P396">
        <v>3</v>
      </c>
    </row>
    <row r="397">
      <c r="A397" s="37" t="s">
        <v>630</v>
      </c>
      <c r="B397" s="45"/>
      <c r="C397" s="46"/>
      <c r="D397" s="46"/>
      <c r="E397" s="39" t="s">
        <v>681</v>
      </c>
      <c r="F397" s="46"/>
      <c r="G397" s="46"/>
      <c r="H397" s="46"/>
      <c r="I397" s="46"/>
      <c r="J397" s="48"/>
    </row>
    <row r="398" ht="60">
      <c r="A398" s="37" t="s">
        <v>631</v>
      </c>
      <c r="B398" s="45"/>
      <c r="C398" s="46"/>
      <c r="D398" s="46"/>
      <c r="E398" s="49" t="s">
        <v>13064</v>
      </c>
      <c r="F398" s="46"/>
      <c r="G398" s="46"/>
      <c r="H398" s="46"/>
      <c r="I398" s="46"/>
      <c r="J398" s="48"/>
    </row>
    <row r="399" ht="120">
      <c r="A399" s="37" t="s">
        <v>633</v>
      </c>
      <c r="B399" s="45"/>
      <c r="C399" s="46"/>
      <c r="D399" s="46"/>
      <c r="E399" s="39" t="s">
        <v>713</v>
      </c>
      <c r="F399" s="46"/>
      <c r="G399" s="46"/>
      <c r="H399" s="46"/>
      <c r="I399" s="46"/>
      <c r="J399" s="48"/>
    </row>
    <row r="400" ht="60">
      <c r="A400" s="37" t="s">
        <v>625</v>
      </c>
      <c r="B400" s="37">
        <v>99</v>
      </c>
      <c r="C400" s="38" t="s">
        <v>1437</v>
      </c>
      <c r="D400" s="37" t="s">
        <v>1438</v>
      </c>
      <c r="E400" s="39" t="s">
        <v>1439</v>
      </c>
      <c r="F400" s="40" t="s">
        <v>673</v>
      </c>
      <c r="G400" s="41">
        <v>0.20399999999999999</v>
      </c>
      <c r="H400" s="42">
        <v>0</v>
      </c>
      <c r="I400" s="43">
        <f>ROUND(G400*H400,P4)</f>
        <v>0</v>
      </c>
      <c r="J400" s="37"/>
      <c r="O400" s="44">
        <f>I400*0.21</f>
        <v>0</v>
      </c>
      <c r="P400">
        <v>3</v>
      </c>
    </row>
    <row r="401">
      <c r="A401" s="37" t="s">
        <v>630</v>
      </c>
      <c r="B401" s="45"/>
      <c r="C401" s="46"/>
      <c r="D401" s="46"/>
      <c r="E401" s="39" t="s">
        <v>681</v>
      </c>
      <c r="F401" s="46"/>
      <c r="G401" s="46"/>
      <c r="H401" s="46"/>
      <c r="I401" s="46"/>
      <c r="J401" s="48"/>
    </row>
    <row r="402" ht="75">
      <c r="A402" s="37" t="s">
        <v>631</v>
      </c>
      <c r="B402" s="45"/>
      <c r="C402" s="46"/>
      <c r="D402" s="46"/>
      <c r="E402" s="49" t="s">
        <v>13065</v>
      </c>
      <c r="F402" s="46"/>
      <c r="G402" s="46"/>
      <c r="H402" s="46"/>
      <c r="I402" s="46"/>
      <c r="J402" s="48"/>
    </row>
    <row r="403" ht="120">
      <c r="A403" s="37" t="s">
        <v>633</v>
      </c>
      <c r="B403" s="45"/>
      <c r="C403" s="46"/>
      <c r="D403" s="46"/>
      <c r="E403" s="39" t="s">
        <v>713</v>
      </c>
      <c r="F403" s="46"/>
      <c r="G403" s="46"/>
      <c r="H403" s="46"/>
      <c r="I403" s="46"/>
      <c r="J403" s="48"/>
    </row>
    <row r="404" ht="45">
      <c r="A404" s="37" t="s">
        <v>625</v>
      </c>
      <c r="B404" s="37">
        <v>100</v>
      </c>
      <c r="C404" s="38" t="s">
        <v>1454</v>
      </c>
      <c r="D404" s="37" t="s">
        <v>1455</v>
      </c>
      <c r="E404" s="39" t="s">
        <v>1456</v>
      </c>
      <c r="F404" s="40" t="s">
        <v>673</v>
      </c>
      <c r="G404" s="41">
        <v>6.6310000000000002</v>
      </c>
      <c r="H404" s="42">
        <v>0</v>
      </c>
      <c r="I404" s="43">
        <f>ROUND(G404*H404,P4)</f>
        <v>0</v>
      </c>
      <c r="J404" s="37"/>
      <c r="O404" s="44">
        <f>I404*0.21</f>
        <v>0</v>
      </c>
      <c r="P404">
        <v>3</v>
      </c>
    </row>
    <row r="405">
      <c r="A405" s="37" t="s">
        <v>630</v>
      </c>
      <c r="B405" s="45"/>
      <c r="C405" s="46"/>
      <c r="D405" s="46"/>
      <c r="E405" s="39" t="s">
        <v>681</v>
      </c>
      <c r="F405" s="46"/>
      <c r="G405" s="46"/>
      <c r="H405" s="46"/>
      <c r="I405" s="46"/>
      <c r="J405" s="48"/>
    </row>
    <row r="406" ht="75">
      <c r="A406" s="37" t="s">
        <v>631</v>
      </c>
      <c r="B406" s="45"/>
      <c r="C406" s="46"/>
      <c r="D406" s="46"/>
      <c r="E406" s="49" t="s">
        <v>13066</v>
      </c>
      <c r="F406" s="46"/>
      <c r="G406" s="46"/>
      <c r="H406" s="46"/>
      <c r="I406" s="46"/>
      <c r="J406" s="48"/>
    </row>
    <row r="407" ht="120">
      <c r="A407" s="37" t="s">
        <v>633</v>
      </c>
      <c r="B407" s="45"/>
      <c r="C407" s="46"/>
      <c r="D407" s="46"/>
      <c r="E407" s="39" t="s">
        <v>713</v>
      </c>
      <c r="F407" s="46"/>
      <c r="G407" s="46"/>
      <c r="H407" s="46"/>
      <c r="I407" s="46"/>
      <c r="J407" s="48"/>
    </row>
    <row r="408" ht="30">
      <c r="A408" s="37" t="s">
        <v>625</v>
      </c>
      <c r="B408" s="37">
        <v>101</v>
      </c>
      <c r="C408" s="38" t="s">
        <v>13067</v>
      </c>
      <c r="D408" s="37" t="s">
        <v>13068</v>
      </c>
      <c r="E408" s="39" t="s">
        <v>13069</v>
      </c>
      <c r="F408" s="40" t="s">
        <v>673</v>
      </c>
      <c r="G408" s="41">
        <v>0.99299999999999999</v>
      </c>
      <c r="H408" s="42">
        <v>0</v>
      </c>
      <c r="I408" s="43">
        <f>ROUND(G408*H408,P4)</f>
        <v>0</v>
      </c>
      <c r="J408" s="37"/>
      <c r="O408" s="44">
        <f>I408*0.21</f>
        <v>0</v>
      </c>
      <c r="P408">
        <v>3</v>
      </c>
    </row>
    <row r="409">
      <c r="A409" s="37" t="s">
        <v>630</v>
      </c>
      <c r="B409" s="45"/>
      <c r="C409" s="46"/>
      <c r="D409" s="46"/>
      <c r="E409" s="39" t="s">
        <v>681</v>
      </c>
      <c r="F409" s="46"/>
      <c r="G409" s="46"/>
      <c r="H409" s="46"/>
      <c r="I409" s="46"/>
      <c r="J409" s="48"/>
    </row>
    <row r="410" ht="60">
      <c r="A410" s="37" t="s">
        <v>631</v>
      </c>
      <c r="B410" s="45"/>
      <c r="C410" s="46"/>
      <c r="D410" s="46"/>
      <c r="E410" s="49" t="s">
        <v>13070</v>
      </c>
      <c r="F410" s="46"/>
      <c r="G410" s="46"/>
      <c r="H410" s="46"/>
      <c r="I410" s="46"/>
      <c r="J410" s="48"/>
    </row>
    <row r="411" ht="120">
      <c r="A411" s="37" t="s">
        <v>633</v>
      </c>
      <c r="B411" s="45"/>
      <c r="C411" s="46"/>
      <c r="D411" s="46"/>
      <c r="E411" s="39" t="s">
        <v>713</v>
      </c>
      <c r="F411" s="46"/>
      <c r="G411" s="46"/>
      <c r="H411" s="46"/>
      <c r="I411" s="46"/>
      <c r="J411" s="48"/>
    </row>
    <row r="412">
      <c r="A412" s="31" t="s">
        <v>622</v>
      </c>
      <c r="B412" s="32"/>
      <c r="C412" s="33" t="s">
        <v>11165</v>
      </c>
      <c r="D412" s="34"/>
      <c r="E412" s="31" t="s">
        <v>11166</v>
      </c>
      <c r="F412" s="34"/>
      <c r="G412" s="34"/>
      <c r="H412" s="34"/>
      <c r="I412" s="35">
        <f>SUMIFS(I413:I415,A413:A415,"P")</f>
        <v>0</v>
      </c>
      <c r="J412" s="36"/>
    </row>
    <row r="413">
      <c r="A413" s="37" t="s">
        <v>625</v>
      </c>
      <c r="B413" s="37">
        <v>102</v>
      </c>
      <c r="C413" s="38" t="s">
        <v>13071</v>
      </c>
      <c r="D413" s="37" t="s">
        <v>627</v>
      </c>
      <c r="E413" s="39" t="s">
        <v>13072</v>
      </c>
      <c r="F413" s="40" t="s">
        <v>673</v>
      </c>
      <c r="G413" s="41">
        <v>16.338999999999999</v>
      </c>
      <c r="H413" s="42">
        <v>0</v>
      </c>
      <c r="I413" s="43">
        <f>ROUND(G413*H413,P4)</f>
        <v>0</v>
      </c>
      <c r="J413" s="37"/>
      <c r="O413" s="44">
        <f>I413*0.21</f>
        <v>0</v>
      </c>
      <c r="P413">
        <v>3</v>
      </c>
    </row>
    <row r="414" ht="60">
      <c r="A414" s="37" t="s">
        <v>630</v>
      </c>
      <c r="B414" s="45"/>
      <c r="C414" s="46"/>
      <c r="D414" s="46"/>
      <c r="E414" s="39" t="s">
        <v>13073</v>
      </c>
      <c r="F414" s="46"/>
      <c r="G414" s="46"/>
      <c r="H414" s="46"/>
      <c r="I414" s="46"/>
      <c r="J414" s="48"/>
    </row>
    <row r="415">
      <c r="A415" s="37" t="s">
        <v>633</v>
      </c>
      <c r="B415" s="50"/>
      <c r="C415" s="51"/>
      <c r="D415" s="51"/>
      <c r="E415" s="54" t="s">
        <v>627</v>
      </c>
      <c r="F415" s="51"/>
      <c r="G415" s="51"/>
      <c r="H415" s="51"/>
      <c r="I415" s="51"/>
      <c r="J415" s="52"/>
    </row>
  </sheetData>
  <sheetProtection sheet="1" objects="1" scenarios="1" spinCount="100000" saltValue="ZFF6HovxWeDztSQ/msqlEfaOGj0NuuHtKpb2J9MpIZqeF8fBhGT97Bl7UopFEz5Eeq6SOosCpKACS01yBnw65Q==" hashValue="LTCpenvNneGFGLpR/dwif24lO5WU3HTyrsK0XZfwaV0HYecJn9zjDD3k+7+xeNw1exXzKwHeV66Vfmx7t/1he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13074</v>
      </c>
      <c r="I3" s="25">
        <f>SUMIFS(I10:I158,A10:A158,"SD")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12841</v>
      </c>
      <c r="D5" s="22"/>
      <c r="E5" s="23" t="s">
        <v>548</v>
      </c>
      <c r="F5" s="17"/>
      <c r="G5" s="17"/>
      <c r="H5" s="17"/>
      <c r="I5" s="17"/>
      <c r="J5" s="19"/>
      <c r="O5">
        <v>0.20999999999999999</v>
      </c>
    </row>
    <row r="6" ht="30">
      <c r="A6" s="3" t="s">
        <v>2757</v>
      </c>
      <c r="B6" s="20" t="s">
        <v>610</v>
      </c>
      <c r="C6" s="21" t="s">
        <v>13074</v>
      </c>
      <c r="D6" s="22"/>
      <c r="E6" s="23" t="s">
        <v>552</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6636</v>
      </c>
      <c r="D10" s="34"/>
      <c r="E10" s="31" t="s">
        <v>12051</v>
      </c>
      <c r="F10" s="34"/>
      <c r="G10" s="34"/>
      <c r="H10" s="34"/>
      <c r="I10" s="35">
        <f>SUMIFS(I11:I158,A11:A158,"P")</f>
        <v>0</v>
      </c>
      <c r="J10" s="36"/>
    </row>
    <row r="11" ht="30">
      <c r="A11" s="37" t="s">
        <v>625</v>
      </c>
      <c r="B11" s="37">
        <v>1</v>
      </c>
      <c r="C11" s="38" t="s">
        <v>12052</v>
      </c>
      <c r="D11" s="37" t="s">
        <v>627</v>
      </c>
      <c r="E11" s="39" t="s">
        <v>12053</v>
      </c>
      <c r="F11" s="40" t="s">
        <v>2309</v>
      </c>
      <c r="G11" s="41">
        <v>1</v>
      </c>
      <c r="H11" s="42">
        <v>0</v>
      </c>
      <c r="I11" s="43">
        <f>ROUND(G11*H11,P4)</f>
        <v>0</v>
      </c>
      <c r="J11" s="37"/>
      <c r="O11" s="44">
        <f>I11*0.21</f>
        <v>0</v>
      </c>
      <c r="P11">
        <v>3</v>
      </c>
    </row>
    <row r="12" ht="30">
      <c r="A12" s="37" t="s">
        <v>630</v>
      </c>
      <c r="B12" s="45"/>
      <c r="C12" s="46"/>
      <c r="D12" s="46"/>
      <c r="E12" s="39" t="s">
        <v>12053</v>
      </c>
      <c r="F12" s="46"/>
      <c r="G12" s="46"/>
      <c r="H12" s="46"/>
      <c r="I12" s="46"/>
      <c r="J12" s="48"/>
    </row>
    <row r="13" ht="105">
      <c r="A13" s="37" t="s">
        <v>631</v>
      </c>
      <c r="B13" s="45"/>
      <c r="C13" s="46"/>
      <c r="D13" s="46"/>
      <c r="E13" s="49" t="s">
        <v>13075</v>
      </c>
      <c r="F13" s="46"/>
      <c r="G13" s="46"/>
      <c r="H13" s="46"/>
      <c r="I13" s="46"/>
      <c r="J13" s="48"/>
    </row>
    <row r="14">
      <c r="A14" s="37" t="s">
        <v>633</v>
      </c>
      <c r="B14" s="45"/>
      <c r="C14" s="46"/>
      <c r="D14" s="46"/>
      <c r="E14" s="47" t="s">
        <v>627</v>
      </c>
      <c r="F14" s="46"/>
      <c r="G14" s="46"/>
      <c r="H14" s="46"/>
      <c r="I14" s="46"/>
      <c r="J14" s="48"/>
    </row>
    <row r="15" ht="30">
      <c r="A15" s="37" t="s">
        <v>625</v>
      </c>
      <c r="B15" s="37">
        <v>2</v>
      </c>
      <c r="C15" s="38" t="s">
        <v>12055</v>
      </c>
      <c r="D15" s="37" t="s">
        <v>627</v>
      </c>
      <c r="E15" s="39" t="s">
        <v>12056</v>
      </c>
      <c r="F15" s="40" t="s">
        <v>2309</v>
      </c>
      <c r="G15" s="41">
        <v>1</v>
      </c>
      <c r="H15" s="42">
        <v>0</v>
      </c>
      <c r="I15" s="43">
        <f>ROUND(G15*H15,P4)</f>
        <v>0</v>
      </c>
      <c r="J15" s="37"/>
      <c r="O15" s="44">
        <f>I15*0.21</f>
        <v>0</v>
      </c>
      <c r="P15">
        <v>3</v>
      </c>
    </row>
    <row r="16" ht="30">
      <c r="A16" s="37" t="s">
        <v>630</v>
      </c>
      <c r="B16" s="45"/>
      <c r="C16" s="46"/>
      <c r="D16" s="46"/>
      <c r="E16" s="39" t="s">
        <v>12056</v>
      </c>
      <c r="F16" s="46"/>
      <c r="G16" s="46"/>
      <c r="H16" s="46"/>
      <c r="I16" s="46"/>
      <c r="J16" s="48"/>
    </row>
    <row r="17" ht="75">
      <c r="A17" s="37" t="s">
        <v>631</v>
      </c>
      <c r="B17" s="45"/>
      <c r="C17" s="46"/>
      <c r="D17" s="46"/>
      <c r="E17" s="49" t="s">
        <v>13076</v>
      </c>
      <c r="F17" s="46"/>
      <c r="G17" s="46"/>
      <c r="H17" s="46"/>
      <c r="I17" s="46"/>
      <c r="J17" s="48"/>
    </row>
    <row r="18">
      <c r="A18" s="37" t="s">
        <v>633</v>
      </c>
      <c r="B18" s="45"/>
      <c r="C18" s="46"/>
      <c r="D18" s="46"/>
      <c r="E18" s="47" t="s">
        <v>627</v>
      </c>
      <c r="F18" s="46"/>
      <c r="G18" s="46"/>
      <c r="H18" s="46"/>
      <c r="I18" s="46"/>
      <c r="J18" s="48"/>
    </row>
    <row r="19">
      <c r="A19" s="37" t="s">
        <v>625</v>
      </c>
      <c r="B19" s="37">
        <v>3</v>
      </c>
      <c r="C19" s="38" t="s">
        <v>12058</v>
      </c>
      <c r="D19" s="37" t="s">
        <v>627</v>
      </c>
      <c r="E19" s="39" t="s">
        <v>12059</v>
      </c>
      <c r="F19" s="40" t="s">
        <v>2309</v>
      </c>
      <c r="G19" s="41">
        <v>1</v>
      </c>
      <c r="H19" s="42">
        <v>0</v>
      </c>
      <c r="I19" s="43">
        <f>ROUND(G19*H19,P4)</f>
        <v>0</v>
      </c>
      <c r="J19" s="37"/>
      <c r="O19" s="44">
        <f>I19*0.21</f>
        <v>0</v>
      </c>
      <c r="P19">
        <v>3</v>
      </c>
    </row>
    <row r="20">
      <c r="A20" s="37" t="s">
        <v>630</v>
      </c>
      <c r="B20" s="45"/>
      <c r="C20" s="46"/>
      <c r="D20" s="46"/>
      <c r="E20" s="39" t="s">
        <v>12059</v>
      </c>
      <c r="F20" s="46"/>
      <c r="G20" s="46"/>
      <c r="H20" s="46"/>
      <c r="I20" s="46"/>
      <c r="J20" s="48"/>
    </row>
    <row r="21" ht="45">
      <c r="A21" s="37" t="s">
        <v>631</v>
      </c>
      <c r="B21" s="45"/>
      <c r="C21" s="46"/>
      <c r="D21" s="46"/>
      <c r="E21" s="49" t="s">
        <v>13077</v>
      </c>
      <c r="F21" s="46"/>
      <c r="G21" s="46"/>
      <c r="H21" s="46"/>
      <c r="I21" s="46"/>
      <c r="J21" s="48"/>
    </row>
    <row r="22">
      <c r="A22" s="37" t="s">
        <v>633</v>
      </c>
      <c r="B22" s="45"/>
      <c r="C22" s="46"/>
      <c r="D22" s="46"/>
      <c r="E22" s="47" t="s">
        <v>627</v>
      </c>
      <c r="F22" s="46"/>
      <c r="G22" s="46"/>
      <c r="H22" s="46"/>
      <c r="I22" s="46"/>
      <c r="J22" s="48"/>
    </row>
    <row r="23" ht="30">
      <c r="A23" s="37" t="s">
        <v>625</v>
      </c>
      <c r="B23" s="37">
        <v>4</v>
      </c>
      <c r="C23" s="38" t="s">
        <v>12061</v>
      </c>
      <c r="D23" s="37" t="s">
        <v>627</v>
      </c>
      <c r="E23" s="39" t="s">
        <v>12062</v>
      </c>
      <c r="F23" s="40" t="s">
        <v>11188</v>
      </c>
      <c r="G23" s="41">
        <v>7</v>
      </c>
      <c r="H23" s="42">
        <v>0</v>
      </c>
      <c r="I23" s="43">
        <f>ROUND(G23*H23,P4)</f>
        <v>0</v>
      </c>
      <c r="J23" s="37"/>
      <c r="O23" s="44">
        <f>I23*0.21</f>
        <v>0</v>
      </c>
      <c r="P23">
        <v>3</v>
      </c>
    </row>
    <row r="24" ht="30">
      <c r="A24" s="37" t="s">
        <v>630</v>
      </c>
      <c r="B24" s="45"/>
      <c r="C24" s="46"/>
      <c r="D24" s="46"/>
      <c r="E24" s="39" t="s">
        <v>12062</v>
      </c>
      <c r="F24" s="46"/>
      <c r="G24" s="46"/>
      <c r="H24" s="46"/>
      <c r="I24" s="46"/>
      <c r="J24" s="48"/>
    </row>
    <row r="25" ht="105">
      <c r="A25" s="37" t="s">
        <v>631</v>
      </c>
      <c r="B25" s="45"/>
      <c r="C25" s="46"/>
      <c r="D25" s="46"/>
      <c r="E25" s="49" t="s">
        <v>13078</v>
      </c>
      <c r="F25" s="46"/>
      <c r="G25" s="46"/>
      <c r="H25" s="46"/>
      <c r="I25" s="46"/>
      <c r="J25" s="48"/>
    </row>
    <row r="26">
      <c r="A26" s="37" t="s">
        <v>633</v>
      </c>
      <c r="B26" s="45"/>
      <c r="C26" s="46"/>
      <c r="D26" s="46"/>
      <c r="E26" s="47" t="s">
        <v>627</v>
      </c>
      <c r="F26" s="46"/>
      <c r="G26" s="46"/>
      <c r="H26" s="46"/>
      <c r="I26" s="46"/>
      <c r="J26" s="48"/>
    </row>
    <row r="27" ht="30">
      <c r="A27" s="37" t="s">
        <v>625</v>
      </c>
      <c r="B27" s="37">
        <v>5</v>
      </c>
      <c r="C27" s="38" t="s">
        <v>12064</v>
      </c>
      <c r="D27" s="37" t="s">
        <v>627</v>
      </c>
      <c r="E27" s="39" t="s">
        <v>12065</v>
      </c>
      <c r="F27" s="40" t="s">
        <v>11188</v>
      </c>
      <c r="G27" s="41">
        <v>16</v>
      </c>
      <c r="H27" s="42">
        <v>0</v>
      </c>
      <c r="I27" s="43">
        <f>ROUND(G27*H27,P4)</f>
        <v>0</v>
      </c>
      <c r="J27" s="37"/>
      <c r="O27" s="44">
        <f>I27*0.21</f>
        <v>0</v>
      </c>
      <c r="P27">
        <v>3</v>
      </c>
    </row>
    <row r="28" ht="30">
      <c r="A28" s="37" t="s">
        <v>630</v>
      </c>
      <c r="B28" s="45"/>
      <c r="C28" s="46"/>
      <c r="D28" s="46"/>
      <c r="E28" s="39" t="s">
        <v>12065</v>
      </c>
      <c r="F28" s="46"/>
      <c r="G28" s="46"/>
      <c r="H28" s="46"/>
      <c r="I28" s="46"/>
      <c r="J28" s="48"/>
    </row>
    <row r="29" ht="45">
      <c r="A29" s="37" t="s">
        <v>631</v>
      </c>
      <c r="B29" s="45"/>
      <c r="C29" s="46"/>
      <c r="D29" s="46"/>
      <c r="E29" s="49" t="s">
        <v>13079</v>
      </c>
      <c r="F29" s="46"/>
      <c r="G29" s="46"/>
      <c r="H29" s="46"/>
      <c r="I29" s="46"/>
      <c r="J29" s="48"/>
    </row>
    <row r="30">
      <c r="A30" s="37" t="s">
        <v>633</v>
      </c>
      <c r="B30" s="45"/>
      <c r="C30" s="46"/>
      <c r="D30" s="46"/>
      <c r="E30" s="47" t="s">
        <v>627</v>
      </c>
      <c r="F30" s="46"/>
      <c r="G30" s="46"/>
      <c r="H30" s="46"/>
      <c r="I30" s="46"/>
      <c r="J30" s="48"/>
    </row>
    <row r="31">
      <c r="A31" s="37" t="s">
        <v>625</v>
      </c>
      <c r="B31" s="37">
        <v>6</v>
      </c>
      <c r="C31" s="38" t="s">
        <v>12067</v>
      </c>
      <c r="D31" s="37" t="s">
        <v>627</v>
      </c>
      <c r="E31" s="39" t="s">
        <v>12068</v>
      </c>
      <c r="F31" s="40" t="s">
        <v>1565</v>
      </c>
      <c r="G31" s="41">
        <v>1</v>
      </c>
      <c r="H31" s="42">
        <v>0</v>
      </c>
      <c r="I31" s="43">
        <f>ROUND(G31*H31,P4)</f>
        <v>0</v>
      </c>
      <c r="J31" s="37"/>
      <c r="O31" s="44">
        <f>I31*0.21</f>
        <v>0</v>
      </c>
      <c r="P31">
        <v>3</v>
      </c>
    </row>
    <row r="32">
      <c r="A32" s="37" t="s">
        <v>630</v>
      </c>
      <c r="B32" s="45"/>
      <c r="C32" s="46"/>
      <c r="D32" s="46"/>
      <c r="E32" s="39" t="s">
        <v>12068</v>
      </c>
      <c r="F32" s="46"/>
      <c r="G32" s="46"/>
      <c r="H32" s="46"/>
      <c r="I32" s="46"/>
      <c r="J32" s="48"/>
    </row>
    <row r="33" ht="45">
      <c r="A33" s="37" t="s">
        <v>631</v>
      </c>
      <c r="B33" s="45"/>
      <c r="C33" s="46"/>
      <c r="D33" s="46"/>
      <c r="E33" s="49" t="s">
        <v>13077</v>
      </c>
      <c r="F33" s="46"/>
      <c r="G33" s="46"/>
      <c r="H33" s="46"/>
      <c r="I33" s="46"/>
      <c r="J33" s="48"/>
    </row>
    <row r="34">
      <c r="A34" s="37" t="s">
        <v>633</v>
      </c>
      <c r="B34" s="45"/>
      <c r="C34" s="46"/>
      <c r="D34" s="46"/>
      <c r="E34" s="47" t="s">
        <v>627</v>
      </c>
      <c r="F34" s="46"/>
      <c r="G34" s="46"/>
      <c r="H34" s="46"/>
      <c r="I34" s="46"/>
      <c r="J34" s="48"/>
    </row>
    <row r="35">
      <c r="A35" s="37" t="s">
        <v>625</v>
      </c>
      <c r="B35" s="37">
        <v>7</v>
      </c>
      <c r="C35" s="38" t="s">
        <v>12069</v>
      </c>
      <c r="D35" s="37" t="s">
        <v>627</v>
      </c>
      <c r="E35" s="39" t="s">
        <v>12070</v>
      </c>
      <c r="F35" s="40" t="s">
        <v>2309</v>
      </c>
      <c r="G35" s="41">
        <v>1</v>
      </c>
      <c r="H35" s="42">
        <v>0</v>
      </c>
      <c r="I35" s="43">
        <f>ROUND(G35*H35,P4)</f>
        <v>0</v>
      </c>
      <c r="J35" s="37"/>
      <c r="O35" s="44">
        <f>I35*0.21</f>
        <v>0</v>
      </c>
      <c r="P35">
        <v>3</v>
      </c>
    </row>
    <row r="36">
      <c r="A36" s="37" t="s">
        <v>630</v>
      </c>
      <c r="B36" s="45"/>
      <c r="C36" s="46"/>
      <c r="D36" s="46"/>
      <c r="E36" s="39" t="s">
        <v>12070</v>
      </c>
      <c r="F36" s="46"/>
      <c r="G36" s="46"/>
      <c r="H36" s="46"/>
      <c r="I36" s="46"/>
      <c r="J36" s="48"/>
    </row>
    <row r="37" ht="45">
      <c r="A37" s="37" t="s">
        <v>631</v>
      </c>
      <c r="B37" s="45"/>
      <c r="C37" s="46"/>
      <c r="D37" s="46"/>
      <c r="E37" s="49" t="s">
        <v>13077</v>
      </c>
      <c r="F37" s="46"/>
      <c r="G37" s="46"/>
      <c r="H37" s="46"/>
      <c r="I37" s="46"/>
      <c r="J37" s="48"/>
    </row>
    <row r="38">
      <c r="A38" s="37" t="s">
        <v>633</v>
      </c>
      <c r="B38" s="45"/>
      <c r="C38" s="46"/>
      <c r="D38" s="46"/>
      <c r="E38" s="47" t="s">
        <v>627</v>
      </c>
      <c r="F38" s="46"/>
      <c r="G38" s="46"/>
      <c r="H38" s="46"/>
      <c r="I38" s="46"/>
      <c r="J38" s="48"/>
    </row>
    <row r="39" ht="30">
      <c r="A39" s="37" t="s">
        <v>625</v>
      </c>
      <c r="B39" s="37">
        <v>8</v>
      </c>
      <c r="C39" s="38" t="s">
        <v>12071</v>
      </c>
      <c r="D39" s="37" t="s">
        <v>627</v>
      </c>
      <c r="E39" s="39" t="s">
        <v>12072</v>
      </c>
      <c r="F39" s="40" t="s">
        <v>11188</v>
      </c>
      <c r="G39" s="41">
        <v>14</v>
      </c>
      <c r="H39" s="42">
        <v>0</v>
      </c>
      <c r="I39" s="43">
        <f>ROUND(G39*H39,P4)</f>
        <v>0</v>
      </c>
      <c r="J39" s="37"/>
      <c r="O39" s="44">
        <f>I39*0.21</f>
        <v>0</v>
      </c>
      <c r="P39">
        <v>3</v>
      </c>
    </row>
    <row r="40" ht="30">
      <c r="A40" s="37" t="s">
        <v>630</v>
      </c>
      <c r="B40" s="45"/>
      <c r="C40" s="46"/>
      <c r="D40" s="46"/>
      <c r="E40" s="39" t="s">
        <v>12072</v>
      </c>
      <c r="F40" s="46"/>
      <c r="G40" s="46"/>
      <c r="H40" s="46"/>
      <c r="I40" s="46"/>
      <c r="J40" s="48"/>
    </row>
    <row r="41" ht="45">
      <c r="A41" s="37" t="s">
        <v>631</v>
      </c>
      <c r="B41" s="45"/>
      <c r="C41" s="46"/>
      <c r="D41" s="46"/>
      <c r="E41" s="49" t="s">
        <v>13080</v>
      </c>
      <c r="F41" s="46"/>
      <c r="G41" s="46"/>
      <c r="H41" s="46"/>
      <c r="I41" s="46"/>
      <c r="J41" s="48"/>
    </row>
    <row r="42">
      <c r="A42" s="37" t="s">
        <v>633</v>
      </c>
      <c r="B42" s="45"/>
      <c r="C42" s="46"/>
      <c r="D42" s="46"/>
      <c r="E42" s="47" t="s">
        <v>627</v>
      </c>
      <c r="F42" s="46"/>
      <c r="G42" s="46"/>
      <c r="H42" s="46"/>
      <c r="I42" s="46"/>
      <c r="J42" s="48"/>
    </row>
    <row r="43" ht="30">
      <c r="A43" s="37" t="s">
        <v>625</v>
      </c>
      <c r="B43" s="37">
        <v>9</v>
      </c>
      <c r="C43" s="38" t="s">
        <v>12074</v>
      </c>
      <c r="D43" s="37" t="s">
        <v>627</v>
      </c>
      <c r="E43" s="39" t="s">
        <v>12075</v>
      </c>
      <c r="F43" s="40" t="s">
        <v>11188</v>
      </c>
      <c r="G43" s="41">
        <v>9</v>
      </c>
      <c r="H43" s="42">
        <v>0</v>
      </c>
      <c r="I43" s="43">
        <f>ROUND(G43*H43,P4)</f>
        <v>0</v>
      </c>
      <c r="J43" s="37"/>
      <c r="O43" s="44">
        <f>I43*0.21</f>
        <v>0</v>
      </c>
      <c r="P43">
        <v>3</v>
      </c>
    </row>
    <row r="44" ht="30">
      <c r="A44" s="37" t="s">
        <v>630</v>
      </c>
      <c r="B44" s="45"/>
      <c r="C44" s="46"/>
      <c r="D44" s="46"/>
      <c r="E44" s="39" t="s">
        <v>12075</v>
      </c>
      <c r="F44" s="46"/>
      <c r="G44" s="46"/>
      <c r="H44" s="46"/>
      <c r="I44" s="46"/>
      <c r="J44" s="48"/>
    </row>
    <row r="45" ht="45">
      <c r="A45" s="37" t="s">
        <v>631</v>
      </c>
      <c r="B45" s="45"/>
      <c r="C45" s="46"/>
      <c r="D45" s="46"/>
      <c r="E45" s="49" t="s">
        <v>13081</v>
      </c>
      <c r="F45" s="46"/>
      <c r="G45" s="46"/>
      <c r="H45" s="46"/>
      <c r="I45" s="46"/>
      <c r="J45" s="48"/>
    </row>
    <row r="46">
      <c r="A46" s="37" t="s">
        <v>633</v>
      </c>
      <c r="B46" s="45"/>
      <c r="C46" s="46"/>
      <c r="D46" s="46"/>
      <c r="E46" s="47" t="s">
        <v>627</v>
      </c>
      <c r="F46" s="46"/>
      <c r="G46" s="46"/>
      <c r="H46" s="46"/>
      <c r="I46" s="46"/>
      <c r="J46" s="48"/>
    </row>
    <row r="47" ht="45">
      <c r="A47" s="37" t="s">
        <v>625</v>
      </c>
      <c r="B47" s="37">
        <v>10</v>
      </c>
      <c r="C47" s="38" t="s">
        <v>12077</v>
      </c>
      <c r="D47" s="37" t="s">
        <v>627</v>
      </c>
      <c r="E47" s="39" t="s">
        <v>12078</v>
      </c>
      <c r="F47" s="40" t="s">
        <v>11188</v>
      </c>
      <c r="G47" s="41">
        <v>2</v>
      </c>
      <c r="H47" s="42">
        <v>0</v>
      </c>
      <c r="I47" s="43">
        <f>ROUND(G47*H47,P4)</f>
        <v>0</v>
      </c>
      <c r="J47" s="37"/>
      <c r="O47" s="44">
        <f>I47*0.21</f>
        <v>0</v>
      </c>
      <c r="P47">
        <v>3</v>
      </c>
    </row>
    <row r="48" ht="45">
      <c r="A48" s="37" t="s">
        <v>630</v>
      </c>
      <c r="B48" s="45"/>
      <c r="C48" s="46"/>
      <c r="D48" s="46"/>
      <c r="E48" s="39" t="s">
        <v>12078</v>
      </c>
      <c r="F48" s="46"/>
      <c r="G48" s="46"/>
      <c r="H48" s="46"/>
      <c r="I48" s="46"/>
      <c r="J48" s="48"/>
    </row>
    <row r="49" ht="45">
      <c r="A49" s="37" t="s">
        <v>631</v>
      </c>
      <c r="B49" s="45"/>
      <c r="C49" s="46"/>
      <c r="D49" s="46"/>
      <c r="E49" s="49" t="s">
        <v>13082</v>
      </c>
      <c r="F49" s="46"/>
      <c r="G49" s="46"/>
      <c r="H49" s="46"/>
      <c r="I49" s="46"/>
      <c r="J49" s="48"/>
    </row>
    <row r="50">
      <c r="A50" s="37" t="s">
        <v>633</v>
      </c>
      <c r="B50" s="45"/>
      <c r="C50" s="46"/>
      <c r="D50" s="46"/>
      <c r="E50" s="47" t="s">
        <v>627</v>
      </c>
      <c r="F50" s="46"/>
      <c r="G50" s="46"/>
      <c r="H50" s="46"/>
      <c r="I50" s="46"/>
      <c r="J50" s="48"/>
    </row>
    <row r="51">
      <c r="A51" s="37" t="s">
        <v>625</v>
      </c>
      <c r="B51" s="37">
        <v>11</v>
      </c>
      <c r="C51" s="38" t="s">
        <v>12080</v>
      </c>
      <c r="D51" s="37" t="s">
        <v>627</v>
      </c>
      <c r="E51" s="39" t="s">
        <v>12081</v>
      </c>
      <c r="F51" s="40" t="s">
        <v>11188</v>
      </c>
      <c r="G51" s="41">
        <v>12</v>
      </c>
      <c r="H51" s="42">
        <v>0</v>
      </c>
      <c r="I51" s="43">
        <f>ROUND(G51*H51,P4)</f>
        <v>0</v>
      </c>
      <c r="J51" s="37"/>
      <c r="O51" s="44">
        <f>I51*0.21</f>
        <v>0</v>
      </c>
      <c r="P51">
        <v>3</v>
      </c>
    </row>
    <row r="52">
      <c r="A52" s="37" t="s">
        <v>630</v>
      </c>
      <c r="B52" s="45"/>
      <c r="C52" s="46"/>
      <c r="D52" s="46"/>
      <c r="E52" s="39" t="s">
        <v>12081</v>
      </c>
      <c r="F52" s="46"/>
      <c r="G52" s="46"/>
      <c r="H52" s="46"/>
      <c r="I52" s="46"/>
      <c r="J52" s="48"/>
    </row>
    <row r="53" ht="45">
      <c r="A53" s="37" t="s">
        <v>631</v>
      </c>
      <c r="B53" s="45"/>
      <c r="C53" s="46"/>
      <c r="D53" s="46"/>
      <c r="E53" s="49" t="s">
        <v>13083</v>
      </c>
      <c r="F53" s="46"/>
      <c r="G53" s="46"/>
      <c r="H53" s="46"/>
      <c r="I53" s="46"/>
      <c r="J53" s="48"/>
    </row>
    <row r="54">
      <c r="A54" s="37" t="s">
        <v>633</v>
      </c>
      <c r="B54" s="45"/>
      <c r="C54" s="46"/>
      <c r="D54" s="46"/>
      <c r="E54" s="47" t="s">
        <v>627</v>
      </c>
      <c r="F54" s="46"/>
      <c r="G54" s="46"/>
      <c r="H54" s="46"/>
      <c r="I54" s="46"/>
      <c r="J54" s="48"/>
    </row>
    <row r="55">
      <c r="A55" s="37" t="s">
        <v>625</v>
      </c>
      <c r="B55" s="37">
        <v>12</v>
      </c>
      <c r="C55" s="38" t="s">
        <v>12082</v>
      </c>
      <c r="D55" s="37" t="s">
        <v>627</v>
      </c>
      <c r="E55" s="39" t="s">
        <v>12083</v>
      </c>
      <c r="F55" s="40" t="s">
        <v>11188</v>
      </c>
      <c r="G55" s="41">
        <v>12</v>
      </c>
      <c r="H55" s="42">
        <v>0</v>
      </c>
      <c r="I55" s="43">
        <f>ROUND(G55*H55,P4)</f>
        <v>0</v>
      </c>
      <c r="J55" s="37"/>
      <c r="O55" s="44">
        <f>I55*0.21</f>
        <v>0</v>
      </c>
      <c r="P55">
        <v>3</v>
      </c>
    </row>
    <row r="56">
      <c r="A56" s="37" t="s">
        <v>630</v>
      </c>
      <c r="B56" s="45"/>
      <c r="C56" s="46"/>
      <c r="D56" s="46"/>
      <c r="E56" s="39" t="s">
        <v>12083</v>
      </c>
      <c r="F56" s="46"/>
      <c r="G56" s="46"/>
      <c r="H56" s="46"/>
      <c r="I56" s="46"/>
      <c r="J56" s="48"/>
    </row>
    <row r="57" ht="45">
      <c r="A57" s="37" t="s">
        <v>631</v>
      </c>
      <c r="B57" s="45"/>
      <c r="C57" s="46"/>
      <c r="D57" s="46"/>
      <c r="E57" s="49" t="s">
        <v>13083</v>
      </c>
      <c r="F57" s="46"/>
      <c r="G57" s="46"/>
      <c r="H57" s="46"/>
      <c r="I57" s="46"/>
      <c r="J57" s="48"/>
    </row>
    <row r="58">
      <c r="A58" s="37" t="s">
        <v>633</v>
      </c>
      <c r="B58" s="45"/>
      <c r="C58" s="46"/>
      <c r="D58" s="46"/>
      <c r="E58" s="47" t="s">
        <v>627</v>
      </c>
      <c r="F58" s="46"/>
      <c r="G58" s="46"/>
      <c r="H58" s="46"/>
      <c r="I58" s="46"/>
      <c r="J58" s="48"/>
    </row>
    <row r="59">
      <c r="A59" s="37" t="s">
        <v>625</v>
      </c>
      <c r="B59" s="37">
        <v>13</v>
      </c>
      <c r="C59" s="38" t="s">
        <v>12084</v>
      </c>
      <c r="D59" s="37" t="s">
        <v>627</v>
      </c>
      <c r="E59" s="39" t="s">
        <v>12085</v>
      </c>
      <c r="F59" s="40" t="s">
        <v>2309</v>
      </c>
      <c r="G59" s="41">
        <v>1</v>
      </c>
      <c r="H59" s="42">
        <v>0</v>
      </c>
      <c r="I59" s="43">
        <f>ROUND(G59*H59,P4)</f>
        <v>0</v>
      </c>
      <c r="J59" s="37"/>
      <c r="O59" s="44">
        <f>I59*0.21</f>
        <v>0</v>
      </c>
      <c r="P59">
        <v>3</v>
      </c>
    </row>
    <row r="60">
      <c r="A60" s="37" t="s">
        <v>630</v>
      </c>
      <c r="B60" s="45"/>
      <c r="C60" s="46"/>
      <c r="D60" s="46"/>
      <c r="E60" s="39" t="s">
        <v>12085</v>
      </c>
      <c r="F60" s="46"/>
      <c r="G60" s="46"/>
      <c r="H60" s="46"/>
      <c r="I60" s="46"/>
      <c r="J60" s="48"/>
    </row>
    <row r="61" ht="45">
      <c r="A61" s="37" t="s">
        <v>631</v>
      </c>
      <c r="B61" s="45"/>
      <c r="C61" s="46"/>
      <c r="D61" s="46"/>
      <c r="E61" s="49" t="s">
        <v>13077</v>
      </c>
      <c r="F61" s="46"/>
      <c r="G61" s="46"/>
      <c r="H61" s="46"/>
      <c r="I61" s="46"/>
      <c r="J61" s="48"/>
    </row>
    <row r="62">
      <c r="A62" s="37" t="s">
        <v>633</v>
      </c>
      <c r="B62" s="45"/>
      <c r="C62" s="46"/>
      <c r="D62" s="46"/>
      <c r="E62" s="47" t="s">
        <v>627</v>
      </c>
      <c r="F62" s="46"/>
      <c r="G62" s="46"/>
      <c r="H62" s="46"/>
      <c r="I62" s="46"/>
      <c r="J62" s="48"/>
    </row>
    <row r="63">
      <c r="A63" s="37" t="s">
        <v>625</v>
      </c>
      <c r="B63" s="37">
        <v>14</v>
      </c>
      <c r="C63" s="38" t="s">
        <v>12086</v>
      </c>
      <c r="D63" s="37" t="s">
        <v>627</v>
      </c>
      <c r="E63" s="39" t="s">
        <v>13084</v>
      </c>
      <c r="F63" s="40" t="s">
        <v>2309</v>
      </c>
      <c r="G63" s="41">
        <v>1</v>
      </c>
      <c r="H63" s="42">
        <v>0</v>
      </c>
      <c r="I63" s="43">
        <f>ROUND(G63*H63,P4)</f>
        <v>0</v>
      </c>
      <c r="J63" s="37"/>
      <c r="O63" s="44">
        <f>I63*0.21</f>
        <v>0</v>
      </c>
      <c r="P63">
        <v>3</v>
      </c>
    </row>
    <row r="64">
      <c r="A64" s="37" t="s">
        <v>630</v>
      </c>
      <c r="B64" s="45"/>
      <c r="C64" s="46"/>
      <c r="D64" s="46"/>
      <c r="E64" s="39" t="s">
        <v>13084</v>
      </c>
      <c r="F64" s="46"/>
      <c r="G64" s="46"/>
      <c r="H64" s="46"/>
      <c r="I64" s="46"/>
      <c r="J64" s="48"/>
    </row>
    <row r="65" ht="75">
      <c r="A65" s="37" t="s">
        <v>631</v>
      </c>
      <c r="B65" s="45"/>
      <c r="C65" s="46"/>
      <c r="D65" s="46"/>
      <c r="E65" s="49" t="s">
        <v>13085</v>
      </c>
      <c r="F65" s="46"/>
      <c r="G65" s="46"/>
      <c r="H65" s="46"/>
      <c r="I65" s="46"/>
      <c r="J65" s="48"/>
    </row>
    <row r="66">
      <c r="A66" s="37" t="s">
        <v>633</v>
      </c>
      <c r="B66" s="45"/>
      <c r="C66" s="46"/>
      <c r="D66" s="46"/>
      <c r="E66" s="47" t="s">
        <v>627</v>
      </c>
      <c r="F66" s="46"/>
      <c r="G66" s="46"/>
      <c r="H66" s="46"/>
      <c r="I66" s="46"/>
      <c r="J66" s="48"/>
    </row>
    <row r="67">
      <c r="A67" s="37" t="s">
        <v>625</v>
      </c>
      <c r="B67" s="37">
        <v>15</v>
      </c>
      <c r="C67" s="38" t="s">
        <v>12089</v>
      </c>
      <c r="D67" s="37" t="s">
        <v>627</v>
      </c>
      <c r="E67" s="39" t="s">
        <v>13086</v>
      </c>
      <c r="F67" s="40" t="s">
        <v>2309</v>
      </c>
      <c r="G67" s="41">
        <v>1</v>
      </c>
      <c r="H67" s="42">
        <v>0</v>
      </c>
      <c r="I67" s="43">
        <f>ROUND(G67*H67,P4)</f>
        <v>0</v>
      </c>
      <c r="J67" s="37"/>
      <c r="O67" s="44">
        <f>I67*0.21</f>
        <v>0</v>
      </c>
      <c r="P67">
        <v>3</v>
      </c>
    </row>
    <row r="68">
      <c r="A68" s="37" t="s">
        <v>630</v>
      </c>
      <c r="B68" s="45"/>
      <c r="C68" s="46"/>
      <c r="D68" s="46"/>
      <c r="E68" s="39" t="s">
        <v>13086</v>
      </c>
      <c r="F68" s="46"/>
      <c r="G68" s="46"/>
      <c r="H68" s="46"/>
      <c r="I68" s="46"/>
      <c r="J68" s="48"/>
    </row>
    <row r="69" ht="75">
      <c r="A69" s="37" t="s">
        <v>631</v>
      </c>
      <c r="B69" s="45"/>
      <c r="C69" s="46"/>
      <c r="D69" s="46"/>
      <c r="E69" s="49" t="s">
        <v>13087</v>
      </c>
      <c r="F69" s="46"/>
      <c r="G69" s="46"/>
      <c r="H69" s="46"/>
      <c r="I69" s="46"/>
      <c r="J69" s="48"/>
    </row>
    <row r="70">
      <c r="A70" s="37" t="s">
        <v>633</v>
      </c>
      <c r="B70" s="45"/>
      <c r="C70" s="46"/>
      <c r="D70" s="46"/>
      <c r="E70" s="47" t="s">
        <v>627</v>
      </c>
      <c r="F70" s="46"/>
      <c r="G70" s="46"/>
      <c r="H70" s="46"/>
      <c r="I70" s="46"/>
      <c r="J70" s="48"/>
    </row>
    <row r="71">
      <c r="A71" s="37" t="s">
        <v>625</v>
      </c>
      <c r="B71" s="37">
        <v>16</v>
      </c>
      <c r="C71" s="38" t="s">
        <v>12091</v>
      </c>
      <c r="D71" s="37" t="s">
        <v>627</v>
      </c>
      <c r="E71" s="39" t="s">
        <v>13088</v>
      </c>
      <c r="F71" s="40" t="s">
        <v>2309</v>
      </c>
      <c r="G71" s="41">
        <v>1</v>
      </c>
      <c r="H71" s="42">
        <v>0</v>
      </c>
      <c r="I71" s="43">
        <f>ROUND(G71*H71,P4)</f>
        <v>0</v>
      </c>
      <c r="J71" s="37"/>
      <c r="O71" s="44">
        <f>I71*0.21</f>
        <v>0</v>
      </c>
      <c r="P71">
        <v>3</v>
      </c>
    </row>
    <row r="72">
      <c r="A72" s="37" t="s">
        <v>630</v>
      </c>
      <c r="B72" s="45"/>
      <c r="C72" s="46"/>
      <c r="D72" s="46"/>
      <c r="E72" s="39" t="s">
        <v>13088</v>
      </c>
      <c r="F72" s="46"/>
      <c r="G72" s="46"/>
      <c r="H72" s="46"/>
      <c r="I72" s="46"/>
      <c r="J72" s="48"/>
    </row>
    <row r="73" ht="75">
      <c r="A73" s="37" t="s">
        <v>631</v>
      </c>
      <c r="B73" s="45"/>
      <c r="C73" s="46"/>
      <c r="D73" s="46"/>
      <c r="E73" s="49" t="s">
        <v>13089</v>
      </c>
      <c r="F73" s="46"/>
      <c r="G73" s="46"/>
      <c r="H73" s="46"/>
      <c r="I73" s="46"/>
      <c r="J73" s="48"/>
    </row>
    <row r="74">
      <c r="A74" s="37" t="s">
        <v>633</v>
      </c>
      <c r="B74" s="45"/>
      <c r="C74" s="46"/>
      <c r="D74" s="46"/>
      <c r="E74" s="47" t="s">
        <v>627</v>
      </c>
      <c r="F74" s="46"/>
      <c r="G74" s="46"/>
      <c r="H74" s="46"/>
      <c r="I74" s="46"/>
      <c r="J74" s="48"/>
    </row>
    <row r="75">
      <c r="A75" s="37" t="s">
        <v>625</v>
      </c>
      <c r="B75" s="37">
        <v>17</v>
      </c>
      <c r="C75" s="38" t="s">
        <v>13090</v>
      </c>
      <c r="D75" s="37" t="s">
        <v>627</v>
      </c>
      <c r="E75" s="39" t="s">
        <v>13091</v>
      </c>
      <c r="F75" s="40" t="s">
        <v>2309</v>
      </c>
      <c r="G75" s="41">
        <v>1</v>
      </c>
      <c r="H75" s="42">
        <v>0</v>
      </c>
      <c r="I75" s="43">
        <f>ROUND(G75*H75,P4)</f>
        <v>0</v>
      </c>
      <c r="J75" s="37"/>
      <c r="O75" s="44">
        <f>I75*0.21</f>
        <v>0</v>
      </c>
      <c r="P75">
        <v>3</v>
      </c>
    </row>
    <row r="76">
      <c r="A76" s="37" t="s">
        <v>630</v>
      </c>
      <c r="B76" s="45"/>
      <c r="C76" s="46"/>
      <c r="D76" s="46"/>
      <c r="E76" s="39" t="s">
        <v>13091</v>
      </c>
      <c r="F76" s="46"/>
      <c r="G76" s="46"/>
      <c r="H76" s="46"/>
      <c r="I76" s="46"/>
      <c r="J76" s="48"/>
    </row>
    <row r="77" ht="75">
      <c r="A77" s="37" t="s">
        <v>631</v>
      </c>
      <c r="B77" s="45"/>
      <c r="C77" s="46"/>
      <c r="D77" s="46"/>
      <c r="E77" s="49" t="s">
        <v>13092</v>
      </c>
      <c r="F77" s="46"/>
      <c r="G77" s="46"/>
      <c r="H77" s="46"/>
      <c r="I77" s="46"/>
      <c r="J77" s="48"/>
    </row>
    <row r="78">
      <c r="A78" s="37" t="s">
        <v>633</v>
      </c>
      <c r="B78" s="45"/>
      <c r="C78" s="46"/>
      <c r="D78" s="46"/>
      <c r="E78" s="47" t="s">
        <v>627</v>
      </c>
      <c r="F78" s="46"/>
      <c r="G78" s="46"/>
      <c r="H78" s="46"/>
      <c r="I78" s="46"/>
      <c r="J78" s="48"/>
    </row>
    <row r="79">
      <c r="A79" s="37" t="s">
        <v>625</v>
      </c>
      <c r="B79" s="37">
        <v>18</v>
      </c>
      <c r="C79" s="38" t="s">
        <v>13093</v>
      </c>
      <c r="D79" s="37" t="s">
        <v>627</v>
      </c>
      <c r="E79" s="39" t="s">
        <v>13094</v>
      </c>
      <c r="F79" s="40" t="s">
        <v>2309</v>
      </c>
      <c r="G79" s="41">
        <v>2</v>
      </c>
      <c r="H79" s="42">
        <v>0</v>
      </c>
      <c r="I79" s="43">
        <f>ROUND(G79*H79,P4)</f>
        <v>0</v>
      </c>
      <c r="J79" s="37"/>
      <c r="O79" s="44">
        <f>I79*0.21</f>
        <v>0</v>
      </c>
      <c r="P79">
        <v>3</v>
      </c>
    </row>
    <row r="80">
      <c r="A80" s="37" t="s">
        <v>630</v>
      </c>
      <c r="B80" s="45"/>
      <c r="C80" s="46"/>
      <c r="D80" s="46"/>
      <c r="E80" s="39" t="s">
        <v>13094</v>
      </c>
      <c r="F80" s="46"/>
      <c r="G80" s="46"/>
      <c r="H80" s="46"/>
      <c r="I80" s="46"/>
      <c r="J80" s="48"/>
    </row>
    <row r="81" ht="75">
      <c r="A81" s="37" t="s">
        <v>631</v>
      </c>
      <c r="B81" s="45"/>
      <c r="C81" s="46"/>
      <c r="D81" s="46"/>
      <c r="E81" s="49" t="s">
        <v>13095</v>
      </c>
      <c r="F81" s="46"/>
      <c r="G81" s="46"/>
      <c r="H81" s="46"/>
      <c r="I81" s="46"/>
      <c r="J81" s="48"/>
    </row>
    <row r="82">
      <c r="A82" s="37" t="s">
        <v>633</v>
      </c>
      <c r="B82" s="45"/>
      <c r="C82" s="46"/>
      <c r="D82" s="46"/>
      <c r="E82" s="47" t="s">
        <v>627</v>
      </c>
      <c r="F82" s="46"/>
      <c r="G82" s="46"/>
      <c r="H82" s="46"/>
      <c r="I82" s="46"/>
      <c r="J82" s="48"/>
    </row>
    <row r="83">
      <c r="A83" s="37" t="s">
        <v>625</v>
      </c>
      <c r="B83" s="37">
        <v>19</v>
      </c>
      <c r="C83" s="38" t="s">
        <v>13096</v>
      </c>
      <c r="D83" s="37" t="s">
        <v>627</v>
      </c>
      <c r="E83" s="39" t="s">
        <v>13097</v>
      </c>
      <c r="F83" s="40" t="s">
        <v>2309</v>
      </c>
      <c r="G83" s="41">
        <v>3</v>
      </c>
      <c r="H83" s="42">
        <v>0</v>
      </c>
      <c r="I83" s="43">
        <f>ROUND(G83*H83,P4)</f>
        <v>0</v>
      </c>
      <c r="J83" s="37"/>
      <c r="O83" s="44">
        <f>I83*0.21</f>
        <v>0</v>
      </c>
      <c r="P83">
        <v>3</v>
      </c>
    </row>
    <row r="84">
      <c r="A84" s="37" t="s">
        <v>630</v>
      </c>
      <c r="B84" s="45"/>
      <c r="C84" s="46"/>
      <c r="D84" s="46"/>
      <c r="E84" s="39" t="s">
        <v>13097</v>
      </c>
      <c r="F84" s="46"/>
      <c r="G84" s="46"/>
      <c r="H84" s="46"/>
      <c r="I84" s="46"/>
      <c r="J84" s="48"/>
    </row>
    <row r="85" ht="60">
      <c r="A85" s="37" t="s">
        <v>631</v>
      </c>
      <c r="B85" s="45"/>
      <c r="C85" s="46"/>
      <c r="D85" s="46"/>
      <c r="E85" s="49" t="s">
        <v>13098</v>
      </c>
      <c r="F85" s="46"/>
      <c r="G85" s="46"/>
      <c r="H85" s="46"/>
      <c r="I85" s="46"/>
      <c r="J85" s="48"/>
    </row>
    <row r="86">
      <c r="A86" s="37" t="s">
        <v>633</v>
      </c>
      <c r="B86" s="45"/>
      <c r="C86" s="46"/>
      <c r="D86" s="46"/>
      <c r="E86" s="47" t="s">
        <v>627</v>
      </c>
      <c r="F86" s="46"/>
      <c r="G86" s="46"/>
      <c r="H86" s="46"/>
      <c r="I86" s="46"/>
      <c r="J86" s="48"/>
    </row>
    <row r="87">
      <c r="A87" s="37" t="s">
        <v>625</v>
      </c>
      <c r="B87" s="37">
        <v>20</v>
      </c>
      <c r="C87" s="38" t="s">
        <v>13099</v>
      </c>
      <c r="D87" s="37" t="s">
        <v>627</v>
      </c>
      <c r="E87" s="39" t="s">
        <v>13100</v>
      </c>
      <c r="F87" s="40" t="s">
        <v>11188</v>
      </c>
      <c r="G87" s="41">
        <v>6</v>
      </c>
      <c r="H87" s="42">
        <v>0</v>
      </c>
      <c r="I87" s="43">
        <f>ROUND(G87*H87,P4)</f>
        <v>0</v>
      </c>
      <c r="J87" s="37"/>
      <c r="O87" s="44">
        <f>I87*0.21</f>
        <v>0</v>
      </c>
      <c r="P87">
        <v>3</v>
      </c>
    </row>
    <row r="88">
      <c r="A88" s="37" t="s">
        <v>630</v>
      </c>
      <c r="B88" s="45"/>
      <c r="C88" s="46"/>
      <c r="D88" s="46"/>
      <c r="E88" s="39" t="s">
        <v>13100</v>
      </c>
      <c r="F88" s="46"/>
      <c r="G88" s="46"/>
      <c r="H88" s="46"/>
      <c r="I88" s="46"/>
      <c r="J88" s="48"/>
    </row>
    <row r="89" ht="60">
      <c r="A89" s="37" t="s">
        <v>631</v>
      </c>
      <c r="B89" s="45"/>
      <c r="C89" s="46"/>
      <c r="D89" s="46"/>
      <c r="E89" s="49" t="s">
        <v>13101</v>
      </c>
      <c r="F89" s="46"/>
      <c r="G89" s="46"/>
      <c r="H89" s="46"/>
      <c r="I89" s="46"/>
      <c r="J89" s="48"/>
    </row>
    <row r="90">
      <c r="A90" s="37" t="s">
        <v>633</v>
      </c>
      <c r="B90" s="45"/>
      <c r="C90" s="46"/>
      <c r="D90" s="46"/>
      <c r="E90" s="47" t="s">
        <v>627</v>
      </c>
      <c r="F90" s="46"/>
      <c r="G90" s="46"/>
      <c r="H90" s="46"/>
      <c r="I90" s="46"/>
      <c r="J90" s="48"/>
    </row>
    <row r="91">
      <c r="A91" s="37" t="s">
        <v>625</v>
      </c>
      <c r="B91" s="37">
        <v>21</v>
      </c>
      <c r="C91" s="38" t="s">
        <v>13102</v>
      </c>
      <c r="D91" s="37" t="s">
        <v>627</v>
      </c>
      <c r="E91" s="39" t="s">
        <v>13103</v>
      </c>
      <c r="F91" s="40" t="s">
        <v>2309</v>
      </c>
      <c r="G91" s="41">
        <v>3</v>
      </c>
      <c r="H91" s="42">
        <v>0</v>
      </c>
      <c r="I91" s="43">
        <f>ROUND(G91*H91,P4)</f>
        <v>0</v>
      </c>
      <c r="J91" s="37"/>
      <c r="O91" s="44">
        <f>I91*0.21</f>
        <v>0</v>
      </c>
      <c r="P91">
        <v>3</v>
      </c>
    </row>
    <row r="92">
      <c r="A92" s="37" t="s">
        <v>630</v>
      </c>
      <c r="B92" s="45"/>
      <c r="C92" s="46"/>
      <c r="D92" s="46"/>
      <c r="E92" s="39" t="s">
        <v>13103</v>
      </c>
      <c r="F92" s="46"/>
      <c r="G92" s="46"/>
      <c r="H92" s="46"/>
      <c r="I92" s="46"/>
      <c r="J92" s="48"/>
    </row>
    <row r="93" ht="60">
      <c r="A93" s="37" t="s">
        <v>631</v>
      </c>
      <c r="B93" s="45"/>
      <c r="C93" s="46"/>
      <c r="D93" s="46"/>
      <c r="E93" s="49" t="s">
        <v>13098</v>
      </c>
      <c r="F93" s="46"/>
      <c r="G93" s="46"/>
      <c r="H93" s="46"/>
      <c r="I93" s="46"/>
      <c r="J93" s="48"/>
    </row>
    <row r="94">
      <c r="A94" s="37" t="s">
        <v>633</v>
      </c>
      <c r="B94" s="45"/>
      <c r="C94" s="46"/>
      <c r="D94" s="46"/>
      <c r="E94" s="47" t="s">
        <v>627</v>
      </c>
      <c r="F94" s="46"/>
      <c r="G94" s="46"/>
      <c r="H94" s="46"/>
      <c r="I94" s="46"/>
      <c r="J94" s="48"/>
    </row>
    <row r="95">
      <c r="A95" s="37" t="s">
        <v>625</v>
      </c>
      <c r="B95" s="37">
        <v>22</v>
      </c>
      <c r="C95" s="38" t="s">
        <v>13104</v>
      </c>
      <c r="D95" s="37" t="s">
        <v>627</v>
      </c>
      <c r="E95" s="39" t="s">
        <v>12090</v>
      </c>
      <c r="F95" s="40" t="s">
        <v>2309</v>
      </c>
      <c r="G95" s="41">
        <v>1</v>
      </c>
      <c r="H95" s="42">
        <v>0</v>
      </c>
      <c r="I95" s="43">
        <f>ROUND(G95*H95,P4)</f>
        <v>0</v>
      </c>
      <c r="J95" s="37"/>
      <c r="O95" s="44">
        <f>I95*0.21</f>
        <v>0</v>
      </c>
      <c r="P95">
        <v>3</v>
      </c>
    </row>
    <row r="96">
      <c r="A96" s="37" t="s">
        <v>630</v>
      </c>
      <c r="B96" s="45"/>
      <c r="C96" s="46"/>
      <c r="D96" s="46"/>
      <c r="E96" s="39" t="s">
        <v>12090</v>
      </c>
      <c r="F96" s="46"/>
      <c r="G96" s="46"/>
      <c r="H96" s="46"/>
      <c r="I96" s="46"/>
      <c r="J96" s="48"/>
    </row>
    <row r="97" ht="45">
      <c r="A97" s="37" t="s">
        <v>631</v>
      </c>
      <c r="B97" s="45"/>
      <c r="C97" s="46"/>
      <c r="D97" s="46"/>
      <c r="E97" s="49" t="s">
        <v>13105</v>
      </c>
      <c r="F97" s="46"/>
      <c r="G97" s="46"/>
      <c r="H97" s="46"/>
      <c r="I97" s="46"/>
      <c r="J97" s="48"/>
    </row>
    <row r="98">
      <c r="A98" s="37" t="s">
        <v>633</v>
      </c>
      <c r="B98" s="45"/>
      <c r="C98" s="46"/>
      <c r="D98" s="46"/>
      <c r="E98" s="47" t="s">
        <v>627</v>
      </c>
      <c r="F98" s="46"/>
      <c r="G98" s="46"/>
      <c r="H98" s="46"/>
      <c r="I98" s="46"/>
      <c r="J98" s="48"/>
    </row>
    <row r="99" ht="30">
      <c r="A99" s="37" t="s">
        <v>625</v>
      </c>
      <c r="B99" s="37">
        <v>23</v>
      </c>
      <c r="C99" s="38" t="s">
        <v>13106</v>
      </c>
      <c r="D99" s="37" t="s">
        <v>627</v>
      </c>
      <c r="E99" s="39" t="s">
        <v>12092</v>
      </c>
      <c r="F99" s="40" t="s">
        <v>2309</v>
      </c>
      <c r="G99" s="41">
        <v>3</v>
      </c>
      <c r="H99" s="42">
        <v>0</v>
      </c>
      <c r="I99" s="43">
        <f>ROUND(G99*H99,P4)</f>
        <v>0</v>
      </c>
      <c r="J99" s="37"/>
      <c r="O99" s="44">
        <f>I99*0.21</f>
        <v>0</v>
      </c>
      <c r="P99">
        <v>3</v>
      </c>
    </row>
    <row r="100" ht="30">
      <c r="A100" s="37" t="s">
        <v>630</v>
      </c>
      <c r="B100" s="45"/>
      <c r="C100" s="46"/>
      <c r="D100" s="46"/>
      <c r="E100" s="39" t="s">
        <v>12092</v>
      </c>
      <c r="F100" s="46"/>
      <c r="G100" s="46"/>
      <c r="H100" s="46"/>
      <c r="I100" s="46"/>
      <c r="J100" s="48"/>
    </row>
    <row r="101" ht="45">
      <c r="A101" s="37" t="s">
        <v>631</v>
      </c>
      <c r="B101" s="45"/>
      <c r="C101" s="46"/>
      <c r="D101" s="46"/>
      <c r="E101" s="49" t="s">
        <v>13107</v>
      </c>
      <c r="F101" s="46"/>
      <c r="G101" s="46"/>
      <c r="H101" s="46"/>
      <c r="I101" s="46"/>
      <c r="J101" s="48"/>
    </row>
    <row r="102">
      <c r="A102" s="37" t="s">
        <v>633</v>
      </c>
      <c r="B102" s="45"/>
      <c r="C102" s="46"/>
      <c r="D102" s="46"/>
      <c r="E102" s="47" t="s">
        <v>627</v>
      </c>
      <c r="F102" s="46"/>
      <c r="G102" s="46"/>
      <c r="H102" s="46"/>
      <c r="I102" s="46"/>
      <c r="J102" s="48"/>
    </row>
    <row r="103">
      <c r="A103" s="37" t="s">
        <v>625</v>
      </c>
      <c r="B103" s="37">
        <v>24</v>
      </c>
      <c r="C103" s="38" t="s">
        <v>13108</v>
      </c>
      <c r="D103" s="37" t="s">
        <v>627</v>
      </c>
      <c r="E103" s="39" t="s">
        <v>13109</v>
      </c>
      <c r="F103" s="40" t="s">
        <v>2309</v>
      </c>
      <c r="G103" s="41">
        <v>3</v>
      </c>
      <c r="H103" s="42">
        <v>0</v>
      </c>
      <c r="I103" s="43">
        <f>ROUND(G103*H103,P4)</f>
        <v>0</v>
      </c>
      <c r="J103" s="37"/>
      <c r="O103" s="44">
        <f>I103*0.21</f>
        <v>0</v>
      </c>
      <c r="P103">
        <v>3</v>
      </c>
    </row>
    <row r="104">
      <c r="A104" s="37" t="s">
        <v>630</v>
      </c>
      <c r="B104" s="45"/>
      <c r="C104" s="46"/>
      <c r="D104" s="46"/>
      <c r="E104" s="39" t="s">
        <v>13109</v>
      </c>
      <c r="F104" s="46"/>
      <c r="G104" s="46"/>
      <c r="H104" s="46"/>
      <c r="I104" s="46"/>
      <c r="J104" s="48"/>
    </row>
    <row r="105" ht="60">
      <c r="A105" s="37" t="s">
        <v>631</v>
      </c>
      <c r="B105" s="45"/>
      <c r="C105" s="46"/>
      <c r="D105" s="46"/>
      <c r="E105" s="49" t="s">
        <v>13098</v>
      </c>
      <c r="F105" s="46"/>
      <c r="G105" s="46"/>
      <c r="H105" s="46"/>
      <c r="I105" s="46"/>
      <c r="J105" s="48"/>
    </row>
    <row r="106">
      <c r="A106" s="37" t="s">
        <v>633</v>
      </c>
      <c r="B106" s="45"/>
      <c r="C106" s="46"/>
      <c r="D106" s="46"/>
      <c r="E106" s="47" t="s">
        <v>627</v>
      </c>
      <c r="F106" s="46"/>
      <c r="G106" s="46"/>
      <c r="H106" s="46"/>
      <c r="I106" s="46"/>
      <c r="J106" s="48"/>
    </row>
    <row r="107">
      <c r="A107" s="37" t="s">
        <v>625</v>
      </c>
      <c r="B107" s="37">
        <v>25</v>
      </c>
      <c r="C107" s="38" t="s">
        <v>13110</v>
      </c>
      <c r="D107" s="37" t="s">
        <v>627</v>
      </c>
      <c r="E107" s="39" t="s">
        <v>13111</v>
      </c>
      <c r="F107" s="40" t="s">
        <v>2309</v>
      </c>
      <c r="G107" s="41">
        <v>3</v>
      </c>
      <c r="H107" s="42">
        <v>0</v>
      </c>
      <c r="I107" s="43">
        <f>ROUND(G107*H107,P4)</f>
        <v>0</v>
      </c>
      <c r="J107" s="37"/>
      <c r="O107" s="44">
        <f>I107*0.21</f>
        <v>0</v>
      </c>
      <c r="P107">
        <v>3</v>
      </c>
    </row>
    <row r="108">
      <c r="A108" s="37" t="s">
        <v>630</v>
      </c>
      <c r="B108" s="45"/>
      <c r="C108" s="46"/>
      <c r="D108" s="46"/>
      <c r="E108" s="39" t="s">
        <v>13111</v>
      </c>
      <c r="F108" s="46"/>
      <c r="G108" s="46"/>
      <c r="H108" s="46"/>
      <c r="I108" s="46"/>
      <c r="J108" s="48"/>
    </row>
    <row r="109" ht="60">
      <c r="A109" s="37" t="s">
        <v>631</v>
      </c>
      <c r="B109" s="45"/>
      <c r="C109" s="46"/>
      <c r="D109" s="46"/>
      <c r="E109" s="49" t="s">
        <v>13098</v>
      </c>
      <c r="F109" s="46"/>
      <c r="G109" s="46"/>
      <c r="H109" s="46"/>
      <c r="I109" s="46"/>
      <c r="J109" s="48"/>
    </row>
    <row r="110">
      <c r="A110" s="37" t="s">
        <v>633</v>
      </c>
      <c r="B110" s="45"/>
      <c r="C110" s="46"/>
      <c r="D110" s="46"/>
      <c r="E110" s="47" t="s">
        <v>627</v>
      </c>
      <c r="F110" s="46"/>
      <c r="G110" s="46"/>
      <c r="H110" s="46"/>
      <c r="I110" s="46"/>
      <c r="J110" s="48"/>
    </row>
    <row r="111">
      <c r="A111" s="37" t="s">
        <v>625</v>
      </c>
      <c r="B111" s="37">
        <v>26</v>
      </c>
      <c r="C111" s="38" t="s">
        <v>12094</v>
      </c>
      <c r="D111" s="37" t="s">
        <v>627</v>
      </c>
      <c r="E111" s="39" t="s">
        <v>12095</v>
      </c>
      <c r="F111" s="40" t="s">
        <v>1565</v>
      </c>
      <c r="G111" s="41">
        <v>15</v>
      </c>
      <c r="H111" s="42">
        <v>0</v>
      </c>
      <c r="I111" s="43">
        <f>ROUND(G111*H111,P4)</f>
        <v>0</v>
      </c>
      <c r="J111" s="37"/>
      <c r="O111" s="44">
        <f>I111*0.21</f>
        <v>0</v>
      </c>
      <c r="P111">
        <v>3</v>
      </c>
    </row>
    <row r="112">
      <c r="A112" s="37" t="s">
        <v>630</v>
      </c>
      <c r="B112" s="45"/>
      <c r="C112" s="46"/>
      <c r="D112" s="46"/>
      <c r="E112" s="39" t="s">
        <v>12095</v>
      </c>
      <c r="F112" s="46"/>
      <c r="G112" s="46"/>
      <c r="H112" s="46"/>
      <c r="I112" s="46"/>
      <c r="J112" s="48"/>
    </row>
    <row r="113">
      <c r="A113" s="37" t="s">
        <v>633</v>
      </c>
      <c r="B113" s="45"/>
      <c r="C113" s="46"/>
      <c r="D113" s="46"/>
      <c r="E113" s="47" t="s">
        <v>627</v>
      </c>
      <c r="F113" s="46"/>
      <c r="G113" s="46"/>
      <c r="H113" s="46"/>
      <c r="I113" s="46"/>
      <c r="J113" s="48"/>
    </row>
    <row r="114">
      <c r="A114" s="37" t="s">
        <v>625</v>
      </c>
      <c r="B114" s="37">
        <v>27</v>
      </c>
      <c r="C114" s="38" t="s">
        <v>12096</v>
      </c>
      <c r="D114" s="37" t="s">
        <v>627</v>
      </c>
      <c r="E114" s="39" t="s">
        <v>12097</v>
      </c>
      <c r="F114" s="40" t="s">
        <v>3209</v>
      </c>
      <c r="G114" s="41">
        <v>5</v>
      </c>
      <c r="H114" s="42">
        <v>0</v>
      </c>
      <c r="I114" s="43">
        <f>ROUND(G114*H114,P4)</f>
        <v>0</v>
      </c>
      <c r="J114" s="37"/>
      <c r="O114" s="44">
        <f>I114*0.21</f>
        <v>0</v>
      </c>
      <c r="P114">
        <v>3</v>
      </c>
    </row>
    <row r="115">
      <c r="A115" s="37" t="s">
        <v>630</v>
      </c>
      <c r="B115" s="45"/>
      <c r="C115" s="46"/>
      <c r="D115" s="46"/>
      <c r="E115" s="39" t="s">
        <v>12097</v>
      </c>
      <c r="F115" s="46"/>
      <c r="G115" s="46"/>
      <c r="H115" s="46"/>
      <c r="I115" s="46"/>
      <c r="J115" s="48"/>
    </row>
    <row r="116">
      <c r="A116" s="37" t="s">
        <v>633</v>
      </c>
      <c r="B116" s="45"/>
      <c r="C116" s="46"/>
      <c r="D116" s="46"/>
      <c r="E116" s="47" t="s">
        <v>627</v>
      </c>
      <c r="F116" s="46"/>
      <c r="G116" s="46"/>
      <c r="H116" s="46"/>
      <c r="I116" s="46"/>
      <c r="J116" s="48"/>
    </row>
    <row r="117" ht="30">
      <c r="A117" s="37" t="s">
        <v>625</v>
      </c>
      <c r="B117" s="37">
        <v>28</v>
      </c>
      <c r="C117" s="38" t="s">
        <v>13112</v>
      </c>
      <c r="D117" s="37" t="s">
        <v>627</v>
      </c>
      <c r="E117" s="39" t="s">
        <v>12124</v>
      </c>
      <c r="F117" s="40" t="s">
        <v>12100</v>
      </c>
      <c r="G117" s="41">
        <v>1.5</v>
      </c>
      <c r="H117" s="42">
        <v>0</v>
      </c>
      <c r="I117" s="43">
        <f>ROUND(G117*H117,P4)</f>
        <v>0</v>
      </c>
      <c r="J117" s="37"/>
      <c r="O117" s="44">
        <f>I117*0.21</f>
        <v>0</v>
      </c>
      <c r="P117">
        <v>3</v>
      </c>
    </row>
    <row r="118" ht="30">
      <c r="A118" s="37" t="s">
        <v>630</v>
      </c>
      <c r="B118" s="45"/>
      <c r="C118" s="46"/>
      <c r="D118" s="46"/>
      <c r="E118" s="39" t="s">
        <v>12124</v>
      </c>
      <c r="F118" s="46"/>
      <c r="G118" s="46"/>
      <c r="H118" s="46"/>
      <c r="I118" s="46"/>
      <c r="J118" s="48"/>
    </row>
    <row r="119">
      <c r="A119" s="37" t="s">
        <v>633</v>
      </c>
      <c r="B119" s="45"/>
      <c r="C119" s="46"/>
      <c r="D119" s="46"/>
      <c r="E119" s="47" t="s">
        <v>627</v>
      </c>
      <c r="F119" s="46"/>
      <c r="G119" s="46"/>
      <c r="H119" s="46"/>
      <c r="I119" s="46"/>
      <c r="J119" s="48"/>
    </row>
    <row r="120">
      <c r="A120" s="37" t="s">
        <v>625</v>
      </c>
      <c r="B120" s="37">
        <v>29</v>
      </c>
      <c r="C120" s="38" t="s">
        <v>12098</v>
      </c>
      <c r="D120" s="37" t="s">
        <v>627</v>
      </c>
      <c r="E120" s="39" t="s">
        <v>12099</v>
      </c>
      <c r="F120" s="40" t="s">
        <v>12100</v>
      </c>
      <c r="G120" s="41">
        <v>5</v>
      </c>
      <c r="H120" s="42">
        <v>0</v>
      </c>
      <c r="I120" s="43">
        <f>ROUND(G120*H120,P4)</f>
        <v>0</v>
      </c>
      <c r="J120" s="37"/>
      <c r="O120" s="44">
        <f>I120*0.21</f>
        <v>0</v>
      </c>
      <c r="P120">
        <v>3</v>
      </c>
    </row>
    <row r="121">
      <c r="A121" s="37" t="s">
        <v>630</v>
      </c>
      <c r="B121" s="45"/>
      <c r="C121" s="46"/>
      <c r="D121" s="46"/>
      <c r="E121" s="39" t="s">
        <v>12099</v>
      </c>
      <c r="F121" s="46"/>
      <c r="G121" s="46"/>
      <c r="H121" s="46"/>
      <c r="I121" s="46"/>
      <c r="J121" s="48"/>
    </row>
    <row r="122">
      <c r="A122" s="37" t="s">
        <v>633</v>
      </c>
      <c r="B122" s="45"/>
      <c r="C122" s="46"/>
      <c r="D122" s="46"/>
      <c r="E122" s="47" t="s">
        <v>627</v>
      </c>
      <c r="F122" s="46"/>
      <c r="G122" s="46"/>
      <c r="H122" s="46"/>
      <c r="I122" s="46"/>
      <c r="J122" s="48"/>
    </row>
    <row r="123">
      <c r="A123" s="37" t="s">
        <v>625</v>
      </c>
      <c r="B123" s="37">
        <v>30</v>
      </c>
      <c r="C123" s="38" t="s">
        <v>12101</v>
      </c>
      <c r="D123" s="37" t="s">
        <v>627</v>
      </c>
      <c r="E123" s="39" t="s">
        <v>12102</v>
      </c>
      <c r="F123" s="40" t="s">
        <v>3209</v>
      </c>
      <c r="G123" s="41">
        <v>3</v>
      </c>
      <c r="H123" s="42">
        <v>0</v>
      </c>
      <c r="I123" s="43">
        <f>ROUND(G123*H123,P4)</f>
        <v>0</v>
      </c>
      <c r="J123" s="37"/>
      <c r="O123" s="44">
        <f>I123*0.21</f>
        <v>0</v>
      </c>
      <c r="P123">
        <v>3</v>
      </c>
    </row>
    <row r="124">
      <c r="A124" s="37" t="s">
        <v>630</v>
      </c>
      <c r="B124" s="45"/>
      <c r="C124" s="46"/>
      <c r="D124" s="46"/>
      <c r="E124" s="39" t="s">
        <v>12102</v>
      </c>
      <c r="F124" s="46"/>
      <c r="G124" s="46"/>
      <c r="H124" s="46"/>
      <c r="I124" s="46"/>
      <c r="J124" s="48"/>
    </row>
    <row r="125">
      <c r="A125" s="37" t="s">
        <v>633</v>
      </c>
      <c r="B125" s="45"/>
      <c r="C125" s="46"/>
      <c r="D125" s="46"/>
      <c r="E125" s="47" t="s">
        <v>627</v>
      </c>
      <c r="F125" s="46"/>
      <c r="G125" s="46"/>
      <c r="H125" s="46"/>
      <c r="I125" s="46"/>
      <c r="J125" s="48"/>
    </row>
    <row r="126">
      <c r="A126" s="37" t="s">
        <v>625</v>
      </c>
      <c r="B126" s="37">
        <v>31</v>
      </c>
      <c r="C126" s="38" t="s">
        <v>12103</v>
      </c>
      <c r="D126" s="37" t="s">
        <v>627</v>
      </c>
      <c r="E126" s="39" t="s">
        <v>12104</v>
      </c>
      <c r="F126" s="40" t="s">
        <v>3209</v>
      </c>
      <c r="G126" s="41">
        <v>3</v>
      </c>
      <c r="H126" s="42">
        <v>0</v>
      </c>
      <c r="I126" s="43">
        <f>ROUND(G126*H126,P4)</f>
        <v>0</v>
      </c>
      <c r="J126" s="37"/>
      <c r="O126" s="44">
        <f>I126*0.21</f>
        <v>0</v>
      </c>
      <c r="P126">
        <v>3</v>
      </c>
    </row>
    <row r="127">
      <c r="A127" s="37" t="s">
        <v>630</v>
      </c>
      <c r="B127" s="45"/>
      <c r="C127" s="46"/>
      <c r="D127" s="46"/>
      <c r="E127" s="39" t="s">
        <v>12104</v>
      </c>
      <c r="F127" s="46"/>
      <c r="G127" s="46"/>
      <c r="H127" s="46"/>
      <c r="I127" s="46"/>
      <c r="J127" s="48"/>
    </row>
    <row r="128">
      <c r="A128" s="37" t="s">
        <v>633</v>
      </c>
      <c r="B128" s="45"/>
      <c r="C128" s="46"/>
      <c r="D128" s="46"/>
      <c r="E128" s="47" t="s">
        <v>627</v>
      </c>
      <c r="F128" s="46"/>
      <c r="G128" s="46"/>
      <c r="H128" s="46"/>
      <c r="I128" s="46"/>
      <c r="J128" s="48"/>
    </row>
    <row r="129">
      <c r="A129" s="37" t="s">
        <v>625</v>
      </c>
      <c r="B129" s="37">
        <v>32</v>
      </c>
      <c r="C129" s="38" t="s">
        <v>12105</v>
      </c>
      <c r="D129" s="37" t="s">
        <v>627</v>
      </c>
      <c r="E129" s="39" t="s">
        <v>11231</v>
      </c>
      <c r="F129" s="40" t="s">
        <v>3209</v>
      </c>
      <c r="G129" s="41">
        <v>1</v>
      </c>
      <c r="H129" s="42">
        <v>0</v>
      </c>
      <c r="I129" s="43">
        <f>ROUND(G129*H129,P4)</f>
        <v>0</v>
      </c>
      <c r="J129" s="37"/>
      <c r="O129" s="44">
        <f>I129*0.21</f>
        <v>0</v>
      </c>
      <c r="P129">
        <v>3</v>
      </c>
    </row>
    <row r="130">
      <c r="A130" s="37" t="s">
        <v>630</v>
      </c>
      <c r="B130" s="45"/>
      <c r="C130" s="46"/>
      <c r="D130" s="46"/>
      <c r="E130" s="39" t="s">
        <v>11231</v>
      </c>
      <c r="F130" s="46"/>
      <c r="G130" s="46"/>
      <c r="H130" s="46"/>
      <c r="I130" s="46"/>
      <c r="J130" s="48"/>
    </row>
    <row r="131">
      <c r="A131" s="37" t="s">
        <v>633</v>
      </c>
      <c r="B131" s="45"/>
      <c r="C131" s="46"/>
      <c r="D131" s="46"/>
      <c r="E131" s="47" t="s">
        <v>627</v>
      </c>
      <c r="F131" s="46"/>
      <c r="G131" s="46"/>
      <c r="H131" s="46"/>
      <c r="I131" s="46"/>
      <c r="J131" s="48"/>
    </row>
    <row r="132">
      <c r="A132" s="37" t="s">
        <v>625</v>
      </c>
      <c r="B132" s="37">
        <v>33</v>
      </c>
      <c r="C132" s="38" t="s">
        <v>12106</v>
      </c>
      <c r="D132" s="37" t="s">
        <v>627</v>
      </c>
      <c r="E132" s="39" t="s">
        <v>12107</v>
      </c>
      <c r="F132" s="40" t="s">
        <v>3209</v>
      </c>
      <c r="G132" s="41">
        <v>2</v>
      </c>
      <c r="H132" s="42">
        <v>0</v>
      </c>
      <c r="I132" s="43">
        <f>ROUND(G132*H132,P4)</f>
        <v>0</v>
      </c>
      <c r="J132" s="37"/>
      <c r="O132" s="44">
        <f>I132*0.21</f>
        <v>0</v>
      </c>
      <c r="P132">
        <v>3</v>
      </c>
    </row>
    <row r="133">
      <c r="A133" s="37" t="s">
        <v>630</v>
      </c>
      <c r="B133" s="45"/>
      <c r="C133" s="46"/>
      <c r="D133" s="46"/>
      <c r="E133" s="39" t="s">
        <v>12107</v>
      </c>
      <c r="F133" s="46"/>
      <c r="G133" s="46"/>
      <c r="H133" s="46"/>
      <c r="I133" s="46"/>
      <c r="J133" s="48"/>
    </row>
    <row r="134">
      <c r="A134" s="37" t="s">
        <v>633</v>
      </c>
      <c r="B134" s="45"/>
      <c r="C134" s="46"/>
      <c r="D134" s="46"/>
      <c r="E134" s="47" t="s">
        <v>627</v>
      </c>
      <c r="F134" s="46"/>
      <c r="G134" s="46"/>
      <c r="H134" s="46"/>
      <c r="I134" s="46"/>
      <c r="J134" s="48"/>
    </row>
    <row r="135">
      <c r="A135" s="37" t="s">
        <v>625</v>
      </c>
      <c r="B135" s="37">
        <v>34</v>
      </c>
      <c r="C135" s="38" t="s">
        <v>12108</v>
      </c>
      <c r="D135" s="37" t="s">
        <v>627</v>
      </c>
      <c r="E135" s="39" t="s">
        <v>12109</v>
      </c>
      <c r="F135" s="40" t="s">
        <v>3209</v>
      </c>
      <c r="G135" s="41">
        <v>5</v>
      </c>
      <c r="H135" s="42">
        <v>0</v>
      </c>
      <c r="I135" s="43">
        <f>ROUND(G135*H135,P4)</f>
        <v>0</v>
      </c>
      <c r="J135" s="37"/>
      <c r="O135" s="44">
        <f>I135*0.21</f>
        <v>0</v>
      </c>
      <c r="P135">
        <v>3</v>
      </c>
    </row>
    <row r="136">
      <c r="A136" s="37" t="s">
        <v>630</v>
      </c>
      <c r="B136" s="45"/>
      <c r="C136" s="46"/>
      <c r="D136" s="46"/>
      <c r="E136" s="39" t="s">
        <v>12109</v>
      </c>
      <c r="F136" s="46"/>
      <c r="G136" s="46"/>
      <c r="H136" s="46"/>
      <c r="I136" s="46"/>
      <c r="J136" s="48"/>
    </row>
    <row r="137">
      <c r="A137" s="37" t="s">
        <v>633</v>
      </c>
      <c r="B137" s="45"/>
      <c r="C137" s="46"/>
      <c r="D137" s="46"/>
      <c r="E137" s="47" t="s">
        <v>627</v>
      </c>
      <c r="F137" s="46"/>
      <c r="G137" s="46"/>
      <c r="H137" s="46"/>
      <c r="I137" s="46"/>
      <c r="J137" s="48"/>
    </row>
    <row r="138">
      <c r="A138" s="37" t="s">
        <v>625</v>
      </c>
      <c r="B138" s="37">
        <v>35</v>
      </c>
      <c r="C138" s="38" t="s">
        <v>12110</v>
      </c>
      <c r="D138" s="37" t="s">
        <v>627</v>
      </c>
      <c r="E138" s="39" t="s">
        <v>12111</v>
      </c>
      <c r="F138" s="40" t="s">
        <v>2309</v>
      </c>
      <c r="G138" s="41">
        <v>1</v>
      </c>
      <c r="H138" s="42">
        <v>0</v>
      </c>
      <c r="I138" s="43">
        <f>ROUND(G138*H138,P4)</f>
        <v>0</v>
      </c>
      <c r="J138" s="37"/>
      <c r="O138" s="44">
        <f>I138*0.21</f>
        <v>0</v>
      </c>
      <c r="P138">
        <v>3</v>
      </c>
    </row>
    <row r="139">
      <c r="A139" s="37" t="s">
        <v>630</v>
      </c>
      <c r="B139" s="45"/>
      <c r="C139" s="46"/>
      <c r="D139" s="46"/>
      <c r="E139" s="39" t="s">
        <v>12111</v>
      </c>
      <c r="F139" s="46"/>
      <c r="G139" s="46"/>
      <c r="H139" s="46"/>
      <c r="I139" s="46"/>
      <c r="J139" s="48"/>
    </row>
    <row r="140">
      <c r="A140" s="37" t="s">
        <v>633</v>
      </c>
      <c r="B140" s="45"/>
      <c r="C140" s="46"/>
      <c r="D140" s="46"/>
      <c r="E140" s="47" t="s">
        <v>627</v>
      </c>
      <c r="F140" s="46"/>
      <c r="G140" s="46"/>
      <c r="H140" s="46"/>
      <c r="I140" s="46"/>
      <c r="J140" s="48"/>
    </row>
    <row r="141">
      <c r="A141" s="37" t="s">
        <v>625</v>
      </c>
      <c r="B141" s="37">
        <v>36</v>
      </c>
      <c r="C141" s="38" t="s">
        <v>12112</v>
      </c>
      <c r="D141" s="37" t="s">
        <v>627</v>
      </c>
      <c r="E141" s="39" t="s">
        <v>12113</v>
      </c>
      <c r="F141" s="40" t="s">
        <v>3209</v>
      </c>
      <c r="G141" s="41">
        <v>8</v>
      </c>
      <c r="H141" s="42">
        <v>0</v>
      </c>
      <c r="I141" s="43">
        <f>ROUND(G141*H141,P4)</f>
        <v>0</v>
      </c>
      <c r="J141" s="37"/>
      <c r="O141" s="44">
        <f>I141*0.21</f>
        <v>0</v>
      </c>
      <c r="P141">
        <v>3</v>
      </c>
    </row>
    <row r="142">
      <c r="A142" s="37" t="s">
        <v>630</v>
      </c>
      <c r="B142" s="45"/>
      <c r="C142" s="46"/>
      <c r="D142" s="46"/>
      <c r="E142" s="39" t="s">
        <v>12113</v>
      </c>
      <c r="F142" s="46"/>
      <c r="G142" s="46"/>
      <c r="H142" s="46"/>
      <c r="I142" s="46"/>
      <c r="J142" s="48"/>
    </row>
    <row r="143">
      <c r="A143" s="37" t="s">
        <v>633</v>
      </c>
      <c r="B143" s="45"/>
      <c r="C143" s="46"/>
      <c r="D143" s="46"/>
      <c r="E143" s="47" t="s">
        <v>627</v>
      </c>
      <c r="F143" s="46"/>
      <c r="G143" s="46"/>
      <c r="H143" s="46"/>
      <c r="I143" s="46"/>
      <c r="J143" s="48"/>
    </row>
    <row r="144">
      <c r="A144" s="37" t="s">
        <v>625</v>
      </c>
      <c r="B144" s="37">
        <v>37</v>
      </c>
      <c r="C144" s="38" t="s">
        <v>12114</v>
      </c>
      <c r="D144" s="37" t="s">
        <v>627</v>
      </c>
      <c r="E144" s="39" t="s">
        <v>12115</v>
      </c>
      <c r="F144" s="40" t="s">
        <v>3209</v>
      </c>
      <c r="G144" s="41">
        <v>5</v>
      </c>
      <c r="H144" s="42">
        <v>0</v>
      </c>
      <c r="I144" s="43">
        <f>ROUND(G144*H144,P4)</f>
        <v>0</v>
      </c>
      <c r="J144" s="37"/>
      <c r="O144" s="44">
        <f>I144*0.21</f>
        <v>0</v>
      </c>
      <c r="P144">
        <v>3</v>
      </c>
    </row>
    <row r="145">
      <c r="A145" s="37" t="s">
        <v>630</v>
      </c>
      <c r="B145" s="45"/>
      <c r="C145" s="46"/>
      <c r="D145" s="46"/>
      <c r="E145" s="39" t="s">
        <v>12115</v>
      </c>
      <c r="F145" s="46"/>
      <c r="G145" s="46"/>
      <c r="H145" s="46"/>
      <c r="I145" s="46"/>
      <c r="J145" s="48"/>
    </row>
    <row r="146">
      <c r="A146" s="37" t="s">
        <v>633</v>
      </c>
      <c r="B146" s="45"/>
      <c r="C146" s="46"/>
      <c r="D146" s="46"/>
      <c r="E146" s="47" t="s">
        <v>627</v>
      </c>
      <c r="F146" s="46"/>
      <c r="G146" s="46"/>
      <c r="H146" s="46"/>
      <c r="I146" s="46"/>
      <c r="J146" s="48"/>
    </row>
    <row r="147" ht="30">
      <c r="A147" s="37" t="s">
        <v>625</v>
      </c>
      <c r="B147" s="37">
        <v>38</v>
      </c>
      <c r="C147" s="38" t="s">
        <v>12116</v>
      </c>
      <c r="D147" s="37" t="s">
        <v>627</v>
      </c>
      <c r="E147" s="39" t="s">
        <v>12117</v>
      </c>
      <c r="F147" s="40" t="s">
        <v>3209</v>
      </c>
      <c r="G147" s="41">
        <v>5</v>
      </c>
      <c r="H147" s="42">
        <v>0</v>
      </c>
      <c r="I147" s="43">
        <f>ROUND(G147*H147,P4)</f>
        <v>0</v>
      </c>
      <c r="J147" s="37"/>
      <c r="O147" s="44">
        <f>I147*0.21</f>
        <v>0</v>
      </c>
      <c r="P147">
        <v>3</v>
      </c>
    </row>
    <row r="148" ht="30">
      <c r="A148" s="37" t="s">
        <v>630</v>
      </c>
      <c r="B148" s="45"/>
      <c r="C148" s="46"/>
      <c r="D148" s="46"/>
      <c r="E148" s="39" t="s">
        <v>12117</v>
      </c>
      <c r="F148" s="46"/>
      <c r="G148" s="46"/>
      <c r="H148" s="46"/>
      <c r="I148" s="46"/>
      <c r="J148" s="48"/>
    </row>
    <row r="149">
      <c r="A149" s="37" t="s">
        <v>633</v>
      </c>
      <c r="B149" s="45"/>
      <c r="C149" s="46"/>
      <c r="D149" s="46"/>
      <c r="E149" s="47" t="s">
        <v>627</v>
      </c>
      <c r="F149" s="46"/>
      <c r="G149" s="46"/>
      <c r="H149" s="46"/>
      <c r="I149" s="46"/>
      <c r="J149" s="48"/>
    </row>
    <row r="150">
      <c r="A150" s="37" t="s">
        <v>625</v>
      </c>
      <c r="B150" s="37">
        <v>39</v>
      </c>
      <c r="C150" s="38" t="s">
        <v>12118</v>
      </c>
      <c r="D150" s="37" t="s">
        <v>627</v>
      </c>
      <c r="E150" s="39" t="s">
        <v>12119</v>
      </c>
      <c r="F150" s="40" t="s">
        <v>2309</v>
      </c>
      <c r="G150" s="41">
        <v>1</v>
      </c>
      <c r="H150" s="42">
        <v>0</v>
      </c>
      <c r="I150" s="43">
        <f>ROUND(G150*H150,P4)</f>
        <v>0</v>
      </c>
      <c r="J150" s="37"/>
      <c r="O150" s="44">
        <f>I150*0.21</f>
        <v>0</v>
      </c>
      <c r="P150">
        <v>3</v>
      </c>
    </row>
    <row r="151">
      <c r="A151" s="37" t="s">
        <v>630</v>
      </c>
      <c r="B151" s="45"/>
      <c r="C151" s="46"/>
      <c r="D151" s="46"/>
      <c r="E151" s="39" t="s">
        <v>12119</v>
      </c>
      <c r="F151" s="46"/>
      <c r="G151" s="46"/>
      <c r="H151" s="46"/>
      <c r="I151" s="46"/>
      <c r="J151" s="48"/>
    </row>
    <row r="152">
      <c r="A152" s="37" t="s">
        <v>633</v>
      </c>
      <c r="B152" s="45"/>
      <c r="C152" s="46"/>
      <c r="D152" s="46"/>
      <c r="E152" s="47" t="s">
        <v>627</v>
      </c>
      <c r="F152" s="46"/>
      <c r="G152" s="46"/>
      <c r="H152" s="46"/>
      <c r="I152" s="46"/>
      <c r="J152" s="48"/>
    </row>
    <row r="153">
      <c r="A153" s="37" t="s">
        <v>625</v>
      </c>
      <c r="B153" s="37">
        <v>40</v>
      </c>
      <c r="C153" s="38" t="s">
        <v>12120</v>
      </c>
      <c r="D153" s="37" t="s">
        <v>627</v>
      </c>
      <c r="E153" s="39" t="s">
        <v>12121</v>
      </c>
      <c r="F153" s="40" t="s">
        <v>3209</v>
      </c>
      <c r="G153" s="41">
        <v>15</v>
      </c>
      <c r="H153" s="42">
        <v>0</v>
      </c>
      <c r="I153" s="43">
        <f>ROUND(G153*H153,P4)</f>
        <v>0</v>
      </c>
      <c r="J153" s="37"/>
      <c r="O153" s="44">
        <f>I153*0.21</f>
        <v>0</v>
      </c>
      <c r="P153">
        <v>3</v>
      </c>
    </row>
    <row r="154">
      <c r="A154" s="37" t="s">
        <v>630</v>
      </c>
      <c r="B154" s="45"/>
      <c r="C154" s="46"/>
      <c r="D154" s="46"/>
      <c r="E154" s="39" t="s">
        <v>12121</v>
      </c>
      <c r="F154" s="46"/>
      <c r="G154" s="46"/>
      <c r="H154" s="46"/>
      <c r="I154" s="46"/>
      <c r="J154" s="48"/>
    </row>
    <row r="155">
      <c r="A155" s="37" t="s">
        <v>633</v>
      </c>
      <c r="B155" s="45"/>
      <c r="C155" s="46"/>
      <c r="D155" s="46"/>
      <c r="E155" s="47" t="s">
        <v>627</v>
      </c>
      <c r="F155" s="46"/>
      <c r="G155" s="46"/>
      <c r="H155" s="46"/>
      <c r="I155" s="46"/>
      <c r="J155" s="48"/>
    </row>
    <row r="156">
      <c r="A156" s="37" t="s">
        <v>625</v>
      </c>
      <c r="B156" s="37">
        <v>41</v>
      </c>
      <c r="C156" s="38" t="s">
        <v>12122</v>
      </c>
      <c r="D156" s="37" t="s">
        <v>627</v>
      </c>
      <c r="E156" s="39" t="s">
        <v>12123</v>
      </c>
      <c r="F156" s="40" t="s">
        <v>11188</v>
      </c>
      <c r="G156" s="41">
        <v>12</v>
      </c>
      <c r="H156" s="42">
        <v>0</v>
      </c>
      <c r="I156" s="43">
        <f>ROUND(G156*H156,P4)</f>
        <v>0</v>
      </c>
      <c r="J156" s="37"/>
      <c r="O156" s="44">
        <f>I156*0.21</f>
        <v>0</v>
      </c>
      <c r="P156">
        <v>3</v>
      </c>
    </row>
    <row r="157">
      <c r="A157" s="37" t="s">
        <v>630</v>
      </c>
      <c r="B157" s="45"/>
      <c r="C157" s="46"/>
      <c r="D157" s="46"/>
      <c r="E157" s="39" t="s">
        <v>12123</v>
      </c>
      <c r="F157" s="46"/>
      <c r="G157" s="46"/>
      <c r="H157" s="46"/>
      <c r="I157" s="46"/>
      <c r="J157" s="48"/>
    </row>
    <row r="158">
      <c r="A158" s="37" t="s">
        <v>633</v>
      </c>
      <c r="B158" s="50"/>
      <c r="C158" s="51"/>
      <c r="D158" s="51"/>
      <c r="E158" s="54" t="s">
        <v>627</v>
      </c>
      <c r="F158" s="51"/>
      <c r="G158" s="51"/>
      <c r="H158" s="51"/>
      <c r="I158" s="51"/>
      <c r="J158" s="52"/>
    </row>
  </sheetData>
  <sheetProtection sheet="1" objects="1" scenarios="1" spinCount="100000" saltValue="nReumXD6Osw2hoFFsvXbcRmPXc81nzNXYIYVPT/5/wHk6kAIi7yFDyBe0Y7OSAyKLXlosar5n34y/hx6BprJzQ==" hashValue="6kCQNUDvkSllH2G7AGRhrAvv+CabC3GNgvGYSEoRB/PJ5ibwlMjqK5CFh1QLZnRdmzG5SOoOr673AIsEiQqiaQ=="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13113</v>
      </c>
      <c r="I3" s="25">
        <f>SUMIFS(I10:I243,A10:A243,"SD")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12841</v>
      </c>
      <c r="D5" s="22"/>
      <c r="E5" s="23" t="s">
        <v>548</v>
      </c>
      <c r="F5" s="17"/>
      <c r="G5" s="17"/>
      <c r="H5" s="17"/>
      <c r="I5" s="17"/>
      <c r="J5" s="19"/>
      <c r="O5">
        <v>0.20999999999999999</v>
      </c>
    </row>
    <row r="6" ht="30">
      <c r="A6" s="3" t="s">
        <v>2757</v>
      </c>
      <c r="B6" s="20" t="s">
        <v>610</v>
      </c>
      <c r="C6" s="21" t="s">
        <v>13113</v>
      </c>
      <c r="D6" s="22"/>
      <c r="E6" s="23" t="s">
        <v>554</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8627</v>
      </c>
      <c r="D10" s="34"/>
      <c r="E10" s="31" t="s">
        <v>8628</v>
      </c>
      <c r="F10" s="34"/>
      <c r="G10" s="34"/>
      <c r="H10" s="34"/>
      <c r="I10" s="35">
        <f>SUMIFS(I11:I16,A11:A16,"P")</f>
        <v>0</v>
      </c>
      <c r="J10" s="36"/>
    </row>
    <row r="11">
      <c r="A11" s="37" t="s">
        <v>625</v>
      </c>
      <c r="B11" s="37">
        <v>1</v>
      </c>
      <c r="C11" s="38" t="s">
        <v>12159</v>
      </c>
      <c r="D11" s="37" t="s">
        <v>627</v>
      </c>
      <c r="E11" s="39" t="s">
        <v>12160</v>
      </c>
      <c r="F11" s="40" t="s">
        <v>639</v>
      </c>
      <c r="G11" s="41">
        <v>10</v>
      </c>
      <c r="H11" s="42">
        <v>0</v>
      </c>
      <c r="I11" s="43">
        <f>ROUND(G11*H11,P4)</f>
        <v>0</v>
      </c>
      <c r="J11" s="37"/>
      <c r="O11" s="44">
        <f>I11*0.21</f>
        <v>0</v>
      </c>
      <c r="P11">
        <v>3</v>
      </c>
    </row>
    <row r="12">
      <c r="A12" s="37" t="s">
        <v>630</v>
      </c>
      <c r="B12" s="45"/>
      <c r="C12" s="46"/>
      <c r="D12" s="46"/>
      <c r="E12" s="39" t="s">
        <v>12160</v>
      </c>
      <c r="F12" s="46"/>
      <c r="G12" s="46"/>
      <c r="H12" s="46"/>
      <c r="I12" s="46"/>
      <c r="J12" s="48"/>
    </row>
    <row r="13">
      <c r="A13" s="37" t="s">
        <v>633</v>
      </c>
      <c r="B13" s="45"/>
      <c r="C13" s="46"/>
      <c r="D13" s="46"/>
      <c r="E13" s="47" t="s">
        <v>627</v>
      </c>
      <c r="F13" s="46"/>
      <c r="G13" s="46"/>
      <c r="H13" s="46"/>
      <c r="I13" s="46"/>
      <c r="J13" s="48"/>
    </row>
    <row r="14">
      <c r="A14" s="37" t="s">
        <v>625</v>
      </c>
      <c r="B14" s="37">
        <v>2</v>
      </c>
      <c r="C14" s="38" t="s">
        <v>13114</v>
      </c>
      <c r="D14" s="37" t="s">
        <v>627</v>
      </c>
      <c r="E14" s="39" t="s">
        <v>13115</v>
      </c>
      <c r="F14" s="40" t="s">
        <v>639</v>
      </c>
      <c r="G14" s="41">
        <v>5</v>
      </c>
      <c r="H14" s="42">
        <v>0</v>
      </c>
      <c r="I14" s="43">
        <f>ROUND(G14*H14,P4)</f>
        <v>0</v>
      </c>
      <c r="J14" s="37"/>
      <c r="O14" s="44">
        <f>I14*0.21</f>
        <v>0</v>
      </c>
      <c r="P14">
        <v>3</v>
      </c>
    </row>
    <row r="15">
      <c r="A15" s="37" t="s">
        <v>630</v>
      </c>
      <c r="B15" s="45"/>
      <c r="C15" s="46"/>
      <c r="D15" s="46"/>
      <c r="E15" s="39" t="s">
        <v>13115</v>
      </c>
      <c r="F15" s="46"/>
      <c r="G15" s="46"/>
      <c r="H15" s="46"/>
      <c r="I15" s="46"/>
      <c r="J15" s="48"/>
    </row>
    <row r="16">
      <c r="A16" s="37" t="s">
        <v>633</v>
      </c>
      <c r="B16" s="45"/>
      <c r="C16" s="46"/>
      <c r="D16" s="46"/>
      <c r="E16" s="47" t="s">
        <v>627</v>
      </c>
      <c r="F16" s="46"/>
      <c r="G16" s="46"/>
      <c r="H16" s="46"/>
      <c r="I16" s="46"/>
      <c r="J16" s="48"/>
    </row>
    <row r="17">
      <c r="A17" s="31" t="s">
        <v>622</v>
      </c>
      <c r="B17" s="32"/>
      <c r="C17" s="33" t="s">
        <v>12161</v>
      </c>
      <c r="D17" s="34"/>
      <c r="E17" s="31" t="s">
        <v>12162</v>
      </c>
      <c r="F17" s="34"/>
      <c r="G17" s="34"/>
      <c r="H17" s="34"/>
      <c r="I17" s="35">
        <f>SUMIFS(I18:I20,A18:A20,"P")</f>
        <v>0</v>
      </c>
      <c r="J17" s="36"/>
    </row>
    <row r="18">
      <c r="A18" s="37" t="s">
        <v>625</v>
      </c>
      <c r="B18" s="37">
        <v>3</v>
      </c>
      <c r="C18" s="38" t="s">
        <v>12163</v>
      </c>
      <c r="D18" s="37" t="s">
        <v>627</v>
      </c>
      <c r="E18" s="39" t="s">
        <v>12164</v>
      </c>
      <c r="F18" s="40" t="s">
        <v>832</v>
      </c>
      <c r="G18" s="41">
        <v>2</v>
      </c>
      <c r="H18" s="42">
        <v>0</v>
      </c>
      <c r="I18" s="43">
        <f>ROUND(G18*H18,P4)</f>
        <v>0</v>
      </c>
      <c r="J18" s="37"/>
      <c r="O18" s="44">
        <f>I18*0.21</f>
        <v>0</v>
      </c>
      <c r="P18">
        <v>3</v>
      </c>
    </row>
    <row r="19">
      <c r="A19" s="37" t="s">
        <v>630</v>
      </c>
      <c r="B19" s="45"/>
      <c r="C19" s="46"/>
      <c r="D19" s="46"/>
      <c r="E19" s="39" t="s">
        <v>12164</v>
      </c>
      <c r="F19" s="46"/>
      <c r="G19" s="46"/>
      <c r="H19" s="46"/>
      <c r="I19" s="46"/>
      <c r="J19" s="48"/>
    </row>
    <row r="20">
      <c r="A20" s="37" t="s">
        <v>633</v>
      </c>
      <c r="B20" s="45"/>
      <c r="C20" s="46"/>
      <c r="D20" s="46"/>
      <c r="E20" s="47" t="s">
        <v>627</v>
      </c>
      <c r="F20" s="46"/>
      <c r="G20" s="46"/>
      <c r="H20" s="46"/>
      <c r="I20" s="46"/>
      <c r="J20" s="48"/>
    </row>
    <row r="21">
      <c r="A21" s="31" t="s">
        <v>622</v>
      </c>
      <c r="B21" s="32"/>
      <c r="C21" s="33" t="s">
        <v>12167</v>
      </c>
      <c r="D21" s="34"/>
      <c r="E21" s="31" t="s">
        <v>12168</v>
      </c>
      <c r="F21" s="34"/>
      <c r="G21" s="34"/>
      <c r="H21" s="34"/>
      <c r="I21" s="35">
        <f>SUMIFS(I22:I39,A22:A39,"P")</f>
        <v>0</v>
      </c>
      <c r="J21" s="36"/>
    </row>
    <row r="22">
      <c r="A22" s="37" t="s">
        <v>625</v>
      </c>
      <c r="B22" s="37">
        <v>4</v>
      </c>
      <c r="C22" s="38" t="s">
        <v>13116</v>
      </c>
      <c r="D22" s="37" t="s">
        <v>627</v>
      </c>
      <c r="E22" s="39" t="s">
        <v>13117</v>
      </c>
      <c r="F22" s="40" t="s">
        <v>639</v>
      </c>
      <c r="G22" s="41">
        <v>3</v>
      </c>
      <c r="H22" s="42">
        <v>0</v>
      </c>
      <c r="I22" s="43">
        <f>ROUND(G22*H22,P4)</f>
        <v>0</v>
      </c>
      <c r="J22" s="37"/>
      <c r="O22" s="44">
        <f>I22*0.21</f>
        <v>0</v>
      </c>
      <c r="P22">
        <v>3</v>
      </c>
    </row>
    <row r="23">
      <c r="A23" s="37" t="s">
        <v>630</v>
      </c>
      <c r="B23" s="45"/>
      <c r="C23" s="46"/>
      <c r="D23" s="46"/>
      <c r="E23" s="39" t="s">
        <v>13117</v>
      </c>
      <c r="F23" s="46"/>
      <c r="G23" s="46"/>
      <c r="H23" s="46"/>
      <c r="I23" s="46"/>
      <c r="J23" s="48"/>
    </row>
    <row r="24">
      <c r="A24" s="37" t="s">
        <v>633</v>
      </c>
      <c r="B24" s="45"/>
      <c r="C24" s="46"/>
      <c r="D24" s="46"/>
      <c r="E24" s="47" t="s">
        <v>627</v>
      </c>
      <c r="F24" s="46"/>
      <c r="G24" s="46"/>
      <c r="H24" s="46"/>
      <c r="I24" s="46"/>
      <c r="J24" s="48"/>
    </row>
    <row r="25">
      <c r="A25" s="37" t="s">
        <v>625</v>
      </c>
      <c r="B25" s="37">
        <v>5</v>
      </c>
      <c r="C25" s="38" t="s">
        <v>12169</v>
      </c>
      <c r="D25" s="37" t="s">
        <v>627</v>
      </c>
      <c r="E25" s="39" t="s">
        <v>12170</v>
      </c>
      <c r="F25" s="40" t="s">
        <v>832</v>
      </c>
      <c r="G25" s="41">
        <v>0.29999999999999999</v>
      </c>
      <c r="H25" s="42">
        <v>0</v>
      </c>
      <c r="I25" s="43">
        <f>ROUND(G25*H25,P4)</f>
        <v>0</v>
      </c>
      <c r="J25" s="37"/>
      <c r="O25" s="44">
        <f>I25*0.21</f>
        <v>0</v>
      </c>
      <c r="P25">
        <v>3</v>
      </c>
    </row>
    <row r="26">
      <c r="A26" s="37" t="s">
        <v>630</v>
      </c>
      <c r="B26" s="45"/>
      <c r="C26" s="46"/>
      <c r="D26" s="46"/>
      <c r="E26" s="39" t="s">
        <v>12170</v>
      </c>
      <c r="F26" s="46"/>
      <c r="G26" s="46"/>
      <c r="H26" s="46"/>
      <c r="I26" s="46"/>
      <c r="J26" s="48"/>
    </row>
    <row r="27">
      <c r="A27" s="37" t="s">
        <v>633</v>
      </c>
      <c r="B27" s="45"/>
      <c r="C27" s="46"/>
      <c r="D27" s="46"/>
      <c r="E27" s="47" t="s">
        <v>627</v>
      </c>
      <c r="F27" s="46"/>
      <c r="G27" s="46"/>
      <c r="H27" s="46"/>
      <c r="I27" s="46"/>
      <c r="J27" s="48"/>
    </row>
    <row r="28">
      <c r="A28" s="37" t="s">
        <v>625</v>
      </c>
      <c r="B28" s="37">
        <v>6</v>
      </c>
      <c r="C28" s="38" t="s">
        <v>13118</v>
      </c>
      <c r="D28" s="37" t="s">
        <v>627</v>
      </c>
      <c r="E28" s="39" t="s">
        <v>13119</v>
      </c>
      <c r="F28" s="40" t="s">
        <v>639</v>
      </c>
      <c r="G28" s="41">
        <v>7</v>
      </c>
      <c r="H28" s="42">
        <v>0</v>
      </c>
      <c r="I28" s="43">
        <f>ROUND(G28*H28,P4)</f>
        <v>0</v>
      </c>
      <c r="J28" s="37"/>
      <c r="O28" s="44">
        <f>I28*0.21</f>
        <v>0</v>
      </c>
      <c r="P28">
        <v>3</v>
      </c>
    </row>
    <row r="29">
      <c r="A29" s="37" t="s">
        <v>630</v>
      </c>
      <c r="B29" s="45"/>
      <c r="C29" s="46"/>
      <c r="D29" s="46"/>
      <c r="E29" s="39" t="s">
        <v>13119</v>
      </c>
      <c r="F29" s="46"/>
      <c r="G29" s="46"/>
      <c r="H29" s="46"/>
      <c r="I29" s="46"/>
      <c r="J29" s="48"/>
    </row>
    <row r="30">
      <c r="A30" s="37" t="s">
        <v>633</v>
      </c>
      <c r="B30" s="45"/>
      <c r="C30" s="46"/>
      <c r="D30" s="46"/>
      <c r="E30" s="47" t="s">
        <v>627</v>
      </c>
      <c r="F30" s="46"/>
      <c r="G30" s="46"/>
      <c r="H30" s="46"/>
      <c r="I30" s="46"/>
      <c r="J30" s="48"/>
    </row>
    <row r="31">
      <c r="A31" s="37" t="s">
        <v>625</v>
      </c>
      <c r="B31" s="37">
        <v>7</v>
      </c>
      <c r="C31" s="38" t="s">
        <v>13120</v>
      </c>
      <c r="D31" s="37" t="s">
        <v>627</v>
      </c>
      <c r="E31" s="39" t="s">
        <v>13121</v>
      </c>
      <c r="F31" s="40" t="s">
        <v>639</v>
      </c>
      <c r="G31" s="41">
        <v>2</v>
      </c>
      <c r="H31" s="42">
        <v>0</v>
      </c>
      <c r="I31" s="43">
        <f>ROUND(G31*H31,P4)</f>
        <v>0</v>
      </c>
      <c r="J31" s="37"/>
      <c r="O31" s="44">
        <f>I31*0.21</f>
        <v>0</v>
      </c>
      <c r="P31">
        <v>3</v>
      </c>
    </row>
    <row r="32">
      <c r="A32" s="37" t="s">
        <v>630</v>
      </c>
      <c r="B32" s="45"/>
      <c r="C32" s="46"/>
      <c r="D32" s="46"/>
      <c r="E32" s="39" t="s">
        <v>13121</v>
      </c>
      <c r="F32" s="46"/>
      <c r="G32" s="46"/>
      <c r="H32" s="46"/>
      <c r="I32" s="46"/>
      <c r="J32" s="48"/>
    </row>
    <row r="33">
      <c r="A33" s="37" t="s">
        <v>633</v>
      </c>
      <c r="B33" s="45"/>
      <c r="C33" s="46"/>
      <c r="D33" s="46"/>
      <c r="E33" s="47" t="s">
        <v>627</v>
      </c>
      <c r="F33" s="46"/>
      <c r="G33" s="46"/>
      <c r="H33" s="46"/>
      <c r="I33" s="46"/>
      <c r="J33" s="48"/>
    </row>
    <row r="34">
      <c r="A34" s="37" t="s">
        <v>625</v>
      </c>
      <c r="B34" s="37">
        <v>8</v>
      </c>
      <c r="C34" s="38" t="s">
        <v>13122</v>
      </c>
      <c r="D34" s="37" t="s">
        <v>627</v>
      </c>
      <c r="E34" s="39" t="s">
        <v>13123</v>
      </c>
      <c r="F34" s="40" t="s">
        <v>744</v>
      </c>
      <c r="G34" s="41">
        <v>64</v>
      </c>
      <c r="H34" s="42">
        <v>0</v>
      </c>
      <c r="I34" s="43">
        <f>ROUND(G34*H34,P4)</f>
        <v>0</v>
      </c>
      <c r="J34" s="37"/>
      <c r="O34" s="44">
        <f>I34*0.21</f>
        <v>0</v>
      </c>
      <c r="P34">
        <v>3</v>
      </c>
    </row>
    <row r="35">
      <c r="A35" s="37" t="s">
        <v>630</v>
      </c>
      <c r="B35" s="45"/>
      <c r="C35" s="46"/>
      <c r="D35" s="46"/>
      <c r="E35" s="39" t="s">
        <v>13123</v>
      </c>
      <c r="F35" s="46"/>
      <c r="G35" s="46"/>
      <c r="H35" s="46"/>
      <c r="I35" s="46"/>
      <c r="J35" s="48"/>
    </row>
    <row r="36">
      <c r="A36" s="37" t="s">
        <v>633</v>
      </c>
      <c r="B36" s="45"/>
      <c r="C36" s="46"/>
      <c r="D36" s="46"/>
      <c r="E36" s="47" t="s">
        <v>627</v>
      </c>
      <c r="F36" s="46"/>
      <c r="G36" s="46"/>
      <c r="H36" s="46"/>
      <c r="I36" s="46"/>
      <c r="J36" s="48"/>
    </row>
    <row r="37">
      <c r="A37" s="37" t="s">
        <v>625</v>
      </c>
      <c r="B37" s="37">
        <v>9</v>
      </c>
      <c r="C37" s="38" t="s">
        <v>12171</v>
      </c>
      <c r="D37" s="37" t="s">
        <v>627</v>
      </c>
      <c r="E37" s="39" t="s">
        <v>12172</v>
      </c>
      <c r="F37" s="40" t="s">
        <v>744</v>
      </c>
      <c r="G37" s="41">
        <v>16</v>
      </c>
      <c r="H37" s="42">
        <v>0</v>
      </c>
      <c r="I37" s="43">
        <f>ROUND(G37*H37,P4)</f>
        <v>0</v>
      </c>
      <c r="J37" s="37"/>
      <c r="O37" s="44">
        <f>I37*0.21</f>
        <v>0</v>
      </c>
      <c r="P37">
        <v>3</v>
      </c>
    </row>
    <row r="38">
      <c r="A38" s="37" t="s">
        <v>630</v>
      </c>
      <c r="B38" s="45"/>
      <c r="C38" s="46"/>
      <c r="D38" s="46"/>
      <c r="E38" s="39" t="s">
        <v>12172</v>
      </c>
      <c r="F38" s="46"/>
      <c r="G38" s="46"/>
      <c r="H38" s="46"/>
      <c r="I38" s="46"/>
      <c r="J38" s="48"/>
    </row>
    <row r="39">
      <c r="A39" s="37" t="s">
        <v>633</v>
      </c>
      <c r="B39" s="45"/>
      <c r="C39" s="46"/>
      <c r="D39" s="46"/>
      <c r="E39" s="47" t="s">
        <v>627</v>
      </c>
      <c r="F39" s="46"/>
      <c r="G39" s="46"/>
      <c r="H39" s="46"/>
      <c r="I39" s="46"/>
      <c r="J39" s="48"/>
    </row>
    <row r="40">
      <c r="A40" s="31" t="s">
        <v>622</v>
      </c>
      <c r="B40" s="32"/>
      <c r="C40" s="33" t="s">
        <v>12173</v>
      </c>
      <c r="D40" s="34"/>
      <c r="E40" s="31" t="s">
        <v>8354</v>
      </c>
      <c r="F40" s="34"/>
      <c r="G40" s="34"/>
      <c r="H40" s="34"/>
      <c r="I40" s="35">
        <f>SUMIFS(I41:I166,A41:A166,"P")</f>
        <v>0</v>
      </c>
      <c r="J40" s="36"/>
    </row>
    <row r="41" ht="30">
      <c r="A41" s="37" t="s">
        <v>625</v>
      </c>
      <c r="B41" s="37">
        <v>10</v>
      </c>
      <c r="C41" s="38" t="s">
        <v>12174</v>
      </c>
      <c r="D41" s="37" t="s">
        <v>627</v>
      </c>
      <c r="E41" s="39" t="s">
        <v>12175</v>
      </c>
      <c r="F41" s="40" t="s">
        <v>744</v>
      </c>
      <c r="G41" s="41">
        <v>6</v>
      </c>
      <c r="H41" s="42">
        <v>0</v>
      </c>
      <c r="I41" s="43">
        <f>ROUND(G41*H41,P4)</f>
        <v>0</v>
      </c>
      <c r="J41" s="37"/>
      <c r="O41" s="44">
        <f>I41*0.21</f>
        <v>0</v>
      </c>
      <c r="P41">
        <v>3</v>
      </c>
    </row>
    <row r="42" ht="30">
      <c r="A42" s="37" t="s">
        <v>630</v>
      </c>
      <c r="B42" s="45"/>
      <c r="C42" s="46"/>
      <c r="D42" s="46"/>
      <c r="E42" s="39" t="s">
        <v>12175</v>
      </c>
      <c r="F42" s="46"/>
      <c r="G42" s="46"/>
      <c r="H42" s="46"/>
      <c r="I42" s="46"/>
      <c r="J42" s="48"/>
    </row>
    <row r="43">
      <c r="A43" s="37" t="s">
        <v>633</v>
      </c>
      <c r="B43" s="45"/>
      <c r="C43" s="46"/>
      <c r="D43" s="46"/>
      <c r="E43" s="47" t="s">
        <v>627</v>
      </c>
      <c r="F43" s="46"/>
      <c r="G43" s="46"/>
      <c r="H43" s="46"/>
      <c r="I43" s="46"/>
      <c r="J43" s="48"/>
    </row>
    <row r="44" ht="30">
      <c r="A44" s="37" t="s">
        <v>625</v>
      </c>
      <c r="B44" s="37">
        <v>11</v>
      </c>
      <c r="C44" s="38" t="s">
        <v>12176</v>
      </c>
      <c r="D44" s="37" t="s">
        <v>627</v>
      </c>
      <c r="E44" s="39" t="s">
        <v>12177</v>
      </c>
      <c r="F44" s="40" t="s">
        <v>744</v>
      </c>
      <c r="G44" s="41">
        <v>8</v>
      </c>
      <c r="H44" s="42">
        <v>0</v>
      </c>
      <c r="I44" s="43">
        <f>ROUND(G44*H44,P4)</f>
        <v>0</v>
      </c>
      <c r="J44" s="37"/>
      <c r="O44" s="44">
        <f>I44*0.21</f>
        <v>0</v>
      </c>
      <c r="P44">
        <v>3</v>
      </c>
    </row>
    <row r="45" ht="30">
      <c r="A45" s="37" t="s">
        <v>630</v>
      </c>
      <c r="B45" s="45"/>
      <c r="C45" s="46"/>
      <c r="D45" s="46"/>
      <c r="E45" s="39" t="s">
        <v>12177</v>
      </c>
      <c r="F45" s="46"/>
      <c r="G45" s="46"/>
      <c r="H45" s="46"/>
      <c r="I45" s="46"/>
      <c r="J45" s="48"/>
    </row>
    <row r="46">
      <c r="A46" s="37" t="s">
        <v>633</v>
      </c>
      <c r="B46" s="45"/>
      <c r="C46" s="46"/>
      <c r="D46" s="46"/>
      <c r="E46" s="47" t="s">
        <v>627</v>
      </c>
      <c r="F46" s="46"/>
      <c r="G46" s="46"/>
      <c r="H46" s="46"/>
      <c r="I46" s="46"/>
      <c r="J46" s="48"/>
    </row>
    <row r="47" ht="30">
      <c r="A47" s="37" t="s">
        <v>625</v>
      </c>
      <c r="B47" s="37">
        <v>12</v>
      </c>
      <c r="C47" s="38" t="s">
        <v>12180</v>
      </c>
      <c r="D47" s="37" t="s">
        <v>627</v>
      </c>
      <c r="E47" s="39" t="s">
        <v>12181</v>
      </c>
      <c r="F47" s="40" t="s">
        <v>744</v>
      </c>
      <c r="G47" s="41">
        <v>8</v>
      </c>
      <c r="H47" s="42">
        <v>0</v>
      </c>
      <c r="I47" s="43">
        <f>ROUND(G47*H47,P4)</f>
        <v>0</v>
      </c>
      <c r="J47" s="37"/>
      <c r="O47" s="44">
        <f>I47*0.21</f>
        <v>0</v>
      </c>
      <c r="P47">
        <v>3</v>
      </c>
    </row>
    <row r="48" ht="30">
      <c r="A48" s="37" t="s">
        <v>630</v>
      </c>
      <c r="B48" s="45"/>
      <c r="C48" s="46"/>
      <c r="D48" s="46"/>
      <c r="E48" s="39" t="s">
        <v>12181</v>
      </c>
      <c r="F48" s="46"/>
      <c r="G48" s="46"/>
      <c r="H48" s="46"/>
      <c r="I48" s="46"/>
      <c r="J48" s="48"/>
    </row>
    <row r="49">
      <c r="A49" s="37" t="s">
        <v>633</v>
      </c>
      <c r="B49" s="45"/>
      <c r="C49" s="46"/>
      <c r="D49" s="46"/>
      <c r="E49" s="47" t="s">
        <v>627</v>
      </c>
      <c r="F49" s="46"/>
      <c r="G49" s="46"/>
      <c r="H49" s="46"/>
      <c r="I49" s="46"/>
      <c r="J49" s="48"/>
    </row>
    <row r="50">
      <c r="A50" s="37" t="s">
        <v>625</v>
      </c>
      <c r="B50" s="37">
        <v>13</v>
      </c>
      <c r="C50" s="38" t="s">
        <v>13124</v>
      </c>
      <c r="D50" s="37" t="s">
        <v>627</v>
      </c>
      <c r="E50" s="39" t="s">
        <v>13125</v>
      </c>
      <c r="F50" s="40" t="s">
        <v>639</v>
      </c>
      <c r="G50" s="41">
        <v>28</v>
      </c>
      <c r="H50" s="42">
        <v>0</v>
      </c>
      <c r="I50" s="43">
        <f>ROUND(G50*H50,P4)</f>
        <v>0</v>
      </c>
      <c r="J50" s="37"/>
      <c r="O50" s="44">
        <f>I50*0.21</f>
        <v>0</v>
      </c>
      <c r="P50">
        <v>3</v>
      </c>
    </row>
    <row r="51">
      <c r="A51" s="37" t="s">
        <v>630</v>
      </c>
      <c r="B51" s="45"/>
      <c r="C51" s="46"/>
      <c r="D51" s="46"/>
      <c r="E51" s="39" t="s">
        <v>13125</v>
      </c>
      <c r="F51" s="46"/>
      <c r="G51" s="46"/>
      <c r="H51" s="46"/>
      <c r="I51" s="46"/>
      <c r="J51" s="48"/>
    </row>
    <row r="52">
      <c r="A52" s="37" t="s">
        <v>633</v>
      </c>
      <c r="B52" s="45"/>
      <c r="C52" s="46"/>
      <c r="D52" s="46"/>
      <c r="E52" s="47" t="s">
        <v>627</v>
      </c>
      <c r="F52" s="46"/>
      <c r="G52" s="46"/>
      <c r="H52" s="46"/>
      <c r="I52" s="46"/>
      <c r="J52" s="48"/>
    </row>
    <row r="53">
      <c r="A53" s="37" t="s">
        <v>625</v>
      </c>
      <c r="B53" s="37">
        <v>14</v>
      </c>
      <c r="C53" s="38" t="s">
        <v>13124</v>
      </c>
      <c r="D53" s="37" t="s">
        <v>623</v>
      </c>
      <c r="E53" s="39" t="s">
        <v>13126</v>
      </c>
      <c r="F53" s="40" t="s">
        <v>639</v>
      </c>
      <c r="G53" s="41">
        <v>3</v>
      </c>
      <c r="H53" s="42">
        <v>0</v>
      </c>
      <c r="I53" s="43">
        <f>ROUND(G53*H53,P4)</f>
        <v>0</v>
      </c>
      <c r="J53" s="37"/>
      <c r="O53" s="44">
        <f>I53*0.21</f>
        <v>0</v>
      </c>
      <c r="P53">
        <v>3</v>
      </c>
    </row>
    <row r="54">
      <c r="A54" s="37" t="s">
        <v>630</v>
      </c>
      <c r="B54" s="45"/>
      <c r="C54" s="46"/>
      <c r="D54" s="46"/>
      <c r="E54" s="39" t="s">
        <v>13126</v>
      </c>
      <c r="F54" s="46"/>
      <c r="G54" s="46"/>
      <c r="H54" s="46"/>
      <c r="I54" s="46"/>
      <c r="J54" s="48"/>
    </row>
    <row r="55">
      <c r="A55" s="37" t="s">
        <v>633</v>
      </c>
      <c r="B55" s="45"/>
      <c r="C55" s="46"/>
      <c r="D55" s="46"/>
      <c r="E55" s="47" t="s">
        <v>627</v>
      </c>
      <c r="F55" s="46"/>
      <c r="G55" s="46"/>
      <c r="H55" s="46"/>
      <c r="I55" s="46"/>
      <c r="J55" s="48"/>
    </row>
    <row r="56" ht="30">
      <c r="A56" s="37" t="s">
        <v>625</v>
      </c>
      <c r="B56" s="37">
        <v>15</v>
      </c>
      <c r="C56" s="38" t="s">
        <v>13127</v>
      </c>
      <c r="D56" s="37" t="s">
        <v>627</v>
      </c>
      <c r="E56" s="39" t="s">
        <v>13128</v>
      </c>
      <c r="F56" s="40" t="s">
        <v>639</v>
      </c>
      <c r="G56" s="41">
        <v>1</v>
      </c>
      <c r="H56" s="42">
        <v>0</v>
      </c>
      <c r="I56" s="43">
        <f>ROUND(G56*H56,P4)</f>
        <v>0</v>
      </c>
      <c r="J56" s="37"/>
      <c r="O56" s="44">
        <f>I56*0.21</f>
        <v>0</v>
      </c>
      <c r="P56">
        <v>3</v>
      </c>
    </row>
    <row r="57" ht="30">
      <c r="A57" s="37" t="s">
        <v>630</v>
      </c>
      <c r="B57" s="45"/>
      <c r="C57" s="46"/>
      <c r="D57" s="46"/>
      <c r="E57" s="39" t="s">
        <v>13128</v>
      </c>
      <c r="F57" s="46"/>
      <c r="G57" s="46"/>
      <c r="H57" s="46"/>
      <c r="I57" s="46"/>
      <c r="J57" s="48"/>
    </row>
    <row r="58">
      <c r="A58" s="37" t="s">
        <v>633</v>
      </c>
      <c r="B58" s="45"/>
      <c r="C58" s="46"/>
      <c r="D58" s="46"/>
      <c r="E58" s="47" t="s">
        <v>627</v>
      </c>
      <c r="F58" s="46"/>
      <c r="G58" s="46"/>
      <c r="H58" s="46"/>
      <c r="I58" s="46"/>
      <c r="J58" s="48"/>
    </row>
    <row r="59" ht="30">
      <c r="A59" s="37" t="s">
        <v>625</v>
      </c>
      <c r="B59" s="37">
        <v>16</v>
      </c>
      <c r="C59" s="38" t="s">
        <v>13129</v>
      </c>
      <c r="D59" s="37" t="s">
        <v>627</v>
      </c>
      <c r="E59" s="39" t="s">
        <v>13130</v>
      </c>
      <c r="F59" s="40" t="s">
        <v>639</v>
      </c>
      <c r="G59" s="41">
        <v>5</v>
      </c>
      <c r="H59" s="42">
        <v>0</v>
      </c>
      <c r="I59" s="43">
        <f>ROUND(G59*H59,P4)</f>
        <v>0</v>
      </c>
      <c r="J59" s="37"/>
      <c r="O59" s="44">
        <f>I59*0.21</f>
        <v>0</v>
      </c>
      <c r="P59">
        <v>3</v>
      </c>
    </row>
    <row r="60" ht="30">
      <c r="A60" s="37" t="s">
        <v>630</v>
      </c>
      <c r="B60" s="45"/>
      <c r="C60" s="46"/>
      <c r="D60" s="46"/>
      <c r="E60" s="39" t="s">
        <v>13130</v>
      </c>
      <c r="F60" s="46"/>
      <c r="G60" s="46"/>
      <c r="H60" s="46"/>
      <c r="I60" s="46"/>
      <c r="J60" s="48"/>
    </row>
    <row r="61">
      <c r="A61" s="37" t="s">
        <v>633</v>
      </c>
      <c r="B61" s="45"/>
      <c r="C61" s="46"/>
      <c r="D61" s="46"/>
      <c r="E61" s="47" t="s">
        <v>627</v>
      </c>
      <c r="F61" s="46"/>
      <c r="G61" s="46"/>
      <c r="H61" s="46"/>
      <c r="I61" s="46"/>
      <c r="J61" s="48"/>
    </row>
    <row r="62">
      <c r="A62" s="37" t="s">
        <v>625</v>
      </c>
      <c r="B62" s="37">
        <v>17</v>
      </c>
      <c r="C62" s="38" t="s">
        <v>12182</v>
      </c>
      <c r="D62" s="37" t="s">
        <v>627</v>
      </c>
      <c r="E62" s="39" t="s">
        <v>12183</v>
      </c>
      <c r="F62" s="40" t="s">
        <v>639</v>
      </c>
      <c r="G62" s="41">
        <v>6</v>
      </c>
      <c r="H62" s="42">
        <v>0</v>
      </c>
      <c r="I62" s="43">
        <f>ROUND(G62*H62,P4)</f>
        <v>0</v>
      </c>
      <c r="J62" s="37"/>
      <c r="O62" s="44">
        <f>I62*0.21</f>
        <v>0</v>
      </c>
      <c r="P62">
        <v>3</v>
      </c>
    </row>
    <row r="63">
      <c r="A63" s="37" t="s">
        <v>630</v>
      </c>
      <c r="B63" s="45"/>
      <c r="C63" s="46"/>
      <c r="D63" s="46"/>
      <c r="E63" s="39" t="s">
        <v>12183</v>
      </c>
      <c r="F63" s="46"/>
      <c r="G63" s="46"/>
      <c r="H63" s="46"/>
      <c r="I63" s="46"/>
      <c r="J63" s="48"/>
    </row>
    <row r="64">
      <c r="A64" s="37" t="s">
        <v>633</v>
      </c>
      <c r="B64" s="45"/>
      <c r="C64" s="46"/>
      <c r="D64" s="46"/>
      <c r="E64" s="47" t="s">
        <v>627</v>
      </c>
      <c r="F64" s="46"/>
      <c r="G64" s="46"/>
      <c r="H64" s="46"/>
      <c r="I64" s="46"/>
      <c r="J64" s="48"/>
    </row>
    <row r="65">
      <c r="A65" s="37" t="s">
        <v>625</v>
      </c>
      <c r="B65" s="37">
        <v>18</v>
      </c>
      <c r="C65" s="38" t="s">
        <v>12184</v>
      </c>
      <c r="D65" s="37" t="s">
        <v>627</v>
      </c>
      <c r="E65" s="39" t="s">
        <v>12185</v>
      </c>
      <c r="F65" s="40" t="s">
        <v>639</v>
      </c>
      <c r="G65" s="41">
        <v>30</v>
      </c>
      <c r="H65" s="42">
        <v>0</v>
      </c>
      <c r="I65" s="43">
        <f>ROUND(G65*H65,P4)</f>
        <v>0</v>
      </c>
      <c r="J65" s="37"/>
      <c r="O65" s="44">
        <f>I65*0.21</f>
        <v>0</v>
      </c>
      <c r="P65">
        <v>3</v>
      </c>
    </row>
    <row r="66">
      <c r="A66" s="37" t="s">
        <v>630</v>
      </c>
      <c r="B66" s="45"/>
      <c r="C66" s="46"/>
      <c r="D66" s="46"/>
      <c r="E66" s="39" t="s">
        <v>12185</v>
      </c>
      <c r="F66" s="46"/>
      <c r="G66" s="46"/>
      <c r="H66" s="46"/>
      <c r="I66" s="46"/>
      <c r="J66" s="48"/>
    </row>
    <row r="67">
      <c r="A67" s="37" t="s">
        <v>633</v>
      </c>
      <c r="B67" s="45"/>
      <c r="C67" s="46"/>
      <c r="D67" s="46"/>
      <c r="E67" s="47" t="s">
        <v>627</v>
      </c>
      <c r="F67" s="46"/>
      <c r="G67" s="46"/>
      <c r="H67" s="46"/>
      <c r="I67" s="46"/>
      <c r="J67" s="48"/>
    </row>
    <row r="68">
      <c r="A68" s="37" t="s">
        <v>625</v>
      </c>
      <c r="B68" s="37">
        <v>19</v>
      </c>
      <c r="C68" s="38" t="s">
        <v>12186</v>
      </c>
      <c r="D68" s="37" t="s">
        <v>627</v>
      </c>
      <c r="E68" s="39" t="s">
        <v>12187</v>
      </c>
      <c r="F68" s="40" t="s">
        <v>639</v>
      </c>
      <c r="G68" s="41">
        <v>20</v>
      </c>
      <c r="H68" s="42">
        <v>0</v>
      </c>
      <c r="I68" s="43">
        <f>ROUND(G68*H68,P4)</f>
        <v>0</v>
      </c>
      <c r="J68" s="37"/>
      <c r="O68" s="44">
        <f>I68*0.21</f>
        <v>0</v>
      </c>
      <c r="P68">
        <v>3</v>
      </c>
    </row>
    <row r="69">
      <c r="A69" s="37" t="s">
        <v>630</v>
      </c>
      <c r="B69" s="45"/>
      <c r="C69" s="46"/>
      <c r="D69" s="46"/>
      <c r="E69" s="39" t="s">
        <v>12187</v>
      </c>
      <c r="F69" s="46"/>
      <c r="G69" s="46"/>
      <c r="H69" s="46"/>
      <c r="I69" s="46"/>
      <c r="J69" s="48"/>
    </row>
    <row r="70">
      <c r="A70" s="37" t="s">
        <v>633</v>
      </c>
      <c r="B70" s="45"/>
      <c r="C70" s="46"/>
      <c r="D70" s="46"/>
      <c r="E70" s="47" t="s">
        <v>627</v>
      </c>
      <c r="F70" s="46"/>
      <c r="G70" s="46"/>
      <c r="H70" s="46"/>
      <c r="I70" s="46"/>
      <c r="J70" s="48"/>
    </row>
    <row r="71">
      <c r="A71" s="37" t="s">
        <v>625</v>
      </c>
      <c r="B71" s="37">
        <v>20</v>
      </c>
      <c r="C71" s="38" t="s">
        <v>12188</v>
      </c>
      <c r="D71" s="37" t="s">
        <v>627</v>
      </c>
      <c r="E71" s="39" t="s">
        <v>12189</v>
      </c>
      <c r="F71" s="40" t="s">
        <v>639</v>
      </c>
      <c r="G71" s="41">
        <v>20</v>
      </c>
      <c r="H71" s="42">
        <v>0</v>
      </c>
      <c r="I71" s="43">
        <f>ROUND(G71*H71,P4)</f>
        <v>0</v>
      </c>
      <c r="J71" s="37"/>
      <c r="O71" s="44">
        <f>I71*0.21</f>
        <v>0</v>
      </c>
      <c r="P71">
        <v>3</v>
      </c>
    </row>
    <row r="72">
      <c r="A72" s="37" t="s">
        <v>630</v>
      </c>
      <c r="B72" s="45"/>
      <c r="C72" s="46"/>
      <c r="D72" s="46"/>
      <c r="E72" s="39" t="s">
        <v>12189</v>
      </c>
      <c r="F72" s="46"/>
      <c r="G72" s="46"/>
      <c r="H72" s="46"/>
      <c r="I72" s="46"/>
      <c r="J72" s="48"/>
    </row>
    <row r="73">
      <c r="A73" s="37" t="s">
        <v>633</v>
      </c>
      <c r="B73" s="45"/>
      <c r="C73" s="46"/>
      <c r="D73" s="46"/>
      <c r="E73" s="47" t="s">
        <v>627</v>
      </c>
      <c r="F73" s="46"/>
      <c r="G73" s="46"/>
      <c r="H73" s="46"/>
      <c r="I73" s="46"/>
      <c r="J73" s="48"/>
    </row>
    <row r="74">
      <c r="A74" s="37" t="s">
        <v>625</v>
      </c>
      <c r="B74" s="37">
        <v>21</v>
      </c>
      <c r="C74" s="38" t="s">
        <v>12190</v>
      </c>
      <c r="D74" s="37" t="s">
        <v>627</v>
      </c>
      <c r="E74" s="39" t="s">
        <v>12191</v>
      </c>
      <c r="F74" s="40" t="s">
        <v>639</v>
      </c>
      <c r="G74" s="41">
        <v>10</v>
      </c>
      <c r="H74" s="42">
        <v>0</v>
      </c>
      <c r="I74" s="43">
        <f>ROUND(G74*H74,P4)</f>
        <v>0</v>
      </c>
      <c r="J74" s="37"/>
      <c r="O74" s="44">
        <f>I74*0.21</f>
        <v>0</v>
      </c>
      <c r="P74">
        <v>3</v>
      </c>
    </row>
    <row r="75">
      <c r="A75" s="37" t="s">
        <v>630</v>
      </c>
      <c r="B75" s="45"/>
      <c r="C75" s="46"/>
      <c r="D75" s="46"/>
      <c r="E75" s="39" t="s">
        <v>12191</v>
      </c>
      <c r="F75" s="46"/>
      <c r="G75" s="46"/>
      <c r="H75" s="46"/>
      <c r="I75" s="46"/>
      <c r="J75" s="48"/>
    </row>
    <row r="76">
      <c r="A76" s="37" t="s">
        <v>633</v>
      </c>
      <c r="B76" s="45"/>
      <c r="C76" s="46"/>
      <c r="D76" s="46"/>
      <c r="E76" s="47" t="s">
        <v>627</v>
      </c>
      <c r="F76" s="46"/>
      <c r="G76" s="46"/>
      <c r="H76" s="46"/>
      <c r="I76" s="46"/>
      <c r="J76" s="48"/>
    </row>
    <row r="77">
      <c r="A77" s="37" t="s">
        <v>625</v>
      </c>
      <c r="B77" s="37">
        <v>22</v>
      </c>
      <c r="C77" s="38" t="s">
        <v>12192</v>
      </c>
      <c r="D77" s="37" t="s">
        <v>627</v>
      </c>
      <c r="E77" s="39" t="s">
        <v>12193</v>
      </c>
      <c r="F77" s="40" t="s">
        <v>639</v>
      </c>
      <c r="G77" s="41">
        <v>10</v>
      </c>
      <c r="H77" s="42">
        <v>0</v>
      </c>
      <c r="I77" s="43">
        <f>ROUND(G77*H77,P4)</f>
        <v>0</v>
      </c>
      <c r="J77" s="37"/>
      <c r="O77" s="44">
        <f>I77*0.21</f>
        <v>0</v>
      </c>
      <c r="P77">
        <v>3</v>
      </c>
    </row>
    <row r="78">
      <c r="A78" s="37" t="s">
        <v>630</v>
      </c>
      <c r="B78" s="45"/>
      <c r="C78" s="46"/>
      <c r="D78" s="46"/>
      <c r="E78" s="39" t="s">
        <v>12193</v>
      </c>
      <c r="F78" s="46"/>
      <c r="G78" s="46"/>
      <c r="H78" s="46"/>
      <c r="I78" s="46"/>
      <c r="J78" s="48"/>
    </row>
    <row r="79">
      <c r="A79" s="37" t="s">
        <v>633</v>
      </c>
      <c r="B79" s="45"/>
      <c r="C79" s="46"/>
      <c r="D79" s="46"/>
      <c r="E79" s="47" t="s">
        <v>627</v>
      </c>
      <c r="F79" s="46"/>
      <c r="G79" s="46"/>
      <c r="H79" s="46"/>
      <c r="I79" s="46"/>
      <c r="J79" s="48"/>
    </row>
    <row r="80">
      <c r="A80" s="37" t="s">
        <v>625</v>
      </c>
      <c r="B80" s="37">
        <v>23</v>
      </c>
      <c r="C80" s="38" t="s">
        <v>12194</v>
      </c>
      <c r="D80" s="37" t="s">
        <v>627</v>
      </c>
      <c r="E80" s="39" t="s">
        <v>12195</v>
      </c>
      <c r="F80" s="40" t="s">
        <v>744</v>
      </c>
      <c r="G80" s="41">
        <v>34</v>
      </c>
      <c r="H80" s="42">
        <v>0</v>
      </c>
      <c r="I80" s="43">
        <f>ROUND(G80*H80,P4)</f>
        <v>0</v>
      </c>
      <c r="J80" s="37"/>
      <c r="O80" s="44">
        <f>I80*0.21</f>
        <v>0</v>
      </c>
      <c r="P80">
        <v>3</v>
      </c>
    </row>
    <row r="81">
      <c r="A81" s="37" t="s">
        <v>630</v>
      </c>
      <c r="B81" s="45"/>
      <c r="C81" s="46"/>
      <c r="D81" s="46"/>
      <c r="E81" s="39" t="s">
        <v>12195</v>
      </c>
      <c r="F81" s="46"/>
      <c r="G81" s="46"/>
      <c r="H81" s="46"/>
      <c r="I81" s="46"/>
      <c r="J81" s="48"/>
    </row>
    <row r="82">
      <c r="A82" s="37" t="s">
        <v>633</v>
      </c>
      <c r="B82" s="45"/>
      <c r="C82" s="46"/>
      <c r="D82" s="46"/>
      <c r="E82" s="47" t="s">
        <v>627</v>
      </c>
      <c r="F82" s="46"/>
      <c r="G82" s="46"/>
      <c r="H82" s="46"/>
      <c r="I82" s="46"/>
      <c r="J82" s="48"/>
    </row>
    <row r="83" ht="30">
      <c r="A83" s="37" t="s">
        <v>625</v>
      </c>
      <c r="B83" s="37">
        <v>24</v>
      </c>
      <c r="C83" s="38" t="s">
        <v>12196</v>
      </c>
      <c r="D83" s="37" t="s">
        <v>627</v>
      </c>
      <c r="E83" s="39" t="s">
        <v>12197</v>
      </c>
      <c r="F83" s="40" t="s">
        <v>639</v>
      </c>
      <c r="G83" s="41">
        <v>10</v>
      </c>
      <c r="H83" s="42">
        <v>0</v>
      </c>
      <c r="I83" s="43">
        <f>ROUND(G83*H83,P4)</f>
        <v>0</v>
      </c>
      <c r="J83" s="37"/>
      <c r="O83" s="44">
        <f>I83*0.21</f>
        <v>0</v>
      </c>
      <c r="P83">
        <v>3</v>
      </c>
    </row>
    <row r="84" ht="30">
      <c r="A84" s="37" t="s">
        <v>630</v>
      </c>
      <c r="B84" s="45"/>
      <c r="C84" s="46"/>
      <c r="D84" s="46"/>
      <c r="E84" s="39" t="s">
        <v>12197</v>
      </c>
      <c r="F84" s="46"/>
      <c r="G84" s="46"/>
      <c r="H84" s="46"/>
      <c r="I84" s="46"/>
      <c r="J84" s="48"/>
    </row>
    <row r="85">
      <c r="A85" s="37" t="s">
        <v>633</v>
      </c>
      <c r="B85" s="45"/>
      <c r="C85" s="46"/>
      <c r="D85" s="46"/>
      <c r="E85" s="47" t="s">
        <v>627</v>
      </c>
      <c r="F85" s="46"/>
      <c r="G85" s="46"/>
      <c r="H85" s="46"/>
      <c r="I85" s="46"/>
      <c r="J85" s="48"/>
    </row>
    <row r="86">
      <c r="A86" s="37" t="s">
        <v>625</v>
      </c>
      <c r="B86" s="37">
        <v>25</v>
      </c>
      <c r="C86" s="38" t="s">
        <v>12198</v>
      </c>
      <c r="D86" s="37" t="s">
        <v>627</v>
      </c>
      <c r="E86" s="39" t="s">
        <v>12199</v>
      </c>
      <c r="F86" s="40" t="s">
        <v>832</v>
      </c>
      <c r="G86" s="41">
        <v>0.29999999999999999</v>
      </c>
      <c r="H86" s="42">
        <v>0</v>
      </c>
      <c r="I86" s="43">
        <f>ROUND(G86*H86,P4)</f>
        <v>0</v>
      </c>
      <c r="J86" s="37"/>
      <c r="O86" s="44">
        <f>I86*0.21</f>
        <v>0</v>
      </c>
      <c r="P86">
        <v>3</v>
      </c>
    </row>
    <row r="87">
      <c r="A87" s="37" t="s">
        <v>630</v>
      </c>
      <c r="B87" s="45"/>
      <c r="C87" s="46"/>
      <c r="D87" s="46"/>
      <c r="E87" s="39" t="s">
        <v>12199</v>
      </c>
      <c r="F87" s="46"/>
      <c r="G87" s="46"/>
      <c r="H87" s="46"/>
      <c r="I87" s="46"/>
      <c r="J87" s="48"/>
    </row>
    <row r="88">
      <c r="A88" s="37" t="s">
        <v>633</v>
      </c>
      <c r="B88" s="45"/>
      <c r="C88" s="46"/>
      <c r="D88" s="46"/>
      <c r="E88" s="47" t="s">
        <v>627</v>
      </c>
      <c r="F88" s="46"/>
      <c r="G88" s="46"/>
      <c r="H88" s="46"/>
      <c r="I88" s="46"/>
      <c r="J88" s="48"/>
    </row>
    <row r="89">
      <c r="A89" s="37" t="s">
        <v>625</v>
      </c>
      <c r="B89" s="37">
        <v>26</v>
      </c>
      <c r="C89" s="38" t="s">
        <v>12200</v>
      </c>
      <c r="D89" s="37" t="s">
        <v>627</v>
      </c>
      <c r="E89" s="39" t="s">
        <v>12201</v>
      </c>
      <c r="F89" s="40" t="s">
        <v>639</v>
      </c>
      <c r="G89" s="41">
        <v>36</v>
      </c>
      <c r="H89" s="42">
        <v>0</v>
      </c>
      <c r="I89" s="43">
        <f>ROUND(G89*H89,P4)</f>
        <v>0</v>
      </c>
      <c r="J89" s="37"/>
      <c r="O89" s="44">
        <f>I89*0.21</f>
        <v>0</v>
      </c>
      <c r="P89">
        <v>3</v>
      </c>
    </row>
    <row r="90">
      <c r="A90" s="37" t="s">
        <v>630</v>
      </c>
      <c r="B90" s="45"/>
      <c r="C90" s="46"/>
      <c r="D90" s="46"/>
      <c r="E90" s="39" t="s">
        <v>12201</v>
      </c>
      <c r="F90" s="46"/>
      <c r="G90" s="46"/>
      <c r="H90" s="46"/>
      <c r="I90" s="46"/>
      <c r="J90" s="48"/>
    </row>
    <row r="91">
      <c r="A91" s="37" t="s">
        <v>633</v>
      </c>
      <c r="B91" s="45"/>
      <c r="C91" s="46"/>
      <c r="D91" s="46"/>
      <c r="E91" s="47" t="s">
        <v>627</v>
      </c>
      <c r="F91" s="46"/>
      <c r="G91" s="46"/>
      <c r="H91" s="46"/>
      <c r="I91" s="46"/>
      <c r="J91" s="48"/>
    </row>
    <row r="92">
      <c r="A92" s="37" t="s">
        <v>625</v>
      </c>
      <c r="B92" s="37">
        <v>27</v>
      </c>
      <c r="C92" s="38" t="s">
        <v>12202</v>
      </c>
      <c r="D92" s="37" t="s">
        <v>627</v>
      </c>
      <c r="E92" s="39" t="s">
        <v>12203</v>
      </c>
      <c r="F92" s="40" t="s">
        <v>639</v>
      </c>
      <c r="G92" s="41">
        <v>16</v>
      </c>
      <c r="H92" s="42">
        <v>0</v>
      </c>
      <c r="I92" s="43">
        <f>ROUND(G92*H92,P4)</f>
        <v>0</v>
      </c>
      <c r="J92" s="37"/>
      <c r="O92" s="44">
        <f>I92*0.21</f>
        <v>0</v>
      </c>
      <c r="P92">
        <v>3</v>
      </c>
    </row>
    <row r="93">
      <c r="A93" s="37" t="s">
        <v>630</v>
      </c>
      <c r="B93" s="45"/>
      <c r="C93" s="46"/>
      <c r="D93" s="46"/>
      <c r="E93" s="39" t="s">
        <v>12203</v>
      </c>
      <c r="F93" s="46"/>
      <c r="G93" s="46"/>
      <c r="H93" s="46"/>
      <c r="I93" s="46"/>
      <c r="J93" s="48"/>
    </row>
    <row r="94">
      <c r="A94" s="37" t="s">
        <v>633</v>
      </c>
      <c r="B94" s="45"/>
      <c r="C94" s="46"/>
      <c r="D94" s="46"/>
      <c r="E94" s="47" t="s">
        <v>627</v>
      </c>
      <c r="F94" s="46"/>
      <c r="G94" s="46"/>
      <c r="H94" s="46"/>
      <c r="I94" s="46"/>
      <c r="J94" s="48"/>
    </row>
    <row r="95">
      <c r="A95" s="37" t="s">
        <v>625</v>
      </c>
      <c r="B95" s="37">
        <v>28</v>
      </c>
      <c r="C95" s="38" t="s">
        <v>12204</v>
      </c>
      <c r="D95" s="37" t="s">
        <v>627</v>
      </c>
      <c r="E95" s="39" t="s">
        <v>12205</v>
      </c>
      <c r="F95" s="40" t="s">
        <v>639</v>
      </c>
      <c r="G95" s="41">
        <v>4</v>
      </c>
      <c r="H95" s="42">
        <v>0</v>
      </c>
      <c r="I95" s="43">
        <f>ROUND(G95*H95,P4)</f>
        <v>0</v>
      </c>
      <c r="J95" s="37"/>
      <c r="O95" s="44">
        <f>I95*0.21</f>
        <v>0</v>
      </c>
      <c r="P95">
        <v>3</v>
      </c>
    </row>
    <row r="96">
      <c r="A96" s="37" t="s">
        <v>630</v>
      </c>
      <c r="B96" s="45"/>
      <c r="C96" s="46"/>
      <c r="D96" s="46"/>
      <c r="E96" s="39" t="s">
        <v>12205</v>
      </c>
      <c r="F96" s="46"/>
      <c r="G96" s="46"/>
      <c r="H96" s="46"/>
      <c r="I96" s="46"/>
      <c r="J96" s="48"/>
    </row>
    <row r="97">
      <c r="A97" s="37" t="s">
        <v>633</v>
      </c>
      <c r="B97" s="45"/>
      <c r="C97" s="46"/>
      <c r="D97" s="46"/>
      <c r="E97" s="47" t="s">
        <v>627</v>
      </c>
      <c r="F97" s="46"/>
      <c r="G97" s="46"/>
      <c r="H97" s="46"/>
      <c r="I97" s="46"/>
      <c r="J97" s="48"/>
    </row>
    <row r="98">
      <c r="A98" s="37" t="s">
        <v>625</v>
      </c>
      <c r="B98" s="37">
        <v>29</v>
      </c>
      <c r="C98" s="38" t="s">
        <v>13131</v>
      </c>
      <c r="D98" s="37" t="s">
        <v>627</v>
      </c>
      <c r="E98" s="39" t="s">
        <v>13132</v>
      </c>
      <c r="F98" s="40" t="s">
        <v>639</v>
      </c>
      <c r="G98" s="41">
        <v>2</v>
      </c>
      <c r="H98" s="42">
        <v>0</v>
      </c>
      <c r="I98" s="43">
        <f>ROUND(G98*H98,P4)</f>
        <v>0</v>
      </c>
      <c r="J98" s="37"/>
      <c r="O98" s="44">
        <f>I98*0.21</f>
        <v>0</v>
      </c>
      <c r="P98">
        <v>3</v>
      </c>
    </row>
    <row r="99">
      <c r="A99" s="37" t="s">
        <v>630</v>
      </c>
      <c r="B99" s="45"/>
      <c r="C99" s="46"/>
      <c r="D99" s="46"/>
      <c r="E99" s="39" t="s">
        <v>13132</v>
      </c>
      <c r="F99" s="46"/>
      <c r="G99" s="46"/>
      <c r="H99" s="46"/>
      <c r="I99" s="46"/>
      <c r="J99" s="48"/>
    </row>
    <row r="100">
      <c r="A100" s="37" t="s">
        <v>633</v>
      </c>
      <c r="B100" s="45"/>
      <c r="C100" s="46"/>
      <c r="D100" s="46"/>
      <c r="E100" s="47" t="s">
        <v>627</v>
      </c>
      <c r="F100" s="46"/>
      <c r="G100" s="46"/>
      <c r="H100" s="46"/>
      <c r="I100" s="46"/>
      <c r="J100" s="48"/>
    </row>
    <row r="101" ht="30">
      <c r="A101" s="37" t="s">
        <v>625</v>
      </c>
      <c r="B101" s="37">
        <v>30</v>
      </c>
      <c r="C101" s="38" t="s">
        <v>13133</v>
      </c>
      <c r="D101" s="37" t="s">
        <v>627</v>
      </c>
      <c r="E101" s="39" t="s">
        <v>13134</v>
      </c>
      <c r="F101" s="40" t="s">
        <v>639</v>
      </c>
      <c r="G101" s="41">
        <v>3</v>
      </c>
      <c r="H101" s="42">
        <v>0</v>
      </c>
      <c r="I101" s="43">
        <f>ROUND(G101*H101,P4)</f>
        <v>0</v>
      </c>
      <c r="J101" s="37"/>
      <c r="O101" s="44">
        <f>I101*0.21</f>
        <v>0</v>
      </c>
      <c r="P101">
        <v>3</v>
      </c>
    </row>
    <row r="102" ht="30">
      <c r="A102" s="37" t="s">
        <v>630</v>
      </c>
      <c r="B102" s="45"/>
      <c r="C102" s="46"/>
      <c r="D102" s="46"/>
      <c r="E102" s="39" t="s">
        <v>13134</v>
      </c>
      <c r="F102" s="46"/>
      <c r="G102" s="46"/>
      <c r="H102" s="46"/>
      <c r="I102" s="46"/>
      <c r="J102" s="48"/>
    </row>
    <row r="103">
      <c r="A103" s="37" t="s">
        <v>633</v>
      </c>
      <c r="B103" s="45"/>
      <c r="C103" s="46"/>
      <c r="D103" s="46"/>
      <c r="E103" s="47" t="s">
        <v>627</v>
      </c>
      <c r="F103" s="46"/>
      <c r="G103" s="46"/>
      <c r="H103" s="46"/>
      <c r="I103" s="46"/>
      <c r="J103" s="48"/>
    </row>
    <row r="104" ht="30">
      <c r="A104" s="37" t="s">
        <v>625</v>
      </c>
      <c r="B104" s="37">
        <v>31</v>
      </c>
      <c r="C104" s="38" t="s">
        <v>13135</v>
      </c>
      <c r="D104" s="37" t="s">
        <v>627</v>
      </c>
      <c r="E104" s="39" t="s">
        <v>13136</v>
      </c>
      <c r="F104" s="40" t="s">
        <v>639</v>
      </c>
      <c r="G104" s="41">
        <v>1</v>
      </c>
      <c r="H104" s="42">
        <v>0</v>
      </c>
      <c r="I104" s="43">
        <f>ROUND(G104*H104,P4)</f>
        <v>0</v>
      </c>
      <c r="J104" s="37"/>
      <c r="O104" s="44">
        <f>I104*0.21</f>
        <v>0</v>
      </c>
      <c r="P104">
        <v>3</v>
      </c>
    </row>
    <row r="105" ht="30">
      <c r="A105" s="37" t="s">
        <v>630</v>
      </c>
      <c r="B105" s="45"/>
      <c r="C105" s="46"/>
      <c r="D105" s="46"/>
      <c r="E105" s="39" t="s">
        <v>13136</v>
      </c>
      <c r="F105" s="46"/>
      <c r="G105" s="46"/>
      <c r="H105" s="46"/>
      <c r="I105" s="46"/>
      <c r="J105" s="48"/>
    </row>
    <row r="106">
      <c r="A106" s="37" t="s">
        <v>633</v>
      </c>
      <c r="B106" s="45"/>
      <c r="C106" s="46"/>
      <c r="D106" s="46"/>
      <c r="E106" s="47" t="s">
        <v>627</v>
      </c>
      <c r="F106" s="46"/>
      <c r="G106" s="46"/>
      <c r="H106" s="46"/>
      <c r="I106" s="46"/>
      <c r="J106" s="48"/>
    </row>
    <row r="107" ht="30">
      <c r="A107" s="37" t="s">
        <v>625</v>
      </c>
      <c r="B107" s="37">
        <v>32</v>
      </c>
      <c r="C107" s="38" t="s">
        <v>13135</v>
      </c>
      <c r="D107" s="37" t="s">
        <v>623</v>
      </c>
      <c r="E107" s="39" t="s">
        <v>13137</v>
      </c>
      <c r="F107" s="40" t="s">
        <v>639</v>
      </c>
      <c r="G107" s="41">
        <v>2</v>
      </c>
      <c r="H107" s="42">
        <v>0</v>
      </c>
      <c r="I107" s="43">
        <f>ROUND(G107*H107,P4)</f>
        <v>0</v>
      </c>
      <c r="J107" s="37"/>
      <c r="O107" s="44">
        <f>I107*0.21</f>
        <v>0</v>
      </c>
      <c r="P107">
        <v>3</v>
      </c>
    </row>
    <row r="108" ht="30">
      <c r="A108" s="37" t="s">
        <v>630</v>
      </c>
      <c r="B108" s="45"/>
      <c r="C108" s="46"/>
      <c r="D108" s="46"/>
      <c r="E108" s="39" t="s">
        <v>13137</v>
      </c>
      <c r="F108" s="46"/>
      <c r="G108" s="46"/>
      <c r="H108" s="46"/>
      <c r="I108" s="46"/>
      <c r="J108" s="48"/>
    </row>
    <row r="109">
      <c r="A109" s="37" t="s">
        <v>633</v>
      </c>
      <c r="B109" s="45"/>
      <c r="C109" s="46"/>
      <c r="D109" s="46"/>
      <c r="E109" s="47" t="s">
        <v>627</v>
      </c>
      <c r="F109" s="46"/>
      <c r="G109" s="46"/>
      <c r="H109" s="46"/>
      <c r="I109" s="46"/>
      <c r="J109" s="48"/>
    </row>
    <row r="110">
      <c r="A110" s="37" t="s">
        <v>625</v>
      </c>
      <c r="B110" s="37">
        <v>33</v>
      </c>
      <c r="C110" s="38" t="s">
        <v>12210</v>
      </c>
      <c r="D110" s="37" t="s">
        <v>627</v>
      </c>
      <c r="E110" s="39" t="s">
        <v>12211</v>
      </c>
      <c r="F110" s="40" t="s">
        <v>639</v>
      </c>
      <c r="G110" s="41">
        <v>1</v>
      </c>
      <c r="H110" s="42">
        <v>0</v>
      </c>
      <c r="I110" s="43">
        <f>ROUND(G110*H110,P4)</f>
        <v>0</v>
      </c>
      <c r="J110" s="37"/>
      <c r="O110" s="44">
        <f>I110*0.21</f>
        <v>0</v>
      </c>
      <c r="P110">
        <v>3</v>
      </c>
    </row>
    <row r="111">
      <c r="A111" s="37" t="s">
        <v>630</v>
      </c>
      <c r="B111" s="45"/>
      <c r="C111" s="46"/>
      <c r="D111" s="46"/>
      <c r="E111" s="39" t="s">
        <v>12211</v>
      </c>
      <c r="F111" s="46"/>
      <c r="G111" s="46"/>
      <c r="H111" s="46"/>
      <c r="I111" s="46"/>
      <c r="J111" s="48"/>
    </row>
    <row r="112">
      <c r="A112" s="37" t="s">
        <v>633</v>
      </c>
      <c r="B112" s="45"/>
      <c r="C112" s="46"/>
      <c r="D112" s="46"/>
      <c r="E112" s="47" t="s">
        <v>627</v>
      </c>
      <c r="F112" s="46"/>
      <c r="G112" s="46"/>
      <c r="H112" s="46"/>
      <c r="I112" s="46"/>
      <c r="J112" s="48"/>
    </row>
    <row r="113">
      <c r="A113" s="37" t="s">
        <v>625</v>
      </c>
      <c r="B113" s="37">
        <v>34</v>
      </c>
      <c r="C113" s="38" t="s">
        <v>13138</v>
      </c>
      <c r="D113" s="37" t="s">
        <v>627</v>
      </c>
      <c r="E113" s="39" t="s">
        <v>13139</v>
      </c>
      <c r="F113" s="40" t="s">
        <v>639</v>
      </c>
      <c r="G113" s="41">
        <v>19</v>
      </c>
      <c r="H113" s="42">
        <v>0</v>
      </c>
      <c r="I113" s="43">
        <f>ROUND(G113*H113,P4)</f>
        <v>0</v>
      </c>
      <c r="J113" s="37"/>
      <c r="O113" s="44">
        <f>I113*0.21</f>
        <v>0</v>
      </c>
      <c r="P113">
        <v>3</v>
      </c>
    </row>
    <row r="114">
      <c r="A114" s="37" t="s">
        <v>630</v>
      </c>
      <c r="B114" s="45"/>
      <c r="C114" s="46"/>
      <c r="D114" s="46"/>
      <c r="E114" s="39" t="s">
        <v>13139</v>
      </c>
      <c r="F114" s="46"/>
      <c r="G114" s="46"/>
      <c r="H114" s="46"/>
      <c r="I114" s="46"/>
      <c r="J114" s="48"/>
    </row>
    <row r="115">
      <c r="A115" s="37" t="s">
        <v>633</v>
      </c>
      <c r="B115" s="45"/>
      <c r="C115" s="46"/>
      <c r="D115" s="46"/>
      <c r="E115" s="47" t="s">
        <v>627</v>
      </c>
      <c r="F115" s="46"/>
      <c r="G115" s="46"/>
      <c r="H115" s="46"/>
      <c r="I115" s="46"/>
      <c r="J115" s="48"/>
    </row>
    <row r="116">
      <c r="A116" s="37" t="s">
        <v>625</v>
      </c>
      <c r="B116" s="37">
        <v>35</v>
      </c>
      <c r="C116" s="38" t="s">
        <v>13140</v>
      </c>
      <c r="D116" s="37" t="s">
        <v>627</v>
      </c>
      <c r="E116" s="39" t="s">
        <v>13141</v>
      </c>
      <c r="F116" s="40" t="s">
        <v>639</v>
      </c>
      <c r="G116" s="41">
        <v>3</v>
      </c>
      <c r="H116" s="42">
        <v>0</v>
      </c>
      <c r="I116" s="43">
        <f>ROUND(G116*H116,P4)</f>
        <v>0</v>
      </c>
      <c r="J116" s="37"/>
      <c r="O116" s="44">
        <f>I116*0.21</f>
        <v>0</v>
      </c>
      <c r="P116">
        <v>3</v>
      </c>
    </row>
    <row r="117">
      <c r="A117" s="37" t="s">
        <v>630</v>
      </c>
      <c r="B117" s="45"/>
      <c r="C117" s="46"/>
      <c r="D117" s="46"/>
      <c r="E117" s="39" t="s">
        <v>13141</v>
      </c>
      <c r="F117" s="46"/>
      <c r="G117" s="46"/>
      <c r="H117" s="46"/>
      <c r="I117" s="46"/>
      <c r="J117" s="48"/>
    </row>
    <row r="118">
      <c r="A118" s="37" t="s">
        <v>633</v>
      </c>
      <c r="B118" s="45"/>
      <c r="C118" s="46"/>
      <c r="D118" s="46"/>
      <c r="E118" s="47" t="s">
        <v>627</v>
      </c>
      <c r="F118" s="46"/>
      <c r="G118" s="46"/>
      <c r="H118" s="46"/>
      <c r="I118" s="46"/>
      <c r="J118" s="48"/>
    </row>
    <row r="119">
      <c r="A119" s="37" t="s">
        <v>625</v>
      </c>
      <c r="B119" s="37">
        <v>36</v>
      </c>
      <c r="C119" s="38" t="s">
        <v>13142</v>
      </c>
      <c r="D119" s="37" t="s">
        <v>627</v>
      </c>
      <c r="E119" s="39" t="s">
        <v>13143</v>
      </c>
      <c r="F119" s="40" t="s">
        <v>639</v>
      </c>
      <c r="G119" s="41">
        <v>4</v>
      </c>
      <c r="H119" s="42">
        <v>0</v>
      </c>
      <c r="I119" s="43">
        <f>ROUND(G119*H119,P4)</f>
        <v>0</v>
      </c>
      <c r="J119" s="37"/>
      <c r="O119" s="44">
        <f>I119*0.21</f>
        <v>0</v>
      </c>
      <c r="P119">
        <v>3</v>
      </c>
    </row>
    <row r="120">
      <c r="A120" s="37" t="s">
        <v>630</v>
      </c>
      <c r="B120" s="45"/>
      <c r="C120" s="46"/>
      <c r="D120" s="46"/>
      <c r="E120" s="39" t="s">
        <v>13143</v>
      </c>
      <c r="F120" s="46"/>
      <c r="G120" s="46"/>
      <c r="H120" s="46"/>
      <c r="I120" s="46"/>
      <c r="J120" s="48"/>
    </row>
    <row r="121">
      <c r="A121" s="37" t="s">
        <v>633</v>
      </c>
      <c r="B121" s="45"/>
      <c r="C121" s="46"/>
      <c r="D121" s="46"/>
      <c r="E121" s="47" t="s">
        <v>627</v>
      </c>
      <c r="F121" s="46"/>
      <c r="G121" s="46"/>
      <c r="H121" s="46"/>
      <c r="I121" s="46"/>
      <c r="J121" s="48"/>
    </row>
    <row r="122">
      <c r="A122" s="37" t="s">
        <v>625</v>
      </c>
      <c r="B122" s="37">
        <v>37</v>
      </c>
      <c r="C122" s="38" t="s">
        <v>12214</v>
      </c>
      <c r="D122" s="37" t="s">
        <v>627</v>
      </c>
      <c r="E122" s="39" t="s">
        <v>12215</v>
      </c>
      <c r="F122" s="40" t="s">
        <v>639</v>
      </c>
      <c r="G122" s="41">
        <v>2</v>
      </c>
      <c r="H122" s="42">
        <v>0</v>
      </c>
      <c r="I122" s="43">
        <f>ROUND(G122*H122,P4)</f>
        <v>0</v>
      </c>
      <c r="J122" s="37"/>
      <c r="O122" s="44">
        <f>I122*0.21</f>
        <v>0</v>
      </c>
      <c r="P122">
        <v>3</v>
      </c>
    </row>
    <row r="123">
      <c r="A123" s="37" t="s">
        <v>630</v>
      </c>
      <c r="B123" s="45"/>
      <c r="C123" s="46"/>
      <c r="D123" s="46"/>
      <c r="E123" s="39" t="s">
        <v>12215</v>
      </c>
      <c r="F123" s="46"/>
      <c r="G123" s="46"/>
      <c r="H123" s="46"/>
      <c r="I123" s="46"/>
      <c r="J123" s="48"/>
    </row>
    <row r="124">
      <c r="A124" s="37" t="s">
        <v>633</v>
      </c>
      <c r="B124" s="45"/>
      <c r="C124" s="46"/>
      <c r="D124" s="46"/>
      <c r="E124" s="47" t="s">
        <v>627</v>
      </c>
      <c r="F124" s="46"/>
      <c r="G124" s="46"/>
      <c r="H124" s="46"/>
      <c r="I124" s="46"/>
      <c r="J124" s="48"/>
    </row>
    <row r="125" ht="30">
      <c r="A125" s="37" t="s">
        <v>625</v>
      </c>
      <c r="B125" s="37">
        <v>38</v>
      </c>
      <c r="C125" s="38" t="s">
        <v>13144</v>
      </c>
      <c r="D125" s="37" t="s">
        <v>627</v>
      </c>
      <c r="E125" s="39" t="s">
        <v>13145</v>
      </c>
      <c r="F125" s="40" t="s">
        <v>639</v>
      </c>
      <c r="G125" s="41">
        <v>2</v>
      </c>
      <c r="H125" s="42">
        <v>0</v>
      </c>
      <c r="I125" s="43">
        <f>ROUND(G125*H125,P4)</f>
        <v>0</v>
      </c>
      <c r="J125" s="37"/>
      <c r="O125" s="44">
        <f>I125*0.21</f>
        <v>0</v>
      </c>
      <c r="P125">
        <v>3</v>
      </c>
    </row>
    <row r="126" ht="30">
      <c r="A126" s="37" t="s">
        <v>630</v>
      </c>
      <c r="B126" s="45"/>
      <c r="C126" s="46"/>
      <c r="D126" s="46"/>
      <c r="E126" s="39" t="s">
        <v>13145</v>
      </c>
      <c r="F126" s="46"/>
      <c r="G126" s="46"/>
      <c r="H126" s="46"/>
      <c r="I126" s="46"/>
      <c r="J126" s="48"/>
    </row>
    <row r="127">
      <c r="A127" s="37" t="s">
        <v>633</v>
      </c>
      <c r="B127" s="45"/>
      <c r="C127" s="46"/>
      <c r="D127" s="46"/>
      <c r="E127" s="47" t="s">
        <v>627</v>
      </c>
      <c r="F127" s="46"/>
      <c r="G127" s="46"/>
      <c r="H127" s="46"/>
      <c r="I127" s="46"/>
      <c r="J127" s="48"/>
    </row>
    <row r="128" ht="30">
      <c r="A128" s="37" t="s">
        <v>625</v>
      </c>
      <c r="B128" s="37">
        <v>39</v>
      </c>
      <c r="C128" s="38" t="s">
        <v>13146</v>
      </c>
      <c r="D128" s="37" t="s">
        <v>627</v>
      </c>
      <c r="E128" s="39" t="s">
        <v>13147</v>
      </c>
      <c r="F128" s="40" t="s">
        <v>639</v>
      </c>
      <c r="G128" s="41">
        <v>7</v>
      </c>
      <c r="H128" s="42">
        <v>0</v>
      </c>
      <c r="I128" s="43">
        <f>ROUND(G128*H128,P4)</f>
        <v>0</v>
      </c>
      <c r="J128" s="37"/>
      <c r="O128" s="44">
        <f>I128*0.21</f>
        <v>0</v>
      </c>
      <c r="P128">
        <v>3</v>
      </c>
    </row>
    <row r="129" ht="30">
      <c r="A129" s="37" t="s">
        <v>630</v>
      </c>
      <c r="B129" s="45"/>
      <c r="C129" s="46"/>
      <c r="D129" s="46"/>
      <c r="E129" s="39" t="s">
        <v>13147</v>
      </c>
      <c r="F129" s="46"/>
      <c r="G129" s="46"/>
      <c r="H129" s="46"/>
      <c r="I129" s="46"/>
      <c r="J129" s="48"/>
    </row>
    <row r="130">
      <c r="A130" s="37" t="s">
        <v>633</v>
      </c>
      <c r="B130" s="45"/>
      <c r="C130" s="46"/>
      <c r="D130" s="46"/>
      <c r="E130" s="47" t="s">
        <v>627</v>
      </c>
      <c r="F130" s="46"/>
      <c r="G130" s="46"/>
      <c r="H130" s="46"/>
      <c r="I130" s="46"/>
      <c r="J130" s="48"/>
    </row>
    <row r="131" ht="30">
      <c r="A131" s="37" t="s">
        <v>625</v>
      </c>
      <c r="B131" s="37">
        <v>40</v>
      </c>
      <c r="C131" s="38" t="s">
        <v>13146</v>
      </c>
      <c r="D131" s="37" t="s">
        <v>623</v>
      </c>
      <c r="E131" s="39" t="s">
        <v>13148</v>
      </c>
      <c r="F131" s="40" t="s">
        <v>639</v>
      </c>
      <c r="G131" s="41">
        <v>8</v>
      </c>
      <c r="H131" s="42">
        <v>0</v>
      </c>
      <c r="I131" s="43">
        <f>ROUND(G131*H131,P4)</f>
        <v>0</v>
      </c>
      <c r="J131" s="37"/>
      <c r="O131" s="44">
        <f>I131*0.21</f>
        <v>0</v>
      </c>
      <c r="P131">
        <v>3</v>
      </c>
    </row>
    <row r="132" ht="30">
      <c r="A132" s="37" t="s">
        <v>630</v>
      </c>
      <c r="B132" s="45"/>
      <c r="C132" s="46"/>
      <c r="D132" s="46"/>
      <c r="E132" s="39" t="s">
        <v>13148</v>
      </c>
      <c r="F132" s="46"/>
      <c r="G132" s="46"/>
      <c r="H132" s="46"/>
      <c r="I132" s="46"/>
      <c r="J132" s="48"/>
    </row>
    <row r="133">
      <c r="A133" s="37" t="s">
        <v>633</v>
      </c>
      <c r="B133" s="45"/>
      <c r="C133" s="46"/>
      <c r="D133" s="46"/>
      <c r="E133" s="47" t="s">
        <v>627</v>
      </c>
      <c r="F133" s="46"/>
      <c r="G133" s="46"/>
      <c r="H133" s="46"/>
      <c r="I133" s="46"/>
      <c r="J133" s="48"/>
    </row>
    <row r="134">
      <c r="A134" s="37" t="s">
        <v>625</v>
      </c>
      <c r="B134" s="37">
        <v>41</v>
      </c>
      <c r="C134" s="38" t="s">
        <v>12216</v>
      </c>
      <c r="D134" s="37" t="s">
        <v>627</v>
      </c>
      <c r="E134" s="39" t="s">
        <v>13149</v>
      </c>
      <c r="F134" s="40" t="s">
        <v>639</v>
      </c>
      <c r="G134" s="41">
        <v>1</v>
      </c>
      <c r="H134" s="42">
        <v>0</v>
      </c>
      <c r="I134" s="43">
        <f>ROUND(G134*H134,P4)</f>
        <v>0</v>
      </c>
      <c r="J134" s="37"/>
      <c r="O134" s="44">
        <f>I134*0.21</f>
        <v>0</v>
      </c>
      <c r="P134">
        <v>3</v>
      </c>
    </row>
    <row r="135">
      <c r="A135" s="37" t="s">
        <v>630</v>
      </c>
      <c r="B135" s="45"/>
      <c r="C135" s="46"/>
      <c r="D135" s="46"/>
      <c r="E135" s="39" t="s">
        <v>13149</v>
      </c>
      <c r="F135" s="46"/>
      <c r="G135" s="46"/>
      <c r="H135" s="46"/>
      <c r="I135" s="46"/>
      <c r="J135" s="48"/>
    </row>
    <row r="136">
      <c r="A136" s="37" t="s">
        <v>633</v>
      </c>
      <c r="B136" s="45"/>
      <c r="C136" s="46"/>
      <c r="D136" s="46"/>
      <c r="E136" s="47" t="s">
        <v>627</v>
      </c>
      <c r="F136" s="46"/>
      <c r="G136" s="46"/>
      <c r="H136" s="46"/>
      <c r="I136" s="46"/>
      <c r="J136" s="48"/>
    </row>
    <row r="137" ht="30">
      <c r="A137" s="37" t="s">
        <v>625</v>
      </c>
      <c r="B137" s="37">
        <v>42</v>
      </c>
      <c r="C137" s="38" t="s">
        <v>12216</v>
      </c>
      <c r="D137" s="37" t="s">
        <v>623</v>
      </c>
      <c r="E137" s="39" t="s">
        <v>13150</v>
      </c>
      <c r="F137" s="40" t="s">
        <v>639</v>
      </c>
      <c r="G137" s="41">
        <v>8</v>
      </c>
      <c r="H137" s="42">
        <v>0</v>
      </c>
      <c r="I137" s="43">
        <f>ROUND(G137*H137,P4)</f>
        <v>0</v>
      </c>
      <c r="J137" s="37"/>
      <c r="O137" s="44">
        <f>I137*0.21</f>
        <v>0</v>
      </c>
      <c r="P137">
        <v>3</v>
      </c>
    </row>
    <row r="138" ht="30">
      <c r="A138" s="37" t="s">
        <v>630</v>
      </c>
      <c r="B138" s="45"/>
      <c r="C138" s="46"/>
      <c r="D138" s="46"/>
      <c r="E138" s="39" t="s">
        <v>13150</v>
      </c>
      <c r="F138" s="46"/>
      <c r="G138" s="46"/>
      <c r="H138" s="46"/>
      <c r="I138" s="46"/>
      <c r="J138" s="48"/>
    </row>
    <row r="139">
      <c r="A139" s="37" t="s">
        <v>633</v>
      </c>
      <c r="B139" s="45"/>
      <c r="C139" s="46"/>
      <c r="D139" s="46"/>
      <c r="E139" s="47" t="s">
        <v>627</v>
      </c>
      <c r="F139" s="46"/>
      <c r="G139" s="46"/>
      <c r="H139" s="46"/>
      <c r="I139" s="46"/>
      <c r="J139" s="48"/>
    </row>
    <row r="140">
      <c r="A140" s="37" t="s">
        <v>625</v>
      </c>
      <c r="B140" s="37">
        <v>43</v>
      </c>
      <c r="C140" s="38" t="s">
        <v>12218</v>
      </c>
      <c r="D140" s="37" t="s">
        <v>627</v>
      </c>
      <c r="E140" s="39" t="s">
        <v>13151</v>
      </c>
      <c r="F140" s="40" t="s">
        <v>744</v>
      </c>
      <c r="G140" s="41">
        <v>165</v>
      </c>
      <c r="H140" s="42">
        <v>0</v>
      </c>
      <c r="I140" s="43">
        <f>ROUND(G140*H140,P4)</f>
        <v>0</v>
      </c>
      <c r="J140" s="37"/>
      <c r="O140" s="44">
        <f>I140*0.21</f>
        <v>0</v>
      </c>
      <c r="P140">
        <v>3</v>
      </c>
    </row>
    <row r="141">
      <c r="A141" s="37" t="s">
        <v>630</v>
      </c>
      <c r="B141" s="45"/>
      <c r="C141" s="46"/>
      <c r="D141" s="46"/>
      <c r="E141" s="39" t="s">
        <v>13151</v>
      </c>
      <c r="F141" s="46"/>
      <c r="G141" s="46"/>
      <c r="H141" s="46"/>
      <c r="I141" s="46"/>
      <c r="J141" s="48"/>
    </row>
    <row r="142">
      <c r="A142" s="37" t="s">
        <v>633</v>
      </c>
      <c r="B142" s="45"/>
      <c r="C142" s="46"/>
      <c r="D142" s="46"/>
      <c r="E142" s="47" t="s">
        <v>627</v>
      </c>
      <c r="F142" s="46"/>
      <c r="G142" s="46"/>
      <c r="H142" s="46"/>
      <c r="I142" s="46"/>
      <c r="J142" s="48"/>
    </row>
    <row r="143" ht="30">
      <c r="A143" s="37" t="s">
        <v>625</v>
      </c>
      <c r="B143" s="37">
        <v>44</v>
      </c>
      <c r="C143" s="38" t="s">
        <v>12220</v>
      </c>
      <c r="D143" s="37" t="s">
        <v>627</v>
      </c>
      <c r="E143" s="39" t="s">
        <v>13152</v>
      </c>
      <c r="F143" s="40" t="s">
        <v>744</v>
      </c>
      <c r="G143" s="41">
        <v>156</v>
      </c>
      <c r="H143" s="42">
        <v>0</v>
      </c>
      <c r="I143" s="43">
        <f>ROUND(G143*H143,P4)</f>
        <v>0</v>
      </c>
      <c r="J143" s="37"/>
      <c r="O143" s="44">
        <f>I143*0.21</f>
        <v>0</v>
      </c>
      <c r="P143">
        <v>3</v>
      </c>
    </row>
    <row r="144" ht="30">
      <c r="A144" s="37" t="s">
        <v>630</v>
      </c>
      <c r="B144" s="45"/>
      <c r="C144" s="46"/>
      <c r="D144" s="46"/>
      <c r="E144" s="39" t="s">
        <v>13152</v>
      </c>
      <c r="F144" s="46"/>
      <c r="G144" s="46"/>
      <c r="H144" s="46"/>
      <c r="I144" s="46"/>
      <c r="J144" s="48"/>
    </row>
    <row r="145">
      <c r="A145" s="37" t="s">
        <v>633</v>
      </c>
      <c r="B145" s="45"/>
      <c r="C145" s="46"/>
      <c r="D145" s="46"/>
      <c r="E145" s="47" t="s">
        <v>627</v>
      </c>
      <c r="F145" s="46"/>
      <c r="G145" s="46"/>
      <c r="H145" s="46"/>
      <c r="I145" s="46"/>
      <c r="J145" s="48"/>
    </row>
    <row r="146" ht="30">
      <c r="A146" s="37" t="s">
        <v>625</v>
      </c>
      <c r="B146" s="37">
        <v>45</v>
      </c>
      <c r="C146" s="38" t="s">
        <v>12220</v>
      </c>
      <c r="D146" s="37" t="s">
        <v>623</v>
      </c>
      <c r="E146" s="39" t="s">
        <v>13153</v>
      </c>
      <c r="F146" s="40" t="s">
        <v>744</v>
      </c>
      <c r="G146" s="41">
        <v>30</v>
      </c>
      <c r="H146" s="42">
        <v>0</v>
      </c>
      <c r="I146" s="43">
        <f>ROUND(G146*H146,P4)</f>
        <v>0</v>
      </c>
      <c r="J146" s="37"/>
      <c r="O146" s="44">
        <f>I146*0.21</f>
        <v>0</v>
      </c>
      <c r="P146">
        <v>3</v>
      </c>
    </row>
    <row r="147" ht="30">
      <c r="A147" s="37" t="s">
        <v>630</v>
      </c>
      <c r="B147" s="45"/>
      <c r="C147" s="46"/>
      <c r="D147" s="46"/>
      <c r="E147" s="39" t="s">
        <v>13153</v>
      </c>
      <c r="F147" s="46"/>
      <c r="G147" s="46"/>
      <c r="H147" s="46"/>
      <c r="I147" s="46"/>
      <c r="J147" s="48"/>
    </row>
    <row r="148">
      <c r="A148" s="37" t="s">
        <v>633</v>
      </c>
      <c r="B148" s="45"/>
      <c r="C148" s="46"/>
      <c r="D148" s="46"/>
      <c r="E148" s="47" t="s">
        <v>627</v>
      </c>
      <c r="F148" s="46"/>
      <c r="G148" s="46"/>
      <c r="H148" s="46"/>
      <c r="I148" s="46"/>
      <c r="J148" s="48"/>
    </row>
    <row r="149">
      <c r="A149" s="37" t="s">
        <v>625</v>
      </c>
      <c r="B149" s="37">
        <v>46</v>
      </c>
      <c r="C149" s="38" t="s">
        <v>12223</v>
      </c>
      <c r="D149" s="37" t="s">
        <v>627</v>
      </c>
      <c r="E149" s="39" t="s">
        <v>12224</v>
      </c>
      <c r="F149" s="40" t="s">
        <v>744</v>
      </c>
      <c r="G149" s="41">
        <v>8</v>
      </c>
      <c r="H149" s="42">
        <v>0</v>
      </c>
      <c r="I149" s="43">
        <f>ROUND(G149*H149,P4)</f>
        <v>0</v>
      </c>
      <c r="J149" s="37"/>
      <c r="O149" s="44">
        <f>I149*0.21</f>
        <v>0</v>
      </c>
      <c r="P149">
        <v>3</v>
      </c>
    </row>
    <row r="150">
      <c r="A150" s="37" t="s">
        <v>630</v>
      </c>
      <c r="B150" s="45"/>
      <c r="C150" s="46"/>
      <c r="D150" s="46"/>
      <c r="E150" s="39" t="s">
        <v>12224</v>
      </c>
      <c r="F150" s="46"/>
      <c r="G150" s="46"/>
      <c r="H150" s="46"/>
      <c r="I150" s="46"/>
      <c r="J150" s="48"/>
    </row>
    <row r="151">
      <c r="A151" s="37" t="s">
        <v>633</v>
      </c>
      <c r="B151" s="45"/>
      <c r="C151" s="46"/>
      <c r="D151" s="46"/>
      <c r="E151" s="47" t="s">
        <v>627</v>
      </c>
      <c r="F151" s="46"/>
      <c r="G151" s="46"/>
      <c r="H151" s="46"/>
      <c r="I151" s="46"/>
      <c r="J151" s="48"/>
    </row>
    <row r="152">
      <c r="A152" s="37" t="s">
        <v>625</v>
      </c>
      <c r="B152" s="37">
        <v>47</v>
      </c>
      <c r="C152" s="38" t="s">
        <v>13154</v>
      </c>
      <c r="D152" s="37" t="s">
        <v>627</v>
      </c>
      <c r="E152" s="39" t="s">
        <v>13155</v>
      </c>
      <c r="F152" s="40" t="s">
        <v>744</v>
      </c>
      <c r="G152" s="41">
        <v>14</v>
      </c>
      <c r="H152" s="42">
        <v>0</v>
      </c>
      <c r="I152" s="43">
        <f>ROUND(G152*H152,P4)</f>
        <v>0</v>
      </c>
      <c r="J152" s="37"/>
      <c r="O152" s="44">
        <f>I152*0.21</f>
        <v>0</v>
      </c>
      <c r="P152">
        <v>3</v>
      </c>
    </row>
    <row r="153">
      <c r="A153" s="37" t="s">
        <v>630</v>
      </c>
      <c r="B153" s="45"/>
      <c r="C153" s="46"/>
      <c r="D153" s="46"/>
      <c r="E153" s="39" t="s">
        <v>13155</v>
      </c>
      <c r="F153" s="46"/>
      <c r="G153" s="46"/>
      <c r="H153" s="46"/>
      <c r="I153" s="46"/>
      <c r="J153" s="48"/>
    </row>
    <row r="154">
      <c r="A154" s="37" t="s">
        <v>633</v>
      </c>
      <c r="B154" s="45"/>
      <c r="C154" s="46"/>
      <c r="D154" s="46"/>
      <c r="E154" s="47" t="s">
        <v>627</v>
      </c>
      <c r="F154" s="46"/>
      <c r="G154" s="46"/>
      <c r="H154" s="46"/>
      <c r="I154" s="46"/>
      <c r="J154" s="48"/>
    </row>
    <row r="155">
      <c r="A155" s="37" t="s">
        <v>625</v>
      </c>
      <c r="B155" s="37">
        <v>48</v>
      </c>
      <c r="C155" s="38" t="s">
        <v>12225</v>
      </c>
      <c r="D155" s="37" t="s">
        <v>627</v>
      </c>
      <c r="E155" s="39" t="s">
        <v>12226</v>
      </c>
      <c r="F155" s="40" t="s">
        <v>744</v>
      </c>
      <c r="G155" s="41">
        <v>12</v>
      </c>
      <c r="H155" s="42">
        <v>0</v>
      </c>
      <c r="I155" s="43">
        <f>ROUND(G155*H155,P4)</f>
        <v>0</v>
      </c>
      <c r="J155" s="37"/>
      <c r="O155" s="44">
        <f>I155*0.21</f>
        <v>0</v>
      </c>
      <c r="P155">
        <v>3</v>
      </c>
    </row>
    <row r="156">
      <c r="A156" s="37" t="s">
        <v>630</v>
      </c>
      <c r="B156" s="45"/>
      <c r="C156" s="46"/>
      <c r="D156" s="46"/>
      <c r="E156" s="39" t="s">
        <v>12226</v>
      </c>
      <c r="F156" s="46"/>
      <c r="G156" s="46"/>
      <c r="H156" s="46"/>
      <c r="I156" s="46"/>
      <c r="J156" s="48"/>
    </row>
    <row r="157">
      <c r="A157" s="37" t="s">
        <v>633</v>
      </c>
      <c r="B157" s="45"/>
      <c r="C157" s="46"/>
      <c r="D157" s="46"/>
      <c r="E157" s="47" t="s">
        <v>627</v>
      </c>
      <c r="F157" s="46"/>
      <c r="G157" s="46"/>
      <c r="H157" s="46"/>
      <c r="I157" s="46"/>
      <c r="J157" s="48"/>
    </row>
    <row r="158">
      <c r="A158" s="37" t="s">
        <v>625</v>
      </c>
      <c r="B158" s="37">
        <v>49</v>
      </c>
      <c r="C158" s="38" t="s">
        <v>12227</v>
      </c>
      <c r="D158" s="37" t="s">
        <v>627</v>
      </c>
      <c r="E158" s="39" t="s">
        <v>12228</v>
      </c>
      <c r="F158" s="40" t="s">
        <v>744</v>
      </c>
      <c r="G158" s="41">
        <v>22</v>
      </c>
      <c r="H158" s="42">
        <v>0</v>
      </c>
      <c r="I158" s="43">
        <f>ROUND(G158*H158,P4)</f>
        <v>0</v>
      </c>
      <c r="J158" s="37"/>
      <c r="O158" s="44">
        <f>I158*0.21</f>
        <v>0</v>
      </c>
      <c r="P158">
        <v>3</v>
      </c>
    </row>
    <row r="159">
      <c r="A159" s="37" t="s">
        <v>630</v>
      </c>
      <c r="B159" s="45"/>
      <c r="C159" s="46"/>
      <c r="D159" s="46"/>
      <c r="E159" s="39" t="s">
        <v>12228</v>
      </c>
      <c r="F159" s="46"/>
      <c r="G159" s="46"/>
      <c r="H159" s="46"/>
      <c r="I159" s="46"/>
      <c r="J159" s="48"/>
    </row>
    <row r="160">
      <c r="A160" s="37" t="s">
        <v>633</v>
      </c>
      <c r="B160" s="45"/>
      <c r="C160" s="46"/>
      <c r="D160" s="46"/>
      <c r="E160" s="47" t="s">
        <v>627</v>
      </c>
      <c r="F160" s="46"/>
      <c r="G160" s="46"/>
      <c r="H160" s="46"/>
      <c r="I160" s="46"/>
      <c r="J160" s="48"/>
    </row>
    <row r="161">
      <c r="A161" s="37" t="s">
        <v>625</v>
      </c>
      <c r="B161" s="37">
        <v>50</v>
      </c>
      <c r="C161" s="38" t="s">
        <v>12229</v>
      </c>
      <c r="D161" s="37" t="s">
        <v>627</v>
      </c>
      <c r="E161" s="39" t="s">
        <v>12230</v>
      </c>
      <c r="F161" s="40" t="s">
        <v>639</v>
      </c>
      <c r="G161" s="41">
        <v>18</v>
      </c>
      <c r="H161" s="42">
        <v>0</v>
      </c>
      <c r="I161" s="43">
        <f>ROUND(G161*H161,P4)</f>
        <v>0</v>
      </c>
      <c r="J161" s="37"/>
      <c r="O161" s="44">
        <f>I161*0.21</f>
        <v>0</v>
      </c>
      <c r="P161">
        <v>3</v>
      </c>
    </row>
    <row r="162">
      <c r="A162" s="37" t="s">
        <v>630</v>
      </c>
      <c r="B162" s="45"/>
      <c r="C162" s="46"/>
      <c r="D162" s="46"/>
      <c r="E162" s="39" t="s">
        <v>12230</v>
      </c>
      <c r="F162" s="46"/>
      <c r="G162" s="46"/>
      <c r="H162" s="46"/>
      <c r="I162" s="46"/>
      <c r="J162" s="48"/>
    </row>
    <row r="163">
      <c r="A163" s="37" t="s">
        <v>633</v>
      </c>
      <c r="B163" s="45"/>
      <c r="C163" s="46"/>
      <c r="D163" s="46"/>
      <c r="E163" s="47" t="s">
        <v>627</v>
      </c>
      <c r="F163" s="46"/>
      <c r="G163" s="46"/>
      <c r="H163" s="46"/>
      <c r="I163" s="46"/>
      <c r="J163" s="48"/>
    </row>
    <row r="164">
      <c r="A164" s="37" t="s">
        <v>625</v>
      </c>
      <c r="B164" s="37">
        <v>51</v>
      </c>
      <c r="C164" s="38" t="s">
        <v>12231</v>
      </c>
      <c r="D164" s="37" t="s">
        <v>627</v>
      </c>
      <c r="E164" s="39" t="s">
        <v>12232</v>
      </c>
      <c r="F164" s="40" t="s">
        <v>639</v>
      </c>
      <c r="G164" s="41">
        <v>24</v>
      </c>
      <c r="H164" s="42">
        <v>0</v>
      </c>
      <c r="I164" s="43">
        <f>ROUND(G164*H164,P4)</f>
        <v>0</v>
      </c>
      <c r="J164" s="37"/>
      <c r="O164" s="44">
        <f>I164*0.21</f>
        <v>0</v>
      </c>
      <c r="P164">
        <v>3</v>
      </c>
    </row>
    <row r="165">
      <c r="A165" s="37" t="s">
        <v>630</v>
      </c>
      <c r="B165" s="45"/>
      <c r="C165" s="46"/>
      <c r="D165" s="46"/>
      <c r="E165" s="39" t="s">
        <v>12232</v>
      </c>
      <c r="F165" s="46"/>
      <c r="G165" s="46"/>
      <c r="H165" s="46"/>
      <c r="I165" s="46"/>
      <c r="J165" s="48"/>
    </row>
    <row r="166">
      <c r="A166" s="37" t="s">
        <v>633</v>
      </c>
      <c r="B166" s="45"/>
      <c r="C166" s="46"/>
      <c r="D166" s="46"/>
      <c r="E166" s="47" t="s">
        <v>627</v>
      </c>
      <c r="F166" s="46"/>
      <c r="G166" s="46"/>
      <c r="H166" s="46"/>
      <c r="I166" s="46"/>
      <c r="J166" s="48"/>
    </row>
    <row r="167">
      <c r="A167" s="31" t="s">
        <v>622</v>
      </c>
      <c r="B167" s="32"/>
      <c r="C167" s="33" t="s">
        <v>12235</v>
      </c>
      <c r="D167" s="34"/>
      <c r="E167" s="31" t="s">
        <v>12236</v>
      </c>
      <c r="F167" s="34"/>
      <c r="G167" s="34"/>
      <c r="H167" s="34"/>
      <c r="I167" s="35">
        <f>SUMIFS(I168:I170,A168:A170,"P")</f>
        <v>0</v>
      </c>
      <c r="J167" s="36"/>
    </row>
    <row r="168">
      <c r="A168" s="37" t="s">
        <v>625</v>
      </c>
      <c r="B168" s="37">
        <v>52</v>
      </c>
      <c r="C168" s="38" t="s">
        <v>12237</v>
      </c>
      <c r="D168" s="37" t="s">
        <v>627</v>
      </c>
      <c r="E168" s="39" t="s">
        <v>12238</v>
      </c>
      <c r="F168" s="40" t="s">
        <v>639</v>
      </c>
      <c r="G168" s="41">
        <v>80</v>
      </c>
      <c r="H168" s="42">
        <v>0</v>
      </c>
      <c r="I168" s="43">
        <f>ROUND(G168*H168,P4)</f>
        <v>0</v>
      </c>
      <c r="J168" s="37"/>
      <c r="O168" s="44">
        <f>I168*0.21</f>
        <v>0</v>
      </c>
      <c r="P168">
        <v>3</v>
      </c>
    </row>
    <row r="169">
      <c r="A169" s="37" t="s">
        <v>630</v>
      </c>
      <c r="B169" s="45"/>
      <c r="C169" s="46"/>
      <c r="D169" s="46"/>
      <c r="E169" s="39" t="s">
        <v>12238</v>
      </c>
      <c r="F169" s="46"/>
      <c r="G169" s="46"/>
      <c r="H169" s="46"/>
      <c r="I169" s="46"/>
      <c r="J169" s="48"/>
    </row>
    <row r="170">
      <c r="A170" s="37" t="s">
        <v>633</v>
      </c>
      <c r="B170" s="45"/>
      <c r="C170" s="46"/>
      <c r="D170" s="46"/>
      <c r="E170" s="47" t="s">
        <v>627</v>
      </c>
      <c r="F170" s="46"/>
      <c r="G170" s="46"/>
      <c r="H170" s="46"/>
      <c r="I170" s="46"/>
      <c r="J170" s="48"/>
    </row>
    <row r="171">
      <c r="A171" s="31" t="s">
        <v>622</v>
      </c>
      <c r="B171" s="32"/>
      <c r="C171" s="33" t="s">
        <v>12239</v>
      </c>
      <c r="D171" s="34"/>
      <c r="E171" s="31" t="s">
        <v>11526</v>
      </c>
      <c r="F171" s="34"/>
      <c r="G171" s="34"/>
      <c r="H171" s="34"/>
      <c r="I171" s="35">
        <f>SUMIFS(I172:I243,A172:A243,"P")</f>
        <v>0</v>
      </c>
      <c r="J171" s="36"/>
    </row>
    <row r="172">
      <c r="A172" s="37" t="s">
        <v>625</v>
      </c>
      <c r="B172" s="37">
        <v>53</v>
      </c>
      <c r="C172" s="38" t="s">
        <v>13156</v>
      </c>
      <c r="D172" s="37" t="s">
        <v>627</v>
      </c>
      <c r="E172" s="39" t="s">
        <v>13157</v>
      </c>
      <c r="F172" s="40" t="s">
        <v>639</v>
      </c>
      <c r="G172" s="41">
        <v>4</v>
      </c>
      <c r="H172" s="42">
        <v>0</v>
      </c>
      <c r="I172" s="43">
        <f>ROUND(G172*H172,P4)</f>
        <v>0</v>
      </c>
      <c r="J172" s="37"/>
      <c r="O172" s="44">
        <f>I172*0.21</f>
        <v>0</v>
      </c>
      <c r="P172">
        <v>3</v>
      </c>
    </row>
    <row r="173">
      <c r="A173" s="37" t="s">
        <v>630</v>
      </c>
      <c r="B173" s="45"/>
      <c r="C173" s="46"/>
      <c r="D173" s="46"/>
      <c r="E173" s="39" t="s">
        <v>13157</v>
      </c>
      <c r="F173" s="46"/>
      <c r="G173" s="46"/>
      <c r="H173" s="46"/>
      <c r="I173" s="46"/>
      <c r="J173" s="48"/>
    </row>
    <row r="174">
      <c r="A174" s="37" t="s">
        <v>633</v>
      </c>
      <c r="B174" s="45"/>
      <c r="C174" s="46"/>
      <c r="D174" s="46"/>
      <c r="E174" s="47" t="s">
        <v>627</v>
      </c>
      <c r="F174" s="46"/>
      <c r="G174" s="46"/>
      <c r="H174" s="46"/>
      <c r="I174" s="46"/>
      <c r="J174" s="48"/>
    </row>
    <row r="175">
      <c r="A175" s="37" t="s">
        <v>625</v>
      </c>
      <c r="B175" s="37">
        <v>54</v>
      </c>
      <c r="C175" s="38" t="s">
        <v>13156</v>
      </c>
      <c r="D175" s="37" t="s">
        <v>623</v>
      </c>
      <c r="E175" s="39" t="s">
        <v>13158</v>
      </c>
      <c r="F175" s="40" t="s">
        <v>639</v>
      </c>
      <c r="G175" s="41">
        <v>4</v>
      </c>
      <c r="H175" s="42">
        <v>0</v>
      </c>
      <c r="I175" s="43">
        <f>ROUND(G175*H175,P4)</f>
        <v>0</v>
      </c>
      <c r="J175" s="37"/>
      <c r="O175" s="44">
        <f>I175*0.21</f>
        <v>0</v>
      </c>
      <c r="P175">
        <v>3</v>
      </c>
    </row>
    <row r="176">
      <c r="A176" s="37" t="s">
        <v>630</v>
      </c>
      <c r="B176" s="45"/>
      <c r="C176" s="46"/>
      <c r="D176" s="46"/>
      <c r="E176" s="39" t="s">
        <v>13158</v>
      </c>
      <c r="F176" s="46"/>
      <c r="G176" s="46"/>
      <c r="H176" s="46"/>
      <c r="I176" s="46"/>
      <c r="J176" s="48"/>
    </row>
    <row r="177">
      <c r="A177" s="37" t="s">
        <v>633</v>
      </c>
      <c r="B177" s="45"/>
      <c r="C177" s="46"/>
      <c r="D177" s="46"/>
      <c r="E177" s="47" t="s">
        <v>627</v>
      </c>
      <c r="F177" s="46"/>
      <c r="G177" s="46"/>
      <c r="H177" s="46"/>
      <c r="I177" s="46"/>
      <c r="J177" s="48"/>
    </row>
    <row r="178">
      <c r="A178" s="37" t="s">
        <v>625</v>
      </c>
      <c r="B178" s="37">
        <v>55</v>
      </c>
      <c r="C178" s="38" t="s">
        <v>13156</v>
      </c>
      <c r="D178" s="37" t="s">
        <v>1162</v>
      </c>
      <c r="E178" s="39" t="s">
        <v>13159</v>
      </c>
      <c r="F178" s="40" t="s">
        <v>639</v>
      </c>
      <c r="G178" s="41">
        <v>8</v>
      </c>
      <c r="H178" s="42">
        <v>0</v>
      </c>
      <c r="I178" s="43">
        <f>ROUND(G178*H178,P4)</f>
        <v>0</v>
      </c>
      <c r="J178" s="37"/>
      <c r="O178" s="44">
        <f>I178*0.21</f>
        <v>0</v>
      </c>
      <c r="P178">
        <v>3</v>
      </c>
    </row>
    <row r="179">
      <c r="A179" s="37" t="s">
        <v>630</v>
      </c>
      <c r="B179" s="45"/>
      <c r="C179" s="46"/>
      <c r="D179" s="46"/>
      <c r="E179" s="39" t="s">
        <v>13159</v>
      </c>
      <c r="F179" s="46"/>
      <c r="G179" s="46"/>
      <c r="H179" s="46"/>
      <c r="I179" s="46"/>
      <c r="J179" s="48"/>
    </row>
    <row r="180">
      <c r="A180" s="37" t="s">
        <v>633</v>
      </c>
      <c r="B180" s="45"/>
      <c r="C180" s="46"/>
      <c r="D180" s="46"/>
      <c r="E180" s="47" t="s">
        <v>627</v>
      </c>
      <c r="F180" s="46"/>
      <c r="G180" s="46"/>
      <c r="H180" s="46"/>
      <c r="I180" s="46"/>
      <c r="J180" s="48"/>
    </row>
    <row r="181">
      <c r="A181" s="37" t="s">
        <v>625</v>
      </c>
      <c r="B181" s="37">
        <v>56</v>
      </c>
      <c r="C181" s="38" t="s">
        <v>12240</v>
      </c>
      <c r="D181" s="37" t="s">
        <v>627</v>
      </c>
      <c r="E181" s="39" t="s">
        <v>12241</v>
      </c>
      <c r="F181" s="40" t="s">
        <v>639</v>
      </c>
      <c r="G181" s="41">
        <v>34</v>
      </c>
      <c r="H181" s="42">
        <v>0</v>
      </c>
      <c r="I181" s="43">
        <f>ROUND(G181*H181,P4)</f>
        <v>0</v>
      </c>
      <c r="J181" s="37"/>
      <c r="O181" s="44">
        <f>I181*0.21</f>
        <v>0</v>
      </c>
      <c r="P181">
        <v>3</v>
      </c>
    </row>
    <row r="182">
      <c r="A182" s="37" t="s">
        <v>630</v>
      </c>
      <c r="B182" s="45"/>
      <c r="C182" s="46"/>
      <c r="D182" s="46"/>
      <c r="E182" s="39" t="s">
        <v>12241</v>
      </c>
      <c r="F182" s="46"/>
      <c r="G182" s="46"/>
      <c r="H182" s="46"/>
      <c r="I182" s="46"/>
      <c r="J182" s="48"/>
    </row>
    <row r="183">
      <c r="A183" s="37" t="s">
        <v>633</v>
      </c>
      <c r="B183" s="45"/>
      <c r="C183" s="46"/>
      <c r="D183" s="46"/>
      <c r="E183" s="47" t="s">
        <v>627</v>
      </c>
      <c r="F183" s="46"/>
      <c r="G183" s="46"/>
      <c r="H183" s="46"/>
      <c r="I183" s="46"/>
      <c r="J183" s="48"/>
    </row>
    <row r="184">
      <c r="A184" s="37" t="s">
        <v>625</v>
      </c>
      <c r="B184" s="37">
        <v>57</v>
      </c>
      <c r="C184" s="38" t="s">
        <v>12242</v>
      </c>
      <c r="D184" s="37" t="s">
        <v>627</v>
      </c>
      <c r="E184" s="39" t="s">
        <v>12243</v>
      </c>
      <c r="F184" s="40" t="s">
        <v>2309</v>
      </c>
      <c r="G184" s="41">
        <v>38</v>
      </c>
      <c r="H184" s="42">
        <v>0</v>
      </c>
      <c r="I184" s="43">
        <f>ROUND(G184*H184,P4)</f>
        <v>0</v>
      </c>
      <c r="J184" s="37"/>
      <c r="O184" s="44">
        <f>I184*0.21</f>
        <v>0</v>
      </c>
      <c r="P184">
        <v>3</v>
      </c>
    </row>
    <row r="185">
      <c r="A185" s="37" t="s">
        <v>630</v>
      </c>
      <c r="B185" s="45"/>
      <c r="C185" s="46"/>
      <c r="D185" s="46"/>
      <c r="E185" s="39" t="s">
        <v>12243</v>
      </c>
      <c r="F185" s="46"/>
      <c r="G185" s="46"/>
      <c r="H185" s="46"/>
      <c r="I185" s="46"/>
      <c r="J185" s="48"/>
    </row>
    <row r="186">
      <c r="A186" s="37" t="s">
        <v>633</v>
      </c>
      <c r="B186" s="45"/>
      <c r="C186" s="46"/>
      <c r="D186" s="46"/>
      <c r="E186" s="47" t="s">
        <v>627</v>
      </c>
      <c r="F186" s="46"/>
      <c r="G186" s="46"/>
      <c r="H186" s="46"/>
      <c r="I186" s="46"/>
      <c r="J186" s="48"/>
    </row>
    <row r="187">
      <c r="A187" s="37" t="s">
        <v>625</v>
      </c>
      <c r="B187" s="37">
        <v>58</v>
      </c>
      <c r="C187" s="38" t="s">
        <v>12244</v>
      </c>
      <c r="D187" s="37" t="s">
        <v>627</v>
      </c>
      <c r="E187" s="39" t="s">
        <v>12245</v>
      </c>
      <c r="F187" s="40" t="s">
        <v>639</v>
      </c>
      <c r="G187" s="41">
        <v>12</v>
      </c>
      <c r="H187" s="42">
        <v>0</v>
      </c>
      <c r="I187" s="43">
        <f>ROUND(G187*H187,P4)</f>
        <v>0</v>
      </c>
      <c r="J187" s="37"/>
      <c r="O187" s="44">
        <f>I187*0.21</f>
        <v>0</v>
      </c>
      <c r="P187">
        <v>3</v>
      </c>
    </row>
    <row r="188">
      <c r="A188" s="37" t="s">
        <v>630</v>
      </c>
      <c r="B188" s="45"/>
      <c r="C188" s="46"/>
      <c r="D188" s="46"/>
      <c r="E188" s="39" t="s">
        <v>12245</v>
      </c>
      <c r="F188" s="46"/>
      <c r="G188" s="46"/>
      <c r="H188" s="46"/>
      <c r="I188" s="46"/>
      <c r="J188" s="48"/>
    </row>
    <row r="189">
      <c r="A189" s="37" t="s">
        <v>633</v>
      </c>
      <c r="B189" s="45"/>
      <c r="C189" s="46"/>
      <c r="D189" s="46"/>
      <c r="E189" s="47" t="s">
        <v>627</v>
      </c>
      <c r="F189" s="46"/>
      <c r="G189" s="46"/>
      <c r="H189" s="46"/>
      <c r="I189" s="46"/>
      <c r="J189" s="48"/>
    </row>
    <row r="190">
      <c r="A190" s="37" t="s">
        <v>625</v>
      </c>
      <c r="B190" s="37">
        <v>59</v>
      </c>
      <c r="C190" s="38" t="s">
        <v>12246</v>
      </c>
      <c r="D190" s="37" t="s">
        <v>627</v>
      </c>
      <c r="E190" s="39" t="s">
        <v>12247</v>
      </c>
      <c r="F190" s="40" t="s">
        <v>639</v>
      </c>
      <c r="G190" s="41">
        <v>12</v>
      </c>
      <c r="H190" s="42">
        <v>0</v>
      </c>
      <c r="I190" s="43">
        <f>ROUND(G190*H190,P4)</f>
        <v>0</v>
      </c>
      <c r="J190" s="37"/>
      <c r="O190" s="44">
        <f>I190*0.21</f>
        <v>0</v>
      </c>
      <c r="P190">
        <v>3</v>
      </c>
    </row>
    <row r="191">
      <c r="A191" s="37" t="s">
        <v>630</v>
      </c>
      <c r="B191" s="45"/>
      <c r="C191" s="46"/>
      <c r="D191" s="46"/>
      <c r="E191" s="39" t="s">
        <v>12247</v>
      </c>
      <c r="F191" s="46"/>
      <c r="G191" s="46"/>
      <c r="H191" s="46"/>
      <c r="I191" s="46"/>
      <c r="J191" s="48"/>
    </row>
    <row r="192">
      <c r="A192" s="37" t="s">
        <v>633</v>
      </c>
      <c r="B192" s="45"/>
      <c r="C192" s="46"/>
      <c r="D192" s="46"/>
      <c r="E192" s="47" t="s">
        <v>627</v>
      </c>
      <c r="F192" s="46"/>
      <c r="G192" s="46"/>
      <c r="H192" s="46"/>
      <c r="I192" s="46"/>
      <c r="J192" s="48"/>
    </row>
    <row r="193">
      <c r="A193" s="37" t="s">
        <v>625</v>
      </c>
      <c r="B193" s="37">
        <v>60</v>
      </c>
      <c r="C193" s="38" t="s">
        <v>12248</v>
      </c>
      <c r="D193" s="37" t="s">
        <v>627</v>
      </c>
      <c r="E193" s="39" t="s">
        <v>12249</v>
      </c>
      <c r="F193" s="40" t="s">
        <v>639</v>
      </c>
      <c r="G193" s="41">
        <v>6</v>
      </c>
      <c r="H193" s="42">
        <v>0</v>
      </c>
      <c r="I193" s="43">
        <f>ROUND(G193*H193,P4)</f>
        <v>0</v>
      </c>
      <c r="J193" s="37"/>
      <c r="O193" s="44">
        <f>I193*0.21</f>
        <v>0</v>
      </c>
      <c r="P193">
        <v>3</v>
      </c>
    </row>
    <row r="194">
      <c r="A194" s="37" t="s">
        <v>630</v>
      </c>
      <c r="B194" s="45"/>
      <c r="C194" s="46"/>
      <c r="D194" s="46"/>
      <c r="E194" s="39" t="s">
        <v>12249</v>
      </c>
      <c r="F194" s="46"/>
      <c r="G194" s="46"/>
      <c r="H194" s="46"/>
      <c r="I194" s="46"/>
      <c r="J194" s="48"/>
    </row>
    <row r="195">
      <c r="A195" s="37" t="s">
        <v>633</v>
      </c>
      <c r="B195" s="45"/>
      <c r="C195" s="46"/>
      <c r="D195" s="46"/>
      <c r="E195" s="47" t="s">
        <v>627</v>
      </c>
      <c r="F195" s="46"/>
      <c r="G195" s="46"/>
      <c r="H195" s="46"/>
      <c r="I195" s="46"/>
      <c r="J195" s="48"/>
    </row>
    <row r="196" ht="30">
      <c r="A196" s="37" t="s">
        <v>625</v>
      </c>
      <c r="B196" s="37">
        <v>61</v>
      </c>
      <c r="C196" s="38" t="s">
        <v>12250</v>
      </c>
      <c r="D196" s="37" t="s">
        <v>627</v>
      </c>
      <c r="E196" s="39" t="s">
        <v>13160</v>
      </c>
      <c r="F196" s="40" t="s">
        <v>639</v>
      </c>
      <c r="G196" s="41">
        <v>1</v>
      </c>
      <c r="H196" s="42">
        <v>0</v>
      </c>
      <c r="I196" s="43">
        <f>ROUND(G196*H196,P4)</f>
        <v>0</v>
      </c>
      <c r="J196" s="37"/>
      <c r="O196" s="44">
        <f>I196*0.21</f>
        <v>0</v>
      </c>
      <c r="P196">
        <v>3</v>
      </c>
    </row>
    <row r="197" ht="30">
      <c r="A197" s="37" t="s">
        <v>630</v>
      </c>
      <c r="B197" s="45"/>
      <c r="C197" s="46"/>
      <c r="D197" s="46"/>
      <c r="E197" s="39" t="s">
        <v>13160</v>
      </c>
      <c r="F197" s="46"/>
      <c r="G197" s="46"/>
      <c r="H197" s="46"/>
      <c r="I197" s="46"/>
      <c r="J197" s="48"/>
    </row>
    <row r="198">
      <c r="A198" s="37" t="s">
        <v>633</v>
      </c>
      <c r="B198" s="45"/>
      <c r="C198" s="46"/>
      <c r="D198" s="46"/>
      <c r="E198" s="47" t="s">
        <v>627</v>
      </c>
      <c r="F198" s="46"/>
      <c r="G198" s="46"/>
      <c r="H198" s="46"/>
      <c r="I198" s="46"/>
      <c r="J198" s="48"/>
    </row>
    <row r="199" ht="30">
      <c r="A199" s="37" t="s">
        <v>625</v>
      </c>
      <c r="B199" s="37">
        <v>62</v>
      </c>
      <c r="C199" s="38" t="s">
        <v>12250</v>
      </c>
      <c r="D199" s="37" t="s">
        <v>623</v>
      </c>
      <c r="E199" s="39" t="s">
        <v>13161</v>
      </c>
      <c r="F199" s="40" t="s">
        <v>639</v>
      </c>
      <c r="G199" s="41">
        <v>1</v>
      </c>
      <c r="H199" s="42">
        <v>0</v>
      </c>
      <c r="I199" s="43">
        <f>ROUND(G199*H199,P4)</f>
        <v>0</v>
      </c>
      <c r="J199" s="37"/>
      <c r="O199" s="44">
        <f>I199*0.21</f>
        <v>0</v>
      </c>
      <c r="P199">
        <v>3</v>
      </c>
    </row>
    <row r="200" ht="30">
      <c r="A200" s="37" t="s">
        <v>630</v>
      </c>
      <c r="B200" s="45"/>
      <c r="C200" s="46"/>
      <c r="D200" s="46"/>
      <c r="E200" s="39" t="s">
        <v>13161</v>
      </c>
      <c r="F200" s="46"/>
      <c r="G200" s="46"/>
      <c r="H200" s="46"/>
      <c r="I200" s="46"/>
      <c r="J200" s="48"/>
    </row>
    <row r="201">
      <c r="A201" s="37" t="s">
        <v>633</v>
      </c>
      <c r="B201" s="45"/>
      <c r="C201" s="46"/>
      <c r="D201" s="46"/>
      <c r="E201" s="47" t="s">
        <v>627</v>
      </c>
      <c r="F201" s="46"/>
      <c r="G201" s="46"/>
      <c r="H201" s="46"/>
      <c r="I201" s="46"/>
      <c r="J201" s="48"/>
    </row>
    <row r="202" ht="30">
      <c r="A202" s="37" t="s">
        <v>625</v>
      </c>
      <c r="B202" s="37">
        <v>63</v>
      </c>
      <c r="C202" s="38" t="s">
        <v>12250</v>
      </c>
      <c r="D202" s="37" t="s">
        <v>1162</v>
      </c>
      <c r="E202" s="39" t="s">
        <v>13162</v>
      </c>
      <c r="F202" s="40" t="s">
        <v>639</v>
      </c>
      <c r="G202" s="41">
        <v>1</v>
      </c>
      <c r="H202" s="42">
        <v>0</v>
      </c>
      <c r="I202" s="43">
        <f>ROUND(G202*H202,P4)</f>
        <v>0</v>
      </c>
      <c r="J202" s="37"/>
      <c r="O202" s="44">
        <f>I202*0.21</f>
        <v>0</v>
      </c>
      <c r="P202">
        <v>3</v>
      </c>
    </row>
    <row r="203" ht="30">
      <c r="A203" s="37" t="s">
        <v>630</v>
      </c>
      <c r="B203" s="45"/>
      <c r="C203" s="46"/>
      <c r="D203" s="46"/>
      <c r="E203" s="39" t="s">
        <v>13162</v>
      </c>
      <c r="F203" s="46"/>
      <c r="G203" s="46"/>
      <c r="H203" s="46"/>
      <c r="I203" s="46"/>
      <c r="J203" s="48"/>
    </row>
    <row r="204">
      <c r="A204" s="37" t="s">
        <v>633</v>
      </c>
      <c r="B204" s="45"/>
      <c r="C204" s="46"/>
      <c r="D204" s="46"/>
      <c r="E204" s="47" t="s">
        <v>627</v>
      </c>
      <c r="F204" s="46"/>
      <c r="G204" s="46"/>
      <c r="H204" s="46"/>
      <c r="I204" s="46"/>
      <c r="J204" s="48"/>
    </row>
    <row r="205">
      <c r="A205" s="37" t="s">
        <v>625</v>
      </c>
      <c r="B205" s="37">
        <v>64</v>
      </c>
      <c r="C205" s="38" t="s">
        <v>12252</v>
      </c>
      <c r="D205" s="37" t="s">
        <v>627</v>
      </c>
      <c r="E205" s="39" t="s">
        <v>12253</v>
      </c>
      <c r="F205" s="40" t="s">
        <v>12254</v>
      </c>
      <c r="G205" s="41">
        <v>14</v>
      </c>
      <c r="H205" s="42">
        <v>0</v>
      </c>
      <c r="I205" s="43">
        <f>ROUND(G205*H205,P4)</f>
        <v>0</v>
      </c>
      <c r="J205" s="37"/>
      <c r="O205" s="44">
        <f>I205*0.21</f>
        <v>0</v>
      </c>
      <c r="P205">
        <v>3</v>
      </c>
    </row>
    <row r="206">
      <c r="A206" s="37" t="s">
        <v>630</v>
      </c>
      <c r="B206" s="45"/>
      <c r="C206" s="46"/>
      <c r="D206" s="46"/>
      <c r="E206" s="39" t="s">
        <v>12253</v>
      </c>
      <c r="F206" s="46"/>
      <c r="G206" s="46"/>
      <c r="H206" s="46"/>
      <c r="I206" s="46"/>
      <c r="J206" s="48"/>
    </row>
    <row r="207">
      <c r="A207" s="37" t="s">
        <v>633</v>
      </c>
      <c r="B207" s="45"/>
      <c r="C207" s="46"/>
      <c r="D207" s="46"/>
      <c r="E207" s="47" t="s">
        <v>627</v>
      </c>
      <c r="F207" s="46"/>
      <c r="G207" s="46"/>
      <c r="H207" s="46"/>
      <c r="I207" s="46"/>
      <c r="J207" s="48"/>
    </row>
    <row r="208">
      <c r="A208" s="37" t="s">
        <v>625</v>
      </c>
      <c r="B208" s="37">
        <v>65</v>
      </c>
      <c r="C208" s="38" t="s">
        <v>12255</v>
      </c>
      <c r="D208" s="37" t="s">
        <v>627</v>
      </c>
      <c r="E208" s="39" t="s">
        <v>12256</v>
      </c>
      <c r="F208" s="40" t="s">
        <v>12254</v>
      </c>
      <c r="G208" s="41">
        <v>4</v>
      </c>
      <c r="H208" s="42">
        <v>0</v>
      </c>
      <c r="I208" s="43">
        <f>ROUND(G208*H208,P4)</f>
        <v>0</v>
      </c>
      <c r="J208" s="37"/>
      <c r="O208" s="44">
        <f>I208*0.21</f>
        <v>0</v>
      </c>
      <c r="P208">
        <v>3</v>
      </c>
    </row>
    <row r="209">
      <c r="A209" s="37" t="s">
        <v>630</v>
      </c>
      <c r="B209" s="45"/>
      <c r="C209" s="46"/>
      <c r="D209" s="46"/>
      <c r="E209" s="39" t="s">
        <v>12256</v>
      </c>
      <c r="F209" s="46"/>
      <c r="G209" s="46"/>
      <c r="H209" s="46"/>
      <c r="I209" s="46"/>
      <c r="J209" s="48"/>
    </row>
    <row r="210">
      <c r="A210" s="37" t="s">
        <v>633</v>
      </c>
      <c r="B210" s="45"/>
      <c r="C210" s="46"/>
      <c r="D210" s="46"/>
      <c r="E210" s="47" t="s">
        <v>627</v>
      </c>
      <c r="F210" s="46"/>
      <c r="G210" s="46"/>
      <c r="H210" s="46"/>
      <c r="I210" s="46"/>
      <c r="J210" s="48"/>
    </row>
    <row r="211">
      <c r="A211" s="37" t="s">
        <v>625</v>
      </c>
      <c r="B211" s="37">
        <v>66</v>
      </c>
      <c r="C211" s="38" t="s">
        <v>12257</v>
      </c>
      <c r="D211" s="37" t="s">
        <v>627</v>
      </c>
      <c r="E211" s="39" t="s">
        <v>12258</v>
      </c>
      <c r="F211" s="40" t="s">
        <v>12254</v>
      </c>
      <c r="G211" s="41">
        <v>6</v>
      </c>
      <c r="H211" s="42">
        <v>0</v>
      </c>
      <c r="I211" s="43">
        <f>ROUND(G211*H211,P4)</f>
        <v>0</v>
      </c>
      <c r="J211" s="37"/>
      <c r="O211" s="44">
        <f>I211*0.21</f>
        <v>0</v>
      </c>
      <c r="P211">
        <v>3</v>
      </c>
    </row>
    <row r="212">
      <c r="A212" s="37" t="s">
        <v>630</v>
      </c>
      <c r="B212" s="45"/>
      <c r="C212" s="46"/>
      <c r="D212" s="46"/>
      <c r="E212" s="39" t="s">
        <v>12258</v>
      </c>
      <c r="F212" s="46"/>
      <c r="G212" s="46"/>
      <c r="H212" s="46"/>
      <c r="I212" s="46"/>
      <c r="J212" s="48"/>
    </row>
    <row r="213">
      <c r="A213" s="37" t="s">
        <v>633</v>
      </c>
      <c r="B213" s="45"/>
      <c r="C213" s="46"/>
      <c r="D213" s="46"/>
      <c r="E213" s="47" t="s">
        <v>627</v>
      </c>
      <c r="F213" s="46"/>
      <c r="G213" s="46"/>
      <c r="H213" s="46"/>
      <c r="I213" s="46"/>
      <c r="J213" s="48"/>
    </row>
    <row r="214">
      <c r="A214" s="37" t="s">
        <v>625</v>
      </c>
      <c r="B214" s="37">
        <v>67</v>
      </c>
      <c r="C214" s="38" t="s">
        <v>12259</v>
      </c>
      <c r="D214" s="37" t="s">
        <v>627</v>
      </c>
      <c r="E214" s="39" t="s">
        <v>12260</v>
      </c>
      <c r="F214" s="40" t="s">
        <v>12254</v>
      </c>
      <c r="G214" s="41">
        <v>2</v>
      </c>
      <c r="H214" s="42">
        <v>0</v>
      </c>
      <c r="I214" s="43">
        <f>ROUND(G214*H214,P4)</f>
        <v>0</v>
      </c>
      <c r="J214" s="37"/>
      <c r="O214" s="44">
        <f>I214*0.21</f>
        <v>0</v>
      </c>
      <c r="P214">
        <v>3</v>
      </c>
    </row>
    <row r="215">
      <c r="A215" s="37" t="s">
        <v>630</v>
      </c>
      <c r="B215" s="45"/>
      <c r="C215" s="46"/>
      <c r="D215" s="46"/>
      <c r="E215" s="39" t="s">
        <v>12260</v>
      </c>
      <c r="F215" s="46"/>
      <c r="G215" s="46"/>
      <c r="H215" s="46"/>
      <c r="I215" s="46"/>
      <c r="J215" s="48"/>
    </row>
    <row r="216">
      <c r="A216" s="37" t="s">
        <v>633</v>
      </c>
      <c r="B216" s="45"/>
      <c r="C216" s="46"/>
      <c r="D216" s="46"/>
      <c r="E216" s="47" t="s">
        <v>627</v>
      </c>
      <c r="F216" s="46"/>
      <c r="G216" s="46"/>
      <c r="H216" s="46"/>
      <c r="I216" s="46"/>
      <c r="J216" s="48"/>
    </row>
    <row r="217">
      <c r="A217" s="37" t="s">
        <v>625</v>
      </c>
      <c r="B217" s="37">
        <v>68</v>
      </c>
      <c r="C217" s="38" t="s">
        <v>12261</v>
      </c>
      <c r="D217" s="37" t="s">
        <v>627</v>
      </c>
      <c r="E217" s="39" t="s">
        <v>12262</v>
      </c>
      <c r="F217" s="40" t="s">
        <v>12254</v>
      </c>
      <c r="G217" s="41">
        <v>4</v>
      </c>
      <c r="H217" s="42">
        <v>0</v>
      </c>
      <c r="I217" s="43">
        <f>ROUND(G217*H217,P4)</f>
        <v>0</v>
      </c>
      <c r="J217" s="37"/>
      <c r="O217" s="44">
        <f>I217*0.21</f>
        <v>0</v>
      </c>
      <c r="P217">
        <v>3</v>
      </c>
    </row>
    <row r="218">
      <c r="A218" s="37" t="s">
        <v>630</v>
      </c>
      <c r="B218" s="45"/>
      <c r="C218" s="46"/>
      <c r="D218" s="46"/>
      <c r="E218" s="39" t="s">
        <v>12262</v>
      </c>
      <c r="F218" s="46"/>
      <c r="G218" s="46"/>
      <c r="H218" s="46"/>
      <c r="I218" s="46"/>
      <c r="J218" s="48"/>
    </row>
    <row r="219">
      <c r="A219" s="37" t="s">
        <v>633</v>
      </c>
      <c r="B219" s="45"/>
      <c r="C219" s="46"/>
      <c r="D219" s="46"/>
      <c r="E219" s="47" t="s">
        <v>627</v>
      </c>
      <c r="F219" s="46"/>
      <c r="G219" s="46"/>
      <c r="H219" s="46"/>
      <c r="I219" s="46"/>
      <c r="J219" s="48"/>
    </row>
    <row r="220">
      <c r="A220" s="37" t="s">
        <v>625</v>
      </c>
      <c r="B220" s="37">
        <v>69</v>
      </c>
      <c r="C220" s="38" t="s">
        <v>12263</v>
      </c>
      <c r="D220" s="37" t="s">
        <v>627</v>
      </c>
      <c r="E220" s="39" t="s">
        <v>12264</v>
      </c>
      <c r="F220" s="40" t="s">
        <v>12254</v>
      </c>
      <c r="G220" s="41">
        <v>4</v>
      </c>
      <c r="H220" s="42">
        <v>0</v>
      </c>
      <c r="I220" s="43">
        <f>ROUND(G220*H220,P4)</f>
        <v>0</v>
      </c>
      <c r="J220" s="37"/>
      <c r="O220" s="44">
        <f>I220*0.21</f>
        <v>0</v>
      </c>
      <c r="P220">
        <v>3</v>
      </c>
    </row>
    <row r="221">
      <c r="A221" s="37" t="s">
        <v>630</v>
      </c>
      <c r="B221" s="45"/>
      <c r="C221" s="46"/>
      <c r="D221" s="46"/>
      <c r="E221" s="39" t="s">
        <v>12264</v>
      </c>
      <c r="F221" s="46"/>
      <c r="G221" s="46"/>
      <c r="H221" s="46"/>
      <c r="I221" s="46"/>
      <c r="J221" s="48"/>
    </row>
    <row r="222">
      <c r="A222" s="37" t="s">
        <v>633</v>
      </c>
      <c r="B222" s="45"/>
      <c r="C222" s="46"/>
      <c r="D222" s="46"/>
      <c r="E222" s="47" t="s">
        <v>627</v>
      </c>
      <c r="F222" s="46"/>
      <c r="G222" s="46"/>
      <c r="H222" s="46"/>
      <c r="I222" s="46"/>
      <c r="J222" s="48"/>
    </row>
    <row r="223">
      <c r="A223" s="37" t="s">
        <v>625</v>
      </c>
      <c r="B223" s="37">
        <v>70</v>
      </c>
      <c r="C223" s="38" t="s">
        <v>12265</v>
      </c>
      <c r="D223" s="37" t="s">
        <v>627</v>
      </c>
      <c r="E223" s="39" t="s">
        <v>12266</v>
      </c>
      <c r="F223" s="40" t="s">
        <v>12254</v>
      </c>
      <c r="G223" s="41">
        <v>3</v>
      </c>
      <c r="H223" s="42">
        <v>0</v>
      </c>
      <c r="I223" s="43">
        <f>ROUND(G223*H223,P4)</f>
        <v>0</v>
      </c>
      <c r="J223" s="37"/>
      <c r="O223" s="44">
        <f>I223*0.21</f>
        <v>0</v>
      </c>
      <c r="P223">
        <v>3</v>
      </c>
    </row>
    <row r="224">
      <c r="A224" s="37" t="s">
        <v>630</v>
      </c>
      <c r="B224" s="45"/>
      <c r="C224" s="46"/>
      <c r="D224" s="46"/>
      <c r="E224" s="39" t="s">
        <v>12266</v>
      </c>
      <c r="F224" s="46"/>
      <c r="G224" s="46"/>
      <c r="H224" s="46"/>
      <c r="I224" s="46"/>
      <c r="J224" s="48"/>
    </row>
    <row r="225">
      <c r="A225" s="37" t="s">
        <v>633</v>
      </c>
      <c r="B225" s="45"/>
      <c r="C225" s="46"/>
      <c r="D225" s="46"/>
      <c r="E225" s="47" t="s">
        <v>627</v>
      </c>
      <c r="F225" s="46"/>
      <c r="G225" s="46"/>
      <c r="H225" s="46"/>
      <c r="I225" s="46"/>
      <c r="J225" s="48"/>
    </row>
    <row r="226">
      <c r="A226" s="37" t="s">
        <v>625</v>
      </c>
      <c r="B226" s="37">
        <v>71</v>
      </c>
      <c r="C226" s="38" t="s">
        <v>12267</v>
      </c>
      <c r="D226" s="37" t="s">
        <v>627</v>
      </c>
      <c r="E226" s="39" t="s">
        <v>12268</v>
      </c>
      <c r="F226" s="40" t="s">
        <v>12254</v>
      </c>
      <c r="G226" s="41">
        <v>20</v>
      </c>
      <c r="H226" s="42">
        <v>0</v>
      </c>
      <c r="I226" s="43">
        <f>ROUND(G226*H226,P4)</f>
        <v>0</v>
      </c>
      <c r="J226" s="37"/>
      <c r="O226" s="44">
        <f>I226*0.21</f>
        <v>0</v>
      </c>
      <c r="P226">
        <v>3</v>
      </c>
    </row>
    <row r="227">
      <c r="A227" s="37" t="s">
        <v>630</v>
      </c>
      <c r="B227" s="45"/>
      <c r="C227" s="46"/>
      <c r="D227" s="46"/>
      <c r="E227" s="39" t="s">
        <v>12268</v>
      </c>
      <c r="F227" s="46"/>
      <c r="G227" s="46"/>
      <c r="H227" s="46"/>
      <c r="I227" s="46"/>
      <c r="J227" s="48"/>
    </row>
    <row r="228">
      <c r="A228" s="37" t="s">
        <v>633</v>
      </c>
      <c r="B228" s="45"/>
      <c r="C228" s="46"/>
      <c r="D228" s="46"/>
      <c r="E228" s="47" t="s">
        <v>627</v>
      </c>
      <c r="F228" s="46"/>
      <c r="G228" s="46"/>
      <c r="H228" s="46"/>
      <c r="I228" s="46"/>
      <c r="J228" s="48"/>
    </row>
    <row r="229">
      <c r="A229" s="37" t="s">
        <v>625</v>
      </c>
      <c r="B229" s="37">
        <v>72</v>
      </c>
      <c r="C229" s="38" t="s">
        <v>12269</v>
      </c>
      <c r="D229" s="37" t="s">
        <v>627</v>
      </c>
      <c r="E229" s="39" t="s">
        <v>12270</v>
      </c>
      <c r="F229" s="40" t="s">
        <v>12254</v>
      </c>
      <c r="G229" s="41">
        <v>4</v>
      </c>
      <c r="H229" s="42">
        <v>0</v>
      </c>
      <c r="I229" s="43">
        <f>ROUND(G229*H229,P4)</f>
        <v>0</v>
      </c>
      <c r="J229" s="37"/>
      <c r="O229" s="44">
        <f>I229*0.21</f>
        <v>0</v>
      </c>
      <c r="P229">
        <v>3</v>
      </c>
    </row>
    <row r="230">
      <c r="A230" s="37" t="s">
        <v>630</v>
      </c>
      <c r="B230" s="45"/>
      <c r="C230" s="46"/>
      <c r="D230" s="46"/>
      <c r="E230" s="39" t="s">
        <v>12270</v>
      </c>
      <c r="F230" s="46"/>
      <c r="G230" s="46"/>
      <c r="H230" s="46"/>
      <c r="I230" s="46"/>
      <c r="J230" s="48"/>
    </row>
    <row r="231">
      <c r="A231" s="37" t="s">
        <v>633</v>
      </c>
      <c r="B231" s="45"/>
      <c r="C231" s="46"/>
      <c r="D231" s="46"/>
      <c r="E231" s="47" t="s">
        <v>627</v>
      </c>
      <c r="F231" s="46"/>
      <c r="G231" s="46"/>
      <c r="H231" s="46"/>
      <c r="I231" s="46"/>
      <c r="J231" s="48"/>
    </row>
    <row r="232">
      <c r="A232" s="37" t="s">
        <v>625</v>
      </c>
      <c r="B232" s="37">
        <v>73</v>
      </c>
      <c r="C232" s="38" t="s">
        <v>12271</v>
      </c>
      <c r="D232" s="37" t="s">
        <v>627</v>
      </c>
      <c r="E232" s="39" t="s">
        <v>12272</v>
      </c>
      <c r="F232" s="40" t="s">
        <v>12254</v>
      </c>
      <c r="G232" s="41">
        <v>8</v>
      </c>
      <c r="H232" s="42">
        <v>0</v>
      </c>
      <c r="I232" s="43">
        <f>ROUND(G232*H232,P4)</f>
        <v>0</v>
      </c>
      <c r="J232" s="37"/>
      <c r="O232" s="44">
        <f>I232*0.21</f>
        <v>0</v>
      </c>
      <c r="P232">
        <v>3</v>
      </c>
    </row>
    <row r="233">
      <c r="A233" s="37" t="s">
        <v>630</v>
      </c>
      <c r="B233" s="45"/>
      <c r="C233" s="46"/>
      <c r="D233" s="46"/>
      <c r="E233" s="39" t="s">
        <v>12272</v>
      </c>
      <c r="F233" s="46"/>
      <c r="G233" s="46"/>
      <c r="H233" s="46"/>
      <c r="I233" s="46"/>
      <c r="J233" s="48"/>
    </row>
    <row r="234">
      <c r="A234" s="37" t="s">
        <v>633</v>
      </c>
      <c r="B234" s="45"/>
      <c r="C234" s="46"/>
      <c r="D234" s="46"/>
      <c r="E234" s="47" t="s">
        <v>627</v>
      </c>
      <c r="F234" s="46"/>
      <c r="G234" s="46"/>
      <c r="H234" s="46"/>
      <c r="I234" s="46"/>
      <c r="J234" s="48"/>
    </row>
    <row r="235">
      <c r="A235" s="37" t="s">
        <v>625</v>
      </c>
      <c r="B235" s="37">
        <v>74</v>
      </c>
      <c r="C235" s="38" t="s">
        <v>12273</v>
      </c>
      <c r="D235" s="37" t="s">
        <v>627</v>
      </c>
      <c r="E235" s="39" t="s">
        <v>12274</v>
      </c>
      <c r="F235" s="40" t="s">
        <v>12254</v>
      </c>
      <c r="G235" s="41">
        <v>4</v>
      </c>
      <c r="H235" s="42">
        <v>0</v>
      </c>
      <c r="I235" s="43">
        <f>ROUND(G235*H235,P4)</f>
        <v>0</v>
      </c>
      <c r="J235" s="37"/>
      <c r="O235" s="44">
        <f>I235*0.21</f>
        <v>0</v>
      </c>
      <c r="P235">
        <v>3</v>
      </c>
    </row>
    <row r="236">
      <c r="A236" s="37" t="s">
        <v>630</v>
      </c>
      <c r="B236" s="45"/>
      <c r="C236" s="46"/>
      <c r="D236" s="46"/>
      <c r="E236" s="39" t="s">
        <v>12274</v>
      </c>
      <c r="F236" s="46"/>
      <c r="G236" s="46"/>
      <c r="H236" s="46"/>
      <c r="I236" s="46"/>
      <c r="J236" s="48"/>
    </row>
    <row r="237">
      <c r="A237" s="37" t="s">
        <v>633</v>
      </c>
      <c r="B237" s="45"/>
      <c r="C237" s="46"/>
      <c r="D237" s="46"/>
      <c r="E237" s="47" t="s">
        <v>627</v>
      </c>
      <c r="F237" s="46"/>
      <c r="G237" s="46"/>
      <c r="H237" s="46"/>
      <c r="I237" s="46"/>
      <c r="J237" s="48"/>
    </row>
    <row r="238">
      <c r="A238" s="37" t="s">
        <v>625</v>
      </c>
      <c r="B238" s="37">
        <v>76</v>
      </c>
      <c r="C238" s="38" t="s">
        <v>12275</v>
      </c>
      <c r="D238" s="37" t="s">
        <v>627</v>
      </c>
      <c r="E238" s="39" t="s">
        <v>12276</v>
      </c>
      <c r="F238" s="40" t="s">
        <v>12254</v>
      </c>
      <c r="G238" s="41">
        <v>24</v>
      </c>
      <c r="H238" s="42">
        <v>0</v>
      </c>
      <c r="I238" s="43">
        <f>ROUND(G238*H238,P4)</f>
        <v>0</v>
      </c>
      <c r="J238" s="37"/>
      <c r="O238" s="44">
        <f>I238*0.21</f>
        <v>0</v>
      </c>
      <c r="P238">
        <v>3</v>
      </c>
    </row>
    <row r="239">
      <c r="A239" s="37" t="s">
        <v>630</v>
      </c>
      <c r="B239" s="45"/>
      <c r="C239" s="46"/>
      <c r="D239" s="46"/>
      <c r="E239" s="39" t="s">
        <v>12276</v>
      </c>
      <c r="F239" s="46"/>
      <c r="G239" s="46"/>
      <c r="H239" s="46"/>
      <c r="I239" s="46"/>
      <c r="J239" s="48"/>
    </row>
    <row r="240">
      <c r="A240" s="37" t="s">
        <v>633</v>
      </c>
      <c r="B240" s="45"/>
      <c r="C240" s="46"/>
      <c r="D240" s="46"/>
      <c r="E240" s="47" t="s">
        <v>627</v>
      </c>
      <c r="F240" s="46"/>
      <c r="G240" s="46"/>
      <c r="H240" s="46"/>
      <c r="I240" s="46"/>
      <c r="J240" s="48"/>
    </row>
    <row r="241">
      <c r="A241" s="37" t="s">
        <v>625</v>
      </c>
      <c r="B241" s="37">
        <v>77</v>
      </c>
      <c r="C241" s="38" t="s">
        <v>12277</v>
      </c>
      <c r="D241" s="37" t="s">
        <v>627</v>
      </c>
      <c r="E241" s="39" t="s">
        <v>12278</v>
      </c>
      <c r="F241" s="40" t="s">
        <v>2309</v>
      </c>
      <c r="G241" s="41">
        <v>1</v>
      </c>
      <c r="H241" s="42">
        <v>0</v>
      </c>
      <c r="I241" s="43">
        <f>ROUND(G241*H241,P4)</f>
        <v>0</v>
      </c>
      <c r="J241" s="37"/>
      <c r="O241" s="44">
        <f>I241*0.21</f>
        <v>0</v>
      </c>
      <c r="P241">
        <v>3</v>
      </c>
    </row>
    <row r="242">
      <c r="A242" s="37" t="s">
        <v>630</v>
      </c>
      <c r="B242" s="45"/>
      <c r="C242" s="46"/>
      <c r="D242" s="46"/>
      <c r="E242" s="39" t="s">
        <v>12278</v>
      </c>
      <c r="F242" s="46"/>
      <c r="G242" s="46"/>
      <c r="H242" s="46"/>
      <c r="I242" s="46"/>
      <c r="J242" s="48"/>
    </row>
    <row r="243">
      <c r="A243" s="37" t="s">
        <v>633</v>
      </c>
      <c r="B243" s="50"/>
      <c r="C243" s="51"/>
      <c r="D243" s="51"/>
      <c r="E243" s="54" t="s">
        <v>627</v>
      </c>
      <c r="F243" s="51"/>
      <c r="G243" s="51"/>
      <c r="H243" s="51"/>
      <c r="I243" s="51"/>
      <c r="J243" s="52"/>
    </row>
  </sheetData>
  <sheetProtection sheet="1" objects="1" scenarios="1" spinCount="100000" saltValue="HuHUyhLz+j1QbifbXI9UY3w+u0mF78G90jkjEHccH+q6kQnrsPkNSF9LxHhPhDjd7sojrXXmHNfbjbganuvPYA==" hashValue="xzgv/9mms9iYwH2zY8kcaMdHW4tAclRnbRtRv2dAa5GYEC/VwDOuHoW5mFyvZT3rAZ5IQUnhZZdUJcdMPq4VJQ=="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13163</v>
      </c>
      <c r="I3" s="25">
        <f>SUMIFS(I10:I517,A10:A517,"SD")</f>
        <v>0</v>
      </c>
      <c r="J3" s="19"/>
      <c r="O3">
        <v>0</v>
      </c>
      <c r="P3">
        <v>2</v>
      </c>
    </row>
    <row r="4">
      <c r="A4" s="3" t="s">
        <v>607</v>
      </c>
      <c r="B4" s="20" t="s">
        <v>608</v>
      </c>
      <c r="C4" s="21" t="s">
        <v>467</v>
      </c>
      <c r="D4" s="22"/>
      <c r="E4" s="23" t="s">
        <v>468</v>
      </c>
      <c r="F4" s="17"/>
      <c r="G4" s="17"/>
      <c r="H4" s="17"/>
      <c r="I4" s="17"/>
      <c r="J4" s="19"/>
      <c r="O4">
        <v>0.12</v>
      </c>
      <c r="P4">
        <v>2</v>
      </c>
    </row>
    <row r="5" ht="30">
      <c r="A5" s="3" t="s">
        <v>609</v>
      </c>
      <c r="B5" s="20" t="s">
        <v>608</v>
      </c>
      <c r="C5" s="21" t="s">
        <v>13164</v>
      </c>
      <c r="D5" s="22"/>
      <c r="E5" s="23" t="s">
        <v>556</v>
      </c>
      <c r="F5" s="17"/>
      <c r="G5" s="17"/>
      <c r="H5" s="17"/>
      <c r="I5" s="17"/>
      <c r="J5" s="19"/>
      <c r="O5">
        <v>0.20999999999999999</v>
      </c>
    </row>
    <row r="6" ht="30">
      <c r="A6" s="3" t="s">
        <v>2757</v>
      </c>
      <c r="B6" s="20" t="s">
        <v>610</v>
      </c>
      <c r="C6" s="21" t="s">
        <v>13163</v>
      </c>
      <c r="D6" s="22"/>
      <c r="E6" s="23" t="s">
        <v>558</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SUMIFS(I11:I41,A11:A41,"P")</f>
        <v>0</v>
      </c>
      <c r="J10" s="36"/>
    </row>
    <row r="11">
      <c r="A11" s="37" t="s">
        <v>625</v>
      </c>
      <c r="B11" s="37">
        <v>1</v>
      </c>
      <c r="C11" s="38" t="s">
        <v>12281</v>
      </c>
      <c r="D11" s="37" t="s">
        <v>627</v>
      </c>
      <c r="E11" s="39" t="s">
        <v>12282</v>
      </c>
      <c r="F11" s="40" t="s">
        <v>673</v>
      </c>
      <c r="G11" s="41">
        <v>2.8690000000000002</v>
      </c>
      <c r="H11" s="42">
        <v>0</v>
      </c>
      <c r="I11" s="43">
        <f>ROUND(G11*H11,P4)</f>
        <v>0</v>
      </c>
      <c r="J11" s="37"/>
      <c r="O11" s="44">
        <f>I11*0.21</f>
        <v>0</v>
      </c>
      <c r="P11">
        <v>3</v>
      </c>
    </row>
    <row r="12">
      <c r="A12" s="37" t="s">
        <v>630</v>
      </c>
      <c r="B12" s="45"/>
      <c r="C12" s="46"/>
      <c r="D12" s="46"/>
      <c r="E12" s="39" t="s">
        <v>12282</v>
      </c>
      <c r="F12" s="46"/>
      <c r="G12" s="46"/>
      <c r="H12" s="46"/>
      <c r="I12" s="46"/>
      <c r="J12" s="48"/>
    </row>
    <row r="13">
      <c r="A13" s="37" t="s">
        <v>633</v>
      </c>
      <c r="B13" s="45"/>
      <c r="C13" s="46"/>
      <c r="D13" s="46"/>
      <c r="E13" s="47" t="s">
        <v>627</v>
      </c>
      <c r="F13" s="46"/>
      <c r="G13" s="46"/>
      <c r="H13" s="46"/>
      <c r="I13" s="46"/>
      <c r="J13" s="48"/>
    </row>
    <row r="14" ht="30">
      <c r="A14" s="37" t="s">
        <v>625</v>
      </c>
      <c r="B14" s="37">
        <v>2</v>
      </c>
      <c r="C14" s="38" t="s">
        <v>10821</v>
      </c>
      <c r="D14" s="37" t="s">
        <v>627</v>
      </c>
      <c r="E14" s="39" t="s">
        <v>10822</v>
      </c>
      <c r="F14" s="40" t="s">
        <v>3209</v>
      </c>
      <c r="G14" s="41">
        <v>1440</v>
      </c>
      <c r="H14" s="42">
        <v>0</v>
      </c>
      <c r="I14" s="43">
        <f>ROUND(G14*H14,P4)</f>
        <v>0</v>
      </c>
      <c r="J14" s="37"/>
      <c r="O14" s="44">
        <f>I14*0.21</f>
        <v>0</v>
      </c>
      <c r="P14">
        <v>3</v>
      </c>
    </row>
    <row r="15" ht="30">
      <c r="A15" s="37" t="s">
        <v>630</v>
      </c>
      <c r="B15" s="45"/>
      <c r="C15" s="46"/>
      <c r="D15" s="46"/>
      <c r="E15" s="39" t="s">
        <v>10823</v>
      </c>
      <c r="F15" s="46"/>
      <c r="G15" s="46"/>
      <c r="H15" s="46"/>
      <c r="I15" s="46"/>
      <c r="J15" s="48"/>
    </row>
    <row r="16" ht="60">
      <c r="A16" s="37" t="s">
        <v>631</v>
      </c>
      <c r="B16" s="45"/>
      <c r="C16" s="46"/>
      <c r="D16" s="46"/>
      <c r="E16" s="49" t="s">
        <v>12283</v>
      </c>
      <c r="F16" s="46"/>
      <c r="G16" s="46"/>
      <c r="H16" s="46"/>
      <c r="I16" s="46"/>
      <c r="J16" s="48"/>
    </row>
    <row r="17">
      <c r="A17" s="37" t="s">
        <v>633</v>
      </c>
      <c r="B17" s="45"/>
      <c r="C17" s="46"/>
      <c r="D17" s="46"/>
      <c r="E17" s="47" t="s">
        <v>627</v>
      </c>
      <c r="F17" s="46"/>
      <c r="G17" s="46"/>
      <c r="H17" s="46"/>
      <c r="I17" s="46"/>
      <c r="J17" s="48"/>
    </row>
    <row r="18" ht="30">
      <c r="A18" s="37" t="s">
        <v>625</v>
      </c>
      <c r="B18" s="37">
        <v>3</v>
      </c>
      <c r="C18" s="38" t="s">
        <v>8930</v>
      </c>
      <c r="D18" s="37" t="s">
        <v>627</v>
      </c>
      <c r="E18" s="39" t="s">
        <v>8931</v>
      </c>
      <c r="F18" s="40" t="s">
        <v>629</v>
      </c>
      <c r="G18" s="41">
        <v>224.227</v>
      </c>
      <c r="H18" s="42">
        <v>0</v>
      </c>
      <c r="I18" s="43">
        <f>ROUND(G18*H18,P4)</f>
        <v>0</v>
      </c>
      <c r="J18" s="37"/>
      <c r="O18" s="44">
        <f>I18*0.21</f>
        <v>0</v>
      </c>
      <c r="P18">
        <v>3</v>
      </c>
    </row>
    <row r="19" ht="45">
      <c r="A19" s="37" t="s">
        <v>630</v>
      </c>
      <c r="B19" s="45"/>
      <c r="C19" s="46"/>
      <c r="D19" s="46"/>
      <c r="E19" s="39" t="s">
        <v>12284</v>
      </c>
      <c r="F19" s="46"/>
      <c r="G19" s="46"/>
      <c r="H19" s="46"/>
      <c r="I19" s="46"/>
      <c r="J19" s="48"/>
    </row>
    <row r="20" ht="195">
      <c r="A20" s="37" t="s">
        <v>631</v>
      </c>
      <c r="B20" s="45"/>
      <c r="C20" s="46"/>
      <c r="D20" s="46"/>
      <c r="E20" s="49" t="s">
        <v>13165</v>
      </c>
      <c r="F20" s="46"/>
      <c r="G20" s="46"/>
      <c r="H20" s="46"/>
      <c r="I20" s="46"/>
      <c r="J20" s="48"/>
    </row>
    <row r="21">
      <c r="A21" s="37" t="s">
        <v>633</v>
      </c>
      <c r="B21" s="45"/>
      <c r="C21" s="46"/>
      <c r="D21" s="46"/>
      <c r="E21" s="47" t="s">
        <v>627</v>
      </c>
      <c r="F21" s="46"/>
      <c r="G21" s="46"/>
      <c r="H21" s="46"/>
      <c r="I21" s="46"/>
      <c r="J21" s="48"/>
    </row>
    <row r="22" ht="30">
      <c r="A22" s="37" t="s">
        <v>625</v>
      </c>
      <c r="B22" s="37">
        <v>4</v>
      </c>
      <c r="C22" s="38" t="s">
        <v>12286</v>
      </c>
      <c r="D22" s="37" t="s">
        <v>627</v>
      </c>
      <c r="E22" s="39" t="s">
        <v>12287</v>
      </c>
      <c r="F22" s="40" t="s">
        <v>629</v>
      </c>
      <c r="G22" s="41">
        <v>0.44800000000000001</v>
      </c>
      <c r="H22" s="42">
        <v>0</v>
      </c>
      <c r="I22" s="43">
        <f>ROUND(G22*H22,P4)</f>
        <v>0</v>
      </c>
      <c r="J22" s="37"/>
      <c r="O22" s="44">
        <f>I22*0.21</f>
        <v>0</v>
      </c>
      <c r="P22">
        <v>3</v>
      </c>
    </row>
    <row r="23" ht="45">
      <c r="A23" s="37" t="s">
        <v>630</v>
      </c>
      <c r="B23" s="45"/>
      <c r="C23" s="46"/>
      <c r="D23" s="46"/>
      <c r="E23" s="39" t="s">
        <v>12288</v>
      </c>
      <c r="F23" s="46"/>
      <c r="G23" s="46"/>
      <c r="H23" s="46"/>
      <c r="I23" s="46"/>
      <c r="J23" s="48"/>
    </row>
    <row r="24" ht="75">
      <c r="A24" s="37" t="s">
        <v>631</v>
      </c>
      <c r="B24" s="45"/>
      <c r="C24" s="46"/>
      <c r="D24" s="46"/>
      <c r="E24" s="49" t="s">
        <v>13166</v>
      </c>
      <c r="F24" s="46"/>
      <c r="G24" s="46"/>
      <c r="H24" s="46"/>
      <c r="I24" s="46"/>
      <c r="J24" s="48"/>
    </row>
    <row r="25">
      <c r="A25" s="37" t="s">
        <v>633</v>
      </c>
      <c r="B25" s="45"/>
      <c r="C25" s="46"/>
      <c r="D25" s="46"/>
      <c r="E25" s="47" t="s">
        <v>627</v>
      </c>
      <c r="F25" s="46"/>
      <c r="G25" s="46"/>
      <c r="H25" s="46"/>
      <c r="I25" s="46"/>
      <c r="J25" s="48"/>
    </row>
    <row r="26">
      <c r="A26" s="37" t="s">
        <v>625</v>
      </c>
      <c r="B26" s="37">
        <v>5</v>
      </c>
      <c r="C26" s="38" t="s">
        <v>8340</v>
      </c>
      <c r="D26" s="37" t="s">
        <v>627</v>
      </c>
      <c r="E26" s="39" t="s">
        <v>8341</v>
      </c>
      <c r="F26" s="40" t="s">
        <v>629</v>
      </c>
      <c r="G26" s="41">
        <v>103.048</v>
      </c>
      <c r="H26" s="42">
        <v>0</v>
      </c>
      <c r="I26" s="43">
        <f>ROUND(G26*H26,P4)</f>
        <v>0</v>
      </c>
      <c r="J26" s="37"/>
      <c r="O26" s="44">
        <f>I26*0.21</f>
        <v>0</v>
      </c>
      <c r="P26">
        <v>3</v>
      </c>
    </row>
    <row r="27" ht="45">
      <c r="A27" s="37" t="s">
        <v>630</v>
      </c>
      <c r="B27" s="45"/>
      <c r="C27" s="46"/>
      <c r="D27" s="46"/>
      <c r="E27" s="39" t="s">
        <v>8342</v>
      </c>
      <c r="F27" s="46"/>
      <c r="G27" s="46"/>
      <c r="H27" s="46"/>
      <c r="I27" s="46"/>
      <c r="J27" s="48"/>
    </row>
    <row r="28" ht="210">
      <c r="A28" s="37" t="s">
        <v>631</v>
      </c>
      <c r="B28" s="45"/>
      <c r="C28" s="46"/>
      <c r="D28" s="46"/>
      <c r="E28" s="49" t="s">
        <v>13167</v>
      </c>
      <c r="F28" s="46"/>
      <c r="G28" s="46"/>
      <c r="H28" s="46"/>
      <c r="I28" s="46"/>
      <c r="J28" s="48"/>
    </row>
    <row r="29">
      <c r="A29" s="37" t="s">
        <v>633</v>
      </c>
      <c r="B29" s="45"/>
      <c r="C29" s="46"/>
      <c r="D29" s="46"/>
      <c r="E29" s="47" t="s">
        <v>627</v>
      </c>
      <c r="F29" s="46"/>
      <c r="G29" s="46"/>
      <c r="H29" s="46"/>
      <c r="I29" s="46"/>
      <c r="J29" s="48"/>
    </row>
    <row r="30" ht="30">
      <c r="A30" s="37" t="s">
        <v>625</v>
      </c>
      <c r="B30" s="37">
        <v>6</v>
      </c>
      <c r="C30" s="38" t="s">
        <v>12291</v>
      </c>
      <c r="D30" s="37" t="s">
        <v>627</v>
      </c>
      <c r="E30" s="39" t="s">
        <v>12292</v>
      </c>
      <c r="F30" s="40" t="s">
        <v>832</v>
      </c>
      <c r="G30" s="41">
        <v>28.686</v>
      </c>
      <c r="H30" s="42">
        <v>0</v>
      </c>
      <c r="I30" s="43">
        <f>ROUND(G30*H30,P4)</f>
        <v>0</v>
      </c>
      <c r="J30" s="37"/>
      <c r="O30" s="44">
        <f>I30*0.21</f>
        <v>0</v>
      </c>
      <c r="P30">
        <v>3</v>
      </c>
    </row>
    <row r="31" ht="30">
      <c r="A31" s="37" t="s">
        <v>630</v>
      </c>
      <c r="B31" s="45"/>
      <c r="C31" s="46"/>
      <c r="D31" s="46"/>
      <c r="E31" s="39" t="s">
        <v>12293</v>
      </c>
      <c r="F31" s="46"/>
      <c r="G31" s="46"/>
      <c r="H31" s="46"/>
      <c r="I31" s="46"/>
      <c r="J31" s="48"/>
    </row>
    <row r="32" ht="90">
      <c r="A32" s="37" t="s">
        <v>631</v>
      </c>
      <c r="B32" s="45"/>
      <c r="C32" s="46"/>
      <c r="D32" s="46"/>
      <c r="E32" s="49" t="s">
        <v>12294</v>
      </c>
      <c r="F32" s="46"/>
      <c r="G32" s="46"/>
      <c r="H32" s="46"/>
      <c r="I32" s="46"/>
      <c r="J32" s="48"/>
    </row>
    <row r="33">
      <c r="A33" s="37" t="s">
        <v>633</v>
      </c>
      <c r="B33" s="45"/>
      <c r="C33" s="46"/>
      <c r="D33" s="46"/>
      <c r="E33" s="47" t="s">
        <v>627</v>
      </c>
      <c r="F33" s="46"/>
      <c r="G33" s="46"/>
      <c r="H33" s="46"/>
      <c r="I33" s="46"/>
      <c r="J33" s="48"/>
    </row>
    <row r="34">
      <c r="A34" s="37" t="s">
        <v>625</v>
      </c>
      <c r="B34" s="37">
        <v>7</v>
      </c>
      <c r="C34" s="38" t="s">
        <v>12295</v>
      </c>
      <c r="D34" s="37" t="s">
        <v>627</v>
      </c>
      <c r="E34" s="39" t="s">
        <v>12296</v>
      </c>
      <c r="F34" s="40" t="s">
        <v>673</v>
      </c>
      <c r="G34" s="41">
        <v>19.981000000000002</v>
      </c>
      <c r="H34" s="42">
        <v>0</v>
      </c>
      <c r="I34" s="43">
        <f>ROUND(G34*H34,P4)</f>
        <v>0</v>
      </c>
      <c r="J34" s="37"/>
      <c r="O34" s="44">
        <f>I34*0.21</f>
        <v>0</v>
      </c>
      <c r="P34">
        <v>3</v>
      </c>
    </row>
    <row r="35">
      <c r="A35" s="37" t="s">
        <v>630</v>
      </c>
      <c r="B35" s="45"/>
      <c r="C35" s="46"/>
      <c r="D35" s="46"/>
      <c r="E35" s="39" t="s">
        <v>12296</v>
      </c>
      <c r="F35" s="46"/>
      <c r="G35" s="46"/>
      <c r="H35" s="46"/>
      <c r="I35" s="46"/>
      <c r="J35" s="48"/>
    </row>
    <row r="36" ht="75">
      <c r="A36" s="37" t="s">
        <v>631</v>
      </c>
      <c r="B36" s="45"/>
      <c r="C36" s="46"/>
      <c r="D36" s="46"/>
      <c r="E36" s="49" t="s">
        <v>12297</v>
      </c>
      <c r="F36" s="46"/>
      <c r="G36" s="46"/>
      <c r="H36" s="46"/>
      <c r="I36" s="46"/>
      <c r="J36" s="48"/>
    </row>
    <row r="37">
      <c r="A37" s="37" t="s">
        <v>633</v>
      </c>
      <c r="B37" s="45"/>
      <c r="C37" s="46"/>
      <c r="D37" s="46"/>
      <c r="E37" s="47" t="s">
        <v>627</v>
      </c>
      <c r="F37" s="46"/>
      <c r="G37" s="46"/>
      <c r="H37" s="46"/>
      <c r="I37" s="46"/>
      <c r="J37" s="48"/>
    </row>
    <row r="38">
      <c r="A38" s="37" t="s">
        <v>625</v>
      </c>
      <c r="B38" s="37">
        <v>8</v>
      </c>
      <c r="C38" s="38" t="s">
        <v>10840</v>
      </c>
      <c r="D38" s="37" t="s">
        <v>627</v>
      </c>
      <c r="E38" s="39" t="s">
        <v>10841</v>
      </c>
      <c r="F38" s="40" t="s">
        <v>697</v>
      </c>
      <c r="G38" s="41">
        <v>1</v>
      </c>
      <c r="H38" s="42">
        <v>0</v>
      </c>
      <c r="I38" s="43">
        <f>ROUND(G38*H38,P4)</f>
        <v>0</v>
      </c>
      <c r="J38" s="37"/>
      <c r="O38" s="44">
        <f>I38*0.21</f>
        <v>0</v>
      </c>
      <c r="P38">
        <v>3</v>
      </c>
    </row>
    <row r="39">
      <c r="A39" s="37" t="s">
        <v>630</v>
      </c>
      <c r="B39" s="45"/>
      <c r="C39" s="46"/>
      <c r="D39" s="46"/>
      <c r="E39" s="39" t="s">
        <v>10842</v>
      </c>
      <c r="F39" s="46"/>
      <c r="G39" s="46"/>
      <c r="H39" s="46"/>
      <c r="I39" s="46"/>
      <c r="J39" s="48"/>
    </row>
    <row r="40" ht="45">
      <c r="A40" s="37" t="s">
        <v>631</v>
      </c>
      <c r="B40" s="45"/>
      <c r="C40" s="46"/>
      <c r="D40" s="46"/>
      <c r="E40" s="49" t="s">
        <v>10843</v>
      </c>
      <c r="F40" s="46"/>
      <c r="G40" s="46"/>
      <c r="H40" s="46"/>
      <c r="I40" s="46"/>
      <c r="J40" s="48"/>
    </row>
    <row r="41" ht="360">
      <c r="A41" s="37" t="s">
        <v>633</v>
      </c>
      <c r="B41" s="45"/>
      <c r="C41" s="46"/>
      <c r="D41" s="46"/>
      <c r="E41" s="39" t="s">
        <v>10844</v>
      </c>
      <c r="F41" s="46"/>
      <c r="G41" s="46"/>
      <c r="H41" s="46"/>
      <c r="I41" s="46"/>
      <c r="J41" s="48"/>
    </row>
    <row r="42">
      <c r="A42" s="31" t="s">
        <v>622</v>
      </c>
      <c r="B42" s="32"/>
      <c r="C42" s="33" t="s">
        <v>1162</v>
      </c>
      <c r="D42" s="34"/>
      <c r="E42" s="31" t="s">
        <v>1328</v>
      </c>
      <c r="F42" s="34"/>
      <c r="G42" s="34"/>
      <c r="H42" s="34"/>
      <c r="I42" s="35">
        <f>SUMIFS(I43:I73,A43:A73,"P")</f>
        <v>0</v>
      </c>
      <c r="J42" s="36"/>
    </row>
    <row r="43">
      <c r="A43" s="37" t="s">
        <v>625</v>
      </c>
      <c r="B43" s="37">
        <v>9</v>
      </c>
      <c r="C43" s="38" t="s">
        <v>10845</v>
      </c>
      <c r="D43" s="37" t="s">
        <v>627</v>
      </c>
      <c r="E43" s="39" t="s">
        <v>10846</v>
      </c>
      <c r="F43" s="40" t="s">
        <v>832</v>
      </c>
      <c r="G43" s="41">
        <v>192.245</v>
      </c>
      <c r="H43" s="42">
        <v>0</v>
      </c>
      <c r="I43" s="43">
        <f>ROUND(G43*H43,P4)</f>
        <v>0</v>
      </c>
      <c r="J43" s="37"/>
      <c r="O43" s="44">
        <f>I43*0.21</f>
        <v>0</v>
      </c>
      <c r="P43">
        <v>3</v>
      </c>
    </row>
    <row r="44" ht="30">
      <c r="A44" s="37" t="s">
        <v>630</v>
      </c>
      <c r="B44" s="45"/>
      <c r="C44" s="46"/>
      <c r="D44" s="46"/>
      <c r="E44" s="39" t="s">
        <v>10847</v>
      </c>
      <c r="F44" s="46"/>
      <c r="G44" s="46"/>
      <c r="H44" s="46"/>
      <c r="I44" s="46"/>
      <c r="J44" s="48"/>
    </row>
    <row r="45" ht="165">
      <c r="A45" s="37" t="s">
        <v>631</v>
      </c>
      <c r="B45" s="45"/>
      <c r="C45" s="46"/>
      <c r="D45" s="46"/>
      <c r="E45" s="49" t="s">
        <v>13168</v>
      </c>
      <c r="F45" s="46"/>
      <c r="G45" s="46"/>
      <c r="H45" s="46"/>
      <c r="I45" s="46"/>
      <c r="J45" s="48"/>
    </row>
    <row r="46">
      <c r="A46" s="37" t="s">
        <v>633</v>
      </c>
      <c r="B46" s="45"/>
      <c r="C46" s="46"/>
      <c r="D46" s="46"/>
      <c r="E46" s="47" t="s">
        <v>627</v>
      </c>
      <c r="F46" s="46"/>
      <c r="G46" s="46"/>
      <c r="H46" s="46"/>
      <c r="I46" s="46"/>
      <c r="J46" s="48"/>
    </row>
    <row r="47">
      <c r="A47" s="37" t="s">
        <v>625</v>
      </c>
      <c r="B47" s="37">
        <v>10</v>
      </c>
      <c r="C47" s="38" t="s">
        <v>10849</v>
      </c>
      <c r="D47" s="37" t="s">
        <v>627</v>
      </c>
      <c r="E47" s="39" t="s">
        <v>10850</v>
      </c>
      <c r="F47" s="40" t="s">
        <v>629</v>
      </c>
      <c r="G47" s="41">
        <v>25.178999999999998</v>
      </c>
      <c r="H47" s="42">
        <v>0</v>
      </c>
      <c r="I47" s="43">
        <f>ROUND(G47*H47,P4)</f>
        <v>0</v>
      </c>
      <c r="J47" s="37"/>
      <c r="O47" s="44">
        <f>I47*0.21</f>
        <v>0</v>
      </c>
      <c r="P47">
        <v>3</v>
      </c>
    </row>
    <row r="48">
      <c r="A48" s="37" t="s">
        <v>630</v>
      </c>
      <c r="B48" s="45"/>
      <c r="C48" s="46"/>
      <c r="D48" s="46"/>
      <c r="E48" s="39" t="s">
        <v>10850</v>
      </c>
      <c r="F48" s="46"/>
      <c r="G48" s="46"/>
      <c r="H48" s="46"/>
      <c r="I48" s="46"/>
      <c r="J48" s="48"/>
    </row>
    <row r="49" ht="75">
      <c r="A49" s="37" t="s">
        <v>631</v>
      </c>
      <c r="B49" s="45"/>
      <c r="C49" s="46"/>
      <c r="D49" s="46"/>
      <c r="E49" s="49" t="s">
        <v>12299</v>
      </c>
      <c r="F49" s="46"/>
      <c r="G49" s="46"/>
      <c r="H49" s="46"/>
      <c r="I49" s="46"/>
      <c r="J49" s="48"/>
    </row>
    <row r="50">
      <c r="A50" s="37" t="s">
        <v>633</v>
      </c>
      <c r="B50" s="45"/>
      <c r="C50" s="46"/>
      <c r="D50" s="46"/>
      <c r="E50" s="47" t="s">
        <v>627</v>
      </c>
      <c r="F50" s="46"/>
      <c r="G50" s="46"/>
      <c r="H50" s="46"/>
      <c r="I50" s="46"/>
      <c r="J50" s="48"/>
    </row>
    <row r="51">
      <c r="A51" s="37" t="s">
        <v>625</v>
      </c>
      <c r="B51" s="37">
        <v>11</v>
      </c>
      <c r="C51" s="38" t="s">
        <v>8710</v>
      </c>
      <c r="D51" s="37" t="s">
        <v>627</v>
      </c>
      <c r="E51" s="39" t="s">
        <v>8711</v>
      </c>
      <c r="F51" s="40" t="s">
        <v>629</v>
      </c>
      <c r="G51" s="41">
        <v>6.335</v>
      </c>
      <c r="H51" s="42">
        <v>0</v>
      </c>
      <c r="I51" s="43">
        <f>ROUND(G51*H51,P4)</f>
        <v>0</v>
      </c>
      <c r="J51" s="37"/>
      <c r="O51" s="44">
        <f>I51*0.21</f>
        <v>0</v>
      </c>
      <c r="P51">
        <v>3</v>
      </c>
    </row>
    <row r="52" ht="30">
      <c r="A52" s="37" t="s">
        <v>630</v>
      </c>
      <c r="B52" s="45"/>
      <c r="C52" s="46"/>
      <c r="D52" s="46"/>
      <c r="E52" s="39" t="s">
        <v>8712</v>
      </c>
      <c r="F52" s="46"/>
      <c r="G52" s="46"/>
      <c r="H52" s="46"/>
      <c r="I52" s="46"/>
      <c r="J52" s="48"/>
    </row>
    <row r="53" ht="75">
      <c r="A53" s="37" t="s">
        <v>631</v>
      </c>
      <c r="B53" s="45"/>
      <c r="C53" s="46"/>
      <c r="D53" s="46"/>
      <c r="E53" s="49" t="s">
        <v>12300</v>
      </c>
      <c r="F53" s="46"/>
      <c r="G53" s="46"/>
      <c r="H53" s="46"/>
      <c r="I53" s="46"/>
      <c r="J53" s="48"/>
    </row>
    <row r="54">
      <c r="A54" s="37" t="s">
        <v>633</v>
      </c>
      <c r="B54" s="45"/>
      <c r="C54" s="46"/>
      <c r="D54" s="46"/>
      <c r="E54" s="47" t="s">
        <v>627</v>
      </c>
      <c r="F54" s="46"/>
      <c r="G54" s="46"/>
      <c r="H54" s="46"/>
      <c r="I54" s="46"/>
      <c r="J54" s="48"/>
    </row>
    <row r="55">
      <c r="A55" s="37" t="s">
        <v>625</v>
      </c>
      <c r="B55" s="37">
        <v>12</v>
      </c>
      <c r="C55" s="38" t="s">
        <v>10853</v>
      </c>
      <c r="D55" s="37" t="s">
        <v>627</v>
      </c>
      <c r="E55" s="39" t="s">
        <v>10854</v>
      </c>
      <c r="F55" s="40" t="s">
        <v>629</v>
      </c>
      <c r="G55" s="41">
        <v>18.061</v>
      </c>
      <c r="H55" s="42">
        <v>0</v>
      </c>
      <c r="I55" s="43">
        <f>ROUND(G55*H55,P4)</f>
        <v>0</v>
      </c>
      <c r="J55" s="37"/>
      <c r="O55" s="44">
        <f>I55*0.21</f>
        <v>0</v>
      </c>
      <c r="P55">
        <v>3</v>
      </c>
    </row>
    <row r="56" ht="30">
      <c r="A56" s="37" t="s">
        <v>630</v>
      </c>
      <c r="B56" s="45"/>
      <c r="C56" s="46"/>
      <c r="D56" s="46"/>
      <c r="E56" s="39" t="s">
        <v>10855</v>
      </c>
      <c r="F56" s="46"/>
      <c r="G56" s="46"/>
      <c r="H56" s="46"/>
      <c r="I56" s="46"/>
      <c r="J56" s="48"/>
    </row>
    <row r="57" ht="75">
      <c r="A57" s="37" t="s">
        <v>631</v>
      </c>
      <c r="B57" s="45"/>
      <c r="C57" s="46"/>
      <c r="D57" s="46"/>
      <c r="E57" s="49" t="s">
        <v>12301</v>
      </c>
      <c r="F57" s="46"/>
      <c r="G57" s="46"/>
      <c r="H57" s="46"/>
      <c r="I57" s="46"/>
      <c r="J57" s="48"/>
    </row>
    <row r="58">
      <c r="A58" s="37" t="s">
        <v>633</v>
      </c>
      <c r="B58" s="45"/>
      <c r="C58" s="46"/>
      <c r="D58" s="46"/>
      <c r="E58" s="47" t="s">
        <v>627</v>
      </c>
      <c r="F58" s="46"/>
      <c r="G58" s="46"/>
      <c r="H58" s="46"/>
      <c r="I58" s="46"/>
      <c r="J58" s="48"/>
    </row>
    <row r="59">
      <c r="A59" s="37" t="s">
        <v>625</v>
      </c>
      <c r="B59" s="37">
        <v>13</v>
      </c>
      <c r="C59" s="38" t="s">
        <v>8718</v>
      </c>
      <c r="D59" s="37" t="s">
        <v>627</v>
      </c>
      <c r="E59" s="39" t="s">
        <v>8719</v>
      </c>
      <c r="F59" s="40" t="s">
        <v>832</v>
      </c>
      <c r="G59" s="41">
        <v>12.512</v>
      </c>
      <c r="H59" s="42">
        <v>0</v>
      </c>
      <c r="I59" s="43">
        <f>ROUND(G59*H59,P4)</f>
        <v>0</v>
      </c>
      <c r="J59" s="37"/>
      <c r="O59" s="44">
        <f>I59*0.21</f>
        <v>0</v>
      </c>
      <c r="P59">
        <v>3</v>
      </c>
    </row>
    <row r="60">
      <c r="A60" s="37" t="s">
        <v>630</v>
      </c>
      <c r="B60" s="45"/>
      <c r="C60" s="46"/>
      <c r="D60" s="46"/>
      <c r="E60" s="39" t="s">
        <v>8720</v>
      </c>
      <c r="F60" s="46"/>
      <c r="G60" s="46"/>
      <c r="H60" s="46"/>
      <c r="I60" s="46"/>
      <c r="J60" s="48"/>
    </row>
    <row r="61" ht="150">
      <c r="A61" s="37" t="s">
        <v>631</v>
      </c>
      <c r="B61" s="45"/>
      <c r="C61" s="46"/>
      <c r="D61" s="46"/>
      <c r="E61" s="49" t="s">
        <v>12302</v>
      </c>
      <c r="F61" s="46"/>
      <c r="G61" s="46"/>
      <c r="H61" s="46"/>
      <c r="I61" s="46"/>
      <c r="J61" s="48"/>
    </row>
    <row r="62">
      <c r="A62" s="37" t="s">
        <v>633</v>
      </c>
      <c r="B62" s="45"/>
      <c r="C62" s="46"/>
      <c r="D62" s="46"/>
      <c r="E62" s="47" t="s">
        <v>627</v>
      </c>
      <c r="F62" s="46"/>
      <c r="G62" s="46"/>
      <c r="H62" s="46"/>
      <c r="I62" s="46"/>
      <c r="J62" s="48"/>
    </row>
    <row r="63">
      <c r="A63" s="37" t="s">
        <v>625</v>
      </c>
      <c r="B63" s="37">
        <v>14</v>
      </c>
      <c r="C63" s="38" t="s">
        <v>8722</v>
      </c>
      <c r="D63" s="37" t="s">
        <v>627</v>
      </c>
      <c r="E63" s="39" t="s">
        <v>8723</v>
      </c>
      <c r="F63" s="40" t="s">
        <v>832</v>
      </c>
      <c r="G63" s="41">
        <v>12.512</v>
      </c>
      <c r="H63" s="42">
        <v>0</v>
      </c>
      <c r="I63" s="43">
        <f>ROUND(G63*H63,P4)</f>
        <v>0</v>
      </c>
      <c r="J63" s="37"/>
      <c r="O63" s="44">
        <f>I63*0.21</f>
        <v>0</v>
      </c>
      <c r="P63">
        <v>3</v>
      </c>
    </row>
    <row r="64">
      <c r="A64" s="37" t="s">
        <v>630</v>
      </c>
      <c r="B64" s="45"/>
      <c r="C64" s="46"/>
      <c r="D64" s="46"/>
      <c r="E64" s="39" t="s">
        <v>8724</v>
      </c>
      <c r="F64" s="46"/>
      <c r="G64" s="46"/>
      <c r="H64" s="46"/>
      <c r="I64" s="46"/>
      <c r="J64" s="48"/>
    </row>
    <row r="65" ht="60">
      <c r="A65" s="37" t="s">
        <v>631</v>
      </c>
      <c r="B65" s="45"/>
      <c r="C65" s="46"/>
      <c r="D65" s="46"/>
      <c r="E65" s="49" t="s">
        <v>12303</v>
      </c>
      <c r="F65" s="46"/>
      <c r="G65" s="46"/>
      <c r="H65" s="46"/>
      <c r="I65" s="46"/>
      <c r="J65" s="48"/>
    </row>
    <row r="66">
      <c r="A66" s="37" t="s">
        <v>633</v>
      </c>
      <c r="B66" s="45"/>
      <c r="C66" s="46"/>
      <c r="D66" s="46"/>
      <c r="E66" s="47" t="s">
        <v>627</v>
      </c>
      <c r="F66" s="46"/>
      <c r="G66" s="46"/>
      <c r="H66" s="46"/>
      <c r="I66" s="46"/>
      <c r="J66" s="48"/>
    </row>
    <row r="67">
      <c r="A67" s="37" t="s">
        <v>625</v>
      </c>
      <c r="B67" s="37">
        <v>15</v>
      </c>
      <c r="C67" s="38" t="s">
        <v>10859</v>
      </c>
      <c r="D67" s="37" t="s">
        <v>627</v>
      </c>
      <c r="E67" s="39" t="s">
        <v>10860</v>
      </c>
      <c r="F67" s="40" t="s">
        <v>673</v>
      </c>
      <c r="G67" s="41">
        <v>1.1220000000000001</v>
      </c>
      <c r="H67" s="42">
        <v>0</v>
      </c>
      <c r="I67" s="43">
        <f>ROUND(G67*H67,P4)</f>
        <v>0</v>
      </c>
      <c r="J67" s="37"/>
      <c r="O67" s="44">
        <f>I67*0.21</f>
        <v>0</v>
      </c>
      <c r="P67">
        <v>3</v>
      </c>
    </row>
    <row r="68">
      <c r="A68" s="37" t="s">
        <v>630</v>
      </c>
      <c r="B68" s="45"/>
      <c r="C68" s="46"/>
      <c r="D68" s="46"/>
      <c r="E68" s="39" t="s">
        <v>10861</v>
      </c>
      <c r="F68" s="46"/>
      <c r="G68" s="46"/>
      <c r="H68" s="46"/>
      <c r="I68" s="46"/>
      <c r="J68" s="48"/>
    </row>
    <row r="69" ht="75">
      <c r="A69" s="37" t="s">
        <v>631</v>
      </c>
      <c r="B69" s="45"/>
      <c r="C69" s="46"/>
      <c r="D69" s="46"/>
      <c r="E69" s="49" t="s">
        <v>12304</v>
      </c>
      <c r="F69" s="46"/>
      <c r="G69" s="46"/>
      <c r="H69" s="46"/>
      <c r="I69" s="46"/>
      <c r="J69" s="48"/>
    </row>
    <row r="70">
      <c r="A70" s="37" t="s">
        <v>633</v>
      </c>
      <c r="B70" s="45"/>
      <c r="C70" s="46"/>
      <c r="D70" s="46"/>
      <c r="E70" s="47" t="s">
        <v>627</v>
      </c>
      <c r="F70" s="46"/>
      <c r="G70" s="46"/>
      <c r="H70" s="46"/>
      <c r="I70" s="46"/>
      <c r="J70" s="48"/>
    </row>
    <row r="71">
      <c r="A71" s="37" t="s">
        <v>625</v>
      </c>
      <c r="B71" s="37">
        <v>16</v>
      </c>
      <c r="C71" s="38" t="s">
        <v>10867</v>
      </c>
      <c r="D71" s="37" t="s">
        <v>627</v>
      </c>
      <c r="E71" s="39" t="s">
        <v>10868</v>
      </c>
      <c r="F71" s="40" t="s">
        <v>832</v>
      </c>
      <c r="G71" s="41">
        <v>227.714</v>
      </c>
      <c r="H71" s="42">
        <v>0</v>
      </c>
      <c r="I71" s="43">
        <f>ROUND(G71*H71,P4)</f>
        <v>0</v>
      </c>
      <c r="J71" s="37"/>
      <c r="O71" s="44">
        <f>I71*0.21</f>
        <v>0</v>
      </c>
      <c r="P71">
        <v>3</v>
      </c>
    </row>
    <row r="72">
      <c r="A72" s="37" t="s">
        <v>630</v>
      </c>
      <c r="B72" s="45"/>
      <c r="C72" s="46"/>
      <c r="D72" s="46"/>
      <c r="E72" s="39" t="s">
        <v>10868</v>
      </c>
      <c r="F72" s="46"/>
      <c r="G72" s="46"/>
      <c r="H72" s="46"/>
      <c r="I72" s="46"/>
      <c r="J72" s="48"/>
    </row>
    <row r="73">
      <c r="A73" s="37" t="s">
        <v>633</v>
      </c>
      <c r="B73" s="45"/>
      <c r="C73" s="46"/>
      <c r="D73" s="46"/>
      <c r="E73" s="47" t="s">
        <v>627</v>
      </c>
      <c r="F73" s="46"/>
      <c r="G73" s="46"/>
      <c r="H73" s="46"/>
      <c r="I73" s="46"/>
      <c r="J73" s="48"/>
    </row>
    <row r="74">
      <c r="A74" s="31" t="s">
        <v>622</v>
      </c>
      <c r="B74" s="32"/>
      <c r="C74" s="33" t="s">
        <v>8353</v>
      </c>
      <c r="D74" s="34"/>
      <c r="E74" s="31" t="s">
        <v>8354</v>
      </c>
      <c r="F74" s="34"/>
      <c r="G74" s="34"/>
      <c r="H74" s="34"/>
      <c r="I74" s="35">
        <f>SUMIFS(I75:I81,A75:A81,"P")</f>
        <v>0</v>
      </c>
      <c r="J74" s="36"/>
    </row>
    <row r="75" ht="45">
      <c r="A75" s="37" t="s">
        <v>625</v>
      </c>
      <c r="B75" s="37">
        <v>17</v>
      </c>
      <c r="C75" s="38" t="s">
        <v>10869</v>
      </c>
      <c r="D75" s="37" t="s">
        <v>627</v>
      </c>
      <c r="E75" s="39" t="s">
        <v>10870</v>
      </c>
      <c r="F75" s="40" t="s">
        <v>744</v>
      </c>
      <c r="G75" s="41">
        <v>200</v>
      </c>
      <c r="H75" s="42">
        <v>0</v>
      </c>
      <c r="I75" s="43">
        <f>ROUND(G75*H75,P4)</f>
        <v>0</v>
      </c>
      <c r="J75" s="37"/>
      <c r="O75" s="44">
        <f>I75*0.21</f>
        <v>0</v>
      </c>
      <c r="P75">
        <v>3</v>
      </c>
    </row>
    <row r="76" ht="45">
      <c r="A76" s="37" t="s">
        <v>630</v>
      </c>
      <c r="B76" s="45"/>
      <c r="C76" s="46"/>
      <c r="D76" s="46"/>
      <c r="E76" s="39" t="s">
        <v>10871</v>
      </c>
      <c r="F76" s="46"/>
      <c r="G76" s="46"/>
      <c r="H76" s="46"/>
      <c r="I76" s="46"/>
      <c r="J76" s="48"/>
    </row>
    <row r="77" ht="30">
      <c r="A77" s="37" t="s">
        <v>631</v>
      </c>
      <c r="B77" s="45"/>
      <c r="C77" s="46"/>
      <c r="D77" s="46"/>
      <c r="E77" s="49" t="s">
        <v>12305</v>
      </c>
      <c r="F77" s="46"/>
      <c r="G77" s="46"/>
      <c r="H77" s="46"/>
      <c r="I77" s="46"/>
      <c r="J77" s="48"/>
    </row>
    <row r="78" ht="210">
      <c r="A78" s="37" t="s">
        <v>633</v>
      </c>
      <c r="B78" s="45"/>
      <c r="C78" s="46"/>
      <c r="D78" s="46"/>
      <c r="E78" s="39" t="s">
        <v>10873</v>
      </c>
      <c r="F78" s="46"/>
      <c r="G78" s="46"/>
      <c r="H78" s="46"/>
      <c r="I78" s="46"/>
      <c r="J78" s="48"/>
    </row>
    <row r="79">
      <c r="A79" s="37" t="s">
        <v>625</v>
      </c>
      <c r="B79" s="37">
        <v>18</v>
      </c>
      <c r="C79" s="38" t="s">
        <v>10874</v>
      </c>
      <c r="D79" s="37" t="s">
        <v>627</v>
      </c>
      <c r="E79" s="39" t="s">
        <v>10875</v>
      </c>
      <c r="F79" s="40" t="s">
        <v>744</v>
      </c>
      <c r="G79" s="41">
        <v>210</v>
      </c>
      <c r="H79" s="42">
        <v>0</v>
      </c>
      <c r="I79" s="43">
        <f>ROUND(G79*H79,P4)</f>
        <v>0</v>
      </c>
      <c r="J79" s="37"/>
      <c r="O79" s="44">
        <f>I79*0.21</f>
        <v>0</v>
      </c>
      <c r="P79">
        <v>3</v>
      </c>
    </row>
    <row r="80">
      <c r="A80" s="37" t="s">
        <v>630</v>
      </c>
      <c r="B80" s="45"/>
      <c r="C80" s="46"/>
      <c r="D80" s="46"/>
      <c r="E80" s="39" t="s">
        <v>10875</v>
      </c>
      <c r="F80" s="46"/>
      <c r="G80" s="46"/>
      <c r="H80" s="46"/>
      <c r="I80" s="46"/>
      <c r="J80" s="48"/>
    </row>
    <row r="81">
      <c r="A81" s="37" t="s">
        <v>633</v>
      </c>
      <c r="B81" s="45"/>
      <c r="C81" s="46"/>
      <c r="D81" s="46"/>
      <c r="E81" s="47" t="s">
        <v>627</v>
      </c>
      <c r="F81" s="46"/>
      <c r="G81" s="46"/>
      <c r="H81" s="46"/>
      <c r="I81" s="46"/>
      <c r="J81" s="48"/>
    </row>
    <row r="82">
      <c r="A82" s="31" t="s">
        <v>622</v>
      </c>
      <c r="B82" s="32"/>
      <c r="C82" s="33" t="s">
        <v>1345</v>
      </c>
      <c r="D82" s="34"/>
      <c r="E82" s="31" t="s">
        <v>1346</v>
      </c>
      <c r="F82" s="34"/>
      <c r="G82" s="34"/>
      <c r="H82" s="34"/>
      <c r="I82" s="35">
        <f>SUMIFS(I83:I86,A83:A86,"P")</f>
        <v>0</v>
      </c>
      <c r="J82" s="36"/>
    </row>
    <row r="83" ht="45">
      <c r="A83" s="37" t="s">
        <v>625</v>
      </c>
      <c r="B83" s="37">
        <v>19</v>
      </c>
      <c r="C83" s="38" t="s">
        <v>10876</v>
      </c>
      <c r="D83" s="37" t="s">
        <v>627</v>
      </c>
      <c r="E83" s="39" t="s">
        <v>10877</v>
      </c>
      <c r="F83" s="40" t="s">
        <v>4724</v>
      </c>
      <c r="G83" s="41">
        <v>270.96699999999998</v>
      </c>
      <c r="H83" s="42">
        <v>0</v>
      </c>
      <c r="I83" s="43">
        <f>ROUND(G83*H83,P4)</f>
        <v>0</v>
      </c>
      <c r="J83" s="37"/>
      <c r="O83" s="44">
        <f>I83*0.21</f>
        <v>0</v>
      </c>
      <c r="P83">
        <v>3</v>
      </c>
    </row>
    <row r="84" ht="45">
      <c r="A84" s="37" t="s">
        <v>630</v>
      </c>
      <c r="B84" s="45"/>
      <c r="C84" s="46"/>
      <c r="D84" s="46"/>
      <c r="E84" s="39" t="s">
        <v>10877</v>
      </c>
      <c r="F84" s="46"/>
      <c r="G84" s="46"/>
      <c r="H84" s="46"/>
      <c r="I84" s="46"/>
      <c r="J84" s="48"/>
    </row>
    <row r="85" ht="165">
      <c r="A85" s="37" t="s">
        <v>631</v>
      </c>
      <c r="B85" s="45"/>
      <c r="C85" s="46"/>
      <c r="D85" s="46"/>
      <c r="E85" s="49" t="s">
        <v>12306</v>
      </c>
      <c r="F85" s="46"/>
      <c r="G85" s="46"/>
      <c r="H85" s="46"/>
      <c r="I85" s="46"/>
      <c r="J85" s="48"/>
    </row>
    <row r="86" ht="409.5">
      <c r="A86" s="37" t="s">
        <v>633</v>
      </c>
      <c r="B86" s="45"/>
      <c r="C86" s="46"/>
      <c r="D86" s="46"/>
      <c r="E86" s="39" t="s">
        <v>10879</v>
      </c>
      <c r="F86" s="46"/>
      <c r="G86" s="46"/>
      <c r="H86" s="46"/>
      <c r="I86" s="46"/>
      <c r="J86" s="48"/>
    </row>
    <row r="87">
      <c r="A87" s="31" t="s">
        <v>622</v>
      </c>
      <c r="B87" s="32"/>
      <c r="C87" s="33" t="s">
        <v>835</v>
      </c>
      <c r="D87" s="34"/>
      <c r="E87" s="31" t="s">
        <v>836</v>
      </c>
      <c r="F87" s="34"/>
      <c r="G87" s="34"/>
      <c r="H87" s="34"/>
      <c r="I87" s="35">
        <f>SUMIFS(I88:I99,A88:A99,"P")</f>
        <v>0</v>
      </c>
      <c r="J87" s="36"/>
    </row>
    <row r="88" ht="30">
      <c r="A88" s="37" t="s">
        <v>625</v>
      </c>
      <c r="B88" s="37">
        <v>20</v>
      </c>
      <c r="C88" s="38" t="s">
        <v>10880</v>
      </c>
      <c r="D88" s="37" t="s">
        <v>627</v>
      </c>
      <c r="E88" s="39" t="s">
        <v>10881</v>
      </c>
      <c r="F88" s="40" t="s">
        <v>832</v>
      </c>
      <c r="G88" s="41">
        <v>8.3000000000000007</v>
      </c>
      <c r="H88" s="42">
        <v>0</v>
      </c>
      <c r="I88" s="43">
        <f>ROUND(G88*H88,P4)</f>
        <v>0</v>
      </c>
      <c r="J88" s="37"/>
      <c r="O88" s="44">
        <f>I88*0.21</f>
        <v>0</v>
      </c>
      <c r="P88">
        <v>3</v>
      </c>
    </row>
    <row r="89" ht="30">
      <c r="A89" s="37" t="s">
        <v>630</v>
      </c>
      <c r="B89" s="45"/>
      <c r="C89" s="46"/>
      <c r="D89" s="46"/>
      <c r="E89" s="39" t="s">
        <v>10882</v>
      </c>
      <c r="F89" s="46"/>
      <c r="G89" s="46"/>
      <c r="H89" s="46"/>
      <c r="I89" s="46"/>
      <c r="J89" s="48"/>
    </row>
    <row r="90" ht="75">
      <c r="A90" s="37" t="s">
        <v>631</v>
      </c>
      <c r="B90" s="45"/>
      <c r="C90" s="46"/>
      <c r="D90" s="46"/>
      <c r="E90" s="49" t="s">
        <v>13169</v>
      </c>
      <c r="F90" s="46"/>
      <c r="G90" s="46"/>
      <c r="H90" s="46"/>
      <c r="I90" s="46"/>
      <c r="J90" s="48"/>
    </row>
    <row r="91">
      <c r="A91" s="37" t="s">
        <v>633</v>
      </c>
      <c r="B91" s="45"/>
      <c r="C91" s="46"/>
      <c r="D91" s="46"/>
      <c r="E91" s="47" t="s">
        <v>627</v>
      </c>
      <c r="F91" s="46"/>
      <c r="G91" s="46"/>
      <c r="H91" s="46"/>
      <c r="I91" s="46"/>
      <c r="J91" s="48"/>
    </row>
    <row r="92" ht="30">
      <c r="A92" s="37" t="s">
        <v>625</v>
      </c>
      <c r="B92" s="37">
        <v>21</v>
      </c>
      <c r="C92" s="38" t="s">
        <v>10884</v>
      </c>
      <c r="D92" s="37" t="s">
        <v>627</v>
      </c>
      <c r="E92" s="39" t="s">
        <v>10885</v>
      </c>
      <c r="F92" s="40" t="s">
        <v>832</v>
      </c>
      <c r="G92" s="41">
        <v>41.5</v>
      </c>
      <c r="H92" s="42">
        <v>0</v>
      </c>
      <c r="I92" s="43">
        <f>ROUND(G92*H92,P4)</f>
        <v>0</v>
      </c>
      <c r="J92" s="37"/>
      <c r="O92" s="44">
        <f>I92*0.21</f>
        <v>0</v>
      </c>
      <c r="P92">
        <v>3</v>
      </c>
    </row>
    <row r="93" ht="45">
      <c r="A93" s="37" t="s">
        <v>630</v>
      </c>
      <c r="B93" s="45"/>
      <c r="C93" s="46"/>
      <c r="D93" s="46"/>
      <c r="E93" s="39" t="s">
        <v>10886</v>
      </c>
      <c r="F93" s="46"/>
      <c r="G93" s="46"/>
      <c r="H93" s="46"/>
      <c r="I93" s="46"/>
      <c r="J93" s="48"/>
    </row>
    <row r="94" ht="75">
      <c r="A94" s="37" t="s">
        <v>631</v>
      </c>
      <c r="B94" s="45"/>
      <c r="C94" s="46"/>
      <c r="D94" s="46"/>
      <c r="E94" s="49" t="s">
        <v>13170</v>
      </c>
      <c r="F94" s="46"/>
      <c r="G94" s="46"/>
      <c r="H94" s="46"/>
      <c r="I94" s="46"/>
      <c r="J94" s="48"/>
    </row>
    <row r="95">
      <c r="A95" s="37" t="s">
        <v>633</v>
      </c>
      <c r="B95" s="45"/>
      <c r="C95" s="46"/>
      <c r="D95" s="46"/>
      <c r="E95" s="47" t="s">
        <v>627</v>
      </c>
      <c r="F95" s="46"/>
      <c r="G95" s="46"/>
      <c r="H95" s="46"/>
      <c r="I95" s="46"/>
      <c r="J95" s="48"/>
    </row>
    <row r="96">
      <c r="A96" s="37" t="s">
        <v>625</v>
      </c>
      <c r="B96" s="37">
        <v>22</v>
      </c>
      <c r="C96" s="38" t="s">
        <v>10888</v>
      </c>
      <c r="D96" s="37" t="s">
        <v>627</v>
      </c>
      <c r="E96" s="39" t="s">
        <v>10889</v>
      </c>
      <c r="F96" s="40" t="s">
        <v>832</v>
      </c>
      <c r="G96" s="41">
        <v>8.3000000000000007</v>
      </c>
      <c r="H96" s="42">
        <v>0</v>
      </c>
      <c r="I96" s="43">
        <f>ROUND(G96*H96,P4)</f>
        <v>0</v>
      </c>
      <c r="J96" s="37"/>
      <c r="O96" s="44">
        <f>I96*0.21</f>
        <v>0</v>
      </c>
      <c r="P96">
        <v>3</v>
      </c>
    </row>
    <row r="97" ht="30">
      <c r="A97" s="37" t="s">
        <v>630</v>
      </c>
      <c r="B97" s="45"/>
      <c r="C97" s="46"/>
      <c r="D97" s="46"/>
      <c r="E97" s="39" t="s">
        <v>10890</v>
      </c>
      <c r="F97" s="46"/>
      <c r="G97" s="46"/>
      <c r="H97" s="46"/>
      <c r="I97" s="46"/>
      <c r="J97" s="48"/>
    </row>
    <row r="98" ht="75">
      <c r="A98" s="37" t="s">
        <v>631</v>
      </c>
      <c r="B98" s="45"/>
      <c r="C98" s="46"/>
      <c r="D98" s="46"/>
      <c r="E98" s="49" t="s">
        <v>13169</v>
      </c>
      <c r="F98" s="46"/>
      <c r="G98" s="46"/>
      <c r="H98" s="46"/>
      <c r="I98" s="46"/>
      <c r="J98" s="48"/>
    </row>
    <row r="99">
      <c r="A99" s="37" t="s">
        <v>633</v>
      </c>
      <c r="B99" s="45"/>
      <c r="C99" s="46"/>
      <c r="D99" s="46"/>
      <c r="E99" s="47" t="s">
        <v>627</v>
      </c>
      <c r="F99" s="46"/>
      <c r="G99" s="46"/>
      <c r="H99" s="46"/>
      <c r="I99" s="46"/>
      <c r="J99" s="48"/>
    </row>
    <row r="100">
      <c r="A100" s="31" t="s">
        <v>622</v>
      </c>
      <c r="B100" s="32"/>
      <c r="C100" s="33" t="s">
        <v>2266</v>
      </c>
      <c r="D100" s="34"/>
      <c r="E100" s="31" t="s">
        <v>8770</v>
      </c>
      <c r="F100" s="34"/>
      <c r="G100" s="34"/>
      <c r="H100" s="34"/>
      <c r="I100" s="35">
        <f>SUMIFS(I101:I126,A101:A126,"P")</f>
        <v>0</v>
      </c>
      <c r="J100" s="36"/>
    </row>
    <row r="101">
      <c r="A101" s="37" t="s">
        <v>625</v>
      </c>
      <c r="B101" s="37">
        <v>23</v>
      </c>
      <c r="C101" s="38" t="s">
        <v>10891</v>
      </c>
      <c r="D101" s="37" t="s">
        <v>627</v>
      </c>
      <c r="E101" s="39" t="s">
        <v>10892</v>
      </c>
      <c r="F101" s="40" t="s">
        <v>744</v>
      </c>
      <c r="G101" s="41">
        <v>24.192</v>
      </c>
      <c r="H101" s="42">
        <v>0</v>
      </c>
      <c r="I101" s="43">
        <f>ROUND(G101*H101,P4)</f>
        <v>0</v>
      </c>
      <c r="J101" s="37"/>
      <c r="O101" s="44">
        <f>I101*0.21</f>
        <v>0</v>
      </c>
      <c r="P101">
        <v>3</v>
      </c>
    </row>
    <row r="102">
      <c r="A102" s="37" t="s">
        <v>630</v>
      </c>
      <c r="B102" s="45"/>
      <c r="C102" s="46"/>
      <c r="D102" s="46"/>
      <c r="E102" s="39" t="s">
        <v>10892</v>
      </c>
      <c r="F102" s="46"/>
      <c r="G102" s="46"/>
      <c r="H102" s="46"/>
      <c r="I102" s="46"/>
      <c r="J102" s="48"/>
    </row>
    <row r="103">
      <c r="A103" s="37" t="s">
        <v>633</v>
      </c>
      <c r="B103" s="45"/>
      <c r="C103" s="46"/>
      <c r="D103" s="46"/>
      <c r="E103" s="47" t="s">
        <v>627</v>
      </c>
      <c r="F103" s="46"/>
      <c r="G103" s="46"/>
      <c r="H103" s="46"/>
      <c r="I103" s="46"/>
      <c r="J103" s="48"/>
    </row>
    <row r="104">
      <c r="A104" s="37" t="s">
        <v>625</v>
      </c>
      <c r="B104" s="37">
        <v>24</v>
      </c>
      <c r="C104" s="38" t="s">
        <v>10893</v>
      </c>
      <c r="D104" s="37" t="s">
        <v>627</v>
      </c>
      <c r="E104" s="39" t="s">
        <v>10894</v>
      </c>
      <c r="F104" s="40" t="s">
        <v>744</v>
      </c>
      <c r="G104" s="41">
        <v>72.323999999999998</v>
      </c>
      <c r="H104" s="42">
        <v>0</v>
      </c>
      <c r="I104" s="43">
        <f>ROUND(G104*H104,P4)</f>
        <v>0</v>
      </c>
      <c r="J104" s="37"/>
      <c r="O104" s="44">
        <f>I104*0.21</f>
        <v>0</v>
      </c>
      <c r="P104">
        <v>3</v>
      </c>
    </row>
    <row r="105">
      <c r="A105" s="37" t="s">
        <v>630</v>
      </c>
      <c r="B105" s="45"/>
      <c r="C105" s="46"/>
      <c r="D105" s="46"/>
      <c r="E105" s="39" t="s">
        <v>10894</v>
      </c>
      <c r="F105" s="46"/>
      <c r="G105" s="46"/>
      <c r="H105" s="46"/>
      <c r="I105" s="46"/>
      <c r="J105" s="48"/>
    </row>
    <row r="106">
      <c r="A106" s="37" t="s">
        <v>633</v>
      </c>
      <c r="B106" s="45"/>
      <c r="C106" s="46"/>
      <c r="D106" s="46"/>
      <c r="E106" s="47" t="s">
        <v>627</v>
      </c>
      <c r="F106" s="46"/>
      <c r="G106" s="46"/>
      <c r="H106" s="46"/>
      <c r="I106" s="46"/>
      <c r="J106" s="48"/>
    </row>
    <row r="107">
      <c r="A107" s="37" t="s">
        <v>625</v>
      </c>
      <c r="B107" s="37">
        <v>25</v>
      </c>
      <c r="C107" s="38" t="s">
        <v>10895</v>
      </c>
      <c r="D107" s="37" t="s">
        <v>627</v>
      </c>
      <c r="E107" s="39" t="s">
        <v>10896</v>
      </c>
      <c r="F107" s="40" t="s">
        <v>832</v>
      </c>
      <c r="G107" s="41">
        <v>147.68899999999999</v>
      </c>
      <c r="H107" s="42">
        <v>0</v>
      </c>
      <c r="I107" s="43">
        <f>ROUND(G107*H107,P4)</f>
        <v>0</v>
      </c>
      <c r="J107" s="37"/>
      <c r="O107" s="44">
        <f>I107*0.21</f>
        <v>0</v>
      </c>
      <c r="P107">
        <v>3</v>
      </c>
    </row>
    <row r="108" ht="30">
      <c r="A108" s="37" t="s">
        <v>630</v>
      </c>
      <c r="B108" s="45"/>
      <c r="C108" s="46"/>
      <c r="D108" s="46"/>
      <c r="E108" s="39" t="s">
        <v>10897</v>
      </c>
      <c r="F108" s="46"/>
      <c r="G108" s="46"/>
      <c r="H108" s="46"/>
      <c r="I108" s="46"/>
      <c r="J108" s="48"/>
    </row>
    <row r="109" ht="409.5">
      <c r="A109" s="37" t="s">
        <v>631</v>
      </c>
      <c r="B109" s="45"/>
      <c r="C109" s="46"/>
      <c r="D109" s="46"/>
      <c r="E109" s="49" t="s">
        <v>12309</v>
      </c>
      <c r="F109" s="46"/>
      <c r="G109" s="46"/>
      <c r="H109" s="46"/>
      <c r="I109" s="46"/>
      <c r="J109" s="48"/>
    </row>
    <row r="110">
      <c r="A110" s="37" t="s">
        <v>633</v>
      </c>
      <c r="B110" s="45"/>
      <c r="C110" s="46"/>
      <c r="D110" s="46"/>
      <c r="E110" s="47" t="s">
        <v>627</v>
      </c>
      <c r="F110" s="46"/>
      <c r="G110" s="46"/>
      <c r="H110" s="46"/>
      <c r="I110" s="46"/>
      <c r="J110" s="48"/>
    </row>
    <row r="111">
      <c r="A111" s="37" t="s">
        <v>625</v>
      </c>
      <c r="B111" s="37">
        <v>26</v>
      </c>
      <c r="C111" s="38" t="s">
        <v>10899</v>
      </c>
      <c r="D111" s="37" t="s">
        <v>627</v>
      </c>
      <c r="E111" s="39" t="s">
        <v>10900</v>
      </c>
      <c r="F111" s="40" t="s">
        <v>744</v>
      </c>
      <c r="G111" s="41">
        <v>68.879999999999995</v>
      </c>
      <c r="H111" s="42">
        <v>0</v>
      </c>
      <c r="I111" s="43">
        <f>ROUND(G111*H111,P4)</f>
        <v>0</v>
      </c>
      <c r="J111" s="37"/>
      <c r="O111" s="44">
        <f>I111*0.21</f>
        <v>0</v>
      </c>
      <c r="P111">
        <v>3</v>
      </c>
    </row>
    <row r="112" ht="45">
      <c r="A112" s="37" t="s">
        <v>630</v>
      </c>
      <c r="B112" s="45"/>
      <c r="C112" s="46"/>
      <c r="D112" s="46"/>
      <c r="E112" s="39" t="s">
        <v>10901</v>
      </c>
      <c r="F112" s="46"/>
      <c r="G112" s="46"/>
      <c r="H112" s="46"/>
      <c r="I112" s="46"/>
      <c r="J112" s="48"/>
    </row>
    <row r="113" ht="210">
      <c r="A113" s="37" t="s">
        <v>631</v>
      </c>
      <c r="B113" s="45"/>
      <c r="C113" s="46"/>
      <c r="D113" s="46"/>
      <c r="E113" s="49" t="s">
        <v>12310</v>
      </c>
      <c r="F113" s="46"/>
      <c r="G113" s="46"/>
      <c r="H113" s="46"/>
      <c r="I113" s="46"/>
      <c r="J113" s="48"/>
    </row>
    <row r="114">
      <c r="A114" s="37" t="s">
        <v>633</v>
      </c>
      <c r="B114" s="45"/>
      <c r="C114" s="46"/>
      <c r="D114" s="46"/>
      <c r="E114" s="47" t="s">
        <v>627</v>
      </c>
      <c r="F114" s="46"/>
      <c r="G114" s="46"/>
      <c r="H114" s="46"/>
      <c r="I114" s="46"/>
      <c r="J114" s="48"/>
    </row>
    <row r="115" ht="30">
      <c r="A115" s="37" t="s">
        <v>625</v>
      </c>
      <c r="B115" s="37">
        <v>27</v>
      </c>
      <c r="C115" s="38" t="s">
        <v>10903</v>
      </c>
      <c r="D115" s="37" t="s">
        <v>627</v>
      </c>
      <c r="E115" s="39" t="s">
        <v>10904</v>
      </c>
      <c r="F115" s="40" t="s">
        <v>744</v>
      </c>
      <c r="G115" s="41">
        <v>23.039999999999999</v>
      </c>
      <c r="H115" s="42">
        <v>0</v>
      </c>
      <c r="I115" s="43">
        <f>ROUND(G115*H115,P4)</f>
        <v>0</v>
      </c>
      <c r="J115" s="37"/>
      <c r="O115" s="44">
        <f>I115*0.21</f>
        <v>0</v>
      </c>
      <c r="P115">
        <v>3</v>
      </c>
    </row>
    <row r="116" ht="45">
      <c r="A116" s="37" t="s">
        <v>630</v>
      </c>
      <c r="B116" s="45"/>
      <c r="C116" s="46"/>
      <c r="D116" s="46"/>
      <c r="E116" s="39" t="s">
        <v>10905</v>
      </c>
      <c r="F116" s="46"/>
      <c r="G116" s="46"/>
      <c r="H116" s="46"/>
      <c r="I116" s="46"/>
      <c r="J116" s="48"/>
    </row>
    <row r="117" ht="105">
      <c r="A117" s="37" t="s">
        <v>631</v>
      </c>
      <c r="B117" s="45"/>
      <c r="C117" s="46"/>
      <c r="D117" s="46"/>
      <c r="E117" s="49" t="s">
        <v>12311</v>
      </c>
      <c r="F117" s="46"/>
      <c r="G117" s="46"/>
      <c r="H117" s="46"/>
      <c r="I117" s="46"/>
      <c r="J117" s="48"/>
    </row>
    <row r="118">
      <c r="A118" s="37" t="s">
        <v>633</v>
      </c>
      <c r="B118" s="45"/>
      <c r="C118" s="46"/>
      <c r="D118" s="46"/>
      <c r="E118" s="47" t="s">
        <v>627</v>
      </c>
      <c r="F118" s="46"/>
      <c r="G118" s="46"/>
      <c r="H118" s="46"/>
      <c r="I118" s="46"/>
      <c r="J118" s="48"/>
    </row>
    <row r="119" ht="30">
      <c r="A119" s="37" t="s">
        <v>625</v>
      </c>
      <c r="B119" s="37">
        <v>28</v>
      </c>
      <c r="C119" s="38" t="s">
        <v>10907</v>
      </c>
      <c r="D119" s="37" t="s">
        <v>627</v>
      </c>
      <c r="E119" s="39" t="s">
        <v>10908</v>
      </c>
      <c r="F119" s="40" t="s">
        <v>832</v>
      </c>
      <c r="G119" s="41">
        <v>295.37900000000002</v>
      </c>
      <c r="H119" s="42">
        <v>0</v>
      </c>
      <c r="I119" s="43">
        <f>ROUND(G119*H119,P4)</f>
        <v>0</v>
      </c>
      <c r="J119" s="37"/>
      <c r="O119" s="44">
        <f>I119*0.21</f>
        <v>0</v>
      </c>
      <c r="P119">
        <v>3</v>
      </c>
    </row>
    <row r="120" ht="30">
      <c r="A120" s="37" t="s">
        <v>630</v>
      </c>
      <c r="B120" s="45"/>
      <c r="C120" s="46"/>
      <c r="D120" s="46"/>
      <c r="E120" s="39" t="s">
        <v>10909</v>
      </c>
      <c r="F120" s="46"/>
      <c r="G120" s="46"/>
      <c r="H120" s="46"/>
      <c r="I120" s="46"/>
      <c r="J120" s="48"/>
    </row>
    <row r="121" ht="409.5">
      <c r="A121" s="37" t="s">
        <v>631</v>
      </c>
      <c r="B121" s="45"/>
      <c r="C121" s="46"/>
      <c r="D121" s="46"/>
      <c r="E121" s="49" t="s">
        <v>12312</v>
      </c>
      <c r="F121" s="46"/>
      <c r="G121" s="46"/>
      <c r="H121" s="46"/>
      <c r="I121" s="46"/>
      <c r="J121" s="48"/>
    </row>
    <row r="122">
      <c r="A122" s="37" t="s">
        <v>633</v>
      </c>
      <c r="B122" s="45"/>
      <c r="C122" s="46"/>
      <c r="D122" s="46"/>
      <c r="E122" s="47" t="s">
        <v>627</v>
      </c>
      <c r="F122" s="46"/>
      <c r="G122" s="46"/>
      <c r="H122" s="46"/>
      <c r="I122" s="46"/>
      <c r="J122" s="48"/>
    </row>
    <row r="123">
      <c r="A123" s="37" t="s">
        <v>625</v>
      </c>
      <c r="B123" s="37">
        <v>29</v>
      </c>
      <c r="C123" s="38" t="s">
        <v>10911</v>
      </c>
      <c r="D123" s="37" t="s">
        <v>627</v>
      </c>
      <c r="E123" s="39" t="s">
        <v>10912</v>
      </c>
      <c r="F123" s="40" t="s">
        <v>832</v>
      </c>
      <c r="G123" s="41">
        <v>147.68899999999999</v>
      </c>
      <c r="H123" s="42">
        <v>0</v>
      </c>
      <c r="I123" s="43">
        <f>ROUND(G123*H123,P4)</f>
        <v>0</v>
      </c>
      <c r="J123" s="37"/>
      <c r="O123" s="44">
        <f>I123*0.21</f>
        <v>0</v>
      </c>
      <c r="P123">
        <v>3</v>
      </c>
    </row>
    <row r="124" ht="30">
      <c r="A124" s="37" t="s">
        <v>630</v>
      </c>
      <c r="B124" s="45"/>
      <c r="C124" s="46"/>
      <c r="D124" s="46"/>
      <c r="E124" s="39" t="s">
        <v>10913</v>
      </c>
      <c r="F124" s="46"/>
      <c r="G124" s="46"/>
      <c r="H124" s="46"/>
      <c r="I124" s="46"/>
      <c r="J124" s="48"/>
    </row>
    <row r="125" ht="405">
      <c r="A125" s="37" t="s">
        <v>631</v>
      </c>
      <c r="B125" s="45"/>
      <c r="C125" s="46"/>
      <c r="D125" s="46"/>
      <c r="E125" s="49" t="s">
        <v>13171</v>
      </c>
      <c r="F125" s="46"/>
      <c r="G125" s="46"/>
      <c r="H125" s="46"/>
      <c r="I125" s="46"/>
      <c r="J125" s="48"/>
    </row>
    <row r="126">
      <c r="A126" s="37" t="s">
        <v>633</v>
      </c>
      <c r="B126" s="45"/>
      <c r="C126" s="46"/>
      <c r="D126" s="46"/>
      <c r="E126" s="47" t="s">
        <v>627</v>
      </c>
      <c r="F126" s="46"/>
      <c r="G126" s="46"/>
      <c r="H126" s="46"/>
      <c r="I126" s="46"/>
      <c r="J126" s="48"/>
    </row>
    <row r="127">
      <c r="A127" s="31" t="s">
        <v>622</v>
      </c>
      <c r="B127" s="32"/>
      <c r="C127" s="33" t="s">
        <v>2446</v>
      </c>
      <c r="D127" s="34"/>
      <c r="E127" s="31" t="s">
        <v>4427</v>
      </c>
      <c r="F127" s="34"/>
      <c r="G127" s="34"/>
      <c r="H127" s="34"/>
      <c r="I127" s="35">
        <f>SUMIFS(I128:I158,A128:A158,"P")</f>
        <v>0</v>
      </c>
      <c r="J127" s="36"/>
    </row>
    <row r="128">
      <c r="A128" s="37" t="s">
        <v>625</v>
      </c>
      <c r="B128" s="37">
        <v>30</v>
      </c>
      <c r="C128" s="38" t="s">
        <v>8775</v>
      </c>
      <c r="D128" s="37" t="s">
        <v>627</v>
      </c>
      <c r="E128" s="39" t="s">
        <v>8776</v>
      </c>
      <c r="F128" s="40" t="s">
        <v>673</v>
      </c>
      <c r="G128" s="41">
        <v>0.035999999999999997</v>
      </c>
      <c r="H128" s="42">
        <v>0</v>
      </c>
      <c r="I128" s="43">
        <f>ROUND(G128*H128,P4)</f>
        <v>0</v>
      </c>
      <c r="J128" s="37"/>
      <c r="O128" s="44">
        <f>I128*0.21</f>
        <v>0</v>
      </c>
      <c r="P128">
        <v>3</v>
      </c>
    </row>
    <row r="129">
      <c r="A129" s="37" t="s">
        <v>630</v>
      </c>
      <c r="B129" s="45"/>
      <c r="C129" s="46"/>
      <c r="D129" s="46"/>
      <c r="E129" s="39" t="s">
        <v>8776</v>
      </c>
      <c r="F129" s="46"/>
      <c r="G129" s="46"/>
      <c r="H129" s="46"/>
      <c r="I129" s="46"/>
      <c r="J129" s="48"/>
    </row>
    <row r="130" ht="90">
      <c r="A130" s="37" t="s">
        <v>631</v>
      </c>
      <c r="B130" s="45"/>
      <c r="C130" s="46"/>
      <c r="D130" s="46"/>
      <c r="E130" s="49" t="s">
        <v>12314</v>
      </c>
      <c r="F130" s="46"/>
      <c r="G130" s="46"/>
      <c r="H130" s="46"/>
      <c r="I130" s="46"/>
      <c r="J130" s="48"/>
    </row>
    <row r="131" ht="30">
      <c r="A131" s="37" t="s">
        <v>633</v>
      </c>
      <c r="B131" s="45"/>
      <c r="C131" s="46"/>
      <c r="D131" s="46"/>
      <c r="E131" s="39" t="s">
        <v>8777</v>
      </c>
      <c r="F131" s="46"/>
      <c r="G131" s="46"/>
      <c r="H131" s="46"/>
      <c r="I131" s="46"/>
      <c r="J131" s="48"/>
    </row>
    <row r="132" ht="45">
      <c r="A132" s="37" t="s">
        <v>625</v>
      </c>
      <c r="B132" s="37">
        <v>31</v>
      </c>
      <c r="C132" s="38" t="s">
        <v>10919</v>
      </c>
      <c r="D132" s="37" t="s">
        <v>627</v>
      </c>
      <c r="E132" s="39" t="s">
        <v>10920</v>
      </c>
      <c r="F132" s="40" t="s">
        <v>832</v>
      </c>
      <c r="G132" s="41">
        <v>258.21499999999997</v>
      </c>
      <c r="H132" s="42">
        <v>0</v>
      </c>
      <c r="I132" s="43">
        <f>ROUND(G132*H132,P4)</f>
        <v>0</v>
      </c>
      <c r="J132" s="37"/>
      <c r="O132" s="44">
        <f>I132*0.21</f>
        <v>0</v>
      </c>
      <c r="P132">
        <v>3</v>
      </c>
    </row>
    <row r="133" ht="45">
      <c r="A133" s="37" t="s">
        <v>630</v>
      </c>
      <c r="B133" s="45"/>
      <c r="C133" s="46"/>
      <c r="D133" s="46"/>
      <c r="E133" s="39" t="s">
        <v>10920</v>
      </c>
      <c r="F133" s="46"/>
      <c r="G133" s="46"/>
      <c r="H133" s="46"/>
      <c r="I133" s="46"/>
      <c r="J133" s="48"/>
    </row>
    <row r="134" ht="90">
      <c r="A134" s="37" t="s">
        <v>631</v>
      </c>
      <c r="B134" s="45"/>
      <c r="C134" s="46"/>
      <c r="D134" s="46"/>
      <c r="E134" s="49" t="s">
        <v>12315</v>
      </c>
      <c r="F134" s="46"/>
      <c r="G134" s="46"/>
      <c r="H134" s="46"/>
      <c r="I134" s="46"/>
      <c r="J134" s="48"/>
    </row>
    <row r="135">
      <c r="A135" s="37" t="s">
        <v>633</v>
      </c>
      <c r="B135" s="45"/>
      <c r="C135" s="46"/>
      <c r="D135" s="46"/>
      <c r="E135" s="47" t="s">
        <v>627</v>
      </c>
      <c r="F135" s="46"/>
      <c r="G135" s="46"/>
      <c r="H135" s="46"/>
      <c r="I135" s="46"/>
      <c r="J135" s="48"/>
    </row>
    <row r="136" ht="30">
      <c r="A136" s="37" t="s">
        <v>625</v>
      </c>
      <c r="B136" s="37">
        <v>32</v>
      </c>
      <c r="C136" s="38" t="s">
        <v>8786</v>
      </c>
      <c r="D136" s="37" t="s">
        <v>627</v>
      </c>
      <c r="E136" s="39" t="s">
        <v>8787</v>
      </c>
      <c r="F136" s="40" t="s">
        <v>832</v>
      </c>
      <c r="G136" s="41">
        <v>54.149000000000001</v>
      </c>
      <c r="H136" s="42">
        <v>0</v>
      </c>
      <c r="I136" s="43">
        <f>ROUND(G136*H136,P4)</f>
        <v>0</v>
      </c>
      <c r="J136" s="37"/>
      <c r="O136" s="44">
        <f>I136*0.21</f>
        <v>0</v>
      </c>
      <c r="P136">
        <v>3</v>
      </c>
    </row>
    <row r="137" ht="30">
      <c r="A137" s="37" t="s">
        <v>630</v>
      </c>
      <c r="B137" s="45"/>
      <c r="C137" s="46"/>
      <c r="D137" s="46"/>
      <c r="E137" s="39" t="s">
        <v>8788</v>
      </c>
      <c r="F137" s="46"/>
      <c r="G137" s="46"/>
      <c r="H137" s="46"/>
      <c r="I137" s="46"/>
      <c r="J137" s="48"/>
    </row>
    <row r="138" ht="75">
      <c r="A138" s="37" t="s">
        <v>631</v>
      </c>
      <c r="B138" s="45"/>
      <c r="C138" s="46"/>
      <c r="D138" s="46"/>
      <c r="E138" s="49" t="s">
        <v>12316</v>
      </c>
      <c r="F138" s="46"/>
      <c r="G138" s="46"/>
      <c r="H138" s="46"/>
      <c r="I138" s="46"/>
      <c r="J138" s="48"/>
    </row>
    <row r="139">
      <c r="A139" s="37" t="s">
        <v>633</v>
      </c>
      <c r="B139" s="45"/>
      <c r="C139" s="46"/>
      <c r="D139" s="46"/>
      <c r="E139" s="47" t="s">
        <v>627</v>
      </c>
      <c r="F139" s="46"/>
      <c r="G139" s="46"/>
      <c r="H139" s="46"/>
      <c r="I139" s="46"/>
      <c r="J139" s="48"/>
    </row>
    <row r="140" ht="30">
      <c r="A140" s="37" t="s">
        <v>625</v>
      </c>
      <c r="B140" s="37">
        <v>33</v>
      </c>
      <c r="C140" s="38" t="s">
        <v>10923</v>
      </c>
      <c r="D140" s="37" t="s">
        <v>627</v>
      </c>
      <c r="E140" s="39" t="s">
        <v>10924</v>
      </c>
      <c r="F140" s="40" t="s">
        <v>832</v>
      </c>
      <c r="G140" s="41">
        <v>51.590000000000003</v>
      </c>
      <c r="H140" s="42">
        <v>0</v>
      </c>
      <c r="I140" s="43">
        <f>ROUND(G140*H140,P4)</f>
        <v>0</v>
      </c>
      <c r="J140" s="37"/>
      <c r="O140" s="44">
        <f>I140*0.21</f>
        <v>0</v>
      </c>
      <c r="P140">
        <v>3</v>
      </c>
    </row>
    <row r="141" ht="30">
      <c r="A141" s="37" t="s">
        <v>630</v>
      </c>
      <c r="B141" s="45"/>
      <c r="C141" s="46"/>
      <c r="D141" s="46"/>
      <c r="E141" s="39" t="s">
        <v>10925</v>
      </c>
      <c r="F141" s="46"/>
      <c r="G141" s="46"/>
      <c r="H141" s="46"/>
      <c r="I141" s="46"/>
      <c r="J141" s="48"/>
    </row>
    <row r="142" ht="75">
      <c r="A142" s="37" t="s">
        <v>631</v>
      </c>
      <c r="B142" s="45"/>
      <c r="C142" s="46"/>
      <c r="D142" s="46"/>
      <c r="E142" s="49" t="s">
        <v>12317</v>
      </c>
      <c r="F142" s="46"/>
      <c r="G142" s="46"/>
      <c r="H142" s="46"/>
      <c r="I142" s="46"/>
      <c r="J142" s="48"/>
    </row>
    <row r="143">
      <c r="A143" s="37" t="s">
        <v>633</v>
      </c>
      <c r="B143" s="45"/>
      <c r="C143" s="46"/>
      <c r="D143" s="46"/>
      <c r="E143" s="47" t="s">
        <v>627</v>
      </c>
      <c r="F143" s="46"/>
      <c r="G143" s="46"/>
      <c r="H143" s="46"/>
      <c r="I143" s="46"/>
      <c r="J143" s="48"/>
    </row>
    <row r="144">
      <c r="A144" s="37" t="s">
        <v>625</v>
      </c>
      <c r="B144" s="37">
        <v>34</v>
      </c>
      <c r="C144" s="38" t="s">
        <v>8794</v>
      </c>
      <c r="D144" s="37" t="s">
        <v>627</v>
      </c>
      <c r="E144" s="39" t="s">
        <v>8795</v>
      </c>
      <c r="F144" s="40" t="s">
        <v>832</v>
      </c>
      <c r="G144" s="41">
        <v>108.298</v>
      </c>
      <c r="H144" s="42">
        <v>0</v>
      </c>
      <c r="I144" s="43">
        <f>ROUND(G144*H144,P4)</f>
        <v>0</v>
      </c>
      <c r="J144" s="37"/>
      <c r="O144" s="44">
        <f>I144*0.21</f>
        <v>0</v>
      </c>
      <c r="P144">
        <v>3</v>
      </c>
    </row>
    <row r="145" ht="30">
      <c r="A145" s="37" t="s">
        <v>630</v>
      </c>
      <c r="B145" s="45"/>
      <c r="C145" s="46"/>
      <c r="D145" s="46"/>
      <c r="E145" s="39" t="s">
        <v>8796</v>
      </c>
      <c r="F145" s="46"/>
      <c r="G145" s="46"/>
      <c r="H145" s="46"/>
      <c r="I145" s="46"/>
      <c r="J145" s="48"/>
    </row>
    <row r="146" ht="90">
      <c r="A146" s="37" t="s">
        <v>631</v>
      </c>
      <c r="B146" s="45"/>
      <c r="C146" s="46"/>
      <c r="D146" s="46"/>
      <c r="E146" s="49" t="s">
        <v>12318</v>
      </c>
      <c r="F146" s="46"/>
      <c r="G146" s="46"/>
      <c r="H146" s="46"/>
      <c r="I146" s="46"/>
      <c r="J146" s="48"/>
    </row>
    <row r="147">
      <c r="A147" s="37" t="s">
        <v>633</v>
      </c>
      <c r="B147" s="45"/>
      <c r="C147" s="46"/>
      <c r="D147" s="46"/>
      <c r="E147" s="47" t="s">
        <v>627</v>
      </c>
      <c r="F147" s="46"/>
      <c r="G147" s="46"/>
      <c r="H147" s="46"/>
      <c r="I147" s="46"/>
      <c r="J147" s="48"/>
    </row>
    <row r="148">
      <c r="A148" s="37" t="s">
        <v>625</v>
      </c>
      <c r="B148" s="37">
        <v>35</v>
      </c>
      <c r="C148" s="38" t="s">
        <v>10928</v>
      </c>
      <c r="D148" s="37" t="s">
        <v>627</v>
      </c>
      <c r="E148" s="39" t="s">
        <v>10929</v>
      </c>
      <c r="F148" s="40" t="s">
        <v>832</v>
      </c>
      <c r="G148" s="41">
        <v>103.18000000000001</v>
      </c>
      <c r="H148" s="42">
        <v>0</v>
      </c>
      <c r="I148" s="43">
        <f>ROUND(G148*H148,P4)</f>
        <v>0</v>
      </c>
      <c r="J148" s="37"/>
      <c r="O148" s="44">
        <f>I148*0.21</f>
        <v>0</v>
      </c>
      <c r="P148">
        <v>3</v>
      </c>
    </row>
    <row r="149" ht="30">
      <c r="A149" s="37" t="s">
        <v>630</v>
      </c>
      <c r="B149" s="45"/>
      <c r="C149" s="46"/>
      <c r="D149" s="46"/>
      <c r="E149" s="39" t="s">
        <v>10930</v>
      </c>
      <c r="F149" s="46"/>
      <c r="G149" s="46"/>
      <c r="H149" s="46"/>
      <c r="I149" s="46"/>
      <c r="J149" s="48"/>
    </row>
    <row r="150" ht="90">
      <c r="A150" s="37" t="s">
        <v>631</v>
      </c>
      <c r="B150" s="45"/>
      <c r="C150" s="46"/>
      <c r="D150" s="46"/>
      <c r="E150" s="49" t="s">
        <v>12319</v>
      </c>
      <c r="F150" s="46"/>
      <c r="G150" s="46"/>
      <c r="H150" s="46"/>
      <c r="I150" s="46"/>
      <c r="J150" s="48"/>
    </row>
    <row r="151">
      <c r="A151" s="37" t="s">
        <v>633</v>
      </c>
      <c r="B151" s="45"/>
      <c r="C151" s="46"/>
      <c r="D151" s="46"/>
      <c r="E151" s="47" t="s">
        <v>627</v>
      </c>
      <c r="F151" s="46"/>
      <c r="G151" s="46"/>
      <c r="H151" s="46"/>
      <c r="I151" s="46"/>
      <c r="J151" s="48"/>
    </row>
    <row r="152" ht="30">
      <c r="A152" s="37" t="s">
        <v>625</v>
      </c>
      <c r="B152" s="37">
        <v>36</v>
      </c>
      <c r="C152" s="38" t="s">
        <v>10932</v>
      </c>
      <c r="D152" s="37" t="s">
        <v>627</v>
      </c>
      <c r="E152" s="39" t="s">
        <v>10933</v>
      </c>
      <c r="F152" s="40" t="s">
        <v>673</v>
      </c>
      <c r="G152" s="41">
        <v>1.5149999999999999</v>
      </c>
      <c r="H152" s="42">
        <v>0</v>
      </c>
      <c r="I152" s="43">
        <f>ROUND(G152*H152,P4)</f>
        <v>0</v>
      </c>
      <c r="J152" s="37"/>
      <c r="O152" s="44">
        <f>I152*0.21</f>
        <v>0</v>
      </c>
      <c r="P152">
        <v>3</v>
      </c>
    </row>
    <row r="153" ht="45">
      <c r="A153" s="37" t="s">
        <v>630</v>
      </c>
      <c r="B153" s="45"/>
      <c r="C153" s="46"/>
      <c r="D153" s="46"/>
      <c r="E153" s="39" t="s">
        <v>10934</v>
      </c>
      <c r="F153" s="46"/>
      <c r="G153" s="46"/>
      <c r="H153" s="46"/>
      <c r="I153" s="46"/>
      <c r="J153" s="48"/>
    </row>
    <row r="154">
      <c r="A154" s="37" t="s">
        <v>633</v>
      </c>
      <c r="B154" s="45"/>
      <c r="C154" s="46"/>
      <c r="D154" s="46"/>
      <c r="E154" s="47" t="s">
        <v>627</v>
      </c>
      <c r="F154" s="46"/>
      <c r="G154" s="46"/>
      <c r="H154" s="46"/>
      <c r="I154" s="46"/>
      <c r="J154" s="48"/>
    </row>
    <row r="155" ht="45">
      <c r="A155" s="37" t="s">
        <v>625</v>
      </c>
      <c r="B155" s="37">
        <v>37</v>
      </c>
      <c r="C155" s="38" t="s">
        <v>10935</v>
      </c>
      <c r="D155" s="37" t="s">
        <v>627</v>
      </c>
      <c r="E155" s="39" t="s">
        <v>10936</v>
      </c>
      <c r="F155" s="40" t="s">
        <v>697</v>
      </c>
      <c r="G155" s="41">
        <v>1</v>
      </c>
      <c r="H155" s="42">
        <v>0</v>
      </c>
      <c r="I155" s="43">
        <f>ROUND(G155*H155,P4)</f>
        <v>0</v>
      </c>
      <c r="J155" s="37"/>
      <c r="O155" s="44">
        <f>I155*0.21</f>
        <v>0</v>
      </c>
      <c r="P155">
        <v>3</v>
      </c>
    </row>
    <row r="156" ht="45">
      <c r="A156" s="37" t="s">
        <v>630</v>
      </c>
      <c r="B156" s="45"/>
      <c r="C156" s="46"/>
      <c r="D156" s="46"/>
      <c r="E156" s="39" t="s">
        <v>10936</v>
      </c>
      <c r="F156" s="46"/>
      <c r="G156" s="46"/>
      <c r="H156" s="46"/>
      <c r="I156" s="46"/>
      <c r="J156" s="48"/>
    </row>
    <row r="157" ht="45">
      <c r="A157" s="37" t="s">
        <v>631</v>
      </c>
      <c r="B157" s="45"/>
      <c r="C157" s="46"/>
      <c r="D157" s="46"/>
      <c r="E157" s="49" t="s">
        <v>10937</v>
      </c>
      <c r="F157" s="46"/>
      <c r="G157" s="46"/>
      <c r="H157" s="46"/>
      <c r="I157" s="46"/>
      <c r="J157" s="48"/>
    </row>
    <row r="158" ht="210">
      <c r="A158" s="37" t="s">
        <v>633</v>
      </c>
      <c r="B158" s="45"/>
      <c r="C158" s="46"/>
      <c r="D158" s="46"/>
      <c r="E158" s="39" t="s">
        <v>10938</v>
      </c>
      <c r="F158" s="46"/>
      <c r="G158" s="46"/>
      <c r="H158" s="46"/>
      <c r="I158" s="46"/>
      <c r="J158" s="48"/>
    </row>
    <row r="159">
      <c r="A159" s="31" t="s">
        <v>622</v>
      </c>
      <c r="B159" s="32"/>
      <c r="C159" s="33" t="s">
        <v>8627</v>
      </c>
      <c r="D159" s="34"/>
      <c r="E159" s="31" t="s">
        <v>8628</v>
      </c>
      <c r="F159" s="34"/>
      <c r="G159" s="34"/>
      <c r="H159" s="34"/>
      <c r="I159" s="35">
        <f>SUMIFS(I160:I189,A160:A189,"P")</f>
        <v>0</v>
      </c>
      <c r="J159" s="36"/>
    </row>
    <row r="160">
      <c r="A160" s="37" t="s">
        <v>625</v>
      </c>
      <c r="B160" s="37">
        <v>38</v>
      </c>
      <c r="C160" s="38" t="s">
        <v>12320</v>
      </c>
      <c r="D160" s="37" t="s">
        <v>627</v>
      </c>
      <c r="E160" s="39" t="s">
        <v>12321</v>
      </c>
      <c r="F160" s="40" t="s">
        <v>832</v>
      </c>
      <c r="G160" s="41">
        <v>39.960000000000001</v>
      </c>
      <c r="H160" s="42">
        <v>0</v>
      </c>
      <c r="I160" s="43">
        <f>ROUND(G160*H160,P4)</f>
        <v>0</v>
      </c>
      <c r="J160" s="37"/>
      <c r="O160" s="44">
        <f>I160*0.21</f>
        <v>0</v>
      </c>
      <c r="P160">
        <v>3</v>
      </c>
    </row>
    <row r="161">
      <c r="A161" s="37" t="s">
        <v>630</v>
      </c>
      <c r="B161" s="45"/>
      <c r="C161" s="46"/>
      <c r="D161" s="46"/>
      <c r="E161" s="39" t="s">
        <v>12321</v>
      </c>
      <c r="F161" s="46"/>
      <c r="G161" s="46"/>
      <c r="H161" s="46"/>
      <c r="I161" s="46"/>
      <c r="J161" s="48"/>
    </row>
    <row r="162" ht="45">
      <c r="A162" s="37" t="s">
        <v>631</v>
      </c>
      <c r="B162" s="45"/>
      <c r="C162" s="46"/>
      <c r="D162" s="46"/>
      <c r="E162" s="49" t="s">
        <v>12322</v>
      </c>
      <c r="F162" s="46"/>
      <c r="G162" s="46"/>
      <c r="H162" s="46"/>
      <c r="I162" s="46"/>
      <c r="J162" s="48"/>
    </row>
    <row r="163">
      <c r="A163" s="37" t="s">
        <v>633</v>
      </c>
      <c r="B163" s="45"/>
      <c r="C163" s="46"/>
      <c r="D163" s="46"/>
      <c r="E163" s="47" t="s">
        <v>627</v>
      </c>
      <c r="F163" s="46"/>
      <c r="G163" s="46"/>
      <c r="H163" s="46"/>
      <c r="I163" s="46"/>
      <c r="J163" s="48"/>
    </row>
    <row r="164">
      <c r="A164" s="37" t="s">
        <v>625</v>
      </c>
      <c r="B164" s="37">
        <v>39</v>
      </c>
      <c r="C164" s="38" t="s">
        <v>10955</v>
      </c>
      <c r="D164" s="37" t="s">
        <v>627</v>
      </c>
      <c r="E164" s="39" t="s">
        <v>10956</v>
      </c>
      <c r="F164" s="40" t="s">
        <v>832</v>
      </c>
      <c r="G164" s="41">
        <v>92.400000000000006</v>
      </c>
      <c r="H164" s="42">
        <v>0</v>
      </c>
      <c r="I164" s="43">
        <f>ROUND(G164*H164,P4)</f>
        <v>0</v>
      </c>
      <c r="J164" s="37"/>
      <c r="O164" s="44">
        <f>I164*0.21</f>
        <v>0</v>
      </c>
      <c r="P164">
        <v>3</v>
      </c>
    </row>
    <row r="165">
      <c r="A165" s="37" t="s">
        <v>630</v>
      </c>
      <c r="B165" s="45"/>
      <c r="C165" s="46"/>
      <c r="D165" s="46"/>
      <c r="E165" s="39" t="s">
        <v>10956</v>
      </c>
      <c r="F165" s="46"/>
      <c r="G165" s="46"/>
      <c r="H165" s="46"/>
      <c r="I165" s="46"/>
      <c r="J165" s="48"/>
    </row>
    <row r="166" ht="150">
      <c r="A166" s="37" t="s">
        <v>631</v>
      </c>
      <c r="B166" s="45"/>
      <c r="C166" s="46"/>
      <c r="D166" s="46"/>
      <c r="E166" s="49" t="s">
        <v>12323</v>
      </c>
      <c r="F166" s="46"/>
      <c r="G166" s="46"/>
      <c r="H166" s="46"/>
      <c r="I166" s="46"/>
      <c r="J166" s="48"/>
    </row>
    <row r="167">
      <c r="A167" s="37" t="s">
        <v>633</v>
      </c>
      <c r="B167" s="45"/>
      <c r="C167" s="46"/>
      <c r="D167" s="46"/>
      <c r="E167" s="47" t="s">
        <v>627</v>
      </c>
      <c r="F167" s="46"/>
      <c r="G167" s="46"/>
      <c r="H167" s="46"/>
      <c r="I167" s="46"/>
      <c r="J167" s="48"/>
    </row>
    <row r="168">
      <c r="A168" s="37" t="s">
        <v>625</v>
      </c>
      <c r="B168" s="37">
        <v>40</v>
      </c>
      <c r="C168" s="38" t="s">
        <v>10960</v>
      </c>
      <c r="D168" s="37" t="s">
        <v>627</v>
      </c>
      <c r="E168" s="39" t="s">
        <v>10961</v>
      </c>
      <c r="F168" s="40" t="s">
        <v>832</v>
      </c>
      <c r="G168" s="41">
        <v>46.859999999999999</v>
      </c>
      <c r="H168" s="42">
        <v>0</v>
      </c>
      <c r="I168" s="43">
        <f>ROUND(G168*H168,P4)</f>
        <v>0</v>
      </c>
      <c r="J168" s="37"/>
      <c r="O168" s="44">
        <f>I168*0.21</f>
        <v>0</v>
      </c>
      <c r="P168">
        <v>3</v>
      </c>
    </row>
    <row r="169">
      <c r="A169" s="37" t="s">
        <v>630</v>
      </c>
      <c r="B169" s="45"/>
      <c r="C169" s="46"/>
      <c r="D169" s="46"/>
      <c r="E169" s="39" t="s">
        <v>10961</v>
      </c>
      <c r="F169" s="46"/>
      <c r="G169" s="46"/>
      <c r="H169" s="46"/>
      <c r="I169" s="46"/>
      <c r="J169" s="48"/>
    </row>
    <row r="170" ht="90">
      <c r="A170" s="37" t="s">
        <v>631</v>
      </c>
      <c r="B170" s="45"/>
      <c r="C170" s="46"/>
      <c r="D170" s="46"/>
      <c r="E170" s="49" t="s">
        <v>12324</v>
      </c>
      <c r="F170" s="46"/>
      <c r="G170" s="46"/>
      <c r="H170" s="46"/>
      <c r="I170" s="46"/>
      <c r="J170" s="48"/>
    </row>
    <row r="171">
      <c r="A171" s="37" t="s">
        <v>633</v>
      </c>
      <c r="B171" s="45"/>
      <c r="C171" s="46"/>
      <c r="D171" s="46"/>
      <c r="E171" s="47" t="s">
        <v>627</v>
      </c>
      <c r="F171" s="46"/>
      <c r="G171" s="46"/>
      <c r="H171" s="46"/>
      <c r="I171" s="46"/>
      <c r="J171" s="48"/>
    </row>
    <row r="172" ht="30">
      <c r="A172" s="37" t="s">
        <v>625</v>
      </c>
      <c r="B172" s="37">
        <v>41</v>
      </c>
      <c r="C172" s="38" t="s">
        <v>12325</v>
      </c>
      <c r="D172" s="37" t="s">
        <v>627</v>
      </c>
      <c r="E172" s="39" t="s">
        <v>12326</v>
      </c>
      <c r="F172" s="40" t="s">
        <v>832</v>
      </c>
      <c r="G172" s="41">
        <v>58.838999999999999</v>
      </c>
      <c r="H172" s="42">
        <v>0</v>
      </c>
      <c r="I172" s="43">
        <f>ROUND(G172*H172,P4)</f>
        <v>0</v>
      </c>
      <c r="J172" s="37"/>
      <c r="O172" s="44">
        <f>I172*0.21</f>
        <v>0</v>
      </c>
      <c r="P172">
        <v>3</v>
      </c>
    </row>
    <row r="173" ht="30">
      <c r="A173" s="37" t="s">
        <v>630</v>
      </c>
      <c r="B173" s="45"/>
      <c r="C173" s="46"/>
      <c r="D173" s="46"/>
      <c r="E173" s="39" t="s">
        <v>12326</v>
      </c>
      <c r="F173" s="46"/>
      <c r="G173" s="46"/>
      <c r="H173" s="46"/>
      <c r="I173" s="46"/>
      <c r="J173" s="48"/>
    </row>
    <row r="174">
      <c r="A174" s="37" t="s">
        <v>633</v>
      </c>
      <c r="B174" s="45"/>
      <c r="C174" s="46"/>
      <c r="D174" s="46"/>
      <c r="E174" s="47" t="s">
        <v>627</v>
      </c>
      <c r="F174" s="46"/>
      <c r="G174" s="46"/>
      <c r="H174" s="46"/>
      <c r="I174" s="46"/>
      <c r="J174" s="48"/>
    </row>
    <row r="175" ht="30">
      <c r="A175" s="37" t="s">
        <v>625</v>
      </c>
      <c r="B175" s="37">
        <v>42</v>
      </c>
      <c r="C175" s="38" t="s">
        <v>10965</v>
      </c>
      <c r="D175" s="37" t="s">
        <v>627</v>
      </c>
      <c r="E175" s="39" t="s">
        <v>10966</v>
      </c>
      <c r="F175" s="40" t="s">
        <v>832</v>
      </c>
      <c r="G175" s="41">
        <v>174.81999999999999</v>
      </c>
      <c r="H175" s="42">
        <v>0</v>
      </c>
      <c r="I175" s="43">
        <f>ROUND(G175*H175,P4)</f>
        <v>0</v>
      </c>
      <c r="J175" s="37"/>
      <c r="O175" s="44">
        <f>I175*0.21</f>
        <v>0</v>
      </c>
      <c r="P175">
        <v>3</v>
      </c>
    </row>
    <row r="176" ht="45">
      <c r="A176" s="37" t="s">
        <v>630</v>
      </c>
      <c r="B176" s="45"/>
      <c r="C176" s="46"/>
      <c r="D176" s="46"/>
      <c r="E176" s="39" t="s">
        <v>10967</v>
      </c>
      <c r="F176" s="46"/>
      <c r="G176" s="46"/>
      <c r="H176" s="46"/>
      <c r="I176" s="46"/>
      <c r="J176" s="48"/>
    </row>
    <row r="177" ht="240">
      <c r="A177" s="37" t="s">
        <v>631</v>
      </c>
      <c r="B177" s="45"/>
      <c r="C177" s="46"/>
      <c r="D177" s="46"/>
      <c r="E177" s="49" t="s">
        <v>12327</v>
      </c>
      <c r="F177" s="46"/>
      <c r="G177" s="46"/>
      <c r="H177" s="46"/>
      <c r="I177" s="46"/>
      <c r="J177" s="48"/>
    </row>
    <row r="178">
      <c r="A178" s="37" t="s">
        <v>633</v>
      </c>
      <c r="B178" s="45"/>
      <c r="C178" s="46"/>
      <c r="D178" s="46"/>
      <c r="E178" s="47" t="s">
        <v>627</v>
      </c>
      <c r="F178" s="46"/>
      <c r="G178" s="46"/>
      <c r="H178" s="46"/>
      <c r="I178" s="46"/>
      <c r="J178" s="48"/>
    </row>
    <row r="179" ht="30">
      <c r="A179" s="37" t="s">
        <v>625</v>
      </c>
      <c r="B179" s="37">
        <v>43</v>
      </c>
      <c r="C179" s="38" t="s">
        <v>12328</v>
      </c>
      <c r="D179" s="37" t="s">
        <v>627</v>
      </c>
      <c r="E179" s="39" t="s">
        <v>12329</v>
      </c>
      <c r="F179" s="40" t="s">
        <v>832</v>
      </c>
      <c r="G179" s="41">
        <v>56.036999999999999</v>
      </c>
      <c r="H179" s="42">
        <v>0</v>
      </c>
      <c r="I179" s="43">
        <f>ROUND(G179*H179,P4)</f>
        <v>0</v>
      </c>
      <c r="J179" s="37"/>
      <c r="O179" s="44">
        <f>I179*0.21</f>
        <v>0</v>
      </c>
      <c r="P179">
        <v>3</v>
      </c>
    </row>
    <row r="180" ht="30">
      <c r="A180" s="37" t="s">
        <v>630</v>
      </c>
      <c r="B180" s="45"/>
      <c r="C180" s="46"/>
      <c r="D180" s="46"/>
      <c r="E180" s="39" t="s">
        <v>12330</v>
      </c>
      <c r="F180" s="46"/>
      <c r="G180" s="46"/>
      <c r="H180" s="46"/>
      <c r="I180" s="46"/>
      <c r="J180" s="48"/>
    </row>
    <row r="181" ht="105">
      <c r="A181" s="37" t="s">
        <v>631</v>
      </c>
      <c r="B181" s="45"/>
      <c r="C181" s="46"/>
      <c r="D181" s="46"/>
      <c r="E181" s="49" t="s">
        <v>12331</v>
      </c>
      <c r="F181" s="46"/>
      <c r="G181" s="46"/>
      <c r="H181" s="46"/>
      <c r="I181" s="46"/>
      <c r="J181" s="48"/>
    </row>
    <row r="182">
      <c r="A182" s="37" t="s">
        <v>633</v>
      </c>
      <c r="B182" s="45"/>
      <c r="C182" s="46"/>
      <c r="D182" s="46"/>
      <c r="E182" s="47" t="s">
        <v>627</v>
      </c>
      <c r="F182" s="46"/>
      <c r="G182" s="46"/>
      <c r="H182" s="46"/>
      <c r="I182" s="46"/>
      <c r="J182" s="48"/>
    </row>
    <row r="183">
      <c r="A183" s="37" t="s">
        <v>625</v>
      </c>
      <c r="B183" s="37">
        <v>44</v>
      </c>
      <c r="C183" s="38" t="s">
        <v>10977</v>
      </c>
      <c r="D183" s="37" t="s">
        <v>627</v>
      </c>
      <c r="E183" s="39" t="s">
        <v>10978</v>
      </c>
      <c r="F183" s="40" t="s">
        <v>673</v>
      </c>
      <c r="G183" s="41">
        <v>3.0979999999999999</v>
      </c>
      <c r="H183" s="42">
        <v>0</v>
      </c>
      <c r="I183" s="43">
        <f>ROUND(G183*H183,P4)</f>
        <v>0</v>
      </c>
      <c r="J183" s="37"/>
      <c r="O183" s="44">
        <f>I183*0.21</f>
        <v>0</v>
      </c>
      <c r="P183">
        <v>3</v>
      </c>
    </row>
    <row r="184" ht="45">
      <c r="A184" s="37" t="s">
        <v>630</v>
      </c>
      <c r="B184" s="45"/>
      <c r="C184" s="46"/>
      <c r="D184" s="46"/>
      <c r="E184" s="39" t="s">
        <v>10979</v>
      </c>
      <c r="F184" s="46"/>
      <c r="G184" s="46"/>
      <c r="H184" s="46"/>
      <c r="I184" s="46"/>
      <c r="J184" s="48"/>
    </row>
    <row r="185">
      <c r="A185" s="37" t="s">
        <v>633</v>
      </c>
      <c r="B185" s="45"/>
      <c r="C185" s="46"/>
      <c r="D185" s="46"/>
      <c r="E185" s="47" t="s">
        <v>627</v>
      </c>
      <c r="F185" s="46"/>
      <c r="G185" s="46"/>
      <c r="H185" s="46"/>
      <c r="I185" s="46"/>
      <c r="J185" s="48"/>
    </row>
    <row r="186" ht="30">
      <c r="A186" s="37" t="s">
        <v>625</v>
      </c>
      <c r="B186" s="37">
        <v>45</v>
      </c>
      <c r="C186" s="38" t="s">
        <v>10980</v>
      </c>
      <c r="D186" s="37" t="s">
        <v>627</v>
      </c>
      <c r="E186" s="39" t="s">
        <v>10981</v>
      </c>
      <c r="F186" s="40" t="s">
        <v>697</v>
      </c>
      <c r="G186" s="41">
        <v>1</v>
      </c>
      <c r="H186" s="42">
        <v>0</v>
      </c>
      <c r="I186" s="43">
        <f>ROUND(G186*H186,P4)</f>
        <v>0</v>
      </c>
      <c r="J186" s="37"/>
      <c r="O186" s="44">
        <f>I186*0.21</f>
        <v>0</v>
      </c>
      <c r="P186">
        <v>3</v>
      </c>
    </row>
    <row r="187" ht="30">
      <c r="A187" s="37" t="s">
        <v>630</v>
      </c>
      <c r="B187" s="45"/>
      <c r="C187" s="46"/>
      <c r="D187" s="46"/>
      <c r="E187" s="39" t="s">
        <v>10981</v>
      </c>
      <c r="F187" s="46"/>
      <c r="G187" s="46"/>
      <c r="H187" s="46"/>
      <c r="I187" s="46"/>
      <c r="J187" s="48"/>
    </row>
    <row r="188">
      <c r="A188" s="37" t="s">
        <v>631</v>
      </c>
      <c r="B188" s="45"/>
      <c r="C188" s="46"/>
      <c r="D188" s="46"/>
      <c r="E188" s="49" t="s">
        <v>7200</v>
      </c>
      <c r="F188" s="46"/>
      <c r="G188" s="46"/>
      <c r="H188" s="46"/>
      <c r="I188" s="46"/>
      <c r="J188" s="48"/>
    </row>
    <row r="189" ht="210">
      <c r="A189" s="37" t="s">
        <v>633</v>
      </c>
      <c r="B189" s="45"/>
      <c r="C189" s="46"/>
      <c r="D189" s="46"/>
      <c r="E189" s="39" t="s">
        <v>10982</v>
      </c>
      <c r="F189" s="46"/>
      <c r="G189" s="46"/>
      <c r="H189" s="46"/>
      <c r="I189" s="46"/>
      <c r="J189" s="48"/>
    </row>
    <row r="190">
      <c r="A190" s="31" t="s">
        <v>622</v>
      </c>
      <c r="B190" s="32"/>
      <c r="C190" s="33" t="s">
        <v>12332</v>
      </c>
      <c r="D190" s="34"/>
      <c r="E190" s="31" t="s">
        <v>12333</v>
      </c>
      <c r="F190" s="34"/>
      <c r="G190" s="34"/>
      <c r="H190" s="34"/>
      <c r="I190" s="35">
        <f>SUMIFS(I191:I238,A191:A238,"P")</f>
        <v>0</v>
      </c>
      <c r="J190" s="36"/>
    </row>
    <row r="191">
      <c r="A191" s="37" t="s">
        <v>625</v>
      </c>
      <c r="B191" s="37">
        <v>46</v>
      </c>
      <c r="C191" s="38" t="s">
        <v>12334</v>
      </c>
      <c r="D191" s="37" t="s">
        <v>627</v>
      </c>
      <c r="E191" s="39" t="s">
        <v>12335</v>
      </c>
      <c r="F191" s="40" t="s">
        <v>832</v>
      </c>
      <c r="G191" s="41">
        <v>60.960000000000001</v>
      </c>
      <c r="H191" s="42">
        <v>0</v>
      </c>
      <c r="I191" s="43">
        <f>ROUND(G191*H191,P4)</f>
        <v>0</v>
      </c>
      <c r="J191" s="37"/>
      <c r="O191" s="44">
        <f>I191*0.21</f>
        <v>0</v>
      </c>
      <c r="P191">
        <v>3</v>
      </c>
    </row>
    <row r="192">
      <c r="A192" s="37" t="s">
        <v>630</v>
      </c>
      <c r="B192" s="45"/>
      <c r="C192" s="46"/>
      <c r="D192" s="46"/>
      <c r="E192" s="39" t="s">
        <v>12335</v>
      </c>
      <c r="F192" s="46"/>
      <c r="G192" s="46"/>
      <c r="H192" s="46"/>
      <c r="I192" s="46"/>
      <c r="J192" s="48"/>
    </row>
    <row r="193">
      <c r="A193" s="37" t="s">
        <v>633</v>
      </c>
      <c r="B193" s="45"/>
      <c r="C193" s="46"/>
      <c r="D193" s="46"/>
      <c r="E193" s="47" t="s">
        <v>627</v>
      </c>
      <c r="F193" s="46"/>
      <c r="G193" s="46"/>
      <c r="H193" s="46"/>
      <c r="I193" s="46"/>
      <c r="J193" s="48"/>
    </row>
    <row r="194">
      <c r="A194" s="37" t="s">
        <v>625</v>
      </c>
      <c r="B194" s="37">
        <v>47</v>
      </c>
      <c r="C194" s="38" t="s">
        <v>12336</v>
      </c>
      <c r="D194" s="37" t="s">
        <v>627</v>
      </c>
      <c r="E194" s="39" t="s">
        <v>12337</v>
      </c>
      <c r="F194" s="40" t="s">
        <v>629</v>
      </c>
      <c r="G194" s="41">
        <v>0.19800000000000001</v>
      </c>
      <c r="H194" s="42">
        <v>0</v>
      </c>
      <c r="I194" s="43">
        <f>ROUND(G194*H194,P4)</f>
        <v>0</v>
      </c>
      <c r="J194" s="37"/>
      <c r="O194" s="44">
        <f>I194*0.21</f>
        <v>0</v>
      </c>
      <c r="P194">
        <v>3</v>
      </c>
    </row>
    <row r="195">
      <c r="A195" s="37" t="s">
        <v>630</v>
      </c>
      <c r="B195" s="45"/>
      <c r="C195" s="46"/>
      <c r="D195" s="46"/>
      <c r="E195" s="39" t="s">
        <v>12337</v>
      </c>
      <c r="F195" s="46"/>
      <c r="G195" s="46"/>
      <c r="H195" s="46"/>
      <c r="I195" s="46"/>
      <c r="J195" s="48"/>
    </row>
    <row r="196">
      <c r="A196" s="37" t="s">
        <v>633</v>
      </c>
      <c r="B196" s="45"/>
      <c r="C196" s="46"/>
      <c r="D196" s="46"/>
      <c r="E196" s="47" t="s">
        <v>627</v>
      </c>
      <c r="F196" s="46"/>
      <c r="G196" s="46"/>
      <c r="H196" s="46"/>
      <c r="I196" s="46"/>
      <c r="J196" s="48"/>
    </row>
    <row r="197">
      <c r="A197" s="37" t="s">
        <v>625</v>
      </c>
      <c r="B197" s="37">
        <v>48</v>
      </c>
      <c r="C197" s="38" t="s">
        <v>12338</v>
      </c>
      <c r="D197" s="37" t="s">
        <v>627</v>
      </c>
      <c r="E197" s="39" t="s">
        <v>12339</v>
      </c>
      <c r="F197" s="40" t="s">
        <v>832</v>
      </c>
      <c r="G197" s="41">
        <v>5.7000000000000002</v>
      </c>
      <c r="H197" s="42">
        <v>0</v>
      </c>
      <c r="I197" s="43">
        <f>ROUND(G197*H197,P4)</f>
        <v>0</v>
      </c>
      <c r="J197" s="37"/>
      <c r="O197" s="44">
        <f>I197*0.21</f>
        <v>0</v>
      </c>
      <c r="P197">
        <v>3</v>
      </c>
    </row>
    <row r="198">
      <c r="A198" s="37" t="s">
        <v>630</v>
      </c>
      <c r="B198" s="45"/>
      <c r="C198" s="46"/>
      <c r="D198" s="46"/>
      <c r="E198" s="39" t="s">
        <v>12339</v>
      </c>
      <c r="F198" s="46"/>
      <c r="G198" s="46"/>
      <c r="H198" s="46"/>
      <c r="I198" s="46"/>
      <c r="J198" s="48"/>
    </row>
    <row r="199">
      <c r="A199" s="37" t="s">
        <v>633</v>
      </c>
      <c r="B199" s="45"/>
      <c r="C199" s="46"/>
      <c r="D199" s="46"/>
      <c r="E199" s="47" t="s">
        <v>627</v>
      </c>
      <c r="F199" s="46"/>
      <c r="G199" s="46"/>
      <c r="H199" s="46"/>
      <c r="I199" s="46"/>
      <c r="J199" s="48"/>
    </row>
    <row r="200" ht="30">
      <c r="A200" s="37" t="s">
        <v>625</v>
      </c>
      <c r="B200" s="37">
        <v>49</v>
      </c>
      <c r="C200" s="38" t="s">
        <v>12340</v>
      </c>
      <c r="D200" s="37" t="s">
        <v>627</v>
      </c>
      <c r="E200" s="39" t="s">
        <v>12341</v>
      </c>
      <c r="F200" s="40" t="s">
        <v>832</v>
      </c>
      <c r="G200" s="41">
        <v>55.417999999999999</v>
      </c>
      <c r="H200" s="42">
        <v>0</v>
      </c>
      <c r="I200" s="43">
        <f>ROUND(G200*H200,P4)</f>
        <v>0</v>
      </c>
      <c r="J200" s="37"/>
      <c r="O200" s="44">
        <f>I200*0.21</f>
        <v>0</v>
      </c>
      <c r="P200">
        <v>3</v>
      </c>
    </row>
    <row r="201" ht="30">
      <c r="A201" s="37" t="s">
        <v>630</v>
      </c>
      <c r="B201" s="45"/>
      <c r="C201" s="46"/>
      <c r="D201" s="46"/>
      <c r="E201" s="39" t="s">
        <v>12342</v>
      </c>
      <c r="F201" s="46"/>
      <c r="G201" s="46"/>
      <c r="H201" s="46"/>
      <c r="I201" s="46"/>
      <c r="J201" s="48"/>
    </row>
    <row r="202" ht="105">
      <c r="A202" s="37" t="s">
        <v>631</v>
      </c>
      <c r="B202" s="45"/>
      <c r="C202" s="46"/>
      <c r="D202" s="46"/>
      <c r="E202" s="49" t="s">
        <v>12343</v>
      </c>
      <c r="F202" s="46"/>
      <c r="G202" s="46"/>
      <c r="H202" s="46"/>
      <c r="I202" s="46"/>
      <c r="J202" s="48"/>
    </row>
    <row r="203">
      <c r="A203" s="37" t="s">
        <v>633</v>
      </c>
      <c r="B203" s="45"/>
      <c r="C203" s="46"/>
      <c r="D203" s="46"/>
      <c r="E203" s="47" t="s">
        <v>627</v>
      </c>
      <c r="F203" s="46"/>
      <c r="G203" s="46"/>
      <c r="H203" s="46"/>
      <c r="I203" s="46"/>
      <c r="J203" s="48"/>
    </row>
    <row r="204">
      <c r="A204" s="37" t="s">
        <v>625</v>
      </c>
      <c r="B204" s="37">
        <v>50</v>
      </c>
      <c r="C204" s="38" t="s">
        <v>12344</v>
      </c>
      <c r="D204" s="37" t="s">
        <v>627</v>
      </c>
      <c r="E204" s="39" t="s">
        <v>12345</v>
      </c>
      <c r="F204" s="40" t="s">
        <v>744</v>
      </c>
      <c r="G204" s="41">
        <v>120</v>
      </c>
      <c r="H204" s="42">
        <v>0</v>
      </c>
      <c r="I204" s="43">
        <f>ROUND(G204*H204,P4)</f>
        <v>0</v>
      </c>
      <c r="J204" s="37"/>
      <c r="O204" s="44">
        <f>I204*0.21</f>
        <v>0</v>
      </c>
      <c r="P204">
        <v>3</v>
      </c>
    </row>
    <row r="205">
      <c r="A205" s="37" t="s">
        <v>630</v>
      </c>
      <c r="B205" s="45"/>
      <c r="C205" s="46"/>
      <c r="D205" s="46"/>
      <c r="E205" s="39" t="s">
        <v>12346</v>
      </c>
      <c r="F205" s="46"/>
      <c r="G205" s="46"/>
      <c r="H205" s="46"/>
      <c r="I205" s="46"/>
      <c r="J205" s="48"/>
    </row>
    <row r="206" ht="90">
      <c r="A206" s="37" t="s">
        <v>631</v>
      </c>
      <c r="B206" s="45"/>
      <c r="C206" s="46"/>
      <c r="D206" s="46"/>
      <c r="E206" s="49" t="s">
        <v>12347</v>
      </c>
      <c r="F206" s="46"/>
      <c r="G206" s="46"/>
      <c r="H206" s="46"/>
      <c r="I206" s="46"/>
      <c r="J206" s="48"/>
    </row>
    <row r="207">
      <c r="A207" s="37" t="s">
        <v>633</v>
      </c>
      <c r="B207" s="45"/>
      <c r="C207" s="46"/>
      <c r="D207" s="46"/>
      <c r="E207" s="47" t="s">
        <v>627</v>
      </c>
      <c r="F207" s="46"/>
      <c r="G207" s="46"/>
      <c r="H207" s="46"/>
      <c r="I207" s="46"/>
      <c r="J207" s="48"/>
    </row>
    <row r="208">
      <c r="A208" s="37" t="s">
        <v>625</v>
      </c>
      <c r="B208" s="37">
        <v>51</v>
      </c>
      <c r="C208" s="38" t="s">
        <v>12348</v>
      </c>
      <c r="D208" s="37" t="s">
        <v>627</v>
      </c>
      <c r="E208" s="39" t="s">
        <v>12349</v>
      </c>
      <c r="F208" s="40" t="s">
        <v>832</v>
      </c>
      <c r="G208" s="41">
        <v>17.788</v>
      </c>
      <c r="H208" s="42">
        <v>0</v>
      </c>
      <c r="I208" s="43">
        <f>ROUND(G208*H208,P4)</f>
        <v>0</v>
      </c>
      <c r="J208" s="37"/>
      <c r="O208" s="44">
        <f>I208*0.21</f>
        <v>0</v>
      </c>
      <c r="P208">
        <v>3</v>
      </c>
    </row>
    <row r="209" ht="30">
      <c r="A209" s="37" t="s">
        <v>630</v>
      </c>
      <c r="B209" s="45"/>
      <c r="C209" s="46"/>
      <c r="D209" s="46"/>
      <c r="E209" s="39" t="s">
        <v>12350</v>
      </c>
      <c r="F209" s="46"/>
      <c r="G209" s="46"/>
      <c r="H209" s="46"/>
      <c r="I209" s="46"/>
      <c r="J209" s="48"/>
    </row>
    <row r="210" ht="135">
      <c r="A210" s="37" t="s">
        <v>631</v>
      </c>
      <c r="B210" s="45"/>
      <c r="C210" s="46"/>
      <c r="D210" s="46"/>
      <c r="E210" s="49" t="s">
        <v>12351</v>
      </c>
      <c r="F210" s="46"/>
      <c r="G210" s="46"/>
      <c r="H210" s="46"/>
      <c r="I210" s="46"/>
      <c r="J210" s="48"/>
    </row>
    <row r="211">
      <c r="A211" s="37" t="s">
        <v>633</v>
      </c>
      <c r="B211" s="45"/>
      <c r="C211" s="46"/>
      <c r="D211" s="46"/>
      <c r="E211" s="47" t="s">
        <v>627</v>
      </c>
      <c r="F211" s="46"/>
      <c r="G211" s="46"/>
      <c r="H211" s="46"/>
      <c r="I211" s="46"/>
      <c r="J211" s="48"/>
    </row>
    <row r="212" ht="30">
      <c r="A212" s="37" t="s">
        <v>625</v>
      </c>
      <c r="B212" s="37">
        <v>52</v>
      </c>
      <c r="C212" s="38" t="s">
        <v>12352</v>
      </c>
      <c r="D212" s="37" t="s">
        <v>627</v>
      </c>
      <c r="E212" s="39" t="s">
        <v>12353</v>
      </c>
      <c r="F212" s="40" t="s">
        <v>832</v>
      </c>
      <c r="G212" s="41">
        <v>5.7000000000000002</v>
      </c>
      <c r="H212" s="42">
        <v>0</v>
      </c>
      <c r="I212" s="43">
        <f>ROUND(G212*H212,P4)</f>
        <v>0</v>
      </c>
      <c r="J212" s="37"/>
      <c r="O212" s="44">
        <f>I212*0.21</f>
        <v>0</v>
      </c>
      <c r="P212">
        <v>3</v>
      </c>
    </row>
    <row r="213" ht="45">
      <c r="A213" s="37" t="s">
        <v>630</v>
      </c>
      <c r="B213" s="45"/>
      <c r="C213" s="46"/>
      <c r="D213" s="46"/>
      <c r="E213" s="39" t="s">
        <v>12354</v>
      </c>
      <c r="F213" s="46"/>
      <c r="G213" s="46"/>
      <c r="H213" s="46"/>
      <c r="I213" s="46"/>
      <c r="J213" s="48"/>
    </row>
    <row r="214" ht="75">
      <c r="A214" s="37" t="s">
        <v>631</v>
      </c>
      <c r="B214" s="45"/>
      <c r="C214" s="46"/>
      <c r="D214" s="46"/>
      <c r="E214" s="49" t="s">
        <v>12355</v>
      </c>
      <c r="F214" s="46"/>
      <c r="G214" s="46"/>
      <c r="H214" s="46"/>
      <c r="I214" s="46"/>
      <c r="J214" s="48"/>
    </row>
    <row r="215">
      <c r="A215" s="37" t="s">
        <v>633</v>
      </c>
      <c r="B215" s="45"/>
      <c r="C215" s="46"/>
      <c r="D215" s="46"/>
      <c r="E215" s="47" t="s">
        <v>627</v>
      </c>
      <c r="F215" s="46"/>
      <c r="G215" s="46"/>
      <c r="H215" s="46"/>
      <c r="I215" s="46"/>
      <c r="J215" s="48"/>
    </row>
    <row r="216">
      <c r="A216" s="37" t="s">
        <v>625</v>
      </c>
      <c r="B216" s="37">
        <v>53</v>
      </c>
      <c r="C216" s="38" t="s">
        <v>12356</v>
      </c>
      <c r="D216" s="37" t="s">
        <v>627</v>
      </c>
      <c r="E216" s="39" t="s">
        <v>12357</v>
      </c>
      <c r="F216" s="40" t="s">
        <v>673</v>
      </c>
      <c r="G216" s="41">
        <v>2.6749999999999998</v>
      </c>
      <c r="H216" s="42">
        <v>0</v>
      </c>
      <c r="I216" s="43">
        <f>ROUND(G216*H216,P4)</f>
        <v>0</v>
      </c>
      <c r="J216" s="37"/>
      <c r="O216" s="44">
        <f>I216*0.21</f>
        <v>0</v>
      </c>
      <c r="P216">
        <v>3</v>
      </c>
    </row>
    <row r="217" ht="45">
      <c r="A217" s="37" t="s">
        <v>630</v>
      </c>
      <c r="B217" s="45"/>
      <c r="C217" s="46"/>
      <c r="D217" s="46"/>
      <c r="E217" s="39" t="s">
        <v>12358</v>
      </c>
      <c r="F217" s="46"/>
      <c r="G217" s="46"/>
      <c r="H217" s="46"/>
      <c r="I217" s="46"/>
      <c r="J217" s="48"/>
    </row>
    <row r="218">
      <c r="A218" s="37" t="s">
        <v>633</v>
      </c>
      <c r="B218" s="45"/>
      <c r="C218" s="46"/>
      <c r="D218" s="46"/>
      <c r="E218" s="47" t="s">
        <v>627</v>
      </c>
      <c r="F218" s="46"/>
      <c r="G218" s="46"/>
      <c r="H218" s="46"/>
      <c r="I218" s="46"/>
      <c r="J218" s="48"/>
    </row>
    <row r="219" ht="45">
      <c r="A219" s="37" t="s">
        <v>625</v>
      </c>
      <c r="B219" s="37">
        <v>54</v>
      </c>
      <c r="C219" s="38" t="s">
        <v>12359</v>
      </c>
      <c r="D219" s="37" t="s">
        <v>627</v>
      </c>
      <c r="E219" s="39" t="s">
        <v>12360</v>
      </c>
      <c r="F219" s="40" t="s">
        <v>639</v>
      </c>
      <c r="G219" s="41">
        <v>8</v>
      </c>
      <c r="H219" s="42">
        <v>0</v>
      </c>
      <c r="I219" s="43">
        <f>ROUND(G219*H219,P4)</f>
        <v>0</v>
      </c>
      <c r="J219" s="37"/>
      <c r="O219" s="44">
        <f>I219*0.21</f>
        <v>0</v>
      </c>
      <c r="P219">
        <v>3</v>
      </c>
    </row>
    <row r="220" ht="45">
      <c r="A220" s="37" t="s">
        <v>630</v>
      </c>
      <c r="B220" s="45"/>
      <c r="C220" s="46"/>
      <c r="D220" s="46"/>
      <c r="E220" s="39" t="s">
        <v>12361</v>
      </c>
      <c r="F220" s="46"/>
      <c r="G220" s="46"/>
      <c r="H220" s="46"/>
      <c r="I220" s="46"/>
      <c r="J220" s="48"/>
    </row>
    <row r="221" ht="45">
      <c r="A221" s="37" t="s">
        <v>631</v>
      </c>
      <c r="B221" s="45"/>
      <c r="C221" s="46"/>
      <c r="D221" s="46"/>
      <c r="E221" s="49" t="s">
        <v>12362</v>
      </c>
      <c r="F221" s="46"/>
      <c r="G221" s="46"/>
      <c r="H221" s="46"/>
      <c r="I221" s="46"/>
      <c r="J221" s="48"/>
    </row>
    <row r="222" ht="210">
      <c r="A222" s="37" t="s">
        <v>633</v>
      </c>
      <c r="B222" s="45"/>
      <c r="C222" s="46"/>
      <c r="D222" s="46"/>
      <c r="E222" s="39" t="s">
        <v>12363</v>
      </c>
      <c r="F222" s="46"/>
      <c r="G222" s="46"/>
      <c r="H222" s="46"/>
      <c r="I222" s="46"/>
      <c r="J222" s="48"/>
    </row>
    <row r="223" ht="45">
      <c r="A223" s="37" t="s">
        <v>625</v>
      </c>
      <c r="B223" s="37">
        <v>55</v>
      </c>
      <c r="C223" s="38" t="s">
        <v>12364</v>
      </c>
      <c r="D223" s="37" t="s">
        <v>627</v>
      </c>
      <c r="E223" s="39" t="s">
        <v>12365</v>
      </c>
      <c r="F223" s="40" t="s">
        <v>639</v>
      </c>
      <c r="G223" s="41">
        <v>3</v>
      </c>
      <c r="H223" s="42">
        <v>0</v>
      </c>
      <c r="I223" s="43">
        <f>ROUND(G223*H223,P4)</f>
        <v>0</v>
      </c>
      <c r="J223" s="37"/>
      <c r="O223" s="44">
        <f>I223*0.21</f>
        <v>0</v>
      </c>
      <c r="P223">
        <v>3</v>
      </c>
    </row>
    <row r="224" ht="45">
      <c r="A224" s="37" t="s">
        <v>630</v>
      </c>
      <c r="B224" s="45"/>
      <c r="C224" s="46"/>
      <c r="D224" s="46"/>
      <c r="E224" s="39" t="s">
        <v>12366</v>
      </c>
      <c r="F224" s="46"/>
      <c r="G224" s="46"/>
      <c r="H224" s="46"/>
      <c r="I224" s="46"/>
      <c r="J224" s="48"/>
    </row>
    <row r="225" ht="60">
      <c r="A225" s="37" t="s">
        <v>631</v>
      </c>
      <c r="B225" s="45"/>
      <c r="C225" s="46"/>
      <c r="D225" s="46"/>
      <c r="E225" s="49" t="s">
        <v>12367</v>
      </c>
      <c r="F225" s="46"/>
      <c r="G225" s="46"/>
      <c r="H225" s="46"/>
      <c r="I225" s="46"/>
      <c r="J225" s="48"/>
    </row>
    <row r="226" ht="210">
      <c r="A226" s="37" t="s">
        <v>633</v>
      </c>
      <c r="B226" s="45"/>
      <c r="C226" s="46"/>
      <c r="D226" s="46"/>
      <c r="E226" s="39" t="s">
        <v>12363</v>
      </c>
      <c r="F226" s="46"/>
      <c r="G226" s="46"/>
      <c r="H226" s="46"/>
      <c r="I226" s="46"/>
      <c r="J226" s="48"/>
    </row>
    <row r="227" ht="30">
      <c r="A227" s="37" t="s">
        <v>625</v>
      </c>
      <c r="B227" s="37">
        <v>56</v>
      </c>
      <c r="C227" s="38" t="s">
        <v>12368</v>
      </c>
      <c r="D227" s="37" t="s">
        <v>627</v>
      </c>
      <c r="E227" s="39" t="s">
        <v>12369</v>
      </c>
      <c r="F227" s="40" t="s">
        <v>832</v>
      </c>
      <c r="G227" s="41">
        <v>9.7040000000000006</v>
      </c>
      <c r="H227" s="42">
        <v>0</v>
      </c>
      <c r="I227" s="43">
        <f>ROUND(G227*H227,P4)</f>
        <v>0</v>
      </c>
      <c r="J227" s="37"/>
      <c r="O227" s="44">
        <f>I227*0.21</f>
        <v>0</v>
      </c>
      <c r="P227">
        <v>3</v>
      </c>
    </row>
    <row r="228" ht="30">
      <c r="A228" s="37" t="s">
        <v>630</v>
      </c>
      <c r="B228" s="45"/>
      <c r="C228" s="46"/>
      <c r="D228" s="46"/>
      <c r="E228" s="39" t="s">
        <v>12369</v>
      </c>
      <c r="F228" s="46"/>
      <c r="G228" s="46"/>
      <c r="H228" s="46"/>
      <c r="I228" s="46"/>
      <c r="J228" s="48"/>
    </row>
    <row r="229" ht="75">
      <c r="A229" s="37" t="s">
        <v>631</v>
      </c>
      <c r="B229" s="45"/>
      <c r="C229" s="46"/>
      <c r="D229" s="46"/>
      <c r="E229" s="49" t="s">
        <v>12370</v>
      </c>
      <c r="F229" s="46"/>
      <c r="G229" s="46"/>
      <c r="H229" s="46"/>
      <c r="I229" s="46"/>
      <c r="J229" s="48"/>
    </row>
    <row r="230" ht="240">
      <c r="A230" s="37" t="s">
        <v>633</v>
      </c>
      <c r="B230" s="45"/>
      <c r="C230" s="46"/>
      <c r="D230" s="46"/>
      <c r="E230" s="39" t="s">
        <v>12371</v>
      </c>
      <c r="F230" s="46"/>
      <c r="G230" s="46"/>
      <c r="H230" s="46"/>
      <c r="I230" s="46"/>
      <c r="J230" s="48"/>
    </row>
    <row r="231" ht="30">
      <c r="A231" s="37" t="s">
        <v>625</v>
      </c>
      <c r="B231" s="37">
        <v>57</v>
      </c>
      <c r="C231" s="38" t="s">
        <v>12372</v>
      </c>
      <c r="D231" s="37" t="s">
        <v>627</v>
      </c>
      <c r="E231" s="39" t="s">
        <v>12373</v>
      </c>
      <c r="F231" s="40" t="s">
        <v>697</v>
      </c>
      <c r="G231" s="41">
        <v>1</v>
      </c>
      <c r="H231" s="42">
        <v>0</v>
      </c>
      <c r="I231" s="43">
        <f>ROUND(G231*H231,P4)</f>
        <v>0</v>
      </c>
      <c r="J231" s="37"/>
      <c r="O231" s="44">
        <f>I231*0.21</f>
        <v>0</v>
      </c>
      <c r="P231">
        <v>3</v>
      </c>
    </row>
    <row r="232" ht="30">
      <c r="A232" s="37" t="s">
        <v>630</v>
      </c>
      <c r="B232" s="45"/>
      <c r="C232" s="46"/>
      <c r="D232" s="46"/>
      <c r="E232" s="39" t="s">
        <v>12373</v>
      </c>
      <c r="F232" s="46"/>
      <c r="G232" s="46"/>
      <c r="H232" s="46"/>
      <c r="I232" s="46"/>
      <c r="J232" s="48"/>
    </row>
    <row r="233" ht="45">
      <c r="A233" s="37" t="s">
        <v>631</v>
      </c>
      <c r="B233" s="45"/>
      <c r="C233" s="46"/>
      <c r="D233" s="46"/>
      <c r="E233" s="49" t="s">
        <v>12374</v>
      </c>
      <c r="F233" s="46"/>
      <c r="G233" s="46"/>
      <c r="H233" s="46"/>
      <c r="I233" s="46"/>
      <c r="J233" s="48"/>
    </row>
    <row r="234" ht="240">
      <c r="A234" s="37" t="s">
        <v>633</v>
      </c>
      <c r="B234" s="45"/>
      <c r="C234" s="46"/>
      <c r="D234" s="46"/>
      <c r="E234" s="39" t="s">
        <v>11067</v>
      </c>
      <c r="F234" s="46"/>
      <c r="G234" s="46"/>
      <c r="H234" s="46"/>
      <c r="I234" s="46"/>
      <c r="J234" s="48"/>
    </row>
    <row r="235">
      <c r="A235" s="37" t="s">
        <v>625</v>
      </c>
      <c r="B235" s="37">
        <v>58</v>
      </c>
      <c r="C235" s="38" t="s">
        <v>12375</v>
      </c>
      <c r="D235" s="37" t="s">
        <v>627</v>
      </c>
      <c r="E235" s="39" t="s">
        <v>12376</v>
      </c>
      <c r="F235" s="40" t="s">
        <v>697</v>
      </c>
      <c r="G235" s="41">
        <v>1</v>
      </c>
      <c r="H235" s="42">
        <v>0</v>
      </c>
      <c r="I235" s="43">
        <f>ROUND(G235*H235,P4)</f>
        <v>0</v>
      </c>
      <c r="J235" s="37"/>
      <c r="O235" s="44">
        <f>I235*0.21</f>
        <v>0</v>
      </c>
      <c r="P235">
        <v>3</v>
      </c>
    </row>
    <row r="236">
      <c r="A236" s="37" t="s">
        <v>630</v>
      </c>
      <c r="B236" s="45"/>
      <c r="C236" s="46"/>
      <c r="D236" s="46"/>
      <c r="E236" s="39" t="s">
        <v>12376</v>
      </c>
      <c r="F236" s="46"/>
      <c r="G236" s="46"/>
      <c r="H236" s="46"/>
      <c r="I236" s="46"/>
      <c r="J236" s="48"/>
    </row>
    <row r="237" ht="60">
      <c r="A237" s="37" t="s">
        <v>631</v>
      </c>
      <c r="B237" s="45"/>
      <c r="C237" s="46"/>
      <c r="D237" s="46"/>
      <c r="E237" s="49" t="s">
        <v>12377</v>
      </c>
      <c r="F237" s="46"/>
      <c r="G237" s="46"/>
      <c r="H237" s="46"/>
      <c r="I237" s="46"/>
      <c r="J237" s="48"/>
    </row>
    <row r="238">
      <c r="A238" s="37" t="s">
        <v>633</v>
      </c>
      <c r="B238" s="45"/>
      <c r="C238" s="46"/>
      <c r="D238" s="46"/>
      <c r="E238" s="47" t="s">
        <v>627</v>
      </c>
      <c r="F238" s="46"/>
      <c r="G238" s="46"/>
      <c r="H238" s="46"/>
      <c r="I238" s="46"/>
      <c r="J238" s="48"/>
    </row>
    <row r="239">
      <c r="A239" s="31" t="s">
        <v>622</v>
      </c>
      <c r="B239" s="32"/>
      <c r="C239" s="33" t="s">
        <v>10989</v>
      </c>
      <c r="D239" s="34"/>
      <c r="E239" s="31" t="s">
        <v>10990</v>
      </c>
      <c r="F239" s="34"/>
      <c r="G239" s="34"/>
      <c r="H239" s="34"/>
      <c r="I239" s="35">
        <f>SUMIFS(I240:I301,A240:A301,"P")</f>
        <v>0</v>
      </c>
      <c r="J239" s="36"/>
    </row>
    <row r="240" ht="30">
      <c r="A240" s="37" t="s">
        <v>625</v>
      </c>
      <c r="B240" s="37">
        <v>59</v>
      </c>
      <c r="C240" s="38" t="s">
        <v>10991</v>
      </c>
      <c r="D240" s="37" t="s">
        <v>627</v>
      </c>
      <c r="E240" s="39" t="s">
        <v>10992</v>
      </c>
      <c r="F240" s="40" t="s">
        <v>744</v>
      </c>
      <c r="G240" s="41">
        <v>15.199999999999999</v>
      </c>
      <c r="H240" s="42">
        <v>0</v>
      </c>
      <c r="I240" s="43">
        <f>ROUND(G240*H240,P4)</f>
        <v>0</v>
      </c>
      <c r="J240" s="37"/>
      <c r="O240" s="44">
        <f>I240*0.21</f>
        <v>0</v>
      </c>
      <c r="P240">
        <v>3</v>
      </c>
    </row>
    <row r="241">
      <c r="A241" s="37" t="s">
        <v>630</v>
      </c>
      <c r="B241" s="45"/>
      <c r="C241" s="46"/>
      <c r="D241" s="46"/>
      <c r="E241" s="39" t="s">
        <v>10993</v>
      </c>
      <c r="F241" s="46"/>
      <c r="G241" s="46"/>
      <c r="H241" s="46"/>
      <c r="I241" s="46"/>
      <c r="J241" s="48"/>
    </row>
    <row r="242" ht="75">
      <c r="A242" s="37" t="s">
        <v>631</v>
      </c>
      <c r="B242" s="45"/>
      <c r="C242" s="46"/>
      <c r="D242" s="46"/>
      <c r="E242" s="49" t="s">
        <v>12378</v>
      </c>
      <c r="F242" s="46"/>
      <c r="G242" s="46"/>
      <c r="H242" s="46"/>
      <c r="I242" s="46"/>
      <c r="J242" s="48"/>
    </row>
    <row r="243">
      <c r="A243" s="37" t="s">
        <v>633</v>
      </c>
      <c r="B243" s="45"/>
      <c r="C243" s="46"/>
      <c r="D243" s="46"/>
      <c r="E243" s="47" t="s">
        <v>627</v>
      </c>
      <c r="F243" s="46"/>
      <c r="G243" s="46"/>
      <c r="H243" s="46"/>
      <c r="I243" s="46"/>
      <c r="J243" s="48"/>
    </row>
    <row r="244" ht="30">
      <c r="A244" s="37" t="s">
        <v>625</v>
      </c>
      <c r="B244" s="37">
        <v>60</v>
      </c>
      <c r="C244" s="38" t="s">
        <v>12379</v>
      </c>
      <c r="D244" s="37" t="s">
        <v>627</v>
      </c>
      <c r="E244" s="39" t="s">
        <v>12380</v>
      </c>
      <c r="F244" s="40" t="s">
        <v>832</v>
      </c>
      <c r="G244" s="41">
        <v>55.417999999999999</v>
      </c>
      <c r="H244" s="42">
        <v>0</v>
      </c>
      <c r="I244" s="43">
        <f>ROUND(G244*H244,P4)</f>
        <v>0</v>
      </c>
      <c r="J244" s="37"/>
      <c r="O244" s="44">
        <f>I244*0.21</f>
        <v>0</v>
      </c>
      <c r="P244">
        <v>3</v>
      </c>
    </row>
    <row r="245" ht="45">
      <c r="A245" s="37" t="s">
        <v>630</v>
      </c>
      <c r="B245" s="45"/>
      <c r="C245" s="46"/>
      <c r="D245" s="46"/>
      <c r="E245" s="39" t="s">
        <v>12381</v>
      </c>
      <c r="F245" s="46"/>
      <c r="G245" s="46"/>
      <c r="H245" s="46"/>
      <c r="I245" s="46"/>
      <c r="J245" s="48"/>
    </row>
    <row r="246" ht="105">
      <c r="A246" s="37" t="s">
        <v>631</v>
      </c>
      <c r="B246" s="45"/>
      <c r="C246" s="46"/>
      <c r="D246" s="46"/>
      <c r="E246" s="49" t="s">
        <v>12382</v>
      </c>
      <c r="F246" s="46"/>
      <c r="G246" s="46"/>
      <c r="H246" s="46"/>
      <c r="I246" s="46"/>
      <c r="J246" s="48"/>
    </row>
    <row r="247">
      <c r="A247" s="37" t="s">
        <v>633</v>
      </c>
      <c r="B247" s="45"/>
      <c r="C247" s="46"/>
      <c r="D247" s="46"/>
      <c r="E247" s="47" t="s">
        <v>627</v>
      </c>
      <c r="F247" s="46"/>
      <c r="G247" s="46"/>
      <c r="H247" s="46"/>
      <c r="I247" s="46"/>
      <c r="J247" s="48"/>
    </row>
    <row r="248">
      <c r="A248" s="37" t="s">
        <v>625</v>
      </c>
      <c r="B248" s="37">
        <v>61</v>
      </c>
      <c r="C248" s="38" t="s">
        <v>10995</v>
      </c>
      <c r="D248" s="37" t="s">
        <v>627</v>
      </c>
      <c r="E248" s="39" t="s">
        <v>10996</v>
      </c>
      <c r="F248" s="40" t="s">
        <v>744</v>
      </c>
      <c r="G248" s="41">
        <v>15.199999999999999</v>
      </c>
      <c r="H248" s="42">
        <v>0</v>
      </c>
      <c r="I248" s="43">
        <f>ROUND(G248*H248,P4)</f>
        <v>0</v>
      </c>
      <c r="J248" s="37"/>
      <c r="O248" s="44">
        <f>I248*0.21</f>
        <v>0</v>
      </c>
      <c r="P248">
        <v>3</v>
      </c>
    </row>
    <row r="249" ht="30">
      <c r="A249" s="37" t="s">
        <v>630</v>
      </c>
      <c r="B249" s="45"/>
      <c r="C249" s="46"/>
      <c r="D249" s="46"/>
      <c r="E249" s="39" t="s">
        <v>10997</v>
      </c>
      <c r="F249" s="46"/>
      <c r="G249" s="46"/>
      <c r="H249" s="46"/>
      <c r="I249" s="46"/>
      <c r="J249" s="48"/>
    </row>
    <row r="250" ht="75">
      <c r="A250" s="37" t="s">
        <v>631</v>
      </c>
      <c r="B250" s="45"/>
      <c r="C250" s="46"/>
      <c r="D250" s="46"/>
      <c r="E250" s="49" t="s">
        <v>12383</v>
      </c>
      <c r="F250" s="46"/>
      <c r="G250" s="46"/>
      <c r="H250" s="46"/>
      <c r="I250" s="46"/>
      <c r="J250" s="48"/>
    </row>
    <row r="251">
      <c r="A251" s="37" t="s">
        <v>633</v>
      </c>
      <c r="B251" s="45"/>
      <c r="C251" s="46"/>
      <c r="D251" s="46"/>
      <c r="E251" s="47" t="s">
        <v>627</v>
      </c>
      <c r="F251" s="46"/>
      <c r="G251" s="46"/>
      <c r="H251" s="46"/>
      <c r="I251" s="46"/>
      <c r="J251" s="48"/>
    </row>
    <row r="252" ht="30">
      <c r="A252" s="37" t="s">
        <v>625</v>
      </c>
      <c r="B252" s="37">
        <v>62</v>
      </c>
      <c r="C252" s="38" t="s">
        <v>10999</v>
      </c>
      <c r="D252" s="37" t="s">
        <v>627</v>
      </c>
      <c r="E252" s="39" t="s">
        <v>11000</v>
      </c>
      <c r="F252" s="40" t="s">
        <v>639</v>
      </c>
      <c r="G252" s="41">
        <v>2</v>
      </c>
      <c r="H252" s="42">
        <v>0</v>
      </c>
      <c r="I252" s="43">
        <f>ROUND(G252*H252,P4)</f>
        <v>0</v>
      </c>
      <c r="J252" s="37"/>
      <c r="O252" s="44">
        <f>I252*0.21</f>
        <v>0</v>
      </c>
      <c r="P252">
        <v>3</v>
      </c>
    </row>
    <row r="253" ht="45">
      <c r="A253" s="37" t="s">
        <v>630</v>
      </c>
      <c r="B253" s="45"/>
      <c r="C253" s="46"/>
      <c r="D253" s="46"/>
      <c r="E253" s="39" t="s">
        <v>11001</v>
      </c>
      <c r="F253" s="46"/>
      <c r="G253" s="46"/>
      <c r="H253" s="46"/>
      <c r="I253" s="46"/>
      <c r="J253" s="48"/>
    </row>
    <row r="254" ht="90">
      <c r="A254" s="37" t="s">
        <v>631</v>
      </c>
      <c r="B254" s="45"/>
      <c r="C254" s="46"/>
      <c r="D254" s="46"/>
      <c r="E254" s="49" t="s">
        <v>11002</v>
      </c>
      <c r="F254" s="46"/>
      <c r="G254" s="46"/>
      <c r="H254" s="46"/>
      <c r="I254" s="46"/>
      <c r="J254" s="48"/>
    </row>
    <row r="255">
      <c r="A255" s="37" t="s">
        <v>633</v>
      </c>
      <c r="B255" s="45"/>
      <c r="C255" s="46"/>
      <c r="D255" s="46"/>
      <c r="E255" s="47" t="s">
        <v>627</v>
      </c>
      <c r="F255" s="46"/>
      <c r="G255" s="46"/>
      <c r="H255" s="46"/>
      <c r="I255" s="46"/>
      <c r="J255" s="48"/>
    </row>
    <row r="256">
      <c r="A256" s="37" t="s">
        <v>625</v>
      </c>
      <c r="B256" s="37">
        <v>63</v>
      </c>
      <c r="C256" s="38" t="s">
        <v>11003</v>
      </c>
      <c r="D256" s="37" t="s">
        <v>627</v>
      </c>
      <c r="E256" s="39" t="s">
        <v>11004</v>
      </c>
      <c r="F256" s="40" t="s">
        <v>744</v>
      </c>
      <c r="G256" s="41">
        <v>15.199999999999999</v>
      </c>
      <c r="H256" s="42">
        <v>0</v>
      </c>
      <c r="I256" s="43">
        <f>ROUND(G256*H256,P4)</f>
        <v>0</v>
      </c>
      <c r="J256" s="37"/>
      <c r="O256" s="44">
        <f>I256*0.21</f>
        <v>0</v>
      </c>
      <c r="P256">
        <v>3</v>
      </c>
    </row>
    <row r="257" ht="30">
      <c r="A257" s="37" t="s">
        <v>630</v>
      </c>
      <c r="B257" s="45"/>
      <c r="C257" s="46"/>
      <c r="D257" s="46"/>
      <c r="E257" s="39" t="s">
        <v>11005</v>
      </c>
      <c r="F257" s="46"/>
      <c r="G257" s="46"/>
      <c r="H257" s="46"/>
      <c r="I257" s="46"/>
      <c r="J257" s="48"/>
    </row>
    <row r="258" ht="75">
      <c r="A258" s="37" t="s">
        <v>631</v>
      </c>
      <c r="B258" s="45"/>
      <c r="C258" s="46"/>
      <c r="D258" s="46"/>
      <c r="E258" s="49" t="s">
        <v>12384</v>
      </c>
      <c r="F258" s="46"/>
      <c r="G258" s="46"/>
      <c r="H258" s="46"/>
      <c r="I258" s="46"/>
      <c r="J258" s="48"/>
    </row>
    <row r="259">
      <c r="A259" s="37" t="s">
        <v>633</v>
      </c>
      <c r="B259" s="45"/>
      <c r="C259" s="46"/>
      <c r="D259" s="46"/>
      <c r="E259" s="47" t="s">
        <v>627</v>
      </c>
      <c r="F259" s="46"/>
      <c r="G259" s="46"/>
      <c r="H259" s="46"/>
      <c r="I259" s="46"/>
      <c r="J259" s="48"/>
    </row>
    <row r="260" ht="30">
      <c r="A260" s="37" t="s">
        <v>625</v>
      </c>
      <c r="B260" s="37">
        <v>64</v>
      </c>
      <c r="C260" s="38" t="s">
        <v>11007</v>
      </c>
      <c r="D260" s="37" t="s">
        <v>627</v>
      </c>
      <c r="E260" s="39" t="s">
        <v>11008</v>
      </c>
      <c r="F260" s="40" t="s">
        <v>639</v>
      </c>
      <c r="G260" s="41">
        <v>2</v>
      </c>
      <c r="H260" s="42">
        <v>0</v>
      </c>
      <c r="I260" s="43">
        <f>ROUND(G260*H260,P4)</f>
        <v>0</v>
      </c>
      <c r="J260" s="37"/>
      <c r="O260" s="44">
        <f>I260*0.21</f>
        <v>0</v>
      </c>
      <c r="P260">
        <v>3</v>
      </c>
    </row>
    <row r="261" ht="30">
      <c r="A261" s="37" t="s">
        <v>630</v>
      </c>
      <c r="B261" s="45"/>
      <c r="C261" s="46"/>
      <c r="D261" s="46"/>
      <c r="E261" s="39" t="s">
        <v>11009</v>
      </c>
      <c r="F261" s="46"/>
      <c r="G261" s="46"/>
      <c r="H261" s="46"/>
      <c r="I261" s="46"/>
      <c r="J261" s="48"/>
    </row>
    <row r="262" ht="75">
      <c r="A262" s="37" t="s">
        <v>631</v>
      </c>
      <c r="B262" s="45"/>
      <c r="C262" s="46"/>
      <c r="D262" s="46"/>
      <c r="E262" s="49" t="s">
        <v>12385</v>
      </c>
      <c r="F262" s="46"/>
      <c r="G262" s="46"/>
      <c r="H262" s="46"/>
      <c r="I262" s="46"/>
      <c r="J262" s="48"/>
    </row>
    <row r="263">
      <c r="A263" s="37" t="s">
        <v>633</v>
      </c>
      <c r="B263" s="45"/>
      <c r="C263" s="46"/>
      <c r="D263" s="46"/>
      <c r="E263" s="47" t="s">
        <v>627</v>
      </c>
      <c r="F263" s="46"/>
      <c r="G263" s="46"/>
      <c r="H263" s="46"/>
      <c r="I263" s="46"/>
      <c r="J263" s="48"/>
    </row>
    <row r="264" ht="30">
      <c r="A264" s="37" t="s">
        <v>625</v>
      </c>
      <c r="B264" s="37">
        <v>65</v>
      </c>
      <c r="C264" s="38" t="s">
        <v>11011</v>
      </c>
      <c r="D264" s="37" t="s">
        <v>627</v>
      </c>
      <c r="E264" s="39" t="s">
        <v>11012</v>
      </c>
      <c r="F264" s="40" t="s">
        <v>744</v>
      </c>
      <c r="G264" s="41">
        <v>6.7999999999999998</v>
      </c>
      <c r="H264" s="42">
        <v>0</v>
      </c>
      <c r="I264" s="43">
        <f>ROUND(G264*H264,P4)</f>
        <v>0</v>
      </c>
      <c r="J264" s="37"/>
      <c r="O264" s="44">
        <f>I264*0.21</f>
        <v>0</v>
      </c>
      <c r="P264">
        <v>3</v>
      </c>
    </row>
    <row r="265" ht="30">
      <c r="A265" s="37" t="s">
        <v>630</v>
      </c>
      <c r="B265" s="45"/>
      <c r="C265" s="46"/>
      <c r="D265" s="46"/>
      <c r="E265" s="39" t="s">
        <v>11013</v>
      </c>
      <c r="F265" s="46"/>
      <c r="G265" s="46"/>
      <c r="H265" s="46"/>
      <c r="I265" s="46"/>
      <c r="J265" s="48"/>
    </row>
    <row r="266" ht="75">
      <c r="A266" s="37" t="s">
        <v>631</v>
      </c>
      <c r="B266" s="45"/>
      <c r="C266" s="46"/>
      <c r="D266" s="46"/>
      <c r="E266" s="49" t="s">
        <v>12386</v>
      </c>
      <c r="F266" s="46"/>
      <c r="G266" s="46"/>
      <c r="H266" s="46"/>
      <c r="I266" s="46"/>
      <c r="J266" s="48"/>
    </row>
    <row r="267">
      <c r="A267" s="37" t="s">
        <v>633</v>
      </c>
      <c r="B267" s="45"/>
      <c r="C267" s="46"/>
      <c r="D267" s="46"/>
      <c r="E267" s="47" t="s">
        <v>627</v>
      </c>
      <c r="F267" s="46"/>
      <c r="G267" s="46"/>
      <c r="H267" s="46"/>
      <c r="I267" s="46"/>
      <c r="J267" s="48"/>
    </row>
    <row r="268">
      <c r="A268" s="37" t="s">
        <v>625</v>
      </c>
      <c r="B268" s="37">
        <v>66</v>
      </c>
      <c r="C268" s="38" t="s">
        <v>11015</v>
      </c>
      <c r="D268" s="37" t="s">
        <v>627</v>
      </c>
      <c r="E268" s="39" t="s">
        <v>11016</v>
      </c>
      <c r="F268" s="40" t="s">
        <v>673</v>
      </c>
      <c r="G268" s="41">
        <v>1.198</v>
      </c>
      <c r="H268" s="42">
        <v>0</v>
      </c>
      <c r="I268" s="43">
        <f>ROUND(G268*H268,P4)</f>
        <v>0</v>
      </c>
      <c r="J268" s="37"/>
      <c r="O268" s="44">
        <f>I268*0.21</f>
        <v>0</v>
      </c>
      <c r="P268">
        <v>3</v>
      </c>
    </row>
    <row r="269" ht="45">
      <c r="A269" s="37" t="s">
        <v>630</v>
      </c>
      <c r="B269" s="45"/>
      <c r="C269" s="46"/>
      <c r="D269" s="46"/>
      <c r="E269" s="39" t="s">
        <v>11017</v>
      </c>
      <c r="F269" s="46"/>
      <c r="G269" s="46"/>
      <c r="H269" s="46"/>
      <c r="I269" s="46"/>
      <c r="J269" s="48"/>
    </row>
    <row r="270">
      <c r="A270" s="37" t="s">
        <v>633</v>
      </c>
      <c r="B270" s="45"/>
      <c r="C270" s="46"/>
      <c r="D270" s="46"/>
      <c r="E270" s="47" t="s">
        <v>627</v>
      </c>
      <c r="F270" s="46"/>
      <c r="G270" s="46"/>
      <c r="H270" s="46"/>
      <c r="I270" s="46"/>
      <c r="J270" s="48"/>
    </row>
    <row r="271" ht="30">
      <c r="A271" s="37" t="s">
        <v>625</v>
      </c>
      <c r="B271" s="37">
        <v>67</v>
      </c>
      <c r="C271" s="38" t="s">
        <v>12387</v>
      </c>
      <c r="D271" s="37" t="s">
        <v>627</v>
      </c>
      <c r="E271" s="39" t="s">
        <v>12388</v>
      </c>
      <c r="F271" s="40" t="s">
        <v>744</v>
      </c>
      <c r="G271" s="41">
        <v>15.52</v>
      </c>
      <c r="H271" s="42">
        <v>0</v>
      </c>
      <c r="I271" s="43">
        <f>ROUND(G271*H271,P4)</f>
        <v>0</v>
      </c>
      <c r="J271" s="37"/>
      <c r="O271" s="44">
        <f>I271*0.21</f>
        <v>0</v>
      </c>
      <c r="P271">
        <v>3</v>
      </c>
    </row>
    <row r="272" ht="30">
      <c r="A272" s="37" t="s">
        <v>630</v>
      </c>
      <c r="B272" s="45"/>
      <c r="C272" s="46"/>
      <c r="D272" s="46"/>
      <c r="E272" s="39" t="s">
        <v>12388</v>
      </c>
      <c r="F272" s="46"/>
      <c r="G272" s="46"/>
      <c r="H272" s="46"/>
      <c r="I272" s="46"/>
      <c r="J272" s="48"/>
    </row>
    <row r="273" ht="75">
      <c r="A273" s="37" t="s">
        <v>631</v>
      </c>
      <c r="B273" s="45"/>
      <c r="C273" s="46"/>
      <c r="D273" s="46"/>
      <c r="E273" s="49" t="s">
        <v>12389</v>
      </c>
      <c r="F273" s="46"/>
      <c r="G273" s="46"/>
      <c r="H273" s="46"/>
      <c r="I273" s="46"/>
      <c r="J273" s="48"/>
    </row>
    <row r="274">
      <c r="A274" s="37" t="s">
        <v>633</v>
      </c>
      <c r="B274" s="45"/>
      <c r="C274" s="46"/>
      <c r="D274" s="46"/>
      <c r="E274" s="47" t="s">
        <v>627</v>
      </c>
      <c r="F274" s="46"/>
      <c r="G274" s="46"/>
      <c r="H274" s="46"/>
      <c r="I274" s="46"/>
      <c r="J274" s="48"/>
    </row>
    <row r="275" ht="45">
      <c r="A275" s="37" t="s">
        <v>625</v>
      </c>
      <c r="B275" s="37">
        <v>68</v>
      </c>
      <c r="C275" s="38" t="s">
        <v>12390</v>
      </c>
      <c r="D275" s="37" t="s">
        <v>627</v>
      </c>
      <c r="E275" s="39" t="s">
        <v>12391</v>
      </c>
      <c r="F275" s="40" t="s">
        <v>744</v>
      </c>
      <c r="G275" s="41">
        <v>5.5999999999999996</v>
      </c>
      <c r="H275" s="42">
        <v>0</v>
      </c>
      <c r="I275" s="43">
        <f>ROUND(G275*H275,P4)</f>
        <v>0</v>
      </c>
      <c r="J275" s="37"/>
      <c r="O275" s="44">
        <f>I275*0.21</f>
        <v>0</v>
      </c>
      <c r="P275">
        <v>3</v>
      </c>
    </row>
    <row r="276" ht="45">
      <c r="A276" s="37" t="s">
        <v>630</v>
      </c>
      <c r="B276" s="45"/>
      <c r="C276" s="46"/>
      <c r="D276" s="46"/>
      <c r="E276" s="39" t="s">
        <v>12392</v>
      </c>
      <c r="F276" s="46"/>
      <c r="G276" s="46"/>
      <c r="H276" s="46"/>
      <c r="I276" s="46"/>
      <c r="J276" s="48"/>
    </row>
    <row r="277" ht="105">
      <c r="A277" s="37" t="s">
        <v>631</v>
      </c>
      <c r="B277" s="45"/>
      <c r="C277" s="46"/>
      <c r="D277" s="46"/>
      <c r="E277" s="49" t="s">
        <v>12393</v>
      </c>
      <c r="F277" s="46"/>
      <c r="G277" s="46"/>
      <c r="H277" s="46"/>
      <c r="I277" s="46"/>
      <c r="J277" s="48"/>
    </row>
    <row r="278" ht="210">
      <c r="A278" s="37" t="s">
        <v>633</v>
      </c>
      <c r="B278" s="45"/>
      <c r="C278" s="46"/>
      <c r="D278" s="46"/>
      <c r="E278" s="39" t="s">
        <v>10873</v>
      </c>
      <c r="F278" s="46"/>
      <c r="G278" s="46"/>
      <c r="H278" s="46"/>
      <c r="I278" s="46"/>
      <c r="J278" s="48"/>
    </row>
    <row r="279" ht="30">
      <c r="A279" s="37" t="s">
        <v>625</v>
      </c>
      <c r="B279" s="37">
        <v>69</v>
      </c>
      <c r="C279" s="38" t="s">
        <v>12394</v>
      </c>
      <c r="D279" s="37" t="s">
        <v>627</v>
      </c>
      <c r="E279" s="39" t="s">
        <v>12395</v>
      </c>
      <c r="F279" s="40" t="s">
        <v>639</v>
      </c>
      <c r="G279" s="41">
        <v>1</v>
      </c>
      <c r="H279" s="42">
        <v>0</v>
      </c>
      <c r="I279" s="43">
        <f>ROUND(G279*H279,P4)</f>
        <v>0</v>
      </c>
      <c r="J279" s="37"/>
      <c r="O279" s="44">
        <f>I279*0.21</f>
        <v>0</v>
      </c>
      <c r="P279">
        <v>3</v>
      </c>
    </row>
    <row r="280" ht="30">
      <c r="A280" s="37" t="s">
        <v>630</v>
      </c>
      <c r="B280" s="45"/>
      <c r="C280" s="46"/>
      <c r="D280" s="46"/>
      <c r="E280" s="39" t="s">
        <v>12395</v>
      </c>
      <c r="F280" s="46"/>
      <c r="G280" s="46"/>
      <c r="H280" s="46"/>
      <c r="I280" s="46"/>
      <c r="J280" s="48"/>
    </row>
    <row r="281" ht="90">
      <c r="A281" s="37" t="s">
        <v>631</v>
      </c>
      <c r="B281" s="45"/>
      <c r="C281" s="46"/>
      <c r="D281" s="46"/>
      <c r="E281" s="49" t="s">
        <v>12396</v>
      </c>
      <c r="F281" s="46"/>
      <c r="G281" s="46"/>
      <c r="H281" s="46"/>
      <c r="I281" s="46"/>
      <c r="J281" s="48"/>
    </row>
    <row r="282" ht="210">
      <c r="A282" s="37" t="s">
        <v>633</v>
      </c>
      <c r="B282" s="45"/>
      <c r="C282" s="46"/>
      <c r="D282" s="46"/>
      <c r="E282" s="39" t="s">
        <v>11919</v>
      </c>
      <c r="F282" s="46"/>
      <c r="G282" s="46"/>
      <c r="H282" s="46"/>
      <c r="I282" s="46"/>
      <c r="J282" s="48"/>
    </row>
    <row r="283" ht="45">
      <c r="A283" s="37" t="s">
        <v>625</v>
      </c>
      <c r="B283" s="37">
        <v>70</v>
      </c>
      <c r="C283" s="38" t="s">
        <v>12397</v>
      </c>
      <c r="D283" s="37" t="s">
        <v>627</v>
      </c>
      <c r="E283" s="39" t="s">
        <v>12398</v>
      </c>
      <c r="F283" s="40" t="s">
        <v>639</v>
      </c>
      <c r="G283" s="41">
        <v>3</v>
      </c>
      <c r="H283" s="42">
        <v>0</v>
      </c>
      <c r="I283" s="43">
        <f>ROUND(G283*H283,P4)</f>
        <v>0</v>
      </c>
      <c r="J283" s="37"/>
      <c r="O283" s="44">
        <f>I283*0.21</f>
        <v>0</v>
      </c>
      <c r="P283">
        <v>3</v>
      </c>
    </row>
    <row r="284" ht="60">
      <c r="A284" s="37" t="s">
        <v>630</v>
      </c>
      <c r="B284" s="45"/>
      <c r="C284" s="46"/>
      <c r="D284" s="46"/>
      <c r="E284" s="39" t="s">
        <v>12399</v>
      </c>
      <c r="F284" s="46"/>
      <c r="G284" s="46"/>
      <c r="H284" s="46"/>
      <c r="I284" s="46"/>
      <c r="J284" s="48"/>
    </row>
    <row r="285" ht="90">
      <c r="A285" s="37" t="s">
        <v>631</v>
      </c>
      <c r="B285" s="45"/>
      <c r="C285" s="46"/>
      <c r="D285" s="46"/>
      <c r="E285" s="49" t="s">
        <v>12400</v>
      </c>
      <c r="F285" s="46"/>
      <c r="G285" s="46"/>
      <c r="H285" s="46"/>
      <c r="I285" s="46"/>
      <c r="J285" s="48"/>
    </row>
    <row r="286" ht="210">
      <c r="A286" s="37" t="s">
        <v>633</v>
      </c>
      <c r="B286" s="45"/>
      <c r="C286" s="46"/>
      <c r="D286" s="46"/>
      <c r="E286" s="39" t="s">
        <v>11919</v>
      </c>
      <c r="F286" s="46"/>
      <c r="G286" s="46"/>
      <c r="H286" s="46"/>
      <c r="I286" s="46"/>
      <c r="J286" s="48"/>
    </row>
    <row r="287" ht="45">
      <c r="A287" s="37" t="s">
        <v>625</v>
      </c>
      <c r="B287" s="37">
        <v>71</v>
      </c>
      <c r="C287" s="38" t="s">
        <v>11025</v>
      </c>
      <c r="D287" s="37" t="s">
        <v>627</v>
      </c>
      <c r="E287" s="39" t="s">
        <v>11026</v>
      </c>
      <c r="F287" s="40" t="s">
        <v>697</v>
      </c>
      <c r="G287" s="41">
        <v>1</v>
      </c>
      <c r="H287" s="42">
        <v>0</v>
      </c>
      <c r="I287" s="43">
        <f>ROUND(G287*H287,P4)</f>
        <v>0</v>
      </c>
      <c r="J287" s="37"/>
      <c r="O287" s="44">
        <f>I287*0.21</f>
        <v>0</v>
      </c>
      <c r="P287">
        <v>3</v>
      </c>
    </row>
    <row r="288" ht="60">
      <c r="A288" s="37" t="s">
        <v>630</v>
      </c>
      <c r="B288" s="45"/>
      <c r="C288" s="46"/>
      <c r="D288" s="46"/>
      <c r="E288" s="39" t="s">
        <v>11027</v>
      </c>
      <c r="F288" s="46"/>
      <c r="G288" s="46"/>
      <c r="H288" s="46"/>
      <c r="I288" s="46"/>
      <c r="J288" s="48"/>
    </row>
    <row r="289" ht="210">
      <c r="A289" s="37" t="s">
        <v>633</v>
      </c>
      <c r="B289" s="45"/>
      <c r="C289" s="46"/>
      <c r="D289" s="46"/>
      <c r="E289" s="39" t="s">
        <v>10982</v>
      </c>
      <c r="F289" s="46"/>
      <c r="G289" s="46"/>
      <c r="H289" s="46"/>
      <c r="I289" s="46"/>
      <c r="J289" s="48"/>
    </row>
    <row r="290" ht="30">
      <c r="A290" s="37" t="s">
        <v>625</v>
      </c>
      <c r="B290" s="37">
        <v>72</v>
      </c>
      <c r="C290" s="38" t="s">
        <v>12401</v>
      </c>
      <c r="D290" s="37" t="s">
        <v>627</v>
      </c>
      <c r="E290" s="39" t="s">
        <v>12402</v>
      </c>
      <c r="F290" s="40" t="s">
        <v>639</v>
      </c>
      <c r="G290" s="41">
        <v>1</v>
      </c>
      <c r="H290" s="42">
        <v>0</v>
      </c>
      <c r="I290" s="43">
        <f>ROUND(G290*H290,P4)</f>
        <v>0</v>
      </c>
      <c r="J290" s="37"/>
      <c r="O290" s="44">
        <f>I290*0.21</f>
        <v>0</v>
      </c>
      <c r="P290">
        <v>3</v>
      </c>
    </row>
    <row r="291" ht="30">
      <c r="A291" s="37" t="s">
        <v>630</v>
      </c>
      <c r="B291" s="45"/>
      <c r="C291" s="46"/>
      <c r="D291" s="46"/>
      <c r="E291" s="39" t="s">
        <v>12402</v>
      </c>
      <c r="F291" s="46"/>
      <c r="G291" s="46"/>
      <c r="H291" s="46"/>
      <c r="I291" s="46"/>
      <c r="J291" s="48"/>
    </row>
    <row r="292" ht="90">
      <c r="A292" s="37" t="s">
        <v>631</v>
      </c>
      <c r="B292" s="45"/>
      <c r="C292" s="46"/>
      <c r="D292" s="46"/>
      <c r="E292" s="49" t="s">
        <v>12403</v>
      </c>
      <c r="F292" s="46"/>
      <c r="G292" s="46"/>
      <c r="H292" s="46"/>
      <c r="I292" s="46"/>
      <c r="J292" s="48"/>
    </row>
    <row r="293" ht="210">
      <c r="A293" s="37" t="s">
        <v>633</v>
      </c>
      <c r="B293" s="45"/>
      <c r="C293" s="46"/>
      <c r="D293" s="46"/>
      <c r="E293" s="39" t="s">
        <v>11919</v>
      </c>
      <c r="F293" s="46"/>
      <c r="G293" s="46"/>
      <c r="H293" s="46"/>
      <c r="I293" s="46"/>
      <c r="J293" s="48"/>
    </row>
    <row r="294" ht="30">
      <c r="A294" s="37" t="s">
        <v>625</v>
      </c>
      <c r="B294" s="37">
        <v>73</v>
      </c>
      <c r="C294" s="38" t="s">
        <v>12404</v>
      </c>
      <c r="D294" s="37" t="s">
        <v>627</v>
      </c>
      <c r="E294" s="39" t="s">
        <v>12405</v>
      </c>
      <c r="F294" s="40" t="s">
        <v>744</v>
      </c>
      <c r="G294" s="41">
        <v>9.6999999999999993</v>
      </c>
      <c r="H294" s="42">
        <v>0</v>
      </c>
      <c r="I294" s="43">
        <f>ROUND(G294*H294,P4)</f>
        <v>0</v>
      </c>
      <c r="J294" s="37"/>
      <c r="O294" s="44">
        <f>I294*0.21</f>
        <v>0</v>
      </c>
      <c r="P294">
        <v>3</v>
      </c>
    </row>
    <row r="295" ht="30">
      <c r="A295" s="37" t="s">
        <v>630</v>
      </c>
      <c r="B295" s="45"/>
      <c r="C295" s="46"/>
      <c r="D295" s="46"/>
      <c r="E295" s="39" t="s">
        <v>12405</v>
      </c>
      <c r="F295" s="46"/>
      <c r="G295" s="46"/>
      <c r="H295" s="46"/>
      <c r="I295" s="46"/>
      <c r="J295" s="48"/>
    </row>
    <row r="296" ht="90">
      <c r="A296" s="37" t="s">
        <v>631</v>
      </c>
      <c r="B296" s="45"/>
      <c r="C296" s="46"/>
      <c r="D296" s="46"/>
      <c r="E296" s="49" t="s">
        <v>12406</v>
      </c>
      <c r="F296" s="46"/>
      <c r="G296" s="46"/>
      <c r="H296" s="46"/>
      <c r="I296" s="46"/>
      <c r="J296" s="48"/>
    </row>
    <row r="297" ht="210">
      <c r="A297" s="37" t="s">
        <v>633</v>
      </c>
      <c r="B297" s="45"/>
      <c r="C297" s="46"/>
      <c r="D297" s="46"/>
      <c r="E297" s="39" t="s">
        <v>11919</v>
      </c>
      <c r="F297" s="46"/>
      <c r="G297" s="46"/>
      <c r="H297" s="46"/>
      <c r="I297" s="46"/>
      <c r="J297" s="48"/>
    </row>
    <row r="298" ht="30">
      <c r="A298" s="37" t="s">
        <v>625</v>
      </c>
      <c r="B298" s="37">
        <v>74</v>
      </c>
      <c r="C298" s="38" t="s">
        <v>12407</v>
      </c>
      <c r="D298" s="37" t="s">
        <v>627</v>
      </c>
      <c r="E298" s="39" t="s">
        <v>12408</v>
      </c>
      <c r="F298" s="40" t="s">
        <v>639</v>
      </c>
      <c r="G298" s="41">
        <v>2</v>
      </c>
      <c r="H298" s="42">
        <v>0</v>
      </c>
      <c r="I298" s="43">
        <f>ROUND(G298*H298,P4)</f>
        <v>0</v>
      </c>
      <c r="J298" s="37"/>
      <c r="O298" s="44">
        <f>I298*0.21</f>
        <v>0</v>
      </c>
      <c r="P298">
        <v>3</v>
      </c>
    </row>
    <row r="299" ht="30">
      <c r="A299" s="37" t="s">
        <v>630</v>
      </c>
      <c r="B299" s="45"/>
      <c r="C299" s="46"/>
      <c r="D299" s="46"/>
      <c r="E299" s="39" t="s">
        <v>12408</v>
      </c>
      <c r="F299" s="46"/>
      <c r="G299" s="46"/>
      <c r="H299" s="46"/>
      <c r="I299" s="46"/>
      <c r="J299" s="48"/>
    </row>
    <row r="300" ht="90">
      <c r="A300" s="37" t="s">
        <v>631</v>
      </c>
      <c r="B300" s="45"/>
      <c r="C300" s="46"/>
      <c r="D300" s="46"/>
      <c r="E300" s="49" t="s">
        <v>12409</v>
      </c>
      <c r="F300" s="46"/>
      <c r="G300" s="46"/>
      <c r="H300" s="46"/>
      <c r="I300" s="46"/>
      <c r="J300" s="48"/>
    </row>
    <row r="301" ht="210">
      <c r="A301" s="37" t="s">
        <v>633</v>
      </c>
      <c r="B301" s="45"/>
      <c r="C301" s="46"/>
      <c r="D301" s="46"/>
      <c r="E301" s="39" t="s">
        <v>11919</v>
      </c>
      <c r="F301" s="46"/>
      <c r="G301" s="46"/>
      <c r="H301" s="46"/>
      <c r="I301" s="46"/>
      <c r="J301" s="48"/>
    </row>
    <row r="302">
      <c r="A302" s="31" t="s">
        <v>622</v>
      </c>
      <c r="B302" s="32"/>
      <c r="C302" s="33" t="s">
        <v>12410</v>
      </c>
      <c r="D302" s="34"/>
      <c r="E302" s="31" t="s">
        <v>12411</v>
      </c>
      <c r="F302" s="34"/>
      <c r="G302" s="34"/>
      <c r="H302" s="34"/>
      <c r="I302" s="35">
        <f>SUMIFS(I303:I326,A303:A326,"P")</f>
        <v>0</v>
      </c>
      <c r="J302" s="36"/>
    </row>
    <row r="303" ht="45">
      <c r="A303" s="37" t="s">
        <v>625</v>
      </c>
      <c r="B303" s="37">
        <v>75</v>
      </c>
      <c r="C303" s="38" t="s">
        <v>12412</v>
      </c>
      <c r="D303" s="37" t="s">
        <v>627</v>
      </c>
      <c r="E303" s="39" t="s">
        <v>12413</v>
      </c>
      <c r="F303" s="40" t="s">
        <v>832</v>
      </c>
      <c r="G303" s="41">
        <v>67.465000000000003</v>
      </c>
      <c r="H303" s="42">
        <v>0</v>
      </c>
      <c r="I303" s="43">
        <f>ROUND(G303*H303,P4)</f>
        <v>0</v>
      </c>
      <c r="J303" s="37"/>
      <c r="O303" s="44">
        <f>I303*0.21</f>
        <v>0</v>
      </c>
      <c r="P303">
        <v>3</v>
      </c>
    </row>
    <row r="304" ht="45">
      <c r="A304" s="37" t="s">
        <v>630</v>
      </c>
      <c r="B304" s="45"/>
      <c r="C304" s="46"/>
      <c r="D304" s="46"/>
      <c r="E304" s="39" t="s">
        <v>12413</v>
      </c>
      <c r="F304" s="46"/>
      <c r="G304" s="46"/>
      <c r="H304" s="46"/>
      <c r="I304" s="46"/>
      <c r="J304" s="48"/>
    </row>
    <row r="305">
      <c r="A305" s="37" t="s">
        <v>633</v>
      </c>
      <c r="B305" s="45"/>
      <c r="C305" s="46"/>
      <c r="D305" s="46"/>
      <c r="E305" s="47" t="s">
        <v>627</v>
      </c>
      <c r="F305" s="46"/>
      <c r="G305" s="46"/>
      <c r="H305" s="46"/>
      <c r="I305" s="46"/>
      <c r="J305" s="48"/>
    </row>
    <row r="306" ht="30">
      <c r="A306" s="37" t="s">
        <v>625</v>
      </c>
      <c r="B306" s="37">
        <v>76</v>
      </c>
      <c r="C306" s="38" t="s">
        <v>12414</v>
      </c>
      <c r="D306" s="37" t="s">
        <v>627</v>
      </c>
      <c r="E306" s="39" t="s">
        <v>12415</v>
      </c>
      <c r="F306" s="40" t="s">
        <v>832</v>
      </c>
      <c r="G306" s="41">
        <v>67.046999999999997</v>
      </c>
      <c r="H306" s="42">
        <v>0</v>
      </c>
      <c r="I306" s="43">
        <f>ROUND(G306*H306,P4)</f>
        <v>0</v>
      </c>
      <c r="J306" s="37"/>
      <c r="O306" s="44">
        <f>I306*0.21</f>
        <v>0</v>
      </c>
      <c r="P306">
        <v>3</v>
      </c>
    </row>
    <row r="307" ht="30">
      <c r="A307" s="37" t="s">
        <v>630</v>
      </c>
      <c r="B307" s="45"/>
      <c r="C307" s="46"/>
      <c r="D307" s="46"/>
      <c r="E307" s="39" t="s">
        <v>12415</v>
      </c>
      <c r="F307" s="46"/>
      <c r="G307" s="46"/>
      <c r="H307" s="46"/>
      <c r="I307" s="46"/>
      <c r="J307" s="48"/>
    </row>
    <row r="308">
      <c r="A308" s="37" t="s">
        <v>633</v>
      </c>
      <c r="B308" s="45"/>
      <c r="C308" s="46"/>
      <c r="D308" s="46"/>
      <c r="E308" s="47" t="s">
        <v>627</v>
      </c>
      <c r="F308" s="46"/>
      <c r="G308" s="46"/>
      <c r="H308" s="46"/>
      <c r="I308" s="46"/>
      <c r="J308" s="48"/>
    </row>
    <row r="309" ht="30">
      <c r="A309" s="37" t="s">
        <v>625</v>
      </c>
      <c r="B309" s="37">
        <v>77</v>
      </c>
      <c r="C309" s="38" t="s">
        <v>12416</v>
      </c>
      <c r="D309" s="37" t="s">
        <v>627</v>
      </c>
      <c r="E309" s="39" t="s">
        <v>12417</v>
      </c>
      <c r="F309" s="40" t="s">
        <v>832</v>
      </c>
      <c r="G309" s="41">
        <v>67.465000000000003</v>
      </c>
      <c r="H309" s="42">
        <v>0</v>
      </c>
      <c r="I309" s="43">
        <f>ROUND(G309*H309,P4)</f>
        <v>0</v>
      </c>
      <c r="J309" s="37"/>
      <c r="O309" s="44">
        <f>I309*0.21</f>
        <v>0</v>
      </c>
      <c r="P309">
        <v>3</v>
      </c>
    </row>
    <row r="310" ht="30">
      <c r="A310" s="37" t="s">
        <v>630</v>
      </c>
      <c r="B310" s="45"/>
      <c r="C310" s="46"/>
      <c r="D310" s="46"/>
      <c r="E310" s="39" t="s">
        <v>12417</v>
      </c>
      <c r="F310" s="46"/>
      <c r="G310" s="46"/>
      <c r="H310" s="46"/>
      <c r="I310" s="46"/>
      <c r="J310" s="48"/>
    </row>
    <row r="311">
      <c r="A311" s="37" t="s">
        <v>633</v>
      </c>
      <c r="B311" s="45"/>
      <c r="C311" s="46"/>
      <c r="D311" s="46"/>
      <c r="E311" s="47" t="s">
        <v>627</v>
      </c>
      <c r="F311" s="46"/>
      <c r="G311" s="46"/>
      <c r="H311" s="46"/>
      <c r="I311" s="46"/>
      <c r="J311" s="48"/>
    </row>
    <row r="312" ht="30">
      <c r="A312" s="37" t="s">
        <v>625</v>
      </c>
      <c r="B312" s="37">
        <v>78</v>
      </c>
      <c r="C312" s="38" t="s">
        <v>12418</v>
      </c>
      <c r="D312" s="37" t="s">
        <v>627</v>
      </c>
      <c r="E312" s="39" t="s">
        <v>12419</v>
      </c>
      <c r="F312" s="40" t="s">
        <v>832</v>
      </c>
      <c r="G312" s="41">
        <v>60.951999999999998</v>
      </c>
      <c r="H312" s="42">
        <v>0</v>
      </c>
      <c r="I312" s="43">
        <f>ROUND(G312*H312,P4)</f>
        <v>0</v>
      </c>
      <c r="J312" s="37"/>
      <c r="O312" s="44">
        <f>I312*0.21</f>
        <v>0</v>
      </c>
      <c r="P312">
        <v>3</v>
      </c>
    </row>
    <row r="313" ht="30">
      <c r="A313" s="37" t="s">
        <v>630</v>
      </c>
      <c r="B313" s="45"/>
      <c r="C313" s="46"/>
      <c r="D313" s="46"/>
      <c r="E313" s="39" t="s">
        <v>12420</v>
      </c>
      <c r="F313" s="46"/>
      <c r="G313" s="46"/>
      <c r="H313" s="46"/>
      <c r="I313" s="46"/>
      <c r="J313" s="48"/>
    </row>
    <row r="314" ht="75">
      <c r="A314" s="37" t="s">
        <v>631</v>
      </c>
      <c r="B314" s="45"/>
      <c r="C314" s="46"/>
      <c r="D314" s="46"/>
      <c r="E314" s="49" t="s">
        <v>12421</v>
      </c>
      <c r="F314" s="46"/>
      <c r="G314" s="46"/>
      <c r="H314" s="46"/>
      <c r="I314" s="46"/>
      <c r="J314" s="48"/>
    </row>
    <row r="315">
      <c r="A315" s="37" t="s">
        <v>633</v>
      </c>
      <c r="B315" s="45"/>
      <c r="C315" s="46"/>
      <c r="D315" s="46"/>
      <c r="E315" s="47" t="s">
        <v>627</v>
      </c>
      <c r="F315" s="46"/>
      <c r="G315" s="46"/>
      <c r="H315" s="46"/>
      <c r="I315" s="46"/>
      <c r="J315" s="48"/>
    </row>
    <row r="316" ht="30">
      <c r="A316" s="37" t="s">
        <v>625</v>
      </c>
      <c r="B316" s="37">
        <v>79</v>
      </c>
      <c r="C316" s="38" t="s">
        <v>12422</v>
      </c>
      <c r="D316" s="37" t="s">
        <v>627</v>
      </c>
      <c r="E316" s="39" t="s">
        <v>12423</v>
      </c>
      <c r="F316" s="40" t="s">
        <v>832</v>
      </c>
      <c r="G316" s="41">
        <v>61.332000000000001</v>
      </c>
      <c r="H316" s="42">
        <v>0</v>
      </c>
      <c r="I316" s="43">
        <f>ROUND(G316*H316,P4)</f>
        <v>0</v>
      </c>
      <c r="J316" s="37"/>
      <c r="O316" s="44">
        <f>I316*0.21</f>
        <v>0</v>
      </c>
      <c r="P316">
        <v>3</v>
      </c>
    </row>
    <row r="317" ht="30">
      <c r="A317" s="37" t="s">
        <v>630</v>
      </c>
      <c r="B317" s="45"/>
      <c r="C317" s="46"/>
      <c r="D317" s="46"/>
      <c r="E317" s="39" t="s">
        <v>12424</v>
      </c>
      <c r="F317" s="46"/>
      <c r="G317" s="46"/>
      <c r="H317" s="46"/>
      <c r="I317" s="46"/>
      <c r="J317" s="48"/>
    </row>
    <row r="318" ht="75">
      <c r="A318" s="37" t="s">
        <v>631</v>
      </c>
      <c r="B318" s="45"/>
      <c r="C318" s="46"/>
      <c r="D318" s="46"/>
      <c r="E318" s="49" t="s">
        <v>12425</v>
      </c>
      <c r="F318" s="46"/>
      <c r="G318" s="46"/>
      <c r="H318" s="46"/>
      <c r="I318" s="46"/>
      <c r="J318" s="48"/>
    </row>
    <row r="319">
      <c r="A319" s="37" t="s">
        <v>633</v>
      </c>
      <c r="B319" s="45"/>
      <c r="C319" s="46"/>
      <c r="D319" s="46"/>
      <c r="E319" s="47" t="s">
        <v>627</v>
      </c>
      <c r="F319" s="46"/>
      <c r="G319" s="46"/>
      <c r="H319" s="46"/>
      <c r="I319" s="46"/>
      <c r="J319" s="48"/>
    </row>
    <row r="320" ht="30">
      <c r="A320" s="37" t="s">
        <v>625</v>
      </c>
      <c r="B320" s="37">
        <v>80</v>
      </c>
      <c r="C320" s="38" t="s">
        <v>12426</v>
      </c>
      <c r="D320" s="37" t="s">
        <v>627</v>
      </c>
      <c r="E320" s="39" t="s">
        <v>12427</v>
      </c>
      <c r="F320" s="40" t="s">
        <v>832</v>
      </c>
      <c r="G320" s="41">
        <v>61.332000000000001</v>
      </c>
      <c r="H320" s="42">
        <v>0</v>
      </c>
      <c r="I320" s="43">
        <f>ROUND(G320*H320,P4)</f>
        <v>0</v>
      </c>
      <c r="J320" s="37"/>
      <c r="O320" s="44">
        <f>I320*0.21</f>
        <v>0</v>
      </c>
      <c r="P320">
        <v>3</v>
      </c>
    </row>
    <row r="321" ht="30">
      <c r="A321" s="37" t="s">
        <v>630</v>
      </c>
      <c r="B321" s="45"/>
      <c r="C321" s="46"/>
      <c r="D321" s="46"/>
      <c r="E321" s="39" t="s">
        <v>12428</v>
      </c>
      <c r="F321" s="46"/>
      <c r="G321" s="46"/>
      <c r="H321" s="46"/>
      <c r="I321" s="46"/>
      <c r="J321" s="48"/>
    </row>
    <row r="322" ht="75">
      <c r="A322" s="37" t="s">
        <v>631</v>
      </c>
      <c r="B322" s="45"/>
      <c r="C322" s="46"/>
      <c r="D322" s="46"/>
      <c r="E322" s="49" t="s">
        <v>12429</v>
      </c>
      <c r="F322" s="46"/>
      <c r="G322" s="46"/>
      <c r="H322" s="46"/>
      <c r="I322" s="46"/>
      <c r="J322" s="48"/>
    </row>
    <row r="323">
      <c r="A323" s="37" t="s">
        <v>633</v>
      </c>
      <c r="B323" s="45"/>
      <c r="C323" s="46"/>
      <c r="D323" s="46"/>
      <c r="E323" s="47" t="s">
        <v>627</v>
      </c>
      <c r="F323" s="46"/>
      <c r="G323" s="46"/>
      <c r="H323" s="46"/>
      <c r="I323" s="46"/>
      <c r="J323" s="48"/>
    </row>
    <row r="324">
      <c r="A324" s="37" t="s">
        <v>625</v>
      </c>
      <c r="B324" s="37">
        <v>81</v>
      </c>
      <c r="C324" s="38" t="s">
        <v>12430</v>
      </c>
      <c r="D324" s="37" t="s">
        <v>627</v>
      </c>
      <c r="E324" s="39" t="s">
        <v>12431</v>
      </c>
      <c r="F324" s="40" t="s">
        <v>673</v>
      </c>
      <c r="G324" s="41">
        <v>0.053999999999999999</v>
      </c>
      <c r="H324" s="42">
        <v>0</v>
      </c>
      <c r="I324" s="43">
        <f>ROUND(G324*H324,P4)</f>
        <v>0</v>
      </c>
      <c r="J324" s="37"/>
      <c r="O324" s="44">
        <f>I324*0.21</f>
        <v>0</v>
      </c>
      <c r="P324">
        <v>3</v>
      </c>
    </row>
    <row r="325" ht="45">
      <c r="A325" s="37" t="s">
        <v>630</v>
      </c>
      <c r="B325" s="45"/>
      <c r="C325" s="46"/>
      <c r="D325" s="46"/>
      <c r="E325" s="39" t="s">
        <v>12432</v>
      </c>
      <c r="F325" s="46"/>
      <c r="G325" s="46"/>
      <c r="H325" s="46"/>
      <c r="I325" s="46"/>
      <c r="J325" s="48"/>
    </row>
    <row r="326">
      <c r="A326" s="37" t="s">
        <v>633</v>
      </c>
      <c r="B326" s="45"/>
      <c r="C326" s="46"/>
      <c r="D326" s="46"/>
      <c r="E326" s="47" t="s">
        <v>627</v>
      </c>
      <c r="F326" s="46"/>
      <c r="G326" s="46"/>
      <c r="H326" s="46"/>
      <c r="I326" s="46"/>
      <c r="J326" s="48"/>
    </row>
    <row r="327">
      <c r="A327" s="31" t="s">
        <v>622</v>
      </c>
      <c r="B327" s="32"/>
      <c r="C327" s="33" t="s">
        <v>8810</v>
      </c>
      <c r="D327" s="34"/>
      <c r="E327" s="31" t="s">
        <v>8811</v>
      </c>
      <c r="F327" s="34"/>
      <c r="G327" s="34"/>
      <c r="H327" s="34"/>
      <c r="I327" s="35">
        <f>SUMIFS(I328:I363,A328:A363,"P")</f>
        <v>0</v>
      </c>
      <c r="J327" s="36"/>
    </row>
    <row r="328" ht="45">
      <c r="A328" s="37" t="s">
        <v>625</v>
      </c>
      <c r="B328" s="37">
        <v>82</v>
      </c>
      <c r="C328" s="38" t="s">
        <v>11028</v>
      </c>
      <c r="D328" s="37" t="s">
        <v>627</v>
      </c>
      <c r="E328" s="39" t="s">
        <v>11029</v>
      </c>
      <c r="F328" s="40" t="s">
        <v>639</v>
      </c>
      <c r="G328" s="41">
        <v>3</v>
      </c>
      <c r="H328" s="42">
        <v>0</v>
      </c>
      <c r="I328" s="43">
        <f>ROUND(G328*H328,P4)</f>
        <v>0</v>
      </c>
      <c r="J328" s="37"/>
      <c r="O328" s="44">
        <f>I328*0.21</f>
        <v>0</v>
      </c>
      <c r="P328">
        <v>3</v>
      </c>
    </row>
    <row r="329" ht="45">
      <c r="A329" s="37" t="s">
        <v>630</v>
      </c>
      <c r="B329" s="45"/>
      <c r="C329" s="46"/>
      <c r="D329" s="46"/>
      <c r="E329" s="39" t="s">
        <v>11030</v>
      </c>
      <c r="F329" s="46"/>
      <c r="G329" s="46"/>
      <c r="H329" s="46"/>
      <c r="I329" s="46"/>
      <c r="J329" s="48"/>
    </row>
    <row r="330" ht="75">
      <c r="A330" s="37" t="s">
        <v>631</v>
      </c>
      <c r="B330" s="45"/>
      <c r="C330" s="46"/>
      <c r="D330" s="46"/>
      <c r="E330" s="49" t="s">
        <v>12433</v>
      </c>
      <c r="F330" s="46"/>
      <c r="G330" s="46"/>
      <c r="H330" s="46"/>
      <c r="I330" s="46"/>
      <c r="J330" s="48"/>
    </row>
    <row r="331" ht="210">
      <c r="A331" s="37" t="s">
        <v>633</v>
      </c>
      <c r="B331" s="45"/>
      <c r="C331" s="46"/>
      <c r="D331" s="46"/>
      <c r="E331" s="39" t="s">
        <v>11032</v>
      </c>
      <c r="F331" s="46"/>
      <c r="G331" s="46"/>
      <c r="H331" s="46"/>
      <c r="I331" s="46"/>
      <c r="J331" s="48"/>
    </row>
    <row r="332" ht="45">
      <c r="A332" s="37" t="s">
        <v>625</v>
      </c>
      <c r="B332" s="37">
        <v>83</v>
      </c>
      <c r="C332" s="38" t="s">
        <v>11033</v>
      </c>
      <c r="D332" s="37" t="s">
        <v>627</v>
      </c>
      <c r="E332" s="39" t="s">
        <v>12434</v>
      </c>
      <c r="F332" s="40" t="s">
        <v>639</v>
      </c>
      <c r="G332" s="41">
        <v>1</v>
      </c>
      <c r="H332" s="42">
        <v>0</v>
      </c>
      <c r="I332" s="43">
        <f>ROUND(G332*H332,P4)</f>
        <v>0</v>
      </c>
      <c r="J332" s="37"/>
      <c r="O332" s="44">
        <f>I332*0.21</f>
        <v>0</v>
      </c>
      <c r="P332">
        <v>3</v>
      </c>
    </row>
    <row r="333" ht="45">
      <c r="A333" s="37" t="s">
        <v>630</v>
      </c>
      <c r="B333" s="45"/>
      <c r="C333" s="46"/>
      <c r="D333" s="46"/>
      <c r="E333" s="39" t="s">
        <v>12434</v>
      </c>
      <c r="F333" s="46"/>
      <c r="G333" s="46"/>
      <c r="H333" s="46"/>
      <c r="I333" s="46"/>
      <c r="J333" s="48"/>
    </row>
    <row r="334" ht="75">
      <c r="A334" s="37" t="s">
        <v>631</v>
      </c>
      <c r="B334" s="45"/>
      <c r="C334" s="46"/>
      <c r="D334" s="46"/>
      <c r="E334" s="49" t="s">
        <v>11035</v>
      </c>
      <c r="F334" s="46"/>
      <c r="G334" s="46"/>
      <c r="H334" s="46"/>
      <c r="I334" s="46"/>
      <c r="J334" s="48"/>
    </row>
    <row r="335" ht="210">
      <c r="A335" s="37" t="s">
        <v>633</v>
      </c>
      <c r="B335" s="45"/>
      <c r="C335" s="46"/>
      <c r="D335" s="46"/>
      <c r="E335" s="39" t="s">
        <v>11032</v>
      </c>
      <c r="F335" s="46"/>
      <c r="G335" s="46"/>
      <c r="H335" s="46"/>
      <c r="I335" s="46"/>
      <c r="J335" s="48"/>
    </row>
    <row r="336" ht="30">
      <c r="A336" s="37" t="s">
        <v>625</v>
      </c>
      <c r="B336" s="37">
        <v>84</v>
      </c>
      <c r="C336" s="38" t="s">
        <v>11036</v>
      </c>
      <c r="D336" s="37" t="s">
        <v>627</v>
      </c>
      <c r="E336" s="39" t="s">
        <v>11037</v>
      </c>
      <c r="F336" s="40" t="s">
        <v>1565</v>
      </c>
      <c r="G336" s="41">
        <v>158.18000000000001</v>
      </c>
      <c r="H336" s="42">
        <v>0</v>
      </c>
      <c r="I336" s="43">
        <f>ROUND(G336*H336,P4)</f>
        <v>0</v>
      </c>
      <c r="J336" s="37"/>
      <c r="O336" s="44">
        <f>I336*0.21</f>
        <v>0</v>
      </c>
      <c r="P336">
        <v>3</v>
      </c>
    </row>
    <row r="337" ht="30">
      <c r="A337" s="37" t="s">
        <v>630</v>
      </c>
      <c r="B337" s="45"/>
      <c r="C337" s="46"/>
      <c r="D337" s="46"/>
      <c r="E337" s="39" t="s">
        <v>11037</v>
      </c>
      <c r="F337" s="46"/>
      <c r="G337" s="46"/>
      <c r="H337" s="46"/>
      <c r="I337" s="46"/>
      <c r="J337" s="48"/>
    </row>
    <row r="338" ht="90">
      <c r="A338" s="37" t="s">
        <v>631</v>
      </c>
      <c r="B338" s="45"/>
      <c r="C338" s="46"/>
      <c r="D338" s="46"/>
      <c r="E338" s="49" t="s">
        <v>11038</v>
      </c>
      <c r="F338" s="46"/>
      <c r="G338" s="46"/>
      <c r="H338" s="46"/>
      <c r="I338" s="46"/>
      <c r="J338" s="48"/>
    </row>
    <row r="339" ht="210">
      <c r="A339" s="37" t="s">
        <v>633</v>
      </c>
      <c r="B339" s="45"/>
      <c r="C339" s="46"/>
      <c r="D339" s="46"/>
      <c r="E339" s="39" t="s">
        <v>11039</v>
      </c>
      <c r="F339" s="46"/>
      <c r="G339" s="46"/>
      <c r="H339" s="46"/>
      <c r="I339" s="46"/>
      <c r="J339" s="48"/>
    </row>
    <row r="340" ht="30">
      <c r="A340" s="37" t="s">
        <v>625</v>
      </c>
      <c r="B340" s="37">
        <v>85</v>
      </c>
      <c r="C340" s="38" t="s">
        <v>12435</v>
      </c>
      <c r="D340" s="37" t="s">
        <v>627</v>
      </c>
      <c r="E340" s="39" t="s">
        <v>12436</v>
      </c>
      <c r="F340" s="40" t="s">
        <v>1565</v>
      </c>
      <c r="G340" s="41">
        <v>1857.827</v>
      </c>
      <c r="H340" s="42">
        <v>0</v>
      </c>
      <c r="I340" s="43">
        <f>ROUND(G340*H340,P4)</f>
        <v>0</v>
      </c>
      <c r="J340" s="37"/>
      <c r="O340" s="44">
        <f>I340*0.21</f>
        <v>0</v>
      </c>
      <c r="P340">
        <v>3</v>
      </c>
    </row>
    <row r="341" ht="30">
      <c r="A341" s="37" t="s">
        <v>630</v>
      </c>
      <c r="B341" s="45"/>
      <c r="C341" s="46"/>
      <c r="D341" s="46"/>
      <c r="E341" s="39" t="s">
        <v>12436</v>
      </c>
      <c r="F341" s="46"/>
      <c r="G341" s="46"/>
      <c r="H341" s="46"/>
      <c r="I341" s="46"/>
      <c r="J341" s="48"/>
    </row>
    <row r="342" ht="195">
      <c r="A342" s="37" t="s">
        <v>631</v>
      </c>
      <c r="B342" s="45"/>
      <c r="C342" s="46"/>
      <c r="D342" s="46"/>
      <c r="E342" s="49" t="s">
        <v>12437</v>
      </c>
      <c r="F342" s="46"/>
      <c r="G342" s="46"/>
      <c r="H342" s="46"/>
      <c r="I342" s="46"/>
      <c r="J342" s="48"/>
    </row>
    <row r="343" ht="210">
      <c r="A343" s="37" t="s">
        <v>633</v>
      </c>
      <c r="B343" s="45"/>
      <c r="C343" s="46"/>
      <c r="D343" s="46"/>
      <c r="E343" s="39" t="s">
        <v>11039</v>
      </c>
      <c r="F343" s="46"/>
      <c r="G343" s="46"/>
      <c r="H343" s="46"/>
      <c r="I343" s="46"/>
      <c r="J343" s="48"/>
    </row>
    <row r="344" ht="45">
      <c r="A344" s="37" t="s">
        <v>625</v>
      </c>
      <c r="B344" s="37">
        <v>86</v>
      </c>
      <c r="C344" s="38" t="s">
        <v>11043</v>
      </c>
      <c r="D344" s="37" t="s">
        <v>627</v>
      </c>
      <c r="E344" s="39" t="s">
        <v>11044</v>
      </c>
      <c r="F344" s="40" t="s">
        <v>832</v>
      </c>
      <c r="G344" s="41">
        <v>29.800000000000001</v>
      </c>
      <c r="H344" s="42">
        <v>0</v>
      </c>
      <c r="I344" s="43">
        <f>ROUND(G344*H344,P4)</f>
        <v>0</v>
      </c>
      <c r="J344" s="37"/>
      <c r="O344" s="44">
        <f>I344*0.21</f>
        <v>0</v>
      </c>
      <c r="P344">
        <v>3</v>
      </c>
    </row>
    <row r="345" ht="60">
      <c r="A345" s="37" t="s">
        <v>630</v>
      </c>
      <c r="B345" s="45"/>
      <c r="C345" s="46"/>
      <c r="D345" s="46"/>
      <c r="E345" s="39" t="s">
        <v>11045</v>
      </c>
      <c r="F345" s="46"/>
      <c r="G345" s="46"/>
      <c r="H345" s="46"/>
      <c r="I345" s="46"/>
      <c r="J345" s="48"/>
    </row>
    <row r="346" ht="75">
      <c r="A346" s="37" t="s">
        <v>631</v>
      </c>
      <c r="B346" s="45"/>
      <c r="C346" s="46"/>
      <c r="D346" s="46"/>
      <c r="E346" s="49" t="s">
        <v>12438</v>
      </c>
      <c r="F346" s="46"/>
      <c r="G346" s="46"/>
      <c r="H346" s="46"/>
      <c r="I346" s="46"/>
      <c r="J346" s="48"/>
    </row>
    <row r="347" ht="409.5">
      <c r="A347" s="37" t="s">
        <v>633</v>
      </c>
      <c r="B347" s="45"/>
      <c r="C347" s="46"/>
      <c r="D347" s="46"/>
      <c r="E347" s="39" t="s">
        <v>11047</v>
      </c>
      <c r="F347" s="46"/>
      <c r="G347" s="46"/>
      <c r="H347" s="46"/>
      <c r="I347" s="46"/>
      <c r="J347" s="48"/>
    </row>
    <row r="348" ht="30">
      <c r="A348" s="37" t="s">
        <v>625</v>
      </c>
      <c r="B348" s="37">
        <v>87</v>
      </c>
      <c r="C348" s="38" t="s">
        <v>12439</v>
      </c>
      <c r="D348" s="37" t="s">
        <v>627</v>
      </c>
      <c r="E348" s="39" t="s">
        <v>12440</v>
      </c>
      <c r="F348" s="40" t="s">
        <v>639</v>
      </c>
      <c r="G348" s="41">
        <v>2</v>
      </c>
      <c r="H348" s="42">
        <v>0</v>
      </c>
      <c r="I348" s="43">
        <f>ROUND(G348*H348,P4)</f>
        <v>0</v>
      </c>
      <c r="J348" s="37"/>
      <c r="O348" s="44">
        <f>I348*0.21</f>
        <v>0</v>
      </c>
      <c r="P348">
        <v>3</v>
      </c>
    </row>
    <row r="349" ht="30">
      <c r="A349" s="37" t="s">
        <v>630</v>
      </c>
      <c r="B349" s="45"/>
      <c r="C349" s="46"/>
      <c r="D349" s="46"/>
      <c r="E349" s="39" t="s">
        <v>12440</v>
      </c>
      <c r="F349" s="46"/>
      <c r="G349" s="46"/>
      <c r="H349" s="46"/>
      <c r="I349" s="46"/>
      <c r="J349" s="48"/>
    </row>
    <row r="350" ht="105">
      <c r="A350" s="37" t="s">
        <v>631</v>
      </c>
      <c r="B350" s="45"/>
      <c r="C350" s="46"/>
      <c r="D350" s="46"/>
      <c r="E350" s="49" t="s">
        <v>12441</v>
      </c>
      <c r="F350" s="46"/>
      <c r="G350" s="46"/>
      <c r="H350" s="46"/>
      <c r="I350" s="46"/>
      <c r="J350" s="48"/>
    </row>
    <row r="351" ht="210">
      <c r="A351" s="37" t="s">
        <v>633</v>
      </c>
      <c r="B351" s="45"/>
      <c r="C351" s="46"/>
      <c r="D351" s="46"/>
      <c r="E351" s="39" t="s">
        <v>11919</v>
      </c>
      <c r="F351" s="46"/>
      <c r="G351" s="46"/>
      <c r="H351" s="46"/>
      <c r="I351" s="46"/>
      <c r="J351" s="48"/>
    </row>
    <row r="352" ht="45">
      <c r="A352" s="37" t="s">
        <v>625</v>
      </c>
      <c r="B352" s="37">
        <v>88</v>
      </c>
      <c r="C352" s="38" t="s">
        <v>12442</v>
      </c>
      <c r="D352" s="37" t="s">
        <v>627</v>
      </c>
      <c r="E352" s="39" t="s">
        <v>12443</v>
      </c>
      <c r="F352" s="40" t="s">
        <v>639</v>
      </c>
      <c r="G352" s="41">
        <v>1</v>
      </c>
      <c r="H352" s="42">
        <v>0</v>
      </c>
      <c r="I352" s="43">
        <f>ROUND(G352*H352,P4)</f>
        <v>0</v>
      </c>
      <c r="J352" s="37"/>
      <c r="O352" s="44">
        <f>I352*0.21</f>
        <v>0</v>
      </c>
      <c r="P352">
        <v>3</v>
      </c>
    </row>
    <row r="353" ht="45">
      <c r="A353" s="37" t="s">
        <v>630</v>
      </c>
      <c r="B353" s="45"/>
      <c r="C353" s="46"/>
      <c r="D353" s="46"/>
      <c r="E353" s="39" t="s">
        <v>12444</v>
      </c>
      <c r="F353" s="46"/>
      <c r="G353" s="46"/>
      <c r="H353" s="46"/>
      <c r="I353" s="46"/>
      <c r="J353" s="48"/>
    </row>
    <row r="354" ht="105">
      <c r="A354" s="37" t="s">
        <v>631</v>
      </c>
      <c r="B354" s="45"/>
      <c r="C354" s="46"/>
      <c r="D354" s="46"/>
      <c r="E354" s="49" t="s">
        <v>12445</v>
      </c>
      <c r="F354" s="46"/>
      <c r="G354" s="46"/>
      <c r="H354" s="46"/>
      <c r="I354" s="46"/>
      <c r="J354" s="48"/>
    </row>
    <row r="355" ht="210">
      <c r="A355" s="37" t="s">
        <v>633</v>
      </c>
      <c r="B355" s="45"/>
      <c r="C355" s="46"/>
      <c r="D355" s="46"/>
      <c r="E355" s="39" t="s">
        <v>11919</v>
      </c>
      <c r="F355" s="46"/>
      <c r="G355" s="46"/>
      <c r="H355" s="46"/>
      <c r="I355" s="46"/>
      <c r="J355" s="48"/>
    </row>
    <row r="356" ht="30">
      <c r="A356" s="37" t="s">
        <v>625</v>
      </c>
      <c r="B356" s="37">
        <v>89</v>
      </c>
      <c r="C356" s="38" t="s">
        <v>12446</v>
      </c>
      <c r="D356" s="37" t="s">
        <v>627</v>
      </c>
      <c r="E356" s="39" t="s">
        <v>12447</v>
      </c>
      <c r="F356" s="40" t="s">
        <v>639</v>
      </c>
      <c r="G356" s="41">
        <v>1</v>
      </c>
      <c r="H356" s="42">
        <v>0</v>
      </c>
      <c r="I356" s="43">
        <f>ROUND(G356*H356,P4)</f>
        <v>0</v>
      </c>
      <c r="J356" s="37"/>
      <c r="O356" s="44">
        <f>I356*0.21</f>
        <v>0</v>
      </c>
      <c r="P356">
        <v>3</v>
      </c>
    </row>
    <row r="357" ht="30">
      <c r="A357" s="37" t="s">
        <v>630</v>
      </c>
      <c r="B357" s="45"/>
      <c r="C357" s="46"/>
      <c r="D357" s="46"/>
      <c r="E357" s="39" t="s">
        <v>12447</v>
      </c>
      <c r="F357" s="46"/>
      <c r="G357" s="46"/>
      <c r="H357" s="46"/>
      <c r="I357" s="46"/>
      <c r="J357" s="48"/>
    </row>
    <row r="358" ht="60">
      <c r="A358" s="37" t="s">
        <v>631</v>
      </c>
      <c r="B358" s="45"/>
      <c r="C358" s="46"/>
      <c r="D358" s="46"/>
      <c r="E358" s="49" t="s">
        <v>12448</v>
      </c>
      <c r="F358" s="46"/>
      <c r="G358" s="46"/>
      <c r="H358" s="46"/>
      <c r="I358" s="46"/>
      <c r="J358" s="48"/>
    </row>
    <row r="359" ht="210">
      <c r="A359" s="37" t="s">
        <v>633</v>
      </c>
      <c r="B359" s="45"/>
      <c r="C359" s="46"/>
      <c r="D359" s="46"/>
      <c r="E359" s="39" t="s">
        <v>11032</v>
      </c>
      <c r="F359" s="46"/>
      <c r="G359" s="46"/>
      <c r="H359" s="46"/>
      <c r="I359" s="46"/>
      <c r="J359" s="48"/>
    </row>
    <row r="360" ht="45">
      <c r="A360" s="37" t="s">
        <v>625</v>
      </c>
      <c r="B360" s="37">
        <v>90</v>
      </c>
      <c r="C360" s="38" t="s">
        <v>12449</v>
      </c>
      <c r="D360" s="37" t="s">
        <v>627</v>
      </c>
      <c r="E360" s="39" t="s">
        <v>12450</v>
      </c>
      <c r="F360" s="40" t="s">
        <v>832</v>
      </c>
      <c r="G360" s="41">
        <v>6.7679999999999998</v>
      </c>
      <c r="H360" s="42">
        <v>0</v>
      </c>
      <c r="I360" s="43">
        <f>ROUND(G360*H360,P4)</f>
        <v>0</v>
      </c>
      <c r="J360" s="37"/>
      <c r="O360" s="44">
        <f>I360*0.21</f>
        <v>0</v>
      </c>
      <c r="P360">
        <v>3</v>
      </c>
    </row>
    <row r="361" ht="45">
      <c r="A361" s="37" t="s">
        <v>630</v>
      </c>
      <c r="B361" s="45"/>
      <c r="C361" s="46"/>
      <c r="D361" s="46"/>
      <c r="E361" s="39" t="s">
        <v>12450</v>
      </c>
      <c r="F361" s="46"/>
      <c r="G361" s="46"/>
      <c r="H361" s="46"/>
      <c r="I361" s="46"/>
      <c r="J361" s="48"/>
    </row>
    <row r="362" ht="135">
      <c r="A362" s="37" t="s">
        <v>631</v>
      </c>
      <c r="B362" s="45"/>
      <c r="C362" s="46"/>
      <c r="D362" s="46"/>
      <c r="E362" s="49" t="s">
        <v>12451</v>
      </c>
      <c r="F362" s="46"/>
      <c r="G362" s="46"/>
      <c r="H362" s="46"/>
      <c r="I362" s="46"/>
      <c r="J362" s="48"/>
    </row>
    <row r="363" ht="240">
      <c r="A363" s="37" t="s">
        <v>633</v>
      </c>
      <c r="B363" s="45"/>
      <c r="C363" s="46"/>
      <c r="D363" s="46"/>
      <c r="E363" s="39" t="s">
        <v>11067</v>
      </c>
      <c r="F363" s="46"/>
      <c r="G363" s="46"/>
      <c r="H363" s="46"/>
      <c r="I363" s="46"/>
      <c r="J363" s="48"/>
    </row>
    <row r="364">
      <c r="A364" s="31" t="s">
        <v>622</v>
      </c>
      <c r="B364" s="32"/>
      <c r="C364" s="33" t="s">
        <v>4232</v>
      </c>
      <c r="D364" s="34"/>
      <c r="E364" s="31" t="s">
        <v>8660</v>
      </c>
      <c r="F364" s="34"/>
      <c r="G364" s="34"/>
      <c r="H364" s="34"/>
      <c r="I364" s="35">
        <f>SUMIFS(I365:I388,A365:A388,"P")</f>
        <v>0</v>
      </c>
      <c r="J364" s="36"/>
    </row>
    <row r="365">
      <c r="A365" s="37" t="s">
        <v>625</v>
      </c>
      <c r="B365" s="37">
        <v>91</v>
      </c>
      <c r="C365" s="38" t="s">
        <v>11048</v>
      </c>
      <c r="D365" s="37" t="s">
        <v>627</v>
      </c>
      <c r="E365" s="39" t="s">
        <v>11049</v>
      </c>
      <c r="F365" s="40" t="s">
        <v>832</v>
      </c>
      <c r="G365" s="41">
        <v>54.18</v>
      </c>
      <c r="H365" s="42">
        <v>0</v>
      </c>
      <c r="I365" s="43">
        <f>ROUND(G365*H365,P4)</f>
        <v>0</v>
      </c>
      <c r="J365" s="37"/>
      <c r="O365" s="44">
        <f>I365*0.21</f>
        <v>0</v>
      </c>
      <c r="P365">
        <v>3</v>
      </c>
    </row>
    <row r="366">
      <c r="A366" s="37" t="s">
        <v>630</v>
      </c>
      <c r="B366" s="45"/>
      <c r="C366" s="46"/>
      <c r="D366" s="46"/>
      <c r="E366" s="39" t="s">
        <v>11050</v>
      </c>
      <c r="F366" s="46"/>
      <c r="G366" s="46"/>
      <c r="H366" s="46"/>
      <c r="I366" s="46"/>
      <c r="J366" s="48"/>
    </row>
    <row r="367" ht="150">
      <c r="A367" s="37" t="s">
        <v>631</v>
      </c>
      <c r="B367" s="45"/>
      <c r="C367" s="46"/>
      <c r="D367" s="46"/>
      <c r="E367" s="49" t="s">
        <v>12452</v>
      </c>
      <c r="F367" s="46"/>
      <c r="G367" s="46"/>
      <c r="H367" s="46"/>
      <c r="I367" s="46"/>
      <c r="J367" s="48"/>
    </row>
    <row r="368">
      <c r="A368" s="37" t="s">
        <v>633</v>
      </c>
      <c r="B368" s="45"/>
      <c r="C368" s="46"/>
      <c r="D368" s="46"/>
      <c r="E368" s="47" t="s">
        <v>627</v>
      </c>
      <c r="F368" s="46"/>
      <c r="G368" s="46"/>
      <c r="H368" s="46"/>
      <c r="I368" s="46"/>
      <c r="J368" s="48"/>
    </row>
    <row r="369">
      <c r="A369" s="37" t="s">
        <v>625</v>
      </c>
      <c r="B369" s="37">
        <v>92</v>
      </c>
      <c r="C369" s="38" t="s">
        <v>11052</v>
      </c>
      <c r="D369" s="37" t="s">
        <v>627</v>
      </c>
      <c r="E369" s="39" t="s">
        <v>11053</v>
      </c>
      <c r="F369" s="40" t="s">
        <v>832</v>
      </c>
      <c r="G369" s="41">
        <v>18.699999999999999</v>
      </c>
      <c r="H369" s="42">
        <v>0</v>
      </c>
      <c r="I369" s="43">
        <f>ROUND(G369*H369,P4)</f>
        <v>0</v>
      </c>
      <c r="J369" s="37"/>
      <c r="O369" s="44">
        <f>I369*0.21</f>
        <v>0</v>
      </c>
      <c r="P369">
        <v>3</v>
      </c>
    </row>
    <row r="370">
      <c r="A370" s="37" t="s">
        <v>630</v>
      </c>
      <c r="B370" s="45"/>
      <c r="C370" s="46"/>
      <c r="D370" s="46"/>
      <c r="E370" s="39" t="s">
        <v>11054</v>
      </c>
      <c r="F370" s="46"/>
      <c r="G370" s="46"/>
      <c r="H370" s="46"/>
      <c r="I370" s="46"/>
      <c r="J370" s="48"/>
    </row>
    <row r="371" ht="150">
      <c r="A371" s="37" t="s">
        <v>631</v>
      </c>
      <c r="B371" s="45"/>
      <c r="C371" s="46"/>
      <c r="D371" s="46"/>
      <c r="E371" s="49" t="s">
        <v>12453</v>
      </c>
      <c r="F371" s="46"/>
      <c r="G371" s="46"/>
      <c r="H371" s="46"/>
      <c r="I371" s="46"/>
      <c r="J371" s="48"/>
    </row>
    <row r="372">
      <c r="A372" s="37" t="s">
        <v>633</v>
      </c>
      <c r="B372" s="45"/>
      <c r="C372" s="46"/>
      <c r="D372" s="46"/>
      <c r="E372" s="47" t="s">
        <v>627</v>
      </c>
      <c r="F372" s="46"/>
      <c r="G372" s="46"/>
      <c r="H372" s="46"/>
      <c r="I372" s="46"/>
      <c r="J372" s="48"/>
    </row>
    <row r="373">
      <c r="A373" s="37" t="s">
        <v>625</v>
      </c>
      <c r="B373" s="37">
        <v>93</v>
      </c>
      <c r="C373" s="38" t="s">
        <v>11056</v>
      </c>
      <c r="D373" s="37" t="s">
        <v>627</v>
      </c>
      <c r="E373" s="39" t="s">
        <v>11057</v>
      </c>
      <c r="F373" s="40" t="s">
        <v>832</v>
      </c>
      <c r="G373" s="41">
        <v>18.699999999999999</v>
      </c>
      <c r="H373" s="42">
        <v>0</v>
      </c>
      <c r="I373" s="43">
        <f>ROUND(G373*H373,P4)</f>
        <v>0</v>
      </c>
      <c r="J373" s="37"/>
      <c r="O373" s="44">
        <f>I373*0.21</f>
        <v>0</v>
      </c>
      <c r="P373">
        <v>3</v>
      </c>
    </row>
    <row r="374" ht="30">
      <c r="A374" s="37" t="s">
        <v>630</v>
      </c>
      <c r="B374" s="45"/>
      <c r="C374" s="46"/>
      <c r="D374" s="46"/>
      <c r="E374" s="39" t="s">
        <v>11058</v>
      </c>
      <c r="F374" s="46"/>
      <c r="G374" s="46"/>
      <c r="H374" s="46"/>
      <c r="I374" s="46"/>
      <c r="J374" s="48"/>
    </row>
    <row r="375" ht="150">
      <c r="A375" s="37" t="s">
        <v>631</v>
      </c>
      <c r="B375" s="45"/>
      <c r="C375" s="46"/>
      <c r="D375" s="46"/>
      <c r="E375" s="49" t="s">
        <v>12454</v>
      </c>
      <c r="F375" s="46"/>
      <c r="G375" s="46"/>
      <c r="H375" s="46"/>
      <c r="I375" s="46"/>
      <c r="J375" s="48"/>
    </row>
    <row r="376">
      <c r="A376" s="37" t="s">
        <v>633</v>
      </c>
      <c r="B376" s="45"/>
      <c r="C376" s="46"/>
      <c r="D376" s="46"/>
      <c r="E376" s="47" t="s">
        <v>627</v>
      </c>
      <c r="F376" s="46"/>
      <c r="G376" s="46"/>
      <c r="H376" s="46"/>
      <c r="I376" s="46"/>
      <c r="J376" s="48"/>
    </row>
    <row r="377">
      <c r="A377" s="37" t="s">
        <v>625</v>
      </c>
      <c r="B377" s="37">
        <v>94</v>
      </c>
      <c r="C377" s="38" t="s">
        <v>11060</v>
      </c>
      <c r="D377" s="37" t="s">
        <v>627</v>
      </c>
      <c r="E377" s="39" t="s">
        <v>11061</v>
      </c>
      <c r="F377" s="40" t="s">
        <v>832</v>
      </c>
      <c r="G377" s="41">
        <v>18.699999999999999</v>
      </c>
      <c r="H377" s="42">
        <v>0</v>
      </c>
      <c r="I377" s="43">
        <f>ROUND(G377*H377,P4)</f>
        <v>0</v>
      </c>
      <c r="J377" s="37"/>
      <c r="O377" s="44">
        <f>I377*0.21</f>
        <v>0</v>
      </c>
      <c r="P377">
        <v>3</v>
      </c>
    </row>
    <row r="378" ht="30">
      <c r="A378" s="37" t="s">
        <v>630</v>
      </c>
      <c r="B378" s="45"/>
      <c r="C378" s="46"/>
      <c r="D378" s="46"/>
      <c r="E378" s="39" t="s">
        <v>11062</v>
      </c>
      <c r="F378" s="46"/>
      <c r="G378" s="46"/>
      <c r="H378" s="46"/>
      <c r="I378" s="46"/>
      <c r="J378" s="48"/>
    </row>
    <row r="379" ht="150">
      <c r="A379" s="37" t="s">
        <v>631</v>
      </c>
      <c r="B379" s="45"/>
      <c r="C379" s="46"/>
      <c r="D379" s="46"/>
      <c r="E379" s="49" t="s">
        <v>12455</v>
      </c>
      <c r="F379" s="46"/>
      <c r="G379" s="46"/>
      <c r="H379" s="46"/>
      <c r="I379" s="46"/>
      <c r="J379" s="48"/>
    </row>
    <row r="380">
      <c r="A380" s="37" t="s">
        <v>633</v>
      </c>
      <c r="B380" s="45"/>
      <c r="C380" s="46"/>
      <c r="D380" s="46"/>
      <c r="E380" s="47" t="s">
        <v>627</v>
      </c>
      <c r="F380" s="46"/>
      <c r="G380" s="46"/>
      <c r="H380" s="46"/>
      <c r="I380" s="46"/>
      <c r="J380" s="48"/>
    </row>
    <row r="381">
      <c r="A381" s="37" t="s">
        <v>625</v>
      </c>
      <c r="B381" s="37">
        <v>95</v>
      </c>
      <c r="C381" s="38" t="s">
        <v>11064</v>
      </c>
      <c r="D381" s="37" t="s">
        <v>627</v>
      </c>
      <c r="E381" s="39" t="s">
        <v>11065</v>
      </c>
      <c r="F381" s="40" t="s">
        <v>832</v>
      </c>
      <c r="G381" s="41">
        <v>54.18</v>
      </c>
      <c r="H381" s="42">
        <v>0</v>
      </c>
      <c r="I381" s="43">
        <f>ROUND(G381*H381,P4)</f>
        <v>0</v>
      </c>
      <c r="J381" s="37"/>
      <c r="O381" s="44">
        <f>I381*0.21</f>
        <v>0</v>
      </c>
      <c r="P381">
        <v>3</v>
      </c>
    </row>
    <row r="382">
      <c r="A382" s="37" t="s">
        <v>630</v>
      </c>
      <c r="B382" s="45"/>
      <c r="C382" s="46"/>
      <c r="D382" s="46"/>
      <c r="E382" s="39" t="s">
        <v>11065</v>
      </c>
      <c r="F382" s="46"/>
      <c r="G382" s="46"/>
      <c r="H382" s="46"/>
      <c r="I382" s="46"/>
      <c r="J382" s="48"/>
    </row>
    <row r="383" ht="150">
      <c r="A383" s="37" t="s">
        <v>631</v>
      </c>
      <c r="B383" s="45"/>
      <c r="C383" s="46"/>
      <c r="D383" s="46"/>
      <c r="E383" s="49" t="s">
        <v>12456</v>
      </c>
      <c r="F383" s="46"/>
      <c r="G383" s="46"/>
      <c r="H383" s="46"/>
      <c r="I383" s="46"/>
      <c r="J383" s="48"/>
    </row>
    <row r="384" ht="240">
      <c r="A384" s="37" t="s">
        <v>633</v>
      </c>
      <c r="B384" s="45"/>
      <c r="C384" s="46"/>
      <c r="D384" s="46"/>
      <c r="E384" s="39" t="s">
        <v>11067</v>
      </c>
      <c r="F384" s="46"/>
      <c r="G384" s="46"/>
      <c r="H384" s="46"/>
      <c r="I384" s="46"/>
      <c r="J384" s="48"/>
    </row>
    <row r="385">
      <c r="A385" s="37" t="s">
        <v>625</v>
      </c>
      <c r="B385" s="37">
        <v>96</v>
      </c>
      <c r="C385" s="38" t="s">
        <v>11068</v>
      </c>
      <c r="D385" s="37" t="s">
        <v>627</v>
      </c>
      <c r="E385" s="39" t="s">
        <v>11069</v>
      </c>
      <c r="F385" s="40" t="s">
        <v>832</v>
      </c>
      <c r="G385" s="41">
        <v>54.18</v>
      </c>
      <c r="H385" s="42">
        <v>0</v>
      </c>
      <c r="I385" s="43">
        <f>ROUND(G385*H385,P4)</f>
        <v>0</v>
      </c>
      <c r="J385" s="37"/>
      <c r="O385" s="44">
        <f>I385*0.21</f>
        <v>0</v>
      </c>
      <c r="P385">
        <v>3</v>
      </c>
    </row>
    <row r="386">
      <c r="A386" s="37" t="s">
        <v>630</v>
      </c>
      <c r="B386" s="45"/>
      <c r="C386" s="46"/>
      <c r="D386" s="46"/>
      <c r="E386" s="39" t="s">
        <v>11069</v>
      </c>
      <c r="F386" s="46"/>
      <c r="G386" s="46"/>
      <c r="H386" s="46"/>
      <c r="I386" s="46"/>
      <c r="J386" s="48"/>
    </row>
    <row r="387" ht="150">
      <c r="A387" s="37" t="s">
        <v>631</v>
      </c>
      <c r="B387" s="45"/>
      <c r="C387" s="46"/>
      <c r="D387" s="46"/>
      <c r="E387" s="49" t="s">
        <v>12457</v>
      </c>
      <c r="F387" s="46"/>
      <c r="G387" s="46"/>
      <c r="H387" s="46"/>
      <c r="I387" s="46"/>
      <c r="J387" s="48"/>
    </row>
    <row r="388" ht="240">
      <c r="A388" s="37" t="s">
        <v>633</v>
      </c>
      <c r="B388" s="45"/>
      <c r="C388" s="46"/>
      <c r="D388" s="46"/>
      <c r="E388" s="39" t="s">
        <v>11067</v>
      </c>
      <c r="F388" s="46"/>
      <c r="G388" s="46"/>
      <c r="H388" s="46"/>
      <c r="I388" s="46"/>
      <c r="J388" s="48"/>
    </row>
    <row r="389">
      <c r="A389" s="31" t="s">
        <v>622</v>
      </c>
      <c r="B389" s="32"/>
      <c r="C389" s="33" t="s">
        <v>11071</v>
      </c>
      <c r="D389" s="34"/>
      <c r="E389" s="31" t="s">
        <v>11072</v>
      </c>
      <c r="F389" s="34"/>
      <c r="G389" s="34"/>
      <c r="H389" s="34"/>
      <c r="I389" s="35">
        <f>SUMIFS(I390:I401,A390:A401,"P")</f>
        <v>0</v>
      </c>
      <c r="J389" s="36"/>
    </row>
    <row r="390">
      <c r="A390" s="37" t="s">
        <v>625</v>
      </c>
      <c r="B390" s="37">
        <v>97</v>
      </c>
      <c r="C390" s="38" t="s">
        <v>11073</v>
      </c>
      <c r="D390" s="37" t="s">
        <v>627</v>
      </c>
      <c r="E390" s="39" t="s">
        <v>11074</v>
      </c>
      <c r="F390" s="40" t="s">
        <v>832</v>
      </c>
      <c r="G390" s="41">
        <v>272.14999999999998</v>
      </c>
      <c r="H390" s="42">
        <v>0</v>
      </c>
      <c r="I390" s="43">
        <f>ROUND(G390*H390,P4)</f>
        <v>0</v>
      </c>
      <c r="J390" s="37"/>
      <c r="O390" s="44">
        <f>I390*0.21</f>
        <v>0</v>
      </c>
      <c r="P390">
        <v>3</v>
      </c>
    </row>
    <row r="391">
      <c r="A391" s="37" t="s">
        <v>630</v>
      </c>
      <c r="B391" s="45"/>
      <c r="C391" s="46"/>
      <c r="D391" s="46"/>
      <c r="E391" s="39" t="s">
        <v>11075</v>
      </c>
      <c r="F391" s="46"/>
      <c r="G391" s="46"/>
      <c r="H391" s="46"/>
      <c r="I391" s="46"/>
      <c r="J391" s="48"/>
    </row>
    <row r="392" ht="240">
      <c r="A392" s="37" t="s">
        <v>631</v>
      </c>
      <c r="B392" s="45"/>
      <c r="C392" s="46"/>
      <c r="D392" s="46"/>
      <c r="E392" s="49" t="s">
        <v>12458</v>
      </c>
      <c r="F392" s="46"/>
      <c r="G392" s="46"/>
      <c r="H392" s="46"/>
      <c r="I392" s="46"/>
      <c r="J392" s="48"/>
    </row>
    <row r="393">
      <c r="A393" s="37" t="s">
        <v>633</v>
      </c>
      <c r="B393" s="45"/>
      <c r="C393" s="46"/>
      <c r="D393" s="46"/>
      <c r="E393" s="47" t="s">
        <v>627</v>
      </c>
      <c r="F393" s="46"/>
      <c r="G393" s="46"/>
      <c r="H393" s="46"/>
      <c r="I393" s="46"/>
      <c r="J393" s="48"/>
    </row>
    <row r="394" ht="30">
      <c r="A394" s="37" t="s">
        <v>625</v>
      </c>
      <c r="B394" s="37">
        <v>98</v>
      </c>
      <c r="C394" s="38" t="s">
        <v>11077</v>
      </c>
      <c r="D394" s="37" t="s">
        <v>627</v>
      </c>
      <c r="E394" s="39" t="s">
        <v>11078</v>
      </c>
      <c r="F394" s="40" t="s">
        <v>832</v>
      </c>
      <c r="G394" s="41">
        <v>272.14999999999998</v>
      </c>
      <c r="H394" s="42">
        <v>0</v>
      </c>
      <c r="I394" s="43">
        <f>ROUND(G394*H394,P4)</f>
        <v>0</v>
      </c>
      <c r="J394" s="37"/>
      <c r="O394" s="44">
        <f>I394*0.21</f>
        <v>0</v>
      </c>
      <c r="P394">
        <v>3</v>
      </c>
    </row>
    <row r="395" ht="30">
      <c r="A395" s="37" t="s">
        <v>630</v>
      </c>
      <c r="B395" s="45"/>
      <c r="C395" s="46"/>
      <c r="D395" s="46"/>
      <c r="E395" s="39" t="s">
        <v>11079</v>
      </c>
      <c r="F395" s="46"/>
      <c r="G395" s="46"/>
      <c r="H395" s="46"/>
      <c r="I395" s="46"/>
      <c r="J395" s="48"/>
    </row>
    <row r="396" ht="240">
      <c r="A396" s="37" t="s">
        <v>631</v>
      </c>
      <c r="B396" s="45"/>
      <c r="C396" s="46"/>
      <c r="D396" s="46"/>
      <c r="E396" s="49" t="s">
        <v>12459</v>
      </c>
      <c r="F396" s="46"/>
      <c r="G396" s="46"/>
      <c r="H396" s="46"/>
      <c r="I396" s="46"/>
      <c r="J396" s="48"/>
    </row>
    <row r="397">
      <c r="A397" s="37" t="s">
        <v>633</v>
      </c>
      <c r="B397" s="45"/>
      <c r="C397" s="46"/>
      <c r="D397" s="46"/>
      <c r="E397" s="47" t="s">
        <v>627</v>
      </c>
      <c r="F397" s="46"/>
      <c r="G397" s="46"/>
      <c r="H397" s="46"/>
      <c r="I397" s="46"/>
      <c r="J397" s="48"/>
    </row>
    <row r="398" ht="30">
      <c r="A398" s="37" t="s">
        <v>625</v>
      </c>
      <c r="B398" s="37">
        <v>99</v>
      </c>
      <c r="C398" s="38" t="s">
        <v>11081</v>
      </c>
      <c r="D398" s="37" t="s">
        <v>627</v>
      </c>
      <c r="E398" s="39" t="s">
        <v>11082</v>
      </c>
      <c r="F398" s="40" t="s">
        <v>832</v>
      </c>
      <c r="G398" s="41">
        <v>272.14999999999998</v>
      </c>
      <c r="H398" s="42">
        <v>0</v>
      </c>
      <c r="I398" s="43">
        <f>ROUND(G398*H398,P4)</f>
        <v>0</v>
      </c>
      <c r="J398" s="37"/>
      <c r="O398" s="44">
        <f>I398*0.21</f>
        <v>0</v>
      </c>
      <c r="P398">
        <v>3</v>
      </c>
    </row>
    <row r="399" ht="30">
      <c r="A399" s="37" t="s">
        <v>630</v>
      </c>
      <c r="B399" s="45"/>
      <c r="C399" s="46"/>
      <c r="D399" s="46"/>
      <c r="E399" s="39" t="s">
        <v>11083</v>
      </c>
      <c r="F399" s="46"/>
      <c r="G399" s="46"/>
      <c r="H399" s="46"/>
      <c r="I399" s="46"/>
      <c r="J399" s="48"/>
    </row>
    <row r="400" ht="240">
      <c r="A400" s="37" t="s">
        <v>631</v>
      </c>
      <c r="B400" s="45"/>
      <c r="C400" s="46"/>
      <c r="D400" s="46"/>
      <c r="E400" s="49" t="s">
        <v>12460</v>
      </c>
      <c r="F400" s="46"/>
      <c r="G400" s="46"/>
      <c r="H400" s="46"/>
      <c r="I400" s="46"/>
      <c r="J400" s="48"/>
    </row>
    <row r="401">
      <c r="A401" s="37" t="s">
        <v>633</v>
      </c>
      <c r="B401" s="45"/>
      <c r="C401" s="46"/>
      <c r="D401" s="46"/>
      <c r="E401" s="47" t="s">
        <v>627</v>
      </c>
      <c r="F401" s="46"/>
      <c r="G401" s="46"/>
      <c r="H401" s="46"/>
      <c r="I401" s="46"/>
      <c r="J401" s="48"/>
    </row>
    <row r="402">
      <c r="A402" s="31" t="s">
        <v>622</v>
      </c>
      <c r="B402" s="32"/>
      <c r="C402" s="33" t="s">
        <v>1203</v>
      </c>
      <c r="D402" s="34"/>
      <c r="E402" s="31" t="s">
        <v>2897</v>
      </c>
      <c r="F402" s="34"/>
      <c r="G402" s="34"/>
      <c r="H402" s="34"/>
      <c r="I402" s="35">
        <f>SUMIFS(I403:I406,A403:A406,"P")</f>
        <v>0</v>
      </c>
      <c r="J402" s="36"/>
    </row>
    <row r="403" ht="30">
      <c r="A403" s="37" t="s">
        <v>625</v>
      </c>
      <c r="B403" s="37">
        <v>100</v>
      </c>
      <c r="C403" s="38" t="s">
        <v>12461</v>
      </c>
      <c r="D403" s="37" t="s">
        <v>627</v>
      </c>
      <c r="E403" s="39" t="s">
        <v>12462</v>
      </c>
      <c r="F403" s="40" t="s">
        <v>629</v>
      </c>
      <c r="G403" s="41">
        <v>3.226</v>
      </c>
      <c r="H403" s="42">
        <v>0</v>
      </c>
      <c r="I403" s="43">
        <f>ROUND(G403*H403,P4)</f>
        <v>0</v>
      </c>
      <c r="J403" s="37"/>
      <c r="O403" s="44">
        <f>I403*0.21</f>
        <v>0</v>
      </c>
      <c r="P403">
        <v>3</v>
      </c>
    </row>
    <row r="404" ht="45">
      <c r="A404" s="37" t="s">
        <v>630</v>
      </c>
      <c r="B404" s="45"/>
      <c r="C404" s="46"/>
      <c r="D404" s="46"/>
      <c r="E404" s="39" t="s">
        <v>12463</v>
      </c>
      <c r="F404" s="46"/>
      <c r="G404" s="46"/>
      <c r="H404" s="46"/>
      <c r="I404" s="46"/>
      <c r="J404" s="48"/>
    </row>
    <row r="405" ht="75">
      <c r="A405" s="37" t="s">
        <v>631</v>
      </c>
      <c r="B405" s="45"/>
      <c r="C405" s="46"/>
      <c r="D405" s="46"/>
      <c r="E405" s="49" t="s">
        <v>12464</v>
      </c>
      <c r="F405" s="46"/>
      <c r="G405" s="46"/>
      <c r="H405" s="46"/>
      <c r="I405" s="46"/>
      <c r="J405" s="48"/>
    </row>
    <row r="406">
      <c r="A406" s="37" t="s">
        <v>633</v>
      </c>
      <c r="B406" s="45"/>
      <c r="C406" s="46"/>
      <c r="D406" s="46"/>
      <c r="E406" s="47" t="s">
        <v>627</v>
      </c>
      <c r="F406" s="46"/>
      <c r="G406" s="46"/>
      <c r="H406" s="46"/>
      <c r="I406" s="46"/>
      <c r="J406" s="48"/>
    </row>
    <row r="407">
      <c r="A407" s="31" t="s">
        <v>622</v>
      </c>
      <c r="B407" s="32"/>
      <c r="C407" s="33" t="s">
        <v>794</v>
      </c>
      <c r="D407" s="34"/>
      <c r="E407" s="31" t="s">
        <v>1415</v>
      </c>
      <c r="F407" s="34"/>
      <c r="G407" s="34"/>
      <c r="H407" s="34"/>
      <c r="I407" s="35">
        <f>SUMIFS(I408:I471,A408:A471,"P")</f>
        <v>0</v>
      </c>
      <c r="J407" s="36"/>
    </row>
    <row r="408">
      <c r="A408" s="37" t="s">
        <v>625</v>
      </c>
      <c r="B408" s="37">
        <v>101</v>
      </c>
      <c r="C408" s="38" t="s">
        <v>11085</v>
      </c>
      <c r="D408" s="37" t="s">
        <v>627</v>
      </c>
      <c r="E408" s="39" t="s">
        <v>11086</v>
      </c>
      <c r="F408" s="40" t="s">
        <v>639</v>
      </c>
      <c r="G408" s="41">
        <v>3</v>
      </c>
      <c r="H408" s="42">
        <v>0</v>
      </c>
      <c r="I408" s="43">
        <f>ROUND(G408*H408,P4)</f>
        <v>0</v>
      </c>
      <c r="J408" s="37"/>
      <c r="O408" s="44">
        <f>I408*0.21</f>
        <v>0</v>
      </c>
      <c r="P408">
        <v>3</v>
      </c>
    </row>
    <row r="409">
      <c r="A409" s="37" t="s">
        <v>630</v>
      </c>
      <c r="B409" s="45"/>
      <c r="C409" s="46"/>
      <c r="D409" s="46"/>
      <c r="E409" s="39" t="s">
        <v>11086</v>
      </c>
      <c r="F409" s="46"/>
      <c r="G409" s="46"/>
      <c r="H409" s="46"/>
      <c r="I409" s="46"/>
      <c r="J409" s="48"/>
    </row>
    <row r="410">
      <c r="A410" s="37" t="s">
        <v>633</v>
      </c>
      <c r="B410" s="45"/>
      <c r="C410" s="46"/>
      <c r="D410" s="46"/>
      <c r="E410" s="47" t="s">
        <v>627</v>
      </c>
      <c r="F410" s="46"/>
      <c r="G410" s="46"/>
      <c r="H410" s="46"/>
      <c r="I410" s="46"/>
      <c r="J410" s="48"/>
    </row>
    <row r="411">
      <c r="A411" s="37" t="s">
        <v>625</v>
      </c>
      <c r="B411" s="37">
        <v>102</v>
      </c>
      <c r="C411" s="38" t="s">
        <v>11087</v>
      </c>
      <c r="D411" s="37" t="s">
        <v>627</v>
      </c>
      <c r="E411" s="39" t="s">
        <v>11088</v>
      </c>
      <c r="F411" s="40" t="s">
        <v>744</v>
      </c>
      <c r="G411" s="41">
        <v>17.952000000000002</v>
      </c>
      <c r="H411" s="42">
        <v>0</v>
      </c>
      <c r="I411" s="43">
        <f>ROUND(G411*H411,P4)</f>
        <v>0</v>
      </c>
      <c r="J411" s="37"/>
      <c r="O411" s="44">
        <f>I411*0.21</f>
        <v>0</v>
      </c>
      <c r="P411">
        <v>3</v>
      </c>
    </row>
    <row r="412">
      <c r="A412" s="37" t="s">
        <v>630</v>
      </c>
      <c r="B412" s="45"/>
      <c r="C412" s="46"/>
      <c r="D412" s="46"/>
      <c r="E412" s="39" t="s">
        <v>11088</v>
      </c>
      <c r="F412" s="46"/>
      <c r="G412" s="46"/>
      <c r="H412" s="46"/>
      <c r="I412" s="46"/>
      <c r="J412" s="48"/>
    </row>
    <row r="413">
      <c r="A413" s="37" t="s">
        <v>633</v>
      </c>
      <c r="B413" s="45"/>
      <c r="C413" s="46"/>
      <c r="D413" s="46"/>
      <c r="E413" s="47" t="s">
        <v>627</v>
      </c>
      <c r="F413" s="46"/>
      <c r="G413" s="46"/>
      <c r="H413" s="46"/>
      <c r="I413" s="46"/>
      <c r="J413" s="48"/>
    </row>
    <row r="414">
      <c r="A414" s="37" t="s">
        <v>625</v>
      </c>
      <c r="B414" s="37">
        <v>103</v>
      </c>
      <c r="C414" s="38" t="s">
        <v>12465</v>
      </c>
      <c r="D414" s="37" t="s">
        <v>627</v>
      </c>
      <c r="E414" s="39" t="s">
        <v>12466</v>
      </c>
      <c r="F414" s="40" t="s">
        <v>744</v>
      </c>
      <c r="G414" s="41">
        <v>14</v>
      </c>
      <c r="H414" s="42">
        <v>0</v>
      </c>
      <c r="I414" s="43">
        <f>ROUND(G414*H414,P4)</f>
        <v>0</v>
      </c>
      <c r="J414" s="37"/>
      <c r="O414" s="44">
        <f>I414*0.21</f>
        <v>0</v>
      </c>
      <c r="P414">
        <v>3</v>
      </c>
    </row>
    <row r="415">
      <c r="A415" s="37" t="s">
        <v>630</v>
      </c>
      <c r="B415" s="45"/>
      <c r="C415" s="46"/>
      <c r="D415" s="46"/>
      <c r="E415" s="39" t="s">
        <v>12466</v>
      </c>
      <c r="F415" s="46"/>
      <c r="G415" s="46"/>
      <c r="H415" s="46"/>
      <c r="I415" s="46"/>
      <c r="J415" s="48"/>
    </row>
    <row r="416">
      <c r="A416" s="37" t="s">
        <v>633</v>
      </c>
      <c r="B416" s="45"/>
      <c r="C416" s="46"/>
      <c r="D416" s="46"/>
      <c r="E416" s="47" t="s">
        <v>627</v>
      </c>
      <c r="F416" s="46"/>
      <c r="G416" s="46"/>
      <c r="H416" s="46"/>
      <c r="I416" s="46"/>
      <c r="J416" s="48"/>
    </row>
    <row r="417" ht="30">
      <c r="A417" s="37" t="s">
        <v>625</v>
      </c>
      <c r="B417" s="37">
        <v>104</v>
      </c>
      <c r="C417" s="38" t="s">
        <v>11089</v>
      </c>
      <c r="D417" s="37" t="s">
        <v>627</v>
      </c>
      <c r="E417" s="39" t="s">
        <v>11090</v>
      </c>
      <c r="F417" s="40" t="s">
        <v>744</v>
      </c>
      <c r="G417" s="41">
        <v>17.600000000000001</v>
      </c>
      <c r="H417" s="42">
        <v>0</v>
      </c>
      <c r="I417" s="43">
        <f>ROUND(G417*H417,P4)</f>
        <v>0</v>
      </c>
      <c r="J417" s="37"/>
      <c r="O417" s="44">
        <f>I417*0.21</f>
        <v>0</v>
      </c>
      <c r="P417">
        <v>3</v>
      </c>
    </row>
    <row r="418" ht="45">
      <c r="A418" s="37" t="s">
        <v>630</v>
      </c>
      <c r="B418" s="45"/>
      <c r="C418" s="46"/>
      <c r="D418" s="46"/>
      <c r="E418" s="39" t="s">
        <v>11091</v>
      </c>
      <c r="F418" s="46"/>
      <c r="G418" s="46"/>
      <c r="H418" s="46"/>
      <c r="I418" s="46"/>
      <c r="J418" s="48"/>
    </row>
    <row r="419" ht="75">
      <c r="A419" s="37" t="s">
        <v>631</v>
      </c>
      <c r="B419" s="45"/>
      <c r="C419" s="46"/>
      <c r="D419" s="46"/>
      <c r="E419" s="49" t="s">
        <v>13172</v>
      </c>
      <c r="F419" s="46"/>
      <c r="G419" s="46"/>
      <c r="H419" s="46"/>
      <c r="I419" s="46"/>
      <c r="J419" s="48"/>
    </row>
    <row r="420">
      <c r="A420" s="37" t="s">
        <v>633</v>
      </c>
      <c r="B420" s="45"/>
      <c r="C420" s="46"/>
      <c r="D420" s="46"/>
      <c r="E420" s="47" t="s">
        <v>627</v>
      </c>
      <c r="F420" s="46"/>
      <c r="G420" s="46"/>
      <c r="H420" s="46"/>
      <c r="I420" s="46"/>
      <c r="J420" s="48"/>
    </row>
    <row r="421" ht="30">
      <c r="A421" s="37" t="s">
        <v>625</v>
      </c>
      <c r="B421" s="37">
        <v>105</v>
      </c>
      <c r="C421" s="38" t="s">
        <v>12468</v>
      </c>
      <c r="D421" s="37" t="s">
        <v>627</v>
      </c>
      <c r="E421" s="39" t="s">
        <v>12469</v>
      </c>
      <c r="F421" s="40" t="s">
        <v>744</v>
      </c>
      <c r="G421" s="41">
        <v>14</v>
      </c>
      <c r="H421" s="42">
        <v>0</v>
      </c>
      <c r="I421" s="43">
        <f>ROUND(G421*H421,P4)</f>
        <v>0</v>
      </c>
      <c r="J421" s="37"/>
      <c r="O421" s="44">
        <f>I421*0.21</f>
        <v>0</v>
      </c>
      <c r="P421">
        <v>3</v>
      </c>
    </row>
    <row r="422" ht="45">
      <c r="A422" s="37" t="s">
        <v>630</v>
      </c>
      <c r="B422" s="45"/>
      <c r="C422" s="46"/>
      <c r="D422" s="46"/>
      <c r="E422" s="39" t="s">
        <v>12470</v>
      </c>
      <c r="F422" s="46"/>
      <c r="G422" s="46"/>
      <c r="H422" s="46"/>
      <c r="I422" s="46"/>
      <c r="J422" s="48"/>
    </row>
    <row r="423" ht="90">
      <c r="A423" s="37" t="s">
        <v>631</v>
      </c>
      <c r="B423" s="45"/>
      <c r="C423" s="46"/>
      <c r="D423" s="46"/>
      <c r="E423" s="49" t="s">
        <v>13173</v>
      </c>
      <c r="F423" s="46"/>
      <c r="G423" s="46"/>
      <c r="H423" s="46"/>
      <c r="I423" s="46"/>
      <c r="J423" s="48"/>
    </row>
    <row r="424">
      <c r="A424" s="37" t="s">
        <v>633</v>
      </c>
      <c r="B424" s="45"/>
      <c r="C424" s="46"/>
      <c r="D424" s="46"/>
      <c r="E424" s="47" t="s">
        <v>627</v>
      </c>
      <c r="F424" s="46"/>
      <c r="G424" s="46"/>
      <c r="H424" s="46"/>
      <c r="I424" s="46"/>
      <c r="J424" s="48"/>
    </row>
    <row r="425" ht="30">
      <c r="A425" s="37" t="s">
        <v>625</v>
      </c>
      <c r="B425" s="37">
        <v>106</v>
      </c>
      <c r="C425" s="38" t="s">
        <v>11093</v>
      </c>
      <c r="D425" s="37" t="s">
        <v>627</v>
      </c>
      <c r="E425" s="39" t="s">
        <v>11094</v>
      </c>
      <c r="F425" s="40" t="s">
        <v>832</v>
      </c>
      <c r="G425" s="41">
        <v>115.58799999999999</v>
      </c>
      <c r="H425" s="42">
        <v>0</v>
      </c>
      <c r="I425" s="43">
        <f>ROUND(G425*H425,P4)</f>
        <v>0</v>
      </c>
      <c r="J425" s="37"/>
      <c r="O425" s="44">
        <f>I425*0.21</f>
        <v>0</v>
      </c>
      <c r="P425">
        <v>3</v>
      </c>
    </row>
    <row r="426" ht="30">
      <c r="A426" s="37" t="s">
        <v>630</v>
      </c>
      <c r="B426" s="45"/>
      <c r="C426" s="46"/>
      <c r="D426" s="46"/>
      <c r="E426" s="39" t="s">
        <v>11095</v>
      </c>
      <c r="F426" s="46"/>
      <c r="G426" s="46"/>
      <c r="H426" s="46"/>
      <c r="I426" s="46"/>
      <c r="J426" s="48"/>
    </row>
    <row r="427" ht="75">
      <c r="A427" s="37" t="s">
        <v>631</v>
      </c>
      <c r="B427" s="45"/>
      <c r="C427" s="46"/>
      <c r="D427" s="46"/>
      <c r="E427" s="49" t="s">
        <v>12472</v>
      </c>
      <c r="F427" s="46"/>
      <c r="G427" s="46"/>
      <c r="H427" s="46"/>
      <c r="I427" s="46"/>
      <c r="J427" s="48"/>
    </row>
    <row r="428">
      <c r="A428" s="37" t="s">
        <v>633</v>
      </c>
      <c r="B428" s="45"/>
      <c r="C428" s="46"/>
      <c r="D428" s="46"/>
      <c r="E428" s="47" t="s">
        <v>627</v>
      </c>
      <c r="F428" s="46"/>
      <c r="G428" s="46"/>
      <c r="H428" s="46"/>
      <c r="I428" s="46"/>
      <c r="J428" s="48"/>
    </row>
    <row r="429" ht="30">
      <c r="A429" s="37" t="s">
        <v>625</v>
      </c>
      <c r="B429" s="37">
        <v>107</v>
      </c>
      <c r="C429" s="38" t="s">
        <v>11097</v>
      </c>
      <c r="D429" s="37" t="s">
        <v>627</v>
      </c>
      <c r="E429" s="39" t="s">
        <v>11098</v>
      </c>
      <c r="F429" s="40" t="s">
        <v>832</v>
      </c>
      <c r="G429" s="41">
        <v>115.58799999999999</v>
      </c>
      <c r="H429" s="42">
        <v>0</v>
      </c>
      <c r="I429" s="43">
        <f>ROUND(G429*H429,P4)</f>
        <v>0</v>
      </c>
      <c r="J429" s="37"/>
      <c r="O429" s="44">
        <f>I429*0.21</f>
        <v>0</v>
      </c>
      <c r="P429">
        <v>3</v>
      </c>
    </row>
    <row r="430" ht="30">
      <c r="A430" s="37" t="s">
        <v>630</v>
      </c>
      <c r="B430" s="45"/>
      <c r="C430" s="46"/>
      <c r="D430" s="46"/>
      <c r="E430" s="39" t="s">
        <v>11099</v>
      </c>
      <c r="F430" s="46"/>
      <c r="G430" s="46"/>
      <c r="H430" s="46"/>
      <c r="I430" s="46"/>
      <c r="J430" s="48"/>
    </row>
    <row r="431" ht="75">
      <c r="A431" s="37" t="s">
        <v>631</v>
      </c>
      <c r="B431" s="45"/>
      <c r="C431" s="46"/>
      <c r="D431" s="46"/>
      <c r="E431" s="49" t="s">
        <v>12473</v>
      </c>
      <c r="F431" s="46"/>
      <c r="G431" s="46"/>
      <c r="H431" s="46"/>
      <c r="I431" s="46"/>
      <c r="J431" s="48"/>
    </row>
    <row r="432">
      <c r="A432" s="37" t="s">
        <v>633</v>
      </c>
      <c r="B432" s="45"/>
      <c r="C432" s="46"/>
      <c r="D432" s="46"/>
      <c r="E432" s="47" t="s">
        <v>627</v>
      </c>
      <c r="F432" s="46"/>
      <c r="G432" s="46"/>
      <c r="H432" s="46"/>
      <c r="I432" s="46"/>
      <c r="J432" s="48"/>
    </row>
    <row r="433" ht="30">
      <c r="A433" s="37" t="s">
        <v>625</v>
      </c>
      <c r="B433" s="37">
        <v>108</v>
      </c>
      <c r="C433" s="38" t="s">
        <v>11101</v>
      </c>
      <c r="D433" s="37" t="s">
        <v>627</v>
      </c>
      <c r="E433" s="39" t="s">
        <v>11102</v>
      </c>
      <c r="F433" s="40" t="s">
        <v>744</v>
      </c>
      <c r="G433" s="41">
        <v>31.239999999999998</v>
      </c>
      <c r="H433" s="42">
        <v>0</v>
      </c>
      <c r="I433" s="43">
        <f>ROUND(G433*H433,P4)</f>
        <v>0</v>
      </c>
      <c r="J433" s="37"/>
      <c r="O433" s="44">
        <f>I433*0.21</f>
        <v>0</v>
      </c>
      <c r="P433">
        <v>3</v>
      </c>
    </row>
    <row r="434" ht="30">
      <c r="A434" s="37" t="s">
        <v>630</v>
      </c>
      <c r="B434" s="45"/>
      <c r="C434" s="46"/>
      <c r="D434" s="46"/>
      <c r="E434" s="39" t="s">
        <v>11103</v>
      </c>
      <c r="F434" s="46"/>
      <c r="G434" s="46"/>
      <c r="H434" s="46"/>
      <c r="I434" s="46"/>
      <c r="J434" s="48"/>
    </row>
    <row r="435" ht="75">
      <c r="A435" s="37" t="s">
        <v>631</v>
      </c>
      <c r="B435" s="45"/>
      <c r="C435" s="46"/>
      <c r="D435" s="46"/>
      <c r="E435" s="49" t="s">
        <v>12474</v>
      </c>
      <c r="F435" s="46"/>
      <c r="G435" s="46"/>
      <c r="H435" s="46"/>
      <c r="I435" s="46"/>
      <c r="J435" s="48"/>
    </row>
    <row r="436">
      <c r="A436" s="37" t="s">
        <v>633</v>
      </c>
      <c r="B436" s="45"/>
      <c r="C436" s="46"/>
      <c r="D436" s="46"/>
      <c r="E436" s="47" t="s">
        <v>627</v>
      </c>
      <c r="F436" s="46"/>
      <c r="G436" s="46"/>
      <c r="H436" s="46"/>
      <c r="I436" s="46"/>
      <c r="J436" s="48"/>
    </row>
    <row r="437" ht="30">
      <c r="A437" s="37" t="s">
        <v>625</v>
      </c>
      <c r="B437" s="37">
        <v>109</v>
      </c>
      <c r="C437" s="38" t="s">
        <v>11105</v>
      </c>
      <c r="D437" s="37" t="s">
        <v>627</v>
      </c>
      <c r="E437" s="39" t="s">
        <v>11106</v>
      </c>
      <c r="F437" s="40" t="s">
        <v>744</v>
      </c>
      <c r="G437" s="41">
        <v>31.239999999999998</v>
      </c>
      <c r="H437" s="42">
        <v>0</v>
      </c>
      <c r="I437" s="43">
        <f>ROUND(G437*H437,P4)</f>
        <v>0</v>
      </c>
      <c r="J437" s="37"/>
      <c r="O437" s="44">
        <f>I437*0.21</f>
        <v>0</v>
      </c>
      <c r="P437">
        <v>3</v>
      </c>
    </row>
    <row r="438" ht="30">
      <c r="A438" s="37" t="s">
        <v>630</v>
      </c>
      <c r="B438" s="45"/>
      <c r="C438" s="46"/>
      <c r="D438" s="46"/>
      <c r="E438" s="39" t="s">
        <v>11107</v>
      </c>
      <c r="F438" s="46"/>
      <c r="G438" s="46"/>
      <c r="H438" s="46"/>
      <c r="I438" s="46"/>
      <c r="J438" s="48"/>
    </row>
    <row r="439" ht="75">
      <c r="A439" s="37" t="s">
        <v>631</v>
      </c>
      <c r="B439" s="45"/>
      <c r="C439" s="46"/>
      <c r="D439" s="46"/>
      <c r="E439" s="49" t="s">
        <v>12475</v>
      </c>
      <c r="F439" s="46"/>
      <c r="G439" s="46"/>
      <c r="H439" s="46"/>
      <c r="I439" s="46"/>
      <c r="J439" s="48"/>
    </row>
    <row r="440">
      <c r="A440" s="37" t="s">
        <v>633</v>
      </c>
      <c r="B440" s="45"/>
      <c r="C440" s="46"/>
      <c r="D440" s="46"/>
      <c r="E440" s="47" t="s">
        <v>627</v>
      </c>
      <c r="F440" s="46"/>
      <c r="G440" s="46"/>
      <c r="H440" s="46"/>
      <c r="I440" s="46"/>
      <c r="J440" s="48"/>
    </row>
    <row r="441">
      <c r="A441" s="37" t="s">
        <v>625</v>
      </c>
      <c r="B441" s="37">
        <v>110</v>
      </c>
      <c r="C441" s="38" t="s">
        <v>11109</v>
      </c>
      <c r="D441" s="37" t="s">
        <v>627</v>
      </c>
      <c r="E441" s="39" t="s">
        <v>11110</v>
      </c>
      <c r="F441" s="40" t="s">
        <v>832</v>
      </c>
      <c r="G441" s="41">
        <v>115.58799999999999</v>
      </c>
      <c r="H441" s="42">
        <v>0</v>
      </c>
      <c r="I441" s="43">
        <f>ROUND(G441*H441,P4)</f>
        <v>0</v>
      </c>
      <c r="J441" s="37"/>
      <c r="O441" s="44">
        <f>I441*0.21</f>
        <v>0</v>
      </c>
      <c r="P441">
        <v>3</v>
      </c>
    </row>
    <row r="442" ht="30">
      <c r="A442" s="37" t="s">
        <v>630</v>
      </c>
      <c r="B442" s="45"/>
      <c r="C442" s="46"/>
      <c r="D442" s="46"/>
      <c r="E442" s="39" t="s">
        <v>11111</v>
      </c>
      <c r="F442" s="46"/>
      <c r="G442" s="46"/>
      <c r="H442" s="46"/>
      <c r="I442" s="46"/>
      <c r="J442" s="48"/>
    </row>
    <row r="443" ht="75">
      <c r="A443" s="37" t="s">
        <v>631</v>
      </c>
      <c r="B443" s="45"/>
      <c r="C443" s="46"/>
      <c r="D443" s="46"/>
      <c r="E443" s="49" t="s">
        <v>12476</v>
      </c>
      <c r="F443" s="46"/>
      <c r="G443" s="46"/>
      <c r="H443" s="46"/>
      <c r="I443" s="46"/>
      <c r="J443" s="48"/>
    </row>
    <row r="444">
      <c r="A444" s="37" t="s">
        <v>633</v>
      </c>
      <c r="B444" s="45"/>
      <c r="C444" s="46"/>
      <c r="D444" s="46"/>
      <c r="E444" s="47" t="s">
        <v>627</v>
      </c>
      <c r="F444" s="46"/>
      <c r="G444" s="46"/>
      <c r="H444" s="46"/>
      <c r="I444" s="46"/>
      <c r="J444" s="48"/>
    </row>
    <row r="445">
      <c r="A445" s="37" t="s">
        <v>625</v>
      </c>
      <c r="B445" s="37">
        <v>111</v>
      </c>
      <c r="C445" s="38" t="s">
        <v>11113</v>
      </c>
      <c r="D445" s="37" t="s">
        <v>627</v>
      </c>
      <c r="E445" s="39" t="s">
        <v>11114</v>
      </c>
      <c r="F445" s="40" t="s">
        <v>832</v>
      </c>
      <c r="G445" s="41">
        <v>115.58799999999999</v>
      </c>
      <c r="H445" s="42">
        <v>0</v>
      </c>
      <c r="I445" s="43">
        <f>ROUND(G445*H445,P4)</f>
        <v>0</v>
      </c>
      <c r="J445" s="37"/>
      <c r="O445" s="44">
        <f>I445*0.21</f>
        <v>0</v>
      </c>
      <c r="P445">
        <v>3</v>
      </c>
    </row>
    <row r="446" ht="30">
      <c r="A446" s="37" t="s">
        <v>630</v>
      </c>
      <c r="B446" s="45"/>
      <c r="C446" s="46"/>
      <c r="D446" s="46"/>
      <c r="E446" s="39" t="s">
        <v>11115</v>
      </c>
      <c r="F446" s="46"/>
      <c r="G446" s="46"/>
      <c r="H446" s="46"/>
      <c r="I446" s="46"/>
      <c r="J446" s="48"/>
    </row>
    <row r="447" ht="75">
      <c r="A447" s="37" t="s">
        <v>631</v>
      </c>
      <c r="B447" s="45"/>
      <c r="C447" s="46"/>
      <c r="D447" s="46"/>
      <c r="E447" s="49" t="s">
        <v>12477</v>
      </c>
      <c r="F447" s="46"/>
      <c r="G447" s="46"/>
      <c r="H447" s="46"/>
      <c r="I447" s="46"/>
      <c r="J447" s="48"/>
    </row>
    <row r="448">
      <c r="A448" s="37" t="s">
        <v>633</v>
      </c>
      <c r="B448" s="45"/>
      <c r="C448" s="46"/>
      <c r="D448" s="46"/>
      <c r="E448" s="47" t="s">
        <v>627</v>
      </c>
      <c r="F448" s="46"/>
      <c r="G448" s="46"/>
      <c r="H448" s="46"/>
      <c r="I448" s="46"/>
      <c r="J448" s="48"/>
    </row>
    <row r="449" ht="30">
      <c r="A449" s="37" t="s">
        <v>625</v>
      </c>
      <c r="B449" s="37">
        <v>112</v>
      </c>
      <c r="C449" s="38" t="s">
        <v>11117</v>
      </c>
      <c r="D449" s="37" t="s">
        <v>627</v>
      </c>
      <c r="E449" s="39" t="s">
        <v>11118</v>
      </c>
      <c r="F449" s="40" t="s">
        <v>832</v>
      </c>
      <c r="G449" s="41">
        <v>48.600000000000001</v>
      </c>
      <c r="H449" s="42">
        <v>0</v>
      </c>
      <c r="I449" s="43">
        <f>ROUND(G449*H449,P4)</f>
        <v>0</v>
      </c>
      <c r="J449" s="37"/>
      <c r="O449" s="44">
        <f>I449*0.21</f>
        <v>0</v>
      </c>
      <c r="P449">
        <v>3</v>
      </c>
    </row>
    <row r="450" ht="30">
      <c r="A450" s="37" t="s">
        <v>630</v>
      </c>
      <c r="B450" s="45"/>
      <c r="C450" s="46"/>
      <c r="D450" s="46"/>
      <c r="E450" s="39" t="s">
        <v>11119</v>
      </c>
      <c r="F450" s="46"/>
      <c r="G450" s="46"/>
      <c r="H450" s="46"/>
      <c r="I450" s="46"/>
      <c r="J450" s="48"/>
    </row>
    <row r="451" ht="135">
      <c r="A451" s="37" t="s">
        <v>631</v>
      </c>
      <c r="B451" s="45"/>
      <c r="C451" s="46"/>
      <c r="D451" s="46"/>
      <c r="E451" s="49" t="s">
        <v>12478</v>
      </c>
      <c r="F451" s="46"/>
      <c r="G451" s="46"/>
      <c r="H451" s="46"/>
      <c r="I451" s="46"/>
      <c r="J451" s="48"/>
    </row>
    <row r="452">
      <c r="A452" s="37" t="s">
        <v>633</v>
      </c>
      <c r="B452" s="45"/>
      <c r="C452" s="46"/>
      <c r="D452" s="46"/>
      <c r="E452" s="47" t="s">
        <v>627</v>
      </c>
      <c r="F452" s="46"/>
      <c r="G452" s="46"/>
      <c r="H452" s="46"/>
      <c r="I452" s="46"/>
      <c r="J452" s="48"/>
    </row>
    <row r="453" ht="30">
      <c r="A453" s="37" t="s">
        <v>625</v>
      </c>
      <c r="B453" s="37">
        <v>113</v>
      </c>
      <c r="C453" s="38" t="s">
        <v>12479</v>
      </c>
      <c r="D453" s="37" t="s">
        <v>627</v>
      </c>
      <c r="E453" s="39" t="s">
        <v>12480</v>
      </c>
      <c r="F453" s="40" t="s">
        <v>832</v>
      </c>
      <c r="G453" s="41">
        <v>71.052999999999997</v>
      </c>
      <c r="H453" s="42">
        <v>0</v>
      </c>
      <c r="I453" s="43">
        <f>ROUND(G453*H453,P4)</f>
        <v>0</v>
      </c>
      <c r="J453" s="37"/>
      <c r="O453" s="44">
        <f>I453*0.21</f>
        <v>0</v>
      </c>
      <c r="P453">
        <v>3</v>
      </c>
    </row>
    <row r="454" ht="30">
      <c r="A454" s="37" t="s">
        <v>630</v>
      </c>
      <c r="B454" s="45"/>
      <c r="C454" s="46"/>
      <c r="D454" s="46"/>
      <c r="E454" s="39" t="s">
        <v>12481</v>
      </c>
      <c r="F454" s="46"/>
      <c r="G454" s="46"/>
      <c r="H454" s="46"/>
      <c r="I454" s="46"/>
      <c r="J454" s="48"/>
    </row>
    <row r="455" ht="90">
      <c r="A455" s="37" t="s">
        <v>631</v>
      </c>
      <c r="B455" s="45"/>
      <c r="C455" s="46"/>
      <c r="D455" s="46"/>
      <c r="E455" s="49" t="s">
        <v>12482</v>
      </c>
      <c r="F455" s="46"/>
      <c r="G455" s="46"/>
      <c r="H455" s="46"/>
      <c r="I455" s="46"/>
      <c r="J455" s="48"/>
    </row>
    <row r="456">
      <c r="A456" s="37" t="s">
        <v>633</v>
      </c>
      <c r="B456" s="45"/>
      <c r="C456" s="46"/>
      <c r="D456" s="46"/>
      <c r="E456" s="47" t="s">
        <v>627</v>
      </c>
      <c r="F456" s="46"/>
      <c r="G456" s="46"/>
      <c r="H456" s="46"/>
      <c r="I456" s="46"/>
      <c r="J456" s="48"/>
    </row>
    <row r="457">
      <c r="A457" s="37" t="s">
        <v>625</v>
      </c>
      <c r="B457" s="37">
        <v>114</v>
      </c>
      <c r="C457" s="38" t="s">
        <v>11121</v>
      </c>
      <c r="D457" s="37" t="s">
        <v>627</v>
      </c>
      <c r="E457" s="39" t="s">
        <v>11122</v>
      </c>
      <c r="F457" s="40" t="s">
        <v>639</v>
      </c>
      <c r="G457" s="41">
        <v>3</v>
      </c>
      <c r="H457" s="42">
        <v>0</v>
      </c>
      <c r="I457" s="43">
        <f>ROUND(G457*H457,P4)</f>
        <v>0</v>
      </c>
      <c r="J457" s="37"/>
      <c r="O457" s="44">
        <f>I457*0.21</f>
        <v>0</v>
      </c>
      <c r="P457">
        <v>3</v>
      </c>
    </row>
    <row r="458" ht="30">
      <c r="A458" s="37" t="s">
        <v>630</v>
      </c>
      <c r="B458" s="45"/>
      <c r="C458" s="46"/>
      <c r="D458" s="46"/>
      <c r="E458" s="39" t="s">
        <v>11123</v>
      </c>
      <c r="F458" s="46"/>
      <c r="G458" s="46"/>
      <c r="H458" s="46"/>
      <c r="I458" s="46"/>
      <c r="J458" s="48"/>
    </row>
    <row r="459" ht="90">
      <c r="A459" s="37" t="s">
        <v>631</v>
      </c>
      <c r="B459" s="45"/>
      <c r="C459" s="46"/>
      <c r="D459" s="46"/>
      <c r="E459" s="49" t="s">
        <v>11124</v>
      </c>
      <c r="F459" s="46"/>
      <c r="G459" s="46"/>
      <c r="H459" s="46"/>
      <c r="I459" s="46"/>
      <c r="J459" s="48"/>
    </row>
    <row r="460">
      <c r="A460" s="37" t="s">
        <v>633</v>
      </c>
      <c r="B460" s="45"/>
      <c r="C460" s="46"/>
      <c r="D460" s="46"/>
      <c r="E460" s="47" t="s">
        <v>627</v>
      </c>
      <c r="F460" s="46"/>
      <c r="G460" s="46"/>
      <c r="H460" s="46"/>
      <c r="I460" s="46"/>
      <c r="J460" s="48"/>
    </row>
    <row r="461">
      <c r="A461" s="37" t="s">
        <v>625</v>
      </c>
      <c r="B461" s="37">
        <v>115</v>
      </c>
      <c r="C461" s="38" t="s">
        <v>11125</v>
      </c>
      <c r="D461" s="37" t="s">
        <v>627</v>
      </c>
      <c r="E461" s="39" t="s">
        <v>11126</v>
      </c>
      <c r="F461" s="40" t="s">
        <v>639</v>
      </c>
      <c r="G461" s="41">
        <v>3</v>
      </c>
      <c r="H461" s="42">
        <v>0</v>
      </c>
      <c r="I461" s="43">
        <f>ROUND(G461*H461,P4)</f>
        <v>0</v>
      </c>
      <c r="J461" s="37"/>
      <c r="O461" s="44">
        <f>I461*0.21</f>
        <v>0</v>
      </c>
      <c r="P461">
        <v>3</v>
      </c>
    </row>
    <row r="462">
      <c r="A462" s="37" t="s">
        <v>630</v>
      </c>
      <c r="B462" s="45"/>
      <c r="C462" s="46"/>
      <c r="D462" s="46"/>
      <c r="E462" s="39" t="s">
        <v>11126</v>
      </c>
      <c r="F462" s="46"/>
      <c r="G462" s="46"/>
      <c r="H462" s="46"/>
      <c r="I462" s="46"/>
      <c r="J462" s="48"/>
    </row>
    <row r="463">
      <c r="A463" s="37" t="s">
        <v>633</v>
      </c>
      <c r="B463" s="45"/>
      <c r="C463" s="46"/>
      <c r="D463" s="46"/>
      <c r="E463" s="47" t="s">
        <v>627</v>
      </c>
      <c r="F463" s="46"/>
      <c r="G463" s="46"/>
      <c r="H463" s="46"/>
      <c r="I463" s="46"/>
      <c r="J463" s="48"/>
    </row>
    <row r="464" ht="30">
      <c r="A464" s="37" t="s">
        <v>625</v>
      </c>
      <c r="B464" s="37">
        <v>116</v>
      </c>
      <c r="C464" s="38" t="s">
        <v>12483</v>
      </c>
      <c r="D464" s="37" t="s">
        <v>627</v>
      </c>
      <c r="E464" s="39" t="s">
        <v>12484</v>
      </c>
      <c r="F464" s="40" t="s">
        <v>639</v>
      </c>
      <c r="G464" s="41">
        <v>2</v>
      </c>
      <c r="H464" s="42">
        <v>0</v>
      </c>
      <c r="I464" s="43">
        <f>ROUND(G464*H464,P4)</f>
        <v>0</v>
      </c>
      <c r="J464" s="37"/>
      <c r="O464" s="44">
        <f>I464*0.21</f>
        <v>0</v>
      </c>
      <c r="P464">
        <v>3</v>
      </c>
    </row>
    <row r="465" ht="30">
      <c r="A465" s="37" t="s">
        <v>630</v>
      </c>
      <c r="B465" s="45"/>
      <c r="C465" s="46"/>
      <c r="D465" s="46"/>
      <c r="E465" s="39" t="s">
        <v>12484</v>
      </c>
      <c r="F465" s="46"/>
      <c r="G465" s="46"/>
      <c r="H465" s="46"/>
      <c r="I465" s="46"/>
      <c r="J465" s="48"/>
    </row>
    <row r="466" ht="90">
      <c r="A466" s="37" t="s">
        <v>631</v>
      </c>
      <c r="B466" s="45"/>
      <c r="C466" s="46"/>
      <c r="D466" s="46"/>
      <c r="E466" s="49" t="s">
        <v>13174</v>
      </c>
      <c r="F466" s="46"/>
      <c r="G466" s="46"/>
      <c r="H466" s="46"/>
      <c r="I466" s="46"/>
      <c r="J466" s="48"/>
    </row>
    <row r="467" ht="60">
      <c r="A467" s="37" t="s">
        <v>633</v>
      </c>
      <c r="B467" s="45"/>
      <c r="C467" s="46"/>
      <c r="D467" s="46"/>
      <c r="E467" s="39" t="s">
        <v>12486</v>
      </c>
      <c r="F467" s="46"/>
      <c r="G467" s="46"/>
      <c r="H467" s="46"/>
      <c r="I467" s="46"/>
      <c r="J467" s="48"/>
    </row>
    <row r="468" ht="30">
      <c r="A468" s="37" t="s">
        <v>625</v>
      </c>
      <c r="B468" s="37">
        <v>117</v>
      </c>
      <c r="C468" s="38" t="s">
        <v>11127</v>
      </c>
      <c r="D468" s="37" t="s">
        <v>627</v>
      </c>
      <c r="E468" s="39" t="s">
        <v>11128</v>
      </c>
      <c r="F468" s="40" t="s">
        <v>832</v>
      </c>
      <c r="G468" s="41">
        <v>115.58799999999999</v>
      </c>
      <c r="H468" s="42">
        <v>0</v>
      </c>
      <c r="I468" s="43">
        <f>ROUND(G468*H468,P4)</f>
        <v>0</v>
      </c>
      <c r="J468" s="37"/>
      <c r="O468" s="44">
        <f>I468*0.21</f>
        <v>0</v>
      </c>
      <c r="P468">
        <v>3</v>
      </c>
    </row>
    <row r="469" ht="30">
      <c r="A469" s="37" t="s">
        <v>630</v>
      </c>
      <c r="B469" s="45"/>
      <c r="C469" s="46"/>
      <c r="D469" s="46"/>
      <c r="E469" s="39" t="s">
        <v>11128</v>
      </c>
      <c r="F469" s="46"/>
      <c r="G469" s="46"/>
      <c r="H469" s="46"/>
      <c r="I469" s="46"/>
      <c r="J469" s="48"/>
    </row>
    <row r="470" ht="75">
      <c r="A470" s="37" t="s">
        <v>631</v>
      </c>
      <c r="B470" s="45"/>
      <c r="C470" s="46"/>
      <c r="D470" s="46"/>
      <c r="E470" s="49" t="s">
        <v>12487</v>
      </c>
      <c r="F470" s="46"/>
      <c r="G470" s="46"/>
      <c r="H470" s="46"/>
      <c r="I470" s="46"/>
      <c r="J470" s="48"/>
    </row>
    <row r="471" ht="240">
      <c r="A471" s="37" t="s">
        <v>633</v>
      </c>
      <c r="B471" s="45"/>
      <c r="C471" s="46"/>
      <c r="D471" s="46"/>
      <c r="E471" s="39" t="s">
        <v>11130</v>
      </c>
      <c r="F471" s="46"/>
      <c r="G471" s="46"/>
      <c r="H471" s="46"/>
      <c r="I471" s="46"/>
      <c r="J471" s="48"/>
    </row>
    <row r="472">
      <c r="A472" s="31" t="s">
        <v>622</v>
      </c>
      <c r="B472" s="32"/>
      <c r="C472" s="33" t="s">
        <v>11131</v>
      </c>
      <c r="D472" s="34"/>
      <c r="E472" s="31" t="s">
        <v>11132</v>
      </c>
      <c r="F472" s="34"/>
      <c r="G472" s="34"/>
      <c r="H472" s="34"/>
      <c r="I472" s="35">
        <f>SUMIFS(I473:I508,A473:A508,"P")</f>
        <v>0</v>
      </c>
      <c r="J472" s="36"/>
    </row>
    <row r="473" ht="30">
      <c r="A473" s="37" t="s">
        <v>625</v>
      </c>
      <c r="B473" s="37">
        <v>118</v>
      </c>
      <c r="C473" s="38" t="s">
        <v>11133</v>
      </c>
      <c r="D473" s="37" t="s">
        <v>627</v>
      </c>
      <c r="E473" s="39" t="s">
        <v>11134</v>
      </c>
      <c r="F473" s="40" t="s">
        <v>697</v>
      </c>
      <c r="G473" s="41">
        <v>1</v>
      </c>
      <c r="H473" s="42">
        <v>0</v>
      </c>
      <c r="I473" s="43">
        <f>ROUND(G473*H473,P4)</f>
        <v>0</v>
      </c>
      <c r="J473" s="37"/>
      <c r="O473" s="44">
        <f>I473*0.21</f>
        <v>0</v>
      </c>
      <c r="P473">
        <v>3</v>
      </c>
    </row>
    <row r="474" ht="30">
      <c r="A474" s="37" t="s">
        <v>630</v>
      </c>
      <c r="B474" s="45"/>
      <c r="C474" s="46"/>
      <c r="D474" s="46"/>
      <c r="E474" s="39" t="s">
        <v>11134</v>
      </c>
      <c r="F474" s="46"/>
      <c r="G474" s="46"/>
      <c r="H474" s="46"/>
      <c r="I474" s="46"/>
      <c r="J474" s="48"/>
    </row>
    <row r="475" ht="105">
      <c r="A475" s="37" t="s">
        <v>631</v>
      </c>
      <c r="B475" s="45"/>
      <c r="C475" s="46"/>
      <c r="D475" s="46"/>
      <c r="E475" s="49" t="s">
        <v>11135</v>
      </c>
      <c r="F475" s="46"/>
      <c r="G475" s="46"/>
      <c r="H475" s="46"/>
      <c r="I475" s="46"/>
      <c r="J475" s="48"/>
    </row>
    <row r="476" ht="330">
      <c r="A476" s="37" t="s">
        <v>633</v>
      </c>
      <c r="B476" s="45"/>
      <c r="C476" s="46"/>
      <c r="D476" s="46"/>
      <c r="E476" s="39" t="s">
        <v>11136</v>
      </c>
      <c r="F476" s="46"/>
      <c r="G476" s="46"/>
      <c r="H476" s="46"/>
      <c r="I476" s="46"/>
      <c r="J476" s="48"/>
    </row>
    <row r="477" ht="30">
      <c r="A477" s="37" t="s">
        <v>625</v>
      </c>
      <c r="B477" s="37">
        <v>119</v>
      </c>
      <c r="C477" s="38" t="s">
        <v>11137</v>
      </c>
      <c r="D477" s="37" t="s">
        <v>627</v>
      </c>
      <c r="E477" s="39" t="s">
        <v>11138</v>
      </c>
      <c r="F477" s="40" t="s">
        <v>697</v>
      </c>
      <c r="G477" s="41">
        <v>1</v>
      </c>
      <c r="H477" s="42">
        <v>0</v>
      </c>
      <c r="I477" s="43">
        <f>ROUND(G477*H477,P4)</f>
        <v>0</v>
      </c>
      <c r="J477" s="37"/>
      <c r="O477" s="44">
        <f>I477*0.21</f>
        <v>0</v>
      </c>
      <c r="P477">
        <v>3</v>
      </c>
    </row>
    <row r="478" ht="30">
      <c r="A478" s="37" t="s">
        <v>630</v>
      </c>
      <c r="B478" s="45"/>
      <c r="C478" s="46"/>
      <c r="D478" s="46"/>
      <c r="E478" s="39" t="s">
        <v>11138</v>
      </c>
      <c r="F478" s="46"/>
      <c r="G478" s="46"/>
      <c r="H478" s="46"/>
      <c r="I478" s="46"/>
      <c r="J478" s="48"/>
    </row>
    <row r="479" ht="150">
      <c r="A479" s="37" t="s">
        <v>631</v>
      </c>
      <c r="B479" s="45"/>
      <c r="C479" s="46"/>
      <c r="D479" s="46"/>
      <c r="E479" s="49" t="s">
        <v>12488</v>
      </c>
      <c r="F479" s="46"/>
      <c r="G479" s="46"/>
      <c r="H479" s="46"/>
      <c r="I479" s="46"/>
      <c r="J479" s="48"/>
    </row>
    <row r="480" ht="330">
      <c r="A480" s="37" t="s">
        <v>633</v>
      </c>
      <c r="B480" s="45"/>
      <c r="C480" s="46"/>
      <c r="D480" s="46"/>
      <c r="E480" s="39" t="s">
        <v>11136</v>
      </c>
      <c r="F480" s="46"/>
      <c r="G480" s="46"/>
      <c r="H480" s="46"/>
      <c r="I480" s="46"/>
      <c r="J480" s="48"/>
    </row>
    <row r="481">
      <c r="A481" s="37" t="s">
        <v>625</v>
      </c>
      <c r="B481" s="37">
        <v>120</v>
      </c>
      <c r="C481" s="38" t="s">
        <v>11140</v>
      </c>
      <c r="D481" s="37" t="s">
        <v>627</v>
      </c>
      <c r="E481" s="39" t="s">
        <v>11141</v>
      </c>
      <c r="F481" s="40" t="s">
        <v>832</v>
      </c>
      <c r="G481" s="41">
        <v>48.600000000000001</v>
      </c>
      <c r="H481" s="42">
        <v>0</v>
      </c>
      <c r="I481" s="43">
        <f>ROUND(G481*H481,P4)</f>
        <v>0</v>
      </c>
      <c r="J481" s="37"/>
      <c r="O481" s="44">
        <f>I481*0.21</f>
        <v>0</v>
      </c>
      <c r="P481">
        <v>3</v>
      </c>
    </row>
    <row r="482" ht="30">
      <c r="A482" s="37" t="s">
        <v>630</v>
      </c>
      <c r="B482" s="45"/>
      <c r="C482" s="46"/>
      <c r="D482" s="46"/>
      <c r="E482" s="39" t="s">
        <v>11142</v>
      </c>
      <c r="F482" s="46"/>
      <c r="G482" s="46"/>
      <c r="H482" s="46"/>
      <c r="I482" s="46"/>
      <c r="J482" s="48"/>
    </row>
    <row r="483" ht="75">
      <c r="A483" s="37" t="s">
        <v>631</v>
      </c>
      <c r="B483" s="45"/>
      <c r="C483" s="46"/>
      <c r="D483" s="46"/>
      <c r="E483" s="49" t="s">
        <v>12489</v>
      </c>
      <c r="F483" s="46"/>
      <c r="G483" s="46"/>
      <c r="H483" s="46"/>
      <c r="I483" s="46"/>
      <c r="J483" s="48"/>
    </row>
    <row r="484" ht="240">
      <c r="A484" s="37" t="s">
        <v>633</v>
      </c>
      <c r="B484" s="45"/>
      <c r="C484" s="46"/>
      <c r="D484" s="46"/>
      <c r="E484" s="39" t="s">
        <v>11067</v>
      </c>
      <c r="F484" s="46"/>
      <c r="G484" s="46"/>
      <c r="H484" s="46"/>
      <c r="I484" s="46"/>
      <c r="J484" s="48"/>
    </row>
    <row r="485" ht="45">
      <c r="A485" s="37" t="s">
        <v>625</v>
      </c>
      <c r="B485" s="37">
        <v>121</v>
      </c>
      <c r="C485" s="38" t="s">
        <v>11144</v>
      </c>
      <c r="D485" s="37" t="s">
        <v>627</v>
      </c>
      <c r="E485" s="39" t="s">
        <v>11145</v>
      </c>
      <c r="F485" s="40" t="s">
        <v>697</v>
      </c>
      <c r="G485" s="41">
        <v>1</v>
      </c>
      <c r="H485" s="42">
        <v>0</v>
      </c>
      <c r="I485" s="43">
        <f>ROUND(G485*H485,P4)</f>
        <v>0</v>
      </c>
      <c r="J485" s="37"/>
      <c r="O485" s="44">
        <f>I485*0.21</f>
        <v>0</v>
      </c>
      <c r="P485">
        <v>3</v>
      </c>
    </row>
    <row r="486" ht="45">
      <c r="A486" s="37" t="s">
        <v>630</v>
      </c>
      <c r="B486" s="45"/>
      <c r="C486" s="46"/>
      <c r="D486" s="46"/>
      <c r="E486" s="39" t="s">
        <v>11146</v>
      </c>
      <c r="F486" s="46"/>
      <c r="G486" s="46"/>
      <c r="H486" s="46"/>
      <c r="I486" s="46"/>
      <c r="J486" s="48"/>
    </row>
    <row r="487">
      <c r="A487" s="37" t="s">
        <v>631</v>
      </c>
      <c r="B487" s="45"/>
      <c r="C487" s="46"/>
      <c r="D487" s="46"/>
      <c r="E487" s="49" t="s">
        <v>7200</v>
      </c>
      <c r="F487" s="46"/>
      <c r="G487" s="46"/>
      <c r="H487" s="46"/>
      <c r="I487" s="46"/>
      <c r="J487" s="48"/>
    </row>
    <row r="488" ht="150">
      <c r="A488" s="37" t="s">
        <v>633</v>
      </c>
      <c r="B488" s="45"/>
      <c r="C488" s="46"/>
      <c r="D488" s="46"/>
      <c r="E488" s="39" t="s">
        <v>11147</v>
      </c>
      <c r="F488" s="46"/>
      <c r="G488" s="46"/>
      <c r="H488" s="46"/>
      <c r="I488" s="46"/>
      <c r="J488" s="48"/>
    </row>
    <row r="489" ht="30">
      <c r="A489" s="37" t="s">
        <v>625</v>
      </c>
      <c r="B489" s="37">
        <v>122</v>
      </c>
      <c r="C489" s="38" t="s">
        <v>11148</v>
      </c>
      <c r="D489" s="37" t="s">
        <v>627</v>
      </c>
      <c r="E489" s="39" t="s">
        <v>11149</v>
      </c>
      <c r="F489" s="40" t="s">
        <v>697</v>
      </c>
      <c r="G489" s="41">
        <v>1</v>
      </c>
      <c r="H489" s="42">
        <v>0</v>
      </c>
      <c r="I489" s="43">
        <f>ROUND(G489*H489,P4)</f>
        <v>0</v>
      </c>
      <c r="J489" s="37"/>
      <c r="O489" s="44">
        <f>I489*0.21</f>
        <v>0</v>
      </c>
      <c r="P489">
        <v>3</v>
      </c>
    </row>
    <row r="490" ht="30">
      <c r="A490" s="37" t="s">
        <v>630</v>
      </c>
      <c r="B490" s="45"/>
      <c r="C490" s="46"/>
      <c r="D490" s="46"/>
      <c r="E490" s="39" t="s">
        <v>11149</v>
      </c>
      <c r="F490" s="46"/>
      <c r="G490" s="46"/>
      <c r="H490" s="46"/>
      <c r="I490" s="46"/>
      <c r="J490" s="48"/>
    </row>
    <row r="491" ht="30">
      <c r="A491" s="37" t="s">
        <v>631</v>
      </c>
      <c r="B491" s="45"/>
      <c r="C491" s="46"/>
      <c r="D491" s="46"/>
      <c r="E491" s="49" t="s">
        <v>11150</v>
      </c>
      <c r="F491" s="46"/>
      <c r="G491" s="46"/>
      <c r="H491" s="46"/>
      <c r="I491" s="46"/>
      <c r="J491" s="48"/>
    </row>
    <row r="492" ht="210">
      <c r="A492" s="37" t="s">
        <v>633</v>
      </c>
      <c r="B492" s="45"/>
      <c r="C492" s="46"/>
      <c r="D492" s="46"/>
      <c r="E492" s="39" t="s">
        <v>10982</v>
      </c>
      <c r="F492" s="46"/>
      <c r="G492" s="46"/>
      <c r="H492" s="46"/>
      <c r="I492" s="46"/>
      <c r="J492" s="48"/>
    </row>
    <row r="493" ht="30">
      <c r="A493" s="37" t="s">
        <v>625</v>
      </c>
      <c r="B493" s="37">
        <v>123</v>
      </c>
      <c r="C493" s="38" t="s">
        <v>11151</v>
      </c>
      <c r="D493" s="37" t="s">
        <v>627</v>
      </c>
      <c r="E493" s="39" t="s">
        <v>11152</v>
      </c>
      <c r="F493" s="40" t="s">
        <v>697</v>
      </c>
      <c r="G493" s="41">
        <v>1</v>
      </c>
      <c r="H493" s="42">
        <v>0</v>
      </c>
      <c r="I493" s="43">
        <f>ROUND(G493*H493,P4)</f>
        <v>0</v>
      </c>
      <c r="J493" s="37"/>
      <c r="O493" s="44">
        <f>I493*0.21</f>
        <v>0</v>
      </c>
      <c r="P493">
        <v>3</v>
      </c>
    </row>
    <row r="494" ht="30">
      <c r="A494" s="37" t="s">
        <v>630</v>
      </c>
      <c r="B494" s="45"/>
      <c r="C494" s="46"/>
      <c r="D494" s="46"/>
      <c r="E494" s="39" t="s">
        <v>11152</v>
      </c>
      <c r="F494" s="46"/>
      <c r="G494" s="46"/>
      <c r="H494" s="46"/>
      <c r="I494" s="46"/>
      <c r="J494" s="48"/>
    </row>
    <row r="495">
      <c r="A495" s="37" t="s">
        <v>631</v>
      </c>
      <c r="B495" s="45"/>
      <c r="C495" s="46"/>
      <c r="D495" s="46"/>
      <c r="E495" s="49" t="s">
        <v>7200</v>
      </c>
      <c r="F495" s="46"/>
      <c r="G495" s="46"/>
      <c r="H495" s="46"/>
      <c r="I495" s="46"/>
      <c r="J495" s="48"/>
    </row>
    <row r="496" ht="210">
      <c r="A496" s="37" t="s">
        <v>633</v>
      </c>
      <c r="B496" s="45"/>
      <c r="C496" s="46"/>
      <c r="D496" s="46"/>
      <c r="E496" s="39" t="s">
        <v>10982</v>
      </c>
      <c r="F496" s="46"/>
      <c r="G496" s="46"/>
      <c r="H496" s="46"/>
      <c r="I496" s="46"/>
      <c r="J496" s="48"/>
    </row>
    <row r="497" ht="45">
      <c r="A497" s="37" t="s">
        <v>625</v>
      </c>
      <c r="B497" s="37">
        <v>124</v>
      </c>
      <c r="C497" s="38" t="s">
        <v>11153</v>
      </c>
      <c r="D497" s="37" t="s">
        <v>627</v>
      </c>
      <c r="E497" s="39" t="s">
        <v>11154</v>
      </c>
      <c r="F497" s="40" t="s">
        <v>697</v>
      </c>
      <c r="G497" s="41">
        <v>1</v>
      </c>
      <c r="H497" s="42">
        <v>0</v>
      </c>
      <c r="I497" s="43">
        <f>ROUND(G497*H497,P4)</f>
        <v>0</v>
      </c>
      <c r="J497" s="37"/>
      <c r="O497" s="44">
        <f>I497*0.21</f>
        <v>0</v>
      </c>
      <c r="P497">
        <v>3</v>
      </c>
    </row>
    <row r="498" ht="45">
      <c r="A498" s="37" t="s">
        <v>630</v>
      </c>
      <c r="B498" s="45"/>
      <c r="C498" s="46"/>
      <c r="D498" s="46"/>
      <c r="E498" s="39" t="s">
        <v>11154</v>
      </c>
      <c r="F498" s="46"/>
      <c r="G498" s="46"/>
      <c r="H498" s="46"/>
      <c r="I498" s="46"/>
      <c r="J498" s="48"/>
    </row>
    <row r="499" ht="30">
      <c r="A499" s="37" t="s">
        <v>631</v>
      </c>
      <c r="B499" s="45"/>
      <c r="C499" s="46"/>
      <c r="D499" s="46"/>
      <c r="E499" s="49" t="s">
        <v>11150</v>
      </c>
      <c r="F499" s="46"/>
      <c r="G499" s="46"/>
      <c r="H499" s="46"/>
      <c r="I499" s="46"/>
      <c r="J499" s="48"/>
    </row>
    <row r="500" ht="210">
      <c r="A500" s="37" t="s">
        <v>633</v>
      </c>
      <c r="B500" s="45"/>
      <c r="C500" s="46"/>
      <c r="D500" s="46"/>
      <c r="E500" s="39" t="s">
        <v>10982</v>
      </c>
      <c r="F500" s="46"/>
      <c r="G500" s="46"/>
      <c r="H500" s="46"/>
      <c r="I500" s="46"/>
      <c r="J500" s="48"/>
    </row>
    <row r="501" ht="45">
      <c r="A501" s="37" t="s">
        <v>625</v>
      </c>
      <c r="B501" s="37">
        <v>125</v>
      </c>
      <c r="C501" s="38" t="s">
        <v>11155</v>
      </c>
      <c r="D501" s="37" t="s">
        <v>627</v>
      </c>
      <c r="E501" s="39" t="s">
        <v>11156</v>
      </c>
      <c r="F501" s="40" t="s">
        <v>697</v>
      </c>
      <c r="G501" s="41">
        <v>1</v>
      </c>
      <c r="H501" s="42">
        <v>0</v>
      </c>
      <c r="I501" s="43">
        <f>ROUND(G501*H501,P4)</f>
        <v>0</v>
      </c>
      <c r="J501" s="37"/>
      <c r="O501" s="44">
        <f>I501*0.21</f>
        <v>0</v>
      </c>
      <c r="P501">
        <v>3</v>
      </c>
    </row>
    <row r="502" ht="60">
      <c r="A502" s="37" t="s">
        <v>630</v>
      </c>
      <c r="B502" s="45"/>
      <c r="C502" s="46"/>
      <c r="D502" s="46"/>
      <c r="E502" s="39" t="s">
        <v>11157</v>
      </c>
      <c r="F502" s="46"/>
      <c r="G502" s="46"/>
      <c r="H502" s="46"/>
      <c r="I502" s="46"/>
      <c r="J502" s="48"/>
    </row>
    <row r="503" ht="45">
      <c r="A503" s="37" t="s">
        <v>631</v>
      </c>
      <c r="B503" s="45"/>
      <c r="C503" s="46"/>
      <c r="D503" s="46"/>
      <c r="E503" s="49" t="s">
        <v>11158</v>
      </c>
      <c r="F503" s="46"/>
      <c r="G503" s="46"/>
      <c r="H503" s="46"/>
      <c r="I503" s="46"/>
      <c r="J503" s="48"/>
    </row>
    <row r="504" ht="210">
      <c r="A504" s="37" t="s">
        <v>633</v>
      </c>
      <c r="B504" s="45"/>
      <c r="C504" s="46"/>
      <c r="D504" s="46"/>
      <c r="E504" s="39" t="s">
        <v>10982</v>
      </c>
      <c r="F504" s="46"/>
      <c r="G504" s="46"/>
      <c r="H504" s="46"/>
      <c r="I504" s="46"/>
      <c r="J504" s="48"/>
    </row>
    <row r="505" ht="45">
      <c r="A505" s="37" t="s">
        <v>625</v>
      </c>
      <c r="B505" s="37">
        <v>126</v>
      </c>
      <c r="C505" s="38" t="s">
        <v>11159</v>
      </c>
      <c r="D505" s="37" t="s">
        <v>627</v>
      </c>
      <c r="E505" s="39" t="s">
        <v>11160</v>
      </c>
      <c r="F505" s="40" t="s">
        <v>697</v>
      </c>
      <c r="G505" s="41">
        <v>1</v>
      </c>
      <c r="H505" s="42">
        <v>0</v>
      </c>
      <c r="I505" s="43">
        <f>ROUND(G505*H505,P4)</f>
        <v>0</v>
      </c>
      <c r="J505" s="37"/>
      <c r="O505" s="44">
        <f>I505*0.21</f>
        <v>0</v>
      </c>
      <c r="P505">
        <v>3</v>
      </c>
    </row>
    <row r="506" ht="45">
      <c r="A506" s="37" t="s">
        <v>630</v>
      </c>
      <c r="B506" s="45"/>
      <c r="C506" s="46"/>
      <c r="D506" s="46"/>
      <c r="E506" s="39" t="s">
        <v>11161</v>
      </c>
      <c r="F506" s="46"/>
      <c r="G506" s="46"/>
      <c r="H506" s="46"/>
      <c r="I506" s="46"/>
      <c r="J506" s="48"/>
    </row>
    <row r="507" ht="45">
      <c r="A507" s="37" t="s">
        <v>631</v>
      </c>
      <c r="B507" s="45"/>
      <c r="C507" s="46"/>
      <c r="D507" s="46"/>
      <c r="E507" s="49" t="s">
        <v>11162</v>
      </c>
      <c r="F507" s="46"/>
      <c r="G507" s="46"/>
      <c r="H507" s="46"/>
      <c r="I507" s="46"/>
      <c r="J507" s="48"/>
    </row>
    <row r="508" ht="210">
      <c r="A508" s="37" t="s">
        <v>633</v>
      </c>
      <c r="B508" s="45"/>
      <c r="C508" s="46"/>
      <c r="D508" s="46"/>
      <c r="E508" s="39" t="s">
        <v>10982</v>
      </c>
      <c r="F508" s="46"/>
      <c r="G508" s="46"/>
      <c r="H508" s="46"/>
      <c r="I508" s="46"/>
      <c r="J508" s="48"/>
    </row>
    <row r="509">
      <c r="A509" s="31" t="s">
        <v>622</v>
      </c>
      <c r="B509" s="32"/>
      <c r="C509" s="33" t="s">
        <v>676</v>
      </c>
      <c r="D509" s="34"/>
      <c r="E509" s="31" t="s">
        <v>1015</v>
      </c>
      <c r="F509" s="34"/>
      <c r="G509" s="34"/>
      <c r="H509" s="34"/>
      <c r="I509" s="35">
        <f>SUMIFS(I510:I513,A510:A513,"P")</f>
        <v>0</v>
      </c>
      <c r="J509" s="36"/>
    </row>
    <row r="510" ht="45">
      <c r="A510" s="37" t="s">
        <v>625</v>
      </c>
      <c r="B510" s="37">
        <v>127</v>
      </c>
      <c r="C510" s="38" t="s">
        <v>678</v>
      </c>
      <c r="D510" s="37" t="s">
        <v>679</v>
      </c>
      <c r="E510" s="39" t="s">
        <v>680</v>
      </c>
      <c r="F510" s="40" t="s">
        <v>673</v>
      </c>
      <c r="G510" s="41">
        <v>268.399</v>
      </c>
      <c r="H510" s="42">
        <v>0</v>
      </c>
      <c r="I510" s="43">
        <f>ROUND(G510*H510,P4)</f>
        <v>0</v>
      </c>
      <c r="J510" s="37"/>
      <c r="O510" s="44">
        <f>I510*0.21</f>
        <v>0</v>
      </c>
      <c r="P510">
        <v>3</v>
      </c>
    </row>
    <row r="511">
      <c r="A511" s="37" t="s">
        <v>630</v>
      </c>
      <c r="B511" s="45"/>
      <c r="C511" s="46"/>
      <c r="D511" s="46"/>
      <c r="E511" s="39" t="s">
        <v>681</v>
      </c>
      <c r="F511" s="46"/>
      <c r="G511" s="46"/>
      <c r="H511" s="46"/>
      <c r="I511" s="46"/>
      <c r="J511" s="48"/>
    </row>
    <row r="512" ht="60">
      <c r="A512" s="37" t="s">
        <v>631</v>
      </c>
      <c r="B512" s="45"/>
      <c r="C512" s="46"/>
      <c r="D512" s="46"/>
      <c r="E512" s="49" t="s">
        <v>12490</v>
      </c>
      <c r="F512" s="46"/>
      <c r="G512" s="46"/>
      <c r="H512" s="46"/>
      <c r="I512" s="46"/>
      <c r="J512" s="48"/>
    </row>
    <row r="513" ht="240">
      <c r="A513" s="37" t="s">
        <v>633</v>
      </c>
      <c r="B513" s="45"/>
      <c r="C513" s="46"/>
      <c r="D513" s="46"/>
      <c r="E513" s="39" t="s">
        <v>11164</v>
      </c>
      <c r="F513" s="46"/>
      <c r="G513" s="46"/>
      <c r="H513" s="46"/>
      <c r="I513" s="46"/>
      <c r="J513" s="48"/>
    </row>
    <row r="514">
      <c r="A514" s="31" t="s">
        <v>622</v>
      </c>
      <c r="B514" s="32"/>
      <c r="C514" s="33" t="s">
        <v>11165</v>
      </c>
      <c r="D514" s="34"/>
      <c r="E514" s="31" t="s">
        <v>11166</v>
      </c>
      <c r="F514" s="34"/>
      <c r="G514" s="34"/>
      <c r="H514" s="34"/>
      <c r="I514" s="35">
        <f>SUMIFS(I515:I517,A515:A517,"P")</f>
        <v>0</v>
      </c>
      <c r="J514" s="36"/>
    </row>
    <row r="515">
      <c r="A515" s="37" t="s">
        <v>625</v>
      </c>
      <c r="B515" s="37">
        <v>128</v>
      </c>
      <c r="C515" s="38" t="s">
        <v>11167</v>
      </c>
      <c r="D515" s="37" t="s">
        <v>627</v>
      </c>
      <c r="E515" s="39" t="s">
        <v>11168</v>
      </c>
      <c r="F515" s="40" t="s">
        <v>673</v>
      </c>
      <c r="G515" s="41">
        <v>290.49400000000003</v>
      </c>
      <c r="H515" s="42">
        <v>0</v>
      </c>
      <c r="I515" s="43">
        <f>ROUND(G515*H515,P4)</f>
        <v>0</v>
      </c>
      <c r="J515" s="37"/>
      <c r="O515" s="44">
        <f>I515*0.21</f>
        <v>0</v>
      </c>
      <c r="P515">
        <v>3</v>
      </c>
    </row>
    <row r="516" ht="60">
      <c r="A516" s="37" t="s">
        <v>630</v>
      </c>
      <c r="B516" s="45"/>
      <c r="C516" s="46"/>
      <c r="D516" s="46"/>
      <c r="E516" s="39" t="s">
        <v>11169</v>
      </c>
      <c r="F516" s="46"/>
      <c r="G516" s="46"/>
      <c r="H516" s="46"/>
      <c r="I516" s="46"/>
      <c r="J516" s="48"/>
    </row>
    <row r="517">
      <c r="A517" s="37" t="s">
        <v>633</v>
      </c>
      <c r="B517" s="50"/>
      <c r="C517" s="51"/>
      <c r="D517" s="51"/>
      <c r="E517" s="54" t="s">
        <v>627</v>
      </c>
      <c r="F517" s="51"/>
      <c r="G517" s="51"/>
      <c r="H517" s="51"/>
      <c r="I517" s="51"/>
      <c r="J517" s="52"/>
    </row>
  </sheetData>
  <sheetProtection sheet="1" objects="1" scenarios="1" spinCount="100000" saltValue="gDR0Hpfz3BffA+aTBUv4ZDej6gGGcIP9YMjjs1554aLJNl+7NIFV0fPud7VdcChy0q1XXR9MGuAdzC2wElowSA==" hashValue="3Fzxq5koqTlWVrdyxKdvYLTZiJmMbvJgotOADucEBlFn9x3cJ5nPW4nM73M5v5k/mJ4nvNS7PxO8A1xb0ciCjg=="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13175</v>
      </c>
      <c r="I3" s="25">
        <f>SUMIFS(I10:I144,A10:A144,"SD")</f>
        <v>0</v>
      </c>
      <c r="J3" s="19"/>
      <c r="O3">
        <v>0</v>
      </c>
      <c r="P3">
        <v>2</v>
      </c>
    </row>
    <row r="4">
      <c r="A4" s="3" t="s">
        <v>607</v>
      </c>
      <c r="B4" s="20" t="s">
        <v>608</v>
      </c>
      <c r="C4" s="21" t="s">
        <v>467</v>
      </c>
      <c r="D4" s="22"/>
      <c r="E4" s="23" t="s">
        <v>468</v>
      </c>
      <c r="F4" s="17"/>
      <c r="G4" s="17"/>
      <c r="H4" s="17"/>
      <c r="I4" s="17"/>
      <c r="J4" s="19"/>
      <c r="O4">
        <v>0.12</v>
      </c>
      <c r="P4">
        <v>2</v>
      </c>
    </row>
    <row r="5" ht="30">
      <c r="A5" s="3" t="s">
        <v>609</v>
      </c>
      <c r="B5" s="20" t="s">
        <v>608</v>
      </c>
      <c r="C5" s="21" t="s">
        <v>13164</v>
      </c>
      <c r="D5" s="22"/>
      <c r="E5" s="23" t="s">
        <v>556</v>
      </c>
      <c r="F5" s="17"/>
      <c r="G5" s="17"/>
      <c r="H5" s="17"/>
      <c r="I5" s="17"/>
      <c r="J5" s="19"/>
      <c r="O5">
        <v>0.20999999999999999</v>
      </c>
    </row>
    <row r="6" ht="30">
      <c r="A6" s="3" t="s">
        <v>2757</v>
      </c>
      <c r="B6" s="20" t="s">
        <v>610</v>
      </c>
      <c r="C6" s="21" t="s">
        <v>13175</v>
      </c>
      <c r="D6" s="22"/>
      <c r="E6" s="23" t="s">
        <v>560</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6636</v>
      </c>
      <c r="D10" s="34"/>
      <c r="E10" s="31" t="s">
        <v>12492</v>
      </c>
      <c r="F10" s="34"/>
      <c r="G10" s="34"/>
      <c r="H10" s="34"/>
      <c r="I10" s="35">
        <f>SUMIFS(I11:I31,A11:A31,"P")</f>
        <v>0</v>
      </c>
      <c r="J10" s="36"/>
    </row>
    <row r="11" ht="45">
      <c r="A11" s="37" t="s">
        <v>625</v>
      </c>
      <c r="B11" s="37">
        <v>1</v>
      </c>
      <c r="C11" s="38" t="s">
        <v>13176</v>
      </c>
      <c r="D11" s="37" t="s">
        <v>627</v>
      </c>
      <c r="E11" s="39" t="s">
        <v>12494</v>
      </c>
      <c r="F11" s="40" t="s">
        <v>2309</v>
      </c>
      <c r="G11" s="41">
        <v>1</v>
      </c>
      <c r="H11" s="42">
        <v>0</v>
      </c>
      <c r="I11" s="43">
        <f>ROUND(G11*H11,P4)</f>
        <v>0</v>
      </c>
      <c r="J11" s="37"/>
      <c r="O11" s="44">
        <f>I11*0.21</f>
        <v>0</v>
      </c>
      <c r="P11">
        <v>3</v>
      </c>
    </row>
    <row r="12" ht="150">
      <c r="A12" s="37" t="s">
        <v>630</v>
      </c>
      <c r="B12" s="45"/>
      <c r="C12" s="46"/>
      <c r="D12" s="46"/>
      <c r="E12" s="39" t="s">
        <v>13177</v>
      </c>
      <c r="F12" s="46"/>
      <c r="G12" s="46"/>
      <c r="H12" s="46"/>
      <c r="I12" s="46"/>
      <c r="J12" s="48"/>
    </row>
    <row r="13">
      <c r="A13" s="37" t="s">
        <v>633</v>
      </c>
      <c r="B13" s="45"/>
      <c r="C13" s="46"/>
      <c r="D13" s="46"/>
      <c r="E13" s="47" t="s">
        <v>627</v>
      </c>
      <c r="F13" s="46"/>
      <c r="G13" s="46"/>
      <c r="H13" s="46"/>
      <c r="I13" s="46"/>
      <c r="J13" s="48"/>
    </row>
    <row r="14">
      <c r="A14" s="37" t="s">
        <v>625</v>
      </c>
      <c r="B14" s="37">
        <v>2</v>
      </c>
      <c r="C14" s="38" t="s">
        <v>13178</v>
      </c>
      <c r="D14" s="37" t="s">
        <v>627</v>
      </c>
      <c r="E14" s="39" t="s">
        <v>12497</v>
      </c>
      <c r="F14" s="40" t="s">
        <v>2309</v>
      </c>
      <c r="G14" s="41">
        <v>1</v>
      </c>
      <c r="H14" s="42">
        <v>0</v>
      </c>
      <c r="I14" s="43">
        <f>ROUND(G14*H14,P4)</f>
        <v>0</v>
      </c>
      <c r="J14" s="37"/>
      <c r="O14" s="44">
        <f>I14*0.21</f>
        <v>0</v>
      </c>
      <c r="P14">
        <v>3</v>
      </c>
    </row>
    <row r="15">
      <c r="A15" s="37" t="s">
        <v>630</v>
      </c>
      <c r="B15" s="45"/>
      <c r="C15" s="46"/>
      <c r="D15" s="46"/>
      <c r="E15" s="39" t="s">
        <v>12497</v>
      </c>
      <c r="F15" s="46"/>
      <c r="G15" s="46"/>
      <c r="H15" s="46"/>
      <c r="I15" s="46"/>
      <c r="J15" s="48"/>
    </row>
    <row r="16">
      <c r="A16" s="37" t="s">
        <v>633</v>
      </c>
      <c r="B16" s="45"/>
      <c r="C16" s="46"/>
      <c r="D16" s="46"/>
      <c r="E16" s="47" t="s">
        <v>627</v>
      </c>
      <c r="F16" s="46"/>
      <c r="G16" s="46"/>
      <c r="H16" s="46"/>
      <c r="I16" s="46"/>
      <c r="J16" s="48"/>
    </row>
    <row r="17">
      <c r="A17" s="37" t="s">
        <v>625</v>
      </c>
      <c r="B17" s="37">
        <v>3</v>
      </c>
      <c r="C17" s="38" t="s">
        <v>13179</v>
      </c>
      <c r="D17" s="37" t="s">
        <v>627</v>
      </c>
      <c r="E17" s="39" t="s">
        <v>12499</v>
      </c>
      <c r="F17" s="40" t="s">
        <v>2309</v>
      </c>
      <c r="G17" s="41">
        <v>1</v>
      </c>
      <c r="H17" s="42">
        <v>0</v>
      </c>
      <c r="I17" s="43">
        <f>ROUND(G17*H17,P4)</f>
        <v>0</v>
      </c>
      <c r="J17" s="37"/>
      <c r="O17" s="44">
        <f>I17*0.21</f>
        <v>0</v>
      </c>
      <c r="P17">
        <v>3</v>
      </c>
    </row>
    <row r="18">
      <c r="A18" s="37" t="s">
        <v>630</v>
      </c>
      <c r="B18" s="45"/>
      <c r="C18" s="46"/>
      <c r="D18" s="46"/>
      <c r="E18" s="39" t="s">
        <v>12499</v>
      </c>
      <c r="F18" s="46"/>
      <c r="G18" s="46"/>
      <c r="H18" s="46"/>
      <c r="I18" s="46"/>
      <c r="J18" s="48"/>
    </row>
    <row r="19">
      <c r="A19" s="37" t="s">
        <v>633</v>
      </c>
      <c r="B19" s="45"/>
      <c r="C19" s="46"/>
      <c r="D19" s="46"/>
      <c r="E19" s="47" t="s">
        <v>627</v>
      </c>
      <c r="F19" s="46"/>
      <c r="G19" s="46"/>
      <c r="H19" s="46"/>
      <c r="I19" s="46"/>
      <c r="J19" s="48"/>
    </row>
    <row r="20" ht="30">
      <c r="A20" s="37" t="s">
        <v>625</v>
      </c>
      <c r="B20" s="37">
        <v>4</v>
      </c>
      <c r="C20" s="38" t="s">
        <v>13180</v>
      </c>
      <c r="D20" s="37" t="s">
        <v>627</v>
      </c>
      <c r="E20" s="39" t="s">
        <v>12501</v>
      </c>
      <c r="F20" s="40" t="s">
        <v>2309</v>
      </c>
      <c r="G20" s="41">
        <v>2</v>
      </c>
      <c r="H20" s="42">
        <v>0</v>
      </c>
      <c r="I20" s="43">
        <f>ROUND(G20*H20,P4)</f>
        <v>0</v>
      </c>
      <c r="J20" s="37"/>
      <c r="O20" s="44">
        <f>I20*0.21</f>
        <v>0</v>
      </c>
      <c r="P20">
        <v>3</v>
      </c>
    </row>
    <row r="21" ht="30">
      <c r="A21" s="37" t="s">
        <v>630</v>
      </c>
      <c r="B21" s="45"/>
      <c r="C21" s="46"/>
      <c r="D21" s="46"/>
      <c r="E21" s="39" t="s">
        <v>12501</v>
      </c>
      <c r="F21" s="46"/>
      <c r="G21" s="46"/>
      <c r="H21" s="46"/>
      <c r="I21" s="46"/>
      <c r="J21" s="48"/>
    </row>
    <row r="22">
      <c r="A22" s="37" t="s">
        <v>633</v>
      </c>
      <c r="B22" s="45"/>
      <c r="C22" s="46"/>
      <c r="D22" s="46"/>
      <c r="E22" s="47" t="s">
        <v>627</v>
      </c>
      <c r="F22" s="46"/>
      <c r="G22" s="46"/>
      <c r="H22" s="46"/>
      <c r="I22" s="46"/>
      <c r="J22" s="48"/>
    </row>
    <row r="23">
      <c r="A23" s="37" t="s">
        <v>625</v>
      </c>
      <c r="B23" s="37">
        <v>5</v>
      </c>
      <c r="C23" s="38" t="s">
        <v>13181</v>
      </c>
      <c r="D23" s="37" t="s">
        <v>627</v>
      </c>
      <c r="E23" s="39" t="s">
        <v>11197</v>
      </c>
      <c r="F23" s="40" t="s">
        <v>2309</v>
      </c>
      <c r="G23" s="41">
        <v>2</v>
      </c>
      <c r="H23" s="42">
        <v>0</v>
      </c>
      <c r="I23" s="43">
        <f>ROUND(G23*H23,P4)</f>
        <v>0</v>
      </c>
      <c r="J23" s="37"/>
      <c r="O23" s="44">
        <f>I23*0.21</f>
        <v>0</v>
      </c>
      <c r="P23">
        <v>3</v>
      </c>
    </row>
    <row r="24">
      <c r="A24" s="37" t="s">
        <v>630</v>
      </c>
      <c r="B24" s="45"/>
      <c r="C24" s="46"/>
      <c r="D24" s="46"/>
      <c r="E24" s="39" t="s">
        <v>11197</v>
      </c>
      <c r="F24" s="46"/>
      <c r="G24" s="46"/>
      <c r="H24" s="46"/>
      <c r="I24" s="46"/>
      <c r="J24" s="48"/>
    </row>
    <row r="25">
      <c r="A25" s="37" t="s">
        <v>633</v>
      </c>
      <c r="B25" s="45"/>
      <c r="C25" s="46"/>
      <c r="D25" s="46"/>
      <c r="E25" s="47" t="s">
        <v>627</v>
      </c>
      <c r="F25" s="46"/>
      <c r="G25" s="46"/>
      <c r="H25" s="46"/>
      <c r="I25" s="46"/>
      <c r="J25" s="48"/>
    </row>
    <row r="26" ht="30">
      <c r="A26" s="37" t="s">
        <v>625</v>
      </c>
      <c r="B26" s="37">
        <v>6</v>
      </c>
      <c r="C26" s="38" t="s">
        <v>13182</v>
      </c>
      <c r="D26" s="37" t="s">
        <v>627</v>
      </c>
      <c r="E26" s="39" t="s">
        <v>11173</v>
      </c>
      <c r="F26" s="40" t="s">
        <v>2309</v>
      </c>
      <c r="G26" s="41">
        <v>2</v>
      </c>
      <c r="H26" s="42">
        <v>0</v>
      </c>
      <c r="I26" s="43">
        <f>ROUND(G26*H26,P4)</f>
        <v>0</v>
      </c>
      <c r="J26" s="37"/>
      <c r="O26" s="44">
        <f>I26*0.21</f>
        <v>0</v>
      </c>
      <c r="P26">
        <v>3</v>
      </c>
    </row>
    <row r="27" ht="30">
      <c r="A27" s="37" t="s">
        <v>630</v>
      </c>
      <c r="B27" s="45"/>
      <c r="C27" s="46"/>
      <c r="D27" s="46"/>
      <c r="E27" s="39" t="s">
        <v>11173</v>
      </c>
      <c r="F27" s="46"/>
      <c r="G27" s="46"/>
      <c r="H27" s="46"/>
      <c r="I27" s="46"/>
      <c r="J27" s="48"/>
    </row>
    <row r="28">
      <c r="A28" s="37" t="s">
        <v>633</v>
      </c>
      <c r="B28" s="45"/>
      <c r="C28" s="46"/>
      <c r="D28" s="46"/>
      <c r="E28" s="47" t="s">
        <v>627</v>
      </c>
      <c r="F28" s="46"/>
      <c r="G28" s="46"/>
      <c r="H28" s="46"/>
      <c r="I28" s="46"/>
      <c r="J28" s="48"/>
    </row>
    <row r="29" ht="30">
      <c r="A29" s="37" t="s">
        <v>625</v>
      </c>
      <c r="B29" s="37">
        <v>7</v>
      </c>
      <c r="C29" s="38" t="s">
        <v>13183</v>
      </c>
      <c r="D29" s="37" t="s">
        <v>627</v>
      </c>
      <c r="E29" s="39" t="s">
        <v>11173</v>
      </c>
      <c r="F29" s="40" t="s">
        <v>2309</v>
      </c>
      <c r="G29" s="41">
        <v>1</v>
      </c>
      <c r="H29" s="42">
        <v>0</v>
      </c>
      <c r="I29" s="43">
        <f>ROUND(G29*H29,P4)</f>
        <v>0</v>
      </c>
      <c r="J29" s="37"/>
      <c r="O29" s="44">
        <f>I29*0.21</f>
        <v>0</v>
      </c>
      <c r="P29">
        <v>3</v>
      </c>
    </row>
    <row r="30" ht="30">
      <c r="A30" s="37" t="s">
        <v>630</v>
      </c>
      <c r="B30" s="45"/>
      <c r="C30" s="46"/>
      <c r="D30" s="46"/>
      <c r="E30" s="39" t="s">
        <v>11173</v>
      </c>
      <c r="F30" s="46"/>
      <c r="G30" s="46"/>
      <c r="H30" s="46"/>
      <c r="I30" s="46"/>
      <c r="J30" s="48"/>
    </row>
    <row r="31">
      <c r="A31" s="37" t="s">
        <v>633</v>
      </c>
      <c r="B31" s="45"/>
      <c r="C31" s="46"/>
      <c r="D31" s="46"/>
      <c r="E31" s="47" t="s">
        <v>627</v>
      </c>
      <c r="F31" s="46"/>
      <c r="G31" s="46"/>
      <c r="H31" s="46"/>
      <c r="I31" s="46"/>
      <c r="J31" s="48"/>
    </row>
    <row r="32">
      <c r="A32" s="31" t="s">
        <v>622</v>
      </c>
      <c r="B32" s="32"/>
      <c r="C32" s="33" t="s">
        <v>6640</v>
      </c>
      <c r="D32" s="34"/>
      <c r="E32" s="31" t="s">
        <v>11191</v>
      </c>
      <c r="F32" s="34"/>
      <c r="G32" s="34"/>
      <c r="H32" s="34"/>
      <c r="I32" s="35">
        <f>SUMIFS(I33:I53,A33:A53,"P")</f>
        <v>0</v>
      </c>
      <c r="J32" s="36"/>
    </row>
    <row r="33" ht="45">
      <c r="A33" s="37" t="s">
        <v>625</v>
      </c>
      <c r="B33" s="37">
        <v>8</v>
      </c>
      <c r="C33" s="38" t="s">
        <v>13184</v>
      </c>
      <c r="D33" s="37" t="s">
        <v>627</v>
      </c>
      <c r="E33" s="39" t="s">
        <v>12494</v>
      </c>
      <c r="F33" s="40" t="s">
        <v>2309</v>
      </c>
      <c r="G33" s="41">
        <v>1</v>
      </c>
      <c r="H33" s="42">
        <v>0</v>
      </c>
      <c r="I33" s="43">
        <f>ROUND(G33*H33,P4)</f>
        <v>0</v>
      </c>
      <c r="J33" s="37"/>
      <c r="O33" s="44">
        <f>I33*0.21</f>
        <v>0</v>
      </c>
      <c r="P33">
        <v>3</v>
      </c>
    </row>
    <row r="34" ht="150">
      <c r="A34" s="37" t="s">
        <v>630</v>
      </c>
      <c r="B34" s="45"/>
      <c r="C34" s="46"/>
      <c r="D34" s="46"/>
      <c r="E34" s="39" t="s">
        <v>13185</v>
      </c>
      <c r="F34" s="46"/>
      <c r="G34" s="46"/>
      <c r="H34" s="46"/>
      <c r="I34" s="46"/>
      <c r="J34" s="48"/>
    </row>
    <row r="35">
      <c r="A35" s="37" t="s">
        <v>633</v>
      </c>
      <c r="B35" s="45"/>
      <c r="C35" s="46"/>
      <c r="D35" s="46"/>
      <c r="E35" s="47" t="s">
        <v>627</v>
      </c>
      <c r="F35" s="46"/>
      <c r="G35" s="46"/>
      <c r="H35" s="46"/>
      <c r="I35" s="46"/>
      <c r="J35" s="48"/>
    </row>
    <row r="36">
      <c r="A36" s="37" t="s">
        <v>625</v>
      </c>
      <c r="B36" s="37">
        <v>9</v>
      </c>
      <c r="C36" s="38" t="s">
        <v>13186</v>
      </c>
      <c r="D36" s="37" t="s">
        <v>627</v>
      </c>
      <c r="E36" s="39" t="s">
        <v>12497</v>
      </c>
      <c r="F36" s="40" t="s">
        <v>2309</v>
      </c>
      <c r="G36" s="41">
        <v>1</v>
      </c>
      <c r="H36" s="42">
        <v>0</v>
      </c>
      <c r="I36" s="43">
        <f>ROUND(G36*H36,P4)</f>
        <v>0</v>
      </c>
      <c r="J36" s="37"/>
      <c r="O36" s="44">
        <f>I36*0.21</f>
        <v>0</v>
      </c>
      <c r="P36">
        <v>3</v>
      </c>
    </row>
    <row r="37">
      <c r="A37" s="37" t="s">
        <v>630</v>
      </c>
      <c r="B37" s="45"/>
      <c r="C37" s="46"/>
      <c r="D37" s="46"/>
      <c r="E37" s="39" t="s">
        <v>12497</v>
      </c>
      <c r="F37" s="46"/>
      <c r="G37" s="46"/>
      <c r="H37" s="46"/>
      <c r="I37" s="46"/>
      <c r="J37" s="48"/>
    </row>
    <row r="38">
      <c r="A38" s="37" t="s">
        <v>633</v>
      </c>
      <c r="B38" s="45"/>
      <c r="C38" s="46"/>
      <c r="D38" s="46"/>
      <c r="E38" s="47" t="s">
        <v>627</v>
      </c>
      <c r="F38" s="46"/>
      <c r="G38" s="46"/>
      <c r="H38" s="46"/>
      <c r="I38" s="46"/>
      <c r="J38" s="48"/>
    </row>
    <row r="39">
      <c r="A39" s="37" t="s">
        <v>625</v>
      </c>
      <c r="B39" s="37">
        <v>10</v>
      </c>
      <c r="C39" s="38" t="s">
        <v>13187</v>
      </c>
      <c r="D39" s="37" t="s">
        <v>627</v>
      </c>
      <c r="E39" s="39" t="s">
        <v>12499</v>
      </c>
      <c r="F39" s="40" t="s">
        <v>2309</v>
      </c>
      <c r="G39" s="41">
        <v>1</v>
      </c>
      <c r="H39" s="42">
        <v>0</v>
      </c>
      <c r="I39" s="43">
        <f>ROUND(G39*H39,P4)</f>
        <v>0</v>
      </c>
      <c r="J39" s="37"/>
      <c r="O39" s="44">
        <f>I39*0.21</f>
        <v>0</v>
      </c>
      <c r="P39">
        <v>3</v>
      </c>
    </row>
    <row r="40">
      <c r="A40" s="37" t="s">
        <v>630</v>
      </c>
      <c r="B40" s="45"/>
      <c r="C40" s="46"/>
      <c r="D40" s="46"/>
      <c r="E40" s="39" t="s">
        <v>12499</v>
      </c>
      <c r="F40" s="46"/>
      <c r="G40" s="46"/>
      <c r="H40" s="46"/>
      <c r="I40" s="46"/>
      <c r="J40" s="48"/>
    </row>
    <row r="41">
      <c r="A41" s="37" t="s">
        <v>633</v>
      </c>
      <c r="B41" s="45"/>
      <c r="C41" s="46"/>
      <c r="D41" s="46"/>
      <c r="E41" s="47" t="s">
        <v>627</v>
      </c>
      <c r="F41" s="46"/>
      <c r="G41" s="46"/>
      <c r="H41" s="46"/>
      <c r="I41" s="46"/>
      <c r="J41" s="48"/>
    </row>
    <row r="42" ht="30">
      <c r="A42" s="37" t="s">
        <v>625</v>
      </c>
      <c r="B42" s="37">
        <v>11</v>
      </c>
      <c r="C42" s="38" t="s">
        <v>13188</v>
      </c>
      <c r="D42" s="37" t="s">
        <v>627</v>
      </c>
      <c r="E42" s="39" t="s">
        <v>12501</v>
      </c>
      <c r="F42" s="40" t="s">
        <v>2309</v>
      </c>
      <c r="G42" s="41">
        <v>2</v>
      </c>
      <c r="H42" s="42">
        <v>0</v>
      </c>
      <c r="I42" s="43">
        <f>ROUND(G42*H42,P4)</f>
        <v>0</v>
      </c>
      <c r="J42" s="37"/>
      <c r="O42" s="44">
        <f>I42*0.21</f>
        <v>0</v>
      </c>
      <c r="P42">
        <v>3</v>
      </c>
    </row>
    <row r="43" ht="30">
      <c r="A43" s="37" t="s">
        <v>630</v>
      </c>
      <c r="B43" s="45"/>
      <c r="C43" s="46"/>
      <c r="D43" s="46"/>
      <c r="E43" s="39" t="s">
        <v>12501</v>
      </c>
      <c r="F43" s="46"/>
      <c r="G43" s="46"/>
      <c r="H43" s="46"/>
      <c r="I43" s="46"/>
      <c r="J43" s="48"/>
    </row>
    <row r="44">
      <c r="A44" s="37" t="s">
        <v>633</v>
      </c>
      <c r="B44" s="45"/>
      <c r="C44" s="46"/>
      <c r="D44" s="46"/>
      <c r="E44" s="47" t="s">
        <v>627</v>
      </c>
      <c r="F44" s="46"/>
      <c r="G44" s="46"/>
      <c r="H44" s="46"/>
      <c r="I44" s="46"/>
      <c r="J44" s="48"/>
    </row>
    <row r="45">
      <c r="A45" s="37" t="s">
        <v>625</v>
      </c>
      <c r="B45" s="37">
        <v>12</v>
      </c>
      <c r="C45" s="38" t="s">
        <v>13189</v>
      </c>
      <c r="D45" s="37" t="s">
        <v>627</v>
      </c>
      <c r="E45" s="39" t="s">
        <v>11197</v>
      </c>
      <c r="F45" s="40" t="s">
        <v>2309</v>
      </c>
      <c r="G45" s="41">
        <v>2</v>
      </c>
      <c r="H45" s="42">
        <v>0</v>
      </c>
      <c r="I45" s="43">
        <f>ROUND(G45*H45,P4)</f>
        <v>0</v>
      </c>
      <c r="J45" s="37"/>
      <c r="O45" s="44">
        <f>I45*0.21</f>
        <v>0</v>
      </c>
      <c r="P45">
        <v>3</v>
      </c>
    </row>
    <row r="46">
      <c r="A46" s="37" t="s">
        <v>630</v>
      </c>
      <c r="B46" s="45"/>
      <c r="C46" s="46"/>
      <c r="D46" s="46"/>
      <c r="E46" s="39" t="s">
        <v>11197</v>
      </c>
      <c r="F46" s="46"/>
      <c r="G46" s="46"/>
      <c r="H46" s="46"/>
      <c r="I46" s="46"/>
      <c r="J46" s="48"/>
    </row>
    <row r="47">
      <c r="A47" s="37" t="s">
        <v>633</v>
      </c>
      <c r="B47" s="45"/>
      <c r="C47" s="46"/>
      <c r="D47" s="46"/>
      <c r="E47" s="47" t="s">
        <v>627</v>
      </c>
      <c r="F47" s="46"/>
      <c r="G47" s="46"/>
      <c r="H47" s="46"/>
      <c r="I47" s="46"/>
      <c r="J47" s="48"/>
    </row>
    <row r="48" ht="30">
      <c r="A48" s="37" t="s">
        <v>625</v>
      </c>
      <c r="B48" s="37">
        <v>13</v>
      </c>
      <c r="C48" s="38" t="s">
        <v>13190</v>
      </c>
      <c r="D48" s="37" t="s">
        <v>627</v>
      </c>
      <c r="E48" s="39" t="s">
        <v>11173</v>
      </c>
      <c r="F48" s="40" t="s">
        <v>2309</v>
      </c>
      <c r="G48" s="41">
        <v>2</v>
      </c>
      <c r="H48" s="42">
        <v>0</v>
      </c>
      <c r="I48" s="43">
        <f>ROUND(G48*H48,P4)</f>
        <v>0</v>
      </c>
      <c r="J48" s="37"/>
      <c r="O48" s="44">
        <f>I48*0.21</f>
        <v>0</v>
      </c>
      <c r="P48">
        <v>3</v>
      </c>
    </row>
    <row r="49" ht="30">
      <c r="A49" s="37" t="s">
        <v>630</v>
      </c>
      <c r="B49" s="45"/>
      <c r="C49" s="46"/>
      <c r="D49" s="46"/>
      <c r="E49" s="39" t="s">
        <v>11173</v>
      </c>
      <c r="F49" s="46"/>
      <c r="G49" s="46"/>
      <c r="H49" s="46"/>
      <c r="I49" s="46"/>
      <c r="J49" s="48"/>
    </row>
    <row r="50">
      <c r="A50" s="37" t="s">
        <v>633</v>
      </c>
      <c r="B50" s="45"/>
      <c r="C50" s="46"/>
      <c r="D50" s="46"/>
      <c r="E50" s="47" t="s">
        <v>627</v>
      </c>
      <c r="F50" s="46"/>
      <c r="G50" s="46"/>
      <c r="H50" s="46"/>
      <c r="I50" s="46"/>
      <c r="J50" s="48"/>
    </row>
    <row r="51" ht="30">
      <c r="A51" s="37" t="s">
        <v>625</v>
      </c>
      <c r="B51" s="37">
        <v>14</v>
      </c>
      <c r="C51" s="38" t="s">
        <v>13191</v>
      </c>
      <c r="D51" s="37" t="s">
        <v>627</v>
      </c>
      <c r="E51" s="39" t="s">
        <v>11173</v>
      </c>
      <c r="F51" s="40" t="s">
        <v>2309</v>
      </c>
      <c r="G51" s="41">
        <v>1</v>
      </c>
      <c r="H51" s="42">
        <v>0</v>
      </c>
      <c r="I51" s="43">
        <f>ROUND(G51*H51,P4)</f>
        <v>0</v>
      </c>
      <c r="J51" s="37"/>
      <c r="O51" s="44">
        <f>I51*0.21</f>
        <v>0</v>
      </c>
      <c r="P51">
        <v>3</v>
      </c>
    </row>
    <row r="52" ht="30">
      <c r="A52" s="37" t="s">
        <v>630</v>
      </c>
      <c r="B52" s="45"/>
      <c r="C52" s="46"/>
      <c r="D52" s="46"/>
      <c r="E52" s="39" t="s">
        <v>11173</v>
      </c>
      <c r="F52" s="46"/>
      <c r="G52" s="46"/>
      <c r="H52" s="46"/>
      <c r="I52" s="46"/>
      <c r="J52" s="48"/>
    </row>
    <row r="53">
      <c r="A53" s="37" t="s">
        <v>633</v>
      </c>
      <c r="B53" s="45"/>
      <c r="C53" s="46"/>
      <c r="D53" s="46"/>
      <c r="E53" s="47" t="s">
        <v>627</v>
      </c>
      <c r="F53" s="46"/>
      <c r="G53" s="46"/>
      <c r="H53" s="46"/>
      <c r="I53" s="46"/>
      <c r="J53" s="48"/>
    </row>
    <row r="54">
      <c r="A54" s="31" t="s">
        <v>622</v>
      </c>
      <c r="B54" s="32"/>
      <c r="C54" s="33" t="s">
        <v>6650</v>
      </c>
      <c r="D54" s="34"/>
      <c r="E54" s="31" t="s">
        <v>12513</v>
      </c>
      <c r="F54" s="34"/>
      <c r="G54" s="34"/>
      <c r="H54" s="34"/>
      <c r="I54" s="35">
        <f>SUMIFS(I55:I75,A55:A75,"P")</f>
        <v>0</v>
      </c>
      <c r="J54" s="36"/>
    </row>
    <row r="55" ht="45">
      <c r="A55" s="37" t="s">
        <v>625</v>
      </c>
      <c r="B55" s="37">
        <v>15</v>
      </c>
      <c r="C55" s="38" t="s">
        <v>13192</v>
      </c>
      <c r="D55" s="37" t="s">
        <v>627</v>
      </c>
      <c r="E55" s="39" t="s">
        <v>12494</v>
      </c>
      <c r="F55" s="40" t="s">
        <v>2309</v>
      </c>
      <c r="G55" s="41">
        <v>1</v>
      </c>
      <c r="H55" s="42">
        <v>0</v>
      </c>
      <c r="I55" s="43">
        <f>ROUND(G55*H55,P4)</f>
        <v>0</v>
      </c>
      <c r="J55" s="37"/>
      <c r="O55" s="44">
        <f>I55*0.21</f>
        <v>0</v>
      </c>
      <c r="P55">
        <v>3</v>
      </c>
    </row>
    <row r="56" ht="150">
      <c r="A56" s="37" t="s">
        <v>630</v>
      </c>
      <c r="B56" s="45"/>
      <c r="C56" s="46"/>
      <c r="D56" s="46"/>
      <c r="E56" s="39" t="s">
        <v>13193</v>
      </c>
      <c r="F56" s="46"/>
      <c r="G56" s="46"/>
      <c r="H56" s="46"/>
      <c r="I56" s="46"/>
      <c r="J56" s="48"/>
    </row>
    <row r="57">
      <c r="A57" s="37" t="s">
        <v>633</v>
      </c>
      <c r="B57" s="45"/>
      <c r="C57" s="46"/>
      <c r="D57" s="46"/>
      <c r="E57" s="47" t="s">
        <v>627</v>
      </c>
      <c r="F57" s="46"/>
      <c r="G57" s="46"/>
      <c r="H57" s="46"/>
      <c r="I57" s="46"/>
      <c r="J57" s="48"/>
    </row>
    <row r="58">
      <c r="A58" s="37" t="s">
        <v>625</v>
      </c>
      <c r="B58" s="37">
        <v>16</v>
      </c>
      <c r="C58" s="38" t="s">
        <v>13194</v>
      </c>
      <c r="D58" s="37" t="s">
        <v>627</v>
      </c>
      <c r="E58" s="39" t="s">
        <v>12497</v>
      </c>
      <c r="F58" s="40" t="s">
        <v>2309</v>
      </c>
      <c r="G58" s="41">
        <v>1</v>
      </c>
      <c r="H58" s="42">
        <v>0</v>
      </c>
      <c r="I58" s="43">
        <f>ROUND(G58*H58,P4)</f>
        <v>0</v>
      </c>
      <c r="J58" s="37"/>
      <c r="O58" s="44">
        <f>I58*0.21</f>
        <v>0</v>
      </c>
      <c r="P58">
        <v>3</v>
      </c>
    </row>
    <row r="59">
      <c r="A59" s="37" t="s">
        <v>630</v>
      </c>
      <c r="B59" s="45"/>
      <c r="C59" s="46"/>
      <c r="D59" s="46"/>
      <c r="E59" s="39" t="s">
        <v>12497</v>
      </c>
      <c r="F59" s="46"/>
      <c r="G59" s="46"/>
      <c r="H59" s="46"/>
      <c r="I59" s="46"/>
      <c r="J59" s="48"/>
    </row>
    <row r="60">
      <c r="A60" s="37" t="s">
        <v>633</v>
      </c>
      <c r="B60" s="45"/>
      <c r="C60" s="46"/>
      <c r="D60" s="46"/>
      <c r="E60" s="47" t="s">
        <v>627</v>
      </c>
      <c r="F60" s="46"/>
      <c r="G60" s="46"/>
      <c r="H60" s="46"/>
      <c r="I60" s="46"/>
      <c r="J60" s="48"/>
    </row>
    <row r="61">
      <c r="A61" s="37" t="s">
        <v>625</v>
      </c>
      <c r="B61" s="37">
        <v>17</v>
      </c>
      <c r="C61" s="38" t="s">
        <v>13195</v>
      </c>
      <c r="D61" s="37" t="s">
        <v>627</v>
      </c>
      <c r="E61" s="39" t="s">
        <v>12499</v>
      </c>
      <c r="F61" s="40" t="s">
        <v>2309</v>
      </c>
      <c r="G61" s="41">
        <v>1</v>
      </c>
      <c r="H61" s="42">
        <v>0</v>
      </c>
      <c r="I61" s="43">
        <f>ROUND(G61*H61,P4)</f>
        <v>0</v>
      </c>
      <c r="J61" s="37"/>
      <c r="O61" s="44">
        <f>I61*0.21</f>
        <v>0</v>
      </c>
      <c r="P61">
        <v>3</v>
      </c>
    </row>
    <row r="62">
      <c r="A62" s="37" t="s">
        <v>630</v>
      </c>
      <c r="B62" s="45"/>
      <c r="C62" s="46"/>
      <c r="D62" s="46"/>
      <c r="E62" s="39" t="s">
        <v>12499</v>
      </c>
      <c r="F62" s="46"/>
      <c r="G62" s="46"/>
      <c r="H62" s="46"/>
      <c r="I62" s="46"/>
      <c r="J62" s="48"/>
    </row>
    <row r="63">
      <c r="A63" s="37" t="s">
        <v>633</v>
      </c>
      <c r="B63" s="45"/>
      <c r="C63" s="46"/>
      <c r="D63" s="46"/>
      <c r="E63" s="47" t="s">
        <v>627</v>
      </c>
      <c r="F63" s="46"/>
      <c r="G63" s="46"/>
      <c r="H63" s="46"/>
      <c r="I63" s="46"/>
      <c r="J63" s="48"/>
    </row>
    <row r="64" ht="30">
      <c r="A64" s="37" t="s">
        <v>625</v>
      </c>
      <c r="B64" s="37">
        <v>18</v>
      </c>
      <c r="C64" s="38" t="s">
        <v>13196</v>
      </c>
      <c r="D64" s="37" t="s">
        <v>627</v>
      </c>
      <c r="E64" s="39" t="s">
        <v>12501</v>
      </c>
      <c r="F64" s="40" t="s">
        <v>2309</v>
      </c>
      <c r="G64" s="41">
        <v>2</v>
      </c>
      <c r="H64" s="42">
        <v>0</v>
      </c>
      <c r="I64" s="43">
        <f>ROUND(G64*H64,P4)</f>
        <v>0</v>
      </c>
      <c r="J64" s="37"/>
      <c r="O64" s="44">
        <f>I64*0.21</f>
        <v>0</v>
      </c>
      <c r="P64">
        <v>3</v>
      </c>
    </row>
    <row r="65" ht="30">
      <c r="A65" s="37" t="s">
        <v>630</v>
      </c>
      <c r="B65" s="45"/>
      <c r="C65" s="46"/>
      <c r="D65" s="46"/>
      <c r="E65" s="39" t="s">
        <v>12501</v>
      </c>
      <c r="F65" s="46"/>
      <c r="G65" s="46"/>
      <c r="H65" s="46"/>
      <c r="I65" s="46"/>
      <c r="J65" s="48"/>
    </row>
    <row r="66">
      <c r="A66" s="37" t="s">
        <v>633</v>
      </c>
      <c r="B66" s="45"/>
      <c r="C66" s="46"/>
      <c r="D66" s="46"/>
      <c r="E66" s="47" t="s">
        <v>627</v>
      </c>
      <c r="F66" s="46"/>
      <c r="G66" s="46"/>
      <c r="H66" s="46"/>
      <c r="I66" s="46"/>
      <c r="J66" s="48"/>
    </row>
    <row r="67">
      <c r="A67" s="37" t="s">
        <v>625</v>
      </c>
      <c r="B67" s="37">
        <v>19</v>
      </c>
      <c r="C67" s="38" t="s">
        <v>13197</v>
      </c>
      <c r="D67" s="37" t="s">
        <v>627</v>
      </c>
      <c r="E67" s="39" t="s">
        <v>11197</v>
      </c>
      <c r="F67" s="40" t="s">
        <v>2309</v>
      </c>
      <c r="G67" s="41">
        <v>2</v>
      </c>
      <c r="H67" s="42">
        <v>0</v>
      </c>
      <c r="I67" s="43">
        <f>ROUND(G67*H67,P4)</f>
        <v>0</v>
      </c>
      <c r="J67" s="37"/>
      <c r="O67" s="44">
        <f>I67*0.21</f>
        <v>0</v>
      </c>
      <c r="P67">
        <v>3</v>
      </c>
    </row>
    <row r="68">
      <c r="A68" s="37" t="s">
        <v>630</v>
      </c>
      <c r="B68" s="45"/>
      <c r="C68" s="46"/>
      <c r="D68" s="46"/>
      <c r="E68" s="39" t="s">
        <v>11197</v>
      </c>
      <c r="F68" s="46"/>
      <c r="G68" s="46"/>
      <c r="H68" s="46"/>
      <c r="I68" s="46"/>
      <c r="J68" s="48"/>
    </row>
    <row r="69">
      <c r="A69" s="37" t="s">
        <v>633</v>
      </c>
      <c r="B69" s="45"/>
      <c r="C69" s="46"/>
      <c r="D69" s="46"/>
      <c r="E69" s="47" t="s">
        <v>627</v>
      </c>
      <c r="F69" s="46"/>
      <c r="G69" s="46"/>
      <c r="H69" s="46"/>
      <c r="I69" s="46"/>
      <c r="J69" s="48"/>
    </row>
    <row r="70" ht="30">
      <c r="A70" s="37" t="s">
        <v>625</v>
      </c>
      <c r="B70" s="37">
        <v>20</v>
      </c>
      <c r="C70" s="38" t="s">
        <v>13198</v>
      </c>
      <c r="D70" s="37" t="s">
        <v>627</v>
      </c>
      <c r="E70" s="39" t="s">
        <v>11173</v>
      </c>
      <c r="F70" s="40" t="s">
        <v>2309</v>
      </c>
      <c r="G70" s="41">
        <v>2</v>
      </c>
      <c r="H70" s="42">
        <v>0</v>
      </c>
      <c r="I70" s="43">
        <f>ROUND(G70*H70,P4)</f>
        <v>0</v>
      </c>
      <c r="J70" s="37"/>
      <c r="O70" s="44">
        <f>I70*0.21</f>
        <v>0</v>
      </c>
      <c r="P70">
        <v>3</v>
      </c>
    </row>
    <row r="71" ht="30">
      <c r="A71" s="37" t="s">
        <v>630</v>
      </c>
      <c r="B71" s="45"/>
      <c r="C71" s="46"/>
      <c r="D71" s="46"/>
      <c r="E71" s="39" t="s">
        <v>11173</v>
      </c>
      <c r="F71" s="46"/>
      <c r="G71" s="46"/>
      <c r="H71" s="46"/>
      <c r="I71" s="46"/>
      <c r="J71" s="48"/>
    </row>
    <row r="72">
      <c r="A72" s="37" t="s">
        <v>633</v>
      </c>
      <c r="B72" s="45"/>
      <c r="C72" s="46"/>
      <c r="D72" s="46"/>
      <c r="E72" s="47" t="s">
        <v>627</v>
      </c>
      <c r="F72" s="46"/>
      <c r="G72" s="46"/>
      <c r="H72" s="46"/>
      <c r="I72" s="46"/>
      <c r="J72" s="48"/>
    </row>
    <row r="73" ht="30">
      <c r="A73" s="37" t="s">
        <v>625</v>
      </c>
      <c r="B73" s="37">
        <v>21</v>
      </c>
      <c r="C73" s="38" t="s">
        <v>13199</v>
      </c>
      <c r="D73" s="37" t="s">
        <v>627</v>
      </c>
      <c r="E73" s="39" t="s">
        <v>11173</v>
      </c>
      <c r="F73" s="40" t="s">
        <v>2309</v>
      </c>
      <c r="G73" s="41">
        <v>1</v>
      </c>
      <c r="H73" s="42">
        <v>0</v>
      </c>
      <c r="I73" s="43">
        <f>ROUND(G73*H73,P4)</f>
        <v>0</v>
      </c>
      <c r="J73" s="37"/>
      <c r="O73" s="44">
        <f>I73*0.21</f>
        <v>0</v>
      </c>
      <c r="P73">
        <v>3</v>
      </c>
    </row>
    <row r="74" ht="30">
      <c r="A74" s="37" t="s">
        <v>630</v>
      </c>
      <c r="B74" s="45"/>
      <c r="C74" s="46"/>
      <c r="D74" s="46"/>
      <c r="E74" s="39" t="s">
        <v>11173</v>
      </c>
      <c r="F74" s="46"/>
      <c r="G74" s="46"/>
      <c r="H74" s="46"/>
      <c r="I74" s="46"/>
      <c r="J74" s="48"/>
    </row>
    <row r="75">
      <c r="A75" s="37" t="s">
        <v>633</v>
      </c>
      <c r="B75" s="45"/>
      <c r="C75" s="46"/>
      <c r="D75" s="46"/>
      <c r="E75" s="47" t="s">
        <v>627</v>
      </c>
      <c r="F75" s="46"/>
      <c r="G75" s="46"/>
      <c r="H75" s="46"/>
      <c r="I75" s="46"/>
      <c r="J75" s="48"/>
    </row>
    <row r="76">
      <c r="A76" s="31" t="s">
        <v>622</v>
      </c>
      <c r="B76" s="32"/>
      <c r="C76" s="33" t="s">
        <v>6676</v>
      </c>
      <c r="D76" s="34"/>
      <c r="E76" s="31" t="s">
        <v>12522</v>
      </c>
      <c r="F76" s="34"/>
      <c r="G76" s="34"/>
      <c r="H76" s="34"/>
      <c r="I76" s="35">
        <f>SUMIFS(I77:I109,A77:A109,"P")</f>
        <v>0</v>
      </c>
      <c r="J76" s="36"/>
    </row>
    <row r="77" ht="30">
      <c r="A77" s="37" t="s">
        <v>625</v>
      </c>
      <c r="B77" s="37">
        <v>22</v>
      </c>
      <c r="C77" s="38" t="s">
        <v>13200</v>
      </c>
      <c r="D77" s="37" t="s">
        <v>627</v>
      </c>
      <c r="E77" s="39" t="s">
        <v>11173</v>
      </c>
      <c r="F77" s="40" t="s">
        <v>2309</v>
      </c>
      <c r="G77" s="41">
        <v>1</v>
      </c>
      <c r="H77" s="42">
        <v>0</v>
      </c>
      <c r="I77" s="43">
        <f>ROUND(G77*H77,P4)</f>
        <v>0</v>
      </c>
      <c r="J77" s="37"/>
      <c r="O77" s="44">
        <f>I77*0.21</f>
        <v>0</v>
      </c>
      <c r="P77">
        <v>3</v>
      </c>
    </row>
    <row r="78" ht="30">
      <c r="A78" s="37" t="s">
        <v>630</v>
      </c>
      <c r="B78" s="45"/>
      <c r="C78" s="46"/>
      <c r="D78" s="46"/>
      <c r="E78" s="39" t="s">
        <v>11173</v>
      </c>
      <c r="F78" s="46"/>
      <c r="G78" s="46"/>
      <c r="H78" s="46"/>
      <c r="I78" s="46"/>
      <c r="J78" s="48"/>
    </row>
    <row r="79">
      <c r="A79" s="37" t="s">
        <v>633</v>
      </c>
      <c r="B79" s="45"/>
      <c r="C79" s="46"/>
      <c r="D79" s="46"/>
      <c r="E79" s="47" t="s">
        <v>627</v>
      </c>
      <c r="F79" s="46"/>
      <c r="G79" s="46"/>
      <c r="H79" s="46"/>
      <c r="I79" s="46"/>
      <c r="J79" s="48"/>
    </row>
    <row r="80" ht="30">
      <c r="A80" s="37" t="s">
        <v>625</v>
      </c>
      <c r="B80" s="37">
        <v>23</v>
      </c>
      <c r="C80" s="38" t="s">
        <v>13201</v>
      </c>
      <c r="D80" s="37" t="s">
        <v>627</v>
      </c>
      <c r="E80" s="39" t="s">
        <v>13202</v>
      </c>
      <c r="F80" s="40" t="s">
        <v>2309</v>
      </c>
      <c r="G80" s="41">
        <v>1</v>
      </c>
      <c r="H80" s="42">
        <v>0</v>
      </c>
      <c r="I80" s="43">
        <f>ROUND(G80*H80,P4)</f>
        <v>0</v>
      </c>
      <c r="J80" s="37"/>
      <c r="O80" s="44">
        <f>I80*0.21</f>
        <v>0</v>
      </c>
      <c r="P80">
        <v>3</v>
      </c>
    </row>
    <row r="81" ht="30">
      <c r="A81" s="37" t="s">
        <v>630</v>
      </c>
      <c r="B81" s="45"/>
      <c r="C81" s="46"/>
      <c r="D81" s="46"/>
      <c r="E81" s="39" t="s">
        <v>13202</v>
      </c>
      <c r="F81" s="46"/>
      <c r="G81" s="46"/>
      <c r="H81" s="46"/>
      <c r="I81" s="46"/>
      <c r="J81" s="48"/>
    </row>
    <row r="82">
      <c r="A82" s="37" t="s">
        <v>633</v>
      </c>
      <c r="B82" s="45"/>
      <c r="C82" s="46"/>
      <c r="D82" s="46"/>
      <c r="E82" s="47" t="s">
        <v>627</v>
      </c>
      <c r="F82" s="46"/>
      <c r="G82" s="46"/>
      <c r="H82" s="46"/>
      <c r="I82" s="46"/>
      <c r="J82" s="48"/>
    </row>
    <row r="83">
      <c r="A83" s="37" t="s">
        <v>625</v>
      </c>
      <c r="B83" s="37">
        <v>24</v>
      </c>
      <c r="C83" s="38" t="s">
        <v>13203</v>
      </c>
      <c r="D83" s="37" t="s">
        <v>627</v>
      </c>
      <c r="E83" s="39" t="s">
        <v>11197</v>
      </c>
      <c r="F83" s="40" t="s">
        <v>2309</v>
      </c>
      <c r="G83" s="41">
        <v>1</v>
      </c>
      <c r="H83" s="42">
        <v>0</v>
      </c>
      <c r="I83" s="43">
        <f>ROUND(G83*H83,P4)</f>
        <v>0</v>
      </c>
      <c r="J83" s="37"/>
      <c r="O83" s="44">
        <f>I83*0.21</f>
        <v>0</v>
      </c>
      <c r="P83">
        <v>3</v>
      </c>
    </row>
    <row r="84">
      <c r="A84" s="37" t="s">
        <v>630</v>
      </c>
      <c r="B84" s="45"/>
      <c r="C84" s="46"/>
      <c r="D84" s="46"/>
      <c r="E84" s="39" t="s">
        <v>11197</v>
      </c>
      <c r="F84" s="46"/>
      <c r="G84" s="46"/>
      <c r="H84" s="46"/>
      <c r="I84" s="46"/>
      <c r="J84" s="48"/>
    </row>
    <row r="85">
      <c r="A85" s="37" t="s">
        <v>633</v>
      </c>
      <c r="B85" s="45"/>
      <c r="C85" s="46"/>
      <c r="D85" s="46"/>
      <c r="E85" s="47" t="s">
        <v>627</v>
      </c>
      <c r="F85" s="46"/>
      <c r="G85" s="46"/>
      <c r="H85" s="46"/>
      <c r="I85" s="46"/>
      <c r="J85" s="48"/>
    </row>
    <row r="86" ht="30">
      <c r="A86" s="37" t="s">
        <v>625</v>
      </c>
      <c r="B86" s="37">
        <v>25</v>
      </c>
      <c r="C86" s="38" t="s">
        <v>13204</v>
      </c>
      <c r="D86" s="37" t="s">
        <v>627</v>
      </c>
      <c r="E86" s="39" t="s">
        <v>12528</v>
      </c>
      <c r="F86" s="40" t="s">
        <v>2309</v>
      </c>
      <c r="G86" s="41">
        <v>1</v>
      </c>
      <c r="H86" s="42">
        <v>0</v>
      </c>
      <c r="I86" s="43">
        <f>ROUND(G86*H86,P4)</f>
        <v>0</v>
      </c>
      <c r="J86" s="37"/>
      <c r="O86" s="44">
        <f>I86*0.21</f>
        <v>0</v>
      </c>
      <c r="P86">
        <v>3</v>
      </c>
    </row>
    <row r="87" ht="30">
      <c r="A87" s="37" t="s">
        <v>630</v>
      </c>
      <c r="B87" s="45"/>
      <c r="C87" s="46"/>
      <c r="D87" s="46"/>
      <c r="E87" s="39" t="s">
        <v>12528</v>
      </c>
      <c r="F87" s="46"/>
      <c r="G87" s="46"/>
      <c r="H87" s="46"/>
      <c r="I87" s="46"/>
      <c r="J87" s="48"/>
    </row>
    <row r="88">
      <c r="A88" s="37" t="s">
        <v>633</v>
      </c>
      <c r="B88" s="45"/>
      <c r="C88" s="46"/>
      <c r="D88" s="46"/>
      <c r="E88" s="47" t="s">
        <v>627</v>
      </c>
      <c r="F88" s="46"/>
      <c r="G88" s="46"/>
      <c r="H88" s="46"/>
      <c r="I88" s="46"/>
      <c r="J88" s="48"/>
    </row>
    <row r="89" ht="30">
      <c r="A89" s="37" t="s">
        <v>625</v>
      </c>
      <c r="B89" s="37">
        <v>26</v>
      </c>
      <c r="C89" s="38" t="s">
        <v>13205</v>
      </c>
      <c r="D89" s="37" t="s">
        <v>627</v>
      </c>
      <c r="E89" s="39" t="s">
        <v>12530</v>
      </c>
      <c r="F89" s="40" t="s">
        <v>2309</v>
      </c>
      <c r="G89" s="41">
        <v>1</v>
      </c>
      <c r="H89" s="42">
        <v>0</v>
      </c>
      <c r="I89" s="43">
        <f>ROUND(G89*H89,P4)</f>
        <v>0</v>
      </c>
      <c r="J89" s="37"/>
      <c r="O89" s="44">
        <f>I89*0.21</f>
        <v>0</v>
      </c>
      <c r="P89">
        <v>3</v>
      </c>
    </row>
    <row r="90" ht="30">
      <c r="A90" s="37" t="s">
        <v>630</v>
      </c>
      <c r="B90" s="45"/>
      <c r="C90" s="46"/>
      <c r="D90" s="46"/>
      <c r="E90" s="39" t="s">
        <v>12530</v>
      </c>
      <c r="F90" s="46"/>
      <c r="G90" s="46"/>
      <c r="H90" s="46"/>
      <c r="I90" s="46"/>
      <c r="J90" s="48"/>
    </row>
    <row r="91">
      <c r="A91" s="37" t="s">
        <v>633</v>
      </c>
      <c r="B91" s="45"/>
      <c r="C91" s="46"/>
      <c r="D91" s="46"/>
      <c r="E91" s="47" t="s">
        <v>627</v>
      </c>
      <c r="F91" s="46"/>
      <c r="G91" s="46"/>
      <c r="H91" s="46"/>
      <c r="I91" s="46"/>
      <c r="J91" s="48"/>
    </row>
    <row r="92">
      <c r="A92" s="37" t="s">
        <v>625</v>
      </c>
      <c r="B92" s="37">
        <v>27</v>
      </c>
      <c r="C92" s="38" t="s">
        <v>13206</v>
      </c>
      <c r="D92" s="37" t="s">
        <v>627</v>
      </c>
      <c r="E92" s="39" t="s">
        <v>11203</v>
      </c>
      <c r="F92" s="40" t="s">
        <v>2309</v>
      </c>
      <c r="G92" s="41">
        <v>2</v>
      </c>
      <c r="H92" s="42">
        <v>0</v>
      </c>
      <c r="I92" s="43">
        <f>ROUND(G92*H92,P4)</f>
        <v>0</v>
      </c>
      <c r="J92" s="37"/>
      <c r="O92" s="44">
        <f>I92*0.21</f>
        <v>0</v>
      </c>
      <c r="P92">
        <v>3</v>
      </c>
    </row>
    <row r="93">
      <c r="A93" s="37" t="s">
        <v>630</v>
      </c>
      <c r="B93" s="45"/>
      <c r="C93" s="46"/>
      <c r="D93" s="46"/>
      <c r="E93" s="39" t="s">
        <v>11203</v>
      </c>
      <c r="F93" s="46"/>
      <c r="G93" s="46"/>
      <c r="H93" s="46"/>
      <c r="I93" s="46"/>
      <c r="J93" s="48"/>
    </row>
    <row r="94">
      <c r="A94" s="37" t="s">
        <v>633</v>
      </c>
      <c r="B94" s="45"/>
      <c r="C94" s="46"/>
      <c r="D94" s="46"/>
      <c r="E94" s="47" t="s">
        <v>627</v>
      </c>
      <c r="F94" s="46"/>
      <c r="G94" s="46"/>
      <c r="H94" s="46"/>
      <c r="I94" s="46"/>
      <c r="J94" s="48"/>
    </row>
    <row r="95">
      <c r="A95" s="37" t="s">
        <v>625</v>
      </c>
      <c r="B95" s="37">
        <v>28</v>
      </c>
      <c r="C95" s="38" t="s">
        <v>13207</v>
      </c>
      <c r="D95" s="37" t="s">
        <v>627</v>
      </c>
      <c r="E95" s="39" t="s">
        <v>13208</v>
      </c>
      <c r="F95" s="40" t="s">
        <v>2309</v>
      </c>
      <c r="G95" s="41">
        <v>4</v>
      </c>
      <c r="H95" s="42">
        <v>0</v>
      </c>
      <c r="I95" s="43">
        <f>ROUND(G95*H95,P4)</f>
        <v>0</v>
      </c>
      <c r="J95" s="37"/>
      <c r="O95" s="44">
        <f>I95*0.21</f>
        <v>0</v>
      </c>
      <c r="P95">
        <v>3</v>
      </c>
    </row>
    <row r="96">
      <c r="A96" s="37" t="s">
        <v>630</v>
      </c>
      <c r="B96" s="45"/>
      <c r="C96" s="46"/>
      <c r="D96" s="46"/>
      <c r="E96" s="39" t="s">
        <v>13208</v>
      </c>
      <c r="F96" s="46"/>
      <c r="G96" s="46"/>
      <c r="H96" s="46"/>
      <c r="I96" s="46"/>
      <c r="J96" s="48"/>
    </row>
    <row r="97">
      <c r="A97" s="37" t="s">
        <v>633</v>
      </c>
      <c r="B97" s="45"/>
      <c r="C97" s="46"/>
      <c r="D97" s="46"/>
      <c r="E97" s="47" t="s">
        <v>627</v>
      </c>
      <c r="F97" s="46"/>
      <c r="G97" s="46"/>
      <c r="H97" s="46"/>
      <c r="I97" s="46"/>
      <c r="J97" s="48"/>
    </row>
    <row r="98">
      <c r="A98" s="37" t="s">
        <v>625</v>
      </c>
      <c r="B98" s="37">
        <v>29</v>
      </c>
      <c r="C98" s="38" t="s">
        <v>13209</v>
      </c>
      <c r="D98" s="37" t="s">
        <v>627</v>
      </c>
      <c r="E98" s="39" t="s">
        <v>11205</v>
      </c>
      <c r="F98" s="40" t="s">
        <v>11188</v>
      </c>
      <c r="G98" s="41">
        <v>1</v>
      </c>
      <c r="H98" s="42">
        <v>0</v>
      </c>
      <c r="I98" s="43">
        <f>ROUND(G98*H98,P4)</f>
        <v>0</v>
      </c>
      <c r="J98" s="37"/>
      <c r="O98" s="44">
        <f>I98*0.21</f>
        <v>0</v>
      </c>
      <c r="P98">
        <v>3</v>
      </c>
    </row>
    <row r="99">
      <c r="A99" s="37" t="s">
        <v>630</v>
      </c>
      <c r="B99" s="45"/>
      <c r="C99" s="46"/>
      <c r="D99" s="46"/>
      <c r="E99" s="39" t="s">
        <v>11205</v>
      </c>
      <c r="F99" s="46"/>
      <c r="G99" s="46"/>
      <c r="H99" s="46"/>
      <c r="I99" s="46"/>
      <c r="J99" s="48"/>
    </row>
    <row r="100">
      <c r="A100" s="37" t="s">
        <v>633</v>
      </c>
      <c r="B100" s="45"/>
      <c r="C100" s="46"/>
      <c r="D100" s="46"/>
      <c r="E100" s="47" t="s">
        <v>627</v>
      </c>
      <c r="F100" s="46"/>
      <c r="G100" s="46"/>
      <c r="H100" s="46"/>
      <c r="I100" s="46"/>
      <c r="J100" s="48"/>
    </row>
    <row r="101">
      <c r="A101" s="37" t="s">
        <v>625</v>
      </c>
      <c r="B101" s="37">
        <v>30</v>
      </c>
      <c r="C101" s="38" t="s">
        <v>13210</v>
      </c>
      <c r="D101" s="37" t="s">
        <v>627</v>
      </c>
      <c r="E101" s="39" t="s">
        <v>11207</v>
      </c>
      <c r="F101" s="40" t="s">
        <v>11188</v>
      </c>
      <c r="G101" s="41">
        <v>7</v>
      </c>
      <c r="H101" s="42">
        <v>0</v>
      </c>
      <c r="I101" s="43">
        <f>ROUND(G101*H101,P4)</f>
        <v>0</v>
      </c>
      <c r="J101" s="37"/>
      <c r="O101" s="44">
        <f>I101*0.21</f>
        <v>0</v>
      </c>
      <c r="P101">
        <v>3</v>
      </c>
    </row>
    <row r="102">
      <c r="A102" s="37" t="s">
        <v>630</v>
      </c>
      <c r="B102" s="45"/>
      <c r="C102" s="46"/>
      <c r="D102" s="46"/>
      <c r="E102" s="39" t="s">
        <v>11207</v>
      </c>
      <c r="F102" s="46"/>
      <c r="G102" s="46"/>
      <c r="H102" s="46"/>
      <c r="I102" s="46"/>
      <c r="J102" s="48"/>
    </row>
    <row r="103">
      <c r="A103" s="37" t="s">
        <v>633</v>
      </c>
      <c r="B103" s="45"/>
      <c r="C103" s="46"/>
      <c r="D103" s="46"/>
      <c r="E103" s="47" t="s">
        <v>627</v>
      </c>
      <c r="F103" s="46"/>
      <c r="G103" s="46"/>
      <c r="H103" s="46"/>
      <c r="I103" s="46"/>
      <c r="J103" s="48"/>
    </row>
    <row r="104">
      <c r="A104" s="37" t="s">
        <v>625</v>
      </c>
      <c r="B104" s="37">
        <v>31</v>
      </c>
      <c r="C104" s="38" t="s">
        <v>13211</v>
      </c>
      <c r="D104" s="37" t="s">
        <v>627</v>
      </c>
      <c r="E104" s="39" t="s">
        <v>11209</v>
      </c>
      <c r="F104" s="40" t="s">
        <v>11188</v>
      </c>
      <c r="G104" s="41">
        <v>1</v>
      </c>
      <c r="H104" s="42">
        <v>0</v>
      </c>
      <c r="I104" s="43">
        <f>ROUND(G104*H104,P4)</f>
        <v>0</v>
      </c>
      <c r="J104" s="37"/>
      <c r="O104" s="44">
        <f>I104*0.21</f>
        <v>0</v>
      </c>
      <c r="P104">
        <v>3</v>
      </c>
    </row>
    <row r="105">
      <c r="A105" s="37" t="s">
        <v>630</v>
      </c>
      <c r="B105" s="45"/>
      <c r="C105" s="46"/>
      <c r="D105" s="46"/>
      <c r="E105" s="39" t="s">
        <v>11209</v>
      </c>
      <c r="F105" s="46"/>
      <c r="G105" s="46"/>
      <c r="H105" s="46"/>
      <c r="I105" s="46"/>
      <c r="J105" s="48"/>
    </row>
    <row r="106">
      <c r="A106" s="37" t="s">
        <v>633</v>
      </c>
      <c r="B106" s="45"/>
      <c r="C106" s="46"/>
      <c r="D106" s="46"/>
      <c r="E106" s="47" t="s">
        <v>627</v>
      </c>
      <c r="F106" s="46"/>
      <c r="G106" s="46"/>
      <c r="H106" s="46"/>
      <c r="I106" s="46"/>
      <c r="J106" s="48"/>
    </row>
    <row r="107" ht="30">
      <c r="A107" s="37" t="s">
        <v>625</v>
      </c>
      <c r="B107" s="37">
        <v>32</v>
      </c>
      <c r="C107" s="38" t="s">
        <v>13212</v>
      </c>
      <c r="D107" s="37" t="s">
        <v>627</v>
      </c>
      <c r="E107" s="39" t="s">
        <v>11173</v>
      </c>
      <c r="F107" s="40" t="s">
        <v>2309</v>
      </c>
      <c r="G107" s="41">
        <v>1</v>
      </c>
      <c r="H107" s="42">
        <v>0</v>
      </c>
      <c r="I107" s="43">
        <f>ROUND(G107*H107,P4)</f>
        <v>0</v>
      </c>
      <c r="J107" s="37"/>
      <c r="O107" s="44">
        <f>I107*0.21</f>
        <v>0</v>
      </c>
      <c r="P107">
        <v>3</v>
      </c>
    </row>
    <row r="108" ht="30">
      <c r="A108" s="37" t="s">
        <v>630</v>
      </c>
      <c r="B108" s="45"/>
      <c r="C108" s="46"/>
      <c r="D108" s="46"/>
      <c r="E108" s="39" t="s">
        <v>11173</v>
      </c>
      <c r="F108" s="46"/>
      <c r="G108" s="46"/>
      <c r="H108" s="46"/>
      <c r="I108" s="46"/>
      <c r="J108" s="48"/>
    </row>
    <row r="109">
      <c r="A109" s="37" t="s">
        <v>633</v>
      </c>
      <c r="B109" s="45"/>
      <c r="C109" s="46"/>
      <c r="D109" s="46"/>
      <c r="E109" s="47" t="s">
        <v>627</v>
      </c>
      <c r="F109" s="46"/>
      <c r="G109" s="46"/>
      <c r="H109" s="46"/>
      <c r="I109" s="46"/>
      <c r="J109" s="48"/>
    </row>
    <row r="110">
      <c r="A110" s="31" t="s">
        <v>622</v>
      </c>
      <c r="B110" s="32"/>
      <c r="C110" s="33" t="s">
        <v>6680</v>
      </c>
      <c r="D110" s="34"/>
      <c r="E110" s="31" t="s">
        <v>12540</v>
      </c>
      <c r="F110" s="34"/>
      <c r="G110" s="34"/>
      <c r="H110" s="34"/>
      <c r="I110" s="35">
        <f>SUMIFS(I111:I140,A111:A140,"P")</f>
        <v>0</v>
      </c>
      <c r="J110" s="36"/>
    </row>
    <row r="111" ht="45">
      <c r="A111" s="37" t="s">
        <v>625</v>
      </c>
      <c r="B111" s="37">
        <v>33</v>
      </c>
      <c r="C111" s="38" t="s">
        <v>12541</v>
      </c>
      <c r="D111" s="37" t="s">
        <v>627</v>
      </c>
      <c r="E111" s="39" t="s">
        <v>12542</v>
      </c>
      <c r="F111" s="40" t="s">
        <v>2309</v>
      </c>
      <c r="G111" s="41">
        <v>2</v>
      </c>
      <c r="H111" s="42">
        <v>0</v>
      </c>
      <c r="I111" s="43">
        <f>ROUND(G111*H111,P4)</f>
        <v>0</v>
      </c>
      <c r="J111" s="37"/>
      <c r="O111" s="44">
        <f>I111*0.21</f>
        <v>0</v>
      </c>
      <c r="P111">
        <v>3</v>
      </c>
    </row>
    <row r="112" ht="90">
      <c r="A112" s="37" t="s">
        <v>630</v>
      </c>
      <c r="B112" s="45"/>
      <c r="C112" s="46"/>
      <c r="D112" s="46"/>
      <c r="E112" s="39" t="s">
        <v>13213</v>
      </c>
      <c r="F112" s="46"/>
      <c r="G112" s="46"/>
      <c r="H112" s="46"/>
      <c r="I112" s="46"/>
      <c r="J112" s="48"/>
    </row>
    <row r="113">
      <c r="A113" s="37" t="s">
        <v>633</v>
      </c>
      <c r="B113" s="45"/>
      <c r="C113" s="46"/>
      <c r="D113" s="46"/>
      <c r="E113" s="47" t="s">
        <v>627</v>
      </c>
      <c r="F113" s="46"/>
      <c r="G113" s="46"/>
      <c r="H113" s="46"/>
      <c r="I113" s="46"/>
      <c r="J113" s="48"/>
    </row>
    <row r="114" ht="30">
      <c r="A114" s="37" t="s">
        <v>625</v>
      </c>
      <c r="B114" s="37">
        <v>34</v>
      </c>
      <c r="C114" s="38" t="s">
        <v>13214</v>
      </c>
      <c r="D114" s="37" t="s">
        <v>627</v>
      </c>
      <c r="E114" s="39" t="s">
        <v>11215</v>
      </c>
      <c r="F114" s="40" t="s">
        <v>2949</v>
      </c>
      <c r="G114" s="41">
        <v>2</v>
      </c>
      <c r="H114" s="42">
        <v>0</v>
      </c>
      <c r="I114" s="43">
        <f>ROUND(G114*H114,P4)</f>
        <v>0</v>
      </c>
      <c r="J114" s="37"/>
      <c r="O114" s="44">
        <f>I114*0.21</f>
        <v>0</v>
      </c>
      <c r="P114">
        <v>3</v>
      </c>
    </row>
    <row r="115" ht="30">
      <c r="A115" s="37" t="s">
        <v>630</v>
      </c>
      <c r="B115" s="45"/>
      <c r="C115" s="46"/>
      <c r="D115" s="46"/>
      <c r="E115" s="39" t="s">
        <v>11215</v>
      </c>
      <c r="F115" s="46"/>
      <c r="G115" s="46"/>
      <c r="H115" s="46"/>
      <c r="I115" s="46"/>
      <c r="J115" s="48"/>
    </row>
    <row r="116">
      <c r="A116" s="37" t="s">
        <v>633</v>
      </c>
      <c r="B116" s="45"/>
      <c r="C116" s="46"/>
      <c r="D116" s="46"/>
      <c r="E116" s="47" t="s">
        <v>627</v>
      </c>
      <c r="F116" s="46"/>
      <c r="G116" s="46"/>
      <c r="H116" s="46"/>
      <c r="I116" s="46"/>
      <c r="J116" s="48"/>
    </row>
    <row r="117">
      <c r="A117" s="37" t="s">
        <v>625</v>
      </c>
      <c r="B117" s="37">
        <v>35</v>
      </c>
      <c r="C117" s="38" t="s">
        <v>12544</v>
      </c>
      <c r="D117" s="37" t="s">
        <v>627</v>
      </c>
      <c r="E117" s="39" t="s">
        <v>11217</v>
      </c>
      <c r="F117" s="40" t="s">
        <v>2309</v>
      </c>
      <c r="G117" s="41">
        <v>2</v>
      </c>
      <c r="H117" s="42">
        <v>0</v>
      </c>
      <c r="I117" s="43">
        <f>ROUND(G117*H117,P4)</f>
        <v>0</v>
      </c>
      <c r="J117" s="37"/>
      <c r="O117" s="44">
        <f>I117*0.21</f>
        <v>0</v>
      </c>
      <c r="P117">
        <v>3</v>
      </c>
    </row>
    <row r="118">
      <c r="A118" s="37" t="s">
        <v>630</v>
      </c>
      <c r="B118" s="45"/>
      <c r="C118" s="46"/>
      <c r="D118" s="46"/>
      <c r="E118" s="39" t="s">
        <v>11217</v>
      </c>
      <c r="F118" s="46"/>
      <c r="G118" s="46"/>
      <c r="H118" s="46"/>
      <c r="I118" s="46"/>
      <c r="J118" s="48"/>
    </row>
    <row r="119">
      <c r="A119" s="37" t="s">
        <v>633</v>
      </c>
      <c r="B119" s="45"/>
      <c r="C119" s="46"/>
      <c r="D119" s="46"/>
      <c r="E119" s="47" t="s">
        <v>627</v>
      </c>
      <c r="F119" s="46"/>
      <c r="G119" s="46"/>
      <c r="H119" s="46"/>
      <c r="I119" s="46"/>
      <c r="J119" s="48"/>
    </row>
    <row r="120">
      <c r="A120" s="37" t="s">
        <v>625</v>
      </c>
      <c r="B120" s="37">
        <v>36</v>
      </c>
      <c r="C120" s="38" t="s">
        <v>12545</v>
      </c>
      <c r="D120" s="37" t="s">
        <v>627</v>
      </c>
      <c r="E120" s="39" t="s">
        <v>11219</v>
      </c>
      <c r="F120" s="40" t="s">
        <v>744</v>
      </c>
      <c r="G120" s="41">
        <v>20</v>
      </c>
      <c r="H120" s="42">
        <v>0</v>
      </c>
      <c r="I120" s="43">
        <f>ROUND(G120*H120,P4)</f>
        <v>0</v>
      </c>
      <c r="J120" s="37"/>
      <c r="O120" s="44">
        <f>I120*0.21</f>
        <v>0</v>
      </c>
      <c r="P120">
        <v>3</v>
      </c>
    </row>
    <row r="121">
      <c r="A121" s="37" t="s">
        <v>630</v>
      </c>
      <c r="B121" s="45"/>
      <c r="C121" s="46"/>
      <c r="D121" s="46"/>
      <c r="E121" s="39" t="s">
        <v>11219</v>
      </c>
      <c r="F121" s="46"/>
      <c r="G121" s="46"/>
      <c r="H121" s="46"/>
      <c r="I121" s="46"/>
      <c r="J121" s="48"/>
    </row>
    <row r="122">
      <c r="A122" s="37" t="s">
        <v>633</v>
      </c>
      <c r="B122" s="45"/>
      <c r="C122" s="46"/>
      <c r="D122" s="46"/>
      <c r="E122" s="47" t="s">
        <v>627</v>
      </c>
      <c r="F122" s="46"/>
      <c r="G122" s="46"/>
      <c r="H122" s="46"/>
      <c r="I122" s="46"/>
      <c r="J122" s="48"/>
    </row>
    <row r="123">
      <c r="A123" s="37" t="s">
        <v>625</v>
      </c>
      <c r="B123" s="37">
        <v>37</v>
      </c>
      <c r="C123" s="38" t="s">
        <v>12546</v>
      </c>
      <c r="D123" s="37" t="s">
        <v>627</v>
      </c>
      <c r="E123" s="39" t="s">
        <v>11221</v>
      </c>
      <c r="F123" s="40" t="s">
        <v>2949</v>
      </c>
      <c r="G123" s="41">
        <v>2</v>
      </c>
      <c r="H123" s="42">
        <v>0</v>
      </c>
      <c r="I123" s="43">
        <f>ROUND(G123*H123,P4)</f>
        <v>0</v>
      </c>
      <c r="J123" s="37"/>
      <c r="O123" s="44">
        <f>I123*0.21</f>
        <v>0</v>
      </c>
      <c r="P123">
        <v>3</v>
      </c>
    </row>
    <row r="124">
      <c r="A124" s="37" t="s">
        <v>630</v>
      </c>
      <c r="B124" s="45"/>
      <c r="C124" s="46"/>
      <c r="D124" s="46"/>
      <c r="E124" s="39" t="s">
        <v>11221</v>
      </c>
      <c r="F124" s="46"/>
      <c r="G124" s="46"/>
      <c r="H124" s="46"/>
      <c r="I124" s="46"/>
      <c r="J124" s="48"/>
    </row>
    <row r="125">
      <c r="A125" s="37" t="s">
        <v>633</v>
      </c>
      <c r="B125" s="45"/>
      <c r="C125" s="46"/>
      <c r="D125" s="46"/>
      <c r="E125" s="47" t="s">
        <v>627</v>
      </c>
      <c r="F125" s="46"/>
      <c r="G125" s="46"/>
      <c r="H125" s="46"/>
      <c r="I125" s="46"/>
      <c r="J125" s="48"/>
    </row>
    <row r="126">
      <c r="A126" s="37" t="s">
        <v>625</v>
      </c>
      <c r="B126" s="37">
        <v>38</v>
      </c>
      <c r="C126" s="38" t="s">
        <v>12547</v>
      </c>
      <c r="D126" s="37" t="s">
        <v>627</v>
      </c>
      <c r="E126" s="39" t="s">
        <v>11223</v>
      </c>
      <c r="F126" s="40" t="s">
        <v>2949</v>
      </c>
      <c r="G126" s="41">
        <v>2</v>
      </c>
      <c r="H126" s="42">
        <v>0</v>
      </c>
      <c r="I126" s="43">
        <f>ROUND(G126*H126,P4)</f>
        <v>0</v>
      </c>
      <c r="J126" s="37"/>
      <c r="O126" s="44">
        <f>I126*0.21</f>
        <v>0</v>
      </c>
      <c r="P126">
        <v>3</v>
      </c>
    </row>
    <row r="127">
      <c r="A127" s="37" t="s">
        <v>630</v>
      </c>
      <c r="B127" s="45"/>
      <c r="C127" s="46"/>
      <c r="D127" s="46"/>
      <c r="E127" s="39" t="s">
        <v>11223</v>
      </c>
      <c r="F127" s="46"/>
      <c r="G127" s="46"/>
      <c r="H127" s="46"/>
      <c r="I127" s="46"/>
      <c r="J127" s="48"/>
    </row>
    <row r="128">
      <c r="A128" s="37" t="s">
        <v>633</v>
      </c>
      <c r="B128" s="45"/>
      <c r="C128" s="46"/>
      <c r="D128" s="46"/>
      <c r="E128" s="47" t="s">
        <v>627</v>
      </c>
      <c r="F128" s="46"/>
      <c r="G128" s="46"/>
      <c r="H128" s="46"/>
      <c r="I128" s="46"/>
      <c r="J128" s="48"/>
    </row>
    <row r="129">
      <c r="A129" s="37" t="s">
        <v>625</v>
      </c>
      <c r="B129" s="37">
        <v>39</v>
      </c>
      <c r="C129" s="38" t="s">
        <v>12550</v>
      </c>
      <c r="D129" s="37" t="s">
        <v>627</v>
      </c>
      <c r="E129" s="39" t="s">
        <v>11225</v>
      </c>
      <c r="F129" s="40" t="s">
        <v>2949</v>
      </c>
      <c r="G129" s="41">
        <v>2</v>
      </c>
      <c r="H129" s="42">
        <v>0</v>
      </c>
      <c r="I129" s="43">
        <f>ROUND(G129*H129,P4)</f>
        <v>0</v>
      </c>
      <c r="J129" s="37"/>
      <c r="O129" s="44">
        <f>I129*0.21</f>
        <v>0</v>
      </c>
      <c r="P129">
        <v>3</v>
      </c>
    </row>
    <row r="130">
      <c r="A130" s="37" t="s">
        <v>630</v>
      </c>
      <c r="B130" s="45"/>
      <c r="C130" s="46"/>
      <c r="D130" s="46"/>
      <c r="E130" s="39" t="s">
        <v>11225</v>
      </c>
      <c r="F130" s="46"/>
      <c r="G130" s="46"/>
      <c r="H130" s="46"/>
      <c r="I130" s="46"/>
      <c r="J130" s="48"/>
    </row>
    <row r="131">
      <c r="A131" s="37" t="s">
        <v>633</v>
      </c>
      <c r="B131" s="45"/>
      <c r="C131" s="46"/>
      <c r="D131" s="46"/>
      <c r="E131" s="47" t="s">
        <v>627</v>
      </c>
      <c r="F131" s="46"/>
      <c r="G131" s="46"/>
      <c r="H131" s="46"/>
      <c r="I131" s="46"/>
      <c r="J131" s="48"/>
    </row>
    <row r="132">
      <c r="A132" s="37" t="s">
        <v>625</v>
      </c>
      <c r="B132" s="37">
        <v>40</v>
      </c>
      <c r="C132" s="38" t="s">
        <v>12551</v>
      </c>
      <c r="D132" s="37" t="s">
        <v>627</v>
      </c>
      <c r="E132" s="39" t="s">
        <v>11227</v>
      </c>
      <c r="F132" s="40" t="s">
        <v>2949</v>
      </c>
      <c r="G132" s="41">
        <v>2</v>
      </c>
      <c r="H132" s="42">
        <v>0</v>
      </c>
      <c r="I132" s="43">
        <f>ROUND(G132*H132,P4)</f>
        <v>0</v>
      </c>
      <c r="J132" s="37"/>
      <c r="O132" s="44">
        <f>I132*0.21</f>
        <v>0</v>
      </c>
      <c r="P132">
        <v>3</v>
      </c>
    </row>
    <row r="133">
      <c r="A133" s="37" t="s">
        <v>630</v>
      </c>
      <c r="B133" s="45"/>
      <c r="C133" s="46"/>
      <c r="D133" s="46"/>
      <c r="E133" s="39" t="s">
        <v>11227</v>
      </c>
      <c r="F133" s="46"/>
      <c r="G133" s="46"/>
      <c r="H133" s="46"/>
      <c r="I133" s="46"/>
      <c r="J133" s="48"/>
    </row>
    <row r="134">
      <c r="A134" s="37" t="s">
        <v>633</v>
      </c>
      <c r="B134" s="45"/>
      <c r="C134" s="46"/>
      <c r="D134" s="46"/>
      <c r="E134" s="47" t="s">
        <v>627</v>
      </c>
      <c r="F134" s="46"/>
      <c r="G134" s="46"/>
      <c r="H134" s="46"/>
      <c r="I134" s="46"/>
      <c r="J134" s="48"/>
    </row>
    <row r="135">
      <c r="A135" s="37" t="s">
        <v>625</v>
      </c>
      <c r="B135" s="37">
        <v>41</v>
      </c>
      <c r="C135" s="38" t="s">
        <v>12552</v>
      </c>
      <c r="D135" s="37" t="s">
        <v>627</v>
      </c>
      <c r="E135" s="39" t="s">
        <v>11229</v>
      </c>
      <c r="F135" s="40" t="s">
        <v>2309</v>
      </c>
      <c r="G135" s="41">
        <v>2</v>
      </c>
      <c r="H135" s="42">
        <v>0</v>
      </c>
      <c r="I135" s="43">
        <f>ROUND(G135*H135,P4)</f>
        <v>0</v>
      </c>
      <c r="J135" s="37"/>
      <c r="O135" s="44">
        <f>I135*0.21</f>
        <v>0</v>
      </c>
      <c r="P135">
        <v>3</v>
      </c>
    </row>
    <row r="136">
      <c r="A136" s="37" t="s">
        <v>630</v>
      </c>
      <c r="B136" s="45"/>
      <c r="C136" s="46"/>
      <c r="D136" s="46"/>
      <c r="E136" s="39" t="s">
        <v>11229</v>
      </c>
      <c r="F136" s="46"/>
      <c r="G136" s="46"/>
      <c r="H136" s="46"/>
      <c r="I136" s="46"/>
      <c r="J136" s="48"/>
    </row>
    <row r="137">
      <c r="A137" s="37" t="s">
        <v>633</v>
      </c>
      <c r="B137" s="45"/>
      <c r="C137" s="46"/>
      <c r="D137" s="46"/>
      <c r="E137" s="47" t="s">
        <v>627</v>
      </c>
      <c r="F137" s="46"/>
      <c r="G137" s="46"/>
      <c r="H137" s="46"/>
      <c r="I137" s="46"/>
      <c r="J137" s="48"/>
    </row>
    <row r="138">
      <c r="A138" s="37" t="s">
        <v>625</v>
      </c>
      <c r="B138" s="37">
        <v>42</v>
      </c>
      <c r="C138" s="38" t="s">
        <v>12553</v>
      </c>
      <c r="D138" s="37" t="s">
        <v>627</v>
      </c>
      <c r="E138" s="39" t="s">
        <v>11231</v>
      </c>
      <c r="F138" s="40" t="s">
        <v>2949</v>
      </c>
      <c r="G138" s="41">
        <v>2</v>
      </c>
      <c r="H138" s="42">
        <v>0</v>
      </c>
      <c r="I138" s="43">
        <f>ROUND(G138*H138,P4)</f>
        <v>0</v>
      </c>
      <c r="J138" s="37"/>
      <c r="O138" s="44">
        <f>I138*0.21</f>
        <v>0</v>
      </c>
      <c r="P138">
        <v>3</v>
      </c>
    </row>
    <row r="139">
      <c r="A139" s="37" t="s">
        <v>630</v>
      </c>
      <c r="B139" s="45"/>
      <c r="C139" s="46"/>
      <c r="D139" s="46"/>
      <c r="E139" s="39" t="s">
        <v>11231</v>
      </c>
      <c r="F139" s="46"/>
      <c r="G139" s="46"/>
      <c r="H139" s="46"/>
      <c r="I139" s="46"/>
      <c r="J139" s="48"/>
    </row>
    <row r="140">
      <c r="A140" s="37" t="s">
        <v>633</v>
      </c>
      <c r="B140" s="45"/>
      <c r="C140" s="46"/>
      <c r="D140" s="46"/>
      <c r="E140" s="47" t="s">
        <v>627</v>
      </c>
      <c r="F140" s="46"/>
      <c r="G140" s="46"/>
      <c r="H140" s="46"/>
      <c r="I140" s="46"/>
      <c r="J140" s="48"/>
    </row>
    <row r="141">
      <c r="A141" s="31" t="s">
        <v>622</v>
      </c>
      <c r="B141" s="32"/>
      <c r="C141" s="33" t="s">
        <v>6688</v>
      </c>
      <c r="D141" s="34"/>
      <c r="E141" s="31" t="s">
        <v>12555</v>
      </c>
      <c r="F141" s="34"/>
      <c r="G141" s="34"/>
      <c r="H141" s="34"/>
      <c r="I141" s="35">
        <f>SUMIFS(I142:I144,A142:A144,"P")</f>
        <v>0</v>
      </c>
      <c r="J141" s="36"/>
    </row>
    <row r="142" ht="30">
      <c r="A142" s="37" t="s">
        <v>625</v>
      </c>
      <c r="B142" s="37">
        <v>44</v>
      </c>
      <c r="C142" s="38" t="s">
        <v>13215</v>
      </c>
      <c r="D142" s="37" t="s">
        <v>627</v>
      </c>
      <c r="E142" s="39" t="s">
        <v>11234</v>
      </c>
      <c r="F142" s="40" t="s">
        <v>3209</v>
      </c>
      <c r="G142" s="41">
        <v>3</v>
      </c>
      <c r="H142" s="42">
        <v>0</v>
      </c>
      <c r="I142" s="43">
        <f>ROUND(G142*H142,P4)</f>
        <v>0</v>
      </c>
      <c r="J142" s="37"/>
      <c r="O142" s="44">
        <f>I142*0.21</f>
        <v>0</v>
      </c>
      <c r="P142">
        <v>3</v>
      </c>
    </row>
    <row r="143" ht="30">
      <c r="A143" s="37" t="s">
        <v>630</v>
      </c>
      <c r="B143" s="45"/>
      <c r="C143" s="46"/>
      <c r="D143" s="46"/>
      <c r="E143" s="39" t="s">
        <v>11234</v>
      </c>
      <c r="F143" s="46"/>
      <c r="G143" s="46"/>
      <c r="H143" s="46"/>
      <c r="I143" s="46"/>
      <c r="J143" s="48"/>
    </row>
    <row r="144">
      <c r="A144" s="37" t="s">
        <v>633</v>
      </c>
      <c r="B144" s="50"/>
      <c r="C144" s="51"/>
      <c r="D144" s="51"/>
      <c r="E144" s="54" t="s">
        <v>627</v>
      </c>
      <c r="F144" s="51"/>
      <c r="G144" s="51"/>
      <c r="H144" s="51"/>
      <c r="I144" s="51"/>
      <c r="J144" s="52"/>
    </row>
  </sheetData>
  <sheetProtection sheet="1" objects="1" scenarios="1" spinCount="100000" saltValue="R3A99Uel0lXchLG0v+IkDRFHcMgX0cSDvLWGnQPzErULe4zopSvloeFaKMGaviVQWyR4gfTS8mLoErmsFl/zVg==" hashValue="uecjdIu6VWrpEIc89j6tM+TUATSV2IBzeKL+Y7J8XpOaeg0FsBT9au0IKgF+7TizgEzcOV6Un+eVl93UZ+Bztg=="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13216</v>
      </c>
      <c r="I3" s="25">
        <f>SUMIFS(I10:I403,A10:A403,"SD")</f>
        <v>0</v>
      </c>
      <c r="J3" s="19"/>
      <c r="O3">
        <v>0</v>
      </c>
      <c r="P3">
        <v>2</v>
      </c>
    </row>
    <row r="4">
      <c r="A4" s="3" t="s">
        <v>607</v>
      </c>
      <c r="B4" s="20" t="s">
        <v>608</v>
      </c>
      <c r="C4" s="21" t="s">
        <v>467</v>
      </c>
      <c r="D4" s="22"/>
      <c r="E4" s="23" t="s">
        <v>468</v>
      </c>
      <c r="F4" s="17"/>
      <c r="G4" s="17"/>
      <c r="H4" s="17"/>
      <c r="I4" s="17"/>
      <c r="J4" s="19"/>
      <c r="O4">
        <v>0.12</v>
      </c>
      <c r="P4">
        <v>2</v>
      </c>
    </row>
    <row r="5" ht="30">
      <c r="A5" s="3" t="s">
        <v>609</v>
      </c>
      <c r="B5" s="20" t="s">
        <v>608</v>
      </c>
      <c r="C5" s="21" t="s">
        <v>13164</v>
      </c>
      <c r="D5" s="22"/>
      <c r="E5" s="23" t="s">
        <v>556</v>
      </c>
      <c r="F5" s="17"/>
      <c r="G5" s="17"/>
      <c r="H5" s="17"/>
      <c r="I5" s="17"/>
      <c r="J5" s="19"/>
      <c r="O5">
        <v>0.20999999999999999</v>
      </c>
    </row>
    <row r="6" ht="30">
      <c r="A6" s="3" t="s">
        <v>2757</v>
      </c>
      <c r="B6" s="20" t="s">
        <v>610</v>
      </c>
      <c r="C6" s="21" t="s">
        <v>13216</v>
      </c>
      <c r="D6" s="22"/>
      <c r="E6" s="23" t="s">
        <v>562</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8353</v>
      </c>
      <c r="D10" s="34"/>
      <c r="E10" s="31" t="s">
        <v>8354</v>
      </c>
      <c r="F10" s="34"/>
      <c r="G10" s="34"/>
      <c r="H10" s="34"/>
      <c r="I10" s="35">
        <f>SUMIFS(I11:I25,A11:A25,"P")</f>
        <v>0</v>
      </c>
      <c r="J10" s="36"/>
    </row>
    <row r="11">
      <c r="A11" s="37" t="s">
        <v>625</v>
      </c>
      <c r="B11" s="37">
        <v>1</v>
      </c>
      <c r="C11" s="38" t="s">
        <v>11236</v>
      </c>
      <c r="D11" s="37" t="s">
        <v>627</v>
      </c>
      <c r="E11" s="39" t="s">
        <v>11237</v>
      </c>
      <c r="F11" s="40" t="s">
        <v>639</v>
      </c>
      <c r="G11" s="41">
        <v>4</v>
      </c>
      <c r="H11" s="42">
        <v>0</v>
      </c>
      <c r="I11" s="43">
        <f>ROUND(G11*H11,P4)</f>
        <v>0</v>
      </c>
      <c r="J11" s="37"/>
      <c r="O11" s="44">
        <f>I11*0.21</f>
        <v>0</v>
      </c>
      <c r="P11">
        <v>3</v>
      </c>
    </row>
    <row r="12">
      <c r="A12" s="37" t="s">
        <v>630</v>
      </c>
      <c r="B12" s="45"/>
      <c r="C12" s="46"/>
      <c r="D12" s="46"/>
      <c r="E12" s="39" t="s">
        <v>11237</v>
      </c>
      <c r="F12" s="46"/>
      <c r="G12" s="46"/>
      <c r="H12" s="46"/>
      <c r="I12" s="46"/>
      <c r="J12" s="48"/>
    </row>
    <row r="13" ht="30">
      <c r="A13" s="37" t="s">
        <v>633</v>
      </c>
      <c r="B13" s="45"/>
      <c r="C13" s="46"/>
      <c r="D13" s="46"/>
      <c r="E13" s="39" t="s">
        <v>11238</v>
      </c>
      <c r="F13" s="46"/>
      <c r="G13" s="46"/>
      <c r="H13" s="46"/>
      <c r="I13" s="46"/>
      <c r="J13" s="48"/>
    </row>
    <row r="14" ht="30">
      <c r="A14" s="37" t="s">
        <v>625</v>
      </c>
      <c r="B14" s="37">
        <v>2</v>
      </c>
      <c r="C14" s="38" t="s">
        <v>11239</v>
      </c>
      <c r="D14" s="37" t="s">
        <v>627</v>
      </c>
      <c r="E14" s="39" t="s">
        <v>11240</v>
      </c>
      <c r="F14" s="40" t="s">
        <v>639</v>
      </c>
      <c r="G14" s="41">
        <v>4</v>
      </c>
      <c r="H14" s="42">
        <v>0</v>
      </c>
      <c r="I14" s="43">
        <f>ROUND(G14*H14,P4)</f>
        <v>0</v>
      </c>
      <c r="J14" s="37"/>
      <c r="O14" s="44">
        <f>I14*0.21</f>
        <v>0</v>
      </c>
      <c r="P14">
        <v>3</v>
      </c>
    </row>
    <row r="15">
      <c r="A15" s="37" t="s">
        <v>630</v>
      </c>
      <c r="B15" s="45"/>
      <c r="C15" s="46"/>
      <c r="D15" s="46"/>
      <c r="E15" s="39" t="s">
        <v>11241</v>
      </c>
      <c r="F15" s="46"/>
      <c r="G15" s="46"/>
      <c r="H15" s="46"/>
      <c r="I15" s="46"/>
      <c r="J15" s="48"/>
    </row>
    <row r="16">
      <c r="A16" s="37" t="s">
        <v>633</v>
      </c>
      <c r="B16" s="45"/>
      <c r="C16" s="46"/>
      <c r="D16" s="46"/>
      <c r="E16" s="47" t="s">
        <v>627</v>
      </c>
      <c r="F16" s="46"/>
      <c r="G16" s="46"/>
      <c r="H16" s="46"/>
      <c r="I16" s="46"/>
      <c r="J16" s="48"/>
    </row>
    <row r="17" ht="30">
      <c r="A17" s="37" t="s">
        <v>625</v>
      </c>
      <c r="B17" s="37">
        <v>3</v>
      </c>
      <c r="C17" s="38" t="s">
        <v>11242</v>
      </c>
      <c r="D17" s="37" t="s">
        <v>627</v>
      </c>
      <c r="E17" s="39" t="s">
        <v>11243</v>
      </c>
      <c r="F17" s="40" t="s">
        <v>744</v>
      </c>
      <c r="G17" s="41">
        <v>18</v>
      </c>
      <c r="H17" s="42">
        <v>0</v>
      </c>
      <c r="I17" s="43">
        <f>ROUND(G17*H17,P4)</f>
        <v>0</v>
      </c>
      <c r="J17" s="37"/>
      <c r="O17" s="44">
        <f>I17*0.21</f>
        <v>0</v>
      </c>
      <c r="P17">
        <v>3</v>
      </c>
    </row>
    <row r="18" ht="30">
      <c r="A18" s="37" t="s">
        <v>630</v>
      </c>
      <c r="B18" s="45"/>
      <c r="C18" s="46"/>
      <c r="D18" s="46"/>
      <c r="E18" s="39" t="s">
        <v>11244</v>
      </c>
      <c r="F18" s="46"/>
      <c r="G18" s="46"/>
      <c r="H18" s="46"/>
      <c r="I18" s="46"/>
      <c r="J18" s="48"/>
    </row>
    <row r="19">
      <c r="A19" s="37" t="s">
        <v>633</v>
      </c>
      <c r="B19" s="45"/>
      <c r="C19" s="46"/>
      <c r="D19" s="46"/>
      <c r="E19" s="47" t="s">
        <v>627</v>
      </c>
      <c r="F19" s="46"/>
      <c r="G19" s="46"/>
      <c r="H19" s="46"/>
      <c r="I19" s="46"/>
      <c r="J19" s="48"/>
    </row>
    <row r="20" ht="30">
      <c r="A20" s="37" t="s">
        <v>625</v>
      </c>
      <c r="B20" s="37">
        <v>4</v>
      </c>
      <c r="C20" s="38" t="s">
        <v>11245</v>
      </c>
      <c r="D20" s="37" t="s">
        <v>627</v>
      </c>
      <c r="E20" s="39" t="s">
        <v>11246</v>
      </c>
      <c r="F20" s="40" t="s">
        <v>744</v>
      </c>
      <c r="G20" s="41">
        <v>8</v>
      </c>
      <c r="H20" s="42">
        <v>0</v>
      </c>
      <c r="I20" s="43">
        <f>ROUND(G20*H20,P4)</f>
        <v>0</v>
      </c>
      <c r="J20" s="37"/>
      <c r="O20" s="44">
        <f>I20*0.21</f>
        <v>0</v>
      </c>
      <c r="P20">
        <v>3</v>
      </c>
    </row>
    <row r="21" ht="30">
      <c r="A21" s="37" t="s">
        <v>630</v>
      </c>
      <c r="B21" s="45"/>
      <c r="C21" s="46"/>
      <c r="D21" s="46"/>
      <c r="E21" s="39" t="s">
        <v>11247</v>
      </c>
      <c r="F21" s="46"/>
      <c r="G21" s="46"/>
      <c r="H21" s="46"/>
      <c r="I21" s="46"/>
      <c r="J21" s="48"/>
    </row>
    <row r="22">
      <c r="A22" s="37" t="s">
        <v>633</v>
      </c>
      <c r="B22" s="45"/>
      <c r="C22" s="46"/>
      <c r="D22" s="46"/>
      <c r="E22" s="47" t="s">
        <v>627</v>
      </c>
      <c r="F22" s="46"/>
      <c r="G22" s="46"/>
      <c r="H22" s="46"/>
      <c r="I22" s="46"/>
      <c r="J22" s="48"/>
    </row>
    <row r="23" ht="30">
      <c r="A23" s="37" t="s">
        <v>625</v>
      </c>
      <c r="B23" s="37">
        <v>5</v>
      </c>
      <c r="C23" s="38" t="s">
        <v>11248</v>
      </c>
      <c r="D23" s="37" t="s">
        <v>627</v>
      </c>
      <c r="E23" s="39" t="s">
        <v>11249</v>
      </c>
      <c r="F23" s="40" t="s">
        <v>744</v>
      </c>
      <c r="G23" s="41">
        <v>36</v>
      </c>
      <c r="H23" s="42">
        <v>0</v>
      </c>
      <c r="I23" s="43">
        <f>ROUND(G23*H23,P4)</f>
        <v>0</v>
      </c>
      <c r="J23" s="37"/>
      <c r="O23" s="44">
        <f>I23*0.21</f>
        <v>0</v>
      </c>
      <c r="P23">
        <v>3</v>
      </c>
    </row>
    <row r="24" ht="30">
      <c r="A24" s="37" t="s">
        <v>630</v>
      </c>
      <c r="B24" s="45"/>
      <c r="C24" s="46"/>
      <c r="D24" s="46"/>
      <c r="E24" s="39" t="s">
        <v>11249</v>
      </c>
      <c r="F24" s="46"/>
      <c r="G24" s="46"/>
      <c r="H24" s="46"/>
      <c r="I24" s="46"/>
      <c r="J24" s="48"/>
    </row>
    <row r="25" ht="30">
      <c r="A25" s="37" t="s">
        <v>633</v>
      </c>
      <c r="B25" s="45"/>
      <c r="C25" s="46"/>
      <c r="D25" s="46"/>
      <c r="E25" s="39" t="s">
        <v>11250</v>
      </c>
      <c r="F25" s="46"/>
      <c r="G25" s="46"/>
      <c r="H25" s="46"/>
      <c r="I25" s="46"/>
      <c r="J25" s="48"/>
    </row>
    <row r="26">
      <c r="A26" s="31" t="s">
        <v>622</v>
      </c>
      <c r="B26" s="32"/>
      <c r="C26" s="33" t="s">
        <v>11251</v>
      </c>
      <c r="D26" s="34"/>
      <c r="E26" s="31" t="s">
        <v>11252</v>
      </c>
      <c r="F26" s="34"/>
      <c r="G26" s="34"/>
      <c r="H26" s="34"/>
      <c r="I26" s="35">
        <f>SUMIFS(I27:I32,A27:A32,"P")</f>
        <v>0</v>
      </c>
      <c r="J26" s="36"/>
    </row>
    <row r="27">
      <c r="A27" s="37" t="s">
        <v>625</v>
      </c>
      <c r="B27" s="37">
        <v>6</v>
      </c>
      <c r="C27" s="38" t="s">
        <v>11253</v>
      </c>
      <c r="D27" s="37" t="s">
        <v>627</v>
      </c>
      <c r="E27" s="39" t="s">
        <v>11254</v>
      </c>
      <c r="F27" s="40" t="s">
        <v>639</v>
      </c>
      <c r="G27" s="41">
        <v>13</v>
      </c>
      <c r="H27" s="42">
        <v>0</v>
      </c>
      <c r="I27" s="43">
        <f>ROUND(G27*H27,P4)</f>
        <v>0</v>
      </c>
      <c r="J27" s="37"/>
      <c r="O27" s="44">
        <f>I27*0.21</f>
        <v>0</v>
      </c>
      <c r="P27">
        <v>3</v>
      </c>
    </row>
    <row r="28" ht="30">
      <c r="A28" s="37" t="s">
        <v>630</v>
      </c>
      <c r="B28" s="45"/>
      <c r="C28" s="46"/>
      <c r="D28" s="46"/>
      <c r="E28" s="39" t="s">
        <v>11255</v>
      </c>
      <c r="F28" s="46"/>
      <c r="G28" s="46"/>
      <c r="H28" s="46"/>
      <c r="I28" s="46"/>
      <c r="J28" s="48"/>
    </row>
    <row r="29">
      <c r="A29" s="37" t="s">
        <v>633</v>
      </c>
      <c r="B29" s="45"/>
      <c r="C29" s="46"/>
      <c r="D29" s="46"/>
      <c r="E29" s="47" t="s">
        <v>627</v>
      </c>
      <c r="F29" s="46"/>
      <c r="G29" s="46"/>
      <c r="H29" s="46"/>
      <c r="I29" s="46"/>
      <c r="J29" s="48"/>
    </row>
    <row r="30">
      <c r="A30" s="37" t="s">
        <v>625</v>
      </c>
      <c r="B30" s="37">
        <v>7</v>
      </c>
      <c r="C30" s="38" t="s">
        <v>11256</v>
      </c>
      <c r="D30" s="37" t="s">
        <v>627</v>
      </c>
      <c r="E30" s="39" t="s">
        <v>11257</v>
      </c>
      <c r="F30" s="40" t="s">
        <v>639</v>
      </c>
      <c r="G30" s="41">
        <v>13</v>
      </c>
      <c r="H30" s="42">
        <v>0</v>
      </c>
      <c r="I30" s="43">
        <f>ROUND(G30*H30,P4)</f>
        <v>0</v>
      </c>
      <c r="J30" s="37"/>
      <c r="O30" s="44">
        <f>I30*0.21</f>
        <v>0</v>
      </c>
      <c r="P30">
        <v>3</v>
      </c>
    </row>
    <row r="31">
      <c r="A31" s="37" t="s">
        <v>630</v>
      </c>
      <c r="B31" s="45"/>
      <c r="C31" s="46"/>
      <c r="D31" s="46"/>
      <c r="E31" s="39" t="s">
        <v>11257</v>
      </c>
      <c r="F31" s="46"/>
      <c r="G31" s="46"/>
      <c r="H31" s="46"/>
      <c r="I31" s="46"/>
      <c r="J31" s="48"/>
    </row>
    <row r="32">
      <c r="A32" s="37" t="s">
        <v>633</v>
      </c>
      <c r="B32" s="45"/>
      <c r="C32" s="46"/>
      <c r="D32" s="46"/>
      <c r="E32" s="47" t="s">
        <v>627</v>
      </c>
      <c r="F32" s="46"/>
      <c r="G32" s="46"/>
      <c r="H32" s="46"/>
      <c r="I32" s="46"/>
      <c r="J32" s="48"/>
    </row>
    <row r="33">
      <c r="A33" s="31" t="s">
        <v>622</v>
      </c>
      <c r="B33" s="32"/>
      <c r="C33" s="33" t="s">
        <v>8609</v>
      </c>
      <c r="D33" s="34"/>
      <c r="E33" s="31" t="s">
        <v>8610</v>
      </c>
      <c r="F33" s="34"/>
      <c r="G33" s="34"/>
      <c r="H33" s="34"/>
      <c r="I33" s="35">
        <f>SUMIFS(I34:I75,A34:A75,"P")</f>
        <v>0</v>
      </c>
      <c r="J33" s="36"/>
    </row>
    <row r="34" ht="30">
      <c r="A34" s="37" t="s">
        <v>625</v>
      </c>
      <c r="B34" s="37">
        <v>8</v>
      </c>
      <c r="C34" s="38" t="s">
        <v>11258</v>
      </c>
      <c r="D34" s="37" t="s">
        <v>627</v>
      </c>
      <c r="E34" s="39" t="s">
        <v>11259</v>
      </c>
      <c r="F34" s="40" t="s">
        <v>744</v>
      </c>
      <c r="G34" s="41">
        <v>55</v>
      </c>
      <c r="H34" s="42">
        <v>0</v>
      </c>
      <c r="I34" s="43">
        <f>ROUND(G34*H34,P4)</f>
        <v>0</v>
      </c>
      <c r="J34" s="37"/>
      <c r="O34" s="44">
        <f>I34*0.21</f>
        <v>0</v>
      </c>
      <c r="P34">
        <v>3</v>
      </c>
    </row>
    <row r="35" ht="30">
      <c r="A35" s="37" t="s">
        <v>630</v>
      </c>
      <c r="B35" s="45"/>
      <c r="C35" s="46"/>
      <c r="D35" s="46"/>
      <c r="E35" s="39" t="s">
        <v>11260</v>
      </c>
      <c r="F35" s="46"/>
      <c r="G35" s="46"/>
      <c r="H35" s="46"/>
      <c r="I35" s="46"/>
      <c r="J35" s="48"/>
    </row>
    <row r="36">
      <c r="A36" s="37" t="s">
        <v>633</v>
      </c>
      <c r="B36" s="45"/>
      <c r="C36" s="46"/>
      <c r="D36" s="46"/>
      <c r="E36" s="47" t="s">
        <v>627</v>
      </c>
      <c r="F36" s="46"/>
      <c r="G36" s="46"/>
      <c r="H36" s="46"/>
      <c r="I36" s="46"/>
      <c r="J36" s="48"/>
    </row>
    <row r="37" ht="30">
      <c r="A37" s="37" t="s">
        <v>625</v>
      </c>
      <c r="B37" s="37">
        <v>9</v>
      </c>
      <c r="C37" s="38" t="s">
        <v>11261</v>
      </c>
      <c r="D37" s="37" t="s">
        <v>627</v>
      </c>
      <c r="E37" s="39" t="s">
        <v>11262</v>
      </c>
      <c r="F37" s="40" t="s">
        <v>744</v>
      </c>
      <c r="G37" s="41">
        <v>15</v>
      </c>
      <c r="H37" s="42">
        <v>0</v>
      </c>
      <c r="I37" s="43">
        <f>ROUND(G37*H37,P4)</f>
        <v>0</v>
      </c>
      <c r="J37" s="37"/>
      <c r="O37" s="44">
        <f>I37*0.21</f>
        <v>0</v>
      </c>
      <c r="P37">
        <v>3</v>
      </c>
    </row>
    <row r="38" ht="30">
      <c r="A38" s="37" t="s">
        <v>630</v>
      </c>
      <c r="B38" s="45"/>
      <c r="C38" s="46"/>
      <c r="D38" s="46"/>
      <c r="E38" s="39" t="s">
        <v>11263</v>
      </c>
      <c r="F38" s="46"/>
      <c r="G38" s="46"/>
      <c r="H38" s="46"/>
      <c r="I38" s="46"/>
      <c r="J38" s="48"/>
    </row>
    <row r="39">
      <c r="A39" s="37" t="s">
        <v>633</v>
      </c>
      <c r="B39" s="45"/>
      <c r="C39" s="46"/>
      <c r="D39" s="46"/>
      <c r="E39" s="47" t="s">
        <v>627</v>
      </c>
      <c r="F39" s="46"/>
      <c r="G39" s="46"/>
      <c r="H39" s="46"/>
      <c r="I39" s="46"/>
      <c r="J39" s="48"/>
    </row>
    <row r="40" ht="30">
      <c r="A40" s="37" t="s">
        <v>625</v>
      </c>
      <c r="B40" s="37">
        <v>10</v>
      </c>
      <c r="C40" s="38" t="s">
        <v>11264</v>
      </c>
      <c r="D40" s="37" t="s">
        <v>627</v>
      </c>
      <c r="E40" s="39" t="s">
        <v>11265</v>
      </c>
      <c r="F40" s="40" t="s">
        <v>744</v>
      </c>
      <c r="G40" s="41">
        <v>15</v>
      </c>
      <c r="H40" s="42">
        <v>0</v>
      </c>
      <c r="I40" s="43">
        <f>ROUND(G40*H40,P4)</f>
        <v>0</v>
      </c>
      <c r="J40" s="37"/>
      <c r="O40" s="44">
        <f>I40*0.21</f>
        <v>0</v>
      </c>
      <c r="P40">
        <v>3</v>
      </c>
    </row>
    <row r="41" ht="30">
      <c r="A41" s="37" t="s">
        <v>630</v>
      </c>
      <c r="B41" s="45"/>
      <c r="C41" s="46"/>
      <c r="D41" s="46"/>
      <c r="E41" s="39" t="s">
        <v>11266</v>
      </c>
      <c r="F41" s="46"/>
      <c r="G41" s="46"/>
      <c r="H41" s="46"/>
      <c r="I41" s="46"/>
      <c r="J41" s="48"/>
    </row>
    <row r="42">
      <c r="A42" s="37" t="s">
        <v>633</v>
      </c>
      <c r="B42" s="45"/>
      <c r="C42" s="46"/>
      <c r="D42" s="46"/>
      <c r="E42" s="47" t="s">
        <v>627</v>
      </c>
      <c r="F42" s="46"/>
      <c r="G42" s="46"/>
      <c r="H42" s="46"/>
      <c r="I42" s="46"/>
      <c r="J42" s="48"/>
    </row>
    <row r="43" ht="30">
      <c r="A43" s="37" t="s">
        <v>625</v>
      </c>
      <c r="B43" s="37">
        <v>11</v>
      </c>
      <c r="C43" s="38" t="s">
        <v>11267</v>
      </c>
      <c r="D43" s="37" t="s">
        <v>627</v>
      </c>
      <c r="E43" s="39" t="s">
        <v>11268</v>
      </c>
      <c r="F43" s="40" t="s">
        <v>744</v>
      </c>
      <c r="G43" s="41">
        <v>80</v>
      </c>
      <c r="H43" s="42">
        <v>0</v>
      </c>
      <c r="I43" s="43">
        <f>ROUND(G43*H43,P4)</f>
        <v>0</v>
      </c>
      <c r="J43" s="37"/>
      <c r="O43" s="44">
        <f>I43*0.21</f>
        <v>0</v>
      </c>
      <c r="P43">
        <v>3</v>
      </c>
    </row>
    <row r="44" ht="30">
      <c r="A44" s="37" t="s">
        <v>630</v>
      </c>
      <c r="B44" s="45"/>
      <c r="C44" s="46"/>
      <c r="D44" s="46"/>
      <c r="E44" s="39" t="s">
        <v>11269</v>
      </c>
      <c r="F44" s="46"/>
      <c r="G44" s="46"/>
      <c r="H44" s="46"/>
      <c r="I44" s="46"/>
      <c r="J44" s="48"/>
    </row>
    <row r="45">
      <c r="A45" s="37" t="s">
        <v>633</v>
      </c>
      <c r="B45" s="45"/>
      <c r="C45" s="46"/>
      <c r="D45" s="46"/>
      <c r="E45" s="47" t="s">
        <v>627</v>
      </c>
      <c r="F45" s="46"/>
      <c r="G45" s="46"/>
      <c r="H45" s="46"/>
      <c r="I45" s="46"/>
      <c r="J45" s="48"/>
    </row>
    <row r="46" ht="30">
      <c r="A46" s="37" t="s">
        <v>625</v>
      </c>
      <c r="B46" s="37">
        <v>12</v>
      </c>
      <c r="C46" s="38" t="s">
        <v>11270</v>
      </c>
      <c r="D46" s="37" t="s">
        <v>627</v>
      </c>
      <c r="E46" s="39" t="s">
        <v>11271</v>
      </c>
      <c r="F46" s="40" t="s">
        <v>639</v>
      </c>
      <c r="G46" s="41">
        <v>4</v>
      </c>
      <c r="H46" s="42">
        <v>0</v>
      </c>
      <c r="I46" s="43">
        <f>ROUND(G46*H46,P4)</f>
        <v>0</v>
      </c>
      <c r="J46" s="37"/>
      <c r="O46" s="44">
        <f>I46*0.21</f>
        <v>0</v>
      </c>
      <c r="P46">
        <v>3</v>
      </c>
    </row>
    <row r="47" ht="30">
      <c r="A47" s="37" t="s">
        <v>630</v>
      </c>
      <c r="B47" s="45"/>
      <c r="C47" s="46"/>
      <c r="D47" s="46"/>
      <c r="E47" s="39" t="s">
        <v>11272</v>
      </c>
      <c r="F47" s="46"/>
      <c r="G47" s="46"/>
      <c r="H47" s="46"/>
      <c r="I47" s="46"/>
      <c r="J47" s="48"/>
    </row>
    <row r="48">
      <c r="A48" s="37" t="s">
        <v>633</v>
      </c>
      <c r="B48" s="45"/>
      <c r="C48" s="46"/>
      <c r="D48" s="46"/>
      <c r="E48" s="47" t="s">
        <v>627</v>
      </c>
      <c r="F48" s="46"/>
      <c r="G48" s="46"/>
      <c r="H48" s="46"/>
      <c r="I48" s="46"/>
      <c r="J48" s="48"/>
    </row>
    <row r="49" ht="30">
      <c r="A49" s="37" t="s">
        <v>625</v>
      </c>
      <c r="B49" s="37">
        <v>13</v>
      </c>
      <c r="C49" s="38" t="s">
        <v>11273</v>
      </c>
      <c r="D49" s="37" t="s">
        <v>627</v>
      </c>
      <c r="E49" s="39" t="s">
        <v>11274</v>
      </c>
      <c r="F49" s="40" t="s">
        <v>639</v>
      </c>
      <c r="G49" s="41">
        <v>7</v>
      </c>
      <c r="H49" s="42">
        <v>0</v>
      </c>
      <c r="I49" s="43">
        <f>ROUND(G49*H49,P4)</f>
        <v>0</v>
      </c>
      <c r="J49" s="37"/>
      <c r="O49" s="44">
        <f>I49*0.21</f>
        <v>0</v>
      </c>
      <c r="P49">
        <v>3</v>
      </c>
    </row>
    <row r="50" ht="30">
      <c r="A50" s="37" t="s">
        <v>630</v>
      </c>
      <c r="B50" s="45"/>
      <c r="C50" s="46"/>
      <c r="D50" s="46"/>
      <c r="E50" s="39" t="s">
        <v>11275</v>
      </c>
      <c r="F50" s="46"/>
      <c r="G50" s="46"/>
      <c r="H50" s="46"/>
      <c r="I50" s="46"/>
      <c r="J50" s="48"/>
    </row>
    <row r="51">
      <c r="A51" s="37" t="s">
        <v>633</v>
      </c>
      <c r="B51" s="45"/>
      <c r="C51" s="46"/>
      <c r="D51" s="46"/>
      <c r="E51" s="47" t="s">
        <v>627</v>
      </c>
      <c r="F51" s="46"/>
      <c r="G51" s="46"/>
      <c r="H51" s="46"/>
      <c r="I51" s="46"/>
      <c r="J51" s="48"/>
    </row>
    <row r="52" ht="30">
      <c r="A52" s="37" t="s">
        <v>625</v>
      </c>
      <c r="B52" s="37">
        <v>14</v>
      </c>
      <c r="C52" s="38" t="s">
        <v>11276</v>
      </c>
      <c r="D52" s="37" t="s">
        <v>627</v>
      </c>
      <c r="E52" s="39" t="s">
        <v>11277</v>
      </c>
      <c r="F52" s="40" t="s">
        <v>744</v>
      </c>
      <c r="G52" s="41">
        <v>55</v>
      </c>
      <c r="H52" s="42">
        <v>0</v>
      </c>
      <c r="I52" s="43">
        <f>ROUND(G52*H52,P4)</f>
        <v>0</v>
      </c>
      <c r="J52" s="37"/>
      <c r="O52" s="44">
        <f>I52*0.21</f>
        <v>0</v>
      </c>
      <c r="P52">
        <v>3</v>
      </c>
    </row>
    <row r="53" ht="30">
      <c r="A53" s="37" t="s">
        <v>630</v>
      </c>
      <c r="B53" s="45"/>
      <c r="C53" s="46"/>
      <c r="D53" s="46"/>
      <c r="E53" s="39" t="s">
        <v>11278</v>
      </c>
      <c r="F53" s="46"/>
      <c r="G53" s="46"/>
      <c r="H53" s="46"/>
      <c r="I53" s="46"/>
      <c r="J53" s="48"/>
    </row>
    <row r="54">
      <c r="A54" s="37" t="s">
        <v>633</v>
      </c>
      <c r="B54" s="45"/>
      <c r="C54" s="46"/>
      <c r="D54" s="46"/>
      <c r="E54" s="47" t="s">
        <v>627</v>
      </c>
      <c r="F54" s="46"/>
      <c r="G54" s="46"/>
      <c r="H54" s="46"/>
      <c r="I54" s="46"/>
      <c r="J54" s="48"/>
    </row>
    <row r="55" ht="30">
      <c r="A55" s="37" t="s">
        <v>625</v>
      </c>
      <c r="B55" s="37">
        <v>15</v>
      </c>
      <c r="C55" s="38" t="s">
        <v>11279</v>
      </c>
      <c r="D55" s="37" t="s">
        <v>627</v>
      </c>
      <c r="E55" s="39" t="s">
        <v>11280</v>
      </c>
      <c r="F55" s="40" t="s">
        <v>744</v>
      </c>
      <c r="G55" s="41">
        <v>15</v>
      </c>
      <c r="H55" s="42">
        <v>0</v>
      </c>
      <c r="I55" s="43">
        <f>ROUND(G55*H55,P4)</f>
        <v>0</v>
      </c>
      <c r="J55" s="37"/>
      <c r="O55" s="44">
        <f>I55*0.21</f>
        <v>0</v>
      </c>
      <c r="P55">
        <v>3</v>
      </c>
    </row>
    <row r="56" ht="30">
      <c r="A56" s="37" t="s">
        <v>630</v>
      </c>
      <c r="B56" s="45"/>
      <c r="C56" s="46"/>
      <c r="D56" s="46"/>
      <c r="E56" s="39" t="s">
        <v>11281</v>
      </c>
      <c r="F56" s="46"/>
      <c r="G56" s="46"/>
      <c r="H56" s="46"/>
      <c r="I56" s="46"/>
      <c r="J56" s="48"/>
    </row>
    <row r="57">
      <c r="A57" s="37" t="s">
        <v>633</v>
      </c>
      <c r="B57" s="45"/>
      <c r="C57" s="46"/>
      <c r="D57" s="46"/>
      <c r="E57" s="47" t="s">
        <v>627</v>
      </c>
      <c r="F57" s="46"/>
      <c r="G57" s="46"/>
      <c r="H57" s="46"/>
      <c r="I57" s="46"/>
      <c r="J57" s="48"/>
    </row>
    <row r="58" ht="30">
      <c r="A58" s="37" t="s">
        <v>625</v>
      </c>
      <c r="B58" s="37">
        <v>16</v>
      </c>
      <c r="C58" s="38" t="s">
        <v>11282</v>
      </c>
      <c r="D58" s="37" t="s">
        <v>627</v>
      </c>
      <c r="E58" s="39" t="s">
        <v>11283</v>
      </c>
      <c r="F58" s="40" t="s">
        <v>744</v>
      </c>
      <c r="G58" s="41">
        <v>15</v>
      </c>
      <c r="H58" s="42">
        <v>0</v>
      </c>
      <c r="I58" s="43">
        <f>ROUND(G58*H58,P4)</f>
        <v>0</v>
      </c>
      <c r="J58" s="37"/>
      <c r="O58" s="44">
        <f>I58*0.21</f>
        <v>0</v>
      </c>
      <c r="P58">
        <v>3</v>
      </c>
    </row>
    <row r="59" ht="30">
      <c r="A59" s="37" t="s">
        <v>630</v>
      </c>
      <c r="B59" s="45"/>
      <c r="C59" s="46"/>
      <c r="D59" s="46"/>
      <c r="E59" s="39" t="s">
        <v>11284</v>
      </c>
      <c r="F59" s="46"/>
      <c r="G59" s="46"/>
      <c r="H59" s="46"/>
      <c r="I59" s="46"/>
      <c r="J59" s="48"/>
    </row>
    <row r="60">
      <c r="A60" s="37" t="s">
        <v>633</v>
      </c>
      <c r="B60" s="45"/>
      <c r="C60" s="46"/>
      <c r="D60" s="46"/>
      <c r="E60" s="47" t="s">
        <v>627</v>
      </c>
      <c r="F60" s="46"/>
      <c r="G60" s="46"/>
      <c r="H60" s="46"/>
      <c r="I60" s="46"/>
      <c r="J60" s="48"/>
    </row>
    <row r="61" ht="30">
      <c r="A61" s="37" t="s">
        <v>625</v>
      </c>
      <c r="B61" s="37">
        <v>17</v>
      </c>
      <c r="C61" s="38" t="s">
        <v>11285</v>
      </c>
      <c r="D61" s="37" t="s">
        <v>627</v>
      </c>
      <c r="E61" s="39" t="s">
        <v>11286</v>
      </c>
      <c r="F61" s="40" t="s">
        <v>744</v>
      </c>
      <c r="G61" s="41">
        <v>80</v>
      </c>
      <c r="H61" s="42">
        <v>0</v>
      </c>
      <c r="I61" s="43">
        <f>ROUND(G61*H61,P4)</f>
        <v>0</v>
      </c>
      <c r="J61" s="37"/>
      <c r="O61" s="44">
        <f>I61*0.21</f>
        <v>0</v>
      </c>
      <c r="P61">
        <v>3</v>
      </c>
    </row>
    <row r="62" ht="30">
      <c r="A62" s="37" t="s">
        <v>630</v>
      </c>
      <c r="B62" s="45"/>
      <c r="C62" s="46"/>
      <c r="D62" s="46"/>
      <c r="E62" s="39" t="s">
        <v>11287</v>
      </c>
      <c r="F62" s="46"/>
      <c r="G62" s="46"/>
      <c r="H62" s="46"/>
      <c r="I62" s="46"/>
      <c r="J62" s="48"/>
    </row>
    <row r="63">
      <c r="A63" s="37" t="s">
        <v>633</v>
      </c>
      <c r="B63" s="45"/>
      <c r="C63" s="46"/>
      <c r="D63" s="46"/>
      <c r="E63" s="47" t="s">
        <v>627</v>
      </c>
      <c r="F63" s="46"/>
      <c r="G63" s="46"/>
      <c r="H63" s="46"/>
      <c r="I63" s="46"/>
      <c r="J63" s="48"/>
    </row>
    <row r="64" ht="45">
      <c r="A64" s="37" t="s">
        <v>625</v>
      </c>
      <c r="B64" s="37">
        <v>18</v>
      </c>
      <c r="C64" s="38" t="s">
        <v>2970</v>
      </c>
      <c r="D64" s="37" t="s">
        <v>2971</v>
      </c>
      <c r="E64" s="39" t="s">
        <v>2972</v>
      </c>
      <c r="F64" s="40" t="s">
        <v>673</v>
      </c>
      <c r="G64" s="41">
        <v>0.85999999999999999</v>
      </c>
      <c r="H64" s="42">
        <v>0</v>
      </c>
      <c r="I64" s="43">
        <f>ROUND(G64*H64,P4)</f>
        <v>0</v>
      </c>
      <c r="J64" s="37"/>
      <c r="O64" s="44">
        <f>I64*0.21</f>
        <v>0</v>
      </c>
      <c r="P64">
        <v>3</v>
      </c>
    </row>
    <row r="65">
      <c r="A65" s="37" t="s">
        <v>630</v>
      </c>
      <c r="B65" s="45"/>
      <c r="C65" s="46"/>
      <c r="D65" s="46"/>
      <c r="E65" s="39" t="s">
        <v>681</v>
      </c>
      <c r="F65" s="46"/>
      <c r="G65" s="46"/>
      <c r="H65" s="46"/>
      <c r="I65" s="46"/>
      <c r="J65" s="48"/>
    </row>
    <row r="66" ht="120">
      <c r="A66" s="37" t="s">
        <v>633</v>
      </c>
      <c r="B66" s="45"/>
      <c r="C66" s="46"/>
      <c r="D66" s="46"/>
      <c r="E66" s="39" t="s">
        <v>713</v>
      </c>
      <c r="F66" s="46"/>
      <c r="G66" s="46"/>
      <c r="H66" s="46"/>
      <c r="I66" s="46"/>
      <c r="J66" s="48"/>
    </row>
    <row r="67" ht="30">
      <c r="A67" s="37" t="s">
        <v>625</v>
      </c>
      <c r="B67" s="37">
        <v>19</v>
      </c>
      <c r="C67" s="38" t="s">
        <v>11288</v>
      </c>
      <c r="D67" s="37" t="s">
        <v>627</v>
      </c>
      <c r="E67" s="39" t="s">
        <v>11289</v>
      </c>
      <c r="F67" s="40" t="s">
        <v>673</v>
      </c>
      <c r="G67" s="41">
        <v>0.85999999999999999</v>
      </c>
      <c r="H67" s="42">
        <v>0</v>
      </c>
      <c r="I67" s="43">
        <f>ROUND(G67*H67,P4)</f>
        <v>0</v>
      </c>
      <c r="J67" s="37"/>
      <c r="O67" s="44">
        <f>I67*0.21</f>
        <v>0</v>
      </c>
      <c r="P67">
        <v>3</v>
      </c>
    </row>
    <row r="68" ht="30">
      <c r="A68" s="37" t="s">
        <v>630</v>
      </c>
      <c r="B68" s="45"/>
      <c r="C68" s="46"/>
      <c r="D68" s="46"/>
      <c r="E68" s="39" t="s">
        <v>11289</v>
      </c>
      <c r="F68" s="46"/>
      <c r="G68" s="46"/>
      <c r="H68" s="46"/>
      <c r="I68" s="46"/>
      <c r="J68" s="48"/>
    </row>
    <row r="69">
      <c r="A69" s="37" t="s">
        <v>633</v>
      </c>
      <c r="B69" s="45"/>
      <c r="C69" s="46"/>
      <c r="D69" s="46"/>
      <c r="E69" s="47" t="s">
        <v>627</v>
      </c>
      <c r="F69" s="46"/>
      <c r="G69" s="46"/>
      <c r="H69" s="46"/>
      <c r="I69" s="46"/>
      <c r="J69" s="48"/>
    </row>
    <row r="70">
      <c r="A70" s="37" t="s">
        <v>625</v>
      </c>
      <c r="B70" s="37">
        <v>20</v>
      </c>
      <c r="C70" s="38" t="s">
        <v>11290</v>
      </c>
      <c r="D70" s="37" t="s">
        <v>627</v>
      </c>
      <c r="E70" s="39" t="s">
        <v>11291</v>
      </c>
      <c r="F70" s="40" t="s">
        <v>673</v>
      </c>
      <c r="G70" s="41">
        <v>0.85999999999999999</v>
      </c>
      <c r="H70" s="42">
        <v>0</v>
      </c>
      <c r="I70" s="43">
        <f>ROUND(G70*H70,P4)</f>
        <v>0</v>
      </c>
      <c r="J70" s="37"/>
      <c r="O70" s="44">
        <f>I70*0.21</f>
        <v>0</v>
      </c>
      <c r="P70">
        <v>3</v>
      </c>
    </row>
    <row r="71">
      <c r="A71" s="37" t="s">
        <v>630</v>
      </c>
      <c r="B71" s="45"/>
      <c r="C71" s="46"/>
      <c r="D71" s="46"/>
      <c r="E71" s="39" t="s">
        <v>11291</v>
      </c>
      <c r="F71" s="46"/>
      <c r="G71" s="46"/>
      <c r="H71" s="46"/>
      <c r="I71" s="46"/>
      <c r="J71" s="48"/>
    </row>
    <row r="72">
      <c r="A72" s="37" t="s">
        <v>633</v>
      </c>
      <c r="B72" s="45"/>
      <c r="C72" s="46"/>
      <c r="D72" s="46"/>
      <c r="E72" s="47" t="s">
        <v>627</v>
      </c>
      <c r="F72" s="46"/>
      <c r="G72" s="46"/>
      <c r="H72" s="46"/>
      <c r="I72" s="46"/>
      <c r="J72" s="48"/>
    </row>
    <row r="73" ht="30">
      <c r="A73" s="37" t="s">
        <v>625</v>
      </c>
      <c r="B73" s="37">
        <v>21</v>
      </c>
      <c r="C73" s="38" t="s">
        <v>11292</v>
      </c>
      <c r="D73" s="37" t="s">
        <v>627</v>
      </c>
      <c r="E73" s="39" t="s">
        <v>11293</v>
      </c>
      <c r="F73" s="40" t="s">
        <v>673</v>
      </c>
      <c r="G73" s="41">
        <v>8.5999999999999996</v>
      </c>
      <c r="H73" s="42">
        <v>0</v>
      </c>
      <c r="I73" s="43">
        <f>ROUND(G73*H73,P4)</f>
        <v>0</v>
      </c>
      <c r="J73" s="37"/>
      <c r="O73" s="44">
        <f>I73*0.21</f>
        <v>0</v>
      </c>
      <c r="P73">
        <v>3</v>
      </c>
    </row>
    <row r="74" ht="30">
      <c r="A74" s="37" t="s">
        <v>630</v>
      </c>
      <c r="B74" s="45"/>
      <c r="C74" s="46"/>
      <c r="D74" s="46"/>
      <c r="E74" s="39" t="s">
        <v>11293</v>
      </c>
      <c r="F74" s="46"/>
      <c r="G74" s="46"/>
      <c r="H74" s="46"/>
      <c r="I74" s="46"/>
      <c r="J74" s="48"/>
    </row>
    <row r="75">
      <c r="A75" s="37" t="s">
        <v>633</v>
      </c>
      <c r="B75" s="45"/>
      <c r="C75" s="46"/>
      <c r="D75" s="46"/>
      <c r="E75" s="47" t="s">
        <v>627</v>
      </c>
      <c r="F75" s="46"/>
      <c r="G75" s="46"/>
      <c r="H75" s="46"/>
      <c r="I75" s="46"/>
      <c r="J75" s="48"/>
    </row>
    <row r="76">
      <c r="A76" s="31" t="s">
        <v>622</v>
      </c>
      <c r="B76" s="32"/>
      <c r="C76" s="33" t="s">
        <v>11294</v>
      </c>
      <c r="D76" s="34"/>
      <c r="E76" s="31" t="s">
        <v>11295</v>
      </c>
      <c r="F76" s="34"/>
      <c r="G76" s="34"/>
      <c r="H76" s="34"/>
      <c r="I76" s="35">
        <f>SUMIFS(I77:I79,A77:A79,"P")</f>
        <v>0</v>
      </c>
      <c r="J76" s="36"/>
    </row>
    <row r="77" ht="30">
      <c r="A77" s="37" t="s">
        <v>625</v>
      </c>
      <c r="B77" s="37">
        <v>22</v>
      </c>
      <c r="C77" s="38" t="s">
        <v>11296</v>
      </c>
      <c r="D77" s="37" t="s">
        <v>627</v>
      </c>
      <c r="E77" s="39" t="s">
        <v>11297</v>
      </c>
      <c r="F77" s="40" t="s">
        <v>639</v>
      </c>
      <c r="G77" s="41">
        <v>4</v>
      </c>
      <c r="H77" s="42">
        <v>0</v>
      </c>
      <c r="I77" s="43">
        <f>ROUND(G77*H77,P4)</f>
        <v>0</v>
      </c>
      <c r="J77" s="37"/>
      <c r="O77" s="44">
        <f>I77*0.21</f>
        <v>0</v>
      </c>
      <c r="P77">
        <v>3</v>
      </c>
    </row>
    <row r="78" ht="45">
      <c r="A78" s="37" t="s">
        <v>630</v>
      </c>
      <c r="B78" s="45"/>
      <c r="C78" s="46"/>
      <c r="D78" s="46"/>
      <c r="E78" s="39" t="s">
        <v>11298</v>
      </c>
      <c r="F78" s="46"/>
      <c r="G78" s="46"/>
      <c r="H78" s="46"/>
      <c r="I78" s="46"/>
      <c r="J78" s="48"/>
    </row>
    <row r="79">
      <c r="A79" s="37" t="s">
        <v>633</v>
      </c>
      <c r="B79" s="45"/>
      <c r="C79" s="46"/>
      <c r="D79" s="46"/>
      <c r="E79" s="47" t="s">
        <v>627</v>
      </c>
      <c r="F79" s="46"/>
      <c r="G79" s="46"/>
      <c r="H79" s="46"/>
      <c r="I79" s="46"/>
      <c r="J79" s="48"/>
    </row>
    <row r="80">
      <c r="A80" s="31" t="s">
        <v>622</v>
      </c>
      <c r="B80" s="32"/>
      <c r="C80" s="33" t="s">
        <v>1736</v>
      </c>
      <c r="D80" s="34"/>
      <c r="E80" s="31" t="s">
        <v>1737</v>
      </c>
      <c r="F80" s="34"/>
      <c r="G80" s="34"/>
      <c r="H80" s="34"/>
      <c r="I80" s="35">
        <f>SUMIFS(I81:I374,A81:A374,"P")</f>
        <v>0</v>
      </c>
      <c r="J80" s="36"/>
    </row>
    <row r="81">
      <c r="A81" s="37" t="s">
        <v>625</v>
      </c>
      <c r="B81" s="37">
        <v>23</v>
      </c>
      <c r="C81" s="38" t="s">
        <v>11299</v>
      </c>
      <c r="D81" s="37" t="s">
        <v>627</v>
      </c>
      <c r="E81" s="39" t="s">
        <v>11300</v>
      </c>
      <c r="F81" s="40" t="s">
        <v>639</v>
      </c>
      <c r="G81" s="41">
        <v>3</v>
      </c>
      <c r="H81" s="42">
        <v>0</v>
      </c>
      <c r="I81" s="43">
        <f>ROUND(G81*H81,P4)</f>
        <v>0</v>
      </c>
      <c r="J81" s="37"/>
      <c r="O81" s="44">
        <f>I81*0.21</f>
        <v>0</v>
      </c>
      <c r="P81">
        <v>3</v>
      </c>
    </row>
    <row r="82">
      <c r="A82" s="37" t="s">
        <v>630</v>
      </c>
      <c r="B82" s="45"/>
      <c r="C82" s="46"/>
      <c r="D82" s="46"/>
      <c r="E82" s="39" t="s">
        <v>11300</v>
      </c>
      <c r="F82" s="46"/>
      <c r="G82" s="46"/>
      <c r="H82" s="46"/>
      <c r="I82" s="46"/>
      <c r="J82" s="48"/>
    </row>
    <row r="83" ht="60">
      <c r="A83" s="37" t="s">
        <v>633</v>
      </c>
      <c r="B83" s="45"/>
      <c r="C83" s="46"/>
      <c r="D83" s="46"/>
      <c r="E83" s="39" t="s">
        <v>11301</v>
      </c>
      <c r="F83" s="46"/>
      <c r="G83" s="46"/>
      <c r="H83" s="46"/>
      <c r="I83" s="46"/>
      <c r="J83" s="48"/>
    </row>
    <row r="84">
      <c r="A84" s="37" t="s">
        <v>625</v>
      </c>
      <c r="B84" s="37">
        <v>24</v>
      </c>
      <c r="C84" s="38" t="s">
        <v>11302</v>
      </c>
      <c r="D84" s="37" t="s">
        <v>627</v>
      </c>
      <c r="E84" s="39" t="s">
        <v>11303</v>
      </c>
      <c r="F84" s="40" t="s">
        <v>639</v>
      </c>
      <c r="G84" s="41">
        <v>3</v>
      </c>
      <c r="H84" s="42">
        <v>0</v>
      </c>
      <c r="I84" s="43">
        <f>ROUND(G84*H84,P4)</f>
        <v>0</v>
      </c>
      <c r="J84" s="37"/>
      <c r="O84" s="44">
        <f>I84*0.21</f>
        <v>0</v>
      </c>
      <c r="P84">
        <v>3</v>
      </c>
    </row>
    <row r="85">
      <c r="A85" s="37" t="s">
        <v>630</v>
      </c>
      <c r="B85" s="45"/>
      <c r="C85" s="46"/>
      <c r="D85" s="46"/>
      <c r="E85" s="39" t="s">
        <v>11303</v>
      </c>
      <c r="F85" s="46"/>
      <c r="G85" s="46"/>
      <c r="H85" s="46"/>
      <c r="I85" s="46"/>
      <c r="J85" s="48"/>
    </row>
    <row r="86">
      <c r="A86" s="37" t="s">
        <v>633</v>
      </c>
      <c r="B86" s="45"/>
      <c r="C86" s="46"/>
      <c r="D86" s="46"/>
      <c r="E86" s="47" t="s">
        <v>627</v>
      </c>
      <c r="F86" s="46"/>
      <c r="G86" s="46"/>
      <c r="H86" s="46"/>
      <c r="I86" s="46"/>
      <c r="J86" s="48"/>
    </row>
    <row r="87" ht="30">
      <c r="A87" s="37" t="s">
        <v>625</v>
      </c>
      <c r="B87" s="37">
        <v>25</v>
      </c>
      <c r="C87" s="38" t="s">
        <v>11304</v>
      </c>
      <c r="D87" s="37" t="s">
        <v>627</v>
      </c>
      <c r="E87" s="39" t="s">
        <v>11305</v>
      </c>
      <c r="F87" s="40" t="s">
        <v>744</v>
      </c>
      <c r="G87" s="41">
        <v>28</v>
      </c>
      <c r="H87" s="42">
        <v>0</v>
      </c>
      <c r="I87" s="43">
        <f>ROUND(G87*H87,P4)</f>
        <v>0</v>
      </c>
      <c r="J87" s="37"/>
      <c r="O87" s="44">
        <f>I87*0.21</f>
        <v>0</v>
      </c>
      <c r="P87">
        <v>3</v>
      </c>
    </row>
    <row r="88" ht="30">
      <c r="A88" s="37" t="s">
        <v>630</v>
      </c>
      <c r="B88" s="45"/>
      <c r="C88" s="46"/>
      <c r="D88" s="46"/>
      <c r="E88" s="39" t="s">
        <v>11305</v>
      </c>
      <c r="F88" s="46"/>
      <c r="G88" s="46"/>
      <c r="H88" s="46"/>
      <c r="I88" s="46"/>
      <c r="J88" s="48"/>
    </row>
    <row r="89" ht="30">
      <c r="A89" s="37" t="s">
        <v>633</v>
      </c>
      <c r="B89" s="45"/>
      <c r="C89" s="46"/>
      <c r="D89" s="46"/>
      <c r="E89" s="39" t="s">
        <v>11306</v>
      </c>
      <c r="F89" s="46"/>
      <c r="G89" s="46"/>
      <c r="H89" s="46"/>
      <c r="I89" s="46"/>
      <c r="J89" s="48"/>
    </row>
    <row r="90" ht="30">
      <c r="A90" s="37" t="s">
        <v>625</v>
      </c>
      <c r="B90" s="37">
        <v>26</v>
      </c>
      <c r="C90" s="38" t="s">
        <v>11307</v>
      </c>
      <c r="D90" s="37" t="s">
        <v>627</v>
      </c>
      <c r="E90" s="39" t="s">
        <v>11308</v>
      </c>
      <c r="F90" s="40" t="s">
        <v>744</v>
      </c>
      <c r="G90" s="41">
        <v>25</v>
      </c>
      <c r="H90" s="42">
        <v>0</v>
      </c>
      <c r="I90" s="43">
        <f>ROUND(G90*H90,P4)</f>
        <v>0</v>
      </c>
      <c r="J90" s="37"/>
      <c r="O90" s="44">
        <f>I90*0.21</f>
        <v>0</v>
      </c>
      <c r="P90">
        <v>3</v>
      </c>
    </row>
    <row r="91" ht="30">
      <c r="A91" s="37" t="s">
        <v>630</v>
      </c>
      <c r="B91" s="45"/>
      <c r="C91" s="46"/>
      <c r="D91" s="46"/>
      <c r="E91" s="39" t="s">
        <v>11308</v>
      </c>
      <c r="F91" s="46"/>
      <c r="G91" s="46"/>
      <c r="H91" s="46"/>
      <c r="I91" s="46"/>
      <c r="J91" s="48"/>
    </row>
    <row r="92" ht="30">
      <c r="A92" s="37" t="s">
        <v>633</v>
      </c>
      <c r="B92" s="45"/>
      <c r="C92" s="46"/>
      <c r="D92" s="46"/>
      <c r="E92" s="39" t="s">
        <v>11309</v>
      </c>
      <c r="F92" s="46"/>
      <c r="G92" s="46"/>
      <c r="H92" s="46"/>
      <c r="I92" s="46"/>
      <c r="J92" s="48"/>
    </row>
    <row r="93" ht="30">
      <c r="A93" s="37" t="s">
        <v>625</v>
      </c>
      <c r="B93" s="37">
        <v>27</v>
      </c>
      <c r="C93" s="38" t="s">
        <v>11310</v>
      </c>
      <c r="D93" s="37" t="s">
        <v>627</v>
      </c>
      <c r="E93" s="39" t="s">
        <v>11308</v>
      </c>
      <c r="F93" s="40" t="s">
        <v>744</v>
      </c>
      <c r="G93" s="41">
        <v>145</v>
      </c>
      <c r="H93" s="42">
        <v>0</v>
      </c>
      <c r="I93" s="43">
        <f>ROUND(G93*H93,P4)</f>
        <v>0</v>
      </c>
      <c r="J93" s="37"/>
      <c r="O93" s="44">
        <f>I93*0.21</f>
        <v>0</v>
      </c>
      <c r="P93">
        <v>3</v>
      </c>
    </row>
    <row r="94" ht="30">
      <c r="A94" s="37" t="s">
        <v>630</v>
      </c>
      <c r="B94" s="45"/>
      <c r="C94" s="46"/>
      <c r="D94" s="46"/>
      <c r="E94" s="39" t="s">
        <v>11308</v>
      </c>
      <c r="F94" s="46"/>
      <c r="G94" s="46"/>
      <c r="H94" s="46"/>
      <c r="I94" s="46"/>
      <c r="J94" s="48"/>
    </row>
    <row r="95" ht="30">
      <c r="A95" s="37" t="s">
        <v>633</v>
      </c>
      <c r="B95" s="45"/>
      <c r="C95" s="46"/>
      <c r="D95" s="46"/>
      <c r="E95" s="39" t="s">
        <v>11309</v>
      </c>
      <c r="F95" s="46"/>
      <c r="G95" s="46"/>
      <c r="H95" s="46"/>
      <c r="I95" s="46"/>
      <c r="J95" s="48"/>
    </row>
    <row r="96" ht="30">
      <c r="A96" s="37" t="s">
        <v>625</v>
      </c>
      <c r="B96" s="37">
        <v>28</v>
      </c>
      <c r="C96" s="38" t="s">
        <v>11311</v>
      </c>
      <c r="D96" s="37" t="s">
        <v>627</v>
      </c>
      <c r="E96" s="39" t="s">
        <v>11312</v>
      </c>
      <c r="F96" s="40" t="s">
        <v>744</v>
      </c>
      <c r="G96" s="41">
        <v>160</v>
      </c>
      <c r="H96" s="42">
        <v>0</v>
      </c>
      <c r="I96" s="43">
        <f>ROUND(G96*H96,P4)</f>
        <v>0</v>
      </c>
      <c r="J96" s="37"/>
      <c r="O96" s="44">
        <f>I96*0.21</f>
        <v>0</v>
      </c>
      <c r="P96">
        <v>3</v>
      </c>
    </row>
    <row r="97" ht="30">
      <c r="A97" s="37" t="s">
        <v>630</v>
      </c>
      <c r="B97" s="45"/>
      <c r="C97" s="46"/>
      <c r="D97" s="46"/>
      <c r="E97" s="39" t="s">
        <v>11312</v>
      </c>
      <c r="F97" s="46"/>
      <c r="G97" s="46"/>
      <c r="H97" s="46"/>
      <c r="I97" s="46"/>
      <c r="J97" s="48"/>
    </row>
    <row r="98" ht="30">
      <c r="A98" s="37" t="s">
        <v>633</v>
      </c>
      <c r="B98" s="45"/>
      <c r="C98" s="46"/>
      <c r="D98" s="46"/>
      <c r="E98" s="39" t="s">
        <v>11313</v>
      </c>
      <c r="F98" s="46"/>
      <c r="G98" s="46"/>
      <c r="H98" s="46"/>
      <c r="I98" s="46"/>
      <c r="J98" s="48"/>
    </row>
    <row r="99" ht="30">
      <c r="A99" s="37" t="s">
        <v>625</v>
      </c>
      <c r="B99" s="37">
        <v>29</v>
      </c>
      <c r="C99" s="38" t="s">
        <v>12559</v>
      </c>
      <c r="D99" s="37" t="s">
        <v>627</v>
      </c>
      <c r="E99" s="39" t="s">
        <v>12560</v>
      </c>
      <c r="F99" s="40" t="s">
        <v>744</v>
      </c>
      <c r="G99" s="41">
        <v>34</v>
      </c>
      <c r="H99" s="42">
        <v>0</v>
      </c>
      <c r="I99" s="43">
        <f>ROUND(G99*H99,P4)</f>
        <v>0</v>
      </c>
      <c r="J99" s="37"/>
      <c r="O99" s="44">
        <f>I99*0.21</f>
        <v>0</v>
      </c>
      <c r="P99">
        <v>3</v>
      </c>
    </row>
    <row r="100" ht="30">
      <c r="A100" s="37" t="s">
        <v>630</v>
      </c>
      <c r="B100" s="45"/>
      <c r="C100" s="46"/>
      <c r="D100" s="46"/>
      <c r="E100" s="39" t="s">
        <v>12560</v>
      </c>
      <c r="F100" s="46"/>
      <c r="G100" s="46"/>
      <c r="H100" s="46"/>
      <c r="I100" s="46"/>
      <c r="J100" s="48"/>
    </row>
    <row r="101">
      <c r="A101" s="37" t="s">
        <v>633</v>
      </c>
      <c r="B101" s="45"/>
      <c r="C101" s="46"/>
      <c r="D101" s="46"/>
      <c r="E101" s="47" t="s">
        <v>627</v>
      </c>
      <c r="F101" s="46"/>
      <c r="G101" s="46"/>
      <c r="H101" s="46"/>
      <c r="I101" s="46"/>
      <c r="J101" s="48"/>
    </row>
    <row r="102" ht="30">
      <c r="A102" s="37" t="s">
        <v>625</v>
      </c>
      <c r="B102" s="37">
        <v>30</v>
      </c>
      <c r="C102" s="38" t="s">
        <v>11314</v>
      </c>
      <c r="D102" s="37" t="s">
        <v>627</v>
      </c>
      <c r="E102" s="39" t="s">
        <v>11315</v>
      </c>
      <c r="F102" s="40" t="s">
        <v>744</v>
      </c>
      <c r="G102" s="41">
        <v>400</v>
      </c>
      <c r="H102" s="42">
        <v>0</v>
      </c>
      <c r="I102" s="43">
        <f>ROUND(G102*H102,P4)</f>
        <v>0</v>
      </c>
      <c r="J102" s="37"/>
      <c r="O102" s="44">
        <f>I102*0.21</f>
        <v>0</v>
      </c>
      <c r="P102">
        <v>3</v>
      </c>
    </row>
    <row r="103" ht="30">
      <c r="A103" s="37" t="s">
        <v>630</v>
      </c>
      <c r="B103" s="45"/>
      <c r="C103" s="46"/>
      <c r="D103" s="46"/>
      <c r="E103" s="39" t="s">
        <v>11315</v>
      </c>
      <c r="F103" s="46"/>
      <c r="G103" s="46"/>
      <c r="H103" s="46"/>
      <c r="I103" s="46"/>
      <c r="J103" s="48"/>
    </row>
    <row r="104" ht="30">
      <c r="A104" s="37" t="s">
        <v>633</v>
      </c>
      <c r="B104" s="45"/>
      <c r="C104" s="46"/>
      <c r="D104" s="46"/>
      <c r="E104" s="39" t="s">
        <v>11316</v>
      </c>
      <c r="F104" s="46"/>
      <c r="G104" s="46"/>
      <c r="H104" s="46"/>
      <c r="I104" s="46"/>
      <c r="J104" s="48"/>
    </row>
    <row r="105" ht="30">
      <c r="A105" s="37" t="s">
        <v>625</v>
      </c>
      <c r="B105" s="37">
        <v>31</v>
      </c>
      <c r="C105" s="38" t="s">
        <v>11317</v>
      </c>
      <c r="D105" s="37" t="s">
        <v>627</v>
      </c>
      <c r="E105" s="39" t="s">
        <v>11318</v>
      </c>
      <c r="F105" s="40" t="s">
        <v>744</v>
      </c>
      <c r="G105" s="41">
        <v>43</v>
      </c>
      <c r="H105" s="42">
        <v>0</v>
      </c>
      <c r="I105" s="43">
        <f>ROUND(G105*H105,P4)</f>
        <v>0</v>
      </c>
      <c r="J105" s="37"/>
      <c r="O105" s="44">
        <f>I105*0.21</f>
        <v>0</v>
      </c>
      <c r="P105">
        <v>3</v>
      </c>
    </row>
    <row r="106" ht="30">
      <c r="A106" s="37" t="s">
        <v>630</v>
      </c>
      <c r="B106" s="45"/>
      <c r="C106" s="46"/>
      <c r="D106" s="46"/>
      <c r="E106" s="39" t="s">
        <v>11318</v>
      </c>
      <c r="F106" s="46"/>
      <c r="G106" s="46"/>
      <c r="H106" s="46"/>
      <c r="I106" s="46"/>
      <c r="J106" s="48"/>
    </row>
    <row r="107" ht="30">
      <c r="A107" s="37" t="s">
        <v>633</v>
      </c>
      <c r="B107" s="45"/>
      <c r="C107" s="46"/>
      <c r="D107" s="46"/>
      <c r="E107" s="39" t="s">
        <v>11319</v>
      </c>
      <c r="F107" s="46"/>
      <c r="G107" s="46"/>
      <c r="H107" s="46"/>
      <c r="I107" s="46"/>
      <c r="J107" s="48"/>
    </row>
    <row r="108" ht="30">
      <c r="A108" s="37" t="s">
        <v>625</v>
      </c>
      <c r="B108" s="37">
        <v>32</v>
      </c>
      <c r="C108" s="38" t="s">
        <v>11320</v>
      </c>
      <c r="D108" s="37" t="s">
        <v>627</v>
      </c>
      <c r="E108" s="39" t="s">
        <v>11321</v>
      </c>
      <c r="F108" s="40" t="s">
        <v>744</v>
      </c>
      <c r="G108" s="41">
        <v>20</v>
      </c>
      <c r="H108" s="42">
        <v>0</v>
      </c>
      <c r="I108" s="43">
        <f>ROUND(G108*H108,P4)</f>
        <v>0</v>
      </c>
      <c r="J108" s="37"/>
      <c r="O108" s="44">
        <f>I108*0.21</f>
        <v>0</v>
      </c>
      <c r="P108">
        <v>3</v>
      </c>
    </row>
    <row r="109" ht="30">
      <c r="A109" s="37" t="s">
        <v>630</v>
      </c>
      <c r="B109" s="45"/>
      <c r="C109" s="46"/>
      <c r="D109" s="46"/>
      <c r="E109" s="39" t="s">
        <v>11321</v>
      </c>
      <c r="F109" s="46"/>
      <c r="G109" s="46"/>
      <c r="H109" s="46"/>
      <c r="I109" s="46"/>
      <c r="J109" s="48"/>
    </row>
    <row r="110">
      <c r="A110" s="37" t="s">
        <v>633</v>
      </c>
      <c r="B110" s="45"/>
      <c r="C110" s="46"/>
      <c r="D110" s="46"/>
      <c r="E110" s="47" t="s">
        <v>627</v>
      </c>
      <c r="F110" s="46"/>
      <c r="G110" s="46"/>
      <c r="H110" s="46"/>
      <c r="I110" s="46"/>
      <c r="J110" s="48"/>
    </row>
    <row r="111" ht="30">
      <c r="A111" s="37" t="s">
        <v>625</v>
      </c>
      <c r="B111" s="37">
        <v>33</v>
      </c>
      <c r="C111" s="38" t="s">
        <v>11322</v>
      </c>
      <c r="D111" s="37" t="s">
        <v>627</v>
      </c>
      <c r="E111" s="39" t="s">
        <v>11249</v>
      </c>
      <c r="F111" s="40" t="s">
        <v>744</v>
      </c>
      <c r="G111" s="41">
        <v>20</v>
      </c>
      <c r="H111" s="42">
        <v>0</v>
      </c>
      <c r="I111" s="43">
        <f>ROUND(G111*H111,P4)</f>
        <v>0</v>
      </c>
      <c r="J111" s="37"/>
      <c r="O111" s="44">
        <f>I111*0.21</f>
        <v>0</v>
      </c>
      <c r="P111">
        <v>3</v>
      </c>
    </row>
    <row r="112" ht="30">
      <c r="A112" s="37" t="s">
        <v>630</v>
      </c>
      <c r="B112" s="45"/>
      <c r="C112" s="46"/>
      <c r="D112" s="46"/>
      <c r="E112" s="39" t="s">
        <v>11249</v>
      </c>
      <c r="F112" s="46"/>
      <c r="G112" s="46"/>
      <c r="H112" s="46"/>
      <c r="I112" s="46"/>
      <c r="J112" s="48"/>
    </row>
    <row r="113" ht="30">
      <c r="A113" s="37" t="s">
        <v>633</v>
      </c>
      <c r="B113" s="45"/>
      <c r="C113" s="46"/>
      <c r="D113" s="46"/>
      <c r="E113" s="39" t="s">
        <v>11250</v>
      </c>
      <c r="F113" s="46"/>
      <c r="G113" s="46"/>
      <c r="H113" s="46"/>
      <c r="I113" s="46"/>
      <c r="J113" s="48"/>
    </row>
    <row r="114" ht="30">
      <c r="A114" s="37" t="s">
        <v>625</v>
      </c>
      <c r="B114" s="37">
        <v>34</v>
      </c>
      <c r="C114" s="38" t="s">
        <v>11323</v>
      </c>
      <c r="D114" s="37" t="s">
        <v>627</v>
      </c>
      <c r="E114" s="39" t="s">
        <v>11324</v>
      </c>
      <c r="F114" s="40" t="s">
        <v>744</v>
      </c>
      <c r="G114" s="41">
        <v>35</v>
      </c>
      <c r="H114" s="42">
        <v>0</v>
      </c>
      <c r="I114" s="43">
        <f>ROUND(G114*H114,P4)</f>
        <v>0</v>
      </c>
      <c r="J114" s="37"/>
      <c r="O114" s="44">
        <f>I114*0.21</f>
        <v>0</v>
      </c>
      <c r="P114">
        <v>3</v>
      </c>
    </row>
    <row r="115" ht="30">
      <c r="A115" s="37" t="s">
        <v>630</v>
      </c>
      <c r="B115" s="45"/>
      <c r="C115" s="46"/>
      <c r="D115" s="46"/>
      <c r="E115" s="39" t="s">
        <v>11324</v>
      </c>
      <c r="F115" s="46"/>
      <c r="G115" s="46"/>
      <c r="H115" s="46"/>
      <c r="I115" s="46"/>
      <c r="J115" s="48"/>
    </row>
    <row r="116" ht="30">
      <c r="A116" s="37" t="s">
        <v>633</v>
      </c>
      <c r="B116" s="45"/>
      <c r="C116" s="46"/>
      <c r="D116" s="46"/>
      <c r="E116" s="39" t="s">
        <v>11325</v>
      </c>
      <c r="F116" s="46"/>
      <c r="G116" s="46"/>
      <c r="H116" s="46"/>
      <c r="I116" s="46"/>
      <c r="J116" s="48"/>
    </row>
    <row r="117">
      <c r="A117" s="37" t="s">
        <v>625</v>
      </c>
      <c r="B117" s="37">
        <v>35</v>
      </c>
      <c r="C117" s="38" t="s">
        <v>11326</v>
      </c>
      <c r="D117" s="37" t="s">
        <v>627</v>
      </c>
      <c r="E117" s="39" t="s">
        <v>11327</v>
      </c>
      <c r="F117" s="40" t="s">
        <v>639</v>
      </c>
      <c r="G117" s="41">
        <v>2</v>
      </c>
      <c r="H117" s="42">
        <v>0</v>
      </c>
      <c r="I117" s="43">
        <f>ROUND(G117*H117,P4)</f>
        <v>0</v>
      </c>
      <c r="J117" s="37"/>
      <c r="O117" s="44">
        <f>I117*0.21</f>
        <v>0</v>
      </c>
      <c r="P117">
        <v>3</v>
      </c>
    </row>
    <row r="118">
      <c r="A118" s="37" t="s">
        <v>630</v>
      </c>
      <c r="B118" s="45"/>
      <c r="C118" s="46"/>
      <c r="D118" s="46"/>
      <c r="E118" s="39" t="s">
        <v>11327</v>
      </c>
      <c r="F118" s="46"/>
      <c r="G118" s="46"/>
      <c r="H118" s="46"/>
      <c r="I118" s="46"/>
      <c r="J118" s="48"/>
    </row>
    <row r="119">
      <c r="A119" s="37" t="s">
        <v>633</v>
      </c>
      <c r="B119" s="45"/>
      <c r="C119" s="46"/>
      <c r="D119" s="46"/>
      <c r="E119" s="47" t="s">
        <v>627</v>
      </c>
      <c r="F119" s="46"/>
      <c r="G119" s="46"/>
      <c r="H119" s="46"/>
      <c r="I119" s="46"/>
      <c r="J119" s="48"/>
    </row>
    <row r="120">
      <c r="A120" s="37" t="s">
        <v>625</v>
      </c>
      <c r="B120" s="37">
        <v>36</v>
      </c>
      <c r="C120" s="38" t="s">
        <v>11328</v>
      </c>
      <c r="D120" s="37" t="s">
        <v>627</v>
      </c>
      <c r="E120" s="39" t="s">
        <v>11327</v>
      </c>
      <c r="F120" s="40" t="s">
        <v>639</v>
      </c>
      <c r="G120" s="41">
        <v>4</v>
      </c>
      <c r="H120" s="42">
        <v>0</v>
      </c>
      <c r="I120" s="43">
        <f>ROUND(G120*H120,P4)</f>
        <v>0</v>
      </c>
      <c r="J120" s="37"/>
      <c r="O120" s="44">
        <f>I120*0.21</f>
        <v>0</v>
      </c>
      <c r="P120">
        <v>3</v>
      </c>
    </row>
    <row r="121">
      <c r="A121" s="37" t="s">
        <v>630</v>
      </c>
      <c r="B121" s="45"/>
      <c r="C121" s="46"/>
      <c r="D121" s="46"/>
      <c r="E121" s="39" t="s">
        <v>11327</v>
      </c>
      <c r="F121" s="46"/>
      <c r="G121" s="46"/>
      <c r="H121" s="46"/>
      <c r="I121" s="46"/>
      <c r="J121" s="48"/>
    </row>
    <row r="122">
      <c r="A122" s="37" t="s">
        <v>633</v>
      </c>
      <c r="B122" s="45"/>
      <c r="C122" s="46"/>
      <c r="D122" s="46"/>
      <c r="E122" s="47" t="s">
        <v>627</v>
      </c>
      <c r="F122" s="46"/>
      <c r="G122" s="46"/>
      <c r="H122" s="46"/>
      <c r="I122" s="46"/>
      <c r="J122" s="48"/>
    </row>
    <row r="123" ht="30">
      <c r="A123" s="37" t="s">
        <v>625</v>
      </c>
      <c r="B123" s="37">
        <v>37</v>
      </c>
      <c r="C123" s="38" t="s">
        <v>11329</v>
      </c>
      <c r="D123" s="37" t="s">
        <v>627</v>
      </c>
      <c r="E123" s="39" t="s">
        <v>11330</v>
      </c>
      <c r="F123" s="40" t="s">
        <v>639</v>
      </c>
      <c r="G123" s="41">
        <v>2</v>
      </c>
      <c r="H123" s="42">
        <v>0</v>
      </c>
      <c r="I123" s="43">
        <f>ROUND(G123*H123,P4)</f>
        <v>0</v>
      </c>
      <c r="J123" s="37"/>
      <c r="O123" s="44">
        <f>I123*0.21</f>
        <v>0</v>
      </c>
      <c r="P123">
        <v>3</v>
      </c>
    </row>
    <row r="124" ht="30">
      <c r="A124" s="37" t="s">
        <v>630</v>
      </c>
      <c r="B124" s="45"/>
      <c r="C124" s="46"/>
      <c r="D124" s="46"/>
      <c r="E124" s="39" t="s">
        <v>11330</v>
      </c>
      <c r="F124" s="46"/>
      <c r="G124" s="46"/>
      <c r="H124" s="46"/>
      <c r="I124" s="46"/>
      <c r="J124" s="48"/>
    </row>
    <row r="125">
      <c r="A125" s="37" t="s">
        <v>633</v>
      </c>
      <c r="B125" s="45"/>
      <c r="C125" s="46"/>
      <c r="D125" s="46"/>
      <c r="E125" s="47" t="s">
        <v>627</v>
      </c>
      <c r="F125" s="46"/>
      <c r="G125" s="46"/>
      <c r="H125" s="46"/>
      <c r="I125" s="46"/>
      <c r="J125" s="48"/>
    </row>
    <row r="126">
      <c r="A126" s="37" t="s">
        <v>625</v>
      </c>
      <c r="B126" s="37">
        <v>38</v>
      </c>
      <c r="C126" s="38" t="s">
        <v>11331</v>
      </c>
      <c r="D126" s="37" t="s">
        <v>627</v>
      </c>
      <c r="E126" s="39" t="s">
        <v>11332</v>
      </c>
      <c r="F126" s="40" t="s">
        <v>639</v>
      </c>
      <c r="G126" s="41">
        <v>4</v>
      </c>
      <c r="H126" s="42">
        <v>0</v>
      </c>
      <c r="I126" s="43">
        <f>ROUND(G126*H126,P4)</f>
        <v>0</v>
      </c>
      <c r="J126" s="37"/>
      <c r="O126" s="44">
        <f>I126*0.21</f>
        <v>0</v>
      </c>
      <c r="P126">
        <v>3</v>
      </c>
    </row>
    <row r="127">
      <c r="A127" s="37" t="s">
        <v>630</v>
      </c>
      <c r="B127" s="45"/>
      <c r="C127" s="46"/>
      <c r="D127" s="46"/>
      <c r="E127" s="39" t="s">
        <v>11332</v>
      </c>
      <c r="F127" s="46"/>
      <c r="G127" s="46"/>
      <c r="H127" s="46"/>
      <c r="I127" s="46"/>
      <c r="J127" s="48"/>
    </row>
    <row r="128">
      <c r="A128" s="37" t="s">
        <v>633</v>
      </c>
      <c r="B128" s="45"/>
      <c r="C128" s="46"/>
      <c r="D128" s="46"/>
      <c r="E128" s="47" t="s">
        <v>627</v>
      </c>
      <c r="F128" s="46"/>
      <c r="G128" s="46"/>
      <c r="H128" s="46"/>
      <c r="I128" s="46"/>
      <c r="J128" s="48"/>
    </row>
    <row r="129" ht="30">
      <c r="A129" s="37" t="s">
        <v>625</v>
      </c>
      <c r="B129" s="37">
        <v>39</v>
      </c>
      <c r="C129" s="38" t="s">
        <v>11333</v>
      </c>
      <c r="D129" s="37" t="s">
        <v>627</v>
      </c>
      <c r="E129" s="39" t="s">
        <v>11334</v>
      </c>
      <c r="F129" s="40" t="s">
        <v>639</v>
      </c>
      <c r="G129" s="41">
        <v>3</v>
      </c>
      <c r="H129" s="42">
        <v>0</v>
      </c>
      <c r="I129" s="43">
        <f>ROUND(G129*H129,P4)</f>
        <v>0</v>
      </c>
      <c r="J129" s="37"/>
      <c r="O129" s="44">
        <f>I129*0.21</f>
        <v>0</v>
      </c>
      <c r="P129">
        <v>3</v>
      </c>
    </row>
    <row r="130" ht="30">
      <c r="A130" s="37" t="s">
        <v>630</v>
      </c>
      <c r="B130" s="45"/>
      <c r="C130" s="46"/>
      <c r="D130" s="46"/>
      <c r="E130" s="39" t="s">
        <v>11334</v>
      </c>
      <c r="F130" s="46"/>
      <c r="G130" s="46"/>
      <c r="H130" s="46"/>
      <c r="I130" s="46"/>
      <c r="J130" s="48"/>
    </row>
    <row r="131">
      <c r="A131" s="37" t="s">
        <v>633</v>
      </c>
      <c r="B131" s="45"/>
      <c r="C131" s="46"/>
      <c r="D131" s="46"/>
      <c r="E131" s="47" t="s">
        <v>627</v>
      </c>
      <c r="F131" s="46"/>
      <c r="G131" s="46"/>
      <c r="H131" s="46"/>
      <c r="I131" s="46"/>
      <c r="J131" s="48"/>
    </row>
    <row r="132">
      <c r="A132" s="37" t="s">
        <v>625</v>
      </c>
      <c r="B132" s="37">
        <v>40</v>
      </c>
      <c r="C132" s="38" t="s">
        <v>11335</v>
      </c>
      <c r="D132" s="37" t="s">
        <v>627</v>
      </c>
      <c r="E132" s="39" t="s">
        <v>11336</v>
      </c>
      <c r="F132" s="40" t="s">
        <v>639</v>
      </c>
      <c r="G132" s="41">
        <v>6</v>
      </c>
      <c r="H132" s="42">
        <v>0</v>
      </c>
      <c r="I132" s="43">
        <f>ROUND(G132*H132,P4)</f>
        <v>0</v>
      </c>
      <c r="J132" s="37"/>
      <c r="O132" s="44">
        <f>I132*0.21</f>
        <v>0</v>
      </c>
      <c r="P132">
        <v>3</v>
      </c>
    </row>
    <row r="133">
      <c r="A133" s="37" t="s">
        <v>630</v>
      </c>
      <c r="B133" s="45"/>
      <c r="C133" s="46"/>
      <c r="D133" s="46"/>
      <c r="E133" s="39" t="s">
        <v>11336</v>
      </c>
      <c r="F133" s="46"/>
      <c r="G133" s="46"/>
      <c r="H133" s="46"/>
      <c r="I133" s="46"/>
      <c r="J133" s="48"/>
    </row>
    <row r="134">
      <c r="A134" s="37" t="s">
        <v>633</v>
      </c>
      <c r="B134" s="45"/>
      <c r="C134" s="46"/>
      <c r="D134" s="46"/>
      <c r="E134" s="47" t="s">
        <v>627</v>
      </c>
      <c r="F134" s="46"/>
      <c r="G134" s="46"/>
      <c r="H134" s="46"/>
      <c r="I134" s="46"/>
      <c r="J134" s="48"/>
    </row>
    <row r="135">
      <c r="A135" s="37" t="s">
        <v>625</v>
      </c>
      <c r="B135" s="37">
        <v>41</v>
      </c>
      <c r="C135" s="38" t="s">
        <v>12561</v>
      </c>
      <c r="D135" s="37" t="s">
        <v>627</v>
      </c>
      <c r="E135" s="39" t="s">
        <v>12562</v>
      </c>
      <c r="F135" s="40" t="s">
        <v>639</v>
      </c>
      <c r="G135" s="41">
        <v>8</v>
      </c>
      <c r="H135" s="42">
        <v>0</v>
      </c>
      <c r="I135" s="43">
        <f>ROUND(G135*H135,P4)</f>
        <v>0</v>
      </c>
      <c r="J135" s="37"/>
      <c r="O135" s="44">
        <f>I135*0.21</f>
        <v>0</v>
      </c>
      <c r="P135">
        <v>3</v>
      </c>
    </row>
    <row r="136">
      <c r="A136" s="37" t="s">
        <v>630</v>
      </c>
      <c r="B136" s="45"/>
      <c r="C136" s="46"/>
      <c r="D136" s="46"/>
      <c r="E136" s="39" t="s">
        <v>12562</v>
      </c>
      <c r="F136" s="46"/>
      <c r="G136" s="46"/>
      <c r="H136" s="46"/>
      <c r="I136" s="46"/>
      <c r="J136" s="48"/>
    </row>
    <row r="137">
      <c r="A137" s="37" t="s">
        <v>633</v>
      </c>
      <c r="B137" s="45"/>
      <c r="C137" s="46"/>
      <c r="D137" s="46"/>
      <c r="E137" s="47" t="s">
        <v>627</v>
      </c>
      <c r="F137" s="46"/>
      <c r="G137" s="46"/>
      <c r="H137" s="46"/>
      <c r="I137" s="46"/>
      <c r="J137" s="48"/>
    </row>
    <row r="138">
      <c r="A138" s="37" t="s">
        <v>625</v>
      </c>
      <c r="B138" s="37">
        <v>42</v>
      </c>
      <c r="C138" s="38" t="s">
        <v>11337</v>
      </c>
      <c r="D138" s="37" t="s">
        <v>627</v>
      </c>
      <c r="E138" s="39" t="s">
        <v>11338</v>
      </c>
      <c r="F138" s="40" t="s">
        <v>639</v>
      </c>
      <c r="G138" s="41">
        <v>8</v>
      </c>
      <c r="H138" s="42">
        <v>0</v>
      </c>
      <c r="I138" s="43">
        <f>ROUND(G138*H138,P4)</f>
        <v>0</v>
      </c>
      <c r="J138" s="37"/>
      <c r="O138" s="44">
        <f>I138*0.21</f>
        <v>0</v>
      </c>
      <c r="P138">
        <v>3</v>
      </c>
    </row>
    <row r="139">
      <c r="A139" s="37" t="s">
        <v>630</v>
      </c>
      <c r="B139" s="45"/>
      <c r="C139" s="46"/>
      <c r="D139" s="46"/>
      <c r="E139" s="39" t="s">
        <v>11338</v>
      </c>
      <c r="F139" s="46"/>
      <c r="G139" s="46"/>
      <c r="H139" s="46"/>
      <c r="I139" s="46"/>
      <c r="J139" s="48"/>
    </row>
    <row r="140">
      <c r="A140" s="37" t="s">
        <v>633</v>
      </c>
      <c r="B140" s="45"/>
      <c r="C140" s="46"/>
      <c r="D140" s="46"/>
      <c r="E140" s="47" t="s">
        <v>627</v>
      </c>
      <c r="F140" s="46"/>
      <c r="G140" s="46"/>
      <c r="H140" s="46"/>
      <c r="I140" s="46"/>
      <c r="J140" s="48"/>
    </row>
    <row r="141">
      <c r="A141" s="37" t="s">
        <v>625</v>
      </c>
      <c r="B141" s="37">
        <v>43</v>
      </c>
      <c r="C141" s="38" t="s">
        <v>11339</v>
      </c>
      <c r="D141" s="37" t="s">
        <v>627</v>
      </c>
      <c r="E141" s="39" t="s">
        <v>11340</v>
      </c>
      <c r="F141" s="40" t="s">
        <v>639</v>
      </c>
      <c r="G141" s="41">
        <v>18</v>
      </c>
      <c r="H141" s="42">
        <v>0</v>
      </c>
      <c r="I141" s="43">
        <f>ROUND(G141*H141,P4)</f>
        <v>0</v>
      </c>
      <c r="J141" s="37"/>
      <c r="O141" s="44">
        <f>I141*0.21</f>
        <v>0</v>
      </c>
      <c r="P141">
        <v>3</v>
      </c>
    </row>
    <row r="142">
      <c r="A142" s="37" t="s">
        <v>630</v>
      </c>
      <c r="B142" s="45"/>
      <c r="C142" s="46"/>
      <c r="D142" s="46"/>
      <c r="E142" s="39" t="s">
        <v>11340</v>
      </c>
      <c r="F142" s="46"/>
      <c r="G142" s="46"/>
      <c r="H142" s="46"/>
      <c r="I142" s="46"/>
      <c r="J142" s="48"/>
    </row>
    <row r="143">
      <c r="A143" s="37" t="s">
        <v>633</v>
      </c>
      <c r="B143" s="45"/>
      <c r="C143" s="46"/>
      <c r="D143" s="46"/>
      <c r="E143" s="47" t="s">
        <v>627</v>
      </c>
      <c r="F143" s="46"/>
      <c r="G143" s="46"/>
      <c r="H143" s="46"/>
      <c r="I143" s="46"/>
      <c r="J143" s="48"/>
    </row>
    <row r="144">
      <c r="A144" s="37" t="s">
        <v>625</v>
      </c>
      <c r="B144" s="37">
        <v>44</v>
      </c>
      <c r="C144" s="38" t="s">
        <v>11341</v>
      </c>
      <c r="D144" s="37" t="s">
        <v>627</v>
      </c>
      <c r="E144" s="39" t="s">
        <v>11342</v>
      </c>
      <c r="F144" s="40" t="s">
        <v>639</v>
      </c>
      <c r="G144" s="41">
        <v>3</v>
      </c>
      <c r="H144" s="42">
        <v>0</v>
      </c>
      <c r="I144" s="43">
        <f>ROUND(G144*H144,P4)</f>
        <v>0</v>
      </c>
      <c r="J144" s="37"/>
      <c r="O144" s="44">
        <f>I144*0.21</f>
        <v>0</v>
      </c>
      <c r="P144">
        <v>3</v>
      </c>
    </row>
    <row r="145">
      <c r="A145" s="37" t="s">
        <v>630</v>
      </c>
      <c r="B145" s="45"/>
      <c r="C145" s="46"/>
      <c r="D145" s="46"/>
      <c r="E145" s="39" t="s">
        <v>11342</v>
      </c>
      <c r="F145" s="46"/>
      <c r="G145" s="46"/>
      <c r="H145" s="46"/>
      <c r="I145" s="46"/>
      <c r="J145" s="48"/>
    </row>
    <row r="146">
      <c r="A146" s="37" t="s">
        <v>633</v>
      </c>
      <c r="B146" s="45"/>
      <c r="C146" s="46"/>
      <c r="D146" s="46"/>
      <c r="E146" s="47" t="s">
        <v>627</v>
      </c>
      <c r="F146" s="46"/>
      <c r="G146" s="46"/>
      <c r="H146" s="46"/>
      <c r="I146" s="46"/>
      <c r="J146" s="48"/>
    </row>
    <row r="147">
      <c r="A147" s="37" t="s">
        <v>625</v>
      </c>
      <c r="B147" s="37">
        <v>45</v>
      </c>
      <c r="C147" s="38" t="s">
        <v>12563</v>
      </c>
      <c r="D147" s="37" t="s">
        <v>627</v>
      </c>
      <c r="E147" s="39" t="s">
        <v>12564</v>
      </c>
      <c r="F147" s="40" t="s">
        <v>639</v>
      </c>
      <c r="G147" s="41">
        <v>3</v>
      </c>
      <c r="H147" s="42">
        <v>0</v>
      </c>
      <c r="I147" s="43">
        <f>ROUND(G147*H147,P4)</f>
        <v>0</v>
      </c>
      <c r="J147" s="37"/>
      <c r="O147" s="44">
        <f>I147*0.21</f>
        <v>0</v>
      </c>
      <c r="P147">
        <v>3</v>
      </c>
    </row>
    <row r="148">
      <c r="A148" s="37" t="s">
        <v>630</v>
      </c>
      <c r="B148" s="45"/>
      <c r="C148" s="46"/>
      <c r="D148" s="46"/>
      <c r="E148" s="39" t="s">
        <v>12564</v>
      </c>
      <c r="F148" s="46"/>
      <c r="G148" s="46"/>
      <c r="H148" s="46"/>
      <c r="I148" s="46"/>
      <c r="J148" s="48"/>
    </row>
    <row r="149">
      <c r="A149" s="37" t="s">
        <v>633</v>
      </c>
      <c r="B149" s="45"/>
      <c r="C149" s="46"/>
      <c r="D149" s="46"/>
      <c r="E149" s="47" t="s">
        <v>627</v>
      </c>
      <c r="F149" s="46"/>
      <c r="G149" s="46"/>
      <c r="H149" s="46"/>
      <c r="I149" s="46"/>
      <c r="J149" s="48"/>
    </row>
    <row r="150">
      <c r="A150" s="37" t="s">
        <v>625</v>
      </c>
      <c r="B150" s="37">
        <v>46</v>
      </c>
      <c r="C150" s="38" t="s">
        <v>11343</v>
      </c>
      <c r="D150" s="37" t="s">
        <v>627</v>
      </c>
      <c r="E150" s="39" t="s">
        <v>11344</v>
      </c>
      <c r="F150" s="40" t="s">
        <v>639</v>
      </c>
      <c r="G150" s="41">
        <v>13</v>
      </c>
      <c r="H150" s="42">
        <v>0</v>
      </c>
      <c r="I150" s="43">
        <f>ROUND(G150*H150,P4)</f>
        <v>0</v>
      </c>
      <c r="J150" s="37"/>
      <c r="O150" s="44">
        <f>I150*0.21</f>
        <v>0</v>
      </c>
      <c r="P150">
        <v>3</v>
      </c>
    </row>
    <row r="151">
      <c r="A151" s="37" t="s">
        <v>630</v>
      </c>
      <c r="B151" s="45"/>
      <c r="C151" s="46"/>
      <c r="D151" s="46"/>
      <c r="E151" s="39" t="s">
        <v>11344</v>
      </c>
      <c r="F151" s="46"/>
      <c r="G151" s="46"/>
      <c r="H151" s="46"/>
      <c r="I151" s="46"/>
      <c r="J151" s="48"/>
    </row>
    <row r="152">
      <c r="A152" s="37" t="s">
        <v>633</v>
      </c>
      <c r="B152" s="45"/>
      <c r="C152" s="46"/>
      <c r="D152" s="46"/>
      <c r="E152" s="47" t="s">
        <v>627</v>
      </c>
      <c r="F152" s="46"/>
      <c r="G152" s="46"/>
      <c r="H152" s="46"/>
      <c r="I152" s="46"/>
      <c r="J152" s="48"/>
    </row>
    <row r="153">
      <c r="A153" s="37" t="s">
        <v>625</v>
      </c>
      <c r="B153" s="37">
        <v>47</v>
      </c>
      <c r="C153" s="38" t="s">
        <v>11345</v>
      </c>
      <c r="D153" s="37" t="s">
        <v>627</v>
      </c>
      <c r="E153" s="39" t="s">
        <v>11346</v>
      </c>
      <c r="F153" s="40" t="s">
        <v>639</v>
      </c>
      <c r="G153" s="41">
        <v>3</v>
      </c>
      <c r="H153" s="42">
        <v>0</v>
      </c>
      <c r="I153" s="43">
        <f>ROUND(G153*H153,P4)</f>
        <v>0</v>
      </c>
      <c r="J153" s="37"/>
      <c r="O153" s="44">
        <f>I153*0.21</f>
        <v>0</v>
      </c>
      <c r="P153">
        <v>3</v>
      </c>
    </row>
    <row r="154">
      <c r="A154" s="37" t="s">
        <v>630</v>
      </c>
      <c r="B154" s="45"/>
      <c r="C154" s="46"/>
      <c r="D154" s="46"/>
      <c r="E154" s="39" t="s">
        <v>11346</v>
      </c>
      <c r="F154" s="46"/>
      <c r="G154" s="46"/>
      <c r="H154" s="46"/>
      <c r="I154" s="46"/>
      <c r="J154" s="48"/>
    </row>
    <row r="155">
      <c r="A155" s="37" t="s">
        <v>633</v>
      </c>
      <c r="B155" s="45"/>
      <c r="C155" s="46"/>
      <c r="D155" s="46"/>
      <c r="E155" s="47" t="s">
        <v>627</v>
      </c>
      <c r="F155" s="46"/>
      <c r="G155" s="46"/>
      <c r="H155" s="46"/>
      <c r="I155" s="46"/>
      <c r="J155" s="48"/>
    </row>
    <row r="156">
      <c r="A156" s="37" t="s">
        <v>625</v>
      </c>
      <c r="B156" s="37">
        <v>48</v>
      </c>
      <c r="C156" s="38" t="s">
        <v>11347</v>
      </c>
      <c r="D156" s="37" t="s">
        <v>627</v>
      </c>
      <c r="E156" s="39" t="s">
        <v>11348</v>
      </c>
      <c r="F156" s="40" t="s">
        <v>1565</v>
      </c>
      <c r="G156" s="41">
        <v>4.2000000000000002</v>
      </c>
      <c r="H156" s="42">
        <v>0</v>
      </c>
      <c r="I156" s="43">
        <f>ROUND(G156*H156,P4)</f>
        <v>0</v>
      </c>
      <c r="J156" s="37"/>
      <c r="O156" s="44">
        <f>I156*0.21</f>
        <v>0</v>
      </c>
      <c r="P156">
        <v>3</v>
      </c>
    </row>
    <row r="157">
      <c r="A157" s="37" t="s">
        <v>630</v>
      </c>
      <c r="B157" s="45"/>
      <c r="C157" s="46"/>
      <c r="D157" s="46"/>
      <c r="E157" s="39" t="s">
        <v>11348</v>
      </c>
      <c r="F157" s="46"/>
      <c r="G157" s="46"/>
      <c r="H157" s="46"/>
      <c r="I157" s="46"/>
      <c r="J157" s="48"/>
    </row>
    <row r="158">
      <c r="A158" s="37" t="s">
        <v>633</v>
      </c>
      <c r="B158" s="45"/>
      <c r="C158" s="46"/>
      <c r="D158" s="46"/>
      <c r="E158" s="47" t="s">
        <v>627</v>
      </c>
      <c r="F158" s="46"/>
      <c r="G158" s="46"/>
      <c r="H158" s="46"/>
      <c r="I158" s="46"/>
      <c r="J158" s="48"/>
    </row>
    <row r="159">
      <c r="A159" s="37" t="s">
        <v>625</v>
      </c>
      <c r="B159" s="37">
        <v>49</v>
      </c>
      <c r="C159" s="38" t="s">
        <v>11349</v>
      </c>
      <c r="D159" s="37" t="s">
        <v>627</v>
      </c>
      <c r="E159" s="39" t="s">
        <v>11350</v>
      </c>
      <c r="F159" s="40" t="s">
        <v>1565</v>
      </c>
      <c r="G159" s="41">
        <v>60.799999999999997</v>
      </c>
      <c r="H159" s="42">
        <v>0</v>
      </c>
      <c r="I159" s="43">
        <f>ROUND(G159*H159,P4)</f>
        <v>0</v>
      </c>
      <c r="J159" s="37"/>
      <c r="O159" s="44">
        <f>I159*0.21</f>
        <v>0</v>
      </c>
      <c r="P159">
        <v>3</v>
      </c>
    </row>
    <row r="160">
      <c r="A160" s="37" t="s">
        <v>630</v>
      </c>
      <c r="B160" s="45"/>
      <c r="C160" s="46"/>
      <c r="D160" s="46"/>
      <c r="E160" s="39" t="s">
        <v>11350</v>
      </c>
      <c r="F160" s="46"/>
      <c r="G160" s="46"/>
      <c r="H160" s="46"/>
      <c r="I160" s="46"/>
      <c r="J160" s="48"/>
    </row>
    <row r="161">
      <c r="A161" s="37" t="s">
        <v>633</v>
      </c>
      <c r="B161" s="45"/>
      <c r="C161" s="46"/>
      <c r="D161" s="46"/>
      <c r="E161" s="47" t="s">
        <v>627</v>
      </c>
      <c r="F161" s="46"/>
      <c r="G161" s="46"/>
      <c r="H161" s="46"/>
      <c r="I161" s="46"/>
      <c r="J161" s="48"/>
    </row>
    <row r="162">
      <c r="A162" s="37" t="s">
        <v>625</v>
      </c>
      <c r="B162" s="37">
        <v>50</v>
      </c>
      <c r="C162" s="38" t="s">
        <v>11351</v>
      </c>
      <c r="D162" s="37" t="s">
        <v>627</v>
      </c>
      <c r="E162" s="39" t="s">
        <v>11352</v>
      </c>
      <c r="F162" s="40" t="s">
        <v>639</v>
      </c>
      <c r="G162" s="41">
        <v>3</v>
      </c>
      <c r="H162" s="42">
        <v>0</v>
      </c>
      <c r="I162" s="43">
        <f>ROUND(G162*H162,P4)</f>
        <v>0</v>
      </c>
      <c r="J162" s="37"/>
      <c r="O162" s="44">
        <f>I162*0.21</f>
        <v>0</v>
      </c>
      <c r="P162">
        <v>3</v>
      </c>
    </row>
    <row r="163">
      <c r="A163" s="37" t="s">
        <v>630</v>
      </c>
      <c r="B163" s="45"/>
      <c r="C163" s="46"/>
      <c r="D163" s="46"/>
      <c r="E163" s="39" t="s">
        <v>11352</v>
      </c>
      <c r="F163" s="46"/>
      <c r="G163" s="46"/>
      <c r="H163" s="46"/>
      <c r="I163" s="46"/>
      <c r="J163" s="48"/>
    </row>
    <row r="164">
      <c r="A164" s="37" t="s">
        <v>633</v>
      </c>
      <c r="B164" s="45"/>
      <c r="C164" s="46"/>
      <c r="D164" s="46"/>
      <c r="E164" s="47" t="s">
        <v>627</v>
      </c>
      <c r="F164" s="46"/>
      <c r="G164" s="46"/>
      <c r="H164" s="46"/>
      <c r="I164" s="46"/>
      <c r="J164" s="48"/>
    </row>
    <row r="165">
      <c r="A165" s="37" t="s">
        <v>625</v>
      </c>
      <c r="B165" s="37">
        <v>51</v>
      </c>
      <c r="C165" s="38" t="s">
        <v>11353</v>
      </c>
      <c r="D165" s="37" t="s">
        <v>627</v>
      </c>
      <c r="E165" s="39" t="s">
        <v>11354</v>
      </c>
      <c r="F165" s="40" t="s">
        <v>639</v>
      </c>
      <c r="G165" s="41">
        <v>3</v>
      </c>
      <c r="H165" s="42">
        <v>0</v>
      </c>
      <c r="I165" s="43">
        <f>ROUND(G165*H165,P4)</f>
        <v>0</v>
      </c>
      <c r="J165" s="37"/>
      <c r="O165" s="44">
        <f>I165*0.21</f>
        <v>0</v>
      </c>
      <c r="P165">
        <v>3</v>
      </c>
    </row>
    <row r="166">
      <c r="A166" s="37" t="s">
        <v>630</v>
      </c>
      <c r="B166" s="45"/>
      <c r="C166" s="46"/>
      <c r="D166" s="46"/>
      <c r="E166" s="39" t="s">
        <v>11354</v>
      </c>
      <c r="F166" s="46"/>
      <c r="G166" s="46"/>
      <c r="H166" s="46"/>
      <c r="I166" s="46"/>
      <c r="J166" s="48"/>
    </row>
    <row r="167">
      <c r="A167" s="37" t="s">
        <v>633</v>
      </c>
      <c r="B167" s="45"/>
      <c r="C167" s="46"/>
      <c r="D167" s="46"/>
      <c r="E167" s="47" t="s">
        <v>627</v>
      </c>
      <c r="F167" s="46"/>
      <c r="G167" s="46"/>
      <c r="H167" s="46"/>
      <c r="I167" s="46"/>
      <c r="J167" s="48"/>
    </row>
    <row r="168">
      <c r="A168" s="37" t="s">
        <v>625</v>
      </c>
      <c r="B168" s="37">
        <v>52</v>
      </c>
      <c r="C168" s="38" t="s">
        <v>11355</v>
      </c>
      <c r="D168" s="37" t="s">
        <v>627</v>
      </c>
      <c r="E168" s="39" t="s">
        <v>11356</v>
      </c>
      <c r="F168" s="40" t="s">
        <v>639</v>
      </c>
      <c r="G168" s="41">
        <v>6</v>
      </c>
      <c r="H168" s="42">
        <v>0</v>
      </c>
      <c r="I168" s="43">
        <f>ROUND(G168*H168,P4)</f>
        <v>0</v>
      </c>
      <c r="J168" s="37"/>
      <c r="O168" s="44">
        <f>I168*0.21</f>
        <v>0</v>
      </c>
      <c r="P168">
        <v>3</v>
      </c>
    </row>
    <row r="169">
      <c r="A169" s="37" t="s">
        <v>630</v>
      </c>
      <c r="B169" s="45"/>
      <c r="C169" s="46"/>
      <c r="D169" s="46"/>
      <c r="E169" s="39" t="s">
        <v>11356</v>
      </c>
      <c r="F169" s="46"/>
      <c r="G169" s="46"/>
      <c r="H169" s="46"/>
      <c r="I169" s="46"/>
      <c r="J169" s="48"/>
    </row>
    <row r="170">
      <c r="A170" s="37" t="s">
        <v>633</v>
      </c>
      <c r="B170" s="45"/>
      <c r="C170" s="46"/>
      <c r="D170" s="46"/>
      <c r="E170" s="47" t="s">
        <v>627</v>
      </c>
      <c r="F170" s="46"/>
      <c r="G170" s="46"/>
      <c r="H170" s="46"/>
      <c r="I170" s="46"/>
      <c r="J170" s="48"/>
    </row>
    <row r="171">
      <c r="A171" s="37" t="s">
        <v>625</v>
      </c>
      <c r="B171" s="37">
        <v>53</v>
      </c>
      <c r="C171" s="38" t="s">
        <v>11357</v>
      </c>
      <c r="D171" s="37" t="s">
        <v>627</v>
      </c>
      <c r="E171" s="39" t="s">
        <v>11358</v>
      </c>
      <c r="F171" s="40" t="s">
        <v>639</v>
      </c>
      <c r="G171" s="41">
        <v>6</v>
      </c>
      <c r="H171" s="42">
        <v>0</v>
      </c>
      <c r="I171" s="43">
        <f>ROUND(G171*H171,P4)</f>
        <v>0</v>
      </c>
      <c r="J171" s="37"/>
      <c r="O171" s="44">
        <f>I171*0.21</f>
        <v>0</v>
      </c>
      <c r="P171">
        <v>3</v>
      </c>
    </row>
    <row r="172" ht="45">
      <c r="A172" s="37" t="s">
        <v>630</v>
      </c>
      <c r="B172" s="45"/>
      <c r="C172" s="46"/>
      <c r="D172" s="46"/>
      <c r="E172" s="39" t="s">
        <v>11359</v>
      </c>
      <c r="F172" s="46"/>
      <c r="G172" s="46"/>
      <c r="H172" s="46"/>
      <c r="I172" s="46"/>
      <c r="J172" s="48"/>
    </row>
    <row r="173">
      <c r="A173" s="37" t="s">
        <v>633</v>
      </c>
      <c r="B173" s="45"/>
      <c r="C173" s="46"/>
      <c r="D173" s="46"/>
      <c r="E173" s="47" t="s">
        <v>627</v>
      </c>
      <c r="F173" s="46"/>
      <c r="G173" s="46"/>
      <c r="H173" s="46"/>
      <c r="I173" s="46"/>
      <c r="J173" s="48"/>
    </row>
    <row r="174">
      <c r="A174" s="37" t="s">
        <v>625</v>
      </c>
      <c r="B174" s="37">
        <v>54</v>
      </c>
      <c r="C174" s="38" t="s">
        <v>11360</v>
      </c>
      <c r="D174" s="37" t="s">
        <v>627</v>
      </c>
      <c r="E174" s="39" t="s">
        <v>11361</v>
      </c>
      <c r="F174" s="40" t="s">
        <v>639</v>
      </c>
      <c r="G174" s="41">
        <v>8</v>
      </c>
      <c r="H174" s="42">
        <v>0</v>
      </c>
      <c r="I174" s="43">
        <f>ROUND(G174*H174,P4)</f>
        <v>0</v>
      </c>
      <c r="J174" s="37"/>
      <c r="O174" s="44">
        <f>I174*0.21</f>
        <v>0</v>
      </c>
      <c r="P174">
        <v>3</v>
      </c>
    </row>
    <row r="175" ht="45">
      <c r="A175" s="37" t="s">
        <v>630</v>
      </c>
      <c r="B175" s="45"/>
      <c r="C175" s="46"/>
      <c r="D175" s="46"/>
      <c r="E175" s="39" t="s">
        <v>11362</v>
      </c>
      <c r="F175" s="46"/>
      <c r="G175" s="46"/>
      <c r="H175" s="46"/>
      <c r="I175" s="46"/>
      <c r="J175" s="48"/>
    </row>
    <row r="176">
      <c r="A176" s="37" t="s">
        <v>633</v>
      </c>
      <c r="B176" s="45"/>
      <c r="C176" s="46"/>
      <c r="D176" s="46"/>
      <c r="E176" s="47" t="s">
        <v>627</v>
      </c>
      <c r="F176" s="46"/>
      <c r="G176" s="46"/>
      <c r="H176" s="46"/>
      <c r="I176" s="46"/>
      <c r="J176" s="48"/>
    </row>
    <row r="177">
      <c r="A177" s="37" t="s">
        <v>625</v>
      </c>
      <c r="B177" s="37">
        <v>55</v>
      </c>
      <c r="C177" s="38" t="s">
        <v>12565</v>
      </c>
      <c r="D177" s="37" t="s">
        <v>627</v>
      </c>
      <c r="E177" s="39" t="s">
        <v>12566</v>
      </c>
      <c r="F177" s="40" t="s">
        <v>639</v>
      </c>
      <c r="G177" s="41">
        <v>8</v>
      </c>
      <c r="H177" s="42">
        <v>0</v>
      </c>
      <c r="I177" s="43">
        <f>ROUND(G177*H177,P4)</f>
        <v>0</v>
      </c>
      <c r="J177" s="37"/>
      <c r="O177" s="44">
        <f>I177*0.21</f>
        <v>0</v>
      </c>
      <c r="P177">
        <v>3</v>
      </c>
    </row>
    <row r="178" ht="45">
      <c r="A178" s="37" t="s">
        <v>630</v>
      </c>
      <c r="B178" s="45"/>
      <c r="C178" s="46"/>
      <c r="D178" s="46"/>
      <c r="E178" s="39" t="s">
        <v>12567</v>
      </c>
      <c r="F178" s="46"/>
      <c r="G178" s="46"/>
      <c r="H178" s="46"/>
      <c r="I178" s="46"/>
      <c r="J178" s="48"/>
    </row>
    <row r="179">
      <c r="A179" s="37" t="s">
        <v>633</v>
      </c>
      <c r="B179" s="45"/>
      <c r="C179" s="46"/>
      <c r="D179" s="46"/>
      <c r="E179" s="47" t="s">
        <v>627</v>
      </c>
      <c r="F179" s="46"/>
      <c r="G179" s="46"/>
      <c r="H179" s="46"/>
      <c r="I179" s="46"/>
      <c r="J179" s="48"/>
    </row>
    <row r="180" ht="30">
      <c r="A180" s="37" t="s">
        <v>625</v>
      </c>
      <c r="B180" s="37">
        <v>56</v>
      </c>
      <c r="C180" s="38" t="s">
        <v>11363</v>
      </c>
      <c r="D180" s="37" t="s">
        <v>627</v>
      </c>
      <c r="E180" s="39" t="s">
        <v>11364</v>
      </c>
      <c r="F180" s="40" t="s">
        <v>744</v>
      </c>
      <c r="G180" s="41">
        <v>20</v>
      </c>
      <c r="H180" s="42">
        <v>0</v>
      </c>
      <c r="I180" s="43">
        <f>ROUND(G180*H180,P4)</f>
        <v>0</v>
      </c>
      <c r="J180" s="37"/>
      <c r="O180" s="44">
        <f>I180*0.21</f>
        <v>0</v>
      </c>
      <c r="P180">
        <v>3</v>
      </c>
    </row>
    <row r="181" ht="30">
      <c r="A181" s="37" t="s">
        <v>630</v>
      </c>
      <c r="B181" s="45"/>
      <c r="C181" s="46"/>
      <c r="D181" s="46"/>
      <c r="E181" s="39" t="s">
        <v>11365</v>
      </c>
      <c r="F181" s="46"/>
      <c r="G181" s="46"/>
      <c r="H181" s="46"/>
      <c r="I181" s="46"/>
      <c r="J181" s="48"/>
    </row>
    <row r="182">
      <c r="A182" s="37" t="s">
        <v>633</v>
      </c>
      <c r="B182" s="45"/>
      <c r="C182" s="46"/>
      <c r="D182" s="46"/>
      <c r="E182" s="47" t="s">
        <v>627</v>
      </c>
      <c r="F182" s="46"/>
      <c r="G182" s="46"/>
      <c r="H182" s="46"/>
      <c r="I182" s="46"/>
      <c r="J182" s="48"/>
    </row>
    <row r="183" ht="30">
      <c r="A183" s="37" t="s">
        <v>625</v>
      </c>
      <c r="B183" s="37">
        <v>57</v>
      </c>
      <c r="C183" s="38" t="s">
        <v>11366</v>
      </c>
      <c r="D183" s="37" t="s">
        <v>627</v>
      </c>
      <c r="E183" s="39" t="s">
        <v>11367</v>
      </c>
      <c r="F183" s="40" t="s">
        <v>744</v>
      </c>
      <c r="G183" s="41">
        <v>35</v>
      </c>
      <c r="H183" s="42">
        <v>0</v>
      </c>
      <c r="I183" s="43">
        <f>ROUND(G183*H183,P4)</f>
        <v>0</v>
      </c>
      <c r="J183" s="37"/>
      <c r="O183" s="44">
        <f>I183*0.21</f>
        <v>0</v>
      </c>
      <c r="P183">
        <v>3</v>
      </c>
    </row>
    <row r="184" ht="30">
      <c r="A184" s="37" t="s">
        <v>630</v>
      </c>
      <c r="B184" s="45"/>
      <c r="C184" s="46"/>
      <c r="D184" s="46"/>
      <c r="E184" s="39" t="s">
        <v>11368</v>
      </c>
      <c r="F184" s="46"/>
      <c r="G184" s="46"/>
      <c r="H184" s="46"/>
      <c r="I184" s="46"/>
      <c r="J184" s="48"/>
    </row>
    <row r="185">
      <c r="A185" s="37" t="s">
        <v>633</v>
      </c>
      <c r="B185" s="45"/>
      <c r="C185" s="46"/>
      <c r="D185" s="46"/>
      <c r="E185" s="47" t="s">
        <v>627</v>
      </c>
      <c r="F185" s="46"/>
      <c r="G185" s="46"/>
      <c r="H185" s="46"/>
      <c r="I185" s="46"/>
      <c r="J185" s="48"/>
    </row>
    <row r="186" ht="30">
      <c r="A186" s="37" t="s">
        <v>625</v>
      </c>
      <c r="B186" s="37">
        <v>58</v>
      </c>
      <c r="C186" s="38" t="s">
        <v>11369</v>
      </c>
      <c r="D186" s="37" t="s">
        <v>627</v>
      </c>
      <c r="E186" s="39" t="s">
        <v>11370</v>
      </c>
      <c r="F186" s="40" t="s">
        <v>744</v>
      </c>
      <c r="G186" s="41">
        <v>43</v>
      </c>
      <c r="H186" s="42">
        <v>0</v>
      </c>
      <c r="I186" s="43">
        <f>ROUND(G186*H186,P4)</f>
        <v>0</v>
      </c>
      <c r="J186" s="37"/>
      <c r="O186" s="44">
        <f>I186*0.21</f>
        <v>0</v>
      </c>
      <c r="P186">
        <v>3</v>
      </c>
    </row>
    <row r="187" ht="30">
      <c r="A187" s="37" t="s">
        <v>630</v>
      </c>
      <c r="B187" s="45"/>
      <c r="C187" s="46"/>
      <c r="D187" s="46"/>
      <c r="E187" s="39" t="s">
        <v>11371</v>
      </c>
      <c r="F187" s="46"/>
      <c r="G187" s="46"/>
      <c r="H187" s="46"/>
      <c r="I187" s="46"/>
      <c r="J187" s="48"/>
    </row>
    <row r="188">
      <c r="A188" s="37" t="s">
        <v>633</v>
      </c>
      <c r="B188" s="45"/>
      <c r="C188" s="46"/>
      <c r="D188" s="46"/>
      <c r="E188" s="47" t="s">
        <v>627</v>
      </c>
      <c r="F188" s="46"/>
      <c r="G188" s="46"/>
      <c r="H188" s="46"/>
      <c r="I188" s="46"/>
      <c r="J188" s="48"/>
    </row>
    <row r="189" ht="30">
      <c r="A189" s="37" t="s">
        <v>625</v>
      </c>
      <c r="B189" s="37">
        <v>59</v>
      </c>
      <c r="C189" s="38" t="s">
        <v>11372</v>
      </c>
      <c r="D189" s="37" t="s">
        <v>627</v>
      </c>
      <c r="E189" s="39" t="s">
        <v>11373</v>
      </c>
      <c r="F189" s="40" t="s">
        <v>744</v>
      </c>
      <c r="G189" s="41">
        <v>25</v>
      </c>
      <c r="H189" s="42">
        <v>0</v>
      </c>
      <c r="I189" s="43">
        <f>ROUND(G189*H189,P4)</f>
        <v>0</v>
      </c>
      <c r="J189" s="37"/>
      <c r="O189" s="44">
        <f>I189*0.21</f>
        <v>0</v>
      </c>
      <c r="P189">
        <v>3</v>
      </c>
    </row>
    <row r="190" ht="30">
      <c r="A190" s="37" t="s">
        <v>630</v>
      </c>
      <c r="B190" s="45"/>
      <c r="C190" s="46"/>
      <c r="D190" s="46"/>
      <c r="E190" s="39" t="s">
        <v>11374</v>
      </c>
      <c r="F190" s="46"/>
      <c r="G190" s="46"/>
      <c r="H190" s="46"/>
      <c r="I190" s="46"/>
      <c r="J190" s="48"/>
    </row>
    <row r="191">
      <c r="A191" s="37" t="s">
        <v>633</v>
      </c>
      <c r="B191" s="45"/>
      <c r="C191" s="46"/>
      <c r="D191" s="46"/>
      <c r="E191" s="47" t="s">
        <v>627</v>
      </c>
      <c r="F191" s="46"/>
      <c r="G191" s="46"/>
      <c r="H191" s="46"/>
      <c r="I191" s="46"/>
      <c r="J191" s="48"/>
    </row>
    <row r="192" ht="30">
      <c r="A192" s="37" t="s">
        <v>625</v>
      </c>
      <c r="B192" s="37">
        <v>60</v>
      </c>
      <c r="C192" s="38" t="s">
        <v>11375</v>
      </c>
      <c r="D192" s="37" t="s">
        <v>627</v>
      </c>
      <c r="E192" s="39" t="s">
        <v>11373</v>
      </c>
      <c r="F192" s="40" t="s">
        <v>744</v>
      </c>
      <c r="G192" s="41">
        <v>145</v>
      </c>
      <c r="H192" s="42">
        <v>0</v>
      </c>
      <c r="I192" s="43">
        <f>ROUND(G192*H192,P4)</f>
        <v>0</v>
      </c>
      <c r="J192" s="37"/>
      <c r="O192" s="44">
        <f>I192*0.21</f>
        <v>0</v>
      </c>
      <c r="P192">
        <v>3</v>
      </c>
    </row>
    <row r="193" ht="30">
      <c r="A193" s="37" t="s">
        <v>630</v>
      </c>
      <c r="B193" s="45"/>
      <c r="C193" s="46"/>
      <c r="D193" s="46"/>
      <c r="E193" s="39" t="s">
        <v>11374</v>
      </c>
      <c r="F193" s="46"/>
      <c r="G193" s="46"/>
      <c r="H193" s="46"/>
      <c r="I193" s="46"/>
      <c r="J193" s="48"/>
    </row>
    <row r="194">
      <c r="A194" s="37" t="s">
        <v>633</v>
      </c>
      <c r="B194" s="45"/>
      <c r="C194" s="46"/>
      <c r="D194" s="46"/>
      <c r="E194" s="47" t="s">
        <v>627</v>
      </c>
      <c r="F194" s="46"/>
      <c r="G194" s="46"/>
      <c r="H194" s="46"/>
      <c r="I194" s="46"/>
      <c r="J194" s="48"/>
    </row>
    <row r="195" ht="30">
      <c r="A195" s="37" t="s">
        <v>625</v>
      </c>
      <c r="B195" s="37">
        <v>61</v>
      </c>
      <c r="C195" s="38" t="s">
        <v>11376</v>
      </c>
      <c r="D195" s="37" t="s">
        <v>627</v>
      </c>
      <c r="E195" s="39" t="s">
        <v>11377</v>
      </c>
      <c r="F195" s="40" t="s">
        <v>744</v>
      </c>
      <c r="G195" s="41">
        <v>160</v>
      </c>
      <c r="H195" s="42">
        <v>0</v>
      </c>
      <c r="I195" s="43">
        <f>ROUND(G195*H195,P4)</f>
        <v>0</v>
      </c>
      <c r="J195" s="37"/>
      <c r="O195" s="44">
        <f>I195*0.21</f>
        <v>0</v>
      </c>
      <c r="P195">
        <v>3</v>
      </c>
    </row>
    <row r="196" ht="30">
      <c r="A196" s="37" t="s">
        <v>630</v>
      </c>
      <c r="B196" s="45"/>
      <c r="C196" s="46"/>
      <c r="D196" s="46"/>
      <c r="E196" s="39" t="s">
        <v>11378</v>
      </c>
      <c r="F196" s="46"/>
      <c r="G196" s="46"/>
      <c r="H196" s="46"/>
      <c r="I196" s="46"/>
      <c r="J196" s="48"/>
    </row>
    <row r="197">
      <c r="A197" s="37" t="s">
        <v>633</v>
      </c>
      <c r="B197" s="45"/>
      <c r="C197" s="46"/>
      <c r="D197" s="46"/>
      <c r="E197" s="47" t="s">
        <v>627</v>
      </c>
      <c r="F197" s="46"/>
      <c r="G197" s="46"/>
      <c r="H197" s="46"/>
      <c r="I197" s="46"/>
      <c r="J197" s="48"/>
    </row>
    <row r="198" ht="30">
      <c r="A198" s="37" t="s">
        <v>625</v>
      </c>
      <c r="B198" s="37">
        <v>62</v>
      </c>
      <c r="C198" s="38" t="s">
        <v>12568</v>
      </c>
      <c r="D198" s="37" t="s">
        <v>627</v>
      </c>
      <c r="E198" s="39" t="s">
        <v>11377</v>
      </c>
      <c r="F198" s="40" t="s">
        <v>744</v>
      </c>
      <c r="G198" s="41">
        <v>34</v>
      </c>
      <c r="H198" s="42">
        <v>0</v>
      </c>
      <c r="I198" s="43">
        <f>ROUND(G198*H198,P4)</f>
        <v>0</v>
      </c>
      <c r="J198" s="37"/>
      <c r="O198" s="44">
        <f>I198*0.21</f>
        <v>0</v>
      </c>
      <c r="P198">
        <v>3</v>
      </c>
    </row>
    <row r="199" ht="30">
      <c r="A199" s="37" t="s">
        <v>630</v>
      </c>
      <c r="B199" s="45"/>
      <c r="C199" s="46"/>
      <c r="D199" s="46"/>
      <c r="E199" s="39" t="s">
        <v>11378</v>
      </c>
      <c r="F199" s="46"/>
      <c r="G199" s="46"/>
      <c r="H199" s="46"/>
      <c r="I199" s="46"/>
      <c r="J199" s="48"/>
    </row>
    <row r="200">
      <c r="A200" s="37" t="s">
        <v>633</v>
      </c>
      <c r="B200" s="45"/>
      <c r="C200" s="46"/>
      <c r="D200" s="46"/>
      <c r="E200" s="47" t="s">
        <v>627</v>
      </c>
      <c r="F200" s="46"/>
      <c r="G200" s="46"/>
      <c r="H200" s="46"/>
      <c r="I200" s="46"/>
      <c r="J200" s="48"/>
    </row>
    <row r="201" ht="30">
      <c r="A201" s="37" t="s">
        <v>625</v>
      </c>
      <c r="B201" s="37">
        <v>63</v>
      </c>
      <c r="C201" s="38" t="s">
        <v>11379</v>
      </c>
      <c r="D201" s="37" t="s">
        <v>627</v>
      </c>
      <c r="E201" s="39" t="s">
        <v>11380</v>
      </c>
      <c r="F201" s="40" t="s">
        <v>744</v>
      </c>
      <c r="G201" s="41">
        <v>443</v>
      </c>
      <c r="H201" s="42">
        <v>0</v>
      </c>
      <c r="I201" s="43">
        <f>ROUND(G201*H201,P4)</f>
        <v>0</v>
      </c>
      <c r="J201" s="37"/>
      <c r="O201" s="44">
        <f>I201*0.21</f>
        <v>0</v>
      </c>
      <c r="P201">
        <v>3</v>
      </c>
    </row>
    <row r="202" ht="30">
      <c r="A202" s="37" t="s">
        <v>630</v>
      </c>
      <c r="B202" s="45"/>
      <c r="C202" s="46"/>
      <c r="D202" s="46"/>
      <c r="E202" s="39" t="s">
        <v>11381</v>
      </c>
      <c r="F202" s="46"/>
      <c r="G202" s="46"/>
      <c r="H202" s="46"/>
      <c r="I202" s="46"/>
      <c r="J202" s="48"/>
    </row>
    <row r="203">
      <c r="A203" s="37" t="s">
        <v>633</v>
      </c>
      <c r="B203" s="45"/>
      <c r="C203" s="46"/>
      <c r="D203" s="46"/>
      <c r="E203" s="47" t="s">
        <v>627</v>
      </c>
      <c r="F203" s="46"/>
      <c r="G203" s="46"/>
      <c r="H203" s="46"/>
      <c r="I203" s="46"/>
      <c r="J203" s="48"/>
    </row>
    <row r="204" ht="30">
      <c r="A204" s="37" t="s">
        <v>625</v>
      </c>
      <c r="B204" s="37">
        <v>64</v>
      </c>
      <c r="C204" s="38" t="s">
        <v>11382</v>
      </c>
      <c r="D204" s="37" t="s">
        <v>627</v>
      </c>
      <c r="E204" s="39" t="s">
        <v>11383</v>
      </c>
      <c r="F204" s="40" t="s">
        <v>744</v>
      </c>
      <c r="G204" s="41">
        <v>20</v>
      </c>
      <c r="H204" s="42">
        <v>0</v>
      </c>
      <c r="I204" s="43">
        <f>ROUND(G204*H204,P4)</f>
        <v>0</v>
      </c>
      <c r="J204" s="37"/>
      <c r="O204" s="44">
        <f>I204*0.21</f>
        <v>0</v>
      </c>
      <c r="P204">
        <v>3</v>
      </c>
    </row>
    <row r="205" ht="30">
      <c r="A205" s="37" t="s">
        <v>630</v>
      </c>
      <c r="B205" s="45"/>
      <c r="C205" s="46"/>
      <c r="D205" s="46"/>
      <c r="E205" s="39" t="s">
        <v>11384</v>
      </c>
      <c r="F205" s="46"/>
      <c r="G205" s="46"/>
      <c r="H205" s="46"/>
      <c r="I205" s="46"/>
      <c r="J205" s="48"/>
    </row>
    <row r="206">
      <c r="A206" s="37" t="s">
        <v>633</v>
      </c>
      <c r="B206" s="45"/>
      <c r="C206" s="46"/>
      <c r="D206" s="46"/>
      <c r="E206" s="47" t="s">
        <v>627</v>
      </c>
      <c r="F206" s="46"/>
      <c r="G206" s="46"/>
      <c r="H206" s="46"/>
      <c r="I206" s="46"/>
      <c r="J206" s="48"/>
    </row>
    <row r="207" ht="30">
      <c r="A207" s="37" t="s">
        <v>625</v>
      </c>
      <c r="B207" s="37">
        <v>65</v>
      </c>
      <c r="C207" s="38" t="s">
        <v>11385</v>
      </c>
      <c r="D207" s="37" t="s">
        <v>627</v>
      </c>
      <c r="E207" s="39" t="s">
        <v>11386</v>
      </c>
      <c r="F207" s="40" t="s">
        <v>639</v>
      </c>
      <c r="G207" s="41">
        <v>6</v>
      </c>
      <c r="H207" s="42">
        <v>0</v>
      </c>
      <c r="I207" s="43">
        <f>ROUND(G207*H207,P4)</f>
        <v>0</v>
      </c>
      <c r="J207" s="37"/>
      <c r="O207" s="44">
        <f>I207*0.21</f>
        <v>0</v>
      </c>
      <c r="P207">
        <v>3</v>
      </c>
    </row>
    <row r="208" ht="30">
      <c r="A208" s="37" t="s">
        <v>630</v>
      </c>
      <c r="B208" s="45"/>
      <c r="C208" s="46"/>
      <c r="D208" s="46"/>
      <c r="E208" s="39" t="s">
        <v>11387</v>
      </c>
      <c r="F208" s="46"/>
      <c r="G208" s="46"/>
      <c r="H208" s="46"/>
      <c r="I208" s="46"/>
      <c r="J208" s="48"/>
    </row>
    <row r="209">
      <c r="A209" s="37" t="s">
        <v>633</v>
      </c>
      <c r="B209" s="45"/>
      <c r="C209" s="46"/>
      <c r="D209" s="46"/>
      <c r="E209" s="47" t="s">
        <v>627</v>
      </c>
      <c r="F209" s="46"/>
      <c r="G209" s="46"/>
      <c r="H209" s="46"/>
      <c r="I209" s="46"/>
      <c r="J209" s="48"/>
    </row>
    <row r="210" ht="30">
      <c r="A210" s="37" t="s">
        <v>625</v>
      </c>
      <c r="B210" s="37">
        <v>66</v>
      </c>
      <c r="C210" s="38" t="s">
        <v>11388</v>
      </c>
      <c r="D210" s="37" t="s">
        <v>627</v>
      </c>
      <c r="E210" s="39" t="s">
        <v>11389</v>
      </c>
      <c r="F210" s="40" t="s">
        <v>639</v>
      </c>
      <c r="G210" s="41">
        <v>5</v>
      </c>
      <c r="H210" s="42">
        <v>0</v>
      </c>
      <c r="I210" s="43">
        <f>ROUND(G210*H210,P4)</f>
        <v>0</v>
      </c>
      <c r="J210" s="37"/>
      <c r="O210" s="44">
        <f>I210*0.21</f>
        <v>0</v>
      </c>
      <c r="P210">
        <v>3</v>
      </c>
    </row>
    <row r="211" ht="30">
      <c r="A211" s="37" t="s">
        <v>630</v>
      </c>
      <c r="B211" s="45"/>
      <c r="C211" s="46"/>
      <c r="D211" s="46"/>
      <c r="E211" s="39" t="s">
        <v>11390</v>
      </c>
      <c r="F211" s="46"/>
      <c r="G211" s="46"/>
      <c r="H211" s="46"/>
      <c r="I211" s="46"/>
      <c r="J211" s="48"/>
    </row>
    <row r="212">
      <c r="A212" s="37" t="s">
        <v>633</v>
      </c>
      <c r="B212" s="45"/>
      <c r="C212" s="46"/>
      <c r="D212" s="46"/>
      <c r="E212" s="47" t="s">
        <v>627</v>
      </c>
      <c r="F212" s="46"/>
      <c r="G212" s="46"/>
      <c r="H212" s="46"/>
      <c r="I212" s="46"/>
      <c r="J212" s="48"/>
    </row>
    <row r="213" ht="30">
      <c r="A213" s="37" t="s">
        <v>625</v>
      </c>
      <c r="B213" s="37">
        <v>67</v>
      </c>
      <c r="C213" s="38" t="s">
        <v>11391</v>
      </c>
      <c r="D213" s="37" t="s">
        <v>627</v>
      </c>
      <c r="E213" s="39" t="s">
        <v>11392</v>
      </c>
      <c r="F213" s="40" t="s">
        <v>639</v>
      </c>
      <c r="G213" s="41">
        <v>2</v>
      </c>
      <c r="H213" s="42">
        <v>0</v>
      </c>
      <c r="I213" s="43">
        <f>ROUND(G213*H213,P4)</f>
        <v>0</v>
      </c>
      <c r="J213" s="37"/>
      <c r="O213" s="44">
        <f>I213*0.21</f>
        <v>0</v>
      </c>
      <c r="P213">
        <v>3</v>
      </c>
    </row>
    <row r="214" ht="30">
      <c r="A214" s="37" t="s">
        <v>630</v>
      </c>
      <c r="B214" s="45"/>
      <c r="C214" s="46"/>
      <c r="D214" s="46"/>
      <c r="E214" s="39" t="s">
        <v>11393</v>
      </c>
      <c r="F214" s="46"/>
      <c r="G214" s="46"/>
      <c r="H214" s="46"/>
      <c r="I214" s="46"/>
      <c r="J214" s="48"/>
    </row>
    <row r="215">
      <c r="A215" s="37" t="s">
        <v>633</v>
      </c>
      <c r="B215" s="45"/>
      <c r="C215" s="46"/>
      <c r="D215" s="46"/>
      <c r="E215" s="47" t="s">
        <v>627</v>
      </c>
      <c r="F215" s="46"/>
      <c r="G215" s="46"/>
      <c r="H215" s="46"/>
      <c r="I215" s="46"/>
      <c r="J215" s="48"/>
    </row>
    <row r="216">
      <c r="A216" s="37" t="s">
        <v>625</v>
      </c>
      <c r="B216" s="37">
        <v>68</v>
      </c>
      <c r="C216" s="38" t="s">
        <v>11394</v>
      </c>
      <c r="D216" s="37" t="s">
        <v>627</v>
      </c>
      <c r="E216" s="39" t="s">
        <v>11395</v>
      </c>
      <c r="F216" s="40" t="s">
        <v>639</v>
      </c>
      <c r="G216" s="41">
        <v>1</v>
      </c>
      <c r="H216" s="42">
        <v>0</v>
      </c>
      <c r="I216" s="43">
        <f>ROUND(G216*H216,P4)</f>
        <v>0</v>
      </c>
      <c r="J216" s="37"/>
      <c r="O216" s="44">
        <f>I216*0.21</f>
        <v>0</v>
      </c>
      <c r="P216">
        <v>3</v>
      </c>
    </row>
    <row r="217" ht="30">
      <c r="A217" s="37" t="s">
        <v>630</v>
      </c>
      <c r="B217" s="45"/>
      <c r="C217" s="46"/>
      <c r="D217" s="46"/>
      <c r="E217" s="39" t="s">
        <v>11396</v>
      </c>
      <c r="F217" s="46"/>
      <c r="G217" s="46"/>
      <c r="H217" s="46"/>
      <c r="I217" s="46"/>
      <c r="J217" s="48"/>
    </row>
    <row r="218">
      <c r="A218" s="37" t="s">
        <v>633</v>
      </c>
      <c r="B218" s="45"/>
      <c r="C218" s="46"/>
      <c r="D218" s="46"/>
      <c r="E218" s="47" t="s">
        <v>627</v>
      </c>
      <c r="F218" s="46"/>
      <c r="G218" s="46"/>
      <c r="H218" s="46"/>
      <c r="I218" s="46"/>
      <c r="J218" s="48"/>
    </row>
    <row r="219">
      <c r="A219" s="37" t="s">
        <v>625</v>
      </c>
      <c r="B219" s="37">
        <v>69</v>
      </c>
      <c r="C219" s="38" t="s">
        <v>11397</v>
      </c>
      <c r="D219" s="37" t="s">
        <v>627</v>
      </c>
      <c r="E219" s="39" t="s">
        <v>11398</v>
      </c>
      <c r="F219" s="40" t="s">
        <v>639</v>
      </c>
      <c r="G219" s="41">
        <v>1</v>
      </c>
      <c r="H219" s="42">
        <v>0</v>
      </c>
      <c r="I219" s="43">
        <f>ROUND(G219*H219,P4)</f>
        <v>0</v>
      </c>
      <c r="J219" s="37"/>
      <c r="O219" s="44">
        <f>I219*0.21</f>
        <v>0</v>
      </c>
      <c r="P219">
        <v>3</v>
      </c>
    </row>
    <row r="220" ht="30">
      <c r="A220" s="37" t="s">
        <v>630</v>
      </c>
      <c r="B220" s="45"/>
      <c r="C220" s="46"/>
      <c r="D220" s="46"/>
      <c r="E220" s="39" t="s">
        <v>11399</v>
      </c>
      <c r="F220" s="46"/>
      <c r="G220" s="46"/>
      <c r="H220" s="46"/>
      <c r="I220" s="46"/>
      <c r="J220" s="48"/>
    </row>
    <row r="221">
      <c r="A221" s="37" t="s">
        <v>633</v>
      </c>
      <c r="B221" s="45"/>
      <c r="C221" s="46"/>
      <c r="D221" s="46"/>
      <c r="E221" s="47" t="s">
        <v>627</v>
      </c>
      <c r="F221" s="46"/>
      <c r="G221" s="46"/>
      <c r="H221" s="46"/>
      <c r="I221" s="46"/>
      <c r="J221" s="48"/>
    </row>
    <row r="222" ht="30">
      <c r="A222" s="37" t="s">
        <v>625</v>
      </c>
      <c r="B222" s="37">
        <v>70</v>
      </c>
      <c r="C222" s="38" t="s">
        <v>11400</v>
      </c>
      <c r="D222" s="37" t="s">
        <v>627</v>
      </c>
      <c r="E222" s="39" t="s">
        <v>11401</v>
      </c>
      <c r="F222" s="40" t="s">
        <v>639</v>
      </c>
      <c r="G222" s="41">
        <v>2</v>
      </c>
      <c r="H222" s="42">
        <v>0</v>
      </c>
      <c r="I222" s="43">
        <f>ROUND(G222*H222,P4)</f>
        <v>0</v>
      </c>
      <c r="J222" s="37"/>
      <c r="O222" s="44">
        <f>I222*0.21</f>
        <v>0</v>
      </c>
      <c r="P222">
        <v>3</v>
      </c>
    </row>
    <row r="223" ht="45">
      <c r="A223" s="37" t="s">
        <v>630</v>
      </c>
      <c r="B223" s="45"/>
      <c r="C223" s="46"/>
      <c r="D223" s="46"/>
      <c r="E223" s="39" t="s">
        <v>11402</v>
      </c>
      <c r="F223" s="46"/>
      <c r="G223" s="46"/>
      <c r="H223" s="46"/>
      <c r="I223" s="46"/>
      <c r="J223" s="48"/>
    </row>
    <row r="224">
      <c r="A224" s="37" t="s">
        <v>633</v>
      </c>
      <c r="B224" s="45"/>
      <c r="C224" s="46"/>
      <c r="D224" s="46"/>
      <c r="E224" s="47" t="s">
        <v>627</v>
      </c>
      <c r="F224" s="46"/>
      <c r="G224" s="46"/>
      <c r="H224" s="46"/>
      <c r="I224" s="46"/>
      <c r="J224" s="48"/>
    </row>
    <row r="225" ht="30">
      <c r="A225" s="37" t="s">
        <v>625</v>
      </c>
      <c r="B225" s="37">
        <v>71</v>
      </c>
      <c r="C225" s="38" t="s">
        <v>11403</v>
      </c>
      <c r="D225" s="37" t="s">
        <v>627</v>
      </c>
      <c r="E225" s="39" t="s">
        <v>11401</v>
      </c>
      <c r="F225" s="40" t="s">
        <v>639</v>
      </c>
      <c r="G225" s="41">
        <v>2</v>
      </c>
      <c r="H225" s="42">
        <v>0</v>
      </c>
      <c r="I225" s="43">
        <f>ROUND(G225*H225,P4)</f>
        <v>0</v>
      </c>
      <c r="J225" s="37"/>
      <c r="O225" s="44">
        <f>I225*0.21</f>
        <v>0</v>
      </c>
      <c r="P225">
        <v>3</v>
      </c>
    </row>
    <row r="226" ht="45">
      <c r="A226" s="37" t="s">
        <v>630</v>
      </c>
      <c r="B226" s="45"/>
      <c r="C226" s="46"/>
      <c r="D226" s="46"/>
      <c r="E226" s="39" t="s">
        <v>11402</v>
      </c>
      <c r="F226" s="46"/>
      <c r="G226" s="46"/>
      <c r="H226" s="46"/>
      <c r="I226" s="46"/>
      <c r="J226" s="48"/>
    </row>
    <row r="227">
      <c r="A227" s="37" t="s">
        <v>633</v>
      </c>
      <c r="B227" s="45"/>
      <c r="C227" s="46"/>
      <c r="D227" s="46"/>
      <c r="E227" s="47" t="s">
        <v>627</v>
      </c>
      <c r="F227" s="46"/>
      <c r="G227" s="46"/>
      <c r="H227" s="46"/>
      <c r="I227" s="46"/>
      <c r="J227" s="48"/>
    </row>
    <row r="228" ht="30">
      <c r="A228" s="37" t="s">
        <v>625</v>
      </c>
      <c r="B228" s="37">
        <v>72</v>
      </c>
      <c r="C228" s="38" t="s">
        <v>11404</v>
      </c>
      <c r="D228" s="37" t="s">
        <v>627</v>
      </c>
      <c r="E228" s="39" t="s">
        <v>11405</v>
      </c>
      <c r="F228" s="40" t="s">
        <v>639</v>
      </c>
      <c r="G228" s="41">
        <v>4</v>
      </c>
      <c r="H228" s="42">
        <v>0</v>
      </c>
      <c r="I228" s="43">
        <f>ROUND(G228*H228,P4)</f>
        <v>0</v>
      </c>
      <c r="J228" s="37"/>
      <c r="O228" s="44">
        <f>I228*0.21</f>
        <v>0</v>
      </c>
      <c r="P228">
        <v>3</v>
      </c>
    </row>
    <row r="229" ht="30">
      <c r="A229" s="37" t="s">
        <v>630</v>
      </c>
      <c r="B229" s="45"/>
      <c r="C229" s="46"/>
      <c r="D229" s="46"/>
      <c r="E229" s="39" t="s">
        <v>11406</v>
      </c>
      <c r="F229" s="46"/>
      <c r="G229" s="46"/>
      <c r="H229" s="46"/>
      <c r="I229" s="46"/>
      <c r="J229" s="48"/>
    </row>
    <row r="230">
      <c r="A230" s="37" t="s">
        <v>633</v>
      </c>
      <c r="B230" s="45"/>
      <c r="C230" s="46"/>
      <c r="D230" s="46"/>
      <c r="E230" s="47" t="s">
        <v>627</v>
      </c>
      <c r="F230" s="46"/>
      <c r="G230" s="46"/>
      <c r="H230" s="46"/>
      <c r="I230" s="46"/>
      <c r="J230" s="48"/>
    </row>
    <row r="231" ht="30">
      <c r="A231" s="37" t="s">
        <v>625</v>
      </c>
      <c r="B231" s="37">
        <v>73</v>
      </c>
      <c r="C231" s="38" t="s">
        <v>11407</v>
      </c>
      <c r="D231" s="37" t="s">
        <v>627</v>
      </c>
      <c r="E231" s="39" t="s">
        <v>11408</v>
      </c>
      <c r="F231" s="40" t="s">
        <v>639</v>
      </c>
      <c r="G231" s="41">
        <v>3</v>
      </c>
      <c r="H231" s="42">
        <v>0</v>
      </c>
      <c r="I231" s="43">
        <f>ROUND(G231*H231,P4)</f>
        <v>0</v>
      </c>
      <c r="J231" s="37"/>
      <c r="O231" s="44">
        <f>I231*0.21</f>
        <v>0</v>
      </c>
      <c r="P231">
        <v>3</v>
      </c>
    </row>
    <row r="232" ht="30">
      <c r="A232" s="37" t="s">
        <v>630</v>
      </c>
      <c r="B232" s="45"/>
      <c r="C232" s="46"/>
      <c r="D232" s="46"/>
      <c r="E232" s="39" t="s">
        <v>11409</v>
      </c>
      <c r="F232" s="46"/>
      <c r="G232" s="46"/>
      <c r="H232" s="46"/>
      <c r="I232" s="46"/>
      <c r="J232" s="48"/>
    </row>
    <row r="233">
      <c r="A233" s="37" t="s">
        <v>633</v>
      </c>
      <c r="B233" s="45"/>
      <c r="C233" s="46"/>
      <c r="D233" s="46"/>
      <c r="E233" s="47" t="s">
        <v>627</v>
      </c>
      <c r="F233" s="46"/>
      <c r="G233" s="46"/>
      <c r="H233" s="46"/>
      <c r="I233" s="46"/>
      <c r="J233" s="48"/>
    </row>
    <row r="234" ht="30">
      <c r="A234" s="37" t="s">
        <v>625</v>
      </c>
      <c r="B234" s="37">
        <v>74</v>
      </c>
      <c r="C234" s="38" t="s">
        <v>11410</v>
      </c>
      <c r="D234" s="37" t="s">
        <v>627</v>
      </c>
      <c r="E234" s="39" t="s">
        <v>11411</v>
      </c>
      <c r="F234" s="40" t="s">
        <v>639</v>
      </c>
      <c r="G234" s="41">
        <v>2</v>
      </c>
      <c r="H234" s="42">
        <v>0</v>
      </c>
      <c r="I234" s="43">
        <f>ROUND(G234*H234,P4)</f>
        <v>0</v>
      </c>
      <c r="J234" s="37"/>
      <c r="O234" s="44">
        <f>I234*0.21</f>
        <v>0</v>
      </c>
      <c r="P234">
        <v>3</v>
      </c>
    </row>
    <row r="235" ht="30">
      <c r="A235" s="37" t="s">
        <v>630</v>
      </c>
      <c r="B235" s="45"/>
      <c r="C235" s="46"/>
      <c r="D235" s="46"/>
      <c r="E235" s="39" t="s">
        <v>11412</v>
      </c>
      <c r="F235" s="46"/>
      <c r="G235" s="46"/>
      <c r="H235" s="46"/>
      <c r="I235" s="46"/>
      <c r="J235" s="48"/>
    </row>
    <row r="236">
      <c r="A236" s="37" t="s">
        <v>633</v>
      </c>
      <c r="B236" s="45"/>
      <c r="C236" s="46"/>
      <c r="D236" s="46"/>
      <c r="E236" s="47" t="s">
        <v>627</v>
      </c>
      <c r="F236" s="46"/>
      <c r="G236" s="46"/>
      <c r="H236" s="46"/>
      <c r="I236" s="46"/>
      <c r="J236" s="48"/>
    </row>
    <row r="237">
      <c r="A237" s="37" t="s">
        <v>625</v>
      </c>
      <c r="B237" s="37">
        <v>75</v>
      </c>
      <c r="C237" s="38" t="s">
        <v>11413</v>
      </c>
      <c r="D237" s="37" t="s">
        <v>627</v>
      </c>
      <c r="E237" s="39" t="s">
        <v>11414</v>
      </c>
      <c r="F237" s="40" t="s">
        <v>639</v>
      </c>
      <c r="G237" s="41">
        <v>1</v>
      </c>
      <c r="H237" s="42">
        <v>0</v>
      </c>
      <c r="I237" s="43">
        <f>ROUND(G237*H237,P4)</f>
        <v>0</v>
      </c>
      <c r="J237" s="37"/>
      <c r="O237" s="44">
        <f>I237*0.21</f>
        <v>0</v>
      </c>
      <c r="P237">
        <v>3</v>
      </c>
    </row>
    <row r="238" ht="30">
      <c r="A238" s="37" t="s">
        <v>630</v>
      </c>
      <c r="B238" s="45"/>
      <c r="C238" s="46"/>
      <c r="D238" s="46"/>
      <c r="E238" s="39" t="s">
        <v>11415</v>
      </c>
      <c r="F238" s="46"/>
      <c r="G238" s="46"/>
      <c r="H238" s="46"/>
      <c r="I238" s="46"/>
      <c r="J238" s="48"/>
    </row>
    <row r="239">
      <c r="A239" s="37" t="s">
        <v>633</v>
      </c>
      <c r="B239" s="45"/>
      <c r="C239" s="46"/>
      <c r="D239" s="46"/>
      <c r="E239" s="47" t="s">
        <v>627</v>
      </c>
      <c r="F239" s="46"/>
      <c r="G239" s="46"/>
      <c r="H239" s="46"/>
      <c r="I239" s="46"/>
      <c r="J239" s="48"/>
    </row>
    <row r="240">
      <c r="A240" s="37" t="s">
        <v>625</v>
      </c>
      <c r="B240" s="37">
        <v>76</v>
      </c>
      <c r="C240" s="38" t="s">
        <v>11416</v>
      </c>
      <c r="D240" s="37" t="s">
        <v>627</v>
      </c>
      <c r="E240" s="39" t="s">
        <v>11417</v>
      </c>
      <c r="F240" s="40" t="s">
        <v>639</v>
      </c>
      <c r="G240" s="41">
        <v>3</v>
      </c>
      <c r="H240" s="42">
        <v>0</v>
      </c>
      <c r="I240" s="43">
        <f>ROUND(G240*H240,P4)</f>
        <v>0</v>
      </c>
      <c r="J240" s="37"/>
      <c r="O240" s="44">
        <f>I240*0.21</f>
        <v>0</v>
      </c>
      <c r="P240">
        <v>3</v>
      </c>
    </row>
    <row r="241" ht="30">
      <c r="A241" s="37" t="s">
        <v>630</v>
      </c>
      <c r="B241" s="45"/>
      <c r="C241" s="46"/>
      <c r="D241" s="46"/>
      <c r="E241" s="39" t="s">
        <v>11418</v>
      </c>
      <c r="F241" s="46"/>
      <c r="G241" s="46"/>
      <c r="H241" s="46"/>
      <c r="I241" s="46"/>
      <c r="J241" s="48"/>
    </row>
    <row r="242">
      <c r="A242" s="37" t="s">
        <v>633</v>
      </c>
      <c r="B242" s="45"/>
      <c r="C242" s="46"/>
      <c r="D242" s="46"/>
      <c r="E242" s="47" t="s">
        <v>627</v>
      </c>
      <c r="F242" s="46"/>
      <c r="G242" s="46"/>
      <c r="H242" s="46"/>
      <c r="I242" s="46"/>
      <c r="J242" s="48"/>
    </row>
    <row r="243" ht="30">
      <c r="A243" s="37" t="s">
        <v>625</v>
      </c>
      <c r="B243" s="37">
        <v>77</v>
      </c>
      <c r="C243" s="38" t="s">
        <v>11419</v>
      </c>
      <c r="D243" s="37" t="s">
        <v>627</v>
      </c>
      <c r="E243" s="39" t="s">
        <v>11420</v>
      </c>
      <c r="F243" s="40" t="s">
        <v>639</v>
      </c>
      <c r="G243" s="41">
        <v>13</v>
      </c>
      <c r="H243" s="42">
        <v>0</v>
      </c>
      <c r="I243" s="43">
        <f>ROUND(G243*H243,P4)</f>
        <v>0</v>
      </c>
      <c r="J243" s="37"/>
      <c r="O243" s="44">
        <f>I243*0.21</f>
        <v>0</v>
      </c>
      <c r="P243">
        <v>3</v>
      </c>
    </row>
    <row r="244" ht="45">
      <c r="A244" s="37" t="s">
        <v>630</v>
      </c>
      <c r="B244" s="45"/>
      <c r="C244" s="46"/>
      <c r="D244" s="46"/>
      <c r="E244" s="39" t="s">
        <v>11421</v>
      </c>
      <c r="F244" s="46"/>
      <c r="G244" s="46"/>
      <c r="H244" s="46"/>
      <c r="I244" s="46"/>
      <c r="J244" s="48"/>
    </row>
    <row r="245">
      <c r="A245" s="37" t="s">
        <v>633</v>
      </c>
      <c r="B245" s="45"/>
      <c r="C245" s="46"/>
      <c r="D245" s="46"/>
      <c r="E245" s="47" t="s">
        <v>627</v>
      </c>
      <c r="F245" s="46"/>
      <c r="G245" s="46"/>
      <c r="H245" s="46"/>
      <c r="I245" s="46"/>
      <c r="J245" s="48"/>
    </row>
    <row r="246" ht="30">
      <c r="A246" s="37" t="s">
        <v>625</v>
      </c>
      <c r="B246" s="37">
        <v>78</v>
      </c>
      <c r="C246" s="38" t="s">
        <v>11422</v>
      </c>
      <c r="D246" s="37" t="s">
        <v>627</v>
      </c>
      <c r="E246" s="39" t="s">
        <v>11423</v>
      </c>
      <c r="F246" s="40" t="s">
        <v>744</v>
      </c>
      <c r="G246" s="41">
        <v>64</v>
      </c>
      <c r="H246" s="42">
        <v>0</v>
      </c>
      <c r="I246" s="43">
        <f>ROUND(G246*H246,P4)</f>
        <v>0</v>
      </c>
      <c r="J246" s="37"/>
      <c r="O246" s="44">
        <f>I246*0.21</f>
        <v>0</v>
      </c>
      <c r="P246">
        <v>3</v>
      </c>
    </row>
    <row r="247" ht="45">
      <c r="A247" s="37" t="s">
        <v>630</v>
      </c>
      <c r="B247" s="45"/>
      <c r="C247" s="46"/>
      <c r="D247" s="46"/>
      <c r="E247" s="39" t="s">
        <v>11424</v>
      </c>
      <c r="F247" s="46"/>
      <c r="G247" s="46"/>
      <c r="H247" s="46"/>
      <c r="I247" s="46"/>
      <c r="J247" s="48"/>
    </row>
    <row r="248">
      <c r="A248" s="37" t="s">
        <v>633</v>
      </c>
      <c r="B248" s="45"/>
      <c r="C248" s="46"/>
      <c r="D248" s="46"/>
      <c r="E248" s="47" t="s">
        <v>627</v>
      </c>
      <c r="F248" s="46"/>
      <c r="G248" s="46"/>
      <c r="H248" s="46"/>
      <c r="I248" s="46"/>
      <c r="J248" s="48"/>
    </row>
    <row r="249" ht="30">
      <c r="A249" s="37" t="s">
        <v>625</v>
      </c>
      <c r="B249" s="37">
        <v>79</v>
      </c>
      <c r="C249" s="38" t="s">
        <v>11425</v>
      </c>
      <c r="D249" s="37" t="s">
        <v>627</v>
      </c>
      <c r="E249" s="39" t="s">
        <v>11426</v>
      </c>
      <c r="F249" s="40" t="s">
        <v>744</v>
      </c>
      <c r="G249" s="41">
        <v>6</v>
      </c>
      <c r="H249" s="42">
        <v>0</v>
      </c>
      <c r="I249" s="43">
        <f>ROUND(G249*H249,P4)</f>
        <v>0</v>
      </c>
      <c r="J249" s="37"/>
      <c r="O249" s="44">
        <f>I249*0.21</f>
        <v>0</v>
      </c>
      <c r="P249">
        <v>3</v>
      </c>
    </row>
    <row r="250" ht="45">
      <c r="A250" s="37" t="s">
        <v>630</v>
      </c>
      <c r="B250" s="45"/>
      <c r="C250" s="46"/>
      <c r="D250" s="46"/>
      <c r="E250" s="39" t="s">
        <v>11427</v>
      </c>
      <c r="F250" s="46"/>
      <c r="G250" s="46"/>
      <c r="H250" s="46"/>
      <c r="I250" s="46"/>
      <c r="J250" s="48"/>
    </row>
    <row r="251">
      <c r="A251" s="37" t="s">
        <v>633</v>
      </c>
      <c r="B251" s="45"/>
      <c r="C251" s="46"/>
      <c r="D251" s="46"/>
      <c r="E251" s="47" t="s">
        <v>627</v>
      </c>
      <c r="F251" s="46"/>
      <c r="G251" s="46"/>
      <c r="H251" s="46"/>
      <c r="I251" s="46"/>
      <c r="J251" s="48"/>
    </row>
    <row r="252">
      <c r="A252" s="37" t="s">
        <v>625</v>
      </c>
      <c r="B252" s="37">
        <v>80</v>
      </c>
      <c r="C252" s="38" t="s">
        <v>11428</v>
      </c>
      <c r="D252" s="37" t="s">
        <v>627</v>
      </c>
      <c r="E252" s="39" t="s">
        <v>11429</v>
      </c>
      <c r="F252" s="40" t="s">
        <v>639</v>
      </c>
      <c r="G252" s="41">
        <v>26</v>
      </c>
      <c r="H252" s="42">
        <v>0</v>
      </c>
      <c r="I252" s="43">
        <f>ROUND(G252*H252,P4)</f>
        <v>0</v>
      </c>
      <c r="J252" s="37"/>
      <c r="O252" s="44">
        <f>I252*0.21</f>
        <v>0</v>
      </c>
      <c r="P252">
        <v>3</v>
      </c>
    </row>
    <row r="253">
      <c r="A253" s="37" t="s">
        <v>630</v>
      </c>
      <c r="B253" s="45"/>
      <c r="C253" s="46"/>
      <c r="D253" s="46"/>
      <c r="E253" s="39" t="s">
        <v>11430</v>
      </c>
      <c r="F253" s="46"/>
      <c r="G253" s="46"/>
      <c r="H253" s="46"/>
      <c r="I253" s="46"/>
      <c r="J253" s="48"/>
    </row>
    <row r="254">
      <c r="A254" s="37" t="s">
        <v>633</v>
      </c>
      <c r="B254" s="45"/>
      <c r="C254" s="46"/>
      <c r="D254" s="46"/>
      <c r="E254" s="47" t="s">
        <v>627</v>
      </c>
      <c r="F254" s="46"/>
      <c r="G254" s="46"/>
      <c r="H254" s="46"/>
      <c r="I254" s="46"/>
      <c r="J254" s="48"/>
    </row>
    <row r="255">
      <c r="A255" s="37" t="s">
        <v>625</v>
      </c>
      <c r="B255" s="37">
        <v>81</v>
      </c>
      <c r="C255" s="38" t="s">
        <v>11431</v>
      </c>
      <c r="D255" s="37" t="s">
        <v>627</v>
      </c>
      <c r="E255" s="39" t="s">
        <v>11432</v>
      </c>
      <c r="F255" s="40" t="s">
        <v>639</v>
      </c>
      <c r="G255" s="41">
        <v>3</v>
      </c>
      <c r="H255" s="42">
        <v>0</v>
      </c>
      <c r="I255" s="43">
        <f>ROUND(G255*H255,P4)</f>
        <v>0</v>
      </c>
      <c r="J255" s="37"/>
      <c r="O255" s="44">
        <f>I255*0.21</f>
        <v>0</v>
      </c>
      <c r="P255">
        <v>3</v>
      </c>
    </row>
    <row r="256">
      <c r="A256" s="37" t="s">
        <v>630</v>
      </c>
      <c r="B256" s="45"/>
      <c r="C256" s="46"/>
      <c r="D256" s="46"/>
      <c r="E256" s="39" t="s">
        <v>11433</v>
      </c>
      <c r="F256" s="46"/>
      <c r="G256" s="46"/>
      <c r="H256" s="46"/>
      <c r="I256" s="46"/>
      <c r="J256" s="48"/>
    </row>
    <row r="257">
      <c r="A257" s="37" t="s">
        <v>633</v>
      </c>
      <c r="B257" s="45"/>
      <c r="C257" s="46"/>
      <c r="D257" s="46"/>
      <c r="E257" s="47" t="s">
        <v>627</v>
      </c>
      <c r="F257" s="46"/>
      <c r="G257" s="46"/>
      <c r="H257" s="46"/>
      <c r="I257" s="46"/>
      <c r="J257" s="48"/>
    </row>
    <row r="258">
      <c r="A258" s="37" t="s">
        <v>625</v>
      </c>
      <c r="B258" s="37">
        <v>82</v>
      </c>
      <c r="C258" s="38" t="s">
        <v>11434</v>
      </c>
      <c r="D258" s="37" t="s">
        <v>627</v>
      </c>
      <c r="E258" s="39" t="s">
        <v>11435</v>
      </c>
      <c r="F258" s="40" t="s">
        <v>639</v>
      </c>
      <c r="G258" s="41">
        <v>3</v>
      </c>
      <c r="H258" s="42">
        <v>0</v>
      </c>
      <c r="I258" s="43">
        <f>ROUND(G258*H258,P4)</f>
        <v>0</v>
      </c>
      <c r="J258" s="37"/>
      <c r="O258" s="44">
        <f>I258*0.21</f>
        <v>0</v>
      </c>
      <c r="P258">
        <v>3</v>
      </c>
    </row>
    <row r="259" ht="30">
      <c r="A259" s="37" t="s">
        <v>630</v>
      </c>
      <c r="B259" s="45"/>
      <c r="C259" s="46"/>
      <c r="D259" s="46"/>
      <c r="E259" s="39" t="s">
        <v>11436</v>
      </c>
      <c r="F259" s="46"/>
      <c r="G259" s="46"/>
      <c r="H259" s="46"/>
      <c r="I259" s="46"/>
      <c r="J259" s="48"/>
    </row>
    <row r="260">
      <c r="A260" s="37" t="s">
        <v>633</v>
      </c>
      <c r="B260" s="45"/>
      <c r="C260" s="46"/>
      <c r="D260" s="46"/>
      <c r="E260" s="47" t="s">
        <v>627</v>
      </c>
      <c r="F260" s="46"/>
      <c r="G260" s="46"/>
      <c r="H260" s="46"/>
      <c r="I260" s="46"/>
      <c r="J260" s="48"/>
    </row>
    <row r="261">
      <c r="A261" s="37" t="s">
        <v>625</v>
      </c>
      <c r="B261" s="37">
        <v>83</v>
      </c>
      <c r="C261" s="38" t="s">
        <v>11437</v>
      </c>
      <c r="D261" s="37" t="s">
        <v>627</v>
      </c>
      <c r="E261" s="39" t="s">
        <v>11438</v>
      </c>
      <c r="F261" s="40" t="s">
        <v>639</v>
      </c>
      <c r="G261" s="41">
        <v>3</v>
      </c>
      <c r="H261" s="42">
        <v>0</v>
      </c>
      <c r="I261" s="43">
        <f>ROUND(G261*H261,P4)</f>
        <v>0</v>
      </c>
      <c r="J261" s="37"/>
      <c r="O261" s="44">
        <f>I261*0.21</f>
        <v>0</v>
      </c>
      <c r="P261">
        <v>3</v>
      </c>
    </row>
    <row r="262">
      <c r="A262" s="37" t="s">
        <v>630</v>
      </c>
      <c r="B262" s="45"/>
      <c r="C262" s="46"/>
      <c r="D262" s="46"/>
      <c r="E262" s="39" t="s">
        <v>11439</v>
      </c>
      <c r="F262" s="46"/>
      <c r="G262" s="46"/>
      <c r="H262" s="46"/>
      <c r="I262" s="46"/>
      <c r="J262" s="48"/>
    </row>
    <row r="263">
      <c r="A263" s="37" t="s">
        <v>633</v>
      </c>
      <c r="B263" s="45"/>
      <c r="C263" s="46"/>
      <c r="D263" s="46"/>
      <c r="E263" s="47" t="s">
        <v>627</v>
      </c>
      <c r="F263" s="46"/>
      <c r="G263" s="46"/>
      <c r="H263" s="46"/>
      <c r="I263" s="46"/>
      <c r="J263" s="48"/>
    </row>
    <row r="264">
      <c r="A264" s="37" t="s">
        <v>625</v>
      </c>
      <c r="B264" s="37">
        <v>84</v>
      </c>
      <c r="C264" s="38" t="s">
        <v>11440</v>
      </c>
      <c r="D264" s="37" t="s">
        <v>627</v>
      </c>
      <c r="E264" s="39" t="s">
        <v>11441</v>
      </c>
      <c r="F264" s="40" t="s">
        <v>639</v>
      </c>
      <c r="G264" s="41">
        <v>3</v>
      </c>
      <c r="H264" s="42">
        <v>0</v>
      </c>
      <c r="I264" s="43">
        <f>ROUND(G264*H264,P4)</f>
        <v>0</v>
      </c>
      <c r="J264" s="37"/>
      <c r="O264" s="44">
        <f>I264*0.21</f>
        <v>0</v>
      </c>
      <c r="P264">
        <v>3</v>
      </c>
    </row>
    <row r="265">
      <c r="A265" s="37" t="s">
        <v>630</v>
      </c>
      <c r="B265" s="45"/>
      <c r="C265" s="46"/>
      <c r="D265" s="46"/>
      <c r="E265" s="39" t="s">
        <v>11442</v>
      </c>
      <c r="F265" s="46"/>
      <c r="G265" s="46"/>
      <c r="H265" s="46"/>
      <c r="I265" s="46"/>
      <c r="J265" s="48"/>
    </row>
    <row r="266">
      <c r="A266" s="37" t="s">
        <v>633</v>
      </c>
      <c r="B266" s="45"/>
      <c r="C266" s="46"/>
      <c r="D266" s="46"/>
      <c r="E266" s="47" t="s">
        <v>627</v>
      </c>
      <c r="F266" s="46"/>
      <c r="G266" s="46"/>
      <c r="H266" s="46"/>
      <c r="I266" s="46"/>
      <c r="J266" s="48"/>
    </row>
    <row r="267" ht="30">
      <c r="A267" s="37" t="s">
        <v>625</v>
      </c>
      <c r="B267" s="37">
        <v>85</v>
      </c>
      <c r="C267" s="38" t="s">
        <v>12569</v>
      </c>
      <c r="D267" s="37" t="s">
        <v>627</v>
      </c>
      <c r="E267" s="39" t="s">
        <v>12570</v>
      </c>
      <c r="F267" s="40" t="s">
        <v>639</v>
      </c>
      <c r="G267" s="41">
        <v>1</v>
      </c>
      <c r="H267" s="42">
        <v>0</v>
      </c>
      <c r="I267" s="43">
        <f>ROUND(G267*H267,P4)</f>
        <v>0</v>
      </c>
      <c r="J267" s="37"/>
      <c r="O267" s="44">
        <f>I267*0.21</f>
        <v>0</v>
      </c>
      <c r="P267">
        <v>3</v>
      </c>
    </row>
    <row r="268" ht="45">
      <c r="A268" s="37" t="s">
        <v>630</v>
      </c>
      <c r="B268" s="45"/>
      <c r="C268" s="46"/>
      <c r="D268" s="46"/>
      <c r="E268" s="39" t="s">
        <v>12571</v>
      </c>
      <c r="F268" s="46"/>
      <c r="G268" s="46"/>
      <c r="H268" s="46"/>
      <c r="I268" s="46"/>
      <c r="J268" s="48"/>
    </row>
    <row r="269">
      <c r="A269" s="37" t="s">
        <v>633</v>
      </c>
      <c r="B269" s="45"/>
      <c r="C269" s="46"/>
      <c r="D269" s="46"/>
      <c r="E269" s="47" t="s">
        <v>627</v>
      </c>
      <c r="F269" s="46"/>
      <c r="G269" s="46"/>
      <c r="H269" s="46"/>
      <c r="I269" s="46"/>
      <c r="J269" s="48"/>
    </row>
    <row r="270">
      <c r="A270" s="37" t="s">
        <v>625</v>
      </c>
      <c r="B270" s="37">
        <v>86</v>
      </c>
      <c r="C270" s="38" t="s">
        <v>11446</v>
      </c>
      <c r="D270" s="37" t="s">
        <v>627</v>
      </c>
      <c r="E270" s="39" t="s">
        <v>11447</v>
      </c>
      <c r="F270" s="40" t="s">
        <v>639</v>
      </c>
      <c r="G270" s="41">
        <v>1</v>
      </c>
      <c r="H270" s="42">
        <v>0</v>
      </c>
      <c r="I270" s="43">
        <f>ROUND(G270*H270,P4)</f>
        <v>0</v>
      </c>
      <c r="J270" s="37"/>
      <c r="O270" s="44">
        <f>I270*0.21</f>
        <v>0</v>
      </c>
      <c r="P270">
        <v>3</v>
      </c>
    </row>
    <row r="271">
      <c r="A271" s="37" t="s">
        <v>630</v>
      </c>
      <c r="B271" s="45"/>
      <c r="C271" s="46"/>
      <c r="D271" s="46"/>
      <c r="E271" s="39" t="s">
        <v>11447</v>
      </c>
      <c r="F271" s="46"/>
      <c r="G271" s="46"/>
      <c r="H271" s="46"/>
      <c r="I271" s="46"/>
      <c r="J271" s="48"/>
    </row>
    <row r="272">
      <c r="A272" s="37" t="s">
        <v>633</v>
      </c>
      <c r="B272" s="45"/>
      <c r="C272" s="46"/>
      <c r="D272" s="46"/>
      <c r="E272" s="47" t="s">
        <v>627</v>
      </c>
      <c r="F272" s="46"/>
      <c r="G272" s="46"/>
      <c r="H272" s="46"/>
      <c r="I272" s="46"/>
      <c r="J272" s="48"/>
    </row>
    <row r="273">
      <c r="A273" s="37" t="s">
        <v>625</v>
      </c>
      <c r="B273" s="37">
        <v>87</v>
      </c>
      <c r="C273" s="38" t="s">
        <v>11448</v>
      </c>
      <c r="D273" s="37" t="s">
        <v>627</v>
      </c>
      <c r="E273" s="39" t="s">
        <v>11449</v>
      </c>
      <c r="F273" s="40" t="s">
        <v>639</v>
      </c>
      <c r="G273" s="41">
        <v>1</v>
      </c>
      <c r="H273" s="42">
        <v>0</v>
      </c>
      <c r="I273" s="43">
        <f>ROUND(G273*H273,P4)</f>
        <v>0</v>
      </c>
      <c r="J273" s="37"/>
      <c r="O273" s="44">
        <f>I273*0.21</f>
        <v>0</v>
      </c>
      <c r="P273">
        <v>3</v>
      </c>
    </row>
    <row r="274" ht="30">
      <c r="A274" s="37" t="s">
        <v>630</v>
      </c>
      <c r="B274" s="45"/>
      <c r="C274" s="46"/>
      <c r="D274" s="46"/>
      <c r="E274" s="39" t="s">
        <v>11450</v>
      </c>
      <c r="F274" s="46"/>
      <c r="G274" s="46"/>
      <c r="H274" s="46"/>
      <c r="I274" s="46"/>
      <c r="J274" s="48"/>
    </row>
    <row r="275">
      <c r="A275" s="37" t="s">
        <v>633</v>
      </c>
      <c r="B275" s="45"/>
      <c r="C275" s="46"/>
      <c r="D275" s="46"/>
      <c r="E275" s="47" t="s">
        <v>627</v>
      </c>
      <c r="F275" s="46"/>
      <c r="G275" s="46"/>
      <c r="H275" s="46"/>
      <c r="I275" s="46"/>
      <c r="J275" s="48"/>
    </row>
    <row r="276">
      <c r="A276" s="37" t="s">
        <v>625</v>
      </c>
      <c r="B276" s="37">
        <v>88</v>
      </c>
      <c r="C276" s="38" t="s">
        <v>11451</v>
      </c>
      <c r="D276" s="37" t="s">
        <v>627</v>
      </c>
      <c r="E276" s="39" t="s">
        <v>11452</v>
      </c>
      <c r="F276" s="40" t="s">
        <v>639</v>
      </c>
      <c r="G276" s="41">
        <v>1</v>
      </c>
      <c r="H276" s="42">
        <v>0</v>
      </c>
      <c r="I276" s="43">
        <f>ROUND(G276*H276,P4)</f>
        <v>0</v>
      </c>
      <c r="J276" s="37"/>
      <c r="O276" s="44">
        <f>I276*0.21</f>
        <v>0</v>
      </c>
      <c r="P276">
        <v>3</v>
      </c>
    </row>
    <row r="277" ht="30">
      <c r="A277" s="37" t="s">
        <v>630</v>
      </c>
      <c r="B277" s="45"/>
      <c r="C277" s="46"/>
      <c r="D277" s="46"/>
      <c r="E277" s="39" t="s">
        <v>11453</v>
      </c>
      <c r="F277" s="46"/>
      <c r="G277" s="46"/>
      <c r="H277" s="46"/>
      <c r="I277" s="46"/>
      <c r="J277" s="48"/>
    </row>
    <row r="278">
      <c r="A278" s="37" t="s">
        <v>633</v>
      </c>
      <c r="B278" s="45"/>
      <c r="C278" s="46"/>
      <c r="D278" s="46"/>
      <c r="E278" s="47" t="s">
        <v>627</v>
      </c>
      <c r="F278" s="46"/>
      <c r="G278" s="46"/>
      <c r="H278" s="46"/>
      <c r="I278" s="46"/>
      <c r="J278" s="48"/>
    </row>
    <row r="279">
      <c r="A279" s="37" t="s">
        <v>625</v>
      </c>
      <c r="B279" s="37">
        <v>89</v>
      </c>
      <c r="C279" s="38" t="s">
        <v>11454</v>
      </c>
      <c r="D279" s="37" t="s">
        <v>627</v>
      </c>
      <c r="E279" s="39" t="s">
        <v>11455</v>
      </c>
      <c r="F279" s="40" t="s">
        <v>639</v>
      </c>
      <c r="G279" s="41">
        <v>1</v>
      </c>
      <c r="H279" s="42">
        <v>0</v>
      </c>
      <c r="I279" s="43">
        <f>ROUND(G279*H279,P4)</f>
        <v>0</v>
      </c>
      <c r="J279" s="37"/>
      <c r="O279" s="44">
        <f>I279*0.21</f>
        <v>0</v>
      </c>
      <c r="P279">
        <v>3</v>
      </c>
    </row>
    <row r="280" ht="30">
      <c r="A280" s="37" t="s">
        <v>630</v>
      </c>
      <c r="B280" s="45"/>
      <c r="C280" s="46"/>
      <c r="D280" s="46"/>
      <c r="E280" s="39" t="s">
        <v>11456</v>
      </c>
      <c r="F280" s="46"/>
      <c r="G280" s="46"/>
      <c r="H280" s="46"/>
      <c r="I280" s="46"/>
      <c r="J280" s="48"/>
    </row>
    <row r="281">
      <c r="A281" s="37" t="s">
        <v>633</v>
      </c>
      <c r="B281" s="45"/>
      <c r="C281" s="46"/>
      <c r="D281" s="46"/>
      <c r="E281" s="47" t="s">
        <v>627</v>
      </c>
      <c r="F281" s="46"/>
      <c r="G281" s="46"/>
      <c r="H281" s="46"/>
      <c r="I281" s="46"/>
      <c r="J281" s="48"/>
    </row>
    <row r="282">
      <c r="A282" s="37" t="s">
        <v>625</v>
      </c>
      <c r="B282" s="37">
        <v>90</v>
      </c>
      <c r="C282" s="38" t="s">
        <v>12572</v>
      </c>
      <c r="D282" s="37" t="s">
        <v>627</v>
      </c>
      <c r="E282" s="39" t="s">
        <v>12573</v>
      </c>
      <c r="F282" s="40" t="s">
        <v>639</v>
      </c>
      <c r="G282" s="41">
        <v>1</v>
      </c>
      <c r="H282" s="42">
        <v>0</v>
      </c>
      <c r="I282" s="43">
        <f>ROUND(G282*H282,P4)</f>
        <v>0</v>
      </c>
      <c r="J282" s="37"/>
      <c r="O282" s="44">
        <f>I282*0.21</f>
        <v>0</v>
      </c>
      <c r="P282">
        <v>3</v>
      </c>
    </row>
    <row r="283">
      <c r="A283" s="37" t="s">
        <v>630</v>
      </c>
      <c r="B283" s="45"/>
      <c r="C283" s="46"/>
      <c r="D283" s="46"/>
      <c r="E283" s="39" t="s">
        <v>12574</v>
      </c>
      <c r="F283" s="46"/>
      <c r="G283" s="46"/>
      <c r="H283" s="46"/>
      <c r="I283" s="46"/>
      <c r="J283" s="48"/>
    </row>
    <row r="284">
      <c r="A284" s="37" t="s">
        <v>633</v>
      </c>
      <c r="B284" s="45"/>
      <c r="C284" s="46"/>
      <c r="D284" s="46"/>
      <c r="E284" s="47" t="s">
        <v>627</v>
      </c>
      <c r="F284" s="46"/>
      <c r="G284" s="46"/>
      <c r="H284" s="46"/>
      <c r="I284" s="46"/>
      <c r="J284" s="48"/>
    </row>
    <row r="285">
      <c r="A285" s="37" t="s">
        <v>625</v>
      </c>
      <c r="B285" s="37">
        <v>91</v>
      </c>
      <c r="C285" s="38" t="s">
        <v>11460</v>
      </c>
      <c r="D285" s="37" t="s">
        <v>627</v>
      </c>
      <c r="E285" s="39" t="s">
        <v>11461</v>
      </c>
      <c r="F285" s="40" t="s">
        <v>2949</v>
      </c>
      <c r="G285" s="41">
        <v>1</v>
      </c>
      <c r="H285" s="42">
        <v>0</v>
      </c>
      <c r="I285" s="43">
        <f>ROUND(G285*H285,P4)</f>
        <v>0</v>
      </c>
      <c r="J285" s="37"/>
      <c r="O285" s="44">
        <f>I285*0.21</f>
        <v>0</v>
      </c>
      <c r="P285">
        <v>3</v>
      </c>
    </row>
    <row r="286" ht="30">
      <c r="A286" s="37" t="s">
        <v>630</v>
      </c>
      <c r="B286" s="45"/>
      <c r="C286" s="46"/>
      <c r="D286" s="46"/>
      <c r="E286" s="39" t="s">
        <v>11462</v>
      </c>
      <c r="F286" s="46"/>
      <c r="G286" s="46"/>
      <c r="H286" s="46"/>
      <c r="I286" s="46"/>
      <c r="J286" s="48"/>
    </row>
    <row r="287">
      <c r="A287" s="37" t="s">
        <v>633</v>
      </c>
      <c r="B287" s="45"/>
      <c r="C287" s="46"/>
      <c r="D287" s="46"/>
      <c r="E287" s="47" t="s">
        <v>627</v>
      </c>
      <c r="F287" s="46"/>
      <c r="G287" s="46"/>
      <c r="H287" s="46"/>
      <c r="I287" s="46"/>
      <c r="J287" s="48"/>
    </row>
    <row r="288">
      <c r="A288" s="37" t="s">
        <v>625</v>
      </c>
      <c r="B288" s="37">
        <v>92</v>
      </c>
      <c r="C288" s="38" t="s">
        <v>11463</v>
      </c>
      <c r="D288" s="37" t="s">
        <v>627</v>
      </c>
      <c r="E288" s="39" t="s">
        <v>11464</v>
      </c>
      <c r="F288" s="40" t="s">
        <v>639</v>
      </c>
      <c r="G288" s="41">
        <v>12</v>
      </c>
      <c r="H288" s="42">
        <v>0</v>
      </c>
      <c r="I288" s="43">
        <f>ROUND(G288*H288,P4)</f>
        <v>0</v>
      </c>
      <c r="J288" s="37"/>
      <c r="O288" s="44">
        <f>I288*0.21</f>
        <v>0</v>
      </c>
      <c r="P288">
        <v>3</v>
      </c>
    </row>
    <row r="289" ht="30">
      <c r="A289" s="37" t="s">
        <v>630</v>
      </c>
      <c r="B289" s="45"/>
      <c r="C289" s="46"/>
      <c r="D289" s="46"/>
      <c r="E289" s="39" t="s">
        <v>11465</v>
      </c>
      <c r="F289" s="46"/>
      <c r="G289" s="46"/>
      <c r="H289" s="46"/>
      <c r="I289" s="46"/>
      <c r="J289" s="48"/>
    </row>
    <row r="290">
      <c r="A290" s="37" t="s">
        <v>633</v>
      </c>
      <c r="B290" s="45"/>
      <c r="C290" s="46"/>
      <c r="D290" s="46"/>
      <c r="E290" s="47" t="s">
        <v>627</v>
      </c>
      <c r="F290" s="46"/>
      <c r="G290" s="46"/>
      <c r="H290" s="46"/>
      <c r="I290" s="46"/>
      <c r="J290" s="48"/>
    </row>
    <row r="291" ht="30">
      <c r="A291" s="37" t="s">
        <v>625</v>
      </c>
      <c r="B291" s="37">
        <v>93</v>
      </c>
      <c r="C291" s="38" t="s">
        <v>11466</v>
      </c>
      <c r="D291" s="37" t="s">
        <v>627</v>
      </c>
      <c r="E291" s="39" t="s">
        <v>11467</v>
      </c>
      <c r="F291" s="40" t="s">
        <v>832</v>
      </c>
      <c r="G291" s="41">
        <v>0.5</v>
      </c>
      <c r="H291" s="42">
        <v>0</v>
      </c>
      <c r="I291" s="43">
        <f>ROUND(G291*H291,P4)</f>
        <v>0</v>
      </c>
      <c r="J291" s="37"/>
      <c r="O291" s="44">
        <f>I291*0.21</f>
        <v>0</v>
      </c>
      <c r="P291">
        <v>3</v>
      </c>
    </row>
    <row r="292" ht="45">
      <c r="A292" s="37" t="s">
        <v>630</v>
      </c>
      <c r="B292" s="45"/>
      <c r="C292" s="46"/>
      <c r="D292" s="46"/>
      <c r="E292" s="39" t="s">
        <v>11468</v>
      </c>
      <c r="F292" s="46"/>
      <c r="G292" s="46"/>
      <c r="H292" s="46"/>
      <c r="I292" s="46"/>
      <c r="J292" s="48"/>
    </row>
    <row r="293">
      <c r="A293" s="37" t="s">
        <v>633</v>
      </c>
      <c r="B293" s="45"/>
      <c r="C293" s="46"/>
      <c r="D293" s="46"/>
      <c r="E293" s="47" t="s">
        <v>627</v>
      </c>
      <c r="F293" s="46"/>
      <c r="G293" s="46"/>
      <c r="H293" s="46"/>
      <c r="I293" s="46"/>
      <c r="J293" s="48"/>
    </row>
    <row r="294">
      <c r="A294" s="37" t="s">
        <v>625</v>
      </c>
      <c r="B294" s="37">
        <v>94</v>
      </c>
      <c r="C294" s="38" t="s">
        <v>11469</v>
      </c>
      <c r="D294" s="37" t="s">
        <v>627</v>
      </c>
      <c r="E294" s="39" t="s">
        <v>11470</v>
      </c>
      <c r="F294" s="40" t="s">
        <v>673</v>
      </c>
      <c r="G294" s="41">
        <v>0.28499999999999998</v>
      </c>
      <c r="H294" s="42">
        <v>0</v>
      </c>
      <c r="I294" s="43">
        <f>ROUND(G294*H294,P4)</f>
        <v>0</v>
      </c>
      <c r="J294" s="37"/>
      <c r="O294" s="44">
        <f>I294*0.21</f>
        <v>0</v>
      </c>
      <c r="P294">
        <v>3</v>
      </c>
    </row>
    <row r="295" ht="45">
      <c r="A295" s="37" t="s">
        <v>630</v>
      </c>
      <c r="B295" s="45"/>
      <c r="C295" s="46"/>
      <c r="D295" s="46"/>
      <c r="E295" s="39" t="s">
        <v>11471</v>
      </c>
      <c r="F295" s="46"/>
      <c r="G295" s="46"/>
      <c r="H295" s="46"/>
      <c r="I295" s="46"/>
      <c r="J295" s="48"/>
    </row>
    <row r="296">
      <c r="A296" s="37" t="s">
        <v>633</v>
      </c>
      <c r="B296" s="45"/>
      <c r="C296" s="46"/>
      <c r="D296" s="46"/>
      <c r="E296" s="47" t="s">
        <v>627</v>
      </c>
      <c r="F296" s="46"/>
      <c r="G296" s="46"/>
      <c r="H296" s="46"/>
      <c r="I296" s="46"/>
      <c r="J296" s="48"/>
    </row>
    <row r="297">
      <c r="A297" s="37" t="s">
        <v>625</v>
      </c>
      <c r="B297" s="37">
        <v>95</v>
      </c>
      <c r="C297" s="38" t="s">
        <v>11472</v>
      </c>
      <c r="D297" s="37" t="s">
        <v>627</v>
      </c>
      <c r="E297" s="39" t="s">
        <v>11473</v>
      </c>
      <c r="F297" s="40" t="s">
        <v>639</v>
      </c>
      <c r="G297" s="41">
        <v>2</v>
      </c>
      <c r="H297" s="42">
        <v>0</v>
      </c>
      <c r="I297" s="43">
        <f>ROUND(G297*H297,P4)</f>
        <v>0</v>
      </c>
      <c r="J297" s="37"/>
      <c r="O297" s="44">
        <f>I297*0.21</f>
        <v>0</v>
      </c>
      <c r="P297">
        <v>3</v>
      </c>
    </row>
    <row r="298">
      <c r="A298" s="37" t="s">
        <v>630</v>
      </c>
      <c r="B298" s="45"/>
      <c r="C298" s="46"/>
      <c r="D298" s="46"/>
      <c r="E298" s="39" t="s">
        <v>11473</v>
      </c>
      <c r="F298" s="46"/>
      <c r="G298" s="46"/>
      <c r="H298" s="46"/>
      <c r="I298" s="46"/>
      <c r="J298" s="48"/>
    </row>
    <row r="299" ht="30">
      <c r="A299" s="37" t="s">
        <v>633</v>
      </c>
      <c r="B299" s="45"/>
      <c r="C299" s="46"/>
      <c r="D299" s="46"/>
      <c r="E299" s="39" t="s">
        <v>11474</v>
      </c>
      <c r="F299" s="46"/>
      <c r="G299" s="46"/>
      <c r="H299" s="46"/>
      <c r="I299" s="46"/>
      <c r="J299" s="48"/>
    </row>
    <row r="300">
      <c r="A300" s="37" t="s">
        <v>625</v>
      </c>
      <c r="B300" s="37">
        <v>96</v>
      </c>
      <c r="C300" s="38" t="s">
        <v>11475</v>
      </c>
      <c r="D300" s="37" t="s">
        <v>627</v>
      </c>
      <c r="E300" s="39" t="s">
        <v>11476</v>
      </c>
      <c r="F300" s="40" t="s">
        <v>639</v>
      </c>
      <c r="G300" s="41">
        <v>2</v>
      </c>
      <c r="H300" s="42">
        <v>0</v>
      </c>
      <c r="I300" s="43">
        <f>ROUND(G300*H300,P4)</f>
        <v>0</v>
      </c>
      <c r="J300" s="37"/>
      <c r="O300" s="44">
        <f>I300*0.21</f>
        <v>0</v>
      </c>
      <c r="P300">
        <v>3</v>
      </c>
    </row>
    <row r="301">
      <c r="A301" s="37" t="s">
        <v>630</v>
      </c>
      <c r="B301" s="45"/>
      <c r="C301" s="46"/>
      <c r="D301" s="46"/>
      <c r="E301" s="39" t="s">
        <v>11476</v>
      </c>
      <c r="F301" s="46"/>
      <c r="G301" s="46"/>
      <c r="H301" s="46"/>
      <c r="I301" s="46"/>
      <c r="J301" s="48"/>
    </row>
    <row r="302">
      <c r="A302" s="37" t="s">
        <v>633</v>
      </c>
      <c r="B302" s="45"/>
      <c r="C302" s="46"/>
      <c r="D302" s="46"/>
      <c r="E302" s="47" t="s">
        <v>627</v>
      </c>
      <c r="F302" s="46"/>
      <c r="G302" s="46"/>
      <c r="H302" s="46"/>
      <c r="I302" s="46"/>
      <c r="J302" s="48"/>
    </row>
    <row r="303">
      <c r="A303" s="37" t="s">
        <v>625</v>
      </c>
      <c r="B303" s="37">
        <v>97</v>
      </c>
      <c r="C303" s="38" t="s">
        <v>12575</v>
      </c>
      <c r="D303" s="37" t="s">
        <v>627</v>
      </c>
      <c r="E303" s="39" t="s">
        <v>12576</v>
      </c>
      <c r="F303" s="40" t="s">
        <v>639</v>
      </c>
      <c r="G303" s="41">
        <v>1</v>
      </c>
      <c r="H303" s="42">
        <v>0</v>
      </c>
      <c r="I303" s="43">
        <f>ROUND(G303*H303,P4)</f>
        <v>0</v>
      </c>
      <c r="J303" s="37"/>
      <c r="O303" s="44">
        <f>I303*0.21</f>
        <v>0</v>
      </c>
      <c r="P303">
        <v>3</v>
      </c>
    </row>
    <row r="304">
      <c r="A304" s="37" t="s">
        <v>630</v>
      </c>
      <c r="B304" s="45"/>
      <c r="C304" s="46"/>
      <c r="D304" s="46"/>
      <c r="E304" s="39" t="s">
        <v>12576</v>
      </c>
      <c r="F304" s="46"/>
      <c r="G304" s="46"/>
      <c r="H304" s="46"/>
      <c r="I304" s="46"/>
      <c r="J304" s="48"/>
    </row>
    <row r="305">
      <c r="A305" s="37" t="s">
        <v>633</v>
      </c>
      <c r="B305" s="45"/>
      <c r="C305" s="46"/>
      <c r="D305" s="46"/>
      <c r="E305" s="47" t="s">
        <v>627</v>
      </c>
      <c r="F305" s="46"/>
      <c r="G305" s="46"/>
      <c r="H305" s="46"/>
      <c r="I305" s="46"/>
      <c r="J305" s="48"/>
    </row>
    <row r="306">
      <c r="A306" s="37" t="s">
        <v>625</v>
      </c>
      <c r="B306" s="37">
        <v>98</v>
      </c>
      <c r="C306" s="38" t="s">
        <v>11477</v>
      </c>
      <c r="D306" s="37" t="s">
        <v>627</v>
      </c>
      <c r="E306" s="39" t="s">
        <v>11478</v>
      </c>
      <c r="F306" s="40" t="s">
        <v>639</v>
      </c>
      <c r="G306" s="41">
        <v>3</v>
      </c>
      <c r="H306" s="42">
        <v>0</v>
      </c>
      <c r="I306" s="43">
        <f>ROUND(G306*H306,P4)</f>
        <v>0</v>
      </c>
      <c r="J306" s="37"/>
      <c r="O306" s="44">
        <f>I306*0.21</f>
        <v>0</v>
      </c>
      <c r="P306">
        <v>3</v>
      </c>
    </row>
    <row r="307">
      <c r="A307" s="37" t="s">
        <v>630</v>
      </c>
      <c r="B307" s="45"/>
      <c r="C307" s="46"/>
      <c r="D307" s="46"/>
      <c r="E307" s="39" t="s">
        <v>11478</v>
      </c>
      <c r="F307" s="46"/>
      <c r="G307" s="46"/>
      <c r="H307" s="46"/>
      <c r="I307" s="46"/>
      <c r="J307" s="48"/>
    </row>
    <row r="308">
      <c r="A308" s="37" t="s">
        <v>633</v>
      </c>
      <c r="B308" s="45"/>
      <c r="C308" s="46"/>
      <c r="D308" s="46"/>
      <c r="E308" s="47" t="s">
        <v>627</v>
      </c>
      <c r="F308" s="46"/>
      <c r="G308" s="46"/>
      <c r="H308" s="46"/>
      <c r="I308" s="46"/>
      <c r="J308" s="48"/>
    </row>
    <row r="309">
      <c r="A309" s="37" t="s">
        <v>625</v>
      </c>
      <c r="B309" s="37">
        <v>99</v>
      </c>
      <c r="C309" s="38" t="s">
        <v>12577</v>
      </c>
      <c r="D309" s="37" t="s">
        <v>627</v>
      </c>
      <c r="E309" s="39" t="s">
        <v>12578</v>
      </c>
      <c r="F309" s="40" t="s">
        <v>639</v>
      </c>
      <c r="G309" s="41">
        <v>2</v>
      </c>
      <c r="H309" s="42">
        <v>0</v>
      </c>
      <c r="I309" s="43">
        <f>ROUND(G309*H309,P4)</f>
        <v>0</v>
      </c>
      <c r="J309" s="37"/>
      <c r="O309" s="44">
        <f>I309*0.21</f>
        <v>0</v>
      </c>
      <c r="P309">
        <v>3</v>
      </c>
    </row>
    <row r="310">
      <c r="A310" s="37" t="s">
        <v>630</v>
      </c>
      <c r="B310" s="45"/>
      <c r="C310" s="46"/>
      <c r="D310" s="46"/>
      <c r="E310" s="39" t="s">
        <v>12578</v>
      </c>
      <c r="F310" s="46"/>
      <c r="G310" s="46"/>
      <c r="H310" s="46"/>
      <c r="I310" s="46"/>
      <c r="J310" s="48"/>
    </row>
    <row r="311">
      <c r="A311" s="37" t="s">
        <v>633</v>
      </c>
      <c r="B311" s="45"/>
      <c r="C311" s="46"/>
      <c r="D311" s="46"/>
      <c r="E311" s="47" t="s">
        <v>627</v>
      </c>
      <c r="F311" s="46"/>
      <c r="G311" s="46"/>
      <c r="H311" s="46"/>
      <c r="I311" s="46"/>
      <c r="J311" s="48"/>
    </row>
    <row r="312">
      <c r="A312" s="37" t="s">
        <v>625</v>
      </c>
      <c r="B312" s="37">
        <v>100</v>
      </c>
      <c r="C312" s="38" t="s">
        <v>11479</v>
      </c>
      <c r="D312" s="37" t="s">
        <v>627</v>
      </c>
      <c r="E312" s="39" t="s">
        <v>11480</v>
      </c>
      <c r="F312" s="40" t="s">
        <v>639</v>
      </c>
      <c r="G312" s="41">
        <v>3</v>
      </c>
      <c r="H312" s="42">
        <v>0</v>
      </c>
      <c r="I312" s="43">
        <f>ROUND(G312*H312,P4)</f>
        <v>0</v>
      </c>
      <c r="J312" s="37"/>
      <c r="O312" s="44">
        <f>I312*0.21</f>
        <v>0</v>
      </c>
      <c r="P312">
        <v>3</v>
      </c>
    </row>
    <row r="313">
      <c r="A313" s="37" t="s">
        <v>630</v>
      </c>
      <c r="B313" s="45"/>
      <c r="C313" s="46"/>
      <c r="D313" s="46"/>
      <c r="E313" s="39" t="s">
        <v>11480</v>
      </c>
      <c r="F313" s="46"/>
      <c r="G313" s="46"/>
      <c r="H313" s="46"/>
      <c r="I313" s="46"/>
      <c r="J313" s="48"/>
    </row>
    <row r="314">
      <c r="A314" s="37" t="s">
        <v>633</v>
      </c>
      <c r="B314" s="45"/>
      <c r="C314" s="46"/>
      <c r="D314" s="46"/>
      <c r="E314" s="47" t="s">
        <v>627</v>
      </c>
      <c r="F314" s="46"/>
      <c r="G314" s="46"/>
      <c r="H314" s="46"/>
      <c r="I314" s="46"/>
      <c r="J314" s="48"/>
    </row>
    <row r="315">
      <c r="A315" s="37" t="s">
        <v>625</v>
      </c>
      <c r="B315" s="37">
        <v>101</v>
      </c>
      <c r="C315" s="38" t="s">
        <v>11481</v>
      </c>
      <c r="D315" s="37" t="s">
        <v>627</v>
      </c>
      <c r="E315" s="39" t="s">
        <v>11482</v>
      </c>
      <c r="F315" s="40" t="s">
        <v>639</v>
      </c>
      <c r="G315" s="41">
        <v>3</v>
      </c>
      <c r="H315" s="42">
        <v>0</v>
      </c>
      <c r="I315" s="43">
        <f>ROUND(G315*H315,P4)</f>
        <v>0</v>
      </c>
      <c r="J315" s="37"/>
      <c r="O315" s="44">
        <f>I315*0.21</f>
        <v>0</v>
      </c>
      <c r="P315">
        <v>3</v>
      </c>
    </row>
    <row r="316">
      <c r="A316" s="37" t="s">
        <v>630</v>
      </c>
      <c r="B316" s="45"/>
      <c r="C316" s="46"/>
      <c r="D316" s="46"/>
      <c r="E316" s="39" t="s">
        <v>11482</v>
      </c>
      <c r="F316" s="46"/>
      <c r="G316" s="46"/>
      <c r="H316" s="46"/>
      <c r="I316" s="46"/>
      <c r="J316" s="48"/>
    </row>
    <row r="317">
      <c r="A317" s="37" t="s">
        <v>633</v>
      </c>
      <c r="B317" s="45"/>
      <c r="C317" s="46"/>
      <c r="D317" s="46"/>
      <c r="E317" s="47" t="s">
        <v>627</v>
      </c>
      <c r="F317" s="46"/>
      <c r="G317" s="46"/>
      <c r="H317" s="46"/>
      <c r="I317" s="46"/>
      <c r="J317" s="48"/>
    </row>
    <row r="318">
      <c r="A318" s="37" t="s">
        <v>625</v>
      </c>
      <c r="B318" s="37">
        <v>102</v>
      </c>
      <c r="C318" s="38" t="s">
        <v>11483</v>
      </c>
      <c r="D318" s="37" t="s">
        <v>627</v>
      </c>
      <c r="E318" s="39" t="s">
        <v>11482</v>
      </c>
      <c r="F318" s="40" t="s">
        <v>639</v>
      </c>
      <c r="G318" s="41">
        <v>1</v>
      </c>
      <c r="H318" s="42">
        <v>0</v>
      </c>
      <c r="I318" s="43">
        <f>ROUND(G318*H318,P4)</f>
        <v>0</v>
      </c>
      <c r="J318" s="37"/>
      <c r="O318" s="44">
        <f>I318*0.21</f>
        <v>0</v>
      </c>
      <c r="P318">
        <v>3</v>
      </c>
    </row>
    <row r="319">
      <c r="A319" s="37" t="s">
        <v>630</v>
      </c>
      <c r="B319" s="45"/>
      <c r="C319" s="46"/>
      <c r="D319" s="46"/>
      <c r="E319" s="39" t="s">
        <v>11482</v>
      </c>
      <c r="F319" s="46"/>
      <c r="G319" s="46"/>
      <c r="H319" s="46"/>
      <c r="I319" s="46"/>
      <c r="J319" s="48"/>
    </row>
    <row r="320">
      <c r="A320" s="37" t="s">
        <v>633</v>
      </c>
      <c r="B320" s="45"/>
      <c r="C320" s="46"/>
      <c r="D320" s="46"/>
      <c r="E320" s="47" t="s">
        <v>627</v>
      </c>
      <c r="F320" s="46"/>
      <c r="G320" s="46"/>
      <c r="H320" s="46"/>
      <c r="I320" s="46"/>
      <c r="J320" s="48"/>
    </row>
    <row r="321">
      <c r="A321" s="37" t="s">
        <v>625</v>
      </c>
      <c r="B321" s="37">
        <v>103</v>
      </c>
      <c r="C321" s="38" t="s">
        <v>11484</v>
      </c>
      <c r="D321" s="37" t="s">
        <v>627</v>
      </c>
      <c r="E321" s="39" t="s">
        <v>11485</v>
      </c>
      <c r="F321" s="40" t="s">
        <v>673</v>
      </c>
      <c r="G321" s="41">
        <v>0.050000000000000003</v>
      </c>
      <c r="H321" s="42">
        <v>0</v>
      </c>
      <c r="I321" s="43">
        <f>ROUND(G321*H321,P4)</f>
        <v>0</v>
      </c>
      <c r="J321" s="37"/>
      <c r="O321" s="44">
        <f>I321*0.21</f>
        <v>0</v>
      </c>
      <c r="P321">
        <v>3</v>
      </c>
    </row>
    <row r="322">
      <c r="A322" s="37" t="s">
        <v>630</v>
      </c>
      <c r="B322" s="45"/>
      <c r="C322" s="46"/>
      <c r="D322" s="46"/>
      <c r="E322" s="39" t="s">
        <v>11485</v>
      </c>
      <c r="F322" s="46"/>
      <c r="G322" s="46"/>
      <c r="H322" s="46"/>
      <c r="I322" s="46"/>
      <c r="J322" s="48"/>
    </row>
    <row r="323">
      <c r="A323" s="37" t="s">
        <v>633</v>
      </c>
      <c r="B323" s="45"/>
      <c r="C323" s="46"/>
      <c r="D323" s="46"/>
      <c r="E323" s="47" t="s">
        <v>627</v>
      </c>
      <c r="F323" s="46"/>
      <c r="G323" s="46"/>
      <c r="H323" s="46"/>
      <c r="I323" s="46"/>
      <c r="J323" s="48"/>
    </row>
    <row r="324">
      <c r="A324" s="37" t="s">
        <v>625</v>
      </c>
      <c r="B324" s="37">
        <v>104</v>
      </c>
      <c r="C324" s="38" t="s">
        <v>11486</v>
      </c>
      <c r="D324" s="37" t="s">
        <v>627</v>
      </c>
      <c r="E324" s="39" t="s">
        <v>11487</v>
      </c>
      <c r="F324" s="40" t="s">
        <v>639</v>
      </c>
      <c r="G324" s="41">
        <v>1</v>
      </c>
      <c r="H324" s="42">
        <v>0</v>
      </c>
      <c r="I324" s="43">
        <f>ROUND(G324*H324,P4)</f>
        <v>0</v>
      </c>
      <c r="J324" s="37"/>
      <c r="O324" s="44">
        <f>I324*0.21</f>
        <v>0</v>
      </c>
      <c r="P324">
        <v>3</v>
      </c>
    </row>
    <row r="325">
      <c r="A325" s="37" t="s">
        <v>630</v>
      </c>
      <c r="B325" s="45"/>
      <c r="C325" s="46"/>
      <c r="D325" s="46"/>
      <c r="E325" s="39" t="s">
        <v>11487</v>
      </c>
      <c r="F325" s="46"/>
      <c r="G325" s="46"/>
      <c r="H325" s="46"/>
      <c r="I325" s="46"/>
      <c r="J325" s="48"/>
    </row>
    <row r="326">
      <c r="A326" s="37" t="s">
        <v>633</v>
      </c>
      <c r="B326" s="45"/>
      <c r="C326" s="46"/>
      <c r="D326" s="46"/>
      <c r="E326" s="47" t="s">
        <v>627</v>
      </c>
      <c r="F326" s="46"/>
      <c r="G326" s="46"/>
      <c r="H326" s="46"/>
      <c r="I326" s="46"/>
      <c r="J326" s="48"/>
    </row>
    <row r="327">
      <c r="A327" s="37" t="s">
        <v>625</v>
      </c>
      <c r="B327" s="37">
        <v>105</v>
      </c>
      <c r="C327" s="38" t="s">
        <v>11488</v>
      </c>
      <c r="D327" s="37" t="s">
        <v>627</v>
      </c>
      <c r="E327" s="39" t="s">
        <v>11489</v>
      </c>
      <c r="F327" s="40" t="s">
        <v>639</v>
      </c>
      <c r="G327" s="41">
        <v>1</v>
      </c>
      <c r="H327" s="42">
        <v>0</v>
      </c>
      <c r="I327" s="43">
        <f>ROUND(G327*H327,P4)</f>
        <v>0</v>
      </c>
      <c r="J327" s="37"/>
      <c r="O327" s="44">
        <f>I327*0.21</f>
        <v>0</v>
      </c>
      <c r="P327">
        <v>3</v>
      </c>
    </row>
    <row r="328">
      <c r="A328" s="37" t="s">
        <v>630</v>
      </c>
      <c r="B328" s="45"/>
      <c r="C328" s="46"/>
      <c r="D328" s="46"/>
      <c r="E328" s="39" t="s">
        <v>11489</v>
      </c>
      <c r="F328" s="46"/>
      <c r="G328" s="46"/>
      <c r="H328" s="46"/>
      <c r="I328" s="46"/>
      <c r="J328" s="48"/>
    </row>
    <row r="329">
      <c r="A329" s="37" t="s">
        <v>633</v>
      </c>
      <c r="B329" s="45"/>
      <c r="C329" s="46"/>
      <c r="D329" s="46"/>
      <c r="E329" s="47" t="s">
        <v>627</v>
      </c>
      <c r="F329" s="46"/>
      <c r="G329" s="46"/>
      <c r="H329" s="46"/>
      <c r="I329" s="46"/>
      <c r="J329" s="48"/>
    </row>
    <row r="330">
      <c r="A330" s="37" t="s">
        <v>625</v>
      </c>
      <c r="B330" s="37">
        <v>106</v>
      </c>
      <c r="C330" s="38" t="s">
        <v>11490</v>
      </c>
      <c r="D330" s="37" t="s">
        <v>627</v>
      </c>
      <c r="E330" s="39" t="s">
        <v>11491</v>
      </c>
      <c r="F330" s="40" t="s">
        <v>744</v>
      </c>
      <c r="G330" s="41">
        <v>15</v>
      </c>
      <c r="H330" s="42">
        <v>0</v>
      </c>
      <c r="I330" s="43">
        <f>ROUND(G330*H330,P4)</f>
        <v>0</v>
      </c>
      <c r="J330" s="37"/>
      <c r="O330" s="44">
        <f>I330*0.21</f>
        <v>0</v>
      </c>
      <c r="P330">
        <v>3</v>
      </c>
    </row>
    <row r="331">
      <c r="A331" s="37" t="s">
        <v>630</v>
      </c>
      <c r="B331" s="45"/>
      <c r="C331" s="46"/>
      <c r="D331" s="46"/>
      <c r="E331" s="39" t="s">
        <v>11491</v>
      </c>
      <c r="F331" s="46"/>
      <c r="G331" s="46"/>
      <c r="H331" s="46"/>
      <c r="I331" s="46"/>
      <c r="J331" s="48"/>
    </row>
    <row r="332">
      <c r="A332" s="37" t="s">
        <v>633</v>
      </c>
      <c r="B332" s="45"/>
      <c r="C332" s="46"/>
      <c r="D332" s="46"/>
      <c r="E332" s="47" t="s">
        <v>627</v>
      </c>
      <c r="F332" s="46"/>
      <c r="G332" s="46"/>
      <c r="H332" s="46"/>
      <c r="I332" s="46"/>
      <c r="J332" s="48"/>
    </row>
    <row r="333">
      <c r="A333" s="37" t="s">
        <v>625</v>
      </c>
      <c r="B333" s="37">
        <v>107</v>
      </c>
      <c r="C333" s="38" t="s">
        <v>11492</v>
      </c>
      <c r="D333" s="37" t="s">
        <v>627</v>
      </c>
      <c r="E333" s="39" t="s">
        <v>11493</v>
      </c>
      <c r="F333" s="40" t="s">
        <v>832</v>
      </c>
      <c r="G333" s="41">
        <v>1</v>
      </c>
      <c r="H333" s="42">
        <v>0</v>
      </c>
      <c r="I333" s="43">
        <f>ROUND(G333*H333,P4)</f>
        <v>0</v>
      </c>
      <c r="J333" s="37"/>
      <c r="O333" s="44">
        <f>I333*0.21</f>
        <v>0</v>
      </c>
      <c r="P333">
        <v>3</v>
      </c>
    </row>
    <row r="334">
      <c r="A334" s="37" t="s">
        <v>630</v>
      </c>
      <c r="B334" s="45"/>
      <c r="C334" s="46"/>
      <c r="D334" s="46"/>
      <c r="E334" s="39" t="s">
        <v>11493</v>
      </c>
      <c r="F334" s="46"/>
      <c r="G334" s="46"/>
      <c r="H334" s="46"/>
      <c r="I334" s="46"/>
      <c r="J334" s="48"/>
    </row>
    <row r="335">
      <c r="A335" s="37" t="s">
        <v>633</v>
      </c>
      <c r="B335" s="45"/>
      <c r="C335" s="46"/>
      <c r="D335" s="46"/>
      <c r="E335" s="47" t="s">
        <v>627</v>
      </c>
      <c r="F335" s="46"/>
      <c r="G335" s="46"/>
      <c r="H335" s="46"/>
      <c r="I335" s="46"/>
      <c r="J335" s="48"/>
    </row>
    <row r="336">
      <c r="A336" s="37" t="s">
        <v>625</v>
      </c>
      <c r="B336" s="37">
        <v>108</v>
      </c>
      <c r="C336" s="38" t="s">
        <v>11494</v>
      </c>
      <c r="D336" s="37" t="s">
        <v>627</v>
      </c>
      <c r="E336" s="39" t="s">
        <v>11495</v>
      </c>
      <c r="F336" s="40" t="s">
        <v>1565</v>
      </c>
      <c r="G336" s="41">
        <v>20</v>
      </c>
      <c r="H336" s="42">
        <v>0</v>
      </c>
      <c r="I336" s="43">
        <f>ROUND(G336*H336,P4)</f>
        <v>0</v>
      </c>
      <c r="J336" s="37"/>
      <c r="O336" s="44">
        <f>I336*0.21</f>
        <v>0</v>
      </c>
      <c r="P336">
        <v>3</v>
      </c>
    </row>
    <row r="337">
      <c r="A337" s="37" t="s">
        <v>630</v>
      </c>
      <c r="B337" s="45"/>
      <c r="C337" s="46"/>
      <c r="D337" s="46"/>
      <c r="E337" s="39" t="s">
        <v>11495</v>
      </c>
      <c r="F337" s="46"/>
      <c r="G337" s="46"/>
      <c r="H337" s="46"/>
      <c r="I337" s="46"/>
      <c r="J337" s="48"/>
    </row>
    <row r="338">
      <c r="A338" s="37" t="s">
        <v>633</v>
      </c>
      <c r="B338" s="45"/>
      <c r="C338" s="46"/>
      <c r="D338" s="46"/>
      <c r="E338" s="47" t="s">
        <v>627</v>
      </c>
      <c r="F338" s="46"/>
      <c r="G338" s="46"/>
      <c r="H338" s="46"/>
      <c r="I338" s="46"/>
      <c r="J338" s="48"/>
    </row>
    <row r="339">
      <c r="A339" s="37" t="s">
        <v>625</v>
      </c>
      <c r="B339" s="37">
        <v>109</v>
      </c>
      <c r="C339" s="38" t="s">
        <v>11496</v>
      </c>
      <c r="D339" s="37" t="s">
        <v>627</v>
      </c>
      <c r="E339" s="39" t="s">
        <v>11497</v>
      </c>
      <c r="F339" s="40" t="s">
        <v>1565</v>
      </c>
      <c r="G339" s="41">
        <v>1</v>
      </c>
      <c r="H339" s="42">
        <v>0</v>
      </c>
      <c r="I339" s="43">
        <f>ROUND(G339*H339,P4)</f>
        <v>0</v>
      </c>
      <c r="J339" s="37"/>
      <c r="O339" s="44">
        <f>I339*0.21</f>
        <v>0</v>
      </c>
      <c r="P339">
        <v>3</v>
      </c>
    </row>
    <row r="340">
      <c r="A340" s="37" t="s">
        <v>630</v>
      </c>
      <c r="B340" s="45"/>
      <c r="C340" s="46"/>
      <c r="D340" s="46"/>
      <c r="E340" s="39" t="s">
        <v>11497</v>
      </c>
      <c r="F340" s="46"/>
      <c r="G340" s="46"/>
      <c r="H340" s="46"/>
      <c r="I340" s="46"/>
      <c r="J340" s="48"/>
    </row>
    <row r="341">
      <c r="A341" s="37" t="s">
        <v>633</v>
      </c>
      <c r="B341" s="45"/>
      <c r="C341" s="46"/>
      <c r="D341" s="46"/>
      <c r="E341" s="47" t="s">
        <v>627</v>
      </c>
      <c r="F341" s="46"/>
      <c r="G341" s="46"/>
      <c r="H341" s="46"/>
      <c r="I341" s="46"/>
      <c r="J341" s="48"/>
    </row>
    <row r="342">
      <c r="A342" s="37" t="s">
        <v>625</v>
      </c>
      <c r="B342" s="37">
        <v>110</v>
      </c>
      <c r="C342" s="38" t="s">
        <v>11498</v>
      </c>
      <c r="D342" s="37" t="s">
        <v>627</v>
      </c>
      <c r="E342" s="39" t="s">
        <v>11499</v>
      </c>
      <c r="F342" s="40" t="s">
        <v>1565</v>
      </c>
      <c r="G342" s="41">
        <v>1</v>
      </c>
      <c r="H342" s="42">
        <v>0</v>
      </c>
      <c r="I342" s="43">
        <f>ROUND(G342*H342,P4)</f>
        <v>0</v>
      </c>
      <c r="J342" s="37"/>
      <c r="O342" s="44">
        <f>I342*0.21</f>
        <v>0</v>
      </c>
      <c r="P342">
        <v>3</v>
      </c>
    </row>
    <row r="343">
      <c r="A343" s="37" t="s">
        <v>630</v>
      </c>
      <c r="B343" s="45"/>
      <c r="C343" s="46"/>
      <c r="D343" s="46"/>
      <c r="E343" s="39" t="s">
        <v>11499</v>
      </c>
      <c r="F343" s="46"/>
      <c r="G343" s="46"/>
      <c r="H343" s="46"/>
      <c r="I343" s="46"/>
      <c r="J343" s="48"/>
    </row>
    <row r="344">
      <c r="A344" s="37" t="s">
        <v>633</v>
      </c>
      <c r="B344" s="45"/>
      <c r="C344" s="46"/>
      <c r="D344" s="46"/>
      <c r="E344" s="47" t="s">
        <v>627</v>
      </c>
      <c r="F344" s="46"/>
      <c r="G344" s="46"/>
      <c r="H344" s="46"/>
      <c r="I344" s="46"/>
      <c r="J344" s="48"/>
    </row>
    <row r="345">
      <c r="A345" s="37" t="s">
        <v>625</v>
      </c>
      <c r="B345" s="37">
        <v>111</v>
      </c>
      <c r="C345" s="38" t="s">
        <v>11500</v>
      </c>
      <c r="D345" s="37" t="s">
        <v>627</v>
      </c>
      <c r="E345" s="39" t="s">
        <v>11501</v>
      </c>
      <c r="F345" s="40" t="s">
        <v>1565</v>
      </c>
      <c r="G345" s="41">
        <v>1</v>
      </c>
      <c r="H345" s="42">
        <v>0</v>
      </c>
      <c r="I345" s="43">
        <f>ROUND(G345*H345,P4)</f>
        <v>0</v>
      </c>
      <c r="J345" s="37"/>
      <c r="O345" s="44">
        <f>I345*0.21</f>
        <v>0</v>
      </c>
      <c r="P345">
        <v>3</v>
      </c>
    </row>
    <row r="346">
      <c r="A346" s="37" t="s">
        <v>630</v>
      </c>
      <c r="B346" s="45"/>
      <c r="C346" s="46"/>
      <c r="D346" s="46"/>
      <c r="E346" s="39" t="s">
        <v>11501</v>
      </c>
      <c r="F346" s="46"/>
      <c r="G346" s="46"/>
      <c r="H346" s="46"/>
      <c r="I346" s="46"/>
      <c r="J346" s="48"/>
    </row>
    <row r="347">
      <c r="A347" s="37" t="s">
        <v>633</v>
      </c>
      <c r="B347" s="45"/>
      <c r="C347" s="46"/>
      <c r="D347" s="46"/>
      <c r="E347" s="47" t="s">
        <v>627</v>
      </c>
      <c r="F347" s="46"/>
      <c r="G347" s="46"/>
      <c r="H347" s="46"/>
      <c r="I347" s="46"/>
      <c r="J347" s="48"/>
    </row>
    <row r="348">
      <c r="A348" s="37" t="s">
        <v>625</v>
      </c>
      <c r="B348" s="37">
        <v>112</v>
      </c>
      <c r="C348" s="38" t="s">
        <v>11502</v>
      </c>
      <c r="D348" s="37" t="s">
        <v>627</v>
      </c>
      <c r="E348" s="39" t="s">
        <v>11503</v>
      </c>
      <c r="F348" s="40" t="s">
        <v>744</v>
      </c>
      <c r="G348" s="41">
        <v>25</v>
      </c>
      <c r="H348" s="42">
        <v>0</v>
      </c>
      <c r="I348" s="43">
        <f>ROUND(G348*H348,P4)</f>
        <v>0</v>
      </c>
      <c r="J348" s="37"/>
      <c r="O348" s="44">
        <f>I348*0.21</f>
        <v>0</v>
      </c>
      <c r="P348">
        <v>3</v>
      </c>
    </row>
    <row r="349">
      <c r="A349" s="37" t="s">
        <v>630</v>
      </c>
      <c r="B349" s="45"/>
      <c r="C349" s="46"/>
      <c r="D349" s="46"/>
      <c r="E349" s="39" t="s">
        <v>11503</v>
      </c>
      <c r="F349" s="46"/>
      <c r="G349" s="46"/>
      <c r="H349" s="46"/>
      <c r="I349" s="46"/>
      <c r="J349" s="48"/>
    </row>
    <row r="350">
      <c r="A350" s="37" t="s">
        <v>633</v>
      </c>
      <c r="B350" s="45"/>
      <c r="C350" s="46"/>
      <c r="D350" s="46"/>
      <c r="E350" s="47" t="s">
        <v>627</v>
      </c>
      <c r="F350" s="46"/>
      <c r="G350" s="46"/>
      <c r="H350" s="46"/>
      <c r="I350" s="46"/>
      <c r="J350" s="48"/>
    </row>
    <row r="351" ht="30">
      <c r="A351" s="37" t="s">
        <v>625</v>
      </c>
      <c r="B351" s="37">
        <v>113</v>
      </c>
      <c r="C351" s="38" t="s">
        <v>11504</v>
      </c>
      <c r="D351" s="37" t="s">
        <v>627</v>
      </c>
      <c r="E351" s="39" t="s">
        <v>11505</v>
      </c>
      <c r="F351" s="40" t="s">
        <v>639</v>
      </c>
      <c r="G351" s="41">
        <v>3</v>
      </c>
      <c r="H351" s="42">
        <v>0</v>
      </c>
      <c r="I351" s="43">
        <f>ROUND(G351*H351,P4)</f>
        <v>0</v>
      </c>
      <c r="J351" s="37"/>
      <c r="O351" s="44">
        <f>I351*0.21</f>
        <v>0</v>
      </c>
      <c r="P351">
        <v>3</v>
      </c>
    </row>
    <row r="352" ht="30">
      <c r="A352" s="37" t="s">
        <v>630</v>
      </c>
      <c r="B352" s="45"/>
      <c r="C352" s="46"/>
      <c r="D352" s="46"/>
      <c r="E352" s="39" t="s">
        <v>11505</v>
      </c>
      <c r="F352" s="46"/>
      <c r="G352" s="46"/>
      <c r="H352" s="46"/>
      <c r="I352" s="46"/>
      <c r="J352" s="48"/>
    </row>
    <row r="353">
      <c r="A353" s="37" t="s">
        <v>633</v>
      </c>
      <c r="B353" s="45"/>
      <c r="C353" s="46"/>
      <c r="D353" s="46"/>
      <c r="E353" s="47" t="s">
        <v>627</v>
      </c>
      <c r="F353" s="46"/>
      <c r="G353" s="46"/>
      <c r="H353" s="46"/>
      <c r="I353" s="46"/>
      <c r="J353" s="48"/>
    </row>
    <row r="354">
      <c r="A354" s="37" t="s">
        <v>625</v>
      </c>
      <c r="B354" s="37">
        <v>114</v>
      </c>
      <c r="C354" s="38" t="s">
        <v>11506</v>
      </c>
      <c r="D354" s="37" t="s">
        <v>627</v>
      </c>
      <c r="E354" s="39" t="s">
        <v>11507</v>
      </c>
      <c r="F354" s="40" t="s">
        <v>639</v>
      </c>
      <c r="G354" s="41">
        <v>3</v>
      </c>
      <c r="H354" s="42">
        <v>0</v>
      </c>
      <c r="I354" s="43">
        <f>ROUND(G354*H354,P4)</f>
        <v>0</v>
      </c>
      <c r="J354" s="37"/>
      <c r="O354" s="44">
        <f>I354*0.21</f>
        <v>0</v>
      </c>
      <c r="P354">
        <v>3</v>
      </c>
    </row>
    <row r="355">
      <c r="A355" s="37" t="s">
        <v>630</v>
      </c>
      <c r="B355" s="45"/>
      <c r="C355" s="46"/>
      <c r="D355" s="46"/>
      <c r="E355" s="39" t="s">
        <v>11507</v>
      </c>
      <c r="F355" s="46"/>
      <c r="G355" s="46"/>
      <c r="H355" s="46"/>
      <c r="I355" s="46"/>
      <c r="J355" s="48"/>
    </row>
    <row r="356">
      <c r="A356" s="37" t="s">
        <v>633</v>
      </c>
      <c r="B356" s="45"/>
      <c r="C356" s="46"/>
      <c r="D356" s="46"/>
      <c r="E356" s="47" t="s">
        <v>627</v>
      </c>
      <c r="F356" s="46"/>
      <c r="G356" s="46"/>
      <c r="H356" s="46"/>
      <c r="I356" s="46"/>
      <c r="J356" s="48"/>
    </row>
    <row r="357">
      <c r="A357" s="37" t="s">
        <v>625</v>
      </c>
      <c r="B357" s="37">
        <v>115</v>
      </c>
      <c r="C357" s="38" t="s">
        <v>12579</v>
      </c>
      <c r="D357" s="37" t="s">
        <v>627</v>
      </c>
      <c r="E357" s="39" t="s">
        <v>12580</v>
      </c>
      <c r="F357" s="40" t="s">
        <v>639</v>
      </c>
      <c r="G357" s="41">
        <v>3</v>
      </c>
      <c r="H357" s="42">
        <v>0</v>
      </c>
      <c r="I357" s="43">
        <f>ROUND(G357*H357,P4)</f>
        <v>0</v>
      </c>
      <c r="J357" s="37"/>
      <c r="O357" s="44">
        <f>I357*0.21</f>
        <v>0</v>
      </c>
      <c r="P357">
        <v>3</v>
      </c>
    </row>
    <row r="358">
      <c r="A358" s="37" t="s">
        <v>630</v>
      </c>
      <c r="B358" s="45"/>
      <c r="C358" s="46"/>
      <c r="D358" s="46"/>
      <c r="E358" s="39" t="s">
        <v>12580</v>
      </c>
      <c r="F358" s="46"/>
      <c r="G358" s="46"/>
      <c r="H358" s="46"/>
      <c r="I358" s="46"/>
      <c r="J358" s="48"/>
    </row>
    <row r="359">
      <c r="A359" s="37" t="s">
        <v>633</v>
      </c>
      <c r="B359" s="45"/>
      <c r="C359" s="46"/>
      <c r="D359" s="46"/>
      <c r="E359" s="47" t="s">
        <v>627</v>
      </c>
      <c r="F359" s="46"/>
      <c r="G359" s="46"/>
      <c r="H359" s="46"/>
      <c r="I359" s="46"/>
      <c r="J359" s="48"/>
    </row>
    <row r="360">
      <c r="A360" s="37" t="s">
        <v>625</v>
      </c>
      <c r="B360" s="37">
        <v>116</v>
      </c>
      <c r="C360" s="38" t="s">
        <v>12581</v>
      </c>
      <c r="D360" s="37" t="s">
        <v>627</v>
      </c>
      <c r="E360" s="39" t="s">
        <v>12582</v>
      </c>
      <c r="F360" s="40" t="s">
        <v>639</v>
      </c>
      <c r="G360" s="41">
        <v>1</v>
      </c>
      <c r="H360" s="42">
        <v>0</v>
      </c>
      <c r="I360" s="43">
        <f>ROUND(G360*H360,P4)</f>
        <v>0</v>
      </c>
      <c r="J360" s="37"/>
      <c r="O360" s="44">
        <f>I360*0.21</f>
        <v>0</v>
      </c>
      <c r="P360">
        <v>3</v>
      </c>
    </row>
    <row r="361">
      <c r="A361" s="37" t="s">
        <v>630</v>
      </c>
      <c r="B361" s="45"/>
      <c r="C361" s="46"/>
      <c r="D361" s="46"/>
      <c r="E361" s="39" t="s">
        <v>12582</v>
      </c>
      <c r="F361" s="46"/>
      <c r="G361" s="46"/>
      <c r="H361" s="46"/>
      <c r="I361" s="46"/>
      <c r="J361" s="48"/>
    </row>
    <row r="362">
      <c r="A362" s="37" t="s">
        <v>633</v>
      </c>
      <c r="B362" s="45"/>
      <c r="C362" s="46"/>
      <c r="D362" s="46"/>
      <c r="E362" s="47" t="s">
        <v>627</v>
      </c>
      <c r="F362" s="46"/>
      <c r="G362" s="46"/>
      <c r="H362" s="46"/>
      <c r="I362" s="46"/>
      <c r="J362" s="48"/>
    </row>
    <row r="363">
      <c r="A363" s="37" t="s">
        <v>625</v>
      </c>
      <c r="B363" s="37">
        <v>117</v>
      </c>
      <c r="C363" s="38" t="s">
        <v>11510</v>
      </c>
      <c r="D363" s="37" t="s">
        <v>627</v>
      </c>
      <c r="E363" s="39" t="s">
        <v>11511</v>
      </c>
      <c r="F363" s="40" t="s">
        <v>639</v>
      </c>
      <c r="G363" s="41">
        <v>4</v>
      </c>
      <c r="H363" s="42">
        <v>0</v>
      </c>
      <c r="I363" s="43">
        <f>ROUND(G363*H363,P4)</f>
        <v>0</v>
      </c>
      <c r="J363" s="37"/>
      <c r="O363" s="44">
        <f>I363*0.21</f>
        <v>0</v>
      </c>
      <c r="P363">
        <v>3</v>
      </c>
    </row>
    <row r="364">
      <c r="A364" s="37" t="s">
        <v>630</v>
      </c>
      <c r="B364" s="45"/>
      <c r="C364" s="46"/>
      <c r="D364" s="46"/>
      <c r="E364" s="39" t="s">
        <v>11511</v>
      </c>
      <c r="F364" s="46"/>
      <c r="G364" s="46"/>
      <c r="H364" s="46"/>
      <c r="I364" s="46"/>
      <c r="J364" s="48"/>
    </row>
    <row r="365">
      <c r="A365" s="37" t="s">
        <v>633</v>
      </c>
      <c r="B365" s="45"/>
      <c r="C365" s="46"/>
      <c r="D365" s="46"/>
      <c r="E365" s="47" t="s">
        <v>627</v>
      </c>
      <c r="F365" s="46"/>
      <c r="G365" s="46"/>
      <c r="H365" s="46"/>
      <c r="I365" s="46"/>
      <c r="J365" s="48"/>
    </row>
    <row r="366">
      <c r="A366" s="37" t="s">
        <v>625</v>
      </c>
      <c r="B366" s="37">
        <v>118</v>
      </c>
      <c r="C366" s="38" t="s">
        <v>11512</v>
      </c>
      <c r="D366" s="37" t="s">
        <v>627</v>
      </c>
      <c r="E366" s="39" t="s">
        <v>11513</v>
      </c>
      <c r="F366" s="40" t="s">
        <v>639</v>
      </c>
      <c r="G366" s="41">
        <v>13</v>
      </c>
      <c r="H366" s="42">
        <v>0</v>
      </c>
      <c r="I366" s="43">
        <f>ROUND(G366*H366,P4)</f>
        <v>0</v>
      </c>
      <c r="J366" s="37"/>
      <c r="O366" s="44">
        <f>I366*0.21</f>
        <v>0</v>
      </c>
      <c r="P366">
        <v>3</v>
      </c>
    </row>
    <row r="367">
      <c r="A367" s="37" t="s">
        <v>630</v>
      </c>
      <c r="B367" s="45"/>
      <c r="C367" s="46"/>
      <c r="D367" s="46"/>
      <c r="E367" s="39" t="s">
        <v>11513</v>
      </c>
      <c r="F367" s="46"/>
      <c r="G367" s="46"/>
      <c r="H367" s="46"/>
      <c r="I367" s="46"/>
      <c r="J367" s="48"/>
    </row>
    <row r="368">
      <c r="A368" s="37" t="s">
        <v>633</v>
      </c>
      <c r="B368" s="45"/>
      <c r="C368" s="46"/>
      <c r="D368" s="46"/>
      <c r="E368" s="47" t="s">
        <v>627</v>
      </c>
      <c r="F368" s="46"/>
      <c r="G368" s="46"/>
      <c r="H368" s="46"/>
      <c r="I368" s="46"/>
      <c r="J368" s="48"/>
    </row>
    <row r="369">
      <c r="A369" s="37" t="s">
        <v>625</v>
      </c>
      <c r="B369" s="37">
        <v>119</v>
      </c>
      <c r="C369" s="38" t="s">
        <v>11514</v>
      </c>
      <c r="D369" s="37" t="s">
        <v>627</v>
      </c>
      <c r="E369" s="39" t="s">
        <v>11515</v>
      </c>
      <c r="F369" s="40" t="s">
        <v>639</v>
      </c>
      <c r="G369" s="41">
        <v>13</v>
      </c>
      <c r="H369" s="42">
        <v>0</v>
      </c>
      <c r="I369" s="43">
        <f>ROUND(G369*H369,P4)</f>
        <v>0</v>
      </c>
      <c r="J369" s="37"/>
      <c r="O369" s="44">
        <f>I369*0.21</f>
        <v>0</v>
      </c>
      <c r="P369">
        <v>3</v>
      </c>
    </row>
    <row r="370">
      <c r="A370" s="37" t="s">
        <v>630</v>
      </c>
      <c r="B370" s="45"/>
      <c r="C370" s="46"/>
      <c r="D370" s="46"/>
      <c r="E370" s="39" t="s">
        <v>11515</v>
      </c>
      <c r="F370" s="46"/>
      <c r="G370" s="46"/>
      <c r="H370" s="46"/>
      <c r="I370" s="46"/>
      <c r="J370" s="48"/>
    </row>
    <row r="371">
      <c r="A371" s="37" t="s">
        <v>633</v>
      </c>
      <c r="B371" s="45"/>
      <c r="C371" s="46"/>
      <c r="D371" s="46"/>
      <c r="E371" s="47" t="s">
        <v>627</v>
      </c>
      <c r="F371" s="46"/>
      <c r="G371" s="46"/>
      <c r="H371" s="46"/>
      <c r="I371" s="46"/>
      <c r="J371" s="48"/>
    </row>
    <row r="372" ht="30">
      <c r="A372" s="37" t="s">
        <v>625</v>
      </c>
      <c r="B372" s="37">
        <v>120</v>
      </c>
      <c r="C372" s="38" t="s">
        <v>11518</v>
      </c>
      <c r="D372" s="37" t="s">
        <v>627</v>
      </c>
      <c r="E372" s="39" t="s">
        <v>11519</v>
      </c>
      <c r="F372" s="40" t="s">
        <v>639</v>
      </c>
      <c r="G372" s="41">
        <v>1</v>
      </c>
      <c r="H372" s="42">
        <v>0</v>
      </c>
      <c r="I372" s="43">
        <f>ROUND(G372*H372,P4)</f>
        <v>0</v>
      </c>
      <c r="J372" s="37"/>
      <c r="O372" s="44">
        <f>I372*0.21</f>
        <v>0</v>
      </c>
      <c r="P372">
        <v>3</v>
      </c>
    </row>
    <row r="373" ht="30">
      <c r="A373" s="37" t="s">
        <v>630</v>
      </c>
      <c r="B373" s="45"/>
      <c r="C373" s="46"/>
      <c r="D373" s="46"/>
      <c r="E373" s="39" t="s">
        <v>11519</v>
      </c>
      <c r="F373" s="46"/>
      <c r="G373" s="46"/>
      <c r="H373" s="46"/>
      <c r="I373" s="46"/>
      <c r="J373" s="48"/>
    </row>
    <row r="374">
      <c r="A374" s="37" t="s">
        <v>633</v>
      </c>
      <c r="B374" s="45"/>
      <c r="C374" s="46"/>
      <c r="D374" s="46"/>
      <c r="E374" s="47" t="s">
        <v>627</v>
      </c>
      <c r="F374" s="46"/>
      <c r="G374" s="46"/>
      <c r="H374" s="46"/>
      <c r="I374" s="46"/>
      <c r="J374" s="48"/>
    </row>
    <row r="375">
      <c r="A375" s="31" t="s">
        <v>622</v>
      </c>
      <c r="B375" s="32"/>
      <c r="C375" s="33" t="s">
        <v>922</v>
      </c>
      <c r="D375" s="34"/>
      <c r="E375" s="31" t="s">
        <v>11520</v>
      </c>
      <c r="F375" s="34"/>
      <c r="G375" s="34"/>
      <c r="H375" s="34"/>
      <c r="I375" s="35">
        <f>SUMIFS(I376:I381,A376:A381,"P")</f>
        <v>0</v>
      </c>
      <c r="J375" s="36"/>
    </row>
    <row r="376">
      <c r="A376" s="37" t="s">
        <v>625</v>
      </c>
      <c r="B376" s="37">
        <v>121</v>
      </c>
      <c r="C376" s="38" t="s">
        <v>11521</v>
      </c>
      <c r="D376" s="37" t="s">
        <v>627</v>
      </c>
      <c r="E376" s="39" t="s">
        <v>11522</v>
      </c>
      <c r="F376" s="40" t="s">
        <v>639</v>
      </c>
      <c r="G376" s="41">
        <v>1</v>
      </c>
      <c r="H376" s="42">
        <v>0</v>
      </c>
      <c r="I376" s="43">
        <f>ROUND(G376*H376,P4)</f>
        <v>0</v>
      </c>
      <c r="J376" s="37"/>
      <c r="O376" s="44">
        <f>I376*0.21</f>
        <v>0</v>
      </c>
      <c r="P376">
        <v>3</v>
      </c>
    </row>
    <row r="377">
      <c r="A377" s="37" t="s">
        <v>630</v>
      </c>
      <c r="B377" s="45"/>
      <c r="C377" s="46"/>
      <c r="D377" s="46"/>
      <c r="E377" s="39" t="s">
        <v>11522</v>
      </c>
      <c r="F377" s="46"/>
      <c r="G377" s="46"/>
      <c r="H377" s="46"/>
      <c r="I377" s="46"/>
      <c r="J377" s="48"/>
    </row>
    <row r="378">
      <c r="A378" s="37" t="s">
        <v>633</v>
      </c>
      <c r="B378" s="45"/>
      <c r="C378" s="46"/>
      <c r="D378" s="46"/>
      <c r="E378" s="47" t="s">
        <v>627</v>
      </c>
      <c r="F378" s="46"/>
      <c r="G378" s="46"/>
      <c r="H378" s="46"/>
      <c r="I378" s="46"/>
      <c r="J378" s="48"/>
    </row>
    <row r="379">
      <c r="A379" s="37" t="s">
        <v>625</v>
      </c>
      <c r="B379" s="37">
        <v>122</v>
      </c>
      <c r="C379" s="38" t="s">
        <v>11523</v>
      </c>
      <c r="D379" s="37" t="s">
        <v>627</v>
      </c>
      <c r="E379" s="39" t="s">
        <v>11524</v>
      </c>
      <c r="F379" s="40" t="s">
        <v>639</v>
      </c>
      <c r="G379" s="41">
        <v>1</v>
      </c>
      <c r="H379" s="42">
        <v>0</v>
      </c>
      <c r="I379" s="43">
        <f>ROUND(G379*H379,P4)</f>
        <v>0</v>
      </c>
      <c r="J379" s="37"/>
      <c r="O379" s="44">
        <f>I379*0.21</f>
        <v>0</v>
      </c>
      <c r="P379">
        <v>3</v>
      </c>
    </row>
    <row r="380">
      <c r="A380" s="37" t="s">
        <v>630</v>
      </c>
      <c r="B380" s="45"/>
      <c r="C380" s="46"/>
      <c r="D380" s="46"/>
      <c r="E380" s="39" t="s">
        <v>11524</v>
      </c>
      <c r="F380" s="46"/>
      <c r="G380" s="46"/>
      <c r="H380" s="46"/>
      <c r="I380" s="46"/>
      <c r="J380" s="48"/>
    </row>
    <row r="381">
      <c r="A381" s="37" t="s">
        <v>633</v>
      </c>
      <c r="B381" s="45"/>
      <c r="C381" s="46"/>
      <c r="D381" s="46"/>
      <c r="E381" s="47" t="s">
        <v>627</v>
      </c>
      <c r="F381" s="46"/>
      <c r="G381" s="46"/>
      <c r="H381" s="46"/>
      <c r="I381" s="46"/>
      <c r="J381" s="48"/>
    </row>
    <row r="382">
      <c r="A382" s="31" t="s">
        <v>622</v>
      </c>
      <c r="B382" s="32"/>
      <c r="C382" s="33" t="s">
        <v>11525</v>
      </c>
      <c r="D382" s="34"/>
      <c r="E382" s="31" t="s">
        <v>11526</v>
      </c>
      <c r="F382" s="34"/>
      <c r="G382" s="34"/>
      <c r="H382" s="34"/>
      <c r="I382" s="35">
        <f>SUMIFS(I383:I385,A383:A385,"P")</f>
        <v>0</v>
      </c>
      <c r="J382" s="36"/>
    </row>
    <row r="383">
      <c r="A383" s="37" t="s">
        <v>625</v>
      </c>
      <c r="B383" s="37">
        <v>123</v>
      </c>
      <c r="C383" s="38" t="s">
        <v>11527</v>
      </c>
      <c r="D383" s="37" t="s">
        <v>627</v>
      </c>
      <c r="E383" s="39" t="s">
        <v>11528</v>
      </c>
      <c r="F383" s="40" t="s">
        <v>3209</v>
      </c>
      <c r="G383" s="41">
        <v>2</v>
      </c>
      <c r="H383" s="42">
        <v>0</v>
      </c>
      <c r="I383" s="43">
        <f>ROUND(G383*H383,P4)</f>
        <v>0</v>
      </c>
      <c r="J383" s="37"/>
      <c r="O383" s="44">
        <f>I383*0.21</f>
        <v>0</v>
      </c>
      <c r="P383">
        <v>3</v>
      </c>
    </row>
    <row r="384">
      <c r="A384" s="37" t="s">
        <v>630</v>
      </c>
      <c r="B384" s="45"/>
      <c r="C384" s="46"/>
      <c r="D384" s="46"/>
      <c r="E384" s="39" t="s">
        <v>11528</v>
      </c>
      <c r="F384" s="46"/>
      <c r="G384" s="46"/>
      <c r="H384" s="46"/>
      <c r="I384" s="46"/>
      <c r="J384" s="48"/>
    </row>
    <row r="385">
      <c r="A385" s="37" t="s">
        <v>633</v>
      </c>
      <c r="B385" s="45"/>
      <c r="C385" s="46"/>
      <c r="D385" s="46"/>
      <c r="E385" s="47" t="s">
        <v>627</v>
      </c>
      <c r="F385" s="46"/>
      <c r="G385" s="46"/>
      <c r="H385" s="46"/>
      <c r="I385" s="46"/>
      <c r="J385" s="48"/>
    </row>
    <row r="386">
      <c r="A386" s="31" t="s">
        <v>622</v>
      </c>
      <c r="B386" s="32"/>
      <c r="C386" s="33" t="s">
        <v>11529</v>
      </c>
      <c r="D386" s="34"/>
      <c r="E386" s="31" t="s">
        <v>11530</v>
      </c>
      <c r="F386" s="34"/>
      <c r="G386" s="34"/>
      <c r="H386" s="34"/>
      <c r="I386" s="35">
        <f>SUMIFS(I387:I395,A387:A395,"P")</f>
        <v>0</v>
      </c>
      <c r="J386" s="36"/>
    </row>
    <row r="387">
      <c r="A387" s="37" t="s">
        <v>625</v>
      </c>
      <c r="B387" s="37">
        <v>124</v>
      </c>
      <c r="C387" s="38" t="s">
        <v>11531</v>
      </c>
      <c r="D387" s="37" t="s">
        <v>627</v>
      </c>
      <c r="E387" s="39" t="s">
        <v>11532</v>
      </c>
      <c r="F387" s="40" t="s">
        <v>11533</v>
      </c>
      <c r="G387" s="41">
        <v>1</v>
      </c>
      <c r="H387" s="42">
        <v>0</v>
      </c>
      <c r="I387" s="43">
        <f>ROUND(G387*H387,P4)</f>
        <v>0</v>
      </c>
      <c r="J387" s="37"/>
      <c r="O387" s="44">
        <f>I387*0.21</f>
        <v>0</v>
      </c>
      <c r="P387">
        <v>3</v>
      </c>
    </row>
    <row r="388">
      <c r="A388" s="37" t="s">
        <v>630</v>
      </c>
      <c r="B388" s="45"/>
      <c r="C388" s="46"/>
      <c r="D388" s="46"/>
      <c r="E388" s="39" t="s">
        <v>11532</v>
      </c>
      <c r="F388" s="46"/>
      <c r="G388" s="46"/>
      <c r="H388" s="46"/>
      <c r="I388" s="46"/>
      <c r="J388" s="48"/>
    </row>
    <row r="389">
      <c r="A389" s="37" t="s">
        <v>633</v>
      </c>
      <c r="B389" s="45"/>
      <c r="C389" s="46"/>
      <c r="D389" s="46"/>
      <c r="E389" s="47" t="s">
        <v>627</v>
      </c>
      <c r="F389" s="46"/>
      <c r="G389" s="46"/>
      <c r="H389" s="46"/>
      <c r="I389" s="46"/>
      <c r="J389" s="48"/>
    </row>
    <row r="390">
      <c r="A390" s="37" t="s">
        <v>625</v>
      </c>
      <c r="B390" s="37">
        <v>125</v>
      </c>
      <c r="C390" s="38" t="s">
        <v>11534</v>
      </c>
      <c r="D390" s="37" t="s">
        <v>627</v>
      </c>
      <c r="E390" s="39" t="s">
        <v>11535</v>
      </c>
      <c r="F390" s="40" t="s">
        <v>11533</v>
      </c>
      <c r="G390" s="41">
        <v>1</v>
      </c>
      <c r="H390" s="42">
        <v>0</v>
      </c>
      <c r="I390" s="43">
        <f>ROUND(G390*H390,P4)</f>
        <v>0</v>
      </c>
      <c r="J390" s="37"/>
      <c r="O390" s="44">
        <f>I390*0.21</f>
        <v>0</v>
      </c>
      <c r="P390">
        <v>3</v>
      </c>
    </row>
    <row r="391">
      <c r="A391" s="37" t="s">
        <v>630</v>
      </c>
      <c r="B391" s="45"/>
      <c r="C391" s="46"/>
      <c r="D391" s="46"/>
      <c r="E391" s="39" t="s">
        <v>11535</v>
      </c>
      <c r="F391" s="46"/>
      <c r="G391" s="46"/>
      <c r="H391" s="46"/>
      <c r="I391" s="46"/>
      <c r="J391" s="48"/>
    </row>
    <row r="392">
      <c r="A392" s="37" t="s">
        <v>633</v>
      </c>
      <c r="B392" s="45"/>
      <c r="C392" s="46"/>
      <c r="D392" s="46"/>
      <c r="E392" s="47" t="s">
        <v>627</v>
      </c>
      <c r="F392" s="46"/>
      <c r="G392" s="46"/>
      <c r="H392" s="46"/>
      <c r="I392" s="46"/>
      <c r="J392" s="48"/>
    </row>
    <row r="393">
      <c r="A393" s="37" t="s">
        <v>625</v>
      </c>
      <c r="B393" s="37">
        <v>126</v>
      </c>
      <c r="C393" s="38" t="s">
        <v>11536</v>
      </c>
      <c r="D393" s="37" t="s">
        <v>627</v>
      </c>
      <c r="E393" s="39" t="s">
        <v>11537</v>
      </c>
      <c r="F393" s="40" t="s">
        <v>11533</v>
      </c>
      <c r="G393" s="41">
        <v>1</v>
      </c>
      <c r="H393" s="42">
        <v>0</v>
      </c>
      <c r="I393" s="43">
        <f>ROUND(G393*H393,P4)</f>
        <v>0</v>
      </c>
      <c r="J393" s="37"/>
      <c r="O393" s="44">
        <f>I393*0.21</f>
        <v>0</v>
      </c>
      <c r="P393">
        <v>3</v>
      </c>
    </row>
    <row r="394">
      <c r="A394" s="37" t="s">
        <v>630</v>
      </c>
      <c r="B394" s="45"/>
      <c r="C394" s="46"/>
      <c r="D394" s="46"/>
      <c r="E394" s="39" t="s">
        <v>11537</v>
      </c>
      <c r="F394" s="46"/>
      <c r="G394" s="46"/>
      <c r="H394" s="46"/>
      <c r="I394" s="46"/>
      <c r="J394" s="48"/>
    </row>
    <row r="395">
      <c r="A395" s="37" t="s">
        <v>633</v>
      </c>
      <c r="B395" s="45"/>
      <c r="C395" s="46"/>
      <c r="D395" s="46"/>
      <c r="E395" s="47" t="s">
        <v>627</v>
      </c>
      <c r="F395" s="46"/>
      <c r="G395" s="46"/>
      <c r="H395" s="46"/>
      <c r="I395" s="46"/>
      <c r="J395" s="48"/>
    </row>
    <row r="396">
      <c r="A396" s="31" t="s">
        <v>622</v>
      </c>
      <c r="B396" s="32"/>
      <c r="C396" s="33" t="s">
        <v>11538</v>
      </c>
      <c r="D396" s="34"/>
      <c r="E396" s="31" t="s">
        <v>11539</v>
      </c>
      <c r="F396" s="34"/>
      <c r="G396" s="34"/>
      <c r="H396" s="34"/>
      <c r="I396" s="35">
        <f>SUMIFS(I397:I399,A397:A399,"P")</f>
        <v>0</v>
      </c>
      <c r="J396" s="36"/>
    </row>
    <row r="397">
      <c r="A397" s="37" t="s">
        <v>625</v>
      </c>
      <c r="B397" s="37">
        <v>127</v>
      </c>
      <c r="C397" s="38" t="s">
        <v>11540</v>
      </c>
      <c r="D397" s="37" t="s">
        <v>627</v>
      </c>
      <c r="E397" s="39" t="s">
        <v>11539</v>
      </c>
      <c r="F397" s="40" t="s">
        <v>3209</v>
      </c>
      <c r="G397" s="41">
        <v>15</v>
      </c>
      <c r="H397" s="42">
        <v>0</v>
      </c>
      <c r="I397" s="43">
        <f>ROUND(G397*H397,P4)</f>
        <v>0</v>
      </c>
      <c r="J397" s="37"/>
      <c r="O397" s="44">
        <f>I397*0.21</f>
        <v>0</v>
      </c>
      <c r="P397">
        <v>3</v>
      </c>
    </row>
    <row r="398">
      <c r="A398" s="37" t="s">
        <v>630</v>
      </c>
      <c r="B398" s="45"/>
      <c r="C398" s="46"/>
      <c r="D398" s="46"/>
      <c r="E398" s="39" t="s">
        <v>11539</v>
      </c>
      <c r="F398" s="46"/>
      <c r="G398" s="46"/>
      <c r="H398" s="46"/>
      <c r="I398" s="46"/>
      <c r="J398" s="48"/>
    </row>
    <row r="399">
      <c r="A399" s="37" t="s">
        <v>633</v>
      </c>
      <c r="B399" s="45"/>
      <c r="C399" s="46"/>
      <c r="D399" s="46"/>
      <c r="E399" s="47" t="s">
        <v>627</v>
      </c>
      <c r="F399" s="46"/>
      <c r="G399" s="46"/>
      <c r="H399" s="46"/>
      <c r="I399" s="46"/>
      <c r="J399" s="48"/>
    </row>
    <row r="400">
      <c r="A400" s="31" t="s">
        <v>622</v>
      </c>
      <c r="B400" s="32"/>
      <c r="C400" s="33" t="s">
        <v>11541</v>
      </c>
      <c r="D400" s="34"/>
      <c r="E400" s="31" t="s">
        <v>11542</v>
      </c>
      <c r="F400" s="34"/>
      <c r="G400" s="34"/>
      <c r="H400" s="34"/>
      <c r="I400" s="35">
        <f>SUMIFS(I401:I403,A401:A403,"P")</f>
        <v>0</v>
      </c>
      <c r="J400" s="36"/>
    </row>
    <row r="401">
      <c r="A401" s="37" t="s">
        <v>625</v>
      </c>
      <c r="B401" s="37">
        <v>128</v>
      </c>
      <c r="C401" s="38" t="s">
        <v>11543</v>
      </c>
      <c r="D401" s="37" t="s">
        <v>627</v>
      </c>
      <c r="E401" s="39" t="s">
        <v>11544</v>
      </c>
      <c r="F401" s="40" t="s">
        <v>639</v>
      </c>
      <c r="G401" s="41">
        <v>1</v>
      </c>
      <c r="H401" s="42">
        <v>0</v>
      </c>
      <c r="I401" s="43">
        <f>ROUND(G401*H401,P4)</f>
        <v>0</v>
      </c>
      <c r="J401" s="37"/>
      <c r="O401" s="44">
        <f>I401*0.21</f>
        <v>0</v>
      </c>
      <c r="P401">
        <v>3</v>
      </c>
    </row>
    <row r="402">
      <c r="A402" s="37" t="s">
        <v>630</v>
      </c>
      <c r="B402" s="45"/>
      <c r="C402" s="46"/>
      <c r="D402" s="46"/>
      <c r="E402" s="39" t="s">
        <v>11544</v>
      </c>
      <c r="F402" s="46"/>
      <c r="G402" s="46"/>
      <c r="H402" s="46"/>
      <c r="I402" s="46"/>
      <c r="J402" s="48"/>
    </row>
    <row r="403">
      <c r="A403" s="37" t="s">
        <v>633</v>
      </c>
      <c r="B403" s="50"/>
      <c r="C403" s="51"/>
      <c r="D403" s="51"/>
      <c r="E403" s="54" t="s">
        <v>627</v>
      </c>
      <c r="F403" s="51"/>
      <c r="G403" s="51"/>
      <c r="H403" s="51"/>
      <c r="I403" s="51"/>
      <c r="J403" s="52"/>
    </row>
  </sheetData>
  <sheetProtection sheet="1" objects="1" scenarios="1" spinCount="100000" saltValue="fTVEqtVluBxnwDWfvnIMuyK2ATbqdJJ5RmXnvKZDRJiLo4hKSAbMiRR/SXPlzdqoEgWyFEk+0fbqL7tk6EKklg==" hashValue="6TdArYiRtnN1PzTGGOzkNKifUxLDo+r5KJaJ3OU4xXHFJ0zn5VfGZ37PmivTwXtLpIgFLrBHJvltYcpyB6aHX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13217</v>
      </c>
      <c r="I3" s="25">
        <f>SUMIFS(I9:I106,A9:A106,"SD")</f>
        <v>0</v>
      </c>
      <c r="J3" s="19"/>
      <c r="O3">
        <v>0</v>
      </c>
      <c r="P3">
        <v>2</v>
      </c>
    </row>
    <row r="4">
      <c r="A4" s="3" t="s">
        <v>607</v>
      </c>
      <c r="B4" s="20" t="s">
        <v>608</v>
      </c>
      <c r="C4" s="21" t="s">
        <v>467</v>
      </c>
      <c r="D4" s="22"/>
      <c r="E4" s="23" t="s">
        <v>468</v>
      </c>
      <c r="F4" s="17"/>
      <c r="G4" s="17"/>
      <c r="H4" s="17"/>
      <c r="I4" s="17"/>
      <c r="J4" s="19"/>
      <c r="O4">
        <v>0.12</v>
      </c>
      <c r="P4">
        <v>2</v>
      </c>
    </row>
    <row r="5" ht="30">
      <c r="A5" s="3" t="s">
        <v>609</v>
      </c>
      <c r="B5" s="20" t="s">
        <v>610</v>
      </c>
      <c r="C5" s="21" t="s">
        <v>13217</v>
      </c>
      <c r="D5" s="22"/>
      <c r="E5" s="23" t="s">
        <v>564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1162</v>
      </c>
      <c r="D9" s="34"/>
      <c r="E9" s="31" t="s">
        <v>1328</v>
      </c>
      <c r="F9" s="34"/>
      <c r="G9" s="34"/>
      <c r="H9" s="34"/>
      <c r="I9" s="35">
        <f>SUMIFS(I10:I13,A10:A13,"P")</f>
        <v>0</v>
      </c>
      <c r="J9" s="36"/>
    </row>
    <row r="10" ht="30">
      <c r="A10" s="37" t="s">
        <v>625</v>
      </c>
      <c r="B10" s="37">
        <v>1</v>
      </c>
      <c r="C10" s="38" t="s">
        <v>1952</v>
      </c>
      <c r="D10" s="37" t="s">
        <v>627</v>
      </c>
      <c r="E10" s="39" t="s">
        <v>1953</v>
      </c>
      <c r="F10" s="40" t="s">
        <v>639</v>
      </c>
      <c r="G10" s="41">
        <v>316</v>
      </c>
      <c r="H10" s="42">
        <v>0</v>
      </c>
      <c r="I10" s="43">
        <f>ROUND(G10*H10,P4)</f>
        <v>0</v>
      </c>
      <c r="J10" s="37"/>
      <c r="O10" s="44">
        <f>I10*0.21</f>
        <v>0</v>
      </c>
      <c r="P10">
        <v>3</v>
      </c>
    </row>
    <row r="11">
      <c r="A11" s="37" t="s">
        <v>630</v>
      </c>
      <c r="B11" s="45"/>
      <c r="C11" s="46"/>
      <c r="D11" s="46"/>
      <c r="E11" s="47" t="s">
        <v>627</v>
      </c>
      <c r="F11" s="46"/>
      <c r="G11" s="46"/>
      <c r="H11" s="46"/>
      <c r="I11" s="46"/>
      <c r="J11" s="48"/>
    </row>
    <row r="12" ht="150">
      <c r="A12" s="37" t="s">
        <v>631</v>
      </c>
      <c r="B12" s="45"/>
      <c r="C12" s="46"/>
      <c r="D12" s="46"/>
      <c r="E12" s="49" t="s">
        <v>13218</v>
      </c>
      <c r="F12" s="46"/>
      <c r="G12" s="46"/>
      <c r="H12" s="46"/>
      <c r="I12" s="46"/>
      <c r="J12" s="48"/>
    </row>
    <row r="13" ht="120">
      <c r="A13" s="37" t="s">
        <v>633</v>
      </c>
      <c r="B13" s="45"/>
      <c r="C13" s="46"/>
      <c r="D13" s="46"/>
      <c r="E13" s="39" t="s">
        <v>1955</v>
      </c>
      <c r="F13" s="46"/>
      <c r="G13" s="46"/>
      <c r="H13" s="46"/>
      <c r="I13" s="46"/>
      <c r="J13" s="48"/>
    </row>
    <row r="14">
      <c r="A14" s="31" t="s">
        <v>622</v>
      </c>
      <c r="B14" s="32"/>
      <c r="C14" s="33" t="s">
        <v>1345</v>
      </c>
      <c r="D14" s="34"/>
      <c r="E14" s="31" t="s">
        <v>1346</v>
      </c>
      <c r="F14" s="34"/>
      <c r="G14" s="34"/>
      <c r="H14" s="34"/>
      <c r="I14" s="35">
        <f>SUMIFS(I15:I22,A15:A22,"P")</f>
        <v>0</v>
      </c>
      <c r="J14" s="36"/>
    </row>
    <row r="15">
      <c r="A15" s="37" t="s">
        <v>625</v>
      </c>
      <c r="B15" s="37">
        <v>2</v>
      </c>
      <c r="C15" s="38" t="s">
        <v>12593</v>
      </c>
      <c r="D15" s="37" t="s">
        <v>627</v>
      </c>
      <c r="E15" s="39" t="s">
        <v>12594</v>
      </c>
      <c r="F15" s="40" t="s">
        <v>832</v>
      </c>
      <c r="G15" s="41">
        <v>497.57799999999997</v>
      </c>
      <c r="H15" s="42">
        <v>0</v>
      </c>
      <c r="I15" s="43">
        <f>ROUND(G15*H15,P4)</f>
        <v>0</v>
      </c>
      <c r="J15" s="37"/>
      <c r="O15" s="44">
        <f>I15*0.21</f>
        <v>0</v>
      </c>
      <c r="P15">
        <v>3</v>
      </c>
    </row>
    <row r="16">
      <c r="A16" s="37" t="s">
        <v>630</v>
      </c>
      <c r="B16" s="45"/>
      <c r="C16" s="46"/>
      <c r="D16" s="46"/>
      <c r="E16" s="47" t="s">
        <v>627</v>
      </c>
      <c r="F16" s="46"/>
      <c r="G16" s="46"/>
      <c r="H16" s="46"/>
      <c r="I16" s="46"/>
      <c r="J16" s="48"/>
    </row>
    <row r="17" ht="180">
      <c r="A17" s="37" t="s">
        <v>631</v>
      </c>
      <c r="B17" s="45"/>
      <c r="C17" s="46"/>
      <c r="D17" s="46"/>
      <c r="E17" s="49" t="s">
        <v>13219</v>
      </c>
      <c r="F17" s="46"/>
      <c r="G17" s="46"/>
      <c r="H17" s="46"/>
      <c r="I17" s="46"/>
      <c r="J17" s="48"/>
    </row>
    <row r="18" ht="315">
      <c r="A18" s="37" t="s">
        <v>633</v>
      </c>
      <c r="B18" s="45"/>
      <c r="C18" s="46"/>
      <c r="D18" s="46"/>
      <c r="E18" s="39" t="s">
        <v>12596</v>
      </c>
      <c r="F18" s="46"/>
      <c r="G18" s="46"/>
      <c r="H18" s="46"/>
      <c r="I18" s="46"/>
      <c r="J18" s="48"/>
    </row>
    <row r="19">
      <c r="A19" s="37" t="s">
        <v>625</v>
      </c>
      <c r="B19" s="37">
        <v>3</v>
      </c>
      <c r="C19" s="38" t="s">
        <v>12597</v>
      </c>
      <c r="D19" s="37" t="s">
        <v>627</v>
      </c>
      <c r="E19" s="39" t="s">
        <v>12598</v>
      </c>
      <c r="F19" s="40" t="s">
        <v>673</v>
      </c>
      <c r="G19" s="41">
        <v>0.53700000000000003</v>
      </c>
      <c r="H19" s="42">
        <v>0</v>
      </c>
      <c r="I19" s="43">
        <f>ROUND(G19*H19,P4)</f>
        <v>0</v>
      </c>
      <c r="J19" s="37"/>
      <c r="O19" s="44">
        <f>I19*0.21</f>
        <v>0</v>
      </c>
      <c r="P19">
        <v>3</v>
      </c>
    </row>
    <row r="20">
      <c r="A20" s="37" t="s">
        <v>630</v>
      </c>
      <c r="B20" s="45"/>
      <c r="C20" s="46"/>
      <c r="D20" s="46"/>
      <c r="E20" s="39" t="s">
        <v>12598</v>
      </c>
      <c r="F20" s="46"/>
      <c r="G20" s="46"/>
      <c r="H20" s="46"/>
      <c r="I20" s="46"/>
      <c r="J20" s="48"/>
    </row>
    <row r="21" ht="165">
      <c r="A21" s="37" t="s">
        <v>631</v>
      </c>
      <c r="B21" s="45"/>
      <c r="C21" s="46"/>
      <c r="D21" s="46"/>
      <c r="E21" s="49" t="s">
        <v>13220</v>
      </c>
      <c r="F21" s="46"/>
      <c r="G21" s="46"/>
      <c r="H21" s="46"/>
      <c r="I21" s="46"/>
      <c r="J21" s="48"/>
    </row>
    <row r="22" ht="409.5">
      <c r="A22" s="37" t="s">
        <v>633</v>
      </c>
      <c r="B22" s="45"/>
      <c r="C22" s="46"/>
      <c r="D22" s="46"/>
      <c r="E22" s="39" t="s">
        <v>1723</v>
      </c>
      <c r="F22" s="46"/>
      <c r="G22" s="46"/>
      <c r="H22" s="46"/>
      <c r="I22" s="46"/>
      <c r="J22" s="48"/>
    </row>
    <row r="23">
      <c r="A23" s="31" t="s">
        <v>622</v>
      </c>
      <c r="B23" s="32"/>
      <c r="C23" s="33" t="s">
        <v>835</v>
      </c>
      <c r="D23" s="34"/>
      <c r="E23" s="31" t="s">
        <v>836</v>
      </c>
      <c r="F23" s="34"/>
      <c r="G23" s="34"/>
      <c r="H23" s="34"/>
      <c r="I23" s="35">
        <f>SUMIFS(I24:I35,A24:A35,"P")</f>
        <v>0</v>
      </c>
      <c r="J23" s="36"/>
    </row>
    <row r="24">
      <c r="A24" s="37" t="s">
        <v>625</v>
      </c>
      <c r="B24" s="37">
        <v>4</v>
      </c>
      <c r="C24" s="38" t="s">
        <v>11560</v>
      </c>
      <c r="D24" s="37" t="s">
        <v>627</v>
      </c>
      <c r="E24" s="39" t="s">
        <v>11561</v>
      </c>
      <c r="F24" s="40" t="s">
        <v>673</v>
      </c>
      <c r="G24" s="41">
        <v>3.282</v>
      </c>
      <c r="H24" s="42">
        <v>0</v>
      </c>
      <c r="I24" s="43">
        <f>ROUND(G24*H24,P4)</f>
        <v>0</v>
      </c>
      <c r="J24" s="37"/>
      <c r="O24" s="44">
        <f>I24*0.21</f>
        <v>0</v>
      </c>
      <c r="P24">
        <v>3</v>
      </c>
    </row>
    <row r="25">
      <c r="A25" s="37" t="s">
        <v>630</v>
      </c>
      <c r="B25" s="45"/>
      <c r="C25" s="46"/>
      <c r="D25" s="46"/>
      <c r="E25" s="47" t="s">
        <v>627</v>
      </c>
      <c r="F25" s="46"/>
      <c r="G25" s="46"/>
      <c r="H25" s="46"/>
      <c r="I25" s="46"/>
      <c r="J25" s="48"/>
    </row>
    <row r="26" ht="150">
      <c r="A26" s="37" t="s">
        <v>631</v>
      </c>
      <c r="B26" s="45"/>
      <c r="C26" s="46"/>
      <c r="D26" s="46"/>
      <c r="E26" s="49" t="s">
        <v>13221</v>
      </c>
      <c r="F26" s="46"/>
      <c r="G26" s="46"/>
      <c r="H26" s="46"/>
      <c r="I26" s="46"/>
      <c r="J26" s="48"/>
    </row>
    <row r="27" ht="409.5">
      <c r="A27" s="37" t="s">
        <v>633</v>
      </c>
      <c r="B27" s="45"/>
      <c r="C27" s="46"/>
      <c r="D27" s="46"/>
      <c r="E27" s="39" t="s">
        <v>2035</v>
      </c>
      <c r="F27" s="46"/>
      <c r="G27" s="46"/>
      <c r="H27" s="46"/>
      <c r="I27" s="46"/>
      <c r="J27" s="48"/>
    </row>
    <row r="28">
      <c r="A28" s="37" t="s">
        <v>625</v>
      </c>
      <c r="B28" s="37">
        <v>5</v>
      </c>
      <c r="C28" s="38" t="s">
        <v>2432</v>
      </c>
      <c r="D28" s="37" t="s">
        <v>627</v>
      </c>
      <c r="E28" s="39" t="s">
        <v>2433</v>
      </c>
      <c r="F28" s="40" t="s">
        <v>629</v>
      </c>
      <c r="G28" s="41">
        <v>0.16800000000000001</v>
      </c>
      <c r="H28" s="42">
        <v>0</v>
      </c>
      <c r="I28" s="43">
        <f>ROUND(G28*H28,P4)</f>
        <v>0</v>
      </c>
      <c r="J28" s="37"/>
      <c r="O28" s="44">
        <f>I28*0.21</f>
        <v>0</v>
      </c>
      <c r="P28">
        <v>3</v>
      </c>
    </row>
    <row r="29">
      <c r="A29" s="37" t="s">
        <v>630</v>
      </c>
      <c r="B29" s="45"/>
      <c r="C29" s="46"/>
      <c r="D29" s="46"/>
      <c r="E29" s="47" t="s">
        <v>627</v>
      </c>
      <c r="F29" s="46"/>
      <c r="G29" s="46"/>
      <c r="H29" s="46"/>
      <c r="I29" s="46"/>
      <c r="J29" s="48"/>
    </row>
    <row r="30" ht="150">
      <c r="A30" s="37" t="s">
        <v>631</v>
      </c>
      <c r="B30" s="45"/>
      <c r="C30" s="46"/>
      <c r="D30" s="46"/>
      <c r="E30" s="49" t="s">
        <v>13222</v>
      </c>
      <c r="F30" s="46"/>
      <c r="G30" s="46"/>
      <c r="H30" s="46"/>
      <c r="I30" s="46"/>
      <c r="J30" s="48"/>
    </row>
    <row r="31" ht="90">
      <c r="A31" s="37" t="s">
        <v>633</v>
      </c>
      <c r="B31" s="45"/>
      <c r="C31" s="46"/>
      <c r="D31" s="46"/>
      <c r="E31" s="39" t="s">
        <v>2431</v>
      </c>
      <c r="F31" s="46"/>
      <c r="G31" s="46"/>
      <c r="H31" s="46"/>
      <c r="I31" s="46"/>
      <c r="J31" s="48"/>
    </row>
    <row r="32" ht="30">
      <c r="A32" s="37" t="s">
        <v>625</v>
      </c>
      <c r="B32" s="37">
        <v>6</v>
      </c>
      <c r="C32" s="38" t="s">
        <v>12608</v>
      </c>
      <c r="D32" s="37" t="s">
        <v>627</v>
      </c>
      <c r="E32" s="39" t="s">
        <v>11566</v>
      </c>
      <c r="F32" s="40" t="s">
        <v>673</v>
      </c>
      <c r="G32" s="41">
        <v>36.186999999999998</v>
      </c>
      <c r="H32" s="42">
        <v>0</v>
      </c>
      <c r="I32" s="43">
        <f>ROUND(G32*H32,P4)</f>
        <v>0</v>
      </c>
      <c r="J32" s="37"/>
      <c r="O32" s="44">
        <f>I32*0.21</f>
        <v>0</v>
      </c>
      <c r="P32">
        <v>3</v>
      </c>
    </row>
    <row r="33">
      <c r="A33" s="37" t="s">
        <v>630</v>
      </c>
      <c r="B33" s="45"/>
      <c r="C33" s="46"/>
      <c r="D33" s="46"/>
      <c r="E33" s="47" t="s">
        <v>627</v>
      </c>
      <c r="F33" s="46"/>
      <c r="G33" s="46"/>
      <c r="H33" s="46"/>
      <c r="I33" s="46"/>
      <c r="J33" s="48"/>
    </row>
    <row r="34" ht="150">
      <c r="A34" s="37" t="s">
        <v>631</v>
      </c>
      <c r="B34" s="45"/>
      <c r="C34" s="46"/>
      <c r="D34" s="46"/>
      <c r="E34" s="49" t="s">
        <v>13223</v>
      </c>
      <c r="F34" s="46"/>
      <c r="G34" s="46"/>
      <c r="H34" s="46"/>
      <c r="I34" s="46"/>
      <c r="J34" s="48"/>
    </row>
    <row r="35" ht="375">
      <c r="A35" s="37" t="s">
        <v>633</v>
      </c>
      <c r="B35" s="45"/>
      <c r="C35" s="46"/>
      <c r="D35" s="46"/>
      <c r="E35" s="39" t="s">
        <v>11568</v>
      </c>
      <c r="F35" s="46"/>
      <c r="G35" s="46"/>
      <c r="H35" s="46"/>
      <c r="I35" s="46"/>
      <c r="J35" s="48"/>
    </row>
    <row r="36">
      <c r="A36" s="31" t="s">
        <v>622</v>
      </c>
      <c r="B36" s="32"/>
      <c r="C36" s="33" t="s">
        <v>787</v>
      </c>
      <c r="D36" s="34"/>
      <c r="E36" s="31" t="s">
        <v>1028</v>
      </c>
      <c r="F36" s="34"/>
      <c r="G36" s="34"/>
      <c r="H36" s="34"/>
      <c r="I36" s="35">
        <f>SUMIFS(I37:I80,A37:A80,"P")</f>
        <v>0</v>
      </c>
      <c r="J36" s="36"/>
    </row>
    <row r="37" ht="30">
      <c r="A37" s="37" t="s">
        <v>625</v>
      </c>
      <c r="B37" s="37">
        <v>7</v>
      </c>
      <c r="C37" s="38" t="s">
        <v>12611</v>
      </c>
      <c r="D37" s="37" t="s">
        <v>627</v>
      </c>
      <c r="E37" s="39" t="s">
        <v>12612</v>
      </c>
      <c r="F37" s="40" t="s">
        <v>744</v>
      </c>
      <c r="G37" s="41">
        <v>190.40000000000001</v>
      </c>
      <c r="H37" s="42">
        <v>0</v>
      </c>
      <c r="I37" s="43">
        <f>ROUND(G37*H37,P4)</f>
        <v>0</v>
      </c>
      <c r="J37" s="37"/>
      <c r="O37" s="44">
        <f>I37*0.21</f>
        <v>0</v>
      </c>
      <c r="P37">
        <v>3</v>
      </c>
    </row>
    <row r="38">
      <c r="A38" s="37" t="s">
        <v>630</v>
      </c>
      <c r="B38" s="45"/>
      <c r="C38" s="46"/>
      <c r="D38" s="46"/>
      <c r="E38" s="47" t="s">
        <v>627</v>
      </c>
      <c r="F38" s="46"/>
      <c r="G38" s="46"/>
      <c r="H38" s="46"/>
      <c r="I38" s="46"/>
      <c r="J38" s="48"/>
    </row>
    <row r="39" ht="150">
      <c r="A39" s="37" t="s">
        <v>631</v>
      </c>
      <c r="B39" s="45"/>
      <c r="C39" s="46"/>
      <c r="D39" s="46"/>
      <c r="E39" s="49" t="s">
        <v>13224</v>
      </c>
      <c r="F39" s="46"/>
      <c r="G39" s="46"/>
      <c r="H39" s="46"/>
      <c r="I39" s="46"/>
      <c r="J39" s="48"/>
    </row>
    <row r="40" ht="165">
      <c r="A40" s="37" t="s">
        <v>633</v>
      </c>
      <c r="B40" s="45"/>
      <c r="C40" s="46"/>
      <c r="D40" s="46"/>
      <c r="E40" s="39" t="s">
        <v>12614</v>
      </c>
      <c r="F40" s="46"/>
      <c r="G40" s="46"/>
      <c r="H40" s="46"/>
      <c r="I40" s="46"/>
      <c r="J40" s="48"/>
    </row>
    <row r="41" ht="30">
      <c r="A41" s="37" t="s">
        <v>625</v>
      </c>
      <c r="B41" s="37">
        <v>8</v>
      </c>
      <c r="C41" s="38" t="s">
        <v>12615</v>
      </c>
      <c r="D41" s="37" t="s">
        <v>627</v>
      </c>
      <c r="E41" s="39" t="s">
        <v>12616</v>
      </c>
      <c r="F41" s="40" t="s">
        <v>1565</v>
      </c>
      <c r="G41" s="41">
        <v>1179.6500000000001</v>
      </c>
      <c r="H41" s="42">
        <v>0</v>
      </c>
      <c r="I41" s="43">
        <f>ROUND(G41*H41,P4)</f>
        <v>0</v>
      </c>
      <c r="J41" s="37"/>
      <c r="O41" s="44">
        <f>I41*0.21</f>
        <v>0</v>
      </c>
      <c r="P41">
        <v>3</v>
      </c>
    </row>
    <row r="42">
      <c r="A42" s="37" t="s">
        <v>630</v>
      </c>
      <c r="B42" s="45"/>
      <c r="C42" s="46"/>
      <c r="D42" s="46"/>
      <c r="E42" s="47" t="s">
        <v>627</v>
      </c>
      <c r="F42" s="46"/>
      <c r="G42" s="46"/>
      <c r="H42" s="46"/>
      <c r="I42" s="46"/>
      <c r="J42" s="48"/>
    </row>
    <row r="43" ht="165">
      <c r="A43" s="37" t="s">
        <v>631</v>
      </c>
      <c r="B43" s="45"/>
      <c r="C43" s="46"/>
      <c r="D43" s="46"/>
      <c r="E43" s="49" t="s">
        <v>13225</v>
      </c>
      <c r="F43" s="46"/>
      <c r="G43" s="46"/>
      <c r="H43" s="46"/>
      <c r="I43" s="46"/>
      <c r="J43" s="48"/>
    </row>
    <row r="44" ht="135">
      <c r="A44" s="37" t="s">
        <v>633</v>
      </c>
      <c r="B44" s="45"/>
      <c r="C44" s="46"/>
      <c r="D44" s="46"/>
      <c r="E44" s="39" t="s">
        <v>12618</v>
      </c>
      <c r="F44" s="46"/>
      <c r="G44" s="46"/>
      <c r="H44" s="46"/>
      <c r="I44" s="46"/>
      <c r="J44" s="48"/>
    </row>
    <row r="45" ht="30">
      <c r="A45" s="37" t="s">
        <v>625</v>
      </c>
      <c r="B45" s="37">
        <v>9</v>
      </c>
      <c r="C45" s="38" t="s">
        <v>12619</v>
      </c>
      <c r="D45" s="37" t="s">
        <v>627</v>
      </c>
      <c r="E45" s="39" t="s">
        <v>12620</v>
      </c>
      <c r="F45" s="40" t="s">
        <v>1565</v>
      </c>
      <c r="G45" s="41">
        <v>6712.96</v>
      </c>
      <c r="H45" s="42">
        <v>0</v>
      </c>
      <c r="I45" s="43">
        <f>ROUND(G45*H45,P4)</f>
        <v>0</v>
      </c>
      <c r="J45" s="37"/>
      <c r="O45" s="44">
        <f>I45*0.21</f>
        <v>0</v>
      </c>
      <c r="P45">
        <v>3</v>
      </c>
    </row>
    <row r="46">
      <c r="A46" s="37" t="s">
        <v>630</v>
      </c>
      <c r="B46" s="45"/>
      <c r="C46" s="46"/>
      <c r="D46" s="46"/>
      <c r="E46" s="47" t="s">
        <v>627</v>
      </c>
      <c r="F46" s="46"/>
      <c r="G46" s="46"/>
      <c r="H46" s="46"/>
      <c r="I46" s="46"/>
      <c r="J46" s="48"/>
    </row>
    <row r="47" ht="150">
      <c r="A47" s="37" t="s">
        <v>631</v>
      </c>
      <c r="B47" s="45"/>
      <c r="C47" s="46"/>
      <c r="D47" s="46"/>
      <c r="E47" s="49" t="s">
        <v>13226</v>
      </c>
      <c r="F47" s="46"/>
      <c r="G47" s="46"/>
      <c r="H47" s="46"/>
      <c r="I47" s="46"/>
      <c r="J47" s="48"/>
    </row>
    <row r="48" ht="135">
      <c r="A48" s="37" t="s">
        <v>633</v>
      </c>
      <c r="B48" s="45"/>
      <c r="C48" s="46"/>
      <c r="D48" s="46"/>
      <c r="E48" s="39" t="s">
        <v>12622</v>
      </c>
      <c r="F48" s="46"/>
      <c r="G48" s="46"/>
      <c r="H48" s="46"/>
      <c r="I48" s="46"/>
      <c r="J48" s="48"/>
    </row>
    <row r="49">
      <c r="A49" s="37" t="s">
        <v>625</v>
      </c>
      <c r="B49" s="37">
        <v>10</v>
      </c>
      <c r="C49" s="38" t="s">
        <v>11573</v>
      </c>
      <c r="D49" s="37" t="s">
        <v>627</v>
      </c>
      <c r="E49" s="39" t="s">
        <v>11574</v>
      </c>
      <c r="F49" s="40" t="s">
        <v>744</v>
      </c>
      <c r="G49" s="41">
        <v>69.599999999999994</v>
      </c>
      <c r="H49" s="42">
        <v>0</v>
      </c>
      <c r="I49" s="43">
        <f>ROUND(G49*H49,P4)</f>
        <v>0</v>
      </c>
      <c r="J49" s="37"/>
      <c r="O49" s="44">
        <f>I49*0.21</f>
        <v>0</v>
      </c>
      <c r="P49">
        <v>3</v>
      </c>
    </row>
    <row r="50">
      <c r="A50" s="37" t="s">
        <v>630</v>
      </c>
      <c r="B50" s="45"/>
      <c r="C50" s="46"/>
      <c r="D50" s="46"/>
      <c r="E50" s="47" t="s">
        <v>627</v>
      </c>
      <c r="F50" s="46"/>
      <c r="G50" s="46"/>
      <c r="H50" s="46"/>
      <c r="I50" s="46"/>
      <c r="J50" s="48"/>
    </row>
    <row r="51" ht="150">
      <c r="A51" s="37" t="s">
        <v>631</v>
      </c>
      <c r="B51" s="45"/>
      <c r="C51" s="46"/>
      <c r="D51" s="46"/>
      <c r="E51" s="49" t="s">
        <v>13227</v>
      </c>
      <c r="F51" s="46"/>
      <c r="G51" s="46"/>
      <c r="H51" s="46"/>
      <c r="I51" s="46"/>
      <c r="J51" s="48"/>
    </row>
    <row r="52" ht="315">
      <c r="A52" s="37" t="s">
        <v>633</v>
      </c>
      <c r="B52" s="45"/>
      <c r="C52" s="46"/>
      <c r="D52" s="46"/>
      <c r="E52" s="39" t="s">
        <v>11576</v>
      </c>
      <c r="F52" s="46"/>
      <c r="G52" s="46"/>
      <c r="H52" s="46"/>
      <c r="I52" s="46"/>
      <c r="J52" s="48"/>
    </row>
    <row r="53">
      <c r="A53" s="37" t="s">
        <v>625</v>
      </c>
      <c r="B53" s="37">
        <v>11</v>
      </c>
      <c r="C53" s="38" t="s">
        <v>11577</v>
      </c>
      <c r="D53" s="37" t="s">
        <v>627</v>
      </c>
      <c r="E53" s="39" t="s">
        <v>11578</v>
      </c>
      <c r="F53" s="40" t="s">
        <v>639</v>
      </c>
      <c r="G53" s="41">
        <v>21</v>
      </c>
      <c r="H53" s="42">
        <v>0</v>
      </c>
      <c r="I53" s="43">
        <f>ROUND(G53*H53,P4)</f>
        <v>0</v>
      </c>
      <c r="J53" s="37"/>
      <c r="O53" s="44">
        <f>I53*0.21</f>
        <v>0</v>
      </c>
      <c r="P53">
        <v>3</v>
      </c>
    </row>
    <row r="54">
      <c r="A54" s="37" t="s">
        <v>630</v>
      </c>
      <c r="B54" s="45"/>
      <c r="C54" s="46"/>
      <c r="D54" s="46"/>
      <c r="E54" s="47" t="s">
        <v>627</v>
      </c>
      <c r="F54" s="46"/>
      <c r="G54" s="46"/>
      <c r="H54" s="46"/>
      <c r="I54" s="46"/>
      <c r="J54" s="48"/>
    </row>
    <row r="55" ht="150">
      <c r="A55" s="37" t="s">
        <v>631</v>
      </c>
      <c r="B55" s="45"/>
      <c r="C55" s="46"/>
      <c r="D55" s="46"/>
      <c r="E55" s="49" t="s">
        <v>13228</v>
      </c>
      <c r="F55" s="46"/>
      <c r="G55" s="46"/>
      <c r="H55" s="46"/>
      <c r="I55" s="46"/>
      <c r="J55" s="48"/>
    </row>
    <row r="56" ht="270">
      <c r="A56" s="37" t="s">
        <v>633</v>
      </c>
      <c r="B56" s="45"/>
      <c r="C56" s="46"/>
      <c r="D56" s="46"/>
      <c r="E56" s="39" t="s">
        <v>4313</v>
      </c>
      <c r="F56" s="46"/>
      <c r="G56" s="46"/>
      <c r="H56" s="46"/>
      <c r="I56" s="46"/>
      <c r="J56" s="48"/>
    </row>
    <row r="57">
      <c r="A57" s="37" t="s">
        <v>625</v>
      </c>
      <c r="B57" s="37">
        <v>12</v>
      </c>
      <c r="C57" s="38" t="s">
        <v>11587</v>
      </c>
      <c r="D57" s="37" t="s">
        <v>627</v>
      </c>
      <c r="E57" s="39" t="s">
        <v>11588</v>
      </c>
      <c r="F57" s="40" t="s">
        <v>832</v>
      </c>
      <c r="G57" s="41">
        <v>874.67999999999995</v>
      </c>
      <c r="H57" s="42">
        <v>0</v>
      </c>
      <c r="I57" s="43">
        <f>ROUND(G57*H57,P4)</f>
        <v>0</v>
      </c>
      <c r="J57" s="37"/>
      <c r="O57" s="44">
        <f>I57*0.21</f>
        <v>0</v>
      </c>
      <c r="P57">
        <v>3</v>
      </c>
    </row>
    <row r="58">
      <c r="A58" s="37" t="s">
        <v>630</v>
      </c>
      <c r="B58" s="45"/>
      <c r="C58" s="46"/>
      <c r="D58" s="46"/>
      <c r="E58" s="47" t="s">
        <v>627</v>
      </c>
      <c r="F58" s="46"/>
      <c r="G58" s="46"/>
      <c r="H58" s="46"/>
      <c r="I58" s="46"/>
      <c r="J58" s="48"/>
    </row>
    <row r="59" ht="180">
      <c r="A59" s="37" t="s">
        <v>631</v>
      </c>
      <c r="B59" s="45"/>
      <c r="C59" s="46"/>
      <c r="D59" s="46"/>
      <c r="E59" s="49" t="s">
        <v>13229</v>
      </c>
      <c r="F59" s="46"/>
      <c r="G59" s="46"/>
      <c r="H59" s="46"/>
      <c r="I59" s="46"/>
      <c r="J59" s="48"/>
    </row>
    <row r="60" ht="120">
      <c r="A60" s="37" t="s">
        <v>633</v>
      </c>
      <c r="B60" s="45"/>
      <c r="C60" s="46"/>
      <c r="D60" s="46"/>
      <c r="E60" s="39" t="s">
        <v>6112</v>
      </c>
      <c r="F60" s="46"/>
      <c r="G60" s="46"/>
      <c r="H60" s="46"/>
      <c r="I60" s="46"/>
      <c r="J60" s="48"/>
    </row>
    <row r="61">
      <c r="A61" s="37" t="s">
        <v>625</v>
      </c>
      <c r="B61" s="37">
        <v>13</v>
      </c>
      <c r="C61" s="38" t="s">
        <v>11590</v>
      </c>
      <c r="D61" s="37" t="s">
        <v>627</v>
      </c>
      <c r="E61" s="39" t="s">
        <v>11591</v>
      </c>
      <c r="F61" s="40" t="s">
        <v>832</v>
      </c>
      <c r="G61" s="41">
        <v>874.67999999999995</v>
      </c>
      <c r="H61" s="42">
        <v>0</v>
      </c>
      <c r="I61" s="43">
        <f>ROUND(G61*H61,P4)</f>
        <v>0</v>
      </c>
      <c r="J61" s="37"/>
      <c r="O61" s="44">
        <f>I61*0.21</f>
        <v>0</v>
      </c>
      <c r="P61">
        <v>3</v>
      </c>
    </row>
    <row r="62">
      <c r="A62" s="37" t="s">
        <v>630</v>
      </c>
      <c r="B62" s="45"/>
      <c r="C62" s="46"/>
      <c r="D62" s="46"/>
      <c r="E62" s="47" t="s">
        <v>627</v>
      </c>
      <c r="F62" s="46"/>
      <c r="G62" s="46"/>
      <c r="H62" s="46"/>
      <c r="I62" s="46"/>
      <c r="J62" s="48"/>
    </row>
    <row r="63" ht="150">
      <c r="A63" s="37" t="s">
        <v>631</v>
      </c>
      <c r="B63" s="45"/>
      <c r="C63" s="46"/>
      <c r="D63" s="46"/>
      <c r="E63" s="49" t="s">
        <v>13230</v>
      </c>
      <c r="F63" s="46"/>
      <c r="G63" s="46"/>
      <c r="H63" s="46"/>
      <c r="I63" s="46"/>
      <c r="J63" s="48"/>
    </row>
    <row r="64" ht="120">
      <c r="A64" s="37" t="s">
        <v>633</v>
      </c>
      <c r="B64" s="45"/>
      <c r="C64" s="46"/>
      <c r="D64" s="46"/>
      <c r="E64" s="39" t="s">
        <v>6112</v>
      </c>
      <c r="F64" s="46"/>
      <c r="G64" s="46"/>
      <c r="H64" s="46"/>
      <c r="I64" s="46"/>
      <c r="J64" s="48"/>
    </row>
    <row r="65" ht="30">
      <c r="A65" s="37" t="s">
        <v>625</v>
      </c>
      <c r="B65" s="37">
        <v>14</v>
      </c>
      <c r="C65" s="38" t="s">
        <v>12627</v>
      </c>
      <c r="D65" s="37" t="s">
        <v>627</v>
      </c>
      <c r="E65" s="39" t="s">
        <v>12628</v>
      </c>
      <c r="F65" s="40" t="s">
        <v>832</v>
      </c>
      <c r="G65" s="41">
        <v>471.86000000000001</v>
      </c>
      <c r="H65" s="42">
        <v>0</v>
      </c>
      <c r="I65" s="43">
        <f>ROUND(G65*H65,P4)</f>
        <v>0</v>
      </c>
      <c r="J65" s="37"/>
      <c r="O65" s="44">
        <f>I65*0.21</f>
        <v>0</v>
      </c>
      <c r="P65">
        <v>3</v>
      </c>
    </row>
    <row r="66">
      <c r="A66" s="37" t="s">
        <v>630</v>
      </c>
      <c r="B66" s="45"/>
      <c r="C66" s="46"/>
      <c r="D66" s="46"/>
      <c r="E66" s="47" t="s">
        <v>627</v>
      </c>
      <c r="F66" s="46"/>
      <c r="G66" s="46"/>
      <c r="H66" s="46"/>
      <c r="I66" s="46"/>
      <c r="J66" s="48"/>
    </row>
    <row r="67" ht="150">
      <c r="A67" s="37" t="s">
        <v>631</v>
      </c>
      <c r="B67" s="45"/>
      <c r="C67" s="46"/>
      <c r="D67" s="46"/>
      <c r="E67" s="49" t="s">
        <v>13231</v>
      </c>
      <c r="F67" s="46"/>
      <c r="G67" s="46"/>
      <c r="H67" s="46"/>
      <c r="I67" s="46"/>
      <c r="J67" s="48"/>
    </row>
    <row r="68" ht="105">
      <c r="A68" s="37" t="s">
        <v>633</v>
      </c>
      <c r="B68" s="45"/>
      <c r="C68" s="46"/>
      <c r="D68" s="46"/>
      <c r="E68" s="39" t="s">
        <v>11596</v>
      </c>
      <c r="F68" s="46"/>
      <c r="G68" s="46"/>
      <c r="H68" s="46"/>
      <c r="I68" s="46"/>
      <c r="J68" s="48"/>
    </row>
    <row r="69" ht="30">
      <c r="A69" s="37" t="s">
        <v>625</v>
      </c>
      <c r="B69" s="37">
        <v>15</v>
      </c>
      <c r="C69" s="38" t="s">
        <v>12630</v>
      </c>
      <c r="D69" s="37" t="s">
        <v>627</v>
      </c>
      <c r="E69" s="39" t="s">
        <v>12631</v>
      </c>
      <c r="F69" s="40" t="s">
        <v>832</v>
      </c>
      <c r="G69" s="41">
        <v>386.10000000000002</v>
      </c>
      <c r="H69" s="42">
        <v>0</v>
      </c>
      <c r="I69" s="43">
        <f>ROUND(G69*H69,P4)</f>
        <v>0</v>
      </c>
      <c r="J69" s="37"/>
      <c r="O69" s="44">
        <f>I69*0.21</f>
        <v>0</v>
      </c>
      <c r="P69">
        <v>3</v>
      </c>
    </row>
    <row r="70">
      <c r="A70" s="37" t="s">
        <v>630</v>
      </c>
      <c r="B70" s="45"/>
      <c r="C70" s="46"/>
      <c r="D70" s="46"/>
      <c r="E70" s="47" t="s">
        <v>627</v>
      </c>
      <c r="F70" s="46"/>
      <c r="G70" s="46"/>
      <c r="H70" s="46"/>
      <c r="I70" s="46"/>
      <c r="J70" s="48"/>
    </row>
    <row r="71" ht="150">
      <c r="A71" s="37" t="s">
        <v>631</v>
      </c>
      <c r="B71" s="45"/>
      <c r="C71" s="46"/>
      <c r="D71" s="46"/>
      <c r="E71" s="49" t="s">
        <v>13232</v>
      </c>
      <c r="F71" s="46"/>
      <c r="G71" s="46"/>
      <c r="H71" s="46"/>
      <c r="I71" s="46"/>
      <c r="J71" s="48"/>
    </row>
    <row r="72" ht="315">
      <c r="A72" s="37" t="s">
        <v>633</v>
      </c>
      <c r="B72" s="45"/>
      <c r="C72" s="46"/>
      <c r="D72" s="46"/>
      <c r="E72" s="39" t="s">
        <v>12633</v>
      </c>
      <c r="F72" s="46"/>
      <c r="G72" s="46"/>
      <c r="H72" s="46"/>
      <c r="I72" s="46"/>
      <c r="J72" s="48"/>
    </row>
    <row r="73">
      <c r="A73" s="37" t="s">
        <v>625</v>
      </c>
      <c r="B73" s="37">
        <v>16</v>
      </c>
      <c r="C73" s="38" t="s">
        <v>12634</v>
      </c>
      <c r="D73" s="37" t="s">
        <v>627</v>
      </c>
      <c r="E73" s="39" t="s">
        <v>13233</v>
      </c>
      <c r="F73" s="40" t="s">
        <v>744</v>
      </c>
      <c r="G73" s="41">
        <v>95.200000000000003</v>
      </c>
      <c r="H73" s="42">
        <v>0</v>
      </c>
      <c r="I73" s="43">
        <f>ROUND(G73*H73,P4)</f>
        <v>0</v>
      </c>
      <c r="J73" s="37"/>
      <c r="O73" s="44">
        <f>I73*0.21</f>
        <v>0</v>
      </c>
      <c r="P73">
        <v>3</v>
      </c>
    </row>
    <row r="74">
      <c r="A74" s="37" t="s">
        <v>630</v>
      </c>
      <c r="B74" s="45"/>
      <c r="C74" s="46"/>
      <c r="D74" s="46"/>
      <c r="E74" s="47" t="s">
        <v>627</v>
      </c>
      <c r="F74" s="46"/>
      <c r="G74" s="46"/>
      <c r="H74" s="46"/>
      <c r="I74" s="46"/>
      <c r="J74" s="48"/>
    </row>
    <row r="75" ht="150">
      <c r="A75" s="37" t="s">
        <v>631</v>
      </c>
      <c r="B75" s="45"/>
      <c r="C75" s="46"/>
      <c r="D75" s="46"/>
      <c r="E75" s="49" t="s">
        <v>13234</v>
      </c>
      <c r="F75" s="46"/>
      <c r="G75" s="46"/>
      <c r="H75" s="46"/>
      <c r="I75" s="46"/>
      <c r="J75" s="48"/>
    </row>
    <row r="76" ht="210">
      <c r="A76" s="37" t="s">
        <v>633</v>
      </c>
      <c r="B76" s="45"/>
      <c r="C76" s="46"/>
      <c r="D76" s="46"/>
      <c r="E76" s="39" t="s">
        <v>12637</v>
      </c>
      <c r="F76" s="46"/>
      <c r="G76" s="46"/>
      <c r="H76" s="46"/>
      <c r="I76" s="46"/>
      <c r="J76" s="48"/>
    </row>
    <row r="77">
      <c r="A77" s="37" t="s">
        <v>625</v>
      </c>
      <c r="B77" s="37">
        <v>17</v>
      </c>
      <c r="C77" s="38" t="s">
        <v>12638</v>
      </c>
      <c r="D77" s="37" t="s">
        <v>627</v>
      </c>
      <c r="E77" s="39" t="s">
        <v>13235</v>
      </c>
      <c r="F77" s="40" t="s">
        <v>832</v>
      </c>
      <c r="G77" s="41">
        <v>85.680000000000007</v>
      </c>
      <c r="H77" s="42">
        <v>0</v>
      </c>
      <c r="I77" s="43">
        <f>ROUND(G77*H77,P4)</f>
        <v>0</v>
      </c>
      <c r="J77" s="37"/>
      <c r="O77" s="44">
        <f>I77*0.21</f>
        <v>0</v>
      </c>
      <c r="P77">
        <v>3</v>
      </c>
    </row>
    <row r="78">
      <c r="A78" s="37" t="s">
        <v>630</v>
      </c>
      <c r="B78" s="45"/>
      <c r="C78" s="46"/>
      <c r="D78" s="46"/>
      <c r="E78" s="47" t="s">
        <v>627</v>
      </c>
      <c r="F78" s="46"/>
      <c r="G78" s="46"/>
      <c r="H78" s="46"/>
      <c r="I78" s="46"/>
      <c r="J78" s="48"/>
    </row>
    <row r="79" ht="150">
      <c r="A79" s="37" t="s">
        <v>631</v>
      </c>
      <c r="B79" s="45"/>
      <c r="C79" s="46"/>
      <c r="D79" s="46"/>
      <c r="E79" s="49" t="s">
        <v>13236</v>
      </c>
      <c r="F79" s="46"/>
      <c r="G79" s="46"/>
      <c r="H79" s="46"/>
      <c r="I79" s="46"/>
      <c r="J79" s="48"/>
    </row>
    <row r="80" ht="150">
      <c r="A80" s="37" t="s">
        <v>633</v>
      </c>
      <c r="B80" s="45"/>
      <c r="C80" s="46"/>
      <c r="D80" s="46"/>
      <c r="E80" s="39" t="s">
        <v>12641</v>
      </c>
      <c r="F80" s="46"/>
      <c r="G80" s="46"/>
      <c r="H80" s="46"/>
      <c r="I80" s="46"/>
      <c r="J80" s="48"/>
    </row>
    <row r="81">
      <c r="A81" s="31" t="s">
        <v>622</v>
      </c>
      <c r="B81" s="32"/>
      <c r="C81" s="33" t="s">
        <v>1203</v>
      </c>
      <c r="D81" s="34"/>
      <c r="E81" s="31" t="s">
        <v>2897</v>
      </c>
      <c r="F81" s="34"/>
      <c r="G81" s="34"/>
      <c r="H81" s="34"/>
      <c r="I81" s="35">
        <f>SUMIFS(I82:I85,A82:A85,"P")</f>
        <v>0</v>
      </c>
      <c r="J81" s="36"/>
    </row>
    <row r="82">
      <c r="A82" s="37" t="s">
        <v>625</v>
      </c>
      <c r="B82" s="37">
        <v>18</v>
      </c>
      <c r="C82" s="38" t="s">
        <v>12642</v>
      </c>
      <c r="D82" s="37" t="s">
        <v>627</v>
      </c>
      <c r="E82" s="39" t="s">
        <v>12643</v>
      </c>
      <c r="F82" s="40" t="s">
        <v>639</v>
      </c>
      <c r="G82" s="41">
        <v>21</v>
      </c>
      <c r="H82" s="42">
        <v>0</v>
      </c>
      <c r="I82" s="43">
        <f>ROUND(G82*H82,P4)</f>
        <v>0</v>
      </c>
      <c r="J82" s="37"/>
      <c r="O82" s="44">
        <f>I82*0.21</f>
        <v>0</v>
      </c>
      <c r="P82">
        <v>3</v>
      </c>
    </row>
    <row r="83">
      <c r="A83" s="37" t="s">
        <v>630</v>
      </c>
      <c r="B83" s="45"/>
      <c r="C83" s="46"/>
      <c r="D83" s="46"/>
      <c r="E83" s="47" t="s">
        <v>627</v>
      </c>
      <c r="F83" s="46"/>
      <c r="G83" s="46"/>
      <c r="H83" s="46"/>
      <c r="I83" s="46"/>
      <c r="J83" s="48"/>
    </row>
    <row r="84" ht="150">
      <c r="A84" s="37" t="s">
        <v>631</v>
      </c>
      <c r="B84" s="45"/>
      <c r="C84" s="46"/>
      <c r="D84" s="46"/>
      <c r="E84" s="49" t="s">
        <v>13228</v>
      </c>
      <c r="F84" s="46"/>
      <c r="G84" s="46"/>
      <c r="H84" s="46"/>
      <c r="I84" s="46"/>
      <c r="J84" s="48"/>
    </row>
    <row r="85" ht="75">
      <c r="A85" s="37" t="s">
        <v>633</v>
      </c>
      <c r="B85" s="45"/>
      <c r="C85" s="46"/>
      <c r="D85" s="46"/>
      <c r="E85" s="39" t="s">
        <v>12644</v>
      </c>
      <c r="F85" s="46"/>
      <c r="G85" s="46"/>
      <c r="H85" s="46"/>
      <c r="I85" s="46"/>
      <c r="J85" s="48"/>
    </row>
    <row r="86">
      <c r="A86" s="31" t="s">
        <v>622</v>
      </c>
      <c r="B86" s="32"/>
      <c r="C86" s="33" t="s">
        <v>794</v>
      </c>
      <c r="D86" s="34"/>
      <c r="E86" s="31" t="s">
        <v>1032</v>
      </c>
      <c r="F86" s="34"/>
      <c r="G86" s="34"/>
      <c r="H86" s="34"/>
      <c r="I86" s="35">
        <f>SUMIFS(I87:I106,A87:A106,"P")</f>
        <v>0</v>
      </c>
      <c r="J86" s="36"/>
    </row>
    <row r="87" ht="30">
      <c r="A87" s="37" t="s">
        <v>625</v>
      </c>
      <c r="B87" s="37">
        <v>19</v>
      </c>
      <c r="C87" s="38" t="s">
        <v>13237</v>
      </c>
      <c r="D87" s="37" t="s">
        <v>627</v>
      </c>
      <c r="E87" s="39" t="s">
        <v>12646</v>
      </c>
      <c r="F87" s="40" t="s">
        <v>697</v>
      </c>
      <c r="G87" s="41">
        <v>1</v>
      </c>
      <c r="H87" s="42">
        <v>0</v>
      </c>
      <c r="I87" s="43">
        <f>ROUND(G87*H87,P4)</f>
        <v>0</v>
      </c>
      <c r="J87" s="37"/>
      <c r="O87" s="44">
        <f>I87*0.21</f>
        <v>0</v>
      </c>
      <c r="P87">
        <v>3</v>
      </c>
    </row>
    <row r="88">
      <c r="A88" s="37" t="s">
        <v>630</v>
      </c>
      <c r="B88" s="45"/>
      <c r="C88" s="46"/>
      <c r="D88" s="46"/>
      <c r="E88" s="47" t="s">
        <v>627</v>
      </c>
      <c r="F88" s="46"/>
      <c r="G88" s="46"/>
      <c r="H88" s="46"/>
      <c r="I88" s="46"/>
      <c r="J88" s="48"/>
    </row>
    <row r="89" ht="90">
      <c r="A89" s="37" t="s">
        <v>631</v>
      </c>
      <c r="B89" s="45"/>
      <c r="C89" s="46"/>
      <c r="D89" s="46"/>
      <c r="E89" s="49" t="s">
        <v>12647</v>
      </c>
      <c r="F89" s="46"/>
      <c r="G89" s="46"/>
      <c r="H89" s="46"/>
      <c r="I89" s="46"/>
      <c r="J89" s="48"/>
    </row>
    <row r="90" ht="255">
      <c r="A90" s="37" t="s">
        <v>633</v>
      </c>
      <c r="B90" s="45"/>
      <c r="C90" s="46"/>
      <c r="D90" s="46"/>
      <c r="E90" s="39" t="s">
        <v>12648</v>
      </c>
      <c r="F90" s="46"/>
      <c r="G90" s="46"/>
      <c r="H90" s="46"/>
      <c r="I90" s="46"/>
      <c r="J90" s="48"/>
    </row>
    <row r="91" ht="30">
      <c r="A91" s="37" t="s">
        <v>625</v>
      </c>
      <c r="B91" s="37">
        <v>20</v>
      </c>
      <c r="C91" s="38" t="s">
        <v>13238</v>
      </c>
      <c r="D91" s="37" t="s">
        <v>627</v>
      </c>
      <c r="E91" s="39" t="s">
        <v>11608</v>
      </c>
      <c r="F91" s="40" t="s">
        <v>697</v>
      </c>
      <c r="G91" s="41">
        <v>1</v>
      </c>
      <c r="H91" s="42">
        <v>0</v>
      </c>
      <c r="I91" s="43">
        <f>ROUND(G91*H91,P4)</f>
        <v>0</v>
      </c>
      <c r="J91" s="37"/>
      <c r="O91" s="44">
        <f>I91*0.21</f>
        <v>0</v>
      </c>
      <c r="P91">
        <v>3</v>
      </c>
    </row>
    <row r="92">
      <c r="A92" s="37" t="s">
        <v>630</v>
      </c>
      <c r="B92" s="45"/>
      <c r="C92" s="46"/>
      <c r="D92" s="46"/>
      <c r="E92" s="47" t="s">
        <v>627</v>
      </c>
      <c r="F92" s="46"/>
      <c r="G92" s="46"/>
      <c r="H92" s="46"/>
      <c r="I92" s="46"/>
      <c r="J92" s="48"/>
    </row>
    <row r="93" ht="135">
      <c r="A93" s="37" t="s">
        <v>631</v>
      </c>
      <c r="B93" s="45"/>
      <c r="C93" s="46"/>
      <c r="D93" s="46"/>
      <c r="E93" s="49" t="s">
        <v>11609</v>
      </c>
      <c r="F93" s="46"/>
      <c r="G93" s="46"/>
      <c r="H93" s="46"/>
      <c r="I93" s="46"/>
      <c r="J93" s="48"/>
    </row>
    <row r="94" ht="315">
      <c r="A94" s="37" t="s">
        <v>633</v>
      </c>
      <c r="B94" s="45"/>
      <c r="C94" s="46"/>
      <c r="D94" s="46"/>
      <c r="E94" s="39" t="s">
        <v>11610</v>
      </c>
      <c r="F94" s="46"/>
      <c r="G94" s="46"/>
      <c r="H94" s="46"/>
      <c r="I94" s="46"/>
      <c r="J94" s="48"/>
    </row>
    <row r="95">
      <c r="A95" s="37" t="s">
        <v>625</v>
      </c>
      <c r="B95" s="37">
        <v>21</v>
      </c>
      <c r="C95" s="38" t="s">
        <v>13239</v>
      </c>
      <c r="D95" s="37" t="s">
        <v>627</v>
      </c>
      <c r="E95" s="39" t="s">
        <v>696</v>
      </c>
      <c r="F95" s="40" t="s">
        <v>697</v>
      </c>
      <c r="G95" s="41">
        <v>1</v>
      </c>
      <c r="H95" s="42">
        <v>0</v>
      </c>
      <c r="I95" s="43">
        <f>ROUND(G95*H95,P4)</f>
        <v>0</v>
      </c>
      <c r="J95" s="37"/>
      <c r="O95" s="44">
        <f>I95*0.21</f>
        <v>0</v>
      </c>
      <c r="P95">
        <v>3</v>
      </c>
    </row>
    <row r="96">
      <c r="A96" s="37" t="s">
        <v>630</v>
      </c>
      <c r="B96" s="45"/>
      <c r="C96" s="46"/>
      <c r="D96" s="46"/>
      <c r="E96" s="47" t="s">
        <v>627</v>
      </c>
      <c r="F96" s="46"/>
      <c r="G96" s="46"/>
      <c r="H96" s="46"/>
      <c r="I96" s="46"/>
      <c r="J96" s="48"/>
    </row>
    <row r="97" ht="45">
      <c r="A97" s="37" t="s">
        <v>631</v>
      </c>
      <c r="B97" s="45"/>
      <c r="C97" s="46"/>
      <c r="D97" s="46"/>
      <c r="E97" s="49" t="s">
        <v>12685</v>
      </c>
      <c r="F97" s="46"/>
      <c r="G97" s="46"/>
      <c r="H97" s="46"/>
      <c r="I97" s="46"/>
      <c r="J97" s="48"/>
    </row>
    <row r="98" ht="135">
      <c r="A98" s="37" t="s">
        <v>633</v>
      </c>
      <c r="B98" s="45"/>
      <c r="C98" s="46"/>
      <c r="D98" s="46"/>
      <c r="E98" s="39" t="s">
        <v>11613</v>
      </c>
      <c r="F98" s="46"/>
      <c r="G98" s="46"/>
      <c r="H98" s="46"/>
      <c r="I98" s="46"/>
      <c r="J98" s="48"/>
    </row>
    <row r="99">
      <c r="A99" s="37" t="s">
        <v>625</v>
      </c>
      <c r="B99" s="37">
        <v>22</v>
      </c>
      <c r="C99" s="38" t="s">
        <v>13240</v>
      </c>
      <c r="D99" s="37" t="s">
        <v>627</v>
      </c>
      <c r="E99" s="39" t="s">
        <v>11615</v>
      </c>
      <c r="F99" s="40" t="s">
        <v>697</v>
      </c>
      <c r="G99" s="41">
        <v>1</v>
      </c>
      <c r="H99" s="42">
        <v>0</v>
      </c>
      <c r="I99" s="43">
        <f>ROUND(G99*H99,P4)</f>
        <v>0</v>
      </c>
      <c r="J99" s="37"/>
      <c r="O99" s="44">
        <f>I99*0.21</f>
        <v>0</v>
      </c>
      <c r="P99">
        <v>3</v>
      </c>
    </row>
    <row r="100">
      <c r="A100" s="37" t="s">
        <v>630</v>
      </c>
      <c r="B100" s="45"/>
      <c r="C100" s="46"/>
      <c r="D100" s="46"/>
      <c r="E100" s="47" t="s">
        <v>627</v>
      </c>
      <c r="F100" s="46"/>
      <c r="G100" s="46"/>
      <c r="H100" s="46"/>
      <c r="I100" s="46"/>
      <c r="J100" s="48"/>
    </row>
    <row r="101" ht="30">
      <c r="A101" s="37" t="s">
        <v>631</v>
      </c>
      <c r="B101" s="45"/>
      <c r="C101" s="46"/>
      <c r="D101" s="46"/>
      <c r="E101" s="49" t="s">
        <v>1700</v>
      </c>
      <c r="F101" s="46"/>
      <c r="G101" s="46"/>
      <c r="H101" s="46"/>
      <c r="I101" s="46"/>
      <c r="J101" s="48"/>
    </row>
    <row r="102">
      <c r="A102" s="37" t="s">
        <v>633</v>
      </c>
      <c r="B102" s="45"/>
      <c r="C102" s="46"/>
      <c r="D102" s="46"/>
      <c r="E102" s="47" t="s">
        <v>627</v>
      </c>
      <c r="F102" s="46"/>
      <c r="G102" s="46"/>
      <c r="H102" s="46"/>
      <c r="I102" s="46"/>
      <c r="J102" s="48"/>
    </row>
    <row r="103">
      <c r="A103" s="37" t="s">
        <v>625</v>
      </c>
      <c r="B103" s="37">
        <v>23</v>
      </c>
      <c r="C103" s="38" t="s">
        <v>13241</v>
      </c>
      <c r="D103" s="37" t="s">
        <v>627</v>
      </c>
      <c r="E103" s="39" t="s">
        <v>11618</v>
      </c>
      <c r="F103" s="40" t="s">
        <v>639</v>
      </c>
      <c r="G103" s="41">
        <v>6</v>
      </c>
      <c r="H103" s="42">
        <v>0</v>
      </c>
      <c r="I103" s="43">
        <f>ROUND(G103*H103,P4)</f>
        <v>0</v>
      </c>
      <c r="J103" s="37"/>
      <c r="O103" s="44">
        <f>I103*0.21</f>
        <v>0</v>
      </c>
      <c r="P103">
        <v>3</v>
      </c>
    </row>
    <row r="104">
      <c r="A104" s="37" t="s">
        <v>630</v>
      </c>
      <c r="B104" s="45"/>
      <c r="C104" s="46"/>
      <c r="D104" s="46"/>
      <c r="E104" s="47" t="s">
        <v>627</v>
      </c>
      <c r="F104" s="46"/>
      <c r="G104" s="46"/>
      <c r="H104" s="46"/>
      <c r="I104" s="46"/>
      <c r="J104" s="48"/>
    </row>
    <row r="105" ht="120">
      <c r="A105" s="37" t="s">
        <v>631</v>
      </c>
      <c r="B105" s="45"/>
      <c r="C105" s="46"/>
      <c r="D105" s="46"/>
      <c r="E105" s="49" t="s">
        <v>13242</v>
      </c>
      <c r="F105" s="46"/>
      <c r="G105" s="46"/>
      <c r="H105" s="46"/>
      <c r="I105" s="46"/>
      <c r="J105" s="48"/>
    </row>
    <row r="106">
      <c r="A106" s="37" t="s">
        <v>633</v>
      </c>
      <c r="B106" s="50"/>
      <c r="C106" s="51"/>
      <c r="D106" s="51"/>
      <c r="E106" s="54" t="s">
        <v>627</v>
      </c>
      <c r="F106" s="51"/>
      <c r="G106" s="51"/>
      <c r="H106" s="51"/>
      <c r="I106" s="51"/>
      <c r="J106" s="52"/>
    </row>
  </sheetData>
  <sheetProtection sheet="1" objects="1" scenarios="1" spinCount="100000" saltValue="cR7k+L4UuYuwi39kWY7Iw1OIVhLfvNxJb5pjtRckShGviCn6byHpxt2iysZmcB0LQkwMD708+A/6SP/wi00YQg==" hashValue="GOp40zMGDgJ7gFQOK1io4Fi8Qk0jJDh1YF+zhog8jYiyWzmhdmfFyxrj8I/aTjJsEbifKOlBs8NIn4xEO/7bq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13243</v>
      </c>
      <c r="I3" s="25">
        <f>SUMIFS(I9:I139,A9:A139,"SD")</f>
        <v>0</v>
      </c>
      <c r="J3" s="19"/>
      <c r="O3">
        <v>0</v>
      </c>
      <c r="P3">
        <v>2</v>
      </c>
    </row>
    <row r="4">
      <c r="A4" s="3" t="s">
        <v>607</v>
      </c>
      <c r="B4" s="20" t="s">
        <v>608</v>
      </c>
      <c r="C4" s="21" t="s">
        <v>467</v>
      </c>
      <c r="D4" s="22"/>
      <c r="E4" s="23" t="s">
        <v>468</v>
      </c>
      <c r="F4" s="17"/>
      <c r="G4" s="17"/>
      <c r="H4" s="17"/>
      <c r="I4" s="17"/>
      <c r="J4" s="19"/>
      <c r="O4">
        <v>0.12</v>
      </c>
      <c r="P4">
        <v>2</v>
      </c>
    </row>
    <row r="5" ht="30">
      <c r="A5" s="3" t="s">
        <v>609</v>
      </c>
      <c r="B5" s="20" t="s">
        <v>610</v>
      </c>
      <c r="C5" s="21" t="s">
        <v>13243</v>
      </c>
      <c r="D5" s="22"/>
      <c r="E5" s="23" t="s">
        <v>566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SUMIFS(I10:I25,A10:A25,"P")</f>
        <v>0</v>
      </c>
      <c r="J9" s="36"/>
    </row>
    <row r="10">
      <c r="A10" s="37" t="s">
        <v>625</v>
      </c>
      <c r="B10" s="37">
        <v>1</v>
      </c>
      <c r="C10" s="38" t="s">
        <v>1148</v>
      </c>
      <c r="D10" s="37" t="s">
        <v>627</v>
      </c>
      <c r="E10" s="39" t="s">
        <v>1149</v>
      </c>
      <c r="F10" s="40" t="s">
        <v>629</v>
      </c>
      <c r="G10" s="41">
        <v>67.766000000000005</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631</v>
      </c>
      <c r="B12" s="45"/>
      <c r="C12" s="46"/>
      <c r="D12" s="46"/>
      <c r="E12" s="49" t="s">
        <v>13244</v>
      </c>
      <c r="F12" s="46"/>
      <c r="G12" s="46"/>
      <c r="H12" s="46"/>
      <c r="I12" s="46"/>
      <c r="J12" s="48"/>
    </row>
    <row r="13" ht="409.5">
      <c r="A13" s="37" t="s">
        <v>633</v>
      </c>
      <c r="B13" s="45"/>
      <c r="C13" s="46"/>
      <c r="D13" s="46"/>
      <c r="E13" s="39" t="s">
        <v>1152</v>
      </c>
      <c r="F13" s="46"/>
      <c r="G13" s="46"/>
      <c r="H13" s="46"/>
      <c r="I13" s="46"/>
      <c r="J13" s="48"/>
    </row>
    <row r="14">
      <c r="A14" s="37" t="s">
        <v>625</v>
      </c>
      <c r="B14" s="37">
        <v>2</v>
      </c>
      <c r="C14" s="38" t="s">
        <v>1693</v>
      </c>
      <c r="D14" s="37" t="s">
        <v>627</v>
      </c>
      <c r="E14" s="39" t="s">
        <v>1694</v>
      </c>
      <c r="F14" s="40" t="s">
        <v>629</v>
      </c>
      <c r="G14" s="41">
        <v>21.175000000000001</v>
      </c>
      <c r="H14" s="42">
        <v>0</v>
      </c>
      <c r="I14" s="43">
        <f>ROUND(G14*H14,P4)</f>
        <v>0</v>
      </c>
      <c r="J14" s="37"/>
      <c r="O14" s="44">
        <f>I14*0.21</f>
        <v>0</v>
      </c>
      <c r="P14">
        <v>3</v>
      </c>
    </row>
    <row r="15">
      <c r="A15" s="37" t="s">
        <v>630</v>
      </c>
      <c r="B15" s="45"/>
      <c r="C15" s="46"/>
      <c r="D15" s="46"/>
      <c r="E15" s="47" t="s">
        <v>627</v>
      </c>
      <c r="F15" s="46"/>
      <c r="G15" s="46"/>
      <c r="H15" s="46"/>
      <c r="I15" s="46"/>
      <c r="J15" s="48"/>
    </row>
    <row r="16" ht="150">
      <c r="A16" s="37" t="s">
        <v>631</v>
      </c>
      <c r="B16" s="45"/>
      <c r="C16" s="46"/>
      <c r="D16" s="46"/>
      <c r="E16" s="49" t="s">
        <v>13245</v>
      </c>
      <c r="F16" s="46"/>
      <c r="G16" s="46"/>
      <c r="H16" s="46"/>
      <c r="I16" s="46"/>
      <c r="J16" s="48"/>
    </row>
    <row r="17" ht="330">
      <c r="A17" s="37" t="s">
        <v>633</v>
      </c>
      <c r="B17" s="45"/>
      <c r="C17" s="46"/>
      <c r="D17" s="46"/>
      <c r="E17" s="39" t="s">
        <v>1696</v>
      </c>
      <c r="F17" s="46"/>
      <c r="G17" s="46"/>
      <c r="H17" s="46"/>
      <c r="I17" s="46"/>
      <c r="J17" s="48"/>
    </row>
    <row r="18">
      <c r="A18" s="37" t="s">
        <v>625</v>
      </c>
      <c r="B18" s="37">
        <v>3</v>
      </c>
      <c r="C18" s="38" t="s">
        <v>1308</v>
      </c>
      <c r="D18" s="37" t="s">
        <v>627</v>
      </c>
      <c r="E18" s="39" t="s">
        <v>1309</v>
      </c>
      <c r="F18" s="40" t="s">
        <v>832</v>
      </c>
      <c r="G18" s="41">
        <v>90.355000000000004</v>
      </c>
      <c r="H18" s="42">
        <v>0</v>
      </c>
      <c r="I18" s="43">
        <f>ROUND(G18*H18,P4)</f>
        <v>0</v>
      </c>
      <c r="J18" s="37"/>
      <c r="O18" s="44">
        <f>I18*0.21</f>
        <v>0</v>
      </c>
      <c r="P18">
        <v>3</v>
      </c>
    </row>
    <row r="19">
      <c r="A19" s="37" t="s">
        <v>630</v>
      </c>
      <c r="B19" s="45"/>
      <c r="C19" s="46"/>
      <c r="D19" s="46"/>
      <c r="E19" s="47" t="s">
        <v>627</v>
      </c>
      <c r="F19" s="46"/>
      <c r="G19" s="46"/>
      <c r="H19" s="46"/>
      <c r="I19" s="46"/>
      <c r="J19" s="48"/>
    </row>
    <row r="20" ht="60">
      <c r="A20" s="37" t="s">
        <v>631</v>
      </c>
      <c r="B20" s="45"/>
      <c r="C20" s="46"/>
      <c r="D20" s="46"/>
      <c r="E20" s="49" t="s">
        <v>13246</v>
      </c>
      <c r="F20" s="46"/>
      <c r="G20" s="46"/>
      <c r="H20" s="46"/>
      <c r="I20" s="46"/>
      <c r="J20" s="48"/>
    </row>
    <row r="21" ht="75">
      <c r="A21" s="37" t="s">
        <v>633</v>
      </c>
      <c r="B21" s="45"/>
      <c r="C21" s="46"/>
      <c r="D21" s="46"/>
      <c r="E21" s="39" t="s">
        <v>1311</v>
      </c>
      <c r="F21" s="46"/>
      <c r="G21" s="46"/>
      <c r="H21" s="46"/>
      <c r="I21" s="46"/>
      <c r="J21" s="48"/>
    </row>
    <row r="22" ht="30">
      <c r="A22" s="37" t="s">
        <v>625</v>
      </c>
      <c r="B22" s="37">
        <v>4</v>
      </c>
      <c r="C22" s="38" t="s">
        <v>11547</v>
      </c>
      <c r="D22" s="37" t="s">
        <v>627</v>
      </c>
      <c r="E22" s="39" t="s">
        <v>11548</v>
      </c>
      <c r="F22" s="40" t="s">
        <v>639</v>
      </c>
      <c r="G22" s="41">
        <v>3</v>
      </c>
      <c r="H22" s="42">
        <v>0</v>
      </c>
      <c r="I22" s="43">
        <f>ROUND(G22*H22,P4)</f>
        <v>0</v>
      </c>
      <c r="J22" s="37"/>
      <c r="O22" s="44">
        <f>I22*0.21</f>
        <v>0</v>
      </c>
      <c r="P22">
        <v>3</v>
      </c>
    </row>
    <row r="23">
      <c r="A23" s="37" t="s">
        <v>630</v>
      </c>
      <c r="B23" s="45"/>
      <c r="C23" s="46"/>
      <c r="D23" s="46"/>
      <c r="E23" s="47" t="s">
        <v>627</v>
      </c>
      <c r="F23" s="46"/>
      <c r="G23" s="46"/>
      <c r="H23" s="46"/>
      <c r="I23" s="46"/>
      <c r="J23" s="48"/>
    </row>
    <row r="24" ht="45">
      <c r="A24" s="37" t="s">
        <v>631</v>
      </c>
      <c r="B24" s="45"/>
      <c r="C24" s="46"/>
      <c r="D24" s="46"/>
      <c r="E24" s="49" t="s">
        <v>13247</v>
      </c>
      <c r="F24" s="46"/>
      <c r="G24" s="46"/>
      <c r="H24" s="46"/>
      <c r="I24" s="46"/>
      <c r="J24" s="48"/>
    </row>
    <row r="25" ht="105">
      <c r="A25" s="37" t="s">
        <v>633</v>
      </c>
      <c r="B25" s="45"/>
      <c r="C25" s="46"/>
      <c r="D25" s="46"/>
      <c r="E25" s="39" t="s">
        <v>11550</v>
      </c>
      <c r="F25" s="46"/>
      <c r="G25" s="46"/>
      <c r="H25" s="46"/>
      <c r="I25" s="46"/>
      <c r="J25" s="48"/>
    </row>
    <row r="26">
      <c r="A26" s="31" t="s">
        <v>622</v>
      </c>
      <c r="B26" s="32"/>
      <c r="C26" s="33" t="s">
        <v>1162</v>
      </c>
      <c r="D26" s="34"/>
      <c r="E26" s="31" t="s">
        <v>1328</v>
      </c>
      <c r="F26" s="34"/>
      <c r="G26" s="34"/>
      <c r="H26" s="34"/>
      <c r="I26" s="35">
        <f>SUMIFS(I27:I46,A27:A46,"P")</f>
        <v>0</v>
      </c>
      <c r="J26" s="36"/>
    </row>
    <row r="27">
      <c r="A27" s="37" t="s">
        <v>625</v>
      </c>
      <c r="B27" s="37">
        <v>5</v>
      </c>
      <c r="C27" s="38" t="s">
        <v>1639</v>
      </c>
      <c r="D27" s="37" t="s">
        <v>627</v>
      </c>
      <c r="E27" s="39" t="s">
        <v>1640</v>
      </c>
      <c r="F27" s="40" t="s">
        <v>629</v>
      </c>
      <c r="G27" s="41">
        <v>0.54000000000000004</v>
      </c>
      <c r="H27" s="42">
        <v>0</v>
      </c>
      <c r="I27" s="43">
        <f>ROUND(G27*H27,P4)</f>
        <v>0</v>
      </c>
      <c r="J27" s="37"/>
      <c r="O27" s="44">
        <f>I27*0.21</f>
        <v>0</v>
      </c>
      <c r="P27">
        <v>3</v>
      </c>
    </row>
    <row r="28">
      <c r="A28" s="37" t="s">
        <v>630</v>
      </c>
      <c r="B28" s="45"/>
      <c r="C28" s="46"/>
      <c r="D28" s="46"/>
      <c r="E28" s="47" t="s">
        <v>627</v>
      </c>
      <c r="F28" s="46"/>
      <c r="G28" s="46"/>
      <c r="H28" s="46"/>
      <c r="I28" s="46"/>
      <c r="J28" s="48"/>
    </row>
    <row r="29" ht="105">
      <c r="A29" s="37" t="s">
        <v>631</v>
      </c>
      <c r="B29" s="45"/>
      <c r="C29" s="46"/>
      <c r="D29" s="46"/>
      <c r="E29" s="49" t="s">
        <v>13248</v>
      </c>
      <c r="F29" s="46"/>
      <c r="G29" s="46"/>
      <c r="H29" s="46"/>
      <c r="I29" s="46"/>
      <c r="J29" s="48"/>
    </row>
    <row r="30" ht="409.5">
      <c r="A30" s="37" t="s">
        <v>633</v>
      </c>
      <c r="B30" s="45"/>
      <c r="C30" s="46"/>
      <c r="D30" s="46"/>
      <c r="E30" s="39" t="s">
        <v>1337</v>
      </c>
      <c r="F30" s="46"/>
      <c r="G30" s="46"/>
      <c r="H30" s="46"/>
      <c r="I30" s="46"/>
      <c r="J30" s="48"/>
    </row>
    <row r="31">
      <c r="A31" s="37" t="s">
        <v>625</v>
      </c>
      <c r="B31" s="37">
        <v>6</v>
      </c>
      <c r="C31" s="38" t="s">
        <v>1514</v>
      </c>
      <c r="D31" s="37" t="s">
        <v>627</v>
      </c>
      <c r="E31" s="39" t="s">
        <v>1515</v>
      </c>
      <c r="F31" s="40" t="s">
        <v>629</v>
      </c>
      <c r="G31" s="41">
        <v>18.218</v>
      </c>
      <c r="H31" s="42">
        <v>0</v>
      </c>
      <c r="I31" s="43">
        <f>ROUND(G31*H31,P4)</f>
        <v>0</v>
      </c>
      <c r="J31" s="37"/>
      <c r="O31" s="44">
        <f>I31*0.21</f>
        <v>0</v>
      </c>
      <c r="P31">
        <v>3</v>
      </c>
    </row>
    <row r="32">
      <c r="A32" s="37" t="s">
        <v>630</v>
      </c>
      <c r="B32" s="45"/>
      <c r="C32" s="46"/>
      <c r="D32" s="46"/>
      <c r="E32" s="47" t="s">
        <v>627</v>
      </c>
      <c r="F32" s="46"/>
      <c r="G32" s="46"/>
      <c r="H32" s="46"/>
      <c r="I32" s="46"/>
      <c r="J32" s="48"/>
    </row>
    <row r="33" ht="150">
      <c r="A33" s="37" t="s">
        <v>631</v>
      </c>
      <c r="B33" s="45"/>
      <c r="C33" s="46"/>
      <c r="D33" s="46"/>
      <c r="E33" s="49" t="s">
        <v>13249</v>
      </c>
      <c r="F33" s="46"/>
      <c r="G33" s="46"/>
      <c r="H33" s="46"/>
      <c r="I33" s="46"/>
      <c r="J33" s="48"/>
    </row>
    <row r="34" ht="409.5">
      <c r="A34" s="37" t="s">
        <v>633</v>
      </c>
      <c r="B34" s="45"/>
      <c r="C34" s="46"/>
      <c r="D34" s="46"/>
      <c r="E34" s="39" t="s">
        <v>1350</v>
      </c>
      <c r="F34" s="46"/>
      <c r="G34" s="46"/>
      <c r="H34" s="46"/>
      <c r="I34" s="46"/>
      <c r="J34" s="48"/>
    </row>
    <row r="35">
      <c r="A35" s="37" t="s">
        <v>625</v>
      </c>
      <c r="B35" s="37">
        <v>7</v>
      </c>
      <c r="C35" s="38" t="s">
        <v>1905</v>
      </c>
      <c r="D35" s="37" t="s">
        <v>627</v>
      </c>
      <c r="E35" s="39" t="s">
        <v>1906</v>
      </c>
      <c r="F35" s="40" t="s">
        <v>673</v>
      </c>
      <c r="G35" s="41">
        <v>0.27800000000000002</v>
      </c>
      <c r="H35" s="42">
        <v>0</v>
      </c>
      <c r="I35" s="43">
        <f>ROUND(G35*H35,P4)</f>
        <v>0</v>
      </c>
      <c r="J35" s="37"/>
      <c r="O35" s="44">
        <f>I35*0.21</f>
        <v>0</v>
      </c>
      <c r="P35">
        <v>3</v>
      </c>
    </row>
    <row r="36">
      <c r="A36" s="37" t="s">
        <v>630</v>
      </c>
      <c r="B36" s="45"/>
      <c r="C36" s="46"/>
      <c r="D36" s="46"/>
      <c r="E36" s="47" t="s">
        <v>627</v>
      </c>
      <c r="F36" s="46"/>
      <c r="G36" s="46"/>
      <c r="H36" s="46"/>
      <c r="I36" s="46"/>
      <c r="J36" s="48"/>
    </row>
    <row r="37" ht="120">
      <c r="A37" s="37" t="s">
        <v>631</v>
      </c>
      <c r="B37" s="45"/>
      <c r="C37" s="46"/>
      <c r="D37" s="46"/>
      <c r="E37" s="49" t="s">
        <v>13250</v>
      </c>
      <c r="F37" s="46"/>
      <c r="G37" s="46"/>
      <c r="H37" s="46"/>
      <c r="I37" s="46"/>
      <c r="J37" s="48"/>
    </row>
    <row r="38" ht="375">
      <c r="A38" s="37" t="s">
        <v>633</v>
      </c>
      <c r="B38" s="45"/>
      <c r="C38" s="46"/>
      <c r="D38" s="46"/>
      <c r="E38" s="39" t="s">
        <v>1908</v>
      </c>
      <c r="F38" s="46"/>
      <c r="G38" s="46"/>
      <c r="H38" s="46"/>
      <c r="I38" s="46"/>
      <c r="J38" s="48"/>
    </row>
    <row r="39">
      <c r="A39" s="37" t="s">
        <v>625</v>
      </c>
      <c r="B39" s="37">
        <v>8</v>
      </c>
      <c r="C39" s="38" t="s">
        <v>2811</v>
      </c>
      <c r="D39" s="37" t="s">
        <v>627</v>
      </c>
      <c r="E39" s="39" t="s">
        <v>2812</v>
      </c>
      <c r="F39" s="40" t="s">
        <v>673</v>
      </c>
      <c r="G39" s="41">
        <v>1.1379999999999999</v>
      </c>
      <c r="H39" s="42">
        <v>0</v>
      </c>
      <c r="I39" s="43">
        <f>ROUND(G39*H39,P4)</f>
        <v>0</v>
      </c>
      <c r="J39" s="37"/>
      <c r="O39" s="44">
        <f>I39*0.21</f>
        <v>0</v>
      </c>
      <c r="P39">
        <v>3</v>
      </c>
    </row>
    <row r="40">
      <c r="A40" s="37" t="s">
        <v>630</v>
      </c>
      <c r="B40" s="45"/>
      <c r="C40" s="46"/>
      <c r="D40" s="46"/>
      <c r="E40" s="47" t="s">
        <v>627</v>
      </c>
      <c r="F40" s="46"/>
      <c r="G40" s="46"/>
      <c r="H40" s="46"/>
      <c r="I40" s="46"/>
      <c r="J40" s="48"/>
    </row>
    <row r="41" ht="120">
      <c r="A41" s="37" t="s">
        <v>631</v>
      </c>
      <c r="B41" s="45"/>
      <c r="C41" s="46"/>
      <c r="D41" s="46"/>
      <c r="E41" s="49" t="s">
        <v>13251</v>
      </c>
      <c r="F41" s="46"/>
      <c r="G41" s="46"/>
      <c r="H41" s="46"/>
      <c r="I41" s="46"/>
      <c r="J41" s="48"/>
    </row>
    <row r="42" ht="375">
      <c r="A42" s="37" t="s">
        <v>633</v>
      </c>
      <c r="B42" s="45"/>
      <c r="C42" s="46"/>
      <c r="D42" s="46"/>
      <c r="E42" s="39" t="s">
        <v>1908</v>
      </c>
      <c r="F42" s="46"/>
      <c r="G42" s="46"/>
      <c r="H42" s="46"/>
      <c r="I42" s="46"/>
      <c r="J42" s="48"/>
    </row>
    <row r="43" ht="30">
      <c r="A43" s="37" t="s">
        <v>625</v>
      </c>
      <c r="B43" s="37">
        <v>9</v>
      </c>
      <c r="C43" s="38" t="s">
        <v>1952</v>
      </c>
      <c r="D43" s="37" t="s">
        <v>627</v>
      </c>
      <c r="E43" s="39" t="s">
        <v>1953</v>
      </c>
      <c r="F43" s="40" t="s">
        <v>639</v>
      </c>
      <c r="G43" s="41">
        <v>96</v>
      </c>
      <c r="H43" s="42">
        <v>0</v>
      </c>
      <c r="I43" s="43">
        <f>ROUND(G43*H43,P4)</f>
        <v>0</v>
      </c>
      <c r="J43" s="37"/>
      <c r="O43" s="44">
        <f>I43*0.21</f>
        <v>0</v>
      </c>
      <c r="P43">
        <v>3</v>
      </c>
    </row>
    <row r="44">
      <c r="A44" s="37" t="s">
        <v>630</v>
      </c>
      <c r="B44" s="45"/>
      <c r="C44" s="46"/>
      <c r="D44" s="46"/>
      <c r="E44" s="47" t="s">
        <v>627</v>
      </c>
      <c r="F44" s="46"/>
      <c r="G44" s="46"/>
      <c r="H44" s="46"/>
      <c r="I44" s="46"/>
      <c r="J44" s="48"/>
    </row>
    <row r="45" ht="90">
      <c r="A45" s="37" t="s">
        <v>631</v>
      </c>
      <c r="B45" s="45"/>
      <c r="C45" s="46"/>
      <c r="D45" s="46"/>
      <c r="E45" s="49" t="s">
        <v>13252</v>
      </c>
      <c r="F45" s="46"/>
      <c r="G45" s="46"/>
      <c r="H45" s="46"/>
      <c r="I45" s="46"/>
      <c r="J45" s="48"/>
    </row>
    <row r="46" ht="120">
      <c r="A46" s="37" t="s">
        <v>633</v>
      </c>
      <c r="B46" s="45"/>
      <c r="C46" s="46"/>
      <c r="D46" s="46"/>
      <c r="E46" s="39" t="s">
        <v>1955</v>
      </c>
      <c r="F46" s="46"/>
      <c r="G46" s="46"/>
      <c r="H46" s="46"/>
      <c r="I46" s="46"/>
      <c r="J46" s="48"/>
    </row>
    <row r="47">
      <c r="A47" s="31" t="s">
        <v>622</v>
      </c>
      <c r="B47" s="32"/>
      <c r="C47" s="33" t="s">
        <v>1345</v>
      </c>
      <c r="D47" s="34"/>
      <c r="E47" s="31" t="s">
        <v>1346</v>
      </c>
      <c r="F47" s="34"/>
      <c r="G47" s="34"/>
      <c r="H47" s="34"/>
      <c r="I47" s="35">
        <f>SUMIFS(I48:I51,A48:A51,"P")</f>
        <v>0</v>
      </c>
      <c r="J47" s="36"/>
    </row>
    <row r="48">
      <c r="A48" s="37" t="s">
        <v>625</v>
      </c>
      <c r="B48" s="37">
        <v>10</v>
      </c>
      <c r="C48" s="38" t="s">
        <v>12593</v>
      </c>
      <c r="D48" s="37" t="s">
        <v>627</v>
      </c>
      <c r="E48" s="39" t="s">
        <v>12594</v>
      </c>
      <c r="F48" s="40" t="s">
        <v>832</v>
      </c>
      <c r="G48" s="41">
        <v>54.299999999999997</v>
      </c>
      <c r="H48" s="42">
        <v>0</v>
      </c>
      <c r="I48" s="43">
        <f>ROUND(G48*H48,P4)</f>
        <v>0</v>
      </c>
      <c r="J48" s="37"/>
      <c r="O48" s="44">
        <f>I48*0.21</f>
        <v>0</v>
      </c>
      <c r="P48">
        <v>3</v>
      </c>
    </row>
    <row r="49">
      <c r="A49" s="37" t="s">
        <v>630</v>
      </c>
      <c r="B49" s="45"/>
      <c r="C49" s="46"/>
      <c r="D49" s="46"/>
      <c r="E49" s="47" t="s">
        <v>627</v>
      </c>
      <c r="F49" s="46"/>
      <c r="G49" s="46"/>
      <c r="H49" s="46"/>
      <c r="I49" s="46"/>
      <c r="J49" s="48"/>
    </row>
    <row r="50" ht="120">
      <c r="A50" s="37" t="s">
        <v>631</v>
      </c>
      <c r="B50" s="45"/>
      <c r="C50" s="46"/>
      <c r="D50" s="46"/>
      <c r="E50" s="49" t="s">
        <v>13253</v>
      </c>
      <c r="F50" s="46"/>
      <c r="G50" s="46"/>
      <c r="H50" s="46"/>
      <c r="I50" s="46"/>
      <c r="J50" s="48"/>
    </row>
    <row r="51" ht="315">
      <c r="A51" s="37" t="s">
        <v>633</v>
      </c>
      <c r="B51" s="45"/>
      <c r="C51" s="46"/>
      <c r="D51" s="46"/>
      <c r="E51" s="39" t="s">
        <v>12596</v>
      </c>
      <c r="F51" s="46"/>
      <c r="G51" s="46"/>
      <c r="H51" s="46"/>
      <c r="I51" s="46"/>
      <c r="J51" s="48"/>
    </row>
    <row r="52">
      <c r="A52" s="31" t="s">
        <v>622</v>
      </c>
      <c r="B52" s="32"/>
      <c r="C52" s="33" t="s">
        <v>835</v>
      </c>
      <c r="D52" s="34"/>
      <c r="E52" s="31" t="s">
        <v>836</v>
      </c>
      <c r="F52" s="34"/>
      <c r="G52" s="34"/>
      <c r="H52" s="34"/>
      <c r="I52" s="35">
        <f>SUMIFS(I53:I72,A53:A72,"P")</f>
        <v>0</v>
      </c>
      <c r="J52" s="36"/>
    </row>
    <row r="53">
      <c r="A53" s="37" t="s">
        <v>625</v>
      </c>
      <c r="B53" s="37">
        <v>11</v>
      </c>
      <c r="C53" s="38" t="s">
        <v>11560</v>
      </c>
      <c r="D53" s="37" t="s">
        <v>627</v>
      </c>
      <c r="E53" s="39" t="s">
        <v>11561</v>
      </c>
      <c r="F53" s="40" t="s">
        <v>673</v>
      </c>
      <c r="G53" s="41">
        <v>0.46500000000000002</v>
      </c>
      <c r="H53" s="42">
        <v>0</v>
      </c>
      <c r="I53" s="43">
        <f>ROUND(G53*H53,P4)</f>
        <v>0</v>
      </c>
      <c r="J53" s="37"/>
      <c r="O53" s="44">
        <f>I53*0.21</f>
        <v>0</v>
      </c>
      <c r="P53">
        <v>3</v>
      </c>
    </row>
    <row r="54">
      <c r="A54" s="37" t="s">
        <v>630</v>
      </c>
      <c r="B54" s="45"/>
      <c r="C54" s="46"/>
      <c r="D54" s="46"/>
      <c r="E54" s="47" t="s">
        <v>627</v>
      </c>
      <c r="F54" s="46"/>
      <c r="G54" s="46"/>
      <c r="H54" s="46"/>
      <c r="I54" s="46"/>
      <c r="J54" s="48"/>
    </row>
    <row r="55" ht="90">
      <c r="A55" s="37" t="s">
        <v>631</v>
      </c>
      <c r="B55" s="45"/>
      <c r="C55" s="46"/>
      <c r="D55" s="46"/>
      <c r="E55" s="49" t="s">
        <v>13254</v>
      </c>
      <c r="F55" s="46"/>
      <c r="G55" s="46"/>
      <c r="H55" s="46"/>
      <c r="I55" s="46"/>
      <c r="J55" s="48"/>
    </row>
    <row r="56" ht="409.5">
      <c r="A56" s="37" t="s">
        <v>633</v>
      </c>
      <c r="B56" s="45"/>
      <c r="C56" s="46"/>
      <c r="D56" s="46"/>
      <c r="E56" s="39" t="s">
        <v>2035</v>
      </c>
      <c r="F56" s="46"/>
      <c r="G56" s="46"/>
      <c r="H56" s="46"/>
      <c r="I56" s="46"/>
      <c r="J56" s="48"/>
    </row>
    <row r="57">
      <c r="A57" s="37" t="s">
        <v>625</v>
      </c>
      <c r="B57" s="37">
        <v>12</v>
      </c>
      <c r="C57" s="38" t="s">
        <v>1355</v>
      </c>
      <c r="D57" s="37" t="s">
        <v>627</v>
      </c>
      <c r="E57" s="39" t="s">
        <v>1356</v>
      </c>
      <c r="F57" s="40" t="s">
        <v>629</v>
      </c>
      <c r="G57" s="41">
        <v>5.7830000000000004</v>
      </c>
      <c r="H57" s="42">
        <v>0</v>
      </c>
      <c r="I57" s="43">
        <f>ROUND(G57*H57,P4)</f>
        <v>0</v>
      </c>
      <c r="J57" s="37"/>
      <c r="O57" s="44">
        <f>I57*0.21</f>
        <v>0</v>
      </c>
      <c r="P57">
        <v>3</v>
      </c>
    </row>
    <row r="58">
      <c r="A58" s="37" t="s">
        <v>630</v>
      </c>
      <c r="B58" s="45"/>
      <c r="C58" s="46"/>
      <c r="D58" s="46"/>
      <c r="E58" s="47" t="s">
        <v>627</v>
      </c>
      <c r="F58" s="46"/>
      <c r="G58" s="46"/>
      <c r="H58" s="46"/>
      <c r="I58" s="46"/>
      <c r="J58" s="48"/>
    </row>
    <row r="59" ht="150">
      <c r="A59" s="37" t="s">
        <v>631</v>
      </c>
      <c r="B59" s="45"/>
      <c r="C59" s="46"/>
      <c r="D59" s="46"/>
      <c r="E59" s="49" t="s">
        <v>13255</v>
      </c>
      <c r="F59" s="46"/>
      <c r="G59" s="46"/>
      <c r="H59" s="46"/>
      <c r="I59" s="46"/>
      <c r="J59" s="48"/>
    </row>
    <row r="60" ht="409.5">
      <c r="A60" s="37" t="s">
        <v>633</v>
      </c>
      <c r="B60" s="45"/>
      <c r="C60" s="46"/>
      <c r="D60" s="46"/>
      <c r="E60" s="39" t="s">
        <v>1337</v>
      </c>
      <c r="F60" s="46"/>
      <c r="G60" s="46"/>
      <c r="H60" s="46"/>
      <c r="I60" s="46"/>
      <c r="J60" s="48"/>
    </row>
    <row r="61">
      <c r="A61" s="37" t="s">
        <v>625</v>
      </c>
      <c r="B61" s="37">
        <v>13</v>
      </c>
      <c r="C61" s="38" t="s">
        <v>2432</v>
      </c>
      <c r="D61" s="37" t="s">
        <v>627</v>
      </c>
      <c r="E61" s="39" t="s">
        <v>2433</v>
      </c>
      <c r="F61" s="40" t="s">
        <v>629</v>
      </c>
      <c r="G61" s="41">
        <v>0.108</v>
      </c>
      <c r="H61" s="42">
        <v>0</v>
      </c>
      <c r="I61" s="43">
        <f>ROUND(G61*H61,P4)</f>
        <v>0</v>
      </c>
      <c r="J61" s="37"/>
      <c r="O61" s="44">
        <f>I61*0.21</f>
        <v>0</v>
      </c>
      <c r="P61">
        <v>3</v>
      </c>
    </row>
    <row r="62">
      <c r="A62" s="37" t="s">
        <v>630</v>
      </c>
      <c r="B62" s="45"/>
      <c r="C62" s="46"/>
      <c r="D62" s="46"/>
      <c r="E62" s="47" t="s">
        <v>627</v>
      </c>
      <c r="F62" s="46"/>
      <c r="G62" s="46"/>
      <c r="H62" s="46"/>
      <c r="I62" s="46"/>
      <c r="J62" s="48"/>
    </row>
    <row r="63" ht="90">
      <c r="A63" s="37" t="s">
        <v>631</v>
      </c>
      <c r="B63" s="45"/>
      <c r="C63" s="46"/>
      <c r="D63" s="46"/>
      <c r="E63" s="49" t="s">
        <v>13256</v>
      </c>
      <c r="F63" s="46"/>
      <c r="G63" s="46"/>
      <c r="H63" s="46"/>
      <c r="I63" s="46"/>
      <c r="J63" s="48"/>
    </row>
    <row r="64" ht="90">
      <c r="A64" s="37" t="s">
        <v>633</v>
      </c>
      <c r="B64" s="45"/>
      <c r="C64" s="46"/>
      <c r="D64" s="46"/>
      <c r="E64" s="39" t="s">
        <v>2431</v>
      </c>
      <c r="F64" s="46"/>
      <c r="G64" s="46"/>
      <c r="H64" s="46"/>
      <c r="I64" s="46"/>
      <c r="J64" s="48"/>
    </row>
    <row r="65" ht="30">
      <c r="A65" s="37" t="s">
        <v>625</v>
      </c>
      <c r="B65" s="37">
        <v>14</v>
      </c>
      <c r="C65" s="38" t="s">
        <v>11565</v>
      </c>
      <c r="D65" s="37" t="s">
        <v>627</v>
      </c>
      <c r="E65" s="39" t="s">
        <v>11566</v>
      </c>
      <c r="F65" s="40" t="s">
        <v>673</v>
      </c>
      <c r="G65" s="41">
        <v>4.335</v>
      </c>
      <c r="H65" s="42">
        <v>0</v>
      </c>
      <c r="I65" s="43">
        <f>ROUND(G65*H65,P4)</f>
        <v>0</v>
      </c>
      <c r="J65" s="37"/>
      <c r="O65" s="44">
        <f>I65*0.21</f>
        <v>0</v>
      </c>
      <c r="P65">
        <v>3</v>
      </c>
    </row>
    <row r="66">
      <c r="A66" s="37" t="s">
        <v>630</v>
      </c>
      <c r="B66" s="45"/>
      <c r="C66" s="46"/>
      <c r="D66" s="46"/>
      <c r="E66" s="47" t="s">
        <v>627</v>
      </c>
      <c r="F66" s="46"/>
      <c r="G66" s="46"/>
      <c r="H66" s="46"/>
      <c r="I66" s="46"/>
      <c r="J66" s="48"/>
    </row>
    <row r="67" ht="90">
      <c r="A67" s="37" t="s">
        <v>631</v>
      </c>
      <c r="B67" s="45"/>
      <c r="C67" s="46"/>
      <c r="D67" s="46"/>
      <c r="E67" s="49" t="s">
        <v>13257</v>
      </c>
      <c r="F67" s="46"/>
      <c r="G67" s="46"/>
      <c r="H67" s="46"/>
      <c r="I67" s="46"/>
      <c r="J67" s="48"/>
    </row>
    <row r="68" ht="375">
      <c r="A68" s="37" t="s">
        <v>633</v>
      </c>
      <c r="B68" s="45"/>
      <c r="C68" s="46"/>
      <c r="D68" s="46"/>
      <c r="E68" s="39" t="s">
        <v>11568</v>
      </c>
      <c r="F68" s="46"/>
      <c r="G68" s="46"/>
      <c r="H68" s="46"/>
      <c r="I68" s="46"/>
      <c r="J68" s="48"/>
    </row>
    <row r="69" ht="30">
      <c r="A69" s="37" t="s">
        <v>625</v>
      </c>
      <c r="B69" s="37">
        <v>15</v>
      </c>
      <c r="C69" s="38" t="s">
        <v>11569</v>
      </c>
      <c r="D69" s="37" t="s">
        <v>627</v>
      </c>
      <c r="E69" s="39" t="s">
        <v>11570</v>
      </c>
      <c r="F69" s="40" t="s">
        <v>832</v>
      </c>
      <c r="G69" s="41">
        <v>58.176000000000002</v>
      </c>
      <c r="H69" s="42">
        <v>0</v>
      </c>
      <c r="I69" s="43">
        <f>ROUND(G69*H69,P4)</f>
        <v>0</v>
      </c>
      <c r="J69" s="37"/>
      <c r="O69" s="44">
        <f>I69*0.21</f>
        <v>0</v>
      </c>
      <c r="P69">
        <v>3</v>
      </c>
    </row>
    <row r="70">
      <c r="A70" s="37" t="s">
        <v>630</v>
      </c>
      <c r="B70" s="45"/>
      <c r="C70" s="46"/>
      <c r="D70" s="46"/>
      <c r="E70" s="47" t="s">
        <v>627</v>
      </c>
      <c r="F70" s="46"/>
      <c r="G70" s="46"/>
      <c r="H70" s="46"/>
      <c r="I70" s="46"/>
      <c r="J70" s="48"/>
    </row>
    <row r="71" ht="105">
      <c r="A71" s="37" t="s">
        <v>631</v>
      </c>
      <c r="B71" s="45"/>
      <c r="C71" s="46"/>
      <c r="D71" s="46"/>
      <c r="E71" s="49" t="s">
        <v>13258</v>
      </c>
      <c r="F71" s="46"/>
      <c r="G71" s="46"/>
      <c r="H71" s="46"/>
      <c r="I71" s="46"/>
      <c r="J71" s="48"/>
    </row>
    <row r="72" ht="315">
      <c r="A72" s="37" t="s">
        <v>633</v>
      </c>
      <c r="B72" s="45"/>
      <c r="C72" s="46"/>
      <c r="D72" s="46"/>
      <c r="E72" s="39" t="s">
        <v>11572</v>
      </c>
      <c r="F72" s="46"/>
      <c r="G72" s="46"/>
      <c r="H72" s="46"/>
      <c r="I72" s="46"/>
      <c r="J72" s="48"/>
    </row>
    <row r="73">
      <c r="A73" s="31" t="s">
        <v>622</v>
      </c>
      <c r="B73" s="32"/>
      <c r="C73" s="33" t="s">
        <v>787</v>
      </c>
      <c r="D73" s="34"/>
      <c r="E73" s="31" t="s">
        <v>1028</v>
      </c>
      <c r="F73" s="34"/>
      <c r="G73" s="34"/>
      <c r="H73" s="34"/>
      <c r="I73" s="35">
        <f>SUMIFS(I74:I109,A74:A109,"P")</f>
        <v>0</v>
      </c>
      <c r="J73" s="36"/>
    </row>
    <row r="74">
      <c r="A74" s="37" t="s">
        <v>625</v>
      </c>
      <c r="B74" s="37">
        <v>16</v>
      </c>
      <c r="C74" s="38" t="s">
        <v>11573</v>
      </c>
      <c r="D74" s="37" t="s">
        <v>627</v>
      </c>
      <c r="E74" s="39" t="s">
        <v>11574</v>
      </c>
      <c r="F74" s="40" t="s">
        <v>744</v>
      </c>
      <c r="G74" s="41">
        <v>18</v>
      </c>
      <c r="H74" s="42">
        <v>0</v>
      </c>
      <c r="I74" s="43">
        <f>ROUND(G74*H74,P4)</f>
        <v>0</v>
      </c>
      <c r="J74" s="37"/>
      <c r="O74" s="44">
        <f>I74*0.21</f>
        <v>0</v>
      </c>
      <c r="P74">
        <v>3</v>
      </c>
    </row>
    <row r="75">
      <c r="A75" s="37" t="s">
        <v>630</v>
      </c>
      <c r="B75" s="45"/>
      <c r="C75" s="46"/>
      <c r="D75" s="46"/>
      <c r="E75" s="47" t="s">
        <v>627</v>
      </c>
      <c r="F75" s="46"/>
      <c r="G75" s="46"/>
      <c r="H75" s="46"/>
      <c r="I75" s="46"/>
      <c r="J75" s="48"/>
    </row>
    <row r="76" ht="90">
      <c r="A76" s="37" t="s">
        <v>631</v>
      </c>
      <c r="B76" s="45"/>
      <c r="C76" s="46"/>
      <c r="D76" s="46"/>
      <c r="E76" s="49" t="s">
        <v>13259</v>
      </c>
      <c r="F76" s="46"/>
      <c r="G76" s="46"/>
      <c r="H76" s="46"/>
      <c r="I76" s="46"/>
      <c r="J76" s="48"/>
    </row>
    <row r="77" ht="315">
      <c r="A77" s="37" t="s">
        <v>633</v>
      </c>
      <c r="B77" s="45"/>
      <c r="C77" s="46"/>
      <c r="D77" s="46"/>
      <c r="E77" s="39" t="s">
        <v>11576</v>
      </c>
      <c r="F77" s="46"/>
      <c r="G77" s="46"/>
      <c r="H77" s="46"/>
      <c r="I77" s="46"/>
      <c r="J77" s="48"/>
    </row>
    <row r="78">
      <c r="A78" s="37" t="s">
        <v>625</v>
      </c>
      <c r="B78" s="37">
        <v>17</v>
      </c>
      <c r="C78" s="38" t="s">
        <v>11577</v>
      </c>
      <c r="D78" s="37" t="s">
        <v>627</v>
      </c>
      <c r="E78" s="39" t="s">
        <v>11578</v>
      </c>
      <c r="F78" s="40" t="s">
        <v>639</v>
      </c>
      <c r="G78" s="41">
        <v>6</v>
      </c>
      <c r="H78" s="42">
        <v>0</v>
      </c>
      <c r="I78" s="43">
        <f>ROUND(G78*H78,P4)</f>
        <v>0</v>
      </c>
      <c r="J78" s="37"/>
      <c r="O78" s="44">
        <f>I78*0.21</f>
        <v>0</v>
      </c>
      <c r="P78">
        <v>3</v>
      </c>
    </row>
    <row r="79">
      <c r="A79" s="37" t="s">
        <v>630</v>
      </c>
      <c r="B79" s="45"/>
      <c r="C79" s="46"/>
      <c r="D79" s="46"/>
      <c r="E79" s="47" t="s">
        <v>627</v>
      </c>
      <c r="F79" s="46"/>
      <c r="G79" s="46"/>
      <c r="H79" s="46"/>
      <c r="I79" s="46"/>
      <c r="J79" s="48"/>
    </row>
    <row r="80" ht="90">
      <c r="A80" s="37" t="s">
        <v>631</v>
      </c>
      <c r="B80" s="45"/>
      <c r="C80" s="46"/>
      <c r="D80" s="46"/>
      <c r="E80" s="49" t="s">
        <v>13260</v>
      </c>
      <c r="F80" s="46"/>
      <c r="G80" s="46"/>
      <c r="H80" s="46"/>
      <c r="I80" s="46"/>
      <c r="J80" s="48"/>
    </row>
    <row r="81" ht="270">
      <c r="A81" s="37" t="s">
        <v>633</v>
      </c>
      <c r="B81" s="45"/>
      <c r="C81" s="46"/>
      <c r="D81" s="46"/>
      <c r="E81" s="39" t="s">
        <v>4313</v>
      </c>
      <c r="F81" s="46"/>
      <c r="G81" s="46"/>
      <c r="H81" s="46"/>
      <c r="I81" s="46"/>
      <c r="J81" s="48"/>
    </row>
    <row r="82">
      <c r="A82" s="37" t="s">
        <v>625</v>
      </c>
      <c r="B82" s="37">
        <v>18</v>
      </c>
      <c r="C82" s="38" t="s">
        <v>11580</v>
      </c>
      <c r="D82" s="37" t="s">
        <v>627</v>
      </c>
      <c r="E82" s="39" t="s">
        <v>11581</v>
      </c>
      <c r="F82" s="40" t="s">
        <v>639</v>
      </c>
      <c r="G82" s="41">
        <v>6</v>
      </c>
      <c r="H82" s="42">
        <v>0</v>
      </c>
      <c r="I82" s="43">
        <f>ROUND(G82*H82,P4)</f>
        <v>0</v>
      </c>
      <c r="J82" s="37"/>
      <c r="O82" s="44">
        <f>I82*0.21</f>
        <v>0</v>
      </c>
      <c r="P82">
        <v>3</v>
      </c>
    </row>
    <row r="83">
      <c r="A83" s="37" t="s">
        <v>630</v>
      </c>
      <c r="B83" s="45"/>
      <c r="C83" s="46"/>
      <c r="D83" s="46"/>
      <c r="E83" s="47" t="s">
        <v>627</v>
      </c>
      <c r="F83" s="46"/>
      <c r="G83" s="46"/>
      <c r="H83" s="46"/>
      <c r="I83" s="46"/>
      <c r="J83" s="48"/>
    </row>
    <row r="84" ht="75">
      <c r="A84" s="37" t="s">
        <v>631</v>
      </c>
      <c r="B84" s="45"/>
      <c r="C84" s="46"/>
      <c r="D84" s="46"/>
      <c r="E84" s="49" t="s">
        <v>13261</v>
      </c>
      <c r="F84" s="46"/>
      <c r="G84" s="46"/>
      <c r="H84" s="46"/>
      <c r="I84" s="46"/>
      <c r="J84" s="48"/>
    </row>
    <row r="85" ht="90">
      <c r="A85" s="37" t="s">
        <v>633</v>
      </c>
      <c r="B85" s="45"/>
      <c r="C85" s="46"/>
      <c r="D85" s="46"/>
      <c r="E85" s="39" t="s">
        <v>11583</v>
      </c>
      <c r="F85" s="46"/>
      <c r="G85" s="46"/>
      <c r="H85" s="46"/>
      <c r="I85" s="46"/>
      <c r="J85" s="48"/>
    </row>
    <row r="86">
      <c r="A86" s="37" t="s">
        <v>625</v>
      </c>
      <c r="B86" s="37">
        <v>19</v>
      </c>
      <c r="C86" s="38" t="s">
        <v>11584</v>
      </c>
      <c r="D86" s="37" t="s">
        <v>627</v>
      </c>
      <c r="E86" s="39" t="s">
        <v>11585</v>
      </c>
      <c r="F86" s="40" t="s">
        <v>832</v>
      </c>
      <c r="G86" s="41">
        <v>13.949999999999999</v>
      </c>
      <c r="H86" s="42">
        <v>0</v>
      </c>
      <c r="I86" s="43">
        <f>ROUND(G86*H86,P4)</f>
        <v>0</v>
      </c>
      <c r="J86" s="37"/>
      <c r="O86" s="44">
        <f>I86*0.21</f>
        <v>0</v>
      </c>
      <c r="P86">
        <v>3</v>
      </c>
    </row>
    <row r="87">
      <c r="A87" s="37" t="s">
        <v>630</v>
      </c>
      <c r="B87" s="45"/>
      <c r="C87" s="46"/>
      <c r="D87" s="46"/>
      <c r="E87" s="47" t="s">
        <v>627</v>
      </c>
      <c r="F87" s="46"/>
      <c r="G87" s="46"/>
      <c r="H87" s="46"/>
      <c r="I87" s="46"/>
      <c r="J87" s="48"/>
    </row>
    <row r="88" ht="90">
      <c r="A88" s="37" t="s">
        <v>631</v>
      </c>
      <c r="B88" s="45"/>
      <c r="C88" s="46"/>
      <c r="D88" s="46"/>
      <c r="E88" s="49" t="s">
        <v>13262</v>
      </c>
      <c r="F88" s="46"/>
      <c r="G88" s="46"/>
      <c r="H88" s="46"/>
      <c r="I88" s="46"/>
      <c r="J88" s="48"/>
    </row>
    <row r="89" ht="195">
      <c r="A89" s="37" t="s">
        <v>633</v>
      </c>
      <c r="B89" s="45"/>
      <c r="C89" s="46"/>
      <c r="D89" s="46"/>
      <c r="E89" s="39" t="s">
        <v>1927</v>
      </c>
      <c r="F89" s="46"/>
      <c r="G89" s="46"/>
      <c r="H89" s="46"/>
      <c r="I89" s="46"/>
      <c r="J89" s="48"/>
    </row>
    <row r="90">
      <c r="A90" s="37" t="s">
        <v>625</v>
      </c>
      <c r="B90" s="37">
        <v>20</v>
      </c>
      <c r="C90" s="38" t="s">
        <v>11587</v>
      </c>
      <c r="D90" s="37" t="s">
        <v>627</v>
      </c>
      <c r="E90" s="39" t="s">
        <v>11588</v>
      </c>
      <c r="F90" s="40" t="s">
        <v>832</v>
      </c>
      <c r="G90" s="41">
        <v>291.56999999999999</v>
      </c>
      <c r="H90" s="42">
        <v>0</v>
      </c>
      <c r="I90" s="43">
        <f>ROUND(G90*H90,P4)</f>
        <v>0</v>
      </c>
      <c r="J90" s="37"/>
      <c r="O90" s="44">
        <f>I90*0.21</f>
        <v>0</v>
      </c>
      <c r="P90">
        <v>3</v>
      </c>
    </row>
    <row r="91">
      <c r="A91" s="37" t="s">
        <v>630</v>
      </c>
      <c r="B91" s="45"/>
      <c r="C91" s="46"/>
      <c r="D91" s="46"/>
      <c r="E91" s="47" t="s">
        <v>627</v>
      </c>
      <c r="F91" s="46"/>
      <c r="G91" s="46"/>
      <c r="H91" s="46"/>
      <c r="I91" s="46"/>
      <c r="J91" s="48"/>
    </row>
    <row r="92" ht="120">
      <c r="A92" s="37" t="s">
        <v>631</v>
      </c>
      <c r="B92" s="45"/>
      <c r="C92" s="46"/>
      <c r="D92" s="46"/>
      <c r="E92" s="49" t="s">
        <v>13263</v>
      </c>
      <c r="F92" s="46"/>
      <c r="G92" s="46"/>
      <c r="H92" s="46"/>
      <c r="I92" s="46"/>
      <c r="J92" s="48"/>
    </row>
    <row r="93" ht="120">
      <c r="A93" s="37" t="s">
        <v>633</v>
      </c>
      <c r="B93" s="45"/>
      <c r="C93" s="46"/>
      <c r="D93" s="46"/>
      <c r="E93" s="39" t="s">
        <v>6112</v>
      </c>
      <c r="F93" s="46"/>
      <c r="G93" s="46"/>
      <c r="H93" s="46"/>
      <c r="I93" s="46"/>
      <c r="J93" s="48"/>
    </row>
    <row r="94">
      <c r="A94" s="37" t="s">
        <v>625</v>
      </c>
      <c r="B94" s="37">
        <v>21</v>
      </c>
      <c r="C94" s="38" t="s">
        <v>11590</v>
      </c>
      <c r="D94" s="37" t="s">
        <v>627</v>
      </c>
      <c r="E94" s="39" t="s">
        <v>11591</v>
      </c>
      <c r="F94" s="40" t="s">
        <v>832</v>
      </c>
      <c r="G94" s="41">
        <v>291.56999999999999</v>
      </c>
      <c r="H94" s="42">
        <v>0</v>
      </c>
      <c r="I94" s="43">
        <f>ROUND(G94*H94,P4)</f>
        <v>0</v>
      </c>
      <c r="J94" s="37"/>
      <c r="O94" s="44">
        <f>I94*0.21</f>
        <v>0</v>
      </c>
      <c r="P94">
        <v>3</v>
      </c>
    </row>
    <row r="95">
      <c r="A95" s="37" t="s">
        <v>630</v>
      </c>
      <c r="B95" s="45"/>
      <c r="C95" s="46"/>
      <c r="D95" s="46"/>
      <c r="E95" s="47" t="s">
        <v>627</v>
      </c>
      <c r="F95" s="46"/>
      <c r="G95" s="46"/>
      <c r="H95" s="46"/>
      <c r="I95" s="46"/>
      <c r="J95" s="48"/>
    </row>
    <row r="96" ht="90">
      <c r="A96" s="37" t="s">
        <v>631</v>
      </c>
      <c r="B96" s="45"/>
      <c r="C96" s="46"/>
      <c r="D96" s="46"/>
      <c r="E96" s="49" t="s">
        <v>13264</v>
      </c>
      <c r="F96" s="46"/>
      <c r="G96" s="46"/>
      <c r="H96" s="46"/>
      <c r="I96" s="46"/>
      <c r="J96" s="48"/>
    </row>
    <row r="97" ht="120">
      <c r="A97" s="37" t="s">
        <v>633</v>
      </c>
      <c r="B97" s="45"/>
      <c r="C97" s="46"/>
      <c r="D97" s="46"/>
      <c r="E97" s="39" t="s">
        <v>6112</v>
      </c>
      <c r="F97" s="46"/>
      <c r="G97" s="46"/>
      <c r="H97" s="46"/>
      <c r="I97" s="46"/>
      <c r="J97" s="48"/>
    </row>
    <row r="98" ht="30">
      <c r="A98" s="37" t="s">
        <v>625</v>
      </c>
      <c r="B98" s="37">
        <v>22</v>
      </c>
      <c r="C98" s="38" t="s">
        <v>11593</v>
      </c>
      <c r="D98" s="37" t="s">
        <v>627</v>
      </c>
      <c r="E98" s="39" t="s">
        <v>11594</v>
      </c>
      <c r="F98" s="40" t="s">
        <v>832</v>
      </c>
      <c r="G98" s="41">
        <v>58.176000000000002</v>
      </c>
      <c r="H98" s="42">
        <v>0</v>
      </c>
      <c r="I98" s="43">
        <f>ROUND(G98*H98,P4)</f>
        <v>0</v>
      </c>
      <c r="J98" s="37"/>
      <c r="O98" s="44">
        <f>I98*0.21</f>
        <v>0</v>
      </c>
      <c r="P98">
        <v>3</v>
      </c>
    </row>
    <row r="99">
      <c r="A99" s="37" t="s">
        <v>630</v>
      </c>
      <c r="B99" s="45"/>
      <c r="C99" s="46"/>
      <c r="D99" s="46"/>
      <c r="E99" s="47" t="s">
        <v>627</v>
      </c>
      <c r="F99" s="46"/>
      <c r="G99" s="46"/>
      <c r="H99" s="46"/>
      <c r="I99" s="46"/>
      <c r="J99" s="48"/>
    </row>
    <row r="100" ht="105">
      <c r="A100" s="37" t="s">
        <v>631</v>
      </c>
      <c r="B100" s="45"/>
      <c r="C100" s="46"/>
      <c r="D100" s="46"/>
      <c r="E100" s="49" t="s">
        <v>13265</v>
      </c>
      <c r="F100" s="46"/>
      <c r="G100" s="46"/>
      <c r="H100" s="46"/>
      <c r="I100" s="46"/>
      <c r="J100" s="48"/>
    </row>
    <row r="101" ht="105">
      <c r="A101" s="37" t="s">
        <v>633</v>
      </c>
      <c r="B101" s="45"/>
      <c r="C101" s="46"/>
      <c r="D101" s="46"/>
      <c r="E101" s="39" t="s">
        <v>11596</v>
      </c>
      <c r="F101" s="46"/>
      <c r="G101" s="46"/>
      <c r="H101" s="46"/>
      <c r="I101" s="46"/>
      <c r="J101" s="48"/>
    </row>
    <row r="102" ht="30">
      <c r="A102" s="37" t="s">
        <v>625</v>
      </c>
      <c r="B102" s="37">
        <v>23</v>
      </c>
      <c r="C102" s="38" t="s">
        <v>11597</v>
      </c>
      <c r="D102" s="37" t="s">
        <v>627</v>
      </c>
      <c r="E102" s="39" t="s">
        <v>11598</v>
      </c>
      <c r="F102" s="40" t="s">
        <v>639</v>
      </c>
      <c r="G102" s="41">
        <v>3</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ht="90">
      <c r="A104" s="37" t="s">
        <v>631</v>
      </c>
      <c r="B104" s="45"/>
      <c r="C104" s="46"/>
      <c r="D104" s="46"/>
      <c r="E104" s="49" t="s">
        <v>13266</v>
      </c>
      <c r="F104" s="46"/>
      <c r="G104" s="46"/>
      <c r="H104" s="46"/>
      <c r="I104" s="46"/>
      <c r="J104" s="48"/>
    </row>
    <row r="105" ht="150">
      <c r="A105" s="37" t="s">
        <v>633</v>
      </c>
      <c r="B105" s="45"/>
      <c r="C105" s="46"/>
      <c r="D105" s="46"/>
      <c r="E105" s="39" t="s">
        <v>11601</v>
      </c>
      <c r="F105" s="46"/>
      <c r="G105" s="46"/>
      <c r="H105" s="46"/>
      <c r="I105" s="46"/>
      <c r="J105" s="48"/>
    </row>
    <row r="106">
      <c r="A106" s="37" t="s">
        <v>625</v>
      </c>
      <c r="B106" s="37">
        <v>24</v>
      </c>
      <c r="C106" s="38" t="s">
        <v>11602</v>
      </c>
      <c r="D106" s="37" t="s">
        <v>627</v>
      </c>
      <c r="E106" s="39" t="s">
        <v>11603</v>
      </c>
      <c r="F106" s="40" t="s">
        <v>639</v>
      </c>
      <c r="G106" s="41">
        <v>3</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ht="90">
      <c r="A108" s="37" t="s">
        <v>631</v>
      </c>
      <c r="B108" s="45"/>
      <c r="C108" s="46"/>
      <c r="D108" s="46"/>
      <c r="E108" s="49" t="s">
        <v>13266</v>
      </c>
      <c r="F108" s="46"/>
      <c r="G108" s="46"/>
      <c r="H108" s="46"/>
      <c r="I108" s="46"/>
      <c r="J108" s="48"/>
    </row>
    <row r="109" ht="150">
      <c r="A109" s="37" t="s">
        <v>633</v>
      </c>
      <c r="B109" s="45"/>
      <c r="C109" s="46"/>
      <c r="D109" s="46"/>
      <c r="E109" s="39" t="s">
        <v>11601</v>
      </c>
      <c r="F109" s="46"/>
      <c r="G109" s="46"/>
      <c r="H109" s="46"/>
      <c r="I109" s="46"/>
      <c r="J109" s="48"/>
    </row>
    <row r="110">
      <c r="A110" s="31" t="s">
        <v>622</v>
      </c>
      <c r="B110" s="32"/>
      <c r="C110" s="33" t="s">
        <v>794</v>
      </c>
      <c r="D110" s="34"/>
      <c r="E110" s="31" t="s">
        <v>1415</v>
      </c>
      <c r="F110" s="34"/>
      <c r="G110" s="34"/>
      <c r="H110" s="34"/>
      <c r="I110" s="35">
        <f>SUMIFS(I111:I134,A111:A134,"P")</f>
        <v>0</v>
      </c>
      <c r="J110" s="36"/>
    </row>
    <row r="111">
      <c r="A111" s="37" t="s">
        <v>625</v>
      </c>
      <c r="B111" s="37">
        <v>25</v>
      </c>
      <c r="C111" s="38" t="s">
        <v>3976</v>
      </c>
      <c r="D111" s="37" t="s">
        <v>627</v>
      </c>
      <c r="E111" s="39" t="s">
        <v>3977</v>
      </c>
      <c r="F111" s="40" t="s">
        <v>1565</v>
      </c>
      <c r="G111" s="41">
        <v>61.920000000000002</v>
      </c>
      <c r="H111" s="42">
        <v>0</v>
      </c>
      <c r="I111" s="43">
        <f>ROUND(G111*H111,P4)</f>
        <v>0</v>
      </c>
      <c r="J111" s="37"/>
      <c r="O111" s="44">
        <f>I111*0.21</f>
        <v>0</v>
      </c>
      <c r="P111">
        <v>3</v>
      </c>
    </row>
    <row r="112">
      <c r="A112" s="37" t="s">
        <v>630</v>
      </c>
      <c r="B112" s="45"/>
      <c r="C112" s="46"/>
      <c r="D112" s="46"/>
      <c r="E112" s="47" t="s">
        <v>627</v>
      </c>
      <c r="F112" s="46"/>
      <c r="G112" s="46"/>
      <c r="H112" s="46"/>
      <c r="I112" s="46"/>
      <c r="J112" s="48"/>
    </row>
    <row r="113" ht="90">
      <c r="A113" s="37" t="s">
        <v>631</v>
      </c>
      <c r="B113" s="45"/>
      <c r="C113" s="46"/>
      <c r="D113" s="46"/>
      <c r="E113" s="49" t="s">
        <v>13267</v>
      </c>
      <c r="F113" s="46"/>
      <c r="G113" s="46"/>
      <c r="H113" s="46"/>
      <c r="I113" s="46"/>
      <c r="J113" s="48"/>
    </row>
    <row r="114" ht="409.5">
      <c r="A114" s="37" t="s">
        <v>633</v>
      </c>
      <c r="B114" s="45"/>
      <c r="C114" s="46"/>
      <c r="D114" s="46"/>
      <c r="E114" s="39" t="s">
        <v>1936</v>
      </c>
      <c r="F114" s="46"/>
      <c r="G114" s="46"/>
      <c r="H114" s="46"/>
      <c r="I114" s="46"/>
      <c r="J114" s="48"/>
    </row>
    <row r="115">
      <c r="A115" s="37" t="s">
        <v>625</v>
      </c>
      <c r="B115" s="37">
        <v>26</v>
      </c>
      <c r="C115" s="38" t="s">
        <v>1933</v>
      </c>
      <c r="D115" s="37" t="s">
        <v>627</v>
      </c>
      <c r="E115" s="39" t="s">
        <v>1934</v>
      </c>
      <c r="F115" s="40" t="s">
        <v>1565</v>
      </c>
      <c r="G115" s="41">
        <v>1023</v>
      </c>
      <c r="H115" s="42">
        <v>0</v>
      </c>
      <c r="I115" s="43">
        <f>ROUND(G115*H115,P4)</f>
        <v>0</v>
      </c>
      <c r="J115" s="37"/>
      <c r="O115" s="44">
        <f>I115*0.21</f>
        <v>0</v>
      </c>
      <c r="P115">
        <v>3</v>
      </c>
    </row>
    <row r="116">
      <c r="A116" s="37" t="s">
        <v>630</v>
      </c>
      <c r="B116" s="45"/>
      <c r="C116" s="46"/>
      <c r="D116" s="46"/>
      <c r="E116" s="47" t="s">
        <v>627</v>
      </c>
      <c r="F116" s="46"/>
      <c r="G116" s="46"/>
      <c r="H116" s="46"/>
      <c r="I116" s="46"/>
      <c r="J116" s="48"/>
    </row>
    <row r="117" ht="90">
      <c r="A117" s="37" t="s">
        <v>631</v>
      </c>
      <c r="B117" s="45"/>
      <c r="C117" s="46"/>
      <c r="D117" s="46"/>
      <c r="E117" s="49" t="s">
        <v>13268</v>
      </c>
      <c r="F117" s="46"/>
      <c r="G117" s="46"/>
      <c r="H117" s="46"/>
      <c r="I117" s="46"/>
      <c r="J117" s="48"/>
    </row>
    <row r="118" ht="409.5">
      <c r="A118" s="37" t="s">
        <v>633</v>
      </c>
      <c r="B118" s="45"/>
      <c r="C118" s="46"/>
      <c r="D118" s="46"/>
      <c r="E118" s="39" t="s">
        <v>1936</v>
      </c>
      <c r="F118" s="46"/>
      <c r="G118" s="46"/>
      <c r="H118" s="46"/>
      <c r="I118" s="46"/>
      <c r="J118" s="48"/>
    </row>
    <row r="119" ht="30">
      <c r="A119" s="37" t="s">
        <v>625</v>
      </c>
      <c r="B119" s="37">
        <v>27</v>
      </c>
      <c r="C119" s="38" t="s">
        <v>13269</v>
      </c>
      <c r="D119" s="37" t="s">
        <v>627</v>
      </c>
      <c r="E119" s="39" t="s">
        <v>11608</v>
      </c>
      <c r="F119" s="40" t="s">
        <v>697</v>
      </c>
      <c r="G119" s="41">
        <v>1</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ht="135">
      <c r="A121" s="37" t="s">
        <v>631</v>
      </c>
      <c r="B121" s="45"/>
      <c r="C121" s="46"/>
      <c r="D121" s="46"/>
      <c r="E121" s="49" t="s">
        <v>11609</v>
      </c>
      <c r="F121" s="46"/>
      <c r="G121" s="46"/>
      <c r="H121" s="46"/>
      <c r="I121" s="46"/>
      <c r="J121" s="48"/>
    </row>
    <row r="122" ht="315">
      <c r="A122" s="37" t="s">
        <v>633</v>
      </c>
      <c r="B122" s="45"/>
      <c r="C122" s="46"/>
      <c r="D122" s="46"/>
      <c r="E122" s="39" t="s">
        <v>11610</v>
      </c>
      <c r="F122" s="46"/>
      <c r="G122" s="46"/>
      <c r="H122" s="46"/>
      <c r="I122" s="46"/>
      <c r="J122" s="48"/>
    </row>
    <row r="123">
      <c r="A123" s="37" t="s">
        <v>625</v>
      </c>
      <c r="B123" s="37">
        <v>28</v>
      </c>
      <c r="C123" s="38" t="s">
        <v>13270</v>
      </c>
      <c r="D123" s="37" t="s">
        <v>627</v>
      </c>
      <c r="E123" s="39" t="s">
        <v>696</v>
      </c>
      <c r="F123" s="40" t="s">
        <v>697</v>
      </c>
      <c r="G123" s="41">
        <v>1</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ht="45">
      <c r="A125" s="37" t="s">
        <v>631</v>
      </c>
      <c r="B125" s="45"/>
      <c r="C125" s="46"/>
      <c r="D125" s="46"/>
      <c r="E125" s="49" t="s">
        <v>12685</v>
      </c>
      <c r="F125" s="46"/>
      <c r="G125" s="46"/>
      <c r="H125" s="46"/>
      <c r="I125" s="46"/>
      <c r="J125" s="48"/>
    </row>
    <row r="126" ht="135">
      <c r="A126" s="37" t="s">
        <v>633</v>
      </c>
      <c r="B126" s="45"/>
      <c r="C126" s="46"/>
      <c r="D126" s="46"/>
      <c r="E126" s="39" t="s">
        <v>11613</v>
      </c>
      <c r="F126" s="46"/>
      <c r="G126" s="46"/>
      <c r="H126" s="46"/>
      <c r="I126" s="46"/>
      <c r="J126" s="48"/>
    </row>
    <row r="127">
      <c r="A127" s="37" t="s">
        <v>625</v>
      </c>
      <c r="B127" s="37">
        <v>29</v>
      </c>
      <c r="C127" s="38" t="s">
        <v>13271</v>
      </c>
      <c r="D127" s="37" t="s">
        <v>627</v>
      </c>
      <c r="E127" s="39" t="s">
        <v>11615</v>
      </c>
      <c r="F127" s="40" t="s">
        <v>697</v>
      </c>
      <c r="G127" s="41">
        <v>1</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ht="30">
      <c r="A129" s="37" t="s">
        <v>631</v>
      </c>
      <c r="B129" s="45"/>
      <c r="C129" s="46"/>
      <c r="D129" s="46"/>
      <c r="E129" s="49" t="s">
        <v>1700</v>
      </c>
      <c r="F129" s="46"/>
      <c r="G129" s="46"/>
      <c r="H129" s="46"/>
      <c r="I129" s="46"/>
      <c r="J129" s="48"/>
    </row>
    <row r="130" ht="105">
      <c r="A130" s="37" t="s">
        <v>633</v>
      </c>
      <c r="B130" s="45"/>
      <c r="C130" s="46"/>
      <c r="D130" s="46"/>
      <c r="E130" s="39" t="s">
        <v>11616</v>
      </c>
      <c r="F130" s="46"/>
      <c r="G130" s="46"/>
      <c r="H130" s="46"/>
      <c r="I130" s="46"/>
      <c r="J130" s="48"/>
    </row>
    <row r="131">
      <c r="A131" s="37" t="s">
        <v>625</v>
      </c>
      <c r="B131" s="37">
        <v>30</v>
      </c>
      <c r="C131" s="38" t="s">
        <v>13272</v>
      </c>
      <c r="D131" s="37" t="s">
        <v>627</v>
      </c>
      <c r="E131" s="39" t="s">
        <v>11618</v>
      </c>
      <c r="F131" s="40" t="s">
        <v>639</v>
      </c>
      <c r="G131" s="41">
        <v>6</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ht="120">
      <c r="A133" s="37" t="s">
        <v>631</v>
      </c>
      <c r="B133" s="45"/>
      <c r="C133" s="46"/>
      <c r="D133" s="46"/>
      <c r="E133" s="49" t="s">
        <v>13273</v>
      </c>
      <c r="F133" s="46"/>
      <c r="G133" s="46"/>
      <c r="H133" s="46"/>
      <c r="I133" s="46"/>
      <c r="J133" s="48"/>
    </row>
    <row r="134" ht="120">
      <c r="A134" s="37" t="s">
        <v>633</v>
      </c>
      <c r="B134" s="45"/>
      <c r="C134" s="46"/>
      <c r="D134" s="46"/>
      <c r="E134" s="39" t="s">
        <v>11620</v>
      </c>
      <c r="F134" s="46"/>
      <c r="G134" s="46"/>
      <c r="H134" s="46"/>
      <c r="I134" s="46"/>
      <c r="J134" s="48"/>
    </row>
    <row r="135">
      <c r="A135" s="31" t="s">
        <v>622</v>
      </c>
      <c r="B135" s="32"/>
      <c r="C135" s="33" t="s">
        <v>1761</v>
      </c>
      <c r="D135" s="34"/>
      <c r="E135" s="31" t="s">
        <v>677</v>
      </c>
      <c r="F135" s="34"/>
      <c r="G135" s="34"/>
      <c r="H135" s="34"/>
      <c r="I135" s="35">
        <f>SUMIFS(I136:I139,A136:A139,"P")</f>
        <v>0</v>
      </c>
      <c r="J135" s="36"/>
    </row>
    <row r="136" ht="45">
      <c r="A136" s="37" t="s">
        <v>625</v>
      </c>
      <c r="B136" s="37">
        <v>31</v>
      </c>
      <c r="C136" s="38" t="s">
        <v>678</v>
      </c>
      <c r="D136" s="37" t="s">
        <v>679</v>
      </c>
      <c r="E136" s="39" t="s">
        <v>680</v>
      </c>
      <c r="F136" s="40" t="s">
        <v>673</v>
      </c>
      <c r="G136" s="41">
        <v>142.309</v>
      </c>
      <c r="H136" s="42">
        <v>0</v>
      </c>
      <c r="I136" s="43">
        <f>ROUND(G136*H136,P4)</f>
        <v>0</v>
      </c>
      <c r="J136" s="37"/>
      <c r="O136" s="44">
        <f>I136*0.21</f>
        <v>0</v>
      </c>
      <c r="P136">
        <v>3</v>
      </c>
    </row>
    <row r="137">
      <c r="A137" s="37" t="s">
        <v>630</v>
      </c>
      <c r="B137" s="45"/>
      <c r="C137" s="46"/>
      <c r="D137" s="46"/>
      <c r="E137" s="39" t="s">
        <v>681</v>
      </c>
      <c r="F137" s="46"/>
      <c r="G137" s="46"/>
      <c r="H137" s="46"/>
      <c r="I137" s="46"/>
      <c r="J137" s="48"/>
    </row>
    <row r="138" ht="45">
      <c r="A138" s="37" t="s">
        <v>631</v>
      </c>
      <c r="B138" s="45"/>
      <c r="C138" s="46"/>
      <c r="D138" s="46"/>
      <c r="E138" s="49" t="s">
        <v>13274</v>
      </c>
      <c r="F138" s="46"/>
      <c r="G138" s="46"/>
      <c r="H138" s="46"/>
      <c r="I138" s="46"/>
      <c r="J138" s="48"/>
    </row>
    <row r="139" ht="120">
      <c r="A139" s="37" t="s">
        <v>633</v>
      </c>
      <c r="B139" s="50"/>
      <c r="C139" s="51"/>
      <c r="D139" s="51"/>
      <c r="E139" s="39" t="s">
        <v>713</v>
      </c>
      <c r="F139" s="51"/>
      <c r="G139" s="51"/>
      <c r="H139" s="51"/>
      <c r="I139" s="51"/>
      <c r="J139" s="52"/>
    </row>
  </sheetData>
  <sheetProtection sheet="1" objects="1" scenarios="1" spinCount="100000" saltValue="s3RSWua6DDvDNLvrb9H+4q9y6FeaZZl9i6Gx8zN89KzNxtJVqsovpU695C8M4F7Mc4D2FCnd142Gcv/5PUUVUA==" hashValue="QpZ3LIfJkX7DtzW26Bc4Mx7/d2LZkXD0BYMzsHDtb7uCr9vTHUOM0anFIGTYLxAYmlhX/QqUxT/Wecl7369EN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13275</v>
      </c>
      <c r="I3" s="25">
        <f>SUMIFS(I9:I49,A9:A49,"SD")</f>
        <v>0</v>
      </c>
      <c r="J3" s="19"/>
      <c r="O3">
        <v>0</v>
      </c>
      <c r="P3">
        <v>2</v>
      </c>
    </row>
    <row r="4">
      <c r="A4" s="3" t="s">
        <v>607</v>
      </c>
      <c r="B4" s="20" t="s">
        <v>608</v>
      </c>
      <c r="C4" s="21" t="s">
        <v>467</v>
      </c>
      <c r="D4" s="22"/>
      <c r="E4" s="23" t="s">
        <v>468</v>
      </c>
      <c r="F4" s="17"/>
      <c r="G4" s="17"/>
      <c r="H4" s="17"/>
      <c r="I4" s="17"/>
      <c r="J4" s="19"/>
      <c r="O4">
        <v>0.12</v>
      </c>
      <c r="P4">
        <v>2</v>
      </c>
    </row>
    <row r="5">
      <c r="A5" s="3" t="s">
        <v>609</v>
      </c>
      <c r="B5" s="20" t="s">
        <v>610</v>
      </c>
      <c r="C5" s="21" t="s">
        <v>13275</v>
      </c>
      <c r="D5" s="22"/>
      <c r="E5" s="23" t="s">
        <v>568</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SUMIFS(I10:I15,A10:A15,"P")</f>
        <v>0</v>
      </c>
      <c r="J9" s="36"/>
    </row>
    <row r="10" ht="60">
      <c r="A10" s="37" t="s">
        <v>625</v>
      </c>
      <c r="B10" s="37">
        <v>1</v>
      </c>
      <c r="C10" s="38" t="s">
        <v>684</v>
      </c>
      <c r="D10" s="37" t="s">
        <v>685</v>
      </c>
      <c r="E10" s="39" t="s">
        <v>686</v>
      </c>
      <c r="F10" s="40" t="s">
        <v>673</v>
      </c>
      <c r="G10" s="41">
        <v>13.656000000000001</v>
      </c>
      <c r="H10" s="42">
        <v>0</v>
      </c>
      <c r="I10" s="43">
        <f>ROUND(G10*H10,P4)</f>
        <v>0</v>
      </c>
      <c r="J10" s="37"/>
      <c r="O10" s="44">
        <f>I10*0.21</f>
        <v>0</v>
      </c>
      <c r="P10">
        <v>3</v>
      </c>
    </row>
    <row r="11">
      <c r="A11" s="37" t="s">
        <v>630</v>
      </c>
      <c r="B11" s="45"/>
      <c r="C11" s="46"/>
      <c r="D11" s="46"/>
      <c r="E11" s="39" t="s">
        <v>681</v>
      </c>
      <c r="F11" s="46"/>
      <c r="G11" s="46"/>
      <c r="H11" s="46"/>
      <c r="I11" s="46"/>
      <c r="J11" s="48"/>
    </row>
    <row r="12" ht="120">
      <c r="A12" s="37" t="s">
        <v>633</v>
      </c>
      <c r="B12" s="45"/>
      <c r="C12" s="46"/>
      <c r="D12" s="46"/>
      <c r="E12" s="39" t="s">
        <v>713</v>
      </c>
      <c r="F12" s="46"/>
      <c r="G12" s="46"/>
      <c r="H12" s="46"/>
      <c r="I12" s="46"/>
      <c r="J12" s="48"/>
    </row>
    <row r="13" ht="30">
      <c r="A13" s="37" t="s">
        <v>625</v>
      </c>
      <c r="B13" s="37">
        <v>2</v>
      </c>
      <c r="C13" s="38" t="s">
        <v>688</v>
      </c>
      <c r="D13" s="37" t="s">
        <v>689</v>
      </c>
      <c r="E13" s="39" t="s">
        <v>690</v>
      </c>
      <c r="F13" s="40" t="s">
        <v>673</v>
      </c>
      <c r="G13" s="41">
        <v>0.63400000000000001</v>
      </c>
      <c r="H13" s="42">
        <v>0</v>
      </c>
      <c r="I13" s="43">
        <f>ROUND(G13*H13,P4)</f>
        <v>0</v>
      </c>
      <c r="J13" s="37"/>
      <c r="O13" s="44">
        <f>I13*0.21</f>
        <v>0</v>
      </c>
      <c r="P13">
        <v>3</v>
      </c>
    </row>
    <row r="14">
      <c r="A14" s="37" t="s">
        <v>630</v>
      </c>
      <c r="B14" s="45"/>
      <c r="C14" s="46"/>
      <c r="D14" s="46"/>
      <c r="E14" s="39" t="s">
        <v>681</v>
      </c>
      <c r="F14" s="46"/>
      <c r="G14" s="46"/>
      <c r="H14" s="46"/>
      <c r="I14" s="46"/>
      <c r="J14" s="48"/>
    </row>
    <row r="15" ht="120">
      <c r="A15" s="37" t="s">
        <v>633</v>
      </c>
      <c r="B15" s="45"/>
      <c r="C15" s="46"/>
      <c r="D15" s="46"/>
      <c r="E15" s="39" t="s">
        <v>713</v>
      </c>
      <c r="F15" s="46"/>
      <c r="G15" s="46"/>
      <c r="H15" s="46"/>
      <c r="I15" s="46"/>
      <c r="J15" s="48"/>
    </row>
    <row r="16">
      <c r="A16" s="31" t="s">
        <v>622</v>
      </c>
      <c r="B16" s="32"/>
      <c r="C16" s="33" t="s">
        <v>794</v>
      </c>
      <c r="D16" s="34"/>
      <c r="E16" s="31" t="s">
        <v>1032</v>
      </c>
      <c r="F16" s="34"/>
      <c r="G16" s="34"/>
      <c r="H16" s="34"/>
      <c r="I16" s="35">
        <f>SUMIFS(I17:I49,A17:A49,"P")</f>
        <v>0</v>
      </c>
      <c r="J16" s="36"/>
    </row>
    <row r="17">
      <c r="A17" s="37" t="s">
        <v>625</v>
      </c>
      <c r="B17" s="37">
        <v>3</v>
      </c>
      <c r="C17" s="38" t="s">
        <v>11690</v>
      </c>
      <c r="D17" s="37" t="s">
        <v>627</v>
      </c>
      <c r="E17" s="39" t="s">
        <v>11691</v>
      </c>
      <c r="F17" s="40" t="s">
        <v>832</v>
      </c>
      <c r="G17" s="41">
        <v>33.634</v>
      </c>
      <c r="H17" s="42">
        <v>0</v>
      </c>
      <c r="I17" s="43">
        <f>ROUND(G17*H17,P4)</f>
        <v>0</v>
      </c>
      <c r="J17" s="37"/>
      <c r="O17" s="44">
        <f>I17*0.21</f>
        <v>0</v>
      </c>
      <c r="P17">
        <v>3</v>
      </c>
    </row>
    <row r="18">
      <c r="A18" s="37" t="s">
        <v>630</v>
      </c>
      <c r="B18" s="45"/>
      <c r="C18" s="46"/>
      <c r="D18" s="46"/>
      <c r="E18" s="47" t="s">
        <v>627</v>
      </c>
      <c r="F18" s="46"/>
      <c r="G18" s="46"/>
      <c r="H18" s="46"/>
      <c r="I18" s="46"/>
      <c r="J18" s="48"/>
    </row>
    <row r="19" ht="180">
      <c r="A19" s="37" t="s">
        <v>633</v>
      </c>
      <c r="B19" s="45"/>
      <c r="C19" s="46"/>
      <c r="D19" s="46"/>
      <c r="E19" s="39" t="s">
        <v>11693</v>
      </c>
      <c r="F19" s="46"/>
      <c r="G19" s="46"/>
      <c r="H19" s="46"/>
      <c r="I19" s="46"/>
      <c r="J19" s="48"/>
    </row>
    <row r="20">
      <c r="A20" s="37" t="s">
        <v>625</v>
      </c>
      <c r="B20" s="37">
        <v>4</v>
      </c>
      <c r="C20" s="38" t="s">
        <v>11694</v>
      </c>
      <c r="D20" s="37" t="s">
        <v>627</v>
      </c>
      <c r="E20" s="39" t="s">
        <v>11695</v>
      </c>
      <c r="F20" s="40" t="s">
        <v>832</v>
      </c>
      <c r="G20" s="41">
        <v>0.19400000000000001</v>
      </c>
      <c r="H20" s="42">
        <v>0</v>
      </c>
      <c r="I20" s="43">
        <f>ROUND(G20*H20,P4)</f>
        <v>0</v>
      </c>
      <c r="J20" s="37"/>
      <c r="O20" s="44">
        <f>I20*0.21</f>
        <v>0</v>
      </c>
      <c r="P20">
        <v>3</v>
      </c>
    </row>
    <row r="21">
      <c r="A21" s="37" t="s">
        <v>630</v>
      </c>
      <c r="B21" s="45"/>
      <c r="C21" s="46"/>
      <c r="D21" s="46"/>
      <c r="E21" s="47" t="s">
        <v>627</v>
      </c>
      <c r="F21" s="46"/>
      <c r="G21" s="46"/>
      <c r="H21" s="46"/>
      <c r="I21" s="46"/>
      <c r="J21" s="48"/>
    </row>
    <row r="22" ht="180">
      <c r="A22" s="37" t="s">
        <v>633</v>
      </c>
      <c r="B22" s="45"/>
      <c r="C22" s="46"/>
      <c r="D22" s="46"/>
      <c r="E22" s="39" t="s">
        <v>11693</v>
      </c>
      <c r="F22" s="46"/>
      <c r="G22" s="46"/>
      <c r="H22" s="46"/>
      <c r="I22" s="46"/>
      <c r="J22" s="48"/>
    </row>
    <row r="23">
      <c r="A23" s="37" t="s">
        <v>625</v>
      </c>
      <c r="B23" s="37">
        <v>5</v>
      </c>
      <c r="C23" s="38" t="s">
        <v>12797</v>
      </c>
      <c r="D23" s="37" t="s">
        <v>627</v>
      </c>
      <c r="E23" s="39" t="s">
        <v>12798</v>
      </c>
      <c r="F23" s="40" t="s">
        <v>832</v>
      </c>
      <c r="G23" s="41">
        <v>3.96</v>
      </c>
      <c r="H23" s="42">
        <v>0</v>
      </c>
      <c r="I23" s="43">
        <f>ROUND(G23*H23,P4)</f>
        <v>0</v>
      </c>
      <c r="J23" s="37"/>
      <c r="O23" s="44">
        <f>I23*0.21</f>
        <v>0</v>
      </c>
      <c r="P23">
        <v>3</v>
      </c>
    </row>
    <row r="24">
      <c r="A24" s="37" t="s">
        <v>630</v>
      </c>
      <c r="B24" s="45"/>
      <c r="C24" s="46"/>
      <c r="D24" s="46"/>
      <c r="E24" s="47" t="s">
        <v>627</v>
      </c>
      <c r="F24" s="46"/>
      <c r="G24" s="46"/>
      <c r="H24" s="46"/>
      <c r="I24" s="46"/>
      <c r="J24" s="48"/>
    </row>
    <row r="25" ht="180">
      <c r="A25" s="37" t="s">
        <v>633</v>
      </c>
      <c r="B25" s="45"/>
      <c r="C25" s="46"/>
      <c r="D25" s="46"/>
      <c r="E25" s="39" t="s">
        <v>11693</v>
      </c>
      <c r="F25" s="46"/>
      <c r="G25" s="46"/>
      <c r="H25" s="46"/>
      <c r="I25" s="46"/>
      <c r="J25" s="48"/>
    </row>
    <row r="26">
      <c r="A26" s="37" t="s">
        <v>625</v>
      </c>
      <c r="B26" s="37">
        <v>6</v>
      </c>
      <c r="C26" s="38" t="s">
        <v>12799</v>
      </c>
      <c r="D26" s="37" t="s">
        <v>627</v>
      </c>
      <c r="E26" s="39" t="s">
        <v>12800</v>
      </c>
      <c r="F26" s="40" t="s">
        <v>832</v>
      </c>
      <c r="G26" s="41">
        <v>4.3689999999999998</v>
      </c>
      <c r="H26" s="42">
        <v>0</v>
      </c>
      <c r="I26" s="43">
        <f>ROUND(G26*H26,P4)</f>
        <v>0</v>
      </c>
      <c r="J26" s="37"/>
      <c r="O26" s="44">
        <f>I26*0.21</f>
        <v>0</v>
      </c>
      <c r="P26">
        <v>3</v>
      </c>
    </row>
    <row r="27">
      <c r="A27" s="37" t="s">
        <v>630</v>
      </c>
      <c r="B27" s="45"/>
      <c r="C27" s="46"/>
      <c r="D27" s="46"/>
      <c r="E27" s="47" t="s">
        <v>627</v>
      </c>
      <c r="F27" s="46"/>
      <c r="G27" s="46"/>
      <c r="H27" s="46"/>
      <c r="I27" s="46"/>
      <c r="J27" s="48"/>
    </row>
    <row r="28" ht="180">
      <c r="A28" s="37" t="s">
        <v>633</v>
      </c>
      <c r="B28" s="45"/>
      <c r="C28" s="46"/>
      <c r="D28" s="46"/>
      <c r="E28" s="39" t="s">
        <v>11693</v>
      </c>
      <c r="F28" s="46"/>
      <c r="G28" s="46"/>
      <c r="H28" s="46"/>
      <c r="I28" s="46"/>
      <c r="J28" s="48"/>
    </row>
    <row r="29">
      <c r="A29" s="37" t="s">
        <v>625</v>
      </c>
      <c r="B29" s="37">
        <v>7</v>
      </c>
      <c r="C29" s="38" t="s">
        <v>12698</v>
      </c>
      <c r="D29" s="37" t="s">
        <v>627</v>
      </c>
      <c r="E29" s="39" t="s">
        <v>12699</v>
      </c>
      <c r="F29" s="40" t="s">
        <v>832</v>
      </c>
      <c r="G29" s="41">
        <v>0.060999999999999999</v>
      </c>
      <c r="H29" s="42">
        <v>0</v>
      </c>
      <c r="I29" s="43">
        <f>ROUND(G29*H29,P4)</f>
        <v>0</v>
      </c>
      <c r="J29" s="37"/>
      <c r="O29" s="44">
        <f>I29*0.21</f>
        <v>0</v>
      </c>
      <c r="P29">
        <v>3</v>
      </c>
    </row>
    <row r="30">
      <c r="A30" s="37" t="s">
        <v>630</v>
      </c>
      <c r="B30" s="45"/>
      <c r="C30" s="46"/>
      <c r="D30" s="46"/>
      <c r="E30" s="47" t="s">
        <v>627</v>
      </c>
      <c r="F30" s="46"/>
      <c r="G30" s="46"/>
      <c r="H30" s="46"/>
      <c r="I30" s="46"/>
      <c r="J30" s="48"/>
    </row>
    <row r="31" ht="120">
      <c r="A31" s="37" t="s">
        <v>633</v>
      </c>
      <c r="B31" s="45"/>
      <c r="C31" s="46"/>
      <c r="D31" s="46"/>
      <c r="E31" s="39" t="s">
        <v>11700</v>
      </c>
      <c r="F31" s="46"/>
      <c r="G31" s="46"/>
      <c r="H31" s="46"/>
      <c r="I31" s="46"/>
      <c r="J31" s="48"/>
    </row>
    <row r="32">
      <c r="A32" s="37" t="s">
        <v>625</v>
      </c>
      <c r="B32" s="37">
        <v>8</v>
      </c>
      <c r="C32" s="38" t="s">
        <v>12701</v>
      </c>
      <c r="D32" s="37" t="s">
        <v>627</v>
      </c>
      <c r="E32" s="39" t="s">
        <v>5569</v>
      </c>
      <c r="F32" s="40" t="s">
        <v>639</v>
      </c>
      <c r="G32" s="41">
        <v>8</v>
      </c>
      <c r="H32" s="42">
        <v>0</v>
      </c>
      <c r="I32" s="43">
        <f>ROUND(G32*H32,P4)</f>
        <v>0</v>
      </c>
      <c r="J32" s="37"/>
      <c r="O32" s="44">
        <f>I32*0.21</f>
        <v>0</v>
      </c>
      <c r="P32">
        <v>3</v>
      </c>
    </row>
    <row r="33">
      <c r="A33" s="37" t="s">
        <v>630</v>
      </c>
      <c r="B33" s="45"/>
      <c r="C33" s="46"/>
      <c r="D33" s="46"/>
      <c r="E33" s="47" t="s">
        <v>627</v>
      </c>
      <c r="F33" s="46"/>
      <c r="G33" s="46"/>
      <c r="H33" s="46"/>
      <c r="I33" s="46"/>
      <c r="J33" s="48"/>
    </row>
    <row r="34" ht="105">
      <c r="A34" s="37" t="s">
        <v>633</v>
      </c>
      <c r="B34" s="45"/>
      <c r="C34" s="46"/>
      <c r="D34" s="46"/>
      <c r="E34" s="39" t="s">
        <v>5571</v>
      </c>
      <c r="F34" s="46"/>
      <c r="G34" s="46"/>
      <c r="H34" s="46"/>
      <c r="I34" s="46"/>
      <c r="J34" s="48"/>
    </row>
    <row r="35">
      <c r="A35" s="37" t="s">
        <v>625</v>
      </c>
      <c r="B35" s="37">
        <v>9</v>
      </c>
      <c r="C35" s="38" t="s">
        <v>13276</v>
      </c>
      <c r="D35" s="37" t="s">
        <v>627</v>
      </c>
      <c r="E35" s="39" t="s">
        <v>13277</v>
      </c>
      <c r="F35" s="40" t="s">
        <v>639</v>
      </c>
      <c r="G35" s="41">
        <v>8</v>
      </c>
      <c r="H35" s="42">
        <v>0</v>
      </c>
      <c r="I35" s="43">
        <f>ROUND(G35*H35,P4)</f>
        <v>0</v>
      </c>
      <c r="J35" s="37"/>
      <c r="O35" s="44">
        <f>I35*0.21</f>
        <v>0</v>
      </c>
      <c r="P35">
        <v>3</v>
      </c>
    </row>
    <row r="36">
      <c r="A36" s="37" t="s">
        <v>630</v>
      </c>
      <c r="B36" s="45"/>
      <c r="C36" s="46"/>
      <c r="D36" s="46"/>
      <c r="E36" s="47" t="s">
        <v>627</v>
      </c>
      <c r="F36" s="46"/>
      <c r="G36" s="46"/>
      <c r="H36" s="46"/>
      <c r="I36" s="46"/>
      <c r="J36" s="48"/>
    </row>
    <row r="37" ht="105">
      <c r="A37" s="37" t="s">
        <v>633</v>
      </c>
      <c r="B37" s="45"/>
      <c r="C37" s="46"/>
      <c r="D37" s="46"/>
      <c r="E37" s="39" t="s">
        <v>5571</v>
      </c>
      <c r="F37" s="46"/>
      <c r="G37" s="46"/>
      <c r="H37" s="46"/>
      <c r="I37" s="46"/>
      <c r="J37" s="48"/>
    </row>
    <row r="38">
      <c r="A38" s="37" t="s">
        <v>625</v>
      </c>
      <c r="B38" s="37">
        <v>10</v>
      </c>
      <c r="C38" s="38" t="s">
        <v>12703</v>
      </c>
      <c r="D38" s="37" t="s">
        <v>627</v>
      </c>
      <c r="E38" s="39" t="s">
        <v>12704</v>
      </c>
      <c r="F38" s="40" t="s">
        <v>639</v>
      </c>
      <c r="G38" s="41">
        <v>4</v>
      </c>
      <c r="H38" s="42">
        <v>0</v>
      </c>
      <c r="I38" s="43">
        <f>ROUND(G38*H38,P4)</f>
        <v>0</v>
      </c>
      <c r="J38" s="37"/>
      <c r="O38" s="44">
        <f>I38*0.21</f>
        <v>0</v>
      </c>
      <c r="P38">
        <v>3</v>
      </c>
    </row>
    <row r="39">
      <c r="A39" s="37" t="s">
        <v>630</v>
      </c>
      <c r="B39" s="45"/>
      <c r="C39" s="46"/>
      <c r="D39" s="46"/>
      <c r="E39" s="47" t="s">
        <v>627</v>
      </c>
      <c r="F39" s="46"/>
      <c r="G39" s="46"/>
      <c r="H39" s="46"/>
      <c r="I39" s="46"/>
      <c r="J39" s="48"/>
    </row>
    <row r="40" ht="60">
      <c r="A40" s="37" t="s">
        <v>633</v>
      </c>
      <c r="B40" s="45"/>
      <c r="C40" s="46"/>
      <c r="D40" s="46"/>
      <c r="E40" s="39" t="s">
        <v>12706</v>
      </c>
      <c r="F40" s="46"/>
      <c r="G40" s="46"/>
      <c r="H40" s="46"/>
      <c r="I40" s="46"/>
      <c r="J40" s="48"/>
    </row>
    <row r="41">
      <c r="A41" s="37" t="s">
        <v>625</v>
      </c>
      <c r="B41" s="37">
        <v>11</v>
      </c>
      <c r="C41" s="38" t="s">
        <v>653</v>
      </c>
      <c r="D41" s="37" t="s">
        <v>627</v>
      </c>
      <c r="E41" s="39" t="s">
        <v>654</v>
      </c>
      <c r="F41" s="40" t="s">
        <v>639</v>
      </c>
      <c r="G41" s="41">
        <v>33</v>
      </c>
      <c r="H41" s="42">
        <v>0</v>
      </c>
      <c r="I41" s="43">
        <f>ROUND(G41*H41,P4)</f>
        <v>0</v>
      </c>
      <c r="J41" s="37"/>
      <c r="O41" s="44">
        <f>I41*0.21</f>
        <v>0</v>
      </c>
      <c r="P41">
        <v>3</v>
      </c>
    </row>
    <row r="42">
      <c r="A42" s="37" t="s">
        <v>630</v>
      </c>
      <c r="B42" s="45"/>
      <c r="C42" s="46"/>
      <c r="D42" s="46"/>
      <c r="E42" s="47" t="s">
        <v>627</v>
      </c>
      <c r="F42" s="46"/>
      <c r="G42" s="46"/>
      <c r="H42" s="46"/>
      <c r="I42" s="46"/>
      <c r="J42" s="48"/>
    </row>
    <row r="43" ht="150">
      <c r="A43" s="37" t="s">
        <v>633</v>
      </c>
      <c r="B43" s="45"/>
      <c r="C43" s="46"/>
      <c r="D43" s="46"/>
      <c r="E43" s="39" t="s">
        <v>11706</v>
      </c>
      <c r="F43" s="46"/>
      <c r="G43" s="46"/>
      <c r="H43" s="46"/>
      <c r="I43" s="46"/>
      <c r="J43" s="48"/>
    </row>
    <row r="44">
      <c r="A44" s="37" t="s">
        <v>625</v>
      </c>
      <c r="B44" s="37">
        <v>12</v>
      </c>
      <c r="C44" s="38" t="s">
        <v>12801</v>
      </c>
      <c r="D44" s="37" t="s">
        <v>627</v>
      </c>
      <c r="E44" s="39" t="s">
        <v>12802</v>
      </c>
      <c r="F44" s="40" t="s">
        <v>639</v>
      </c>
      <c r="G44" s="41">
        <v>35</v>
      </c>
      <c r="H44" s="42">
        <v>0</v>
      </c>
      <c r="I44" s="43">
        <f>ROUND(G44*H44,P4)</f>
        <v>0</v>
      </c>
      <c r="J44" s="37"/>
      <c r="O44" s="44">
        <f>I44*0.21</f>
        <v>0</v>
      </c>
      <c r="P44">
        <v>3</v>
      </c>
    </row>
    <row r="45">
      <c r="A45" s="37" t="s">
        <v>630</v>
      </c>
      <c r="B45" s="45"/>
      <c r="C45" s="46"/>
      <c r="D45" s="46"/>
      <c r="E45" s="47" t="s">
        <v>627</v>
      </c>
      <c r="F45" s="46"/>
      <c r="G45" s="46"/>
      <c r="H45" s="46"/>
      <c r="I45" s="46"/>
      <c r="J45" s="48"/>
    </row>
    <row r="46" ht="75">
      <c r="A46" s="37" t="s">
        <v>633</v>
      </c>
      <c r="B46" s="45"/>
      <c r="C46" s="46"/>
      <c r="D46" s="46"/>
      <c r="E46" s="39" t="s">
        <v>11708</v>
      </c>
      <c r="F46" s="46"/>
      <c r="G46" s="46"/>
      <c r="H46" s="46"/>
      <c r="I46" s="46"/>
      <c r="J46" s="48"/>
    </row>
    <row r="47">
      <c r="A47" s="37" t="s">
        <v>625</v>
      </c>
      <c r="B47" s="37">
        <v>13</v>
      </c>
      <c r="C47" s="38" t="s">
        <v>12803</v>
      </c>
      <c r="D47" s="37" t="s">
        <v>627</v>
      </c>
      <c r="E47" s="39" t="s">
        <v>12804</v>
      </c>
      <c r="F47" s="40" t="s">
        <v>639</v>
      </c>
      <c r="G47" s="41">
        <v>10</v>
      </c>
      <c r="H47" s="42">
        <v>0</v>
      </c>
      <c r="I47" s="43">
        <f>ROUND(G47*H47,P4)</f>
        <v>0</v>
      </c>
      <c r="J47" s="37"/>
      <c r="O47" s="44">
        <f>I47*0.21</f>
        <v>0</v>
      </c>
      <c r="P47">
        <v>3</v>
      </c>
    </row>
    <row r="48">
      <c r="A48" s="37" t="s">
        <v>630</v>
      </c>
      <c r="B48" s="45"/>
      <c r="C48" s="46"/>
      <c r="D48" s="46"/>
      <c r="E48" s="47" t="s">
        <v>627</v>
      </c>
      <c r="F48" s="46"/>
      <c r="G48" s="46"/>
      <c r="H48" s="46"/>
      <c r="I48" s="46"/>
      <c r="J48" s="48"/>
    </row>
    <row r="49" ht="165">
      <c r="A49" s="37" t="s">
        <v>633</v>
      </c>
      <c r="B49" s="50"/>
      <c r="C49" s="51"/>
      <c r="D49" s="51"/>
      <c r="E49" s="39" t="s">
        <v>824</v>
      </c>
      <c r="F49" s="51"/>
      <c r="G49" s="51"/>
      <c r="H49" s="51"/>
      <c r="I49" s="51"/>
      <c r="J49" s="52"/>
    </row>
  </sheetData>
  <sheetProtection sheet="1" objects="1" scenarios="1" spinCount="100000" saltValue="VSq3+/WTftDEWXrwMKAbg8cHtVS6wAv9BVZ8XVJ2wiGxuTmxcuMydU+D5BypDEvkh38vgVx+EOeb5BZPnvpqpA==" hashValue="gPXN2QWDo0fP1dUTnz6b8uVEHfkdt4SSYvKkFBkj816WMcEz7FxsgM0d9R7pZOISv+n2/7AxnuVaS7qhUFpBk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13278</v>
      </c>
      <c r="I3" s="25">
        <f>SUMIFS(I10:I58,A10:A58,"SD")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13279</v>
      </c>
      <c r="D5" s="22"/>
      <c r="E5" s="23" t="s">
        <v>570</v>
      </c>
      <c r="F5" s="17"/>
      <c r="G5" s="17"/>
      <c r="H5" s="17"/>
      <c r="I5" s="17"/>
      <c r="J5" s="19"/>
      <c r="O5">
        <v>0.20999999999999999</v>
      </c>
    </row>
    <row r="6" ht="30">
      <c r="A6" s="3" t="s">
        <v>2757</v>
      </c>
      <c r="B6" s="20" t="s">
        <v>610</v>
      </c>
      <c r="C6" s="21" t="s">
        <v>13278</v>
      </c>
      <c r="D6" s="22"/>
      <c r="E6" s="23" t="s">
        <v>572</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693</v>
      </c>
      <c r="D10" s="34"/>
      <c r="E10" s="31" t="s">
        <v>1011</v>
      </c>
      <c r="F10" s="34"/>
      <c r="G10" s="34"/>
      <c r="H10" s="34"/>
      <c r="I10" s="35">
        <f>SUMIFS(I11:I58,A11:A58,"P")</f>
        <v>0</v>
      </c>
      <c r="J10" s="36"/>
    </row>
    <row r="11" ht="30">
      <c r="A11" s="37" t="s">
        <v>625</v>
      </c>
      <c r="B11" s="37">
        <v>1</v>
      </c>
      <c r="C11" s="38" t="s">
        <v>12721</v>
      </c>
      <c r="D11" s="37" t="s">
        <v>627</v>
      </c>
      <c r="E11" s="39" t="s">
        <v>11795</v>
      </c>
      <c r="F11" s="40" t="s">
        <v>639</v>
      </c>
      <c r="G11" s="41">
        <v>4</v>
      </c>
      <c r="H11" s="42">
        <v>0</v>
      </c>
      <c r="I11" s="43">
        <f>ROUND(G11*H11,P4)</f>
        <v>0</v>
      </c>
      <c r="J11" s="37"/>
      <c r="O11" s="44">
        <f>I11*0.21</f>
        <v>0</v>
      </c>
      <c r="P11">
        <v>3</v>
      </c>
    </row>
    <row r="12">
      <c r="A12" s="37" t="s">
        <v>630</v>
      </c>
      <c r="B12" s="45"/>
      <c r="C12" s="46"/>
      <c r="D12" s="46"/>
      <c r="E12" s="47" t="s">
        <v>627</v>
      </c>
      <c r="F12" s="46"/>
      <c r="G12" s="46"/>
      <c r="H12" s="46"/>
      <c r="I12" s="46"/>
      <c r="J12" s="48"/>
    </row>
    <row r="13" ht="120">
      <c r="A13" s="37" t="s">
        <v>631</v>
      </c>
      <c r="B13" s="45"/>
      <c r="C13" s="46"/>
      <c r="D13" s="46"/>
      <c r="E13" s="49" t="s">
        <v>13280</v>
      </c>
      <c r="F13" s="46"/>
      <c r="G13" s="46"/>
      <c r="H13" s="46"/>
      <c r="I13" s="46"/>
      <c r="J13" s="48"/>
    </row>
    <row r="14">
      <c r="A14" s="37" t="s">
        <v>633</v>
      </c>
      <c r="B14" s="45"/>
      <c r="C14" s="46"/>
      <c r="D14" s="46"/>
      <c r="E14" s="47" t="s">
        <v>627</v>
      </c>
      <c r="F14" s="46"/>
      <c r="G14" s="46"/>
      <c r="H14" s="46"/>
      <c r="I14" s="46"/>
      <c r="J14" s="48"/>
    </row>
    <row r="15" ht="30">
      <c r="A15" s="37" t="s">
        <v>625</v>
      </c>
      <c r="B15" s="37">
        <v>2</v>
      </c>
      <c r="C15" s="38" t="s">
        <v>11794</v>
      </c>
      <c r="D15" s="37" t="s">
        <v>627</v>
      </c>
      <c r="E15" s="39" t="s">
        <v>12723</v>
      </c>
      <c r="F15" s="40" t="s">
        <v>639</v>
      </c>
      <c r="G15" s="41">
        <v>1</v>
      </c>
      <c r="H15" s="42">
        <v>0</v>
      </c>
      <c r="I15" s="43">
        <f>ROUND(G15*H15,P4)</f>
        <v>0</v>
      </c>
      <c r="J15" s="37"/>
      <c r="O15" s="44">
        <f>I15*0.21</f>
        <v>0</v>
      </c>
      <c r="P15">
        <v>3</v>
      </c>
    </row>
    <row r="16">
      <c r="A16" s="37" t="s">
        <v>630</v>
      </c>
      <c r="B16" s="45"/>
      <c r="C16" s="46"/>
      <c r="D16" s="46"/>
      <c r="E16" s="47" t="s">
        <v>627</v>
      </c>
      <c r="F16" s="46"/>
      <c r="G16" s="46"/>
      <c r="H16" s="46"/>
      <c r="I16" s="46"/>
      <c r="J16" s="48"/>
    </row>
    <row r="17" ht="90">
      <c r="A17" s="37" t="s">
        <v>631</v>
      </c>
      <c r="B17" s="45"/>
      <c r="C17" s="46"/>
      <c r="D17" s="46"/>
      <c r="E17" s="49" t="s">
        <v>13281</v>
      </c>
      <c r="F17" s="46"/>
      <c r="G17" s="46"/>
      <c r="H17" s="46"/>
      <c r="I17" s="46"/>
      <c r="J17" s="48"/>
    </row>
    <row r="18">
      <c r="A18" s="37" t="s">
        <v>633</v>
      </c>
      <c r="B18" s="45"/>
      <c r="C18" s="46"/>
      <c r="D18" s="46"/>
      <c r="E18" s="47" t="s">
        <v>627</v>
      </c>
      <c r="F18" s="46"/>
      <c r="G18" s="46"/>
      <c r="H18" s="46"/>
      <c r="I18" s="46"/>
      <c r="J18" s="48"/>
    </row>
    <row r="19" ht="30">
      <c r="A19" s="37" t="s">
        <v>625</v>
      </c>
      <c r="B19" s="37">
        <v>3</v>
      </c>
      <c r="C19" s="38" t="s">
        <v>12725</v>
      </c>
      <c r="D19" s="37" t="s">
        <v>627</v>
      </c>
      <c r="E19" s="39" t="s">
        <v>13282</v>
      </c>
      <c r="F19" s="40" t="s">
        <v>639</v>
      </c>
      <c r="G19" s="41">
        <v>5</v>
      </c>
      <c r="H19" s="42">
        <v>0</v>
      </c>
      <c r="I19" s="43">
        <f>ROUND(G19*H19,P4)</f>
        <v>0</v>
      </c>
      <c r="J19" s="37"/>
      <c r="O19" s="44">
        <f>I19*0.21</f>
        <v>0</v>
      </c>
      <c r="P19">
        <v>3</v>
      </c>
    </row>
    <row r="20">
      <c r="A20" s="37" t="s">
        <v>630</v>
      </c>
      <c r="B20" s="45"/>
      <c r="C20" s="46"/>
      <c r="D20" s="46"/>
      <c r="E20" s="47" t="s">
        <v>627</v>
      </c>
      <c r="F20" s="46"/>
      <c r="G20" s="46"/>
      <c r="H20" s="46"/>
      <c r="I20" s="46"/>
      <c r="J20" s="48"/>
    </row>
    <row r="21" ht="105">
      <c r="A21" s="37" t="s">
        <v>631</v>
      </c>
      <c r="B21" s="45"/>
      <c r="C21" s="46"/>
      <c r="D21" s="46"/>
      <c r="E21" s="49" t="s">
        <v>13283</v>
      </c>
      <c r="F21" s="46"/>
      <c r="G21" s="46"/>
      <c r="H21" s="46"/>
      <c r="I21" s="46"/>
      <c r="J21" s="48"/>
    </row>
    <row r="22">
      <c r="A22" s="37" t="s">
        <v>633</v>
      </c>
      <c r="B22" s="45"/>
      <c r="C22" s="46"/>
      <c r="D22" s="46"/>
      <c r="E22" s="47" t="s">
        <v>627</v>
      </c>
      <c r="F22" s="46"/>
      <c r="G22" s="46"/>
      <c r="H22" s="46"/>
      <c r="I22" s="46"/>
      <c r="J22" s="48"/>
    </row>
    <row r="23" ht="45">
      <c r="A23" s="37" t="s">
        <v>625</v>
      </c>
      <c r="B23" s="37">
        <v>4</v>
      </c>
      <c r="C23" s="38" t="s">
        <v>11797</v>
      </c>
      <c r="D23" s="37" t="s">
        <v>627</v>
      </c>
      <c r="E23" s="39" t="s">
        <v>11798</v>
      </c>
      <c r="F23" s="40" t="s">
        <v>639</v>
      </c>
      <c r="G23" s="41">
        <v>9</v>
      </c>
      <c r="H23" s="42">
        <v>0</v>
      </c>
      <c r="I23" s="43">
        <f>ROUND(G23*H23,P4)</f>
        <v>0</v>
      </c>
      <c r="J23" s="37"/>
      <c r="O23" s="44">
        <f>I23*0.21</f>
        <v>0</v>
      </c>
      <c r="P23">
        <v>3</v>
      </c>
    </row>
    <row r="24">
      <c r="A24" s="37" t="s">
        <v>630</v>
      </c>
      <c r="B24" s="45"/>
      <c r="C24" s="46"/>
      <c r="D24" s="46"/>
      <c r="E24" s="47" t="s">
        <v>627</v>
      </c>
      <c r="F24" s="46"/>
      <c r="G24" s="46"/>
      <c r="H24" s="46"/>
      <c r="I24" s="46"/>
      <c r="J24" s="48"/>
    </row>
    <row r="25" ht="120">
      <c r="A25" s="37" t="s">
        <v>631</v>
      </c>
      <c r="B25" s="45"/>
      <c r="C25" s="46"/>
      <c r="D25" s="46"/>
      <c r="E25" s="49" t="s">
        <v>13284</v>
      </c>
      <c r="F25" s="46"/>
      <c r="G25" s="46"/>
      <c r="H25" s="46"/>
      <c r="I25" s="46"/>
      <c r="J25" s="48"/>
    </row>
    <row r="26">
      <c r="A26" s="37" t="s">
        <v>633</v>
      </c>
      <c r="B26" s="45"/>
      <c r="C26" s="46"/>
      <c r="D26" s="46"/>
      <c r="E26" s="47" t="s">
        <v>627</v>
      </c>
      <c r="F26" s="46"/>
      <c r="G26" s="46"/>
      <c r="H26" s="46"/>
      <c r="I26" s="46"/>
      <c r="J26" s="48"/>
    </row>
    <row r="27" ht="45">
      <c r="A27" s="37" t="s">
        <v>625</v>
      </c>
      <c r="B27" s="37">
        <v>5</v>
      </c>
      <c r="C27" s="38" t="s">
        <v>13285</v>
      </c>
      <c r="D27" s="37" t="s">
        <v>627</v>
      </c>
      <c r="E27" s="39" t="s">
        <v>13286</v>
      </c>
      <c r="F27" s="40" t="s">
        <v>639</v>
      </c>
      <c r="G27" s="41">
        <v>4</v>
      </c>
      <c r="H27" s="42">
        <v>0</v>
      </c>
      <c r="I27" s="43">
        <f>ROUND(G27*H27,P4)</f>
        <v>0</v>
      </c>
      <c r="J27" s="37"/>
      <c r="O27" s="44">
        <f>I27*0.21</f>
        <v>0</v>
      </c>
      <c r="P27">
        <v>3</v>
      </c>
    </row>
    <row r="28">
      <c r="A28" s="37" t="s">
        <v>630</v>
      </c>
      <c r="B28" s="45"/>
      <c r="C28" s="46"/>
      <c r="D28" s="46"/>
      <c r="E28" s="47" t="s">
        <v>627</v>
      </c>
      <c r="F28" s="46"/>
      <c r="G28" s="46"/>
      <c r="H28" s="46"/>
      <c r="I28" s="46"/>
      <c r="J28" s="48"/>
    </row>
    <row r="29" ht="105">
      <c r="A29" s="37" t="s">
        <v>631</v>
      </c>
      <c r="B29" s="45"/>
      <c r="C29" s="46"/>
      <c r="D29" s="46"/>
      <c r="E29" s="49" t="s">
        <v>13287</v>
      </c>
      <c r="F29" s="46"/>
      <c r="G29" s="46"/>
      <c r="H29" s="46"/>
      <c r="I29" s="46"/>
      <c r="J29" s="48"/>
    </row>
    <row r="30">
      <c r="A30" s="37" t="s">
        <v>633</v>
      </c>
      <c r="B30" s="45"/>
      <c r="C30" s="46"/>
      <c r="D30" s="46"/>
      <c r="E30" s="47" t="s">
        <v>627</v>
      </c>
      <c r="F30" s="46"/>
      <c r="G30" s="46"/>
      <c r="H30" s="46"/>
      <c r="I30" s="46"/>
      <c r="J30" s="48"/>
    </row>
    <row r="31" ht="30">
      <c r="A31" s="37" t="s">
        <v>625</v>
      </c>
      <c r="B31" s="37">
        <v>6</v>
      </c>
      <c r="C31" s="38" t="s">
        <v>12729</v>
      </c>
      <c r="D31" s="37" t="s">
        <v>627</v>
      </c>
      <c r="E31" s="39" t="s">
        <v>12730</v>
      </c>
      <c r="F31" s="40" t="s">
        <v>639</v>
      </c>
      <c r="G31" s="41">
        <v>1</v>
      </c>
      <c r="H31" s="42">
        <v>0</v>
      </c>
      <c r="I31" s="43">
        <f>ROUND(G31*H31,P4)</f>
        <v>0</v>
      </c>
      <c r="J31" s="37"/>
      <c r="O31" s="44">
        <f>I31*0.21</f>
        <v>0</v>
      </c>
      <c r="P31">
        <v>3</v>
      </c>
    </row>
    <row r="32">
      <c r="A32" s="37" t="s">
        <v>630</v>
      </c>
      <c r="B32" s="45"/>
      <c r="C32" s="46"/>
      <c r="D32" s="46"/>
      <c r="E32" s="47" t="s">
        <v>627</v>
      </c>
      <c r="F32" s="46"/>
      <c r="G32" s="46"/>
      <c r="H32" s="46"/>
      <c r="I32" s="46"/>
      <c r="J32" s="48"/>
    </row>
    <row r="33" ht="105">
      <c r="A33" s="37" t="s">
        <v>631</v>
      </c>
      <c r="B33" s="45"/>
      <c r="C33" s="46"/>
      <c r="D33" s="46"/>
      <c r="E33" s="49" t="s">
        <v>13288</v>
      </c>
      <c r="F33" s="46"/>
      <c r="G33" s="46"/>
      <c r="H33" s="46"/>
      <c r="I33" s="46"/>
      <c r="J33" s="48"/>
    </row>
    <row r="34">
      <c r="A34" s="37" t="s">
        <v>633</v>
      </c>
      <c r="B34" s="45"/>
      <c r="C34" s="46"/>
      <c r="D34" s="46"/>
      <c r="E34" s="47" t="s">
        <v>627</v>
      </c>
      <c r="F34" s="46"/>
      <c r="G34" s="46"/>
      <c r="H34" s="46"/>
      <c r="I34" s="46"/>
      <c r="J34" s="48"/>
    </row>
    <row r="35" ht="30">
      <c r="A35" s="37" t="s">
        <v>625</v>
      </c>
      <c r="B35" s="37">
        <v>7</v>
      </c>
      <c r="C35" s="38" t="s">
        <v>13289</v>
      </c>
      <c r="D35" s="37" t="s">
        <v>627</v>
      </c>
      <c r="E35" s="39" t="s">
        <v>13290</v>
      </c>
      <c r="F35" s="40" t="s">
        <v>639</v>
      </c>
      <c r="G35" s="41">
        <v>1</v>
      </c>
      <c r="H35" s="42">
        <v>0</v>
      </c>
      <c r="I35" s="43">
        <f>ROUND(G35*H35,P4)</f>
        <v>0</v>
      </c>
      <c r="J35" s="37"/>
      <c r="O35" s="44">
        <f>I35*0.21</f>
        <v>0</v>
      </c>
      <c r="P35">
        <v>3</v>
      </c>
    </row>
    <row r="36">
      <c r="A36" s="37" t="s">
        <v>630</v>
      </c>
      <c r="B36" s="45"/>
      <c r="C36" s="46"/>
      <c r="D36" s="46"/>
      <c r="E36" s="47" t="s">
        <v>627</v>
      </c>
      <c r="F36" s="46"/>
      <c r="G36" s="46"/>
      <c r="H36" s="46"/>
      <c r="I36" s="46"/>
      <c r="J36" s="48"/>
    </row>
    <row r="37" ht="105">
      <c r="A37" s="37" t="s">
        <v>631</v>
      </c>
      <c r="B37" s="45"/>
      <c r="C37" s="46"/>
      <c r="D37" s="46"/>
      <c r="E37" s="49" t="s">
        <v>13291</v>
      </c>
      <c r="F37" s="46"/>
      <c r="G37" s="46"/>
      <c r="H37" s="46"/>
      <c r="I37" s="46"/>
      <c r="J37" s="48"/>
    </row>
    <row r="38">
      <c r="A38" s="37" t="s">
        <v>633</v>
      </c>
      <c r="B38" s="45"/>
      <c r="C38" s="46"/>
      <c r="D38" s="46"/>
      <c r="E38" s="47" t="s">
        <v>627</v>
      </c>
      <c r="F38" s="46"/>
      <c r="G38" s="46"/>
      <c r="H38" s="46"/>
      <c r="I38" s="46"/>
      <c r="J38" s="48"/>
    </row>
    <row r="39" ht="45">
      <c r="A39" s="37" t="s">
        <v>625</v>
      </c>
      <c r="B39" s="37">
        <v>8</v>
      </c>
      <c r="C39" s="38" t="s">
        <v>12732</v>
      </c>
      <c r="D39" s="37" t="s">
        <v>627</v>
      </c>
      <c r="E39" s="39" t="s">
        <v>12733</v>
      </c>
      <c r="F39" s="40" t="s">
        <v>639</v>
      </c>
      <c r="G39" s="41">
        <v>1</v>
      </c>
      <c r="H39" s="42">
        <v>0</v>
      </c>
      <c r="I39" s="43">
        <f>ROUND(G39*H39,P4)</f>
        <v>0</v>
      </c>
      <c r="J39" s="37"/>
      <c r="O39" s="44">
        <f>I39*0.21</f>
        <v>0</v>
      </c>
      <c r="P39">
        <v>3</v>
      </c>
    </row>
    <row r="40">
      <c r="A40" s="37" t="s">
        <v>630</v>
      </c>
      <c r="B40" s="45"/>
      <c r="C40" s="46"/>
      <c r="D40" s="46"/>
      <c r="E40" s="47" t="s">
        <v>627</v>
      </c>
      <c r="F40" s="46"/>
      <c r="G40" s="46"/>
      <c r="H40" s="46"/>
      <c r="I40" s="46"/>
      <c r="J40" s="48"/>
    </row>
    <row r="41" ht="120">
      <c r="A41" s="37" t="s">
        <v>631</v>
      </c>
      <c r="B41" s="45"/>
      <c r="C41" s="46"/>
      <c r="D41" s="46"/>
      <c r="E41" s="49" t="s">
        <v>13292</v>
      </c>
      <c r="F41" s="46"/>
      <c r="G41" s="46"/>
      <c r="H41" s="46"/>
      <c r="I41" s="46"/>
      <c r="J41" s="48"/>
    </row>
    <row r="42">
      <c r="A42" s="37" t="s">
        <v>633</v>
      </c>
      <c r="B42" s="45"/>
      <c r="C42" s="46"/>
      <c r="D42" s="46"/>
      <c r="E42" s="47" t="s">
        <v>627</v>
      </c>
      <c r="F42" s="46"/>
      <c r="G42" s="46"/>
      <c r="H42" s="46"/>
      <c r="I42" s="46"/>
      <c r="J42" s="48"/>
    </row>
    <row r="43" ht="30">
      <c r="A43" s="37" t="s">
        <v>625</v>
      </c>
      <c r="B43" s="37">
        <v>9</v>
      </c>
      <c r="C43" s="38" t="s">
        <v>12741</v>
      </c>
      <c r="D43" s="37" t="s">
        <v>627</v>
      </c>
      <c r="E43" s="39" t="s">
        <v>12742</v>
      </c>
      <c r="F43" s="40" t="s">
        <v>639</v>
      </c>
      <c r="G43" s="41">
        <v>15</v>
      </c>
      <c r="H43" s="42">
        <v>0</v>
      </c>
      <c r="I43" s="43">
        <f>ROUND(G43*H43,P4)</f>
        <v>0</v>
      </c>
      <c r="J43" s="37"/>
      <c r="O43" s="44">
        <f>I43*0.21</f>
        <v>0</v>
      </c>
      <c r="P43">
        <v>3</v>
      </c>
    </row>
    <row r="44">
      <c r="A44" s="37" t="s">
        <v>630</v>
      </c>
      <c r="B44" s="45"/>
      <c r="C44" s="46"/>
      <c r="D44" s="46"/>
      <c r="E44" s="47" t="s">
        <v>627</v>
      </c>
      <c r="F44" s="46"/>
      <c r="G44" s="46"/>
      <c r="H44" s="46"/>
      <c r="I44" s="46"/>
      <c r="J44" s="48"/>
    </row>
    <row r="45" ht="105">
      <c r="A45" s="37" t="s">
        <v>631</v>
      </c>
      <c r="B45" s="45"/>
      <c r="C45" s="46"/>
      <c r="D45" s="46"/>
      <c r="E45" s="49" t="s">
        <v>13293</v>
      </c>
      <c r="F45" s="46"/>
      <c r="G45" s="46"/>
      <c r="H45" s="46"/>
      <c r="I45" s="46"/>
      <c r="J45" s="48"/>
    </row>
    <row r="46">
      <c r="A46" s="37" t="s">
        <v>633</v>
      </c>
      <c r="B46" s="45"/>
      <c r="C46" s="46"/>
      <c r="D46" s="46"/>
      <c r="E46" s="47" t="s">
        <v>627</v>
      </c>
      <c r="F46" s="46"/>
      <c r="G46" s="46"/>
      <c r="H46" s="46"/>
      <c r="I46" s="46"/>
      <c r="J46" s="48"/>
    </row>
    <row r="47" ht="45">
      <c r="A47" s="37" t="s">
        <v>625</v>
      </c>
      <c r="B47" s="37">
        <v>10</v>
      </c>
      <c r="C47" s="38" t="s">
        <v>13294</v>
      </c>
      <c r="D47" s="37" t="s">
        <v>627</v>
      </c>
      <c r="E47" s="39" t="s">
        <v>13295</v>
      </c>
      <c r="F47" s="40" t="s">
        <v>639</v>
      </c>
      <c r="G47" s="41">
        <v>3</v>
      </c>
      <c r="H47" s="42">
        <v>0</v>
      </c>
      <c r="I47" s="43">
        <f>ROUND(G47*H47,P4)</f>
        <v>0</v>
      </c>
      <c r="J47" s="37"/>
      <c r="O47" s="44">
        <f>I47*0.21</f>
        <v>0</v>
      </c>
      <c r="P47">
        <v>3</v>
      </c>
    </row>
    <row r="48">
      <c r="A48" s="37" t="s">
        <v>630</v>
      </c>
      <c r="B48" s="45"/>
      <c r="C48" s="46"/>
      <c r="D48" s="46"/>
      <c r="E48" s="47" t="s">
        <v>627</v>
      </c>
      <c r="F48" s="46"/>
      <c r="G48" s="46"/>
      <c r="H48" s="46"/>
      <c r="I48" s="46"/>
      <c r="J48" s="48"/>
    </row>
    <row r="49" ht="30">
      <c r="A49" s="37" t="s">
        <v>631</v>
      </c>
      <c r="B49" s="45"/>
      <c r="C49" s="46"/>
      <c r="D49" s="46"/>
      <c r="E49" s="49" t="s">
        <v>13296</v>
      </c>
      <c r="F49" s="46"/>
      <c r="G49" s="46"/>
      <c r="H49" s="46"/>
      <c r="I49" s="46"/>
      <c r="J49" s="48"/>
    </row>
    <row r="50">
      <c r="A50" s="37" t="s">
        <v>633</v>
      </c>
      <c r="B50" s="45"/>
      <c r="C50" s="46"/>
      <c r="D50" s="46"/>
      <c r="E50" s="47" t="s">
        <v>627</v>
      </c>
      <c r="F50" s="46"/>
      <c r="G50" s="46"/>
      <c r="H50" s="46"/>
      <c r="I50" s="46"/>
      <c r="J50" s="48"/>
    </row>
    <row r="51" ht="30">
      <c r="A51" s="37" t="s">
        <v>625</v>
      </c>
      <c r="B51" s="37">
        <v>11</v>
      </c>
      <c r="C51" s="38" t="s">
        <v>13297</v>
      </c>
      <c r="D51" s="37" t="s">
        <v>627</v>
      </c>
      <c r="E51" s="39" t="s">
        <v>13298</v>
      </c>
      <c r="F51" s="40" t="s">
        <v>639</v>
      </c>
      <c r="G51" s="41">
        <v>1</v>
      </c>
      <c r="H51" s="42">
        <v>0</v>
      </c>
      <c r="I51" s="43">
        <f>ROUND(G51*H51,P4)</f>
        <v>0</v>
      </c>
      <c r="J51" s="37"/>
      <c r="O51" s="44">
        <f>I51*0.21</f>
        <v>0</v>
      </c>
      <c r="P51">
        <v>3</v>
      </c>
    </row>
    <row r="52">
      <c r="A52" s="37" t="s">
        <v>630</v>
      </c>
      <c r="B52" s="45"/>
      <c r="C52" s="46"/>
      <c r="D52" s="46"/>
      <c r="E52" s="47" t="s">
        <v>627</v>
      </c>
      <c r="F52" s="46"/>
      <c r="G52" s="46"/>
      <c r="H52" s="46"/>
      <c r="I52" s="46"/>
      <c r="J52" s="48"/>
    </row>
    <row r="53" ht="90">
      <c r="A53" s="37" t="s">
        <v>631</v>
      </c>
      <c r="B53" s="45"/>
      <c r="C53" s="46"/>
      <c r="D53" s="46"/>
      <c r="E53" s="49" t="s">
        <v>13299</v>
      </c>
      <c r="F53" s="46"/>
      <c r="G53" s="46"/>
      <c r="H53" s="46"/>
      <c r="I53" s="46"/>
      <c r="J53" s="48"/>
    </row>
    <row r="54">
      <c r="A54" s="37" t="s">
        <v>633</v>
      </c>
      <c r="B54" s="45"/>
      <c r="C54" s="46"/>
      <c r="D54" s="46"/>
      <c r="E54" s="47" t="s">
        <v>627</v>
      </c>
      <c r="F54" s="46"/>
      <c r="G54" s="46"/>
      <c r="H54" s="46"/>
      <c r="I54" s="46"/>
      <c r="J54" s="48"/>
    </row>
    <row r="55" ht="30">
      <c r="A55" s="37" t="s">
        <v>625</v>
      </c>
      <c r="B55" s="37">
        <v>12</v>
      </c>
      <c r="C55" s="38" t="s">
        <v>11803</v>
      </c>
      <c r="D55" s="37" t="s">
        <v>627</v>
      </c>
      <c r="E55" s="39" t="s">
        <v>11804</v>
      </c>
      <c r="F55" s="40" t="s">
        <v>639</v>
      </c>
      <c r="G55" s="41">
        <v>2</v>
      </c>
      <c r="H55" s="42">
        <v>0</v>
      </c>
      <c r="I55" s="43">
        <f>ROUND(G55*H55,P4)</f>
        <v>0</v>
      </c>
      <c r="J55" s="37"/>
      <c r="O55" s="44">
        <f>I55*0.21</f>
        <v>0</v>
      </c>
      <c r="P55">
        <v>3</v>
      </c>
    </row>
    <row r="56">
      <c r="A56" s="37" t="s">
        <v>630</v>
      </c>
      <c r="B56" s="45"/>
      <c r="C56" s="46"/>
      <c r="D56" s="46"/>
      <c r="E56" s="47" t="s">
        <v>627</v>
      </c>
      <c r="F56" s="46"/>
      <c r="G56" s="46"/>
      <c r="H56" s="46"/>
      <c r="I56" s="46"/>
      <c r="J56" s="48"/>
    </row>
    <row r="57">
      <c r="A57" s="37" t="s">
        <v>631</v>
      </c>
      <c r="B57" s="45"/>
      <c r="C57" s="46"/>
      <c r="D57" s="46"/>
      <c r="E57" s="49" t="s">
        <v>11805</v>
      </c>
      <c r="F57" s="46"/>
      <c r="G57" s="46"/>
      <c r="H57" s="46"/>
      <c r="I57" s="46"/>
      <c r="J57" s="48"/>
    </row>
    <row r="58">
      <c r="A58" s="37" t="s">
        <v>633</v>
      </c>
      <c r="B58" s="50"/>
      <c r="C58" s="51"/>
      <c r="D58" s="51"/>
      <c r="E58" s="54" t="s">
        <v>627</v>
      </c>
      <c r="F58" s="51"/>
      <c r="G58" s="51"/>
      <c r="H58" s="51"/>
      <c r="I58" s="51"/>
      <c r="J58" s="52"/>
    </row>
  </sheetData>
  <sheetProtection sheet="1" objects="1" scenarios="1" spinCount="100000" saltValue="y+u/85AZ9oBt2kh/g6Vrx42HF180eePe3YqTdqrDH8qHtH01kpgHNRvQrcGef1Q7NG2snYDQBwyKanj/LtTGUA==" hashValue="7K/a3HArwmj22oCBKQ0pMrE0CrgY9cM04P9n3bs3Sjq/8xCzEoanbTiqsPVvDZlNT2nxxVgIVWRBwhTTqC9oOA=="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13300</v>
      </c>
      <c r="I3" s="25">
        <f>SUMIFS(I10:I46,A10:A46,"SD")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13279</v>
      </c>
      <c r="D5" s="22"/>
      <c r="E5" s="23" t="s">
        <v>570</v>
      </c>
      <c r="F5" s="17"/>
      <c r="G5" s="17"/>
      <c r="H5" s="17"/>
      <c r="I5" s="17"/>
      <c r="J5" s="19"/>
      <c r="O5">
        <v>0.20999999999999999</v>
      </c>
    </row>
    <row r="6" ht="30">
      <c r="A6" s="3" t="s">
        <v>2757</v>
      </c>
      <c r="B6" s="20" t="s">
        <v>610</v>
      </c>
      <c r="C6" s="21" t="s">
        <v>13300</v>
      </c>
      <c r="D6" s="22"/>
      <c r="E6" s="23" t="s">
        <v>574</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693</v>
      </c>
      <c r="D10" s="34"/>
      <c r="E10" s="31" t="s">
        <v>1011</v>
      </c>
      <c r="F10" s="34"/>
      <c r="G10" s="34"/>
      <c r="H10" s="34"/>
      <c r="I10" s="35">
        <f>SUMIFS(I11:I46,A11:A46,"P")</f>
        <v>0</v>
      </c>
      <c r="J10" s="36"/>
    </row>
    <row r="11" ht="30">
      <c r="A11" s="37" t="s">
        <v>625</v>
      </c>
      <c r="B11" s="37">
        <v>1</v>
      </c>
      <c r="C11" s="38" t="s">
        <v>12748</v>
      </c>
      <c r="D11" s="37" t="s">
        <v>627</v>
      </c>
      <c r="E11" s="39" t="s">
        <v>12749</v>
      </c>
      <c r="F11" s="40" t="s">
        <v>639</v>
      </c>
      <c r="G11" s="41">
        <v>1</v>
      </c>
      <c r="H11" s="42">
        <v>0</v>
      </c>
      <c r="I11" s="43">
        <f>ROUND(G11*H11,P4)</f>
        <v>0</v>
      </c>
      <c r="J11" s="37"/>
      <c r="O11" s="44">
        <f>I11*0.21</f>
        <v>0</v>
      </c>
      <c r="P11">
        <v>3</v>
      </c>
    </row>
    <row r="12">
      <c r="A12" s="37" t="s">
        <v>630</v>
      </c>
      <c r="B12" s="45"/>
      <c r="C12" s="46"/>
      <c r="D12" s="46"/>
      <c r="E12" s="47" t="s">
        <v>627</v>
      </c>
      <c r="F12" s="46"/>
      <c r="G12" s="46"/>
      <c r="H12" s="46"/>
      <c r="I12" s="46"/>
      <c r="J12" s="48"/>
    </row>
    <row r="13" ht="75">
      <c r="A13" s="37" t="s">
        <v>631</v>
      </c>
      <c r="B13" s="45"/>
      <c r="C13" s="46"/>
      <c r="D13" s="46"/>
      <c r="E13" s="49" t="s">
        <v>12750</v>
      </c>
      <c r="F13" s="46"/>
      <c r="G13" s="46"/>
      <c r="H13" s="46"/>
      <c r="I13" s="46"/>
      <c r="J13" s="48"/>
    </row>
    <row r="14">
      <c r="A14" s="37" t="s">
        <v>633</v>
      </c>
      <c r="B14" s="45"/>
      <c r="C14" s="46"/>
      <c r="D14" s="46"/>
      <c r="E14" s="47" t="s">
        <v>627</v>
      </c>
      <c r="F14" s="46"/>
      <c r="G14" s="46"/>
      <c r="H14" s="46"/>
      <c r="I14" s="46"/>
      <c r="J14" s="48"/>
    </row>
    <row r="15" ht="30">
      <c r="A15" s="37" t="s">
        <v>625</v>
      </c>
      <c r="B15" s="37">
        <v>2</v>
      </c>
      <c r="C15" s="38" t="s">
        <v>11807</v>
      </c>
      <c r="D15" s="37" t="s">
        <v>627</v>
      </c>
      <c r="E15" s="39" t="s">
        <v>11808</v>
      </c>
      <c r="F15" s="40" t="s">
        <v>639</v>
      </c>
      <c r="G15" s="41">
        <v>4</v>
      </c>
      <c r="H15" s="42">
        <v>0</v>
      </c>
      <c r="I15" s="43">
        <f>ROUND(G15*H15,P4)</f>
        <v>0</v>
      </c>
      <c r="J15" s="37"/>
      <c r="O15" s="44">
        <f>I15*0.21</f>
        <v>0</v>
      </c>
      <c r="P15">
        <v>3</v>
      </c>
    </row>
    <row r="16">
      <c r="A16" s="37" t="s">
        <v>630</v>
      </c>
      <c r="B16" s="45"/>
      <c r="C16" s="46"/>
      <c r="D16" s="46"/>
      <c r="E16" s="47" t="s">
        <v>627</v>
      </c>
      <c r="F16" s="46"/>
      <c r="G16" s="46"/>
      <c r="H16" s="46"/>
      <c r="I16" s="46"/>
      <c r="J16" s="48"/>
    </row>
    <row r="17" ht="75">
      <c r="A17" s="37" t="s">
        <v>631</v>
      </c>
      <c r="B17" s="45"/>
      <c r="C17" s="46"/>
      <c r="D17" s="46"/>
      <c r="E17" s="49" t="s">
        <v>11809</v>
      </c>
      <c r="F17" s="46"/>
      <c r="G17" s="46"/>
      <c r="H17" s="46"/>
      <c r="I17" s="46"/>
      <c r="J17" s="48"/>
    </row>
    <row r="18">
      <c r="A18" s="37" t="s">
        <v>633</v>
      </c>
      <c r="B18" s="45"/>
      <c r="C18" s="46"/>
      <c r="D18" s="46"/>
      <c r="E18" s="47" t="s">
        <v>627</v>
      </c>
      <c r="F18" s="46"/>
      <c r="G18" s="46"/>
      <c r="H18" s="46"/>
      <c r="I18" s="46"/>
      <c r="J18" s="48"/>
    </row>
    <row r="19" ht="30">
      <c r="A19" s="37" t="s">
        <v>625</v>
      </c>
      <c r="B19" s="37">
        <v>3</v>
      </c>
      <c r="C19" s="38" t="s">
        <v>12752</v>
      </c>
      <c r="D19" s="37" t="s">
        <v>627</v>
      </c>
      <c r="E19" s="39" t="s">
        <v>12753</v>
      </c>
      <c r="F19" s="40" t="s">
        <v>639</v>
      </c>
      <c r="G19" s="41">
        <v>5</v>
      </c>
      <c r="H19" s="42">
        <v>0</v>
      </c>
      <c r="I19" s="43">
        <f>ROUND(G19*H19,P4)</f>
        <v>0</v>
      </c>
      <c r="J19" s="37"/>
      <c r="O19" s="44">
        <f>I19*0.21</f>
        <v>0</v>
      </c>
      <c r="P19">
        <v>3</v>
      </c>
    </row>
    <row r="20">
      <c r="A20" s="37" t="s">
        <v>630</v>
      </c>
      <c r="B20" s="45"/>
      <c r="C20" s="46"/>
      <c r="D20" s="46"/>
      <c r="E20" s="47" t="s">
        <v>627</v>
      </c>
      <c r="F20" s="46"/>
      <c r="G20" s="46"/>
      <c r="H20" s="46"/>
      <c r="I20" s="46"/>
      <c r="J20" s="48"/>
    </row>
    <row r="21" ht="60">
      <c r="A21" s="37" t="s">
        <v>631</v>
      </c>
      <c r="B21" s="45"/>
      <c r="C21" s="46"/>
      <c r="D21" s="46"/>
      <c r="E21" s="49" t="s">
        <v>13301</v>
      </c>
      <c r="F21" s="46"/>
      <c r="G21" s="46"/>
      <c r="H21" s="46"/>
      <c r="I21" s="46"/>
      <c r="J21" s="48"/>
    </row>
    <row r="22">
      <c r="A22" s="37" t="s">
        <v>633</v>
      </c>
      <c r="B22" s="45"/>
      <c r="C22" s="46"/>
      <c r="D22" s="46"/>
      <c r="E22" s="47" t="s">
        <v>627</v>
      </c>
      <c r="F22" s="46"/>
      <c r="G22" s="46"/>
      <c r="H22" s="46"/>
      <c r="I22" s="46"/>
      <c r="J22" s="48"/>
    </row>
    <row r="23" ht="30">
      <c r="A23" s="37" t="s">
        <v>625</v>
      </c>
      <c r="B23" s="37">
        <v>4</v>
      </c>
      <c r="C23" s="38" t="s">
        <v>11810</v>
      </c>
      <c r="D23" s="37" t="s">
        <v>627</v>
      </c>
      <c r="E23" s="39" t="s">
        <v>11811</v>
      </c>
      <c r="F23" s="40" t="s">
        <v>639</v>
      </c>
      <c r="G23" s="41">
        <v>9</v>
      </c>
      <c r="H23" s="42">
        <v>0</v>
      </c>
      <c r="I23" s="43">
        <f>ROUND(G23*H23,P4)</f>
        <v>0</v>
      </c>
      <c r="J23" s="37"/>
      <c r="O23" s="44">
        <f>I23*0.21</f>
        <v>0</v>
      </c>
      <c r="P23">
        <v>3</v>
      </c>
    </row>
    <row r="24">
      <c r="A24" s="37" t="s">
        <v>630</v>
      </c>
      <c r="B24" s="45"/>
      <c r="C24" s="46"/>
      <c r="D24" s="46"/>
      <c r="E24" s="47" t="s">
        <v>627</v>
      </c>
      <c r="F24" s="46"/>
      <c r="G24" s="46"/>
      <c r="H24" s="46"/>
      <c r="I24" s="46"/>
      <c r="J24" s="48"/>
    </row>
    <row r="25" ht="60">
      <c r="A25" s="37" t="s">
        <v>631</v>
      </c>
      <c r="B25" s="45"/>
      <c r="C25" s="46"/>
      <c r="D25" s="46"/>
      <c r="E25" s="49" t="s">
        <v>13302</v>
      </c>
      <c r="F25" s="46"/>
      <c r="G25" s="46"/>
      <c r="H25" s="46"/>
      <c r="I25" s="46"/>
      <c r="J25" s="48"/>
    </row>
    <row r="26">
      <c r="A26" s="37" t="s">
        <v>633</v>
      </c>
      <c r="B26" s="45"/>
      <c r="C26" s="46"/>
      <c r="D26" s="46"/>
      <c r="E26" s="47" t="s">
        <v>627</v>
      </c>
      <c r="F26" s="46"/>
      <c r="G26" s="46"/>
      <c r="H26" s="46"/>
      <c r="I26" s="46"/>
      <c r="J26" s="48"/>
    </row>
    <row r="27" ht="30">
      <c r="A27" s="37" t="s">
        <v>625</v>
      </c>
      <c r="B27" s="37">
        <v>5</v>
      </c>
      <c r="C27" s="38" t="s">
        <v>13303</v>
      </c>
      <c r="D27" s="37" t="s">
        <v>627</v>
      </c>
      <c r="E27" s="39" t="s">
        <v>13304</v>
      </c>
      <c r="F27" s="40" t="s">
        <v>639</v>
      </c>
      <c r="G27" s="41">
        <v>4</v>
      </c>
      <c r="H27" s="42">
        <v>0</v>
      </c>
      <c r="I27" s="43">
        <f>ROUND(G27*H27,P4)</f>
        <v>0</v>
      </c>
      <c r="J27" s="37"/>
      <c r="O27" s="44">
        <f>I27*0.21</f>
        <v>0</v>
      </c>
      <c r="P27">
        <v>3</v>
      </c>
    </row>
    <row r="28">
      <c r="A28" s="37" t="s">
        <v>630</v>
      </c>
      <c r="B28" s="45"/>
      <c r="C28" s="46"/>
      <c r="D28" s="46"/>
      <c r="E28" s="47" t="s">
        <v>627</v>
      </c>
      <c r="F28" s="46"/>
      <c r="G28" s="46"/>
      <c r="H28" s="46"/>
      <c r="I28" s="46"/>
      <c r="J28" s="48"/>
    </row>
    <row r="29" ht="75">
      <c r="A29" s="37" t="s">
        <v>631</v>
      </c>
      <c r="B29" s="45"/>
      <c r="C29" s="46"/>
      <c r="D29" s="46"/>
      <c r="E29" s="49" t="s">
        <v>13305</v>
      </c>
      <c r="F29" s="46"/>
      <c r="G29" s="46"/>
      <c r="H29" s="46"/>
      <c r="I29" s="46"/>
      <c r="J29" s="48"/>
    </row>
    <row r="30">
      <c r="A30" s="37" t="s">
        <v>633</v>
      </c>
      <c r="B30" s="45"/>
      <c r="C30" s="46"/>
      <c r="D30" s="46"/>
      <c r="E30" s="47" t="s">
        <v>627</v>
      </c>
      <c r="F30" s="46"/>
      <c r="G30" s="46"/>
      <c r="H30" s="46"/>
      <c r="I30" s="46"/>
      <c r="J30" s="48"/>
    </row>
    <row r="31" ht="30">
      <c r="A31" s="37" t="s">
        <v>625</v>
      </c>
      <c r="B31" s="37">
        <v>6</v>
      </c>
      <c r="C31" s="38" t="s">
        <v>12756</v>
      </c>
      <c r="D31" s="37" t="s">
        <v>627</v>
      </c>
      <c r="E31" s="39" t="s">
        <v>12757</v>
      </c>
      <c r="F31" s="40" t="s">
        <v>639</v>
      </c>
      <c r="G31" s="41">
        <v>1</v>
      </c>
      <c r="H31" s="42">
        <v>0</v>
      </c>
      <c r="I31" s="43">
        <f>ROUND(G31*H31,P4)</f>
        <v>0</v>
      </c>
      <c r="J31" s="37"/>
      <c r="O31" s="44">
        <f>I31*0.21</f>
        <v>0</v>
      </c>
      <c r="P31">
        <v>3</v>
      </c>
    </row>
    <row r="32">
      <c r="A32" s="37" t="s">
        <v>630</v>
      </c>
      <c r="B32" s="45"/>
      <c r="C32" s="46"/>
      <c r="D32" s="46"/>
      <c r="E32" s="47" t="s">
        <v>627</v>
      </c>
      <c r="F32" s="46"/>
      <c r="G32" s="46"/>
      <c r="H32" s="46"/>
      <c r="I32" s="46"/>
      <c r="J32" s="48"/>
    </row>
    <row r="33" ht="60">
      <c r="A33" s="37" t="s">
        <v>631</v>
      </c>
      <c r="B33" s="45"/>
      <c r="C33" s="46"/>
      <c r="D33" s="46"/>
      <c r="E33" s="49" t="s">
        <v>12758</v>
      </c>
      <c r="F33" s="46"/>
      <c r="G33" s="46"/>
      <c r="H33" s="46"/>
      <c r="I33" s="46"/>
      <c r="J33" s="48"/>
    </row>
    <row r="34">
      <c r="A34" s="37" t="s">
        <v>633</v>
      </c>
      <c r="B34" s="45"/>
      <c r="C34" s="46"/>
      <c r="D34" s="46"/>
      <c r="E34" s="47" t="s">
        <v>627</v>
      </c>
      <c r="F34" s="46"/>
      <c r="G34" s="46"/>
      <c r="H34" s="46"/>
      <c r="I34" s="46"/>
      <c r="J34" s="48"/>
    </row>
    <row r="35" ht="30">
      <c r="A35" s="37" t="s">
        <v>625</v>
      </c>
      <c r="B35" s="37">
        <v>7</v>
      </c>
      <c r="C35" s="38" t="s">
        <v>12759</v>
      </c>
      <c r="D35" s="37" t="s">
        <v>627</v>
      </c>
      <c r="E35" s="39" t="s">
        <v>12760</v>
      </c>
      <c r="F35" s="40" t="s">
        <v>639</v>
      </c>
      <c r="G35" s="41">
        <v>1</v>
      </c>
      <c r="H35" s="42">
        <v>0</v>
      </c>
      <c r="I35" s="43">
        <f>ROUND(G35*H35,P4)</f>
        <v>0</v>
      </c>
      <c r="J35" s="37"/>
      <c r="O35" s="44">
        <f>I35*0.21</f>
        <v>0</v>
      </c>
      <c r="P35">
        <v>3</v>
      </c>
    </row>
    <row r="36">
      <c r="A36" s="37" t="s">
        <v>630</v>
      </c>
      <c r="B36" s="45"/>
      <c r="C36" s="46"/>
      <c r="D36" s="46"/>
      <c r="E36" s="47" t="s">
        <v>627</v>
      </c>
      <c r="F36" s="46"/>
      <c r="G36" s="46"/>
      <c r="H36" s="46"/>
      <c r="I36" s="46"/>
      <c r="J36" s="48"/>
    </row>
    <row r="37" ht="60">
      <c r="A37" s="37" t="s">
        <v>631</v>
      </c>
      <c r="B37" s="45"/>
      <c r="C37" s="46"/>
      <c r="D37" s="46"/>
      <c r="E37" s="49" t="s">
        <v>12761</v>
      </c>
      <c r="F37" s="46"/>
      <c r="G37" s="46"/>
      <c r="H37" s="46"/>
      <c r="I37" s="46"/>
      <c r="J37" s="48"/>
    </row>
    <row r="38">
      <c r="A38" s="37" t="s">
        <v>633</v>
      </c>
      <c r="B38" s="45"/>
      <c r="C38" s="46"/>
      <c r="D38" s="46"/>
      <c r="E38" s="47" t="s">
        <v>627</v>
      </c>
      <c r="F38" s="46"/>
      <c r="G38" s="46"/>
      <c r="H38" s="46"/>
      <c r="I38" s="46"/>
      <c r="J38" s="48"/>
    </row>
    <row r="39">
      <c r="A39" s="37" t="s">
        <v>625</v>
      </c>
      <c r="B39" s="37">
        <v>8</v>
      </c>
      <c r="C39" s="38" t="s">
        <v>11813</v>
      </c>
      <c r="D39" s="37" t="s">
        <v>627</v>
      </c>
      <c r="E39" s="39" t="s">
        <v>11814</v>
      </c>
      <c r="F39" s="40" t="s">
        <v>639</v>
      </c>
      <c r="G39" s="41">
        <v>15</v>
      </c>
      <c r="H39" s="42">
        <v>0</v>
      </c>
      <c r="I39" s="43">
        <f>ROUND(G39*H39,P4)</f>
        <v>0</v>
      </c>
      <c r="J39" s="37"/>
      <c r="O39" s="44">
        <f>I39*0.21</f>
        <v>0</v>
      </c>
      <c r="P39">
        <v>3</v>
      </c>
    </row>
    <row r="40">
      <c r="A40" s="37" t="s">
        <v>630</v>
      </c>
      <c r="B40" s="45"/>
      <c r="C40" s="46"/>
      <c r="D40" s="46"/>
      <c r="E40" s="47" t="s">
        <v>627</v>
      </c>
      <c r="F40" s="46"/>
      <c r="G40" s="46"/>
      <c r="H40" s="46"/>
      <c r="I40" s="46"/>
      <c r="J40" s="48"/>
    </row>
    <row r="41" ht="30">
      <c r="A41" s="37" t="s">
        <v>631</v>
      </c>
      <c r="B41" s="45"/>
      <c r="C41" s="46"/>
      <c r="D41" s="46"/>
      <c r="E41" s="49" t="s">
        <v>13306</v>
      </c>
      <c r="F41" s="46"/>
      <c r="G41" s="46"/>
      <c r="H41" s="46"/>
      <c r="I41" s="46"/>
      <c r="J41" s="48"/>
    </row>
    <row r="42">
      <c r="A42" s="37" t="s">
        <v>633</v>
      </c>
      <c r="B42" s="45"/>
      <c r="C42" s="46"/>
      <c r="D42" s="46"/>
      <c r="E42" s="47" t="s">
        <v>627</v>
      </c>
      <c r="F42" s="46"/>
      <c r="G42" s="46"/>
      <c r="H42" s="46"/>
      <c r="I42" s="46"/>
      <c r="J42" s="48"/>
    </row>
    <row r="43" ht="30">
      <c r="A43" s="37" t="s">
        <v>625</v>
      </c>
      <c r="B43" s="37">
        <v>9</v>
      </c>
      <c r="C43" s="38" t="s">
        <v>13307</v>
      </c>
      <c r="D43" s="37" t="s">
        <v>627</v>
      </c>
      <c r="E43" s="39" t="s">
        <v>13308</v>
      </c>
      <c r="F43" s="40" t="s">
        <v>639</v>
      </c>
      <c r="G43" s="41">
        <v>1</v>
      </c>
      <c r="H43" s="42">
        <v>0</v>
      </c>
      <c r="I43" s="43">
        <f>ROUND(G43*H43,P4)</f>
        <v>0</v>
      </c>
      <c r="J43" s="37"/>
      <c r="O43" s="44">
        <f>I43*0.21</f>
        <v>0</v>
      </c>
      <c r="P43">
        <v>3</v>
      </c>
    </row>
    <row r="44">
      <c r="A44" s="37" t="s">
        <v>630</v>
      </c>
      <c r="B44" s="45"/>
      <c r="C44" s="46"/>
      <c r="D44" s="46"/>
      <c r="E44" s="47" t="s">
        <v>627</v>
      </c>
      <c r="F44" s="46"/>
      <c r="G44" s="46"/>
      <c r="H44" s="46"/>
      <c r="I44" s="46"/>
      <c r="J44" s="48"/>
    </row>
    <row r="45" ht="60">
      <c r="A45" s="37" t="s">
        <v>631</v>
      </c>
      <c r="B45" s="45"/>
      <c r="C45" s="46"/>
      <c r="D45" s="46"/>
      <c r="E45" s="49" t="s">
        <v>13309</v>
      </c>
      <c r="F45" s="46"/>
      <c r="G45" s="46"/>
      <c r="H45" s="46"/>
      <c r="I45" s="46"/>
      <c r="J45" s="48"/>
    </row>
    <row r="46">
      <c r="A46" s="37" t="s">
        <v>633</v>
      </c>
      <c r="B46" s="50"/>
      <c r="C46" s="51"/>
      <c r="D46" s="51"/>
      <c r="E46" s="54" t="s">
        <v>627</v>
      </c>
      <c r="F46" s="51"/>
      <c r="G46" s="51"/>
      <c r="H46" s="51"/>
      <c r="I46" s="51"/>
      <c r="J46" s="52"/>
    </row>
  </sheetData>
  <sheetProtection sheet="1" objects="1" scenarios="1" spinCount="100000" saltValue="YHNCaxrIWobeHY525ct7HEBLyiAP/OaJ+iCrBMviQ7Bbiz/aIMJXCxkYsPQDGeZaYPDijNKo19JG13vEeK6J2A==" hashValue="acFRx09uTrxVtJg+9WY5uqmY1XYOXAjkB+GRALLYWC2exXNTIkkKwx5+fVAFP0Y9qO2foxd5qZfmBbacq/rgcg=="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13310</v>
      </c>
      <c r="I3" s="25">
        <f>SUMIFS(I10:I103,A10:A103,"SD")</f>
        <v>0</v>
      </c>
      <c r="J3" s="19"/>
      <c r="O3">
        <v>0</v>
      </c>
      <c r="P3">
        <v>2</v>
      </c>
    </row>
    <row r="4">
      <c r="A4" s="3" t="s">
        <v>607</v>
      </c>
      <c r="B4" s="20" t="s">
        <v>608</v>
      </c>
      <c r="C4" s="21" t="s">
        <v>467</v>
      </c>
      <c r="D4" s="22"/>
      <c r="E4" s="23" t="s">
        <v>468</v>
      </c>
      <c r="F4" s="17"/>
      <c r="G4" s="17"/>
      <c r="H4" s="17"/>
      <c r="I4" s="17"/>
      <c r="J4" s="19"/>
      <c r="O4">
        <v>0.12</v>
      </c>
      <c r="P4">
        <v>2</v>
      </c>
    </row>
    <row r="5" ht="30">
      <c r="A5" s="3" t="s">
        <v>609</v>
      </c>
      <c r="B5" s="20" t="s">
        <v>608</v>
      </c>
      <c r="C5" s="21" t="s">
        <v>13311</v>
      </c>
      <c r="D5" s="22"/>
      <c r="E5" s="23" t="s">
        <v>576</v>
      </c>
      <c r="F5" s="17"/>
      <c r="G5" s="17"/>
      <c r="H5" s="17"/>
      <c r="I5" s="17"/>
      <c r="J5" s="19"/>
      <c r="O5">
        <v>0.20999999999999999</v>
      </c>
    </row>
    <row r="6" ht="30">
      <c r="A6" s="3" t="s">
        <v>2757</v>
      </c>
      <c r="B6" s="20" t="s">
        <v>610</v>
      </c>
      <c r="C6" s="21" t="s">
        <v>13310</v>
      </c>
      <c r="D6" s="22"/>
      <c r="E6" s="23" t="s">
        <v>578</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1162</v>
      </c>
      <c r="D10" s="34"/>
      <c r="E10" s="31" t="s">
        <v>1328</v>
      </c>
      <c r="F10" s="34"/>
      <c r="G10" s="34"/>
      <c r="H10" s="34"/>
      <c r="I10" s="35">
        <f>SUMIFS(I11:I14,A11:A14,"P")</f>
        <v>0</v>
      </c>
      <c r="J10" s="36"/>
    </row>
    <row r="11" ht="30">
      <c r="A11" s="37" t="s">
        <v>625</v>
      </c>
      <c r="B11" s="37">
        <v>1</v>
      </c>
      <c r="C11" s="38" t="s">
        <v>1952</v>
      </c>
      <c r="D11" s="37" t="s">
        <v>627</v>
      </c>
      <c r="E11" s="39" t="s">
        <v>1953</v>
      </c>
      <c r="F11" s="40" t="s">
        <v>639</v>
      </c>
      <c r="G11" s="41">
        <v>272</v>
      </c>
      <c r="H11" s="42">
        <v>0</v>
      </c>
      <c r="I11" s="43">
        <f>ROUND(G11*H11,P4)</f>
        <v>0</v>
      </c>
      <c r="J11" s="37"/>
      <c r="O11" s="44">
        <f>I11*0.21</f>
        <v>0</v>
      </c>
      <c r="P11">
        <v>3</v>
      </c>
    </row>
    <row r="12">
      <c r="A12" s="37" t="s">
        <v>630</v>
      </c>
      <c r="B12" s="45"/>
      <c r="C12" s="46"/>
      <c r="D12" s="46"/>
      <c r="E12" s="47" t="s">
        <v>627</v>
      </c>
      <c r="F12" s="46"/>
      <c r="G12" s="46"/>
      <c r="H12" s="46"/>
      <c r="I12" s="46"/>
      <c r="J12" s="48"/>
    </row>
    <row r="13" ht="120">
      <c r="A13" s="37" t="s">
        <v>631</v>
      </c>
      <c r="B13" s="45"/>
      <c r="C13" s="46"/>
      <c r="D13" s="46"/>
      <c r="E13" s="49" t="s">
        <v>13312</v>
      </c>
      <c r="F13" s="46"/>
      <c r="G13" s="46"/>
      <c r="H13" s="46"/>
      <c r="I13" s="46"/>
      <c r="J13" s="48"/>
    </row>
    <row r="14" ht="120">
      <c r="A14" s="37" t="s">
        <v>633</v>
      </c>
      <c r="B14" s="45"/>
      <c r="C14" s="46"/>
      <c r="D14" s="46"/>
      <c r="E14" s="39" t="s">
        <v>1955</v>
      </c>
      <c r="F14" s="46"/>
      <c r="G14" s="46"/>
      <c r="H14" s="46"/>
      <c r="I14" s="46"/>
      <c r="J14" s="48"/>
    </row>
    <row r="15">
      <c r="A15" s="31" t="s">
        <v>622</v>
      </c>
      <c r="B15" s="32"/>
      <c r="C15" s="33" t="s">
        <v>1345</v>
      </c>
      <c r="D15" s="34"/>
      <c r="E15" s="31" t="s">
        <v>1346</v>
      </c>
      <c r="F15" s="34"/>
      <c r="G15" s="34"/>
      <c r="H15" s="34"/>
      <c r="I15" s="35">
        <f>SUMIFS(I16:I23,A16:A23,"P")</f>
        <v>0</v>
      </c>
      <c r="J15" s="36"/>
    </row>
    <row r="16">
      <c r="A16" s="37" t="s">
        <v>625</v>
      </c>
      <c r="B16" s="37">
        <v>2</v>
      </c>
      <c r="C16" s="38" t="s">
        <v>12593</v>
      </c>
      <c r="D16" s="37" t="s">
        <v>627</v>
      </c>
      <c r="E16" s="39" t="s">
        <v>12594</v>
      </c>
      <c r="F16" s="40" t="s">
        <v>832</v>
      </c>
      <c r="G16" s="41">
        <v>313.22000000000003</v>
      </c>
      <c r="H16" s="42">
        <v>0</v>
      </c>
      <c r="I16" s="43">
        <f>ROUND(G16*H16,P4)</f>
        <v>0</v>
      </c>
      <c r="J16" s="37"/>
      <c r="O16" s="44">
        <f>I16*0.21</f>
        <v>0</v>
      </c>
      <c r="P16">
        <v>3</v>
      </c>
    </row>
    <row r="17">
      <c r="A17" s="37" t="s">
        <v>630</v>
      </c>
      <c r="B17" s="45"/>
      <c r="C17" s="46"/>
      <c r="D17" s="46"/>
      <c r="E17" s="47" t="s">
        <v>627</v>
      </c>
      <c r="F17" s="46"/>
      <c r="G17" s="46"/>
      <c r="H17" s="46"/>
      <c r="I17" s="46"/>
      <c r="J17" s="48"/>
    </row>
    <row r="18" ht="150">
      <c r="A18" s="37" t="s">
        <v>631</v>
      </c>
      <c r="B18" s="45"/>
      <c r="C18" s="46"/>
      <c r="D18" s="46"/>
      <c r="E18" s="49" t="s">
        <v>13313</v>
      </c>
      <c r="F18" s="46"/>
      <c r="G18" s="46"/>
      <c r="H18" s="46"/>
      <c r="I18" s="46"/>
      <c r="J18" s="48"/>
    </row>
    <row r="19" ht="315">
      <c r="A19" s="37" t="s">
        <v>633</v>
      </c>
      <c r="B19" s="45"/>
      <c r="C19" s="46"/>
      <c r="D19" s="46"/>
      <c r="E19" s="39" t="s">
        <v>12596</v>
      </c>
      <c r="F19" s="46"/>
      <c r="G19" s="46"/>
      <c r="H19" s="46"/>
      <c r="I19" s="46"/>
      <c r="J19" s="48"/>
    </row>
    <row r="20">
      <c r="A20" s="37" t="s">
        <v>625</v>
      </c>
      <c r="B20" s="37">
        <v>3</v>
      </c>
      <c r="C20" s="38" t="s">
        <v>12597</v>
      </c>
      <c r="D20" s="37" t="s">
        <v>627</v>
      </c>
      <c r="E20" s="39" t="s">
        <v>12598</v>
      </c>
      <c r="F20" s="40" t="s">
        <v>673</v>
      </c>
      <c r="G20" s="41">
        <v>0.48199999999999998</v>
      </c>
      <c r="H20" s="42">
        <v>0</v>
      </c>
      <c r="I20" s="43">
        <f>ROUND(G20*H20,P4)</f>
        <v>0</v>
      </c>
      <c r="J20" s="37"/>
      <c r="O20" s="44">
        <f>I20*0.21</f>
        <v>0</v>
      </c>
      <c r="P20">
        <v>3</v>
      </c>
    </row>
    <row r="21">
      <c r="A21" s="37" t="s">
        <v>630</v>
      </c>
      <c r="B21" s="45"/>
      <c r="C21" s="46"/>
      <c r="D21" s="46"/>
      <c r="E21" s="47" t="s">
        <v>627</v>
      </c>
      <c r="F21" s="46"/>
      <c r="G21" s="46"/>
      <c r="H21" s="46"/>
      <c r="I21" s="46"/>
      <c r="J21" s="48"/>
    </row>
    <row r="22" ht="135">
      <c r="A22" s="37" t="s">
        <v>631</v>
      </c>
      <c r="B22" s="45"/>
      <c r="C22" s="46"/>
      <c r="D22" s="46"/>
      <c r="E22" s="49" t="s">
        <v>13314</v>
      </c>
      <c r="F22" s="46"/>
      <c r="G22" s="46"/>
      <c r="H22" s="46"/>
      <c r="I22" s="46"/>
      <c r="J22" s="48"/>
    </row>
    <row r="23" ht="409.5">
      <c r="A23" s="37" t="s">
        <v>633</v>
      </c>
      <c r="B23" s="45"/>
      <c r="C23" s="46"/>
      <c r="D23" s="46"/>
      <c r="E23" s="39" t="s">
        <v>1723</v>
      </c>
      <c r="F23" s="46"/>
      <c r="G23" s="46"/>
      <c r="H23" s="46"/>
      <c r="I23" s="46"/>
      <c r="J23" s="48"/>
    </row>
    <row r="24">
      <c r="A24" s="31" t="s">
        <v>622</v>
      </c>
      <c r="B24" s="32"/>
      <c r="C24" s="33" t="s">
        <v>835</v>
      </c>
      <c r="D24" s="34"/>
      <c r="E24" s="31" t="s">
        <v>836</v>
      </c>
      <c r="F24" s="34"/>
      <c r="G24" s="34"/>
      <c r="H24" s="34"/>
      <c r="I24" s="35">
        <f>SUMIFS(I25:I36,A25:A36,"P")</f>
        <v>0</v>
      </c>
      <c r="J24" s="36"/>
    </row>
    <row r="25">
      <c r="A25" s="37" t="s">
        <v>625</v>
      </c>
      <c r="B25" s="37">
        <v>4</v>
      </c>
      <c r="C25" s="38" t="s">
        <v>11560</v>
      </c>
      <c r="D25" s="37" t="s">
        <v>627</v>
      </c>
      <c r="E25" s="39" t="s">
        <v>11561</v>
      </c>
      <c r="F25" s="40" t="s">
        <v>673</v>
      </c>
      <c r="G25" s="41">
        <v>6.2779999999999996</v>
      </c>
      <c r="H25" s="42">
        <v>0</v>
      </c>
      <c r="I25" s="43">
        <f>ROUND(G25*H25,P4)</f>
        <v>0</v>
      </c>
      <c r="J25" s="37"/>
      <c r="O25" s="44">
        <f>I25*0.21</f>
        <v>0</v>
      </c>
      <c r="P25">
        <v>3</v>
      </c>
    </row>
    <row r="26">
      <c r="A26" s="37" t="s">
        <v>630</v>
      </c>
      <c r="B26" s="45"/>
      <c r="C26" s="46"/>
      <c r="D26" s="46"/>
      <c r="E26" s="47" t="s">
        <v>627</v>
      </c>
      <c r="F26" s="46"/>
      <c r="G26" s="46"/>
      <c r="H26" s="46"/>
      <c r="I26" s="46"/>
      <c r="J26" s="48"/>
    </row>
    <row r="27" ht="120">
      <c r="A27" s="37" t="s">
        <v>631</v>
      </c>
      <c r="B27" s="45"/>
      <c r="C27" s="46"/>
      <c r="D27" s="46"/>
      <c r="E27" s="49" t="s">
        <v>13315</v>
      </c>
      <c r="F27" s="46"/>
      <c r="G27" s="46"/>
      <c r="H27" s="46"/>
      <c r="I27" s="46"/>
      <c r="J27" s="48"/>
    </row>
    <row r="28" ht="409.5">
      <c r="A28" s="37" t="s">
        <v>633</v>
      </c>
      <c r="B28" s="45"/>
      <c r="C28" s="46"/>
      <c r="D28" s="46"/>
      <c r="E28" s="39" t="s">
        <v>2035</v>
      </c>
      <c r="F28" s="46"/>
      <c r="G28" s="46"/>
      <c r="H28" s="46"/>
      <c r="I28" s="46"/>
      <c r="J28" s="48"/>
    </row>
    <row r="29">
      <c r="A29" s="37" t="s">
        <v>625</v>
      </c>
      <c r="B29" s="37">
        <v>5</v>
      </c>
      <c r="C29" s="38" t="s">
        <v>2432</v>
      </c>
      <c r="D29" s="37" t="s">
        <v>627</v>
      </c>
      <c r="E29" s="39" t="s">
        <v>2433</v>
      </c>
      <c r="F29" s="40" t="s">
        <v>629</v>
      </c>
      <c r="G29" s="41">
        <v>0.16200000000000001</v>
      </c>
      <c r="H29" s="42">
        <v>0</v>
      </c>
      <c r="I29" s="43">
        <f>ROUND(G29*H29,P4)</f>
        <v>0</v>
      </c>
      <c r="J29" s="37"/>
      <c r="O29" s="44">
        <f>I29*0.21</f>
        <v>0</v>
      </c>
      <c r="P29">
        <v>3</v>
      </c>
    </row>
    <row r="30">
      <c r="A30" s="37" t="s">
        <v>630</v>
      </c>
      <c r="B30" s="45"/>
      <c r="C30" s="46"/>
      <c r="D30" s="46"/>
      <c r="E30" s="47" t="s">
        <v>627</v>
      </c>
      <c r="F30" s="46"/>
      <c r="G30" s="46"/>
      <c r="H30" s="46"/>
      <c r="I30" s="46"/>
      <c r="J30" s="48"/>
    </row>
    <row r="31" ht="150">
      <c r="A31" s="37" t="s">
        <v>631</v>
      </c>
      <c r="B31" s="45"/>
      <c r="C31" s="46"/>
      <c r="D31" s="46"/>
      <c r="E31" s="49" t="s">
        <v>13316</v>
      </c>
      <c r="F31" s="46"/>
      <c r="G31" s="46"/>
      <c r="H31" s="46"/>
      <c r="I31" s="46"/>
      <c r="J31" s="48"/>
    </row>
    <row r="32" ht="90">
      <c r="A32" s="37" t="s">
        <v>633</v>
      </c>
      <c r="B32" s="45"/>
      <c r="C32" s="46"/>
      <c r="D32" s="46"/>
      <c r="E32" s="39" t="s">
        <v>2431</v>
      </c>
      <c r="F32" s="46"/>
      <c r="G32" s="46"/>
      <c r="H32" s="46"/>
      <c r="I32" s="46"/>
      <c r="J32" s="48"/>
    </row>
    <row r="33" ht="30">
      <c r="A33" s="37" t="s">
        <v>625</v>
      </c>
      <c r="B33" s="37">
        <v>6</v>
      </c>
      <c r="C33" s="38" t="s">
        <v>12608</v>
      </c>
      <c r="D33" s="37" t="s">
        <v>627</v>
      </c>
      <c r="E33" s="39" t="s">
        <v>13317</v>
      </c>
      <c r="F33" s="40" t="s">
        <v>673</v>
      </c>
      <c r="G33" s="41">
        <v>54.323999999999998</v>
      </c>
      <c r="H33" s="42">
        <v>0</v>
      </c>
      <c r="I33" s="43">
        <f>ROUND(G33*H33,P4)</f>
        <v>0</v>
      </c>
      <c r="J33" s="37"/>
      <c r="O33" s="44">
        <f>I33*0.21</f>
        <v>0</v>
      </c>
      <c r="P33">
        <v>3</v>
      </c>
    </row>
    <row r="34">
      <c r="A34" s="37" t="s">
        <v>630</v>
      </c>
      <c r="B34" s="45"/>
      <c r="C34" s="46"/>
      <c r="D34" s="46"/>
      <c r="E34" s="47" t="s">
        <v>627</v>
      </c>
      <c r="F34" s="46"/>
      <c r="G34" s="46"/>
      <c r="H34" s="46"/>
      <c r="I34" s="46"/>
      <c r="J34" s="48"/>
    </row>
    <row r="35" ht="120">
      <c r="A35" s="37" t="s">
        <v>631</v>
      </c>
      <c r="B35" s="45"/>
      <c r="C35" s="46"/>
      <c r="D35" s="46"/>
      <c r="E35" s="49" t="s">
        <v>13318</v>
      </c>
      <c r="F35" s="46"/>
      <c r="G35" s="46"/>
      <c r="H35" s="46"/>
      <c r="I35" s="46"/>
      <c r="J35" s="48"/>
    </row>
    <row r="36" ht="375">
      <c r="A36" s="37" t="s">
        <v>633</v>
      </c>
      <c r="B36" s="45"/>
      <c r="C36" s="46"/>
      <c r="D36" s="46"/>
      <c r="E36" s="39" t="s">
        <v>11568</v>
      </c>
      <c r="F36" s="46"/>
      <c r="G36" s="46"/>
      <c r="H36" s="46"/>
      <c r="I36" s="46"/>
      <c r="J36" s="48"/>
    </row>
    <row r="37">
      <c r="A37" s="31" t="s">
        <v>622</v>
      </c>
      <c r="B37" s="32"/>
      <c r="C37" s="33" t="s">
        <v>787</v>
      </c>
      <c r="D37" s="34"/>
      <c r="E37" s="31" t="s">
        <v>1028</v>
      </c>
      <c r="F37" s="34"/>
      <c r="G37" s="34"/>
      <c r="H37" s="34"/>
      <c r="I37" s="35">
        <f>SUMIFS(I38:I81,A38:A81,"P")</f>
        <v>0</v>
      </c>
      <c r="J37" s="36"/>
    </row>
    <row r="38" ht="30">
      <c r="A38" s="37" t="s">
        <v>625</v>
      </c>
      <c r="B38" s="37">
        <v>7</v>
      </c>
      <c r="C38" s="38" t="s">
        <v>12611</v>
      </c>
      <c r="D38" s="37" t="s">
        <v>627</v>
      </c>
      <c r="E38" s="39" t="s">
        <v>12612</v>
      </c>
      <c r="F38" s="40" t="s">
        <v>744</v>
      </c>
      <c r="G38" s="41">
        <v>158</v>
      </c>
      <c r="H38" s="42">
        <v>0</v>
      </c>
      <c r="I38" s="43">
        <f>ROUND(G38*H38,P4)</f>
        <v>0</v>
      </c>
      <c r="J38" s="37"/>
      <c r="O38" s="44">
        <f>I38*0.21</f>
        <v>0</v>
      </c>
      <c r="P38">
        <v>3</v>
      </c>
    </row>
    <row r="39">
      <c r="A39" s="37" t="s">
        <v>630</v>
      </c>
      <c r="B39" s="45"/>
      <c r="C39" s="46"/>
      <c r="D39" s="46"/>
      <c r="E39" s="47" t="s">
        <v>627</v>
      </c>
      <c r="F39" s="46"/>
      <c r="G39" s="46"/>
      <c r="H39" s="46"/>
      <c r="I39" s="46"/>
      <c r="J39" s="48"/>
    </row>
    <row r="40" ht="120">
      <c r="A40" s="37" t="s">
        <v>631</v>
      </c>
      <c r="B40" s="45"/>
      <c r="C40" s="46"/>
      <c r="D40" s="46"/>
      <c r="E40" s="49" t="s">
        <v>13319</v>
      </c>
      <c r="F40" s="46"/>
      <c r="G40" s="46"/>
      <c r="H40" s="46"/>
      <c r="I40" s="46"/>
      <c r="J40" s="48"/>
    </row>
    <row r="41" ht="165">
      <c r="A41" s="37" t="s">
        <v>633</v>
      </c>
      <c r="B41" s="45"/>
      <c r="C41" s="46"/>
      <c r="D41" s="46"/>
      <c r="E41" s="39" t="s">
        <v>12614</v>
      </c>
      <c r="F41" s="46"/>
      <c r="G41" s="46"/>
      <c r="H41" s="46"/>
      <c r="I41" s="46"/>
      <c r="J41" s="48"/>
    </row>
    <row r="42" ht="30">
      <c r="A42" s="37" t="s">
        <v>625</v>
      </c>
      <c r="B42" s="37">
        <v>8</v>
      </c>
      <c r="C42" s="38" t="s">
        <v>12615</v>
      </c>
      <c r="D42" s="37" t="s">
        <v>627</v>
      </c>
      <c r="E42" s="39" t="s">
        <v>12616</v>
      </c>
      <c r="F42" s="40" t="s">
        <v>1565</v>
      </c>
      <c r="G42" s="41">
        <v>237</v>
      </c>
      <c r="H42" s="42">
        <v>0</v>
      </c>
      <c r="I42" s="43">
        <f>ROUND(G42*H42,P4)</f>
        <v>0</v>
      </c>
      <c r="J42" s="37"/>
      <c r="O42" s="44">
        <f>I42*0.21</f>
        <v>0</v>
      </c>
      <c r="P42">
        <v>3</v>
      </c>
    </row>
    <row r="43">
      <c r="A43" s="37" t="s">
        <v>630</v>
      </c>
      <c r="B43" s="45"/>
      <c r="C43" s="46"/>
      <c r="D43" s="46"/>
      <c r="E43" s="47" t="s">
        <v>627</v>
      </c>
      <c r="F43" s="46"/>
      <c r="G43" s="46"/>
      <c r="H43" s="46"/>
      <c r="I43" s="46"/>
      <c r="J43" s="48"/>
    </row>
    <row r="44" ht="135">
      <c r="A44" s="37" t="s">
        <v>631</v>
      </c>
      <c r="B44" s="45"/>
      <c r="C44" s="46"/>
      <c r="D44" s="46"/>
      <c r="E44" s="49" t="s">
        <v>13320</v>
      </c>
      <c r="F44" s="46"/>
      <c r="G44" s="46"/>
      <c r="H44" s="46"/>
      <c r="I44" s="46"/>
      <c r="J44" s="48"/>
    </row>
    <row r="45" ht="135">
      <c r="A45" s="37" t="s">
        <v>633</v>
      </c>
      <c r="B45" s="45"/>
      <c r="C45" s="46"/>
      <c r="D45" s="46"/>
      <c r="E45" s="39" t="s">
        <v>12618</v>
      </c>
      <c r="F45" s="46"/>
      <c r="G45" s="46"/>
      <c r="H45" s="46"/>
      <c r="I45" s="46"/>
      <c r="J45" s="48"/>
    </row>
    <row r="46" ht="30">
      <c r="A46" s="37" t="s">
        <v>625</v>
      </c>
      <c r="B46" s="37">
        <v>9</v>
      </c>
      <c r="C46" s="38" t="s">
        <v>12619</v>
      </c>
      <c r="D46" s="37" t="s">
        <v>627</v>
      </c>
      <c r="E46" s="39" t="s">
        <v>12620</v>
      </c>
      <c r="F46" s="40" t="s">
        <v>1565</v>
      </c>
      <c r="G46" s="41">
        <v>6144.3199999999997</v>
      </c>
      <c r="H46" s="42">
        <v>0</v>
      </c>
      <c r="I46" s="43">
        <f>ROUND(G46*H46,P4)</f>
        <v>0</v>
      </c>
      <c r="J46" s="37"/>
      <c r="O46" s="44">
        <f>I46*0.21</f>
        <v>0</v>
      </c>
      <c r="P46">
        <v>3</v>
      </c>
    </row>
    <row r="47">
      <c r="A47" s="37" t="s">
        <v>630</v>
      </c>
      <c r="B47" s="45"/>
      <c r="C47" s="46"/>
      <c r="D47" s="46"/>
      <c r="E47" s="47" t="s">
        <v>627</v>
      </c>
      <c r="F47" s="46"/>
      <c r="G47" s="46"/>
      <c r="H47" s="46"/>
      <c r="I47" s="46"/>
      <c r="J47" s="48"/>
    </row>
    <row r="48" ht="120">
      <c r="A48" s="37" t="s">
        <v>631</v>
      </c>
      <c r="B48" s="45"/>
      <c r="C48" s="46"/>
      <c r="D48" s="46"/>
      <c r="E48" s="49" t="s">
        <v>13321</v>
      </c>
      <c r="F48" s="46"/>
      <c r="G48" s="46"/>
      <c r="H48" s="46"/>
      <c r="I48" s="46"/>
      <c r="J48" s="48"/>
    </row>
    <row r="49" ht="135">
      <c r="A49" s="37" t="s">
        <v>633</v>
      </c>
      <c r="B49" s="45"/>
      <c r="C49" s="46"/>
      <c r="D49" s="46"/>
      <c r="E49" s="39" t="s">
        <v>12622</v>
      </c>
      <c r="F49" s="46"/>
      <c r="G49" s="46"/>
      <c r="H49" s="46"/>
      <c r="I49" s="46"/>
      <c r="J49" s="48"/>
    </row>
    <row r="50">
      <c r="A50" s="37" t="s">
        <v>625</v>
      </c>
      <c r="B50" s="37">
        <v>10</v>
      </c>
      <c r="C50" s="38" t="s">
        <v>11573</v>
      </c>
      <c r="D50" s="37" t="s">
        <v>627</v>
      </c>
      <c r="E50" s="39" t="s">
        <v>11574</v>
      </c>
      <c r="F50" s="40" t="s">
        <v>744</v>
      </c>
      <c r="G50" s="41">
        <v>55</v>
      </c>
      <c r="H50" s="42">
        <v>0</v>
      </c>
      <c r="I50" s="43">
        <f>ROUND(G50*H50,P4)</f>
        <v>0</v>
      </c>
      <c r="J50" s="37"/>
      <c r="O50" s="44">
        <f>I50*0.21</f>
        <v>0</v>
      </c>
      <c r="P50">
        <v>3</v>
      </c>
    </row>
    <row r="51">
      <c r="A51" s="37" t="s">
        <v>630</v>
      </c>
      <c r="B51" s="45"/>
      <c r="C51" s="46"/>
      <c r="D51" s="46"/>
      <c r="E51" s="47" t="s">
        <v>627</v>
      </c>
      <c r="F51" s="46"/>
      <c r="G51" s="46"/>
      <c r="H51" s="46"/>
      <c r="I51" s="46"/>
      <c r="J51" s="48"/>
    </row>
    <row r="52" ht="120">
      <c r="A52" s="37" t="s">
        <v>631</v>
      </c>
      <c r="B52" s="45"/>
      <c r="C52" s="46"/>
      <c r="D52" s="46"/>
      <c r="E52" s="49" t="s">
        <v>13322</v>
      </c>
      <c r="F52" s="46"/>
      <c r="G52" s="46"/>
      <c r="H52" s="46"/>
      <c r="I52" s="46"/>
      <c r="J52" s="48"/>
    </row>
    <row r="53" ht="315">
      <c r="A53" s="37" t="s">
        <v>633</v>
      </c>
      <c r="B53" s="45"/>
      <c r="C53" s="46"/>
      <c r="D53" s="46"/>
      <c r="E53" s="39" t="s">
        <v>11576</v>
      </c>
      <c r="F53" s="46"/>
      <c r="G53" s="46"/>
      <c r="H53" s="46"/>
      <c r="I53" s="46"/>
      <c r="J53" s="48"/>
    </row>
    <row r="54">
      <c r="A54" s="37" t="s">
        <v>625</v>
      </c>
      <c r="B54" s="37">
        <v>11</v>
      </c>
      <c r="C54" s="38" t="s">
        <v>11577</v>
      </c>
      <c r="D54" s="37" t="s">
        <v>627</v>
      </c>
      <c r="E54" s="39" t="s">
        <v>11578</v>
      </c>
      <c r="F54" s="40" t="s">
        <v>639</v>
      </c>
      <c r="G54" s="41">
        <v>22</v>
      </c>
      <c r="H54" s="42">
        <v>0</v>
      </c>
      <c r="I54" s="43">
        <f>ROUND(G54*H54,P4)</f>
        <v>0</v>
      </c>
      <c r="J54" s="37"/>
      <c r="O54" s="44">
        <f>I54*0.21</f>
        <v>0</v>
      </c>
      <c r="P54">
        <v>3</v>
      </c>
    </row>
    <row r="55">
      <c r="A55" s="37" t="s">
        <v>630</v>
      </c>
      <c r="B55" s="45"/>
      <c r="C55" s="46"/>
      <c r="D55" s="46"/>
      <c r="E55" s="47" t="s">
        <v>627</v>
      </c>
      <c r="F55" s="46"/>
      <c r="G55" s="46"/>
      <c r="H55" s="46"/>
      <c r="I55" s="46"/>
      <c r="J55" s="48"/>
    </row>
    <row r="56" ht="120">
      <c r="A56" s="37" t="s">
        <v>631</v>
      </c>
      <c r="B56" s="45"/>
      <c r="C56" s="46"/>
      <c r="D56" s="46"/>
      <c r="E56" s="49" t="s">
        <v>13323</v>
      </c>
      <c r="F56" s="46"/>
      <c r="G56" s="46"/>
      <c r="H56" s="46"/>
      <c r="I56" s="46"/>
      <c r="J56" s="48"/>
    </row>
    <row r="57" ht="270">
      <c r="A57" s="37" t="s">
        <v>633</v>
      </c>
      <c r="B57" s="45"/>
      <c r="C57" s="46"/>
      <c r="D57" s="46"/>
      <c r="E57" s="39" t="s">
        <v>4313</v>
      </c>
      <c r="F57" s="46"/>
      <c r="G57" s="46"/>
      <c r="H57" s="46"/>
      <c r="I57" s="46"/>
      <c r="J57" s="48"/>
    </row>
    <row r="58">
      <c r="A58" s="37" t="s">
        <v>625</v>
      </c>
      <c r="B58" s="37">
        <v>12</v>
      </c>
      <c r="C58" s="38" t="s">
        <v>11587</v>
      </c>
      <c r="D58" s="37" t="s">
        <v>627</v>
      </c>
      <c r="E58" s="39" t="s">
        <v>11588</v>
      </c>
      <c r="F58" s="40" t="s">
        <v>832</v>
      </c>
      <c r="G58" s="41">
        <v>1109.3699999999999</v>
      </c>
      <c r="H58" s="42">
        <v>0</v>
      </c>
      <c r="I58" s="43">
        <f>ROUND(G58*H58,P4)</f>
        <v>0</v>
      </c>
      <c r="J58" s="37"/>
      <c r="O58" s="44">
        <f>I58*0.21</f>
        <v>0</v>
      </c>
      <c r="P58">
        <v>3</v>
      </c>
    </row>
    <row r="59">
      <c r="A59" s="37" t="s">
        <v>630</v>
      </c>
      <c r="B59" s="45"/>
      <c r="C59" s="46"/>
      <c r="D59" s="46"/>
      <c r="E59" s="47" t="s">
        <v>627</v>
      </c>
      <c r="F59" s="46"/>
      <c r="G59" s="46"/>
      <c r="H59" s="46"/>
      <c r="I59" s="46"/>
      <c r="J59" s="48"/>
    </row>
    <row r="60" ht="120">
      <c r="A60" s="37" t="s">
        <v>631</v>
      </c>
      <c r="B60" s="45"/>
      <c r="C60" s="46"/>
      <c r="D60" s="46"/>
      <c r="E60" s="49" t="s">
        <v>13324</v>
      </c>
      <c r="F60" s="46"/>
      <c r="G60" s="46"/>
      <c r="H60" s="46"/>
      <c r="I60" s="46"/>
      <c r="J60" s="48"/>
    </row>
    <row r="61" ht="120">
      <c r="A61" s="37" t="s">
        <v>633</v>
      </c>
      <c r="B61" s="45"/>
      <c r="C61" s="46"/>
      <c r="D61" s="46"/>
      <c r="E61" s="39" t="s">
        <v>6112</v>
      </c>
      <c r="F61" s="46"/>
      <c r="G61" s="46"/>
      <c r="H61" s="46"/>
      <c r="I61" s="46"/>
      <c r="J61" s="48"/>
    </row>
    <row r="62">
      <c r="A62" s="37" t="s">
        <v>625</v>
      </c>
      <c r="B62" s="37">
        <v>13</v>
      </c>
      <c r="C62" s="38" t="s">
        <v>11590</v>
      </c>
      <c r="D62" s="37" t="s">
        <v>627</v>
      </c>
      <c r="E62" s="39" t="s">
        <v>11591</v>
      </c>
      <c r="F62" s="40" t="s">
        <v>832</v>
      </c>
      <c r="G62" s="41">
        <v>1109.3699999999999</v>
      </c>
      <c r="H62" s="42">
        <v>0</v>
      </c>
      <c r="I62" s="43">
        <f>ROUND(G62*H62,P4)</f>
        <v>0</v>
      </c>
      <c r="J62" s="37"/>
      <c r="O62" s="44">
        <f>I62*0.21</f>
        <v>0</v>
      </c>
      <c r="P62">
        <v>3</v>
      </c>
    </row>
    <row r="63">
      <c r="A63" s="37" t="s">
        <v>630</v>
      </c>
      <c r="B63" s="45"/>
      <c r="C63" s="46"/>
      <c r="D63" s="46"/>
      <c r="E63" s="47" t="s">
        <v>627</v>
      </c>
      <c r="F63" s="46"/>
      <c r="G63" s="46"/>
      <c r="H63" s="46"/>
      <c r="I63" s="46"/>
      <c r="J63" s="48"/>
    </row>
    <row r="64" ht="120">
      <c r="A64" s="37" t="s">
        <v>631</v>
      </c>
      <c r="B64" s="45"/>
      <c r="C64" s="46"/>
      <c r="D64" s="46"/>
      <c r="E64" s="49" t="s">
        <v>13325</v>
      </c>
      <c r="F64" s="46"/>
      <c r="G64" s="46"/>
      <c r="H64" s="46"/>
      <c r="I64" s="46"/>
      <c r="J64" s="48"/>
    </row>
    <row r="65" ht="120">
      <c r="A65" s="37" t="s">
        <v>633</v>
      </c>
      <c r="B65" s="45"/>
      <c r="C65" s="46"/>
      <c r="D65" s="46"/>
      <c r="E65" s="39" t="s">
        <v>6112</v>
      </c>
      <c r="F65" s="46"/>
      <c r="G65" s="46"/>
      <c r="H65" s="46"/>
      <c r="I65" s="46"/>
      <c r="J65" s="48"/>
    </row>
    <row r="66" ht="30">
      <c r="A66" s="37" t="s">
        <v>625</v>
      </c>
      <c r="B66" s="37">
        <v>14</v>
      </c>
      <c r="C66" s="38" t="s">
        <v>12627</v>
      </c>
      <c r="D66" s="37" t="s">
        <v>627</v>
      </c>
      <c r="E66" s="39" t="s">
        <v>13326</v>
      </c>
      <c r="F66" s="40" t="s">
        <v>832</v>
      </c>
      <c r="G66" s="41">
        <v>816.80999999999995</v>
      </c>
      <c r="H66" s="42">
        <v>0</v>
      </c>
      <c r="I66" s="43">
        <f>ROUND(G66*H66,P4)</f>
        <v>0</v>
      </c>
      <c r="J66" s="37"/>
      <c r="O66" s="44">
        <f>I66*0.21</f>
        <v>0</v>
      </c>
      <c r="P66">
        <v>3</v>
      </c>
    </row>
    <row r="67">
      <c r="A67" s="37" t="s">
        <v>630</v>
      </c>
      <c r="B67" s="45"/>
      <c r="C67" s="46"/>
      <c r="D67" s="46"/>
      <c r="E67" s="47" t="s">
        <v>627</v>
      </c>
      <c r="F67" s="46"/>
      <c r="G67" s="46"/>
      <c r="H67" s="46"/>
      <c r="I67" s="46"/>
      <c r="J67" s="48"/>
    </row>
    <row r="68" ht="120">
      <c r="A68" s="37" t="s">
        <v>631</v>
      </c>
      <c r="B68" s="45"/>
      <c r="C68" s="46"/>
      <c r="D68" s="46"/>
      <c r="E68" s="49" t="s">
        <v>13327</v>
      </c>
      <c r="F68" s="46"/>
      <c r="G68" s="46"/>
      <c r="H68" s="46"/>
      <c r="I68" s="46"/>
      <c r="J68" s="48"/>
    </row>
    <row r="69" ht="105">
      <c r="A69" s="37" t="s">
        <v>633</v>
      </c>
      <c r="B69" s="45"/>
      <c r="C69" s="46"/>
      <c r="D69" s="46"/>
      <c r="E69" s="39" t="s">
        <v>11596</v>
      </c>
      <c r="F69" s="46"/>
      <c r="G69" s="46"/>
      <c r="H69" s="46"/>
      <c r="I69" s="46"/>
      <c r="J69" s="48"/>
    </row>
    <row r="70" ht="30">
      <c r="A70" s="37" t="s">
        <v>625</v>
      </c>
      <c r="B70" s="37">
        <v>15</v>
      </c>
      <c r="C70" s="38" t="s">
        <v>12630</v>
      </c>
      <c r="D70" s="37" t="s">
        <v>627</v>
      </c>
      <c r="E70" s="39" t="s">
        <v>12631</v>
      </c>
      <c r="F70" s="40" t="s">
        <v>832</v>
      </c>
      <c r="G70" s="41">
        <v>738.64999999999998</v>
      </c>
      <c r="H70" s="42">
        <v>0</v>
      </c>
      <c r="I70" s="43">
        <f>ROUND(G70*H70,P4)</f>
        <v>0</v>
      </c>
      <c r="J70" s="37"/>
      <c r="O70" s="44">
        <f>I70*0.21</f>
        <v>0</v>
      </c>
      <c r="P70">
        <v>3</v>
      </c>
    </row>
    <row r="71">
      <c r="A71" s="37" t="s">
        <v>630</v>
      </c>
      <c r="B71" s="45"/>
      <c r="C71" s="46"/>
      <c r="D71" s="46"/>
      <c r="E71" s="47" t="s">
        <v>627</v>
      </c>
      <c r="F71" s="46"/>
      <c r="G71" s="46"/>
      <c r="H71" s="46"/>
      <c r="I71" s="46"/>
      <c r="J71" s="48"/>
    </row>
    <row r="72" ht="120">
      <c r="A72" s="37" t="s">
        <v>631</v>
      </c>
      <c r="B72" s="45"/>
      <c r="C72" s="46"/>
      <c r="D72" s="46"/>
      <c r="E72" s="49" t="s">
        <v>13328</v>
      </c>
      <c r="F72" s="46"/>
      <c r="G72" s="46"/>
      <c r="H72" s="46"/>
      <c r="I72" s="46"/>
      <c r="J72" s="48"/>
    </row>
    <row r="73" ht="315">
      <c r="A73" s="37" t="s">
        <v>633</v>
      </c>
      <c r="B73" s="45"/>
      <c r="C73" s="46"/>
      <c r="D73" s="46"/>
      <c r="E73" s="39" t="s">
        <v>12633</v>
      </c>
      <c r="F73" s="46"/>
      <c r="G73" s="46"/>
      <c r="H73" s="46"/>
      <c r="I73" s="46"/>
      <c r="J73" s="48"/>
    </row>
    <row r="74">
      <c r="A74" s="37" t="s">
        <v>625</v>
      </c>
      <c r="B74" s="37">
        <v>16</v>
      </c>
      <c r="C74" s="38" t="s">
        <v>12634</v>
      </c>
      <c r="D74" s="37" t="s">
        <v>627</v>
      </c>
      <c r="E74" s="39" t="s">
        <v>13233</v>
      </c>
      <c r="F74" s="40" t="s">
        <v>744</v>
      </c>
      <c r="G74" s="41">
        <v>79</v>
      </c>
      <c r="H74" s="42">
        <v>0</v>
      </c>
      <c r="I74" s="43">
        <f>ROUND(G74*H74,P4)</f>
        <v>0</v>
      </c>
      <c r="J74" s="37"/>
      <c r="O74" s="44">
        <f>I74*0.21</f>
        <v>0</v>
      </c>
      <c r="P74">
        <v>3</v>
      </c>
    </row>
    <row r="75">
      <c r="A75" s="37" t="s">
        <v>630</v>
      </c>
      <c r="B75" s="45"/>
      <c r="C75" s="46"/>
      <c r="D75" s="46"/>
      <c r="E75" s="47" t="s">
        <v>627</v>
      </c>
      <c r="F75" s="46"/>
      <c r="G75" s="46"/>
      <c r="H75" s="46"/>
      <c r="I75" s="46"/>
      <c r="J75" s="48"/>
    </row>
    <row r="76" ht="120">
      <c r="A76" s="37" t="s">
        <v>631</v>
      </c>
      <c r="B76" s="45"/>
      <c r="C76" s="46"/>
      <c r="D76" s="46"/>
      <c r="E76" s="49" t="s">
        <v>13329</v>
      </c>
      <c r="F76" s="46"/>
      <c r="G76" s="46"/>
      <c r="H76" s="46"/>
      <c r="I76" s="46"/>
      <c r="J76" s="48"/>
    </row>
    <row r="77" ht="210">
      <c r="A77" s="37" t="s">
        <v>633</v>
      </c>
      <c r="B77" s="45"/>
      <c r="C77" s="46"/>
      <c r="D77" s="46"/>
      <c r="E77" s="39" t="s">
        <v>12637</v>
      </c>
      <c r="F77" s="46"/>
      <c r="G77" s="46"/>
      <c r="H77" s="46"/>
      <c r="I77" s="46"/>
      <c r="J77" s="48"/>
    </row>
    <row r="78">
      <c r="A78" s="37" t="s">
        <v>625</v>
      </c>
      <c r="B78" s="37">
        <v>17</v>
      </c>
      <c r="C78" s="38" t="s">
        <v>12638</v>
      </c>
      <c r="D78" s="37" t="s">
        <v>627</v>
      </c>
      <c r="E78" s="39" t="s">
        <v>13235</v>
      </c>
      <c r="F78" s="40" t="s">
        <v>832</v>
      </c>
      <c r="G78" s="41">
        <v>71.099999999999994</v>
      </c>
      <c r="H78" s="42">
        <v>0</v>
      </c>
      <c r="I78" s="43">
        <f>ROUND(G78*H78,P4)</f>
        <v>0</v>
      </c>
      <c r="J78" s="37"/>
      <c r="O78" s="44">
        <f>I78*0.21</f>
        <v>0</v>
      </c>
      <c r="P78">
        <v>3</v>
      </c>
    </row>
    <row r="79">
      <c r="A79" s="37" t="s">
        <v>630</v>
      </c>
      <c r="B79" s="45"/>
      <c r="C79" s="46"/>
      <c r="D79" s="46"/>
      <c r="E79" s="47" t="s">
        <v>627</v>
      </c>
      <c r="F79" s="46"/>
      <c r="G79" s="46"/>
      <c r="H79" s="46"/>
      <c r="I79" s="46"/>
      <c r="J79" s="48"/>
    </row>
    <row r="80" ht="120">
      <c r="A80" s="37" t="s">
        <v>631</v>
      </c>
      <c r="B80" s="45"/>
      <c r="C80" s="46"/>
      <c r="D80" s="46"/>
      <c r="E80" s="49" t="s">
        <v>13330</v>
      </c>
      <c r="F80" s="46"/>
      <c r="G80" s="46"/>
      <c r="H80" s="46"/>
      <c r="I80" s="46"/>
      <c r="J80" s="48"/>
    </row>
    <row r="81" ht="150">
      <c r="A81" s="37" t="s">
        <v>633</v>
      </c>
      <c r="B81" s="45"/>
      <c r="C81" s="46"/>
      <c r="D81" s="46"/>
      <c r="E81" s="39" t="s">
        <v>12641</v>
      </c>
      <c r="F81" s="46"/>
      <c r="G81" s="46"/>
      <c r="H81" s="46"/>
      <c r="I81" s="46"/>
      <c r="J81" s="48"/>
    </row>
    <row r="82">
      <c r="A82" s="31" t="s">
        <v>622</v>
      </c>
      <c r="B82" s="32"/>
      <c r="C82" s="33" t="s">
        <v>1203</v>
      </c>
      <c r="D82" s="34"/>
      <c r="E82" s="31" t="s">
        <v>2897</v>
      </c>
      <c r="F82" s="34"/>
      <c r="G82" s="34"/>
      <c r="H82" s="34"/>
      <c r="I82" s="35">
        <f>SUMIFS(I83:I86,A83:A86,"P")</f>
        <v>0</v>
      </c>
      <c r="J82" s="36"/>
    </row>
    <row r="83">
      <c r="A83" s="37" t="s">
        <v>625</v>
      </c>
      <c r="B83" s="37">
        <v>18</v>
      </c>
      <c r="C83" s="38" t="s">
        <v>12642</v>
      </c>
      <c r="D83" s="37" t="s">
        <v>627</v>
      </c>
      <c r="E83" s="39" t="s">
        <v>12643</v>
      </c>
      <c r="F83" s="40" t="s">
        <v>639</v>
      </c>
      <c r="G83" s="41">
        <v>22</v>
      </c>
      <c r="H83" s="42">
        <v>0</v>
      </c>
      <c r="I83" s="43">
        <f>ROUND(G83*H83,P4)</f>
        <v>0</v>
      </c>
      <c r="J83" s="37"/>
      <c r="O83" s="44">
        <f>I83*0.21</f>
        <v>0</v>
      </c>
      <c r="P83">
        <v>3</v>
      </c>
    </row>
    <row r="84">
      <c r="A84" s="37" t="s">
        <v>630</v>
      </c>
      <c r="B84" s="45"/>
      <c r="C84" s="46"/>
      <c r="D84" s="46"/>
      <c r="E84" s="47" t="s">
        <v>627</v>
      </c>
      <c r="F84" s="46"/>
      <c r="G84" s="46"/>
      <c r="H84" s="46"/>
      <c r="I84" s="46"/>
      <c r="J84" s="48"/>
    </row>
    <row r="85" ht="120">
      <c r="A85" s="37" t="s">
        <v>631</v>
      </c>
      <c r="B85" s="45"/>
      <c r="C85" s="46"/>
      <c r="D85" s="46"/>
      <c r="E85" s="49" t="s">
        <v>13323</v>
      </c>
      <c r="F85" s="46"/>
      <c r="G85" s="46"/>
      <c r="H85" s="46"/>
      <c r="I85" s="46"/>
      <c r="J85" s="48"/>
    </row>
    <row r="86" ht="75">
      <c r="A86" s="37" t="s">
        <v>633</v>
      </c>
      <c r="B86" s="45"/>
      <c r="C86" s="46"/>
      <c r="D86" s="46"/>
      <c r="E86" s="39" t="s">
        <v>12644</v>
      </c>
      <c r="F86" s="46"/>
      <c r="G86" s="46"/>
      <c r="H86" s="46"/>
      <c r="I86" s="46"/>
      <c r="J86" s="48"/>
    </row>
    <row r="87">
      <c r="A87" s="31" t="s">
        <v>622</v>
      </c>
      <c r="B87" s="32"/>
      <c r="C87" s="33" t="s">
        <v>794</v>
      </c>
      <c r="D87" s="34"/>
      <c r="E87" s="31" t="s">
        <v>1032</v>
      </c>
      <c r="F87" s="34"/>
      <c r="G87" s="34"/>
      <c r="H87" s="34"/>
      <c r="I87" s="35">
        <f>SUMIFS(I88:I103,A88:A103,"P")</f>
        <v>0</v>
      </c>
      <c r="J87" s="36"/>
    </row>
    <row r="88" ht="30">
      <c r="A88" s="37" t="s">
        <v>625</v>
      </c>
      <c r="B88" s="37">
        <v>19</v>
      </c>
      <c r="C88" s="38" t="s">
        <v>13331</v>
      </c>
      <c r="D88" s="37" t="s">
        <v>627</v>
      </c>
      <c r="E88" s="39" t="s">
        <v>12646</v>
      </c>
      <c r="F88" s="40" t="s">
        <v>697</v>
      </c>
      <c r="G88" s="41">
        <v>1</v>
      </c>
      <c r="H88" s="42">
        <v>0</v>
      </c>
      <c r="I88" s="43">
        <f>ROUND(G88*H88,P4)</f>
        <v>0</v>
      </c>
      <c r="J88" s="37"/>
      <c r="O88" s="44">
        <f>I88*0.21</f>
        <v>0</v>
      </c>
      <c r="P88">
        <v>3</v>
      </c>
    </row>
    <row r="89">
      <c r="A89" s="37" t="s">
        <v>630</v>
      </c>
      <c r="B89" s="45"/>
      <c r="C89" s="46"/>
      <c r="D89" s="46"/>
      <c r="E89" s="47" t="s">
        <v>627</v>
      </c>
      <c r="F89" s="46"/>
      <c r="G89" s="46"/>
      <c r="H89" s="46"/>
      <c r="I89" s="46"/>
      <c r="J89" s="48"/>
    </row>
    <row r="90" ht="90">
      <c r="A90" s="37" t="s">
        <v>631</v>
      </c>
      <c r="B90" s="45"/>
      <c r="C90" s="46"/>
      <c r="D90" s="46"/>
      <c r="E90" s="49" t="s">
        <v>12647</v>
      </c>
      <c r="F90" s="46"/>
      <c r="G90" s="46"/>
      <c r="H90" s="46"/>
      <c r="I90" s="46"/>
      <c r="J90" s="48"/>
    </row>
    <row r="91" ht="255">
      <c r="A91" s="37" t="s">
        <v>633</v>
      </c>
      <c r="B91" s="45"/>
      <c r="C91" s="46"/>
      <c r="D91" s="46"/>
      <c r="E91" s="39" t="s">
        <v>12648</v>
      </c>
      <c r="F91" s="46"/>
      <c r="G91" s="46"/>
      <c r="H91" s="46"/>
      <c r="I91" s="46"/>
      <c r="J91" s="48"/>
    </row>
    <row r="92">
      <c r="A92" s="37" t="s">
        <v>625</v>
      </c>
      <c r="B92" s="37">
        <v>20</v>
      </c>
      <c r="C92" s="38" t="s">
        <v>13332</v>
      </c>
      <c r="D92" s="37" t="s">
        <v>627</v>
      </c>
      <c r="E92" s="39" t="s">
        <v>696</v>
      </c>
      <c r="F92" s="40" t="s">
        <v>697</v>
      </c>
      <c r="G92" s="41">
        <v>1</v>
      </c>
      <c r="H92" s="42">
        <v>0</v>
      </c>
      <c r="I92" s="43">
        <f>ROUND(G92*H92,P4)</f>
        <v>0</v>
      </c>
      <c r="J92" s="37"/>
      <c r="O92" s="44">
        <f>I92*0.21</f>
        <v>0</v>
      </c>
      <c r="P92">
        <v>3</v>
      </c>
    </row>
    <row r="93">
      <c r="A93" s="37" t="s">
        <v>630</v>
      </c>
      <c r="B93" s="45"/>
      <c r="C93" s="46"/>
      <c r="D93" s="46"/>
      <c r="E93" s="47" t="s">
        <v>627</v>
      </c>
      <c r="F93" s="46"/>
      <c r="G93" s="46"/>
      <c r="H93" s="46"/>
      <c r="I93" s="46"/>
      <c r="J93" s="48"/>
    </row>
    <row r="94" ht="45">
      <c r="A94" s="37" t="s">
        <v>631</v>
      </c>
      <c r="B94" s="45"/>
      <c r="C94" s="46"/>
      <c r="D94" s="46"/>
      <c r="E94" s="49" t="s">
        <v>11612</v>
      </c>
      <c r="F94" s="46"/>
      <c r="G94" s="46"/>
      <c r="H94" s="46"/>
      <c r="I94" s="46"/>
      <c r="J94" s="48"/>
    </row>
    <row r="95" ht="135">
      <c r="A95" s="37" t="s">
        <v>633</v>
      </c>
      <c r="B95" s="45"/>
      <c r="C95" s="46"/>
      <c r="D95" s="46"/>
      <c r="E95" s="39" t="s">
        <v>11613</v>
      </c>
      <c r="F95" s="46"/>
      <c r="G95" s="46"/>
      <c r="H95" s="46"/>
      <c r="I95" s="46"/>
      <c r="J95" s="48"/>
    </row>
    <row r="96">
      <c r="A96" s="37" t="s">
        <v>625</v>
      </c>
      <c r="B96" s="37">
        <v>21</v>
      </c>
      <c r="C96" s="38" t="s">
        <v>13333</v>
      </c>
      <c r="D96" s="37" t="s">
        <v>627</v>
      </c>
      <c r="E96" s="39" t="s">
        <v>11615</v>
      </c>
      <c r="F96" s="40" t="s">
        <v>697</v>
      </c>
      <c r="G96" s="41">
        <v>1</v>
      </c>
      <c r="H96" s="42">
        <v>0</v>
      </c>
      <c r="I96" s="43">
        <f>ROUND(G96*H96,P4)</f>
        <v>0</v>
      </c>
      <c r="J96" s="37"/>
      <c r="O96" s="44">
        <f>I96*0.21</f>
        <v>0</v>
      </c>
      <c r="P96">
        <v>3</v>
      </c>
    </row>
    <row r="97">
      <c r="A97" s="37" t="s">
        <v>630</v>
      </c>
      <c r="B97" s="45"/>
      <c r="C97" s="46"/>
      <c r="D97" s="46"/>
      <c r="E97" s="47" t="s">
        <v>627</v>
      </c>
      <c r="F97" s="46"/>
      <c r="G97" s="46"/>
      <c r="H97" s="46"/>
      <c r="I97" s="46"/>
      <c r="J97" s="48"/>
    </row>
    <row r="98" ht="30">
      <c r="A98" s="37" t="s">
        <v>631</v>
      </c>
      <c r="B98" s="45"/>
      <c r="C98" s="46"/>
      <c r="D98" s="46"/>
      <c r="E98" s="49" t="s">
        <v>1700</v>
      </c>
      <c r="F98" s="46"/>
      <c r="G98" s="46"/>
      <c r="H98" s="46"/>
      <c r="I98" s="46"/>
      <c r="J98" s="48"/>
    </row>
    <row r="99" ht="105">
      <c r="A99" s="37" t="s">
        <v>633</v>
      </c>
      <c r="B99" s="45"/>
      <c r="C99" s="46"/>
      <c r="D99" s="46"/>
      <c r="E99" s="39" t="s">
        <v>11616</v>
      </c>
      <c r="F99" s="46"/>
      <c r="G99" s="46"/>
      <c r="H99" s="46"/>
      <c r="I99" s="46"/>
      <c r="J99" s="48"/>
    </row>
    <row r="100">
      <c r="A100" s="37" t="s">
        <v>625</v>
      </c>
      <c r="B100" s="37">
        <v>22</v>
      </c>
      <c r="C100" s="38" t="s">
        <v>13334</v>
      </c>
      <c r="D100" s="37" t="s">
        <v>627</v>
      </c>
      <c r="E100" s="39" t="s">
        <v>11618</v>
      </c>
      <c r="F100" s="40" t="s">
        <v>639</v>
      </c>
      <c r="G100" s="41">
        <v>4</v>
      </c>
      <c r="H100" s="42">
        <v>0</v>
      </c>
      <c r="I100" s="43">
        <f>ROUND(G100*H100,P4)</f>
        <v>0</v>
      </c>
      <c r="J100" s="37"/>
      <c r="O100" s="44">
        <f>I100*0.21</f>
        <v>0</v>
      </c>
      <c r="P100">
        <v>3</v>
      </c>
    </row>
    <row r="101">
      <c r="A101" s="37" t="s">
        <v>630</v>
      </c>
      <c r="B101" s="45"/>
      <c r="C101" s="46"/>
      <c r="D101" s="46"/>
      <c r="E101" s="47" t="s">
        <v>627</v>
      </c>
      <c r="F101" s="46"/>
      <c r="G101" s="46"/>
      <c r="H101" s="46"/>
      <c r="I101" s="46"/>
      <c r="J101" s="48"/>
    </row>
    <row r="102" ht="120">
      <c r="A102" s="37" t="s">
        <v>631</v>
      </c>
      <c r="B102" s="45"/>
      <c r="C102" s="46"/>
      <c r="D102" s="46"/>
      <c r="E102" s="49" t="s">
        <v>13335</v>
      </c>
      <c r="F102" s="46"/>
      <c r="G102" s="46"/>
      <c r="H102" s="46"/>
      <c r="I102" s="46"/>
      <c r="J102" s="48"/>
    </row>
    <row r="103" ht="120">
      <c r="A103" s="37" t="s">
        <v>633</v>
      </c>
      <c r="B103" s="50"/>
      <c r="C103" s="51"/>
      <c r="D103" s="51"/>
      <c r="E103" s="39" t="s">
        <v>11620</v>
      </c>
      <c r="F103" s="51"/>
      <c r="G103" s="51"/>
      <c r="H103" s="51"/>
      <c r="I103" s="51"/>
      <c r="J103" s="52"/>
    </row>
  </sheetData>
  <sheetProtection sheet="1" objects="1" scenarios="1" spinCount="100000" saltValue="434/hjlvfkKC22ymJn57I957B1gIFbJ0qBDnDKuJFW0lRjOQhbdI/QInWhcUVmItZlZ8whk+R+sQTK8FEMmGTA==" hashValue="wQsbxwvw1j1CfetvnaWU/xrpsC7t+eZEugIjfyqMFNY6E8R5msfg/zWRQkcpY5xqkDIs97ymrgacmxfTHuLgCw=="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13336</v>
      </c>
      <c r="I3" s="25">
        <f>SUMIFS(I10:I184,A10:A184,"SD")</f>
        <v>0</v>
      </c>
      <c r="J3" s="19"/>
      <c r="O3">
        <v>0</v>
      </c>
      <c r="P3">
        <v>2</v>
      </c>
    </row>
    <row r="4">
      <c r="A4" s="3" t="s">
        <v>607</v>
      </c>
      <c r="B4" s="20" t="s">
        <v>608</v>
      </c>
      <c r="C4" s="21" t="s">
        <v>467</v>
      </c>
      <c r="D4" s="22"/>
      <c r="E4" s="23" t="s">
        <v>468</v>
      </c>
      <c r="F4" s="17"/>
      <c r="G4" s="17"/>
      <c r="H4" s="17"/>
      <c r="I4" s="17"/>
      <c r="J4" s="19"/>
      <c r="O4">
        <v>0.12</v>
      </c>
      <c r="P4">
        <v>2</v>
      </c>
    </row>
    <row r="5" ht="30">
      <c r="A5" s="3" t="s">
        <v>609</v>
      </c>
      <c r="B5" s="20" t="s">
        <v>608</v>
      </c>
      <c r="C5" s="21" t="s">
        <v>13311</v>
      </c>
      <c r="D5" s="22"/>
      <c r="E5" s="23" t="s">
        <v>576</v>
      </c>
      <c r="F5" s="17"/>
      <c r="G5" s="17"/>
      <c r="H5" s="17"/>
      <c r="I5" s="17"/>
      <c r="J5" s="19"/>
      <c r="O5">
        <v>0.20999999999999999</v>
      </c>
    </row>
    <row r="6" ht="30">
      <c r="A6" s="3" t="s">
        <v>2757</v>
      </c>
      <c r="B6" s="20" t="s">
        <v>610</v>
      </c>
      <c r="C6" s="21" t="s">
        <v>13336</v>
      </c>
      <c r="D6" s="22"/>
      <c r="E6" s="23" t="s">
        <v>580</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623</v>
      </c>
      <c r="D10" s="34"/>
      <c r="E10" s="31" t="s">
        <v>624</v>
      </c>
      <c r="F10" s="34"/>
      <c r="G10" s="34"/>
      <c r="H10" s="34"/>
      <c r="I10" s="35">
        <f>SUMIFS(I11:I82,A11:A82,"P")</f>
        <v>0</v>
      </c>
      <c r="J10" s="36"/>
    </row>
    <row r="11">
      <c r="A11" s="37" t="s">
        <v>625</v>
      </c>
      <c r="B11" s="37">
        <v>1</v>
      </c>
      <c r="C11" s="38" t="s">
        <v>1148</v>
      </c>
      <c r="D11" s="37" t="s">
        <v>627</v>
      </c>
      <c r="E11" s="39" t="s">
        <v>1149</v>
      </c>
      <c r="F11" s="40" t="s">
        <v>629</v>
      </c>
      <c r="G11" s="41">
        <v>179.15000000000001</v>
      </c>
      <c r="H11" s="42">
        <v>0</v>
      </c>
      <c r="I11" s="43">
        <f>ROUND(G11*H11,P4)</f>
        <v>0</v>
      </c>
      <c r="J11" s="37"/>
      <c r="O11" s="44">
        <f>I11*0.21</f>
        <v>0</v>
      </c>
      <c r="P11">
        <v>3</v>
      </c>
    </row>
    <row r="12">
      <c r="A12" s="37" t="s">
        <v>630</v>
      </c>
      <c r="B12" s="45"/>
      <c r="C12" s="46"/>
      <c r="D12" s="46"/>
      <c r="E12" s="47" t="s">
        <v>627</v>
      </c>
      <c r="F12" s="46"/>
      <c r="G12" s="46"/>
      <c r="H12" s="46"/>
      <c r="I12" s="46"/>
      <c r="J12" s="48"/>
    </row>
    <row r="13" ht="315">
      <c r="A13" s="37" t="s">
        <v>631</v>
      </c>
      <c r="B13" s="45"/>
      <c r="C13" s="46"/>
      <c r="D13" s="46"/>
      <c r="E13" s="49" t="s">
        <v>13337</v>
      </c>
      <c r="F13" s="46"/>
      <c r="G13" s="46"/>
      <c r="H13" s="46"/>
      <c r="I13" s="46"/>
      <c r="J13" s="48"/>
    </row>
    <row r="14" ht="409.5">
      <c r="A14" s="37" t="s">
        <v>633</v>
      </c>
      <c r="B14" s="45"/>
      <c r="C14" s="46"/>
      <c r="D14" s="46"/>
      <c r="E14" s="39" t="s">
        <v>1152</v>
      </c>
      <c r="F14" s="46"/>
      <c r="G14" s="46"/>
      <c r="H14" s="46"/>
      <c r="I14" s="46"/>
      <c r="J14" s="48"/>
    </row>
    <row r="15">
      <c r="A15" s="37" t="s">
        <v>625</v>
      </c>
      <c r="B15" s="37">
        <v>2</v>
      </c>
      <c r="C15" s="38" t="s">
        <v>1153</v>
      </c>
      <c r="D15" s="37" t="s">
        <v>627</v>
      </c>
      <c r="E15" s="39" t="s">
        <v>1154</v>
      </c>
      <c r="F15" s="40" t="s">
        <v>629</v>
      </c>
      <c r="G15" s="41">
        <v>324.31999999999999</v>
      </c>
      <c r="H15" s="42">
        <v>0</v>
      </c>
      <c r="I15" s="43">
        <f>ROUND(G15*H15,P4)</f>
        <v>0</v>
      </c>
      <c r="J15" s="37"/>
      <c r="O15" s="44">
        <f>I15*0.21</f>
        <v>0</v>
      </c>
      <c r="P15">
        <v>3</v>
      </c>
    </row>
    <row r="16">
      <c r="A16" s="37" t="s">
        <v>630</v>
      </c>
      <c r="B16" s="45"/>
      <c r="C16" s="46"/>
      <c r="D16" s="46"/>
      <c r="E16" s="47" t="s">
        <v>627</v>
      </c>
      <c r="F16" s="46"/>
      <c r="G16" s="46"/>
      <c r="H16" s="46"/>
      <c r="I16" s="46"/>
      <c r="J16" s="48"/>
    </row>
    <row r="17" ht="75">
      <c r="A17" s="37" t="s">
        <v>631</v>
      </c>
      <c r="B17" s="45"/>
      <c r="C17" s="46"/>
      <c r="D17" s="46"/>
      <c r="E17" s="49" t="s">
        <v>13338</v>
      </c>
      <c r="F17" s="46"/>
      <c r="G17" s="46"/>
      <c r="H17" s="46"/>
      <c r="I17" s="46"/>
      <c r="J17" s="48"/>
    </row>
    <row r="18" ht="409.5">
      <c r="A18" s="37" t="s">
        <v>633</v>
      </c>
      <c r="B18" s="45"/>
      <c r="C18" s="46"/>
      <c r="D18" s="46"/>
      <c r="E18" s="39" t="s">
        <v>1152</v>
      </c>
      <c r="F18" s="46"/>
      <c r="G18" s="46"/>
      <c r="H18" s="46"/>
      <c r="I18" s="46"/>
      <c r="J18" s="48"/>
    </row>
    <row r="19">
      <c r="A19" s="37" t="s">
        <v>625</v>
      </c>
      <c r="B19" s="37">
        <v>3</v>
      </c>
      <c r="C19" s="38" t="s">
        <v>1281</v>
      </c>
      <c r="D19" s="37" t="s">
        <v>627</v>
      </c>
      <c r="E19" s="39" t="s">
        <v>1282</v>
      </c>
      <c r="F19" s="40" t="s">
        <v>629</v>
      </c>
      <c r="G19" s="41">
        <v>198.73099999999999</v>
      </c>
      <c r="H19" s="42">
        <v>0</v>
      </c>
      <c r="I19" s="43">
        <f>ROUND(G19*H19,P4)</f>
        <v>0</v>
      </c>
      <c r="J19" s="37"/>
      <c r="O19" s="44">
        <f>I19*0.21</f>
        <v>0</v>
      </c>
      <c r="P19">
        <v>3</v>
      </c>
    </row>
    <row r="20">
      <c r="A20" s="37" t="s">
        <v>630</v>
      </c>
      <c r="B20" s="45"/>
      <c r="C20" s="46"/>
      <c r="D20" s="46"/>
      <c r="E20" s="47" t="s">
        <v>627</v>
      </c>
      <c r="F20" s="46"/>
      <c r="G20" s="46"/>
      <c r="H20" s="46"/>
      <c r="I20" s="46"/>
      <c r="J20" s="48"/>
    </row>
    <row r="21" ht="45">
      <c r="A21" s="37" t="s">
        <v>631</v>
      </c>
      <c r="B21" s="45"/>
      <c r="C21" s="46"/>
      <c r="D21" s="46"/>
      <c r="E21" s="49" t="s">
        <v>13339</v>
      </c>
      <c r="F21" s="46"/>
      <c r="G21" s="46"/>
      <c r="H21" s="46"/>
      <c r="I21" s="46"/>
      <c r="J21" s="48"/>
    </row>
    <row r="22" ht="270">
      <c r="A22" s="37" t="s">
        <v>633</v>
      </c>
      <c r="B22" s="45"/>
      <c r="C22" s="46"/>
      <c r="D22" s="46"/>
      <c r="E22" s="39" t="s">
        <v>1284</v>
      </c>
      <c r="F22" s="46"/>
      <c r="G22" s="46"/>
      <c r="H22" s="46"/>
      <c r="I22" s="46"/>
      <c r="J22" s="48"/>
    </row>
    <row r="23">
      <c r="A23" s="37" t="s">
        <v>625</v>
      </c>
      <c r="B23" s="37">
        <v>4</v>
      </c>
      <c r="C23" s="38" t="s">
        <v>1296</v>
      </c>
      <c r="D23" s="37" t="s">
        <v>627</v>
      </c>
      <c r="E23" s="39" t="s">
        <v>1297</v>
      </c>
      <c r="F23" s="40" t="s">
        <v>629</v>
      </c>
      <c r="G23" s="41">
        <v>174.17099999999999</v>
      </c>
      <c r="H23" s="42">
        <v>0</v>
      </c>
      <c r="I23" s="43">
        <f>ROUND(G23*H23,P4)</f>
        <v>0</v>
      </c>
      <c r="J23" s="37"/>
      <c r="O23" s="44">
        <f>I23*0.21</f>
        <v>0</v>
      </c>
      <c r="P23">
        <v>3</v>
      </c>
    </row>
    <row r="24">
      <c r="A24" s="37" t="s">
        <v>630</v>
      </c>
      <c r="B24" s="45"/>
      <c r="C24" s="46"/>
      <c r="D24" s="46"/>
      <c r="E24" s="47" t="s">
        <v>627</v>
      </c>
      <c r="F24" s="46"/>
      <c r="G24" s="46"/>
      <c r="H24" s="46"/>
      <c r="I24" s="46"/>
      <c r="J24" s="48"/>
    </row>
    <row r="25" ht="409.5">
      <c r="A25" s="37" t="s">
        <v>631</v>
      </c>
      <c r="B25" s="45"/>
      <c r="C25" s="46"/>
      <c r="D25" s="46"/>
      <c r="E25" s="49" t="s">
        <v>13340</v>
      </c>
      <c r="F25" s="46"/>
      <c r="G25" s="46"/>
      <c r="H25" s="46"/>
      <c r="I25" s="46"/>
      <c r="J25" s="48"/>
    </row>
    <row r="26" ht="330">
      <c r="A26" s="37" t="s">
        <v>633</v>
      </c>
      <c r="B26" s="45"/>
      <c r="C26" s="46"/>
      <c r="D26" s="46"/>
      <c r="E26" s="39" t="s">
        <v>1299</v>
      </c>
      <c r="F26" s="46"/>
      <c r="G26" s="46"/>
      <c r="H26" s="46"/>
      <c r="I26" s="46"/>
      <c r="J26" s="48"/>
    </row>
    <row r="27">
      <c r="A27" s="37" t="s">
        <v>625</v>
      </c>
      <c r="B27" s="37">
        <v>5</v>
      </c>
      <c r="C27" s="38" t="s">
        <v>1693</v>
      </c>
      <c r="D27" s="37" t="s">
        <v>627</v>
      </c>
      <c r="E27" s="39" t="s">
        <v>1694</v>
      </c>
      <c r="F27" s="40" t="s">
        <v>629</v>
      </c>
      <c r="G27" s="41">
        <v>109.803</v>
      </c>
      <c r="H27" s="42">
        <v>0</v>
      </c>
      <c r="I27" s="43">
        <f>ROUND(G27*H27,P4)</f>
        <v>0</v>
      </c>
      <c r="J27" s="37"/>
      <c r="O27" s="44">
        <f>I27*0.21</f>
        <v>0</v>
      </c>
      <c r="P27">
        <v>3</v>
      </c>
    </row>
    <row r="28">
      <c r="A28" s="37" t="s">
        <v>630</v>
      </c>
      <c r="B28" s="45"/>
      <c r="C28" s="46"/>
      <c r="D28" s="46"/>
      <c r="E28" s="47" t="s">
        <v>627</v>
      </c>
      <c r="F28" s="46"/>
      <c r="G28" s="46"/>
      <c r="H28" s="46"/>
      <c r="I28" s="46"/>
      <c r="J28" s="48"/>
    </row>
    <row r="29" ht="409.5">
      <c r="A29" s="37" t="s">
        <v>631</v>
      </c>
      <c r="B29" s="45"/>
      <c r="C29" s="46"/>
      <c r="D29" s="46"/>
      <c r="E29" s="49" t="s">
        <v>13341</v>
      </c>
      <c r="F29" s="46"/>
      <c r="G29" s="46"/>
      <c r="H29" s="46"/>
      <c r="I29" s="46"/>
      <c r="J29" s="48"/>
    </row>
    <row r="30" ht="330">
      <c r="A30" s="37" t="s">
        <v>633</v>
      </c>
      <c r="B30" s="45"/>
      <c r="C30" s="46"/>
      <c r="D30" s="46"/>
      <c r="E30" s="39" t="s">
        <v>1696</v>
      </c>
      <c r="F30" s="46"/>
      <c r="G30" s="46"/>
      <c r="H30" s="46"/>
      <c r="I30" s="46"/>
      <c r="J30" s="48"/>
    </row>
    <row r="31">
      <c r="A31" s="37" t="s">
        <v>625</v>
      </c>
      <c r="B31" s="37">
        <v>6</v>
      </c>
      <c r="C31" s="38" t="s">
        <v>1304</v>
      </c>
      <c r="D31" s="37" t="s">
        <v>627</v>
      </c>
      <c r="E31" s="39" t="s">
        <v>1305</v>
      </c>
      <c r="F31" s="40" t="s">
        <v>629</v>
      </c>
      <c r="G31" s="41">
        <v>117.59</v>
      </c>
      <c r="H31" s="42">
        <v>0</v>
      </c>
      <c r="I31" s="43">
        <f>ROUND(G31*H31,P4)</f>
        <v>0</v>
      </c>
      <c r="J31" s="37"/>
      <c r="O31" s="44">
        <f>I31*0.21</f>
        <v>0</v>
      </c>
      <c r="P31">
        <v>3</v>
      </c>
    </row>
    <row r="32">
      <c r="A32" s="37" t="s">
        <v>630</v>
      </c>
      <c r="B32" s="45"/>
      <c r="C32" s="46"/>
      <c r="D32" s="46"/>
      <c r="E32" s="47" t="s">
        <v>627</v>
      </c>
      <c r="F32" s="46"/>
      <c r="G32" s="46"/>
      <c r="H32" s="46"/>
      <c r="I32" s="46"/>
      <c r="J32" s="48"/>
    </row>
    <row r="33" ht="75">
      <c r="A33" s="37" t="s">
        <v>631</v>
      </c>
      <c r="B33" s="45"/>
      <c r="C33" s="46"/>
      <c r="D33" s="46"/>
      <c r="E33" s="49" t="s">
        <v>13342</v>
      </c>
      <c r="F33" s="46"/>
      <c r="G33" s="46"/>
      <c r="H33" s="46"/>
      <c r="I33" s="46"/>
      <c r="J33" s="48"/>
    </row>
    <row r="34" ht="409.5">
      <c r="A34" s="37" t="s">
        <v>633</v>
      </c>
      <c r="B34" s="45"/>
      <c r="C34" s="46"/>
      <c r="D34" s="46"/>
      <c r="E34" s="39" t="s">
        <v>1307</v>
      </c>
      <c r="F34" s="46"/>
      <c r="G34" s="46"/>
      <c r="H34" s="46"/>
      <c r="I34" s="46"/>
      <c r="J34" s="48"/>
    </row>
    <row r="35">
      <c r="A35" s="37" t="s">
        <v>625</v>
      </c>
      <c r="B35" s="37">
        <v>7</v>
      </c>
      <c r="C35" s="38" t="s">
        <v>13343</v>
      </c>
      <c r="D35" s="37" t="s">
        <v>627</v>
      </c>
      <c r="E35" s="39" t="s">
        <v>13344</v>
      </c>
      <c r="F35" s="40" t="s">
        <v>629</v>
      </c>
      <c r="G35" s="41">
        <v>24.559999999999999</v>
      </c>
      <c r="H35" s="42">
        <v>0</v>
      </c>
      <c r="I35" s="43">
        <f>ROUND(G35*H35,P4)</f>
        <v>0</v>
      </c>
      <c r="J35" s="37"/>
      <c r="O35" s="44">
        <f>I35*0.21</f>
        <v>0</v>
      </c>
      <c r="P35">
        <v>3</v>
      </c>
    </row>
    <row r="36">
      <c r="A36" s="37" t="s">
        <v>630</v>
      </c>
      <c r="B36" s="45"/>
      <c r="C36" s="46"/>
      <c r="D36" s="46"/>
      <c r="E36" s="47" t="s">
        <v>627</v>
      </c>
      <c r="F36" s="46"/>
      <c r="G36" s="46"/>
      <c r="H36" s="46"/>
      <c r="I36" s="46"/>
      <c r="J36" s="48"/>
    </row>
    <row r="37" ht="120">
      <c r="A37" s="37" t="s">
        <v>631</v>
      </c>
      <c r="B37" s="45"/>
      <c r="C37" s="46"/>
      <c r="D37" s="46"/>
      <c r="E37" s="49" t="s">
        <v>13345</v>
      </c>
      <c r="F37" s="46"/>
      <c r="G37" s="46"/>
      <c r="H37" s="46"/>
      <c r="I37" s="46"/>
      <c r="J37" s="48"/>
    </row>
    <row r="38" ht="330">
      <c r="A38" s="37" t="s">
        <v>633</v>
      </c>
      <c r="B38" s="45"/>
      <c r="C38" s="46"/>
      <c r="D38" s="46"/>
      <c r="E38" s="39" t="s">
        <v>13346</v>
      </c>
      <c r="F38" s="46"/>
      <c r="G38" s="46"/>
      <c r="H38" s="46"/>
      <c r="I38" s="46"/>
      <c r="J38" s="48"/>
    </row>
    <row r="39">
      <c r="A39" s="37" t="s">
        <v>625</v>
      </c>
      <c r="B39" s="37">
        <v>8</v>
      </c>
      <c r="C39" s="38" t="s">
        <v>1308</v>
      </c>
      <c r="D39" s="37" t="s">
        <v>627</v>
      </c>
      <c r="E39" s="39" t="s">
        <v>1309</v>
      </c>
      <c r="F39" s="40" t="s">
        <v>832</v>
      </c>
      <c r="G39" s="41">
        <v>372.17099999999999</v>
      </c>
      <c r="H39" s="42">
        <v>0</v>
      </c>
      <c r="I39" s="43">
        <f>ROUND(G39*H39,P4)</f>
        <v>0</v>
      </c>
      <c r="J39" s="37"/>
      <c r="O39" s="44">
        <f>I39*0.21</f>
        <v>0</v>
      </c>
      <c r="P39">
        <v>3</v>
      </c>
    </row>
    <row r="40">
      <c r="A40" s="37" t="s">
        <v>630</v>
      </c>
      <c r="B40" s="45"/>
      <c r="C40" s="46"/>
      <c r="D40" s="46"/>
      <c r="E40" s="47" t="s">
        <v>627</v>
      </c>
      <c r="F40" s="46"/>
      <c r="G40" s="46"/>
      <c r="H40" s="46"/>
      <c r="I40" s="46"/>
      <c r="J40" s="48"/>
    </row>
    <row r="41" ht="105">
      <c r="A41" s="37" t="s">
        <v>631</v>
      </c>
      <c r="B41" s="45"/>
      <c r="C41" s="46"/>
      <c r="D41" s="46"/>
      <c r="E41" s="49" t="s">
        <v>13347</v>
      </c>
      <c r="F41" s="46"/>
      <c r="G41" s="46"/>
      <c r="H41" s="46"/>
      <c r="I41" s="46"/>
      <c r="J41" s="48"/>
    </row>
    <row r="42" ht="75">
      <c r="A42" s="37" t="s">
        <v>633</v>
      </c>
      <c r="B42" s="45"/>
      <c r="C42" s="46"/>
      <c r="D42" s="46"/>
      <c r="E42" s="39" t="s">
        <v>1311</v>
      </c>
      <c r="F42" s="46"/>
      <c r="G42" s="46"/>
      <c r="H42" s="46"/>
      <c r="I42" s="46"/>
      <c r="J42" s="48"/>
    </row>
    <row r="43">
      <c r="A43" s="37" t="s">
        <v>625</v>
      </c>
      <c r="B43" s="37">
        <v>9</v>
      </c>
      <c r="C43" s="38" t="s">
        <v>1655</v>
      </c>
      <c r="D43" s="37" t="s">
        <v>627</v>
      </c>
      <c r="E43" s="39" t="s">
        <v>1656</v>
      </c>
      <c r="F43" s="40" t="s">
        <v>832</v>
      </c>
      <c r="G43" s="41">
        <v>23.48</v>
      </c>
      <c r="H43" s="42">
        <v>0</v>
      </c>
      <c r="I43" s="43">
        <f>ROUND(G43*H43,P4)</f>
        <v>0</v>
      </c>
      <c r="J43" s="37"/>
      <c r="O43" s="44">
        <f>I43*0.21</f>
        <v>0</v>
      </c>
      <c r="P43">
        <v>3</v>
      </c>
    </row>
    <row r="44">
      <c r="A44" s="37" t="s">
        <v>630</v>
      </c>
      <c r="B44" s="45"/>
      <c r="C44" s="46"/>
      <c r="D44" s="46"/>
      <c r="E44" s="47" t="s">
        <v>627</v>
      </c>
      <c r="F44" s="46"/>
      <c r="G44" s="46"/>
      <c r="H44" s="46"/>
      <c r="I44" s="46"/>
      <c r="J44" s="48"/>
    </row>
    <row r="45" ht="60">
      <c r="A45" s="37" t="s">
        <v>631</v>
      </c>
      <c r="B45" s="45"/>
      <c r="C45" s="46"/>
      <c r="D45" s="46"/>
      <c r="E45" s="49" t="s">
        <v>13348</v>
      </c>
      <c r="F45" s="46"/>
      <c r="G45" s="46"/>
      <c r="H45" s="46"/>
      <c r="I45" s="46"/>
      <c r="J45" s="48"/>
    </row>
    <row r="46" ht="75">
      <c r="A46" s="37" t="s">
        <v>633</v>
      </c>
      <c r="B46" s="45"/>
      <c r="C46" s="46"/>
      <c r="D46" s="46"/>
      <c r="E46" s="39" t="s">
        <v>1319</v>
      </c>
      <c r="F46" s="46"/>
      <c r="G46" s="46"/>
      <c r="H46" s="46"/>
      <c r="I46" s="46"/>
      <c r="J46" s="48"/>
    </row>
    <row r="47">
      <c r="A47" s="37" t="s">
        <v>625</v>
      </c>
      <c r="B47" s="37">
        <v>10</v>
      </c>
      <c r="C47" s="38" t="s">
        <v>13349</v>
      </c>
      <c r="D47" s="37" t="s">
        <v>627</v>
      </c>
      <c r="E47" s="39" t="s">
        <v>13350</v>
      </c>
      <c r="F47" s="40" t="s">
        <v>832</v>
      </c>
      <c r="G47" s="41">
        <v>141.77500000000001</v>
      </c>
      <c r="H47" s="42">
        <v>0</v>
      </c>
      <c r="I47" s="43">
        <f>ROUND(G47*H47,P4)</f>
        <v>0</v>
      </c>
      <c r="J47" s="37"/>
      <c r="O47" s="44">
        <f>I47*0.21</f>
        <v>0</v>
      </c>
      <c r="P47">
        <v>3</v>
      </c>
    </row>
    <row r="48">
      <c r="A48" s="37" t="s">
        <v>630</v>
      </c>
      <c r="B48" s="45"/>
      <c r="C48" s="46"/>
      <c r="D48" s="46"/>
      <c r="E48" s="47" t="s">
        <v>627</v>
      </c>
      <c r="F48" s="46"/>
      <c r="G48" s="46"/>
      <c r="H48" s="46"/>
      <c r="I48" s="46"/>
      <c r="J48" s="48"/>
    </row>
    <row r="49" ht="135">
      <c r="A49" s="37" t="s">
        <v>631</v>
      </c>
      <c r="B49" s="45"/>
      <c r="C49" s="46"/>
      <c r="D49" s="46"/>
      <c r="E49" s="49" t="s">
        <v>13351</v>
      </c>
      <c r="F49" s="46"/>
      <c r="G49" s="46"/>
      <c r="H49" s="46"/>
      <c r="I49" s="46"/>
      <c r="J49" s="48"/>
    </row>
    <row r="50" ht="75">
      <c r="A50" s="37" t="s">
        <v>633</v>
      </c>
      <c r="B50" s="45"/>
      <c r="C50" s="46"/>
      <c r="D50" s="46"/>
      <c r="E50" s="39" t="s">
        <v>1319</v>
      </c>
      <c r="F50" s="46"/>
      <c r="G50" s="46"/>
      <c r="H50" s="46"/>
      <c r="I50" s="46"/>
      <c r="J50" s="48"/>
    </row>
    <row r="51">
      <c r="A51" s="37" t="s">
        <v>625</v>
      </c>
      <c r="B51" s="37">
        <v>11</v>
      </c>
      <c r="C51" s="38" t="s">
        <v>1320</v>
      </c>
      <c r="D51" s="37" t="s">
        <v>627</v>
      </c>
      <c r="E51" s="39" t="s">
        <v>1321</v>
      </c>
      <c r="F51" s="40" t="s">
        <v>832</v>
      </c>
      <c r="G51" s="41">
        <v>165.255</v>
      </c>
      <c r="H51" s="42">
        <v>0</v>
      </c>
      <c r="I51" s="43">
        <f>ROUND(G51*H51,P4)</f>
        <v>0</v>
      </c>
      <c r="J51" s="37"/>
      <c r="O51" s="44">
        <f>I51*0.21</f>
        <v>0</v>
      </c>
      <c r="P51">
        <v>3</v>
      </c>
    </row>
    <row r="52">
      <c r="A52" s="37" t="s">
        <v>630</v>
      </c>
      <c r="B52" s="45"/>
      <c r="C52" s="46"/>
      <c r="D52" s="46"/>
      <c r="E52" s="47" t="s">
        <v>627</v>
      </c>
      <c r="F52" s="46"/>
      <c r="G52" s="46"/>
      <c r="H52" s="46"/>
      <c r="I52" s="46"/>
      <c r="J52" s="48"/>
    </row>
    <row r="53" ht="60">
      <c r="A53" s="37" t="s">
        <v>631</v>
      </c>
      <c r="B53" s="45"/>
      <c r="C53" s="46"/>
      <c r="D53" s="46"/>
      <c r="E53" s="49" t="s">
        <v>13352</v>
      </c>
      <c r="F53" s="46"/>
      <c r="G53" s="46"/>
      <c r="H53" s="46"/>
      <c r="I53" s="46"/>
      <c r="J53" s="48"/>
    </row>
    <row r="54" ht="75">
      <c r="A54" s="37" t="s">
        <v>633</v>
      </c>
      <c r="B54" s="45"/>
      <c r="C54" s="46"/>
      <c r="D54" s="46"/>
      <c r="E54" s="39" t="s">
        <v>1323</v>
      </c>
      <c r="F54" s="46"/>
      <c r="G54" s="46"/>
      <c r="H54" s="46"/>
      <c r="I54" s="46"/>
      <c r="J54" s="48"/>
    </row>
    <row r="55">
      <c r="A55" s="37" t="s">
        <v>625</v>
      </c>
      <c r="B55" s="37">
        <v>12</v>
      </c>
      <c r="C55" s="38" t="s">
        <v>4753</v>
      </c>
      <c r="D55" s="37" t="s">
        <v>627</v>
      </c>
      <c r="E55" s="39" t="s">
        <v>4754</v>
      </c>
      <c r="F55" s="40" t="s">
        <v>832</v>
      </c>
      <c r="G55" s="41">
        <v>34.085000000000001</v>
      </c>
      <c r="H55" s="42">
        <v>0</v>
      </c>
      <c r="I55" s="43">
        <f>ROUND(G55*H55,P4)</f>
        <v>0</v>
      </c>
      <c r="J55" s="37"/>
      <c r="O55" s="44">
        <f>I55*0.21</f>
        <v>0</v>
      </c>
      <c r="P55">
        <v>3</v>
      </c>
    </row>
    <row r="56">
      <c r="A56" s="37" t="s">
        <v>630</v>
      </c>
      <c r="B56" s="45"/>
      <c r="C56" s="46"/>
      <c r="D56" s="46"/>
      <c r="E56" s="47" t="s">
        <v>627</v>
      </c>
      <c r="F56" s="46"/>
      <c r="G56" s="46"/>
      <c r="H56" s="46"/>
      <c r="I56" s="46"/>
      <c r="J56" s="48"/>
    </row>
    <row r="57" ht="90">
      <c r="A57" s="37" t="s">
        <v>631</v>
      </c>
      <c r="B57" s="45"/>
      <c r="C57" s="46"/>
      <c r="D57" s="46"/>
      <c r="E57" s="49" t="s">
        <v>13353</v>
      </c>
      <c r="F57" s="46"/>
      <c r="G57" s="46"/>
      <c r="H57" s="46"/>
      <c r="I57" s="46"/>
      <c r="J57" s="48"/>
    </row>
    <row r="58" ht="75">
      <c r="A58" s="37" t="s">
        <v>633</v>
      </c>
      <c r="B58" s="45"/>
      <c r="C58" s="46"/>
      <c r="D58" s="46"/>
      <c r="E58" s="39" t="s">
        <v>4756</v>
      </c>
      <c r="F58" s="46"/>
      <c r="G58" s="46"/>
      <c r="H58" s="46"/>
      <c r="I58" s="46"/>
      <c r="J58" s="48"/>
    </row>
    <row r="59">
      <c r="A59" s="37" t="s">
        <v>625</v>
      </c>
      <c r="B59" s="37">
        <v>13</v>
      </c>
      <c r="C59" s="38" t="s">
        <v>1324</v>
      </c>
      <c r="D59" s="37" t="s">
        <v>627</v>
      </c>
      <c r="E59" s="39" t="s">
        <v>1325</v>
      </c>
      <c r="F59" s="40" t="s">
        <v>832</v>
      </c>
      <c r="G59" s="41">
        <v>199.34</v>
      </c>
      <c r="H59" s="42">
        <v>0</v>
      </c>
      <c r="I59" s="43">
        <f>ROUND(G59*H59,P4)</f>
        <v>0</v>
      </c>
      <c r="J59" s="37"/>
      <c r="O59" s="44">
        <f>I59*0.21</f>
        <v>0</v>
      </c>
      <c r="P59">
        <v>3</v>
      </c>
    </row>
    <row r="60">
      <c r="A60" s="37" t="s">
        <v>630</v>
      </c>
      <c r="B60" s="45"/>
      <c r="C60" s="46"/>
      <c r="D60" s="46"/>
      <c r="E60" s="47" t="s">
        <v>627</v>
      </c>
      <c r="F60" s="46"/>
      <c r="G60" s="46"/>
      <c r="H60" s="46"/>
      <c r="I60" s="46"/>
      <c r="J60" s="48"/>
    </row>
    <row r="61" ht="90">
      <c r="A61" s="37" t="s">
        <v>631</v>
      </c>
      <c r="B61" s="45"/>
      <c r="C61" s="46"/>
      <c r="D61" s="46"/>
      <c r="E61" s="49" t="s">
        <v>13354</v>
      </c>
      <c r="F61" s="46"/>
      <c r="G61" s="46"/>
      <c r="H61" s="46"/>
      <c r="I61" s="46"/>
      <c r="J61" s="48"/>
    </row>
    <row r="62" ht="90">
      <c r="A62" s="37" t="s">
        <v>633</v>
      </c>
      <c r="B62" s="45"/>
      <c r="C62" s="46"/>
      <c r="D62" s="46"/>
      <c r="E62" s="39" t="s">
        <v>1327</v>
      </c>
      <c r="F62" s="46"/>
      <c r="G62" s="46"/>
      <c r="H62" s="46"/>
      <c r="I62" s="46"/>
      <c r="J62" s="48"/>
    </row>
    <row r="63">
      <c r="A63" s="37" t="s">
        <v>625</v>
      </c>
      <c r="B63" s="37">
        <v>14</v>
      </c>
      <c r="C63" s="38" t="s">
        <v>1623</v>
      </c>
      <c r="D63" s="37" t="s">
        <v>627</v>
      </c>
      <c r="E63" s="39" t="s">
        <v>1624</v>
      </c>
      <c r="F63" s="40" t="s">
        <v>629</v>
      </c>
      <c r="G63" s="41">
        <v>1.595</v>
      </c>
      <c r="H63" s="42">
        <v>0</v>
      </c>
      <c r="I63" s="43">
        <f>ROUND(G63*H63,P4)</f>
        <v>0</v>
      </c>
      <c r="J63" s="37"/>
      <c r="O63" s="44">
        <f>I63*0.21</f>
        <v>0</v>
      </c>
      <c r="P63">
        <v>3</v>
      </c>
    </row>
    <row r="64">
      <c r="A64" s="37" t="s">
        <v>630</v>
      </c>
      <c r="B64" s="45"/>
      <c r="C64" s="46"/>
      <c r="D64" s="46"/>
      <c r="E64" s="47" t="s">
        <v>627</v>
      </c>
      <c r="F64" s="46"/>
      <c r="G64" s="46"/>
      <c r="H64" s="46"/>
      <c r="I64" s="46"/>
      <c r="J64" s="48"/>
    </row>
    <row r="65" ht="90">
      <c r="A65" s="37" t="s">
        <v>631</v>
      </c>
      <c r="B65" s="45"/>
      <c r="C65" s="46"/>
      <c r="D65" s="46"/>
      <c r="E65" s="49" t="s">
        <v>13355</v>
      </c>
      <c r="F65" s="46"/>
      <c r="G65" s="46"/>
      <c r="H65" s="46"/>
      <c r="I65" s="46"/>
      <c r="J65" s="48"/>
    </row>
    <row r="66" ht="90">
      <c r="A66" s="37" t="s">
        <v>633</v>
      </c>
      <c r="B66" s="45"/>
      <c r="C66" s="46"/>
      <c r="D66" s="46"/>
      <c r="E66" s="39" t="s">
        <v>1625</v>
      </c>
      <c r="F66" s="46"/>
      <c r="G66" s="46"/>
      <c r="H66" s="46"/>
      <c r="I66" s="46"/>
      <c r="J66" s="48"/>
    </row>
    <row r="67">
      <c r="A67" s="37" t="s">
        <v>625</v>
      </c>
      <c r="B67" s="37">
        <v>15</v>
      </c>
      <c r="C67" s="38" t="s">
        <v>13356</v>
      </c>
      <c r="D67" s="37" t="s">
        <v>627</v>
      </c>
      <c r="E67" s="39" t="s">
        <v>1699</v>
      </c>
      <c r="F67" s="40" t="s">
        <v>697</v>
      </c>
      <c r="G67" s="41">
        <v>1</v>
      </c>
      <c r="H67" s="42">
        <v>0</v>
      </c>
      <c r="I67" s="43">
        <f>ROUND(G67*H67,P4)</f>
        <v>0</v>
      </c>
      <c r="J67" s="37"/>
      <c r="O67" s="44">
        <f>I67*0.21</f>
        <v>0</v>
      </c>
      <c r="P67">
        <v>3</v>
      </c>
    </row>
    <row r="68">
      <c r="A68" s="37" t="s">
        <v>630</v>
      </c>
      <c r="B68" s="45"/>
      <c r="C68" s="46"/>
      <c r="D68" s="46"/>
      <c r="E68" s="47" t="s">
        <v>627</v>
      </c>
      <c r="F68" s="46"/>
      <c r="G68" s="46"/>
      <c r="H68" s="46"/>
      <c r="I68" s="46"/>
      <c r="J68" s="48"/>
    </row>
    <row r="69" ht="45">
      <c r="A69" s="37" t="s">
        <v>631</v>
      </c>
      <c r="B69" s="45"/>
      <c r="C69" s="46"/>
      <c r="D69" s="46"/>
      <c r="E69" s="49" t="s">
        <v>13357</v>
      </c>
      <c r="F69" s="46"/>
      <c r="G69" s="46"/>
      <c r="H69" s="46"/>
      <c r="I69" s="46"/>
      <c r="J69" s="48"/>
    </row>
    <row r="70" ht="195">
      <c r="A70" s="37" t="s">
        <v>633</v>
      </c>
      <c r="B70" s="45"/>
      <c r="C70" s="46"/>
      <c r="D70" s="46"/>
      <c r="E70" s="39" t="s">
        <v>13358</v>
      </c>
      <c r="F70" s="46"/>
      <c r="G70" s="46"/>
      <c r="H70" s="46"/>
      <c r="I70" s="46"/>
      <c r="J70" s="48"/>
    </row>
    <row r="71" ht="30">
      <c r="A71" s="37" t="s">
        <v>625</v>
      </c>
      <c r="B71" s="37">
        <v>16</v>
      </c>
      <c r="C71" s="38" t="s">
        <v>13359</v>
      </c>
      <c r="D71" s="37" t="s">
        <v>627</v>
      </c>
      <c r="E71" s="39" t="s">
        <v>13360</v>
      </c>
      <c r="F71" s="40" t="s">
        <v>832</v>
      </c>
      <c r="G71" s="41">
        <v>588.5</v>
      </c>
      <c r="H71" s="42">
        <v>0</v>
      </c>
      <c r="I71" s="43">
        <f>ROUND(G71*H71,P4)</f>
        <v>0</v>
      </c>
      <c r="J71" s="37"/>
      <c r="O71" s="44">
        <f>I71*0.21</f>
        <v>0</v>
      </c>
      <c r="P71">
        <v>3</v>
      </c>
    </row>
    <row r="72">
      <c r="A72" s="37" t="s">
        <v>630</v>
      </c>
      <c r="B72" s="45"/>
      <c r="C72" s="46"/>
      <c r="D72" s="46"/>
      <c r="E72" s="47" t="s">
        <v>627</v>
      </c>
      <c r="F72" s="46"/>
      <c r="G72" s="46"/>
      <c r="H72" s="46"/>
      <c r="I72" s="46"/>
      <c r="J72" s="48"/>
    </row>
    <row r="73" ht="75">
      <c r="A73" s="37" t="s">
        <v>631</v>
      </c>
      <c r="B73" s="45"/>
      <c r="C73" s="46"/>
      <c r="D73" s="46"/>
      <c r="E73" s="49" t="s">
        <v>13361</v>
      </c>
      <c r="F73" s="46"/>
      <c r="G73" s="46"/>
      <c r="H73" s="46"/>
      <c r="I73" s="46"/>
      <c r="J73" s="48"/>
    </row>
    <row r="74" ht="120">
      <c r="A74" s="37" t="s">
        <v>633</v>
      </c>
      <c r="B74" s="45"/>
      <c r="C74" s="46"/>
      <c r="D74" s="46"/>
      <c r="E74" s="39" t="s">
        <v>13362</v>
      </c>
      <c r="F74" s="46"/>
      <c r="G74" s="46"/>
      <c r="H74" s="46"/>
      <c r="I74" s="46"/>
      <c r="J74" s="48"/>
    </row>
    <row r="75" ht="30">
      <c r="A75" s="37" t="s">
        <v>625</v>
      </c>
      <c r="B75" s="37">
        <v>17</v>
      </c>
      <c r="C75" s="38" t="s">
        <v>13363</v>
      </c>
      <c r="D75" s="37" t="s">
        <v>627</v>
      </c>
      <c r="E75" s="39" t="s">
        <v>11548</v>
      </c>
      <c r="F75" s="40" t="s">
        <v>639</v>
      </c>
      <c r="G75" s="41">
        <v>7</v>
      </c>
      <c r="H75" s="42">
        <v>0</v>
      </c>
      <c r="I75" s="43">
        <f>ROUND(G75*H75,P4)</f>
        <v>0</v>
      </c>
      <c r="J75" s="37"/>
      <c r="O75" s="44">
        <f>I75*0.21</f>
        <v>0</v>
      </c>
      <c r="P75">
        <v>3</v>
      </c>
    </row>
    <row r="76">
      <c r="A76" s="37" t="s">
        <v>630</v>
      </c>
      <c r="B76" s="45"/>
      <c r="C76" s="46"/>
      <c r="D76" s="46"/>
      <c r="E76" s="47" t="s">
        <v>627</v>
      </c>
      <c r="F76" s="46"/>
      <c r="G76" s="46"/>
      <c r="H76" s="46"/>
      <c r="I76" s="46"/>
      <c r="J76" s="48"/>
    </row>
    <row r="77" ht="45">
      <c r="A77" s="37" t="s">
        <v>631</v>
      </c>
      <c r="B77" s="45"/>
      <c r="C77" s="46"/>
      <c r="D77" s="46"/>
      <c r="E77" s="49" t="s">
        <v>13364</v>
      </c>
      <c r="F77" s="46"/>
      <c r="G77" s="46"/>
      <c r="H77" s="46"/>
      <c r="I77" s="46"/>
      <c r="J77" s="48"/>
    </row>
    <row r="78" ht="105">
      <c r="A78" s="37" t="s">
        <v>633</v>
      </c>
      <c r="B78" s="45"/>
      <c r="C78" s="46"/>
      <c r="D78" s="46"/>
      <c r="E78" s="39" t="s">
        <v>11550</v>
      </c>
      <c r="F78" s="46"/>
      <c r="G78" s="46"/>
      <c r="H78" s="46"/>
      <c r="I78" s="46"/>
      <c r="J78" s="48"/>
    </row>
    <row r="79">
      <c r="A79" s="37" t="s">
        <v>625</v>
      </c>
      <c r="B79" s="37">
        <v>18</v>
      </c>
      <c r="C79" s="38" t="s">
        <v>13365</v>
      </c>
      <c r="D79" s="37" t="s">
        <v>627</v>
      </c>
      <c r="E79" s="39" t="s">
        <v>13366</v>
      </c>
      <c r="F79" s="40" t="s">
        <v>697</v>
      </c>
      <c r="G79" s="41">
        <v>1</v>
      </c>
      <c r="H79" s="42">
        <v>0</v>
      </c>
      <c r="I79" s="43">
        <f>ROUND(G79*H79,P4)</f>
        <v>0</v>
      </c>
      <c r="J79" s="37"/>
      <c r="O79" s="44">
        <f>I79*0.21</f>
        <v>0</v>
      </c>
      <c r="P79">
        <v>3</v>
      </c>
    </row>
    <row r="80">
      <c r="A80" s="37" t="s">
        <v>630</v>
      </c>
      <c r="B80" s="45"/>
      <c r="C80" s="46"/>
      <c r="D80" s="46"/>
      <c r="E80" s="47" t="s">
        <v>627</v>
      </c>
      <c r="F80" s="46"/>
      <c r="G80" s="46"/>
      <c r="H80" s="46"/>
      <c r="I80" s="46"/>
      <c r="J80" s="48"/>
    </row>
    <row r="81" ht="45">
      <c r="A81" s="37" t="s">
        <v>631</v>
      </c>
      <c r="B81" s="45"/>
      <c r="C81" s="46"/>
      <c r="D81" s="46"/>
      <c r="E81" s="49" t="s">
        <v>11549</v>
      </c>
      <c r="F81" s="46"/>
      <c r="G81" s="46"/>
      <c r="H81" s="46"/>
      <c r="I81" s="46"/>
      <c r="J81" s="48"/>
    </row>
    <row r="82" ht="120">
      <c r="A82" s="37" t="s">
        <v>633</v>
      </c>
      <c r="B82" s="45"/>
      <c r="C82" s="46"/>
      <c r="D82" s="46"/>
      <c r="E82" s="39" t="s">
        <v>13367</v>
      </c>
      <c r="F82" s="46"/>
      <c r="G82" s="46"/>
      <c r="H82" s="46"/>
      <c r="I82" s="46"/>
      <c r="J82" s="48"/>
    </row>
    <row r="83">
      <c r="A83" s="31" t="s">
        <v>622</v>
      </c>
      <c r="B83" s="32"/>
      <c r="C83" s="33" t="s">
        <v>1162</v>
      </c>
      <c r="D83" s="34"/>
      <c r="E83" s="31" t="s">
        <v>1496</v>
      </c>
      <c r="F83" s="34"/>
      <c r="G83" s="34"/>
      <c r="H83" s="34"/>
      <c r="I83" s="35">
        <f>SUMIFS(I84:I91,A84:A91,"P")</f>
        <v>0</v>
      </c>
      <c r="J83" s="36"/>
    </row>
    <row r="84">
      <c r="A84" s="37" t="s">
        <v>625</v>
      </c>
      <c r="B84" s="37">
        <v>19</v>
      </c>
      <c r="C84" s="38" t="s">
        <v>1164</v>
      </c>
      <c r="D84" s="37" t="s">
        <v>627</v>
      </c>
      <c r="E84" s="39" t="s">
        <v>1165</v>
      </c>
      <c r="F84" s="40" t="s">
        <v>832</v>
      </c>
      <c r="G84" s="41">
        <v>59.399999999999999</v>
      </c>
      <c r="H84" s="42">
        <v>0</v>
      </c>
      <c r="I84" s="43">
        <f>ROUND(G84*H84,P4)</f>
        <v>0</v>
      </c>
      <c r="J84" s="37"/>
      <c r="O84" s="44">
        <f>I84*0.21</f>
        <v>0</v>
      </c>
      <c r="P84">
        <v>3</v>
      </c>
    </row>
    <row r="85">
      <c r="A85" s="37" t="s">
        <v>630</v>
      </c>
      <c r="B85" s="45"/>
      <c r="C85" s="46"/>
      <c r="D85" s="46"/>
      <c r="E85" s="47" t="s">
        <v>627</v>
      </c>
      <c r="F85" s="46"/>
      <c r="G85" s="46"/>
      <c r="H85" s="46"/>
      <c r="I85" s="46"/>
      <c r="J85" s="48"/>
    </row>
    <row r="86" ht="90">
      <c r="A86" s="37" t="s">
        <v>631</v>
      </c>
      <c r="B86" s="45"/>
      <c r="C86" s="46"/>
      <c r="D86" s="46"/>
      <c r="E86" s="49" t="s">
        <v>13368</v>
      </c>
      <c r="F86" s="46"/>
      <c r="G86" s="46"/>
      <c r="H86" s="46"/>
      <c r="I86" s="46"/>
      <c r="J86" s="48"/>
    </row>
    <row r="87" ht="105">
      <c r="A87" s="37" t="s">
        <v>633</v>
      </c>
      <c r="B87" s="45"/>
      <c r="C87" s="46"/>
      <c r="D87" s="46"/>
      <c r="E87" s="39" t="s">
        <v>1168</v>
      </c>
      <c r="F87" s="46"/>
      <c r="G87" s="46"/>
      <c r="H87" s="46"/>
      <c r="I87" s="46"/>
      <c r="J87" s="48"/>
    </row>
    <row r="88">
      <c r="A88" s="37" t="s">
        <v>625</v>
      </c>
      <c r="B88" s="37">
        <v>20</v>
      </c>
      <c r="C88" s="38" t="s">
        <v>1503</v>
      </c>
      <c r="D88" s="37" t="s">
        <v>627</v>
      </c>
      <c r="E88" s="39" t="s">
        <v>1504</v>
      </c>
      <c r="F88" s="40" t="s">
        <v>832</v>
      </c>
      <c r="G88" s="41">
        <v>16.59</v>
      </c>
      <c r="H88" s="42">
        <v>0</v>
      </c>
      <c r="I88" s="43">
        <f>ROUND(G88*H88,P4)</f>
        <v>0</v>
      </c>
      <c r="J88" s="37"/>
      <c r="O88" s="44">
        <f>I88*0.21</f>
        <v>0</v>
      </c>
      <c r="P88">
        <v>3</v>
      </c>
    </row>
    <row r="89">
      <c r="A89" s="37" t="s">
        <v>630</v>
      </c>
      <c r="B89" s="45"/>
      <c r="C89" s="46"/>
      <c r="D89" s="46"/>
      <c r="E89" s="47" t="s">
        <v>627</v>
      </c>
      <c r="F89" s="46"/>
      <c r="G89" s="46"/>
      <c r="H89" s="46"/>
      <c r="I89" s="46"/>
      <c r="J89" s="48"/>
    </row>
    <row r="90" ht="60">
      <c r="A90" s="37" t="s">
        <v>631</v>
      </c>
      <c r="B90" s="45"/>
      <c r="C90" s="46"/>
      <c r="D90" s="46"/>
      <c r="E90" s="49" t="s">
        <v>13369</v>
      </c>
      <c r="F90" s="46"/>
      <c r="G90" s="46"/>
      <c r="H90" s="46"/>
      <c r="I90" s="46"/>
      <c r="J90" s="48"/>
    </row>
    <row r="91" ht="150">
      <c r="A91" s="37" t="s">
        <v>633</v>
      </c>
      <c r="B91" s="45"/>
      <c r="C91" s="46"/>
      <c r="D91" s="46"/>
      <c r="E91" s="39" t="s">
        <v>1628</v>
      </c>
      <c r="F91" s="46"/>
      <c r="G91" s="46"/>
      <c r="H91" s="46"/>
      <c r="I91" s="46"/>
      <c r="J91" s="48"/>
    </row>
    <row r="92">
      <c r="A92" s="31" t="s">
        <v>622</v>
      </c>
      <c r="B92" s="32"/>
      <c r="C92" s="33" t="s">
        <v>835</v>
      </c>
      <c r="D92" s="34"/>
      <c r="E92" s="31" t="s">
        <v>836</v>
      </c>
      <c r="F92" s="34"/>
      <c r="G92" s="34"/>
      <c r="H92" s="34"/>
      <c r="I92" s="35">
        <f>SUMIFS(I93:I96,A93:A96,"P")</f>
        <v>0</v>
      </c>
      <c r="J92" s="36"/>
    </row>
    <row r="93">
      <c r="A93" s="37" t="s">
        <v>625</v>
      </c>
      <c r="B93" s="37">
        <v>21</v>
      </c>
      <c r="C93" s="38" t="s">
        <v>1361</v>
      </c>
      <c r="D93" s="37" t="s">
        <v>627</v>
      </c>
      <c r="E93" s="39" t="s">
        <v>1362</v>
      </c>
      <c r="F93" s="40" t="s">
        <v>629</v>
      </c>
      <c r="G93" s="41">
        <v>41.911999999999999</v>
      </c>
      <c r="H93" s="42">
        <v>0</v>
      </c>
      <c r="I93" s="43">
        <f>ROUND(G93*H93,P4)</f>
        <v>0</v>
      </c>
      <c r="J93" s="37"/>
      <c r="O93" s="44">
        <f>I93*0.21</f>
        <v>0</v>
      </c>
      <c r="P93">
        <v>3</v>
      </c>
    </row>
    <row r="94">
      <c r="A94" s="37" t="s">
        <v>630</v>
      </c>
      <c r="B94" s="45"/>
      <c r="C94" s="46"/>
      <c r="D94" s="46"/>
      <c r="E94" s="47" t="s">
        <v>627</v>
      </c>
      <c r="F94" s="46"/>
      <c r="G94" s="46"/>
      <c r="H94" s="46"/>
      <c r="I94" s="46"/>
      <c r="J94" s="48"/>
    </row>
    <row r="95" ht="180">
      <c r="A95" s="37" t="s">
        <v>631</v>
      </c>
      <c r="B95" s="45"/>
      <c r="C95" s="46"/>
      <c r="D95" s="46"/>
      <c r="E95" s="49" t="s">
        <v>13370</v>
      </c>
      <c r="F95" s="46"/>
      <c r="G95" s="46"/>
      <c r="H95" s="46"/>
      <c r="I95" s="46"/>
      <c r="J95" s="48"/>
    </row>
    <row r="96" ht="105">
      <c r="A96" s="37" t="s">
        <v>633</v>
      </c>
      <c r="B96" s="45"/>
      <c r="C96" s="46"/>
      <c r="D96" s="46"/>
      <c r="E96" s="39" t="s">
        <v>840</v>
      </c>
      <c r="F96" s="46"/>
      <c r="G96" s="46"/>
      <c r="H96" s="46"/>
      <c r="I96" s="46"/>
      <c r="J96" s="48"/>
    </row>
    <row r="97">
      <c r="A97" s="31" t="s">
        <v>622</v>
      </c>
      <c r="B97" s="32"/>
      <c r="C97" s="33" t="s">
        <v>787</v>
      </c>
      <c r="D97" s="34"/>
      <c r="E97" s="31" t="s">
        <v>1028</v>
      </c>
      <c r="F97" s="34"/>
      <c r="G97" s="34"/>
      <c r="H97" s="34"/>
      <c r="I97" s="35">
        <f>SUMIFS(I98:I113,A98:A113,"P")</f>
        <v>0</v>
      </c>
      <c r="J97" s="36"/>
    </row>
    <row r="98" ht="30">
      <c r="A98" s="37" t="s">
        <v>625</v>
      </c>
      <c r="B98" s="37">
        <v>22</v>
      </c>
      <c r="C98" s="38" t="s">
        <v>13371</v>
      </c>
      <c r="D98" s="37" t="s">
        <v>627</v>
      </c>
      <c r="E98" s="39" t="s">
        <v>13372</v>
      </c>
      <c r="F98" s="40" t="s">
        <v>832</v>
      </c>
      <c r="G98" s="41">
        <v>29.579000000000001</v>
      </c>
      <c r="H98" s="42">
        <v>0</v>
      </c>
      <c r="I98" s="43">
        <f>ROUND(G98*H98,P4)</f>
        <v>0</v>
      </c>
      <c r="J98" s="37"/>
      <c r="O98" s="44">
        <f>I98*0.21</f>
        <v>0</v>
      </c>
      <c r="P98">
        <v>3</v>
      </c>
    </row>
    <row r="99">
      <c r="A99" s="37" t="s">
        <v>630</v>
      </c>
      <c r="B99" s="45"/>
      <c r="C99" s="46"/>
      <c r="D99" s="46"/>
      <c r="E99" s="47" t="s">
        <v>627</v>
      </c>
      <c r="F99" s="46"/>
      <c r="G99" s="46"/>
      <c r="H99" s="46"/>
      <c r="I99" s="46"/>
      <c r="J99" s="48"/>
    </row>
    <row r="100" ht="75">
      <c r="A100" s="37" t="s">
        <v>631</v>
      </c>
      <c r="B100" s="45"/>
      <c r="C100" s="46"/>
      <c r="D100" s="46"/>
      <c r="E100" s="49" t="s">
        <v>13373</v>
      </c>
      <c r="F100" s="46"/>
      <c r="G100" s="46"/>
      <c r="H100" s="46"/>
      <c r="I100" s="46"/>
      <c r="J100" s="48"/>
    </row>
    <row r="101" ht="285">
      <c r="A101" s="37" t="s">
        <v>633</v>
      </c>
      <c r="B101" s="45"/>
      <c r="C101" s="46"/>
      <c r="D101" s="46"/>
      <c r="E101" s="39" t="s">
        <v>2053</v>
      </c>
      <c r="F101" s="46"/>
      <c r="G101" s="46"/>
      <c r="H101" s="46"/>
      <c r="I101" s="46"/>
      <c r="J101" s="48"/>
    </row>
    <row r="102">
      <c r="A102" s="37" t="s">
        <v>625</v>
      </c>
      <c r="B102" s="37">
        <v>23</v>
      </c>
      <c r="C102" s="38" t="s">
        <v>13374</v>
      </c>
      <c r="D102" s="37" t="s">
        <v>627</v>
      </c>
      <c r="E102" s="39" t="s">
        <v>13375</v>
      </c>
      <c r="F102" s="40" t="s">
        <v>744</v>
      </c>
      <c r="G102" s="41">
        <v>17.600000000000001</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ht="90">
      <c r="A104" s="37" t="s">
        <v>631</v>
      </c>
      <c r="B104" s="45"/>
      <c r="C104" s="46"/>
      <c r="D104" s="46"/>
      <c r="E104" s="49" t="s">
        <v>13376</v>
      </c>
      <c r="F104" s="46"/>
      <c r="G104" s="46"/>
      <c r="H104" s="46"/>
      <c r="I104" s="46"/>
      <c r="J104" s="48"/>
    </row>
    <row r="105" ht="315">
      <c r="A105" s="37" t="s">
        <v>633</v>
      </c>
      <c r="B105" s="45"/>
      <c r="C105" s="46"/>
      <c r="D105" s="46"/>
      <c r="E105" s="39" t="s">
        <v>11576</v>
      </c>
      <c r="F105" s="46"/>
      <c r="G105" s="46"/>
      <c r="H105" s="46"/>
      <c r="I105" s="46"/>
      <c r="J105" s="48"/>
    </row>
    <row r="106">
      <c r="A106" s="37" t="s">
        <v>625</v>
      </c>
      <c r="B106" s="37">
        <v>24</v>
      </c>
      <c r="C106" s="38" t="s">
        <v>13377</v>
      </c>
      <c r="D106" s="37" t="s">
        <v>627</v>
      </c>
      <c r="E106" s="39" t="s">
        <v>13378</v>
      </c>
      <c r="F106" s="40" t="s">
        <v>639</v>
      </c>
      <c r="G106" s="41">
        <v>22</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ht="105">
      <c r="A108" s="37" t="s">
        <v>631</v>
      </c>
      <c r="B108" s="45"/>
      <c r="C108" s="46"/>
      <c r="D108" s="46"/>
      <c r="E108" s="49" t="s">
        <v>13379</v>
      </c>
      <c r="F108" s="46"/>
      <c r="G108" s="46"/>
      <c r="H108" s="46"/>
      <c r="I108" s="46"/>
      <c r="J108" s="48"/>
    </row>
    <row r="109" ht="270">
      <c r="A109" s="37" t="s">
        <v>633</v>
      </c>
      <c r="B109" s="45"/>
      <c r="C109" s="46"/>
      <c r="D109" s="46"/>
      <c r="E109" s="39" t="s">
        <v>4313</v>
      </c>
      <c r="F109" s="46"/>
      <c r="G109" s="46"/>
      <c r="H109" s="46"/>
      <c r="I109" s="46"/>
      <c r="J109" s="48"/>
    </row>
    <row r="110">
      <c r="A110" s="37" t="s">
        <v>625</v>
      </c>
      <c r="B110" s="37">
        <v>25</v>
      </c>
      <c r="C110" s="38" t="s">
        <v>13380</v>
      </c>
      <c r="D110" s="37" t="s">
        <v>627</v>
      </c>
      <c r="E110" s="39" t="s">
        <v>13381</v>
      </c>
      <c r="F110" s="40" t="s">
        <v>832</v>
      </c>
      <c r="G110" s="41">
        <v>0.314</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ht="75">
      <c r="A112" s="37" t="s">
        <v>631</v>
      </c>
      <c r="B112" s="45"/>
      <c r="C112" s="46"/>
      <c r="D112" s="46"/>
      <c r="E112" s="49" t="s">
        <v>13382</v>
      </c>
      <c r="F112" s="46"/>
      <c r="G112" s="46"/>
      <c r="H112" s="46"/>
      <c r="I112" s="46"/>
      <c r="J112" s="48"/>
    </row>
    <row r="113" ht="120">
      <c r="A113" s="37" t="s">
        <v>633</v>
      </c>
      <c r="B113" s="45"/>
      <c r="C113" s="46"/>
      <c r="D113" s="46"/>
      <c r="E113" s="39" t="s">
        <v>6112</v>
      </c>
      <c r="F113" s="46"/>
      <c r="G113" s="46"/>
      <c r="H113" s="46"/>
      <c r="I113" s="46"/>
      <c r="J113" s="48"/>
    </row>
    <row r="114">
      <c r="A114" s="31" t="s">
        <v>622</v>
      </c>
      <c r="B114" s="32"/>
      <c r="C114" s="33" t="s">
        <v>1203</v>
      </c>
      <c r="D114" s="34"/>
      <c r="E114" s="31" t="s">
        <v>1553</v>
      </c>
      <c r="F114" s="34"/>
      <c r="G114" s="34"/>
      <c r="H114" s="34"/>
      <c r="I114" s="35">
        <f>SUMIFS(I115:I170,A115:A170,"P")</f>
        <v>0</v>
      </c>
      <c r="J114" s="36"/>
    </row>
    <row r="115">
      <c r="A115" s="37" t="s">
        <v>625</v>
      </c>
      <c r="B115" s="37">
        <v>26</v>
      </c>
      <c r="C115" s="38" t="s">
        <v>13383</v>
      </c>
      <c r="D115" s="37" t="s">
        <v>627</v>
      </c>
      <c r="E115" s="39" t="s">
        <v>13384</v>
      </c>
      <c r="F115" s="40" t="s">
        <v>744</v>
      </c>
      <c r="G115" s="41">
        <v>135.93000000000001</v>
      </c>
      <c r="H115" s="42">
        <v>0</v>
      </c>
      <c r="I115" s="43">
        <f>ROUND(G115*H115,P4)</f>
        <v>0</v>
      </c>
      <c r="J115" s="37"/>
      <c r="O115" s="44">
        <f>I115*0.21</f>
        <v>0</v>
      </c>
      <c r="P115">
        <v>3</v>
      </c>
    </row>
    <row r="116">
      <c r="A116" s="37" t="s">
        <v>630</v>
      </c>
      <c r="B116" s="45"/>
      <c r="C116" s="46"/>
      <c r="D116" s="46"/>
      <c r="E116" s="47" t="s">
        <v>627</v>
      </c>
      <c r="F116" s="46"/>
      <c r="G116" s="46"/>
      <c r="H116" s="46"/>
      <c r="I116" s="46"/>
      <c r="J116" s="48"/>
    </row>
    <row r="117" ht="105">
      <c r="A117" s="37" t="s">
        <v>631</v>
      </c>
      <c r="B117" s="45"/>
      <c r="C117" s="46"/>
      <c r="D117" s="46"/>
      <c r="E117" s="49" t="s">
        <v>13385</v>
      </c>
      <c r="F117" s="46"/>
      <c r="G117" s="46"/>
      <c r="H117" s="46"/>
      <c r="I117" s="46"/>
      <c r="J117" s="48"/>
    </row>
    <row r="118" ht="330">
      <c r="A118" s="37" t="s">
        <v>633</v>
      </c>
      <c r="B118" s="45"/>
      <c r="C118" s="46"/>
      <c r="D118" s="46"/>
      <c r="E118" s="39" t="s">
        <v>1209</v>
      </c>
      <c r="F118" s="46"/>
      <c r="G118" s="46"/>
      <c r="H118" s="46"/>
      <c r="I118" s="46"/>
      <c r="J118" s="48"/>
    </row>
    <row r="119">
      <c r="A119" s="37" t="s">
        <v>625</v>
      </c>
      <c r="B119" s="37">
        <v>27</v>
      </c>
      <c r="C119" s="38" t="s">
        <v>1205</v>
      </c>
      <c r="D119" s="37" t="s">
        <v>627</v>
      </c>
      <c r="E119" s="39" t="s">
        <v>1206</v>
      </c>
      <c r="F119" s="40" t="s">
        <v>744</v>
      </c>
      <c r="G119" s="41">
        <v>39.600000000000001</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ht="105">
      <c r="A121" s="37" t="s">
        <v>631</v>
      </c>
      <c r="B121" s="45"/>
      <c r="C121" s="46"/>
      <c r="D121" s="46"/>
      <c r="E121" s="49" t="s">
        <v>13386</v>
      </c>
      <c r="F121" s="46"/>
      <c r="G121" s="46"/>
      <c r="H121" s="46"/>
      <c r="I121" s="46"/>
      <c r="J121" s="48"/>
    </row>
    <row r="122" ht="330">
      <c r="A122" s="37" t="s">
        <v>633</v>
      </c>
      <c r="B122" s="45"/>
      <c r="C122" s="46"/>
      <c r="D122" s="46"/>
      <c r="E122" s="39" t="s">
        <v>1209</v>
      </c>
      <c r="F122" s="46"/>
      <c r="G122" s="46"/>
      <c r="H122" s="46"/>
      <c r="I122" s="46"/>
      <c r="J122" s="48"/>
    </row>
    <row r="123">
      <c r="A123" s="37" t="s">
        <v>625</v>
      </c>
      <c r="B123" s="37">
        <v>28</v>
      </c>
      <c r="C123" s="38" t="s">
        <v>2899</v>
      </c>
      <c r="D123" s="37" t="s">
        <v>627</v>
      </c>
      <c r="E123" s="39" t="s">
        <v>2900</v>
      </c>
      <c r="F123" s="40" t="s">
        <v>744</v>
      </c>
      <c r="G123" s="41">
        <v>63</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ht="75">
      <c r="A125" s="37" t="s">
        <v>631</v>
      </c>
      <c r="B125" s="45"/>
      <c r="C125" s="46"/>
      <c r="D125" s="46"/>
      <c r="E125" s="49" t="s">
        <v>13387</v>
      </c>
      <c r="F125" s="46"/>
      <c r="G125" s="46"/>
      <c r="H125" s="46"/>
      <c r="I125" s="46"/>
      <c r="J125" s="48"/>
    </row>
    <row r="126" ht="330">
      <c r="A126" s="37" t="s">
        <v>633</v>
      </c>
      <c r="B126" s="45"/>
      <c r="C126" s="46"/>
      <c r="D126" s="46"/>
      <c r="E126" s="39" t="s">
        <v>1393</v>
      </c>
      <c r="F126" s="46"/>
      <c r="G126" s="46"/>
      <c r="H126" s="46"/>
      <c r="I126" s="46"/>
      <c r="J126" s="48"/>
    </row>
    <row r="127">
      <c r="A127" s="37" t="s">
        <v>625</v>
      </c>
      <c r="B127" s="37">
        <v>29</v>
      </c>
      <c r="C127" s="38" t="s">
        <v>4391</v>
      </c>
      <c r="D127" s="37" t="s">
        <v>627</v>
      </c>
      <c r="E127" s="39" t="s">
        <v>4392</v>
      </c>
      <c r="F127" s="40" t="s">
        <v>744</v>
      </c>
      <c r="G127" s="41">
        <v>63</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ht="75">
      <c r="A129" s="37" t="s">
        <v>631</v>
      </c>
      <c r="B129" s="45"/>
      <c r="C129" s="46"/>
      <c r="D129" s="46"/>
      <c r="E129" s="49" t="s">
        <v>13388</v>
      </c>
      <c r="F129" s="46"/>
      <c r="G129" s="46"/>
      <c r="H129" s="46"/>
      <c r="I129" s="46"/>
      <c r="J129" s="48"/>
    </row>
    <row r="130" ht="330">
      <c r="A130" s="37" t="s">
        <v>633</v>
      </c>
      <c r="B130" s="45"/>
      <c r="C130" s="46"/>
      <c r="D130" s="46"/>
      <c r="E130" s="39" t="s">
        <v>1393</v>
      </c>
      <c r="F130" s="46"/>
      <c r="G130" s="46"/>
      <c r="H130" s="46"/>
      <c r="I130" s="46"/>
      <c r="J130" s="48"/>
    </row>
    <row r="131">
      <c r="A131" s="37" t="s">
        <v>625</v>
      </c>
      <c r="B131" s="37">
        <v>30</v>
      </c>
      <c r="C131" s="38" t="s">
        <v>13389</v>
      </c>
      <c r="D131" s="37" t="s">
        <v>627</v>
      </c>
      <c r="E131" s="39" t="s">
        <v>13390</v>
      </c>
      <c r="F131" s="40" t="s">
        <v>639</v>
      </c>
      <c r="G131" s="41">
        <v>1</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ht="75">
      <c r="A133" s="37" t="s">
        <v>631</v>
      </c>
      <c r="B133" s="45"/>
      <c r="C133" s="46"/>
      <c r="D133" s="46"/>
      <c r="E133" s="49" t="s">
        <v>13391</v>
      </c>
      <c r="F133" s="46"/>
      <c r="G133" s="46"/>
      <c r="H133" s="46"/>
      <c r="I133" s="46"/>
      <c r="J133" s="48"/>
    </row>
    <row r="134" ht="90">
      <c r="A134" s="37" t="s">
        <v>633</v>
      </c>
      <c r="B134" s="45"/>
      <c r="C134" s="46"/>
      <c r="D134" s="46"/>
      <c r="E134" s="39" t="s">
        <v>5811</v>
      </c>
      <c r="F134" s="46"/>
      <c r="G134" s="46"/>
      <c r="H134" s="46"/>
      <c r="I134" s="46"/>
      <c r="J134" s="48"/>
    </row>
    <row r="135">
      <c r="A135" s="37" t="s">
        <v>625</v>
      </c>
      <c r="B135" s="37">
        <v>31</v>
      </c>
      <c r="C135" s="38" t="s">
        <v>8162</v>
      </c>
      <c r="D135" s="37" t="s">
        <v>627</v>
      </c>
      <c r="E135" s="39" t="s">
        <v>8163</v>
      </c>
      <c r="F135" s="40" t="s">
        <v>639</v>
      </c>
      <c r="G135" s="41">
        <v>3</v>
      </c>
      <c r="H135" s="42">
        <v>0</v>
      </c>
      <c r="I135" s="43">
        <f>ROUND(G135*H135,P4)</f>
        <v>0</v>
      </c>
      <c r="J135" s="37"/>
      <c r="O135" s="44">
        <f>I135*0.21</f>
        <v>0</v>
      </c>
      <c r="P135">
        <v>3</v>
      </c>
    </row>
    <row r="136">
      <c r="A136" s="37" t="s">
        <v>630</v>
      </c>
      <c r="B136" s="45"/>
      <c r="C136" s="46"/>
      <c r="D136" s="46"/>
      <c r="E136" s="47" t="s">
        <v>627</v>
      </c>
      <c r="F136" s="46"/>
      <c r="G136" s="46"/>
      <c r="H136" s="46"/>
      <c r="I136" s="46"/>
      <c r="J136" s="48"/>
    </row>
    <row r="137" ht="60">
      <c r="A137" s="37" t="s">
        <v>631</v>
      </c>
      <c r="B137" s="45"/>
      <c r="C137" s="46"/>
      <c r="D137" s="46"/>
      <c r="E137" s="49" t="s">
        <v>13392</v>
      </c>
      <c r="F137" s="46"/>
      <c r="G137" s="46"/>
      <c r="H137" s="46"/>
      <c r="I137" s="46"/>
      <c r="J137" s="48"/>
    </row>
    <row r="138" ht="90">
      <c r="A138" s="37" t="s">
        <v>633</v>
      </c>
      <c r="B138" s="45"/>
      <c r="C138" s="46"/>
      <c r="D138" s="46"/>
      <c r="E138" s="39" t="s">
        <v>5811</v>
      </c>
      <c r="F138" s="46"/>
      <c r="G138" s="46"/>
      <c r="H138" s="46"/>
      <c r="I138" s="46"/>
      <c r="J138" s="48"/>
    </row>
    <row r="139">
      <c r="A139" s="37" t="s">
        <v>625</v>
      </c>
      <c r="B139" s="37">
        <v>32</v>
      </c>
      <c r="C139" s="38" t="s">
        <v>13393</v>
      </c>
      <c r="D139" s="37" t="s">
        <v>627</v>
      </c>
      <c r="E139" s="39" t="s">
        <v>13394</v>
      </c>
      <c r="F139" s="40" t="s">
        <v>639</v>
      </c>
      <c r="G139" s="41">
        <v>3</v>
      </c>
      <c r="H139" s="42">
        <v>0</v>
      </c>
      <c r="I139" s="43">
        <f>ROUND(G139*H139,P4)</f>
        <v>0</v>
      </c>
      <c r="J139" s="37"/>
      <c r="O139" s="44">
        <f>I139*0.21</f>
        <v>0</v>
      </c>
      <c r="P139">
        <v>3</v>
      </c>
    </row>
    <row r="140">
      <c r="A140" s="37" t="s">
        <v>630</v>
      </c>
      <c r="B140" s="45"/>
      <c r="C140" s="46"/>
      <c r="D140" s="46"/>
      <c r="E140" s="47" t="s">
        <v>627</v>
      </c>
      <c r="F140" s="46"/>
      <c r="G140" s="46"/>
      <c r="H140" s="46"/>
      <c r="I140" s="46"/>
      <c r="J140" s="48"/>
    </row>
    <row r="141" ht="90">
      <c r="A141" s="37" t="s">
        <v>631</v>
      </c>
      <c r="B141" s="45"/>
      <c r="C141" s="46"/>
      <c r="D141" s="46"/>
      <c r="E141" s="49" t="s">
        <v>13395</v>
      </c>
      <c r="F141" s="46"/>
      <c r="G141" s="46"/>
      <c r="H141" s="46"/>
      <c r="I141" s="46"/>
      <c r="J141" s="48"/>
    </row>
    <row r="142" ht="375">
      <c r="A142" s="37" t="s">
        <v>633</v>
      </c>
      <c r="B142" s="45"/>
      <c r="C142" s="46"/>
      <c r="D142" s="46"/>
      <c r="E142" s="39" t="s">
        <v>3944</v>
      </c>
      <c r="F142" s="46"/>
      <c r="G142" s="46"/>
      <c r="H142" s="46"/>
      <c r="I142" s="46"/>
      <c r="J142" s="48"/>
    </row>
    <row r="143">
      <c r="A143" s="37" t="s">
        <v>625</v>
      </c>
      <c r="B143" s="37">
        <v>33</v>
      </c>
      <c r="C143" s="38" t="s">
        <v>13396</v>
      </c>
      <c r="D143" s="37" t="s">
        <v>627</v>
      </c>
      <c r="E143" s="39" t="s">
        <v>13397</v>
      </c>
      <c r="F143" s="40" t="s">
        <v>639</v>
      </c>
      <c r="G143" s="41">
        <v>3</v>
      </c>
      <c r="H143" s="42">
        <v>0</v>
      </c>
      <c r="I143" s="43">
        <f>ROUND(G143*H143,P4)</f>
        <v>0</v>
      </c>
      <c r="J143" s="37"/>
      <c r="O143" s="44">
        <f>I143*0.21</f>
        <v>0</v>
      </c>
      <c r="P143">
        <v>3</v>
      </c>
    </row>
    <row r="144">
      <c r="A144" s="37" t="s">
        <v>630</v>
      </c>
      <c r="B144" s="45"/>
      <c r="C144" s="46"/>
      <c r="D144" s="46"/>
      <c r="E144" s="47" t="s">
        <v>627</v>
      </c>
      <c r="F144" s="46"/>
      <c r="G144" s="46"/>
      <c r="H144" s="46"/>
      <c r="I144" s="46"/>
      <c r="J144" s="48"/>
    </row>
    <row r="145" ht="120">
      <c r="A145" s="37" t="s">
        <v>631</v>
      </c>
      <c r="B145" s="45"/>
      <c r="C145" s="46"/>
      <c r="D145" s="46"/>
      <c r="E145" s="49" t="s">
        <v>13398</v>
      </c>
      <c r="F145" s="46"/>
      <c r="G145" s="46"/>
      <c r="H145" s="46"/>
      <c r="I145" s="46"/>
      <c r="J145" s="48"/>
    </row>
    <row r="146" ht="135">
      <c r="A146" s="37" t="s">
        <v>633</v>
      </c>
      <c r="B146" s="45"/>
      <c r="C146" s="46"/>
      <c r="D146" s="46"/>
      <c r="E146" s="39" t="s">
        <v>1230</v>
      </c>
      <c r="F146" s="46"/>
      <c r="G146" s="46"/>
      <c r="H146" s="46"/>
      <c r="I146" s="46"/>
      <c r="J146" s="48"/>
    </row>
    <row r="147">
      <c r="A147" s="37" t="s">
        <v>625</v>
      </c>
      <c r="B147" s="37">
        <v>34</v>
      </c>
      <c r="C147" s="38" t="s">
        <v>1559</v>
      </c>
      <c r="D147" s="37" t="s">
        <v>627</v>
      </c>
      <c r="E147" s="39" t="s">
        <v>1560</v>
      </c>
      <c r="F147" s="40" t="s">
        <v>639</v>
      </c>
      <c r="G147" s="41">
        <v>5</v>
      </c>
      <c r="H147" s="42">
        <v>0</v>
      </c>
      <c r="I147" s="43">
        <f>ROUND(G147*H147,P4)</f>
        <v>0</v>
      </c>
      <c r="J147" s="37"/>
      <c r="O147" s="44">
        <f>I147*0.21</f>
        <v>0</v>
      </c>
      <c r="P147">
        <v>3</v>
      </c>
    </row>
    <row r="148">
      <c r="A148" s="37" t="s">
        <v>630</v>
      </c>
      <c r="B148" s="45"/>
      <c r="C148" s="46"/>
      <c r="D148" s="46"/>
      <c r="E148" s="47" t="s">
        <v>627</v>
      </c>
      <c r="F148" s="46"/>
      <c r="G148" s="46"/>
      <c r="H148" s="46"/>
      <c r="I148" s="46"/>
      <c r="J148" s="48"/>
    </row>
    <row r="149" ht="105">
      <c r="A149" s="37" t="s">
        <v>631</v>
      </c>
      <c r="B149" s="45"/>
      <c r="C149" s="46"/>
      <c r="D149" s="46"/>
      <c r="E149" s="49" t="s">
        <v>13399</v>
      </c>
      <c r="F149" s="46"/>
      <c r="G149" s="46"/>
      <c r="H149" s="46"/>
      <c r="I149" s="46"/>
      <c r="J149" s="48"/>
    </row>
    <row r="150" ht="135">
      <c r="A150" s="37" t="s">
        <v>633</v>
      </c>
      <c r="B150" s="45"/>
      <c r="C150" s="46"/>
      <c r="D150" s="46"/>
      <c r="E150" s="39" t="s">
        <v>1230</v>
      </c>
      <c r="F150" s="46"/>
      <c r="G150" s="46"/>
      <c r="H150" s="46"/>
      <c r="I150" s="46"/>
      <c r="J150" s="48"/>
    </row>
    <row r="151">
      <c r="A151" s="37" t="s">
        <v>625</v>
      </c>
      <c r="B151" s="37">
        <v>35</v>
      </c>
      <c r="C151" s="38" t="s">
        <v>13400</v>
      </c>
      <c r="D151" s="37" t="s">
        <v>627</v>
      </c>
      <c r="E151" s="39" t="s">
        <v>13401</v>
      </c>
      <c r="F151" s="40" t="s">
        <v>639</v>
      </c>
      <c r="G151" s="41">
        <v>2</v>
      </c>
      <c r="H151" s="42">
        <v>0</v>
      </c>
      <c r="I151" s="43">
        <f>ROUND(G151*H151,P4)</f>
        <v>0</v>
      </c>
      <c r="J151" s="37"/>
      <c r="O151" s="44">
        <f>I151*0.21</f>
        <v>0</v>
      </c>
      <c r="P151">
        <v>3</v>
      </c>
    </row>
    <row r="152">
      <c r="A152" s="37" t="s">
        <v>630</v>
      </c>
      <c r="B152" s="45"/>
      <c r="C152" s="46"/>
      <c r="D152" s="46"/>
      <c r="E152" s="47" t="s">
        <v>627</v>
      </c>
      <c r="F152" s="46"/>
      <c r="G152" s="46"/>
      <c r="H152" s="46"/>
      <c r="I152" s="46"/>
      <c r="J152" s="48"/>
    </row>
    <row r="153" ht="90">
      <c r="A153" s="37" t="s">
        <v>631</v>
      </c>
      <c r="B153" s="45"/>
      <c r="C153" s="46"/>
      <c r="D153" s="46"/>
      <c r="E153" s="49" t="s">
        <v>13402</v>
      </c>
      <c r="F153" s="46"/>
      <c r="G153" s="46"/>
      <c r="H153" s="46"/>
      <c r="I153" s="46"/>
      <c r="J153" s="48"/>
    </row>
    <row r="154" ht="135">
      <c r="A154" s="37" t="s">
        <v>633</v>
      </c>
      <c r="B154" s="45"/>
      <c r="C154" s="46"/>
      <c r="D154" s="46"/>
      <c r="E154" s="39" t="s">
        <v>1230</v>
      </c>
      <c r="F154" s="46"/>
      <c r="G154" s="46"/>
      <c r="H154" s="46"/>
      <c r="I154" s="46"/>
      <c r="J154" s="48"/>
    </row>
    <row r="155">
      <c r="A155" s="37" t="s">
        <v>625</v>
      </c>
      <c r="B155" s="37">
        <v>36</v>
      </c>
      <c r="C155" s="38" t="s">
        <v>13403</v>
      </c>
      <c r="D155" s="37" t="s">
        <v>627</v>
      </c>
      <c r="E155" s="39" t="s">
        <v>13404</v>
      </c>
      <c r="F155" s="40" t="s">
        <v>639</v>
      </c>
      <c r="G155" s="41">
        <v>1</v>
      </c>
      <c r="H155" s="42">
        <v>0</v>
      </c>
      <c r="I155" s="43">
        <f>ROUND(G155*H155,P4)</f>
        <v>0</v>
      </c>
      <c r="J155" s="37"/>
      <c r="O155" s="44">
        <f>I155*0.21</f>
        <v>0</v>
      </c>
      <c r="P155">
        <v>3</v>
      </c>
    </row>
    <row r="156">
      <c r="A156" s="37" t="s">
        <v>630</v>
      </c>
      <c r="B156" s="45"/>
      <c r="C156" s="46"/>
      <c r="D156" s="46"/>
      <c r="E156" s="47" t="s">
        <v>627</v>
      </c>
      <c r="F156" s="46"/>
      <c r="G156" s="46"/>
      <c r="H156" s="46"/>
      <c r="I156" s="46"/>
      <c r="J156" s="48"/>
    </row>
    <row r="157" ht="60">
      <c r="A157" s="37" t="s">
        <v>631</v>
      </c>
      <c r="B157" s="45"/>
      <c r="C157" s="46"/>
      <c r="D157" s="46"/>
      <c r="E157" s="49" t="s">
        <v>13405</v>
      </c>
      <c r="F157" s="46"/>
      <c r="G157" s="46"/>
      <c r="H157" s="46"/>
      <c r="I157" s="46"/>
      <c r="J157" s="48"/>
    </row>
    <row r="158" ht="120">
      <c r="A158" s="37" t="s">
        <v>633</v>
      </c>
      <c r="B158" s="45"/>
      <c r="C158" s="46"/>
      <c r="D158" s="46"/>
      <c r="E158" s="39" t="s">
        <v>13406</v>
      </c>
      <c r="F158" s="46"/>
      <c r="G158" s="46"/>
      <c r="H158" s="46"/>
      <c r="I158" s="46"/>
      <c r="J158" s="48"/>
    </row>
    <row r="159">
      <c r="A159" s="37" t="s">
        <v>625</v>
      </c>
      <c r="B159" s="37">
        <v>37</v>
      </c>
      <c r="C159" s="38" t="s">
        <v>13407</v>
      </c>
      <c r="D159" s="37" t="s">
        <v>627</v>
      </c>
      <c r="E159" s="39" t="s">
        <v>13408</v>
      </c>
      <c r="F159" s="40" t="s">
        <v>639</v>
      </c>
      <c r="G159" s="41">
        <v>2</v>
      </c>
      <c r="H159" s="42">
        <v>0</v>
      </c>
      <c r="I159" s="43">
        <f>ROUND(G159*H159,P4)</f>
        <v>0</v>
      </c>
      <c r="J159" s="37"/>
      <c r="O159" s="44">
        <f>I159*0.21</f>
        <v>0</v>
      </c>
      <c r="P159">
        <v>3</v>
      </c>
    </row>
    <row r="160">
      <c r="A160" s="37" t="s">
        <v>630</v>
      </c>
      <c r="B160" s="45"/>
      <c r="C160" s="46"/>
      <c r="D160" s="46"/>
      <c r="E160" s="47" t="s">
        <v>627</v>
      </c>
      <c r="F160" s="46"/>
      <c r="G160" s="46"/>
      <c r="H160" s="46"/>
      <c r="I160" s="46"/>
      <c r="J160" s="48"/>
    </row>
    <row r="161" ht="60">
      <c r="A161" s="37" t="s">
        <v>631</v>
      </c>
      <c r="B161" s="45"/>
      <c r="C161" s="46"/>
      <c r="D161" s="46"/>
      <c r="E161" s="49" t="s">
        <v>13409</v>
      </c>
      <c r="F161" s="46"/>
      <c r="G161" s="46"/>
      <c r="H161" s="46"/>
      <c r="I161" s="46"/>
      <c r="J161" s="48"/>
    </row>
    <row r="162" ht="390">
      <c r="A162" s="37" t="s">
        <v>633</v>
      </c>
      <c r="B162" s="45"/>
      <c r="C162" s="46"/>
      <c r="D162" s="46"/>
      <c r="E162" s="39" t="s">
        <v>13410</v>
      </c>
      <c r="F162" s="46"/>
      <c r="G162" s="46"/>
      <c r="H162" s="46"/>
      <c r="I162" s="46"/>
      <c r="J162" s="48"/>
    </row>
    <row r="163">
      <c r="A163" s="37" t="s">
        <v>625</v>
      </c>
      <c r="B163" s="37">
        <v>38</v>
      </c>
      <c r="C163" s="38" t="s">
        <v>8165</v>
      </c>
      <c r="D163" s="37" t="s">
        <v>627</v>
      </c>
      <c r="E163" s="39" t="s">
        <v>8013</v>
      </c>
      <c r="F163" s="40" t="s">
        <v>744</v>
      </c>
      <c r="G163" s="41">
        <v>193.13</v>
      </c>
      <c r="H163" s="42">
        <v>0</v>
      </c>
      <c r="I163" s="43">
        <f>ROUND(G163*H163,P4)</f>
        <v>0</v>
      </c>
      <c r="J163" s="37"/>
      <c r="O163" s="44">
        <f>I163*0.21</f>
        <v>0</v>
      </c>
      <c r="P163">
        <v>3</v>
      </c>
    </row>
    <row r="164">
      <c r="A164" s="37" t="s">
        <v>630</v>
      </c>
      <c r="B164" s="45"/>
      <c r="C164" s="46"/>
      <c r="D164" s="46"/>
      <c r="E164" s="47" t="s">
        <v>627</v>
      </c>
      <c r="F164" s="46"/>
      <c r="G164" s="46"/>
      <c r="H164" s="46"/>
      <c r="I164" s="46"/>
      <c r="J164" s="48"/>
    </row>
    <row r="165" ht="90">
      <c r="A165" s="37" t="s">
        <v>631</v>
      </c>
      <c r="B165" s="45"/>
      <c r="C165" s="46"/>
      <c r="D165" s="46"/>
      <c r="E165" s="49" t="s">
        <v>13411</v>
      </c>
      <c r="F165" s="46"/>
      <c r="G165" s="46"/>
      <c r="H165" s="46"/>
      <c r="I165" s="46"/>
      <c r="J165" s="48"/>
    </row>
    <row r="166" ht="150">
      <c r="A166" s="37" t="s">
        <v>633</v>
      </c>
      <c r="B166" s="45"/>
      <c r="C166" s="46"/>
      <c r="D166" s="46"/>
      <c r="E166" s="39" t="s">
        <v>2601</v>
      </c>
      <c r="F166" s="46"/>
      <c r="G166" s="46"/>
      <c r="H166" s="46"/>
      <c r="I166" s="46"/>
      <c r="J166" s="48"/>
    </row>
    <row r="167" ht="45">
      <c r="A167" s="37" t="s">
        <v>625</v>
      </c>
      <c r="B167" s="37">
        <v>39</v>
      </c>
      <c r="C167" s="38" t="s">
        <v>13412</v>
      </c>
      <c r="D167" s="37" t="s">
        <v>627</v>
      </c>
      <c r="E167" s="39" t="s">
        <v>13413</v>
      </c>
      <c r="F167" s="40" t="s">
        <v>629</v>
      </c>
      <c r="G167" s="41">
        <v>31.449999999999999</v>
      </c>
      <c r="H167" s="42">
        <v>0</v>
      </c>
      <c r="I167" s="43">
        <f>ROUND(G167*H167,P4)</f>
        <v>0</v>
      </c>
      <c r="J167" s="37"/>
      <c r="O167" s="44">
        <f>I167*0.21</f>
        <v>0</v>
      </c>
      <c r="P167">
        <v>3</v>
      </c>
    </row>
    <row r="168">
      <c r="A168" s="37" t="s">
        <v>630</v>
      </c>
      <c r="B168" s="45"/>
      <c r="C168" s="46"/>
      <c r="D168" s="46"/>
      <c r="E168" s="47" t="s">
        <v>627</v>
      </c>
      <c r="F168" s="46"/>
      <c r="G168" s="46"/>
      <c r="H168" s="46"/>
      <c r="I168" s="46"/>
      <c r="J168" s="48"/>
    </row>
    <row r="169" ht="75">
      <c r="A169" s="37" t="s">
        <v>631</v>
      </c>
      <c r="B169" s="45"/>
      <c r="C169" s="46"/>
      <c r="D169" s="46"/>
      <c r="E169" s="49" t="s">
        <v>13414</v>
      </c>
      <c r="F169" s="46"/>
      <c r="G169" s="46"/>
      <c r="H169" s="46"/>
      <c r="I169" s="46"/>
      <c r="J169" s="48"/>
    </row>
    <row r="170" ht="210">
      <c r="A170" s="37" t="s">
        <v>633</v>
      </c>
      <c r="B170" s="45"/>
      <c r="C170" s="46"/>
      <c r="D170" s="46"/>
      <c r="E170" s="39" t="s">
        <v>13415</v>
      </c>
      <c r="F170" s="46"/>
      <c r="G170" s="46"/>
      <c r="H170" s="46"/>
      <c r="I170" s="46"/>
      <c r="J170" s="48"/>
    </row>
    <row r="171">
      <c r="A171" s="31" t="s">
        <v>622</v>
      </c>
      <c r="B171" s="32"/>
      <c r="C171" s="33" t="s">
        <v>794</v>
      </c>
      <c r="D171" s="34"/>
      <c r="E171" s="31" t="s">
        <v>1032</v>
      </c>
      <c r="F171" s="34"/>
      <c r="G171" s="34"/>
      <c r="H171" s="34"/>
      <c r="I171" s="35">
        <f>SUMIFS(I172:I179,A172:A179,"P")</f>
        <v>0</v>
      </c>
      <c r="J171" s="36"/>
    </row>
    <row r="172" ht="30">
      <c r="A172" s="37" t="s">
        <v>625</v>
      </c>
      <c r="B172" s="37">
        <v>40</v>
      </c>
      <c r="C172" s="38" t="s">
        <v>1416</v>
      </c>
      <c r="D172" s="37" t="s">
        <v>627</v>
      </c>
      <c r="E172" s="39" t="s">
        <v>1417</v>
      </c>
      <c r="F172" s="40" t="s">
        <v>744</v>
      </c>
      <c r="G172" s="41">
        <v>23.699999999999999</v>
      </c>
      <c r="H172" s="42">
        <v>0</v>
      </c>
      <c r="I172" s="43">
        <f>ROUND(G172*H172,P4)</f>
        <v>0</v>
      </c>
      <c r="J172" s="37"/>
      <c r="O172" s="44">
        <f>I172*0.21</f>
        <v>0</v>
      </c>
      <c r="P172">
        <v>3</v>
      </c>
    </row>
    <row r="173">
      <c r="A173" s="37" t="s">
        <v>630</v>
      </c>
      <c r="B173" s="45"/>
      <c r="C173" s="46"/>
      <c r="D173" s="46"/>
      <c r="E173" s="47" t="s">
        <v>627</v>
      </c>
      <c r="F173" s="46"/>
      <c r="G173" s="46"/>
      <c r="H173" s="46"/>
      <c r="I173" s="46"/>
      <c r="J173" s="48"/>
    </row>
    <row r="174" ht="75">
      <c r="A174" s="37" t="s">
        <v>631</v>
      </c>
      <c r="B174" s="45"/>
      <c r="C174" s="46"/>
      <c r="D174" s="46"/>
      <c r="E174" s="49" t="s">
        <v>13416</v>
      </c>
      <c r="F174" s="46"/>
      <c r="G174" s="46"/>
      <c r="H174" s="46"/>
      <c r="I174" s="46"/>
      <c r="J174" s="48"/>
    </row>
    <row r="175" ht="165">
      <c r="A175" s="37" t="s">
        <v>633</v>
      </c>
      <c r="B175" s="45"/>
      <c r="C175" s="46"/>
      <c r="D175" s="46"/>
      <c r="E175" s="39" t="s">
        <v>1244</v>
      </c>
      <c r="F175" s="46"/>
      <c r="G175" s="46"/>
      <c r="H175" s="46"/>
      <c r="I175" s="46"/>
      <c r="J175" s="48"/>
    </row>
    <row r="176">
      <c r="A176" s="37" t="s">
        <v>625</v>
      </c>
      <c r="B176" s="37">
        <v>41</v>
      </c>
      <c r="C176" s="38" t="s">
        <v>13417</v>
      </c>
      <c r="D176" s="37" t="s">
        <v>627</v>
      </c>
      <c r="E176" s="39" t="s">
        <v>13418</v>
      </c>
      <c r="F176" s="40" t="s">
        <v>629</v>
      </c>
      <c r="G176" s="41">
        <v>0.5</v>
      </c>
      <c r="H176" s="42">
        <v>0</v>
      </c>
      <c r="I176" s="43">
        <f>ROUND(G176*H176,P4)</f>
        <v>0</v>
      </c>
      <c r="J176" s="37"/>
      <c r="O176" s="44">
        <f>I176*0.21</f>
        <v>0</v>
      </c>
      <c r="P176">
        <v>3</v>
      </c>
    </row>
    <row r="177">
      <c r="A177" s="37" t="s">
        <v>630</v>
      </c>
      <c r="B177" s="45"/>
      <c r="C177" s="46"/>
      <c r="D177" s="46"/>
      <c r="E177" s="47" t="s">
        <v>627</v>
      </c>
      <c r="F177" s="46"/>
      <c r="G177" s="46"/>
      <c r="H177" s="46"/>
      <c r="I177" s="46"/>
      <c r="J177" s="48"/>
    </row>
    <row r="178" ht="90">
      <c r="A178" s="37" t="s">
        <v>631</v>
      </c>
      <c r="B178" s="45"/>
      <c r="C178" s="46"/>
      <c r="D178" s="46"/>
      <c r="E178" s="49" t="s">
        <v>13419</v>
      </c>
      <c r="F178" s="46"/>
      <c r="G178" s="46"/>
      <c r="H178" s="46"/>
      <c r="I178" s="46"/>
      <c r="J178" s="48"/>
    </row>
    <row r="179" ht="105">
      <c r="A179" s="37" t="s">
        <v>633</v>
      </c>
      <c r="B179" s="45"/>
      <c r="C179" s="46"/>
      <c r="D179" s="46"/>
      <c r="E179" s="39" t="s">
        <v>13420</v>
      </c>
      <c r="F179" s="46"/>
      <c r="G179" s="46"/>
      <c r="H179" s="46"/>
      <c r="I179" s="46"/>
      <c r="J179" s="48"/>
    </row>
    <row r="180">
      <c r="A180" s="31" t="s">
        <v>622</v>
      </c>
      <c r="B180" s="32"/>
      <c r="C180" s="33" t="s">
        <v>1761</v>
      </c>
      <c r="D180" s="34"/>
      <c r="E180" s="31" t="s">
        <v>13421</v>
      </c>
      <c r="F180" s="34"/>
      <c r="G180" s="34"/>
      <c r="H180" s="34"/>
      <c r="I180" s="35">
        <f>SUMIFS(I181:I184,A181:A184,"P")</f>
        <v>0</v>
      </c>
      <c r="J180" s="36"/>
    </row>
    <row r="181" ht="45">
      <c r="A181" s="37" t="s">
        <v>625</v>
      </c>
      <c r="B181" s="37">
        <v>42</v>
      </c>
      <c r="C181" s="38" t="s">
        <v>678</v>
      </c>
      <c r="D181" s="37" t="s">
        <v>679</v>
      </c>
      <c r="E181" s="39" t="s">
        <v>680</v>
      </c>
      <c r="F181" s="40" t="s">
        <v>673</v>
      </c>
      <c r="G181" s="41">
        <v>639.952</v>
      </c>
      <c r="H181" s="42">
        <v>0</v>
      </c>
      <c r="I181" s="43">
        <f>ROUND(G181*H181,P4)</f>
        <v>0</v>
      </c>
      <c r="J181" s="37"/>
      <c r="O181" s="44">
        <f>I181*0.21</f>
        <v>0</v>
      </c>
      <c r="P181">
        <v>3</v>
      </c>
    </row>
    <row r="182">
      <c r="A182" s="37" t="s">
        <v>630</v>
      </c>
      <c r="B182" s="45"/>
      <c r="C182" s="46"/>
      <c r="D182" s="46"/>
      <c r="E182" s="39" t="s">
        <v>681</v>
      </c>
      <c r="F182" s="46"/>
      <c r="G182" s="46"/>
      <c r="H182" s="46"/>
      <c r="I182" s="46"/>
      <c r="J182" s="48"/>
    </row>
    <row r="183" ht="135">
      <c r="A183" s="37" t="s">
        <v>631</v>
      </c>
      <c r="B183" s="45"/>
      <c r="C183" s="46"/>
      <c r="D183" s="46"/>
      <c r="E183" s="49" t="s">
        <v>13422</v>
      </c>
      <c r="F183" s="46"/>
      <c r="G183" s="46"/>
      <c r="H183" s="46"/>
      <c r="I183" s="46"/>
      <c r="J183" s="48"/>
    </row>
    <row r="184" ht="120">
      <c r="A184" s="37" t="s">
        <v>633</v>
      </c>
      <c r="B184" s="50"/>
      <c r="C184" s="51"/>
      <c r="D184" s="51"/>
      <c r="E184" s="39" t="s">
        <v>713</v>
      </c>
      <c r="F184" s="51"/>
      <c r="G184" s="51"/>
      <c r="H184" s="51"/>
      <c r="I184" s="51"/>
      <c r="J184" s="52"/>
    </row>
  </sheetData>
  <sheetProtection sheet="1" objects="1" scenarios="1" spinCount="100000" saltValue="57VskTFdilK1rDmP5TjXtfmkrxin6gNHLpyXAaOnspYt/VuCBqgNnE1ZZkGhwaigxdewNKNyNEBxmlr2eUWolw==" hashValue="6ullAWNbGMl87AH2XhgPjk0fOLErChz+A4vjfUlfYbl7aV7VTTGJ972C+UFKrdwXfH1KMu/W+gq5DqcgFcQbqg=="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13423</v>
      </c>
      <c r="I3" s="25">
        <f>SUMIFS(I9:I155,A9:A155,"SD")</f>
        <v>0</v>
      </c>
      <c r="J3" s="19"/>
      <c r="O3">
        <v>0</v>
      </c>
      <c r="P3">
        <v>2</v>
      </c>
    </row>
    <row r="4">
      <c r="A4" s="3" t="s">
        <v>607</v>
      </c>
      <c r="B4" s="20" t="s">
        <v>608</v>
      </c>
      <c r="C4" s="21" t="s">
        <v>467</v>
      </c>
      <c r="D4" s="22"/>
      <c r="E4" s="23" t="s">
        <v>468</v>
      </c>
      <c r="F4" s="17"/>
      <c r="G4" s="17"/>
      <c r="H4" s="17"/>
      <c r="I4" s="17"/>
      <c r="J4" s="19"/>
      <c r="O4">
        <v>0.12</v>
      </c>
      <c r="P4">
        <v>2</v>
      </c>
    </row>
    <row r="5">
      <c r="A5" s="3" t="s">
        <v>609</v>
      </c>
      <c r="B5" s="20" t="s">
        <v>610</v>
      </c>
      <c r="C5" s="21" t="s">
        <v>13423</v>
      </c>
      <c r="D5" s="22"/>
      <c r="E5" s="23" t="s">
        <v>582</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SUMIFS(I10:I29,A10:A29,"P")</f>
        <v>0</v>
      </c>
      <c r="J9" s="36"/>
    </row>
    <row r="10">
      <c r="A10" s="37" t="s">
        <v>625</v>
      </c>
      <c r="B10" s="37">
        <v>1</v>
      </c>
      <c r="C10" s="38" t="s">
        <v>1148</v>
      </c>
      <c r="D10" s="37" t="s">
        <v>627</v>
      </c>
      <c r="E10" s="39" t="s">
        <v>1149</v>
      </c>
      <c r="F10" s="40" t="s">
        <v>629</v>
      </c>
      <c r="G10" s="41">
        <v>45.177</v>
      </c>
      <c r="H10" s="42">
        <v>0</v>
      </c>
      <c r="I10" s="43">
        <f>ROUND(G10*H10,P4)</f>
        <v>0</v>
      </c>
      <c r="J10" s="37"/>
      <c r="O10" s="44">
        <f>I10*0.21</f>
        <v>0</v>
      </c>
      <c r="P10">
        <v>3</v>
      </c>
    </row>
    <row r="11">
      <c r="A11" s="37" t="s">
        <v>630</v>
      </c>
      <c r="B11" s="45"/>
      <c r="C11" s="46"/>
      <c r="D11" s="46"/>
      <c r="E11" s="47" t="s">
        <v>627</v>
      </c>
      <c r="F11" s="46"/>
      <c r="G11" s="46"/>
      <c r="H11" s="46"/>
      <c r="I11" s="46"/>
      <c r="J11" s="48"/>
    </row>
    <row r="12" ht="60">
      <c r="A12" s="37" t="s">
        <v>631</v>
      </c>
      <c r="B12" s="45"/>
      <c r="C12" s="46"/>
      <c r="D12" s="46"/>
      <c r="E12" s="49" t="s">
        <v>13424</v>
      </c>
      <c r="F12" s="46"/>
      <c r="G12" s="46"/>
      <c r="H12" s="46"/>
      <c r="I12" s="46"/>
      <c r="J12" s="48"/>
    </row>
    <row r="13" ht="409.5">
      <c r="A13" s="37" t="s">
        <v>633</v>
      </c>
      <c r="B13" s="45"/>
      <c r="C13" s="46"/>
      <c r="D13" s="46"/>
      <c r="E13" s="39" t="s">
        <v>1152</v>
      </c>
      <c r="F13" s="46"/>
      <c r="G13" s="46"/>
      <c r="H13" s="46"/>
      <c r="I13" s="46"/>
      <c r="J13" s="48"/>
    </row>
    <row r="14">
      <c r="A14" s="37" t="s">
        <v>625</v>
      </c>
      <c r="B14" s="37">
        <v>2</v>
      </c>
      <c r="C14" s="38" t="s">
        <v>1296</v>
      </c>
      <c r="D14" s="37" t="s">
        <v>627</v>
      </c>
      <c r="E14" s="39" t="s">
        <v>1297</v>
      </c>
      <c r="F14" s="40" t="s">
        <v>629</v>
      </c>
      <c r="G14" s="41">
        <v>8.8659999999999997</v>
      </c>
      <c r="H14" s="42">
        <v>0</v>
      </c>
      <c r="I14" s="43">
        <f>ROUND(G14*H14,P4)</f>
        <v>0</v>
      </c>
      <c r="J14" s="37"/>
      <c r="O14" s="44">
        <f>I14*0.21</f>
        <v>0</v>
      </c>
      <c r="P14">
        <v>3</v>
      </c>
    </row>
    <row r="15">
      <c r="A15" s="37" t="s">
        <v>630</v>
      </c>
      <c r="B15" s="45"/>
      <c r="C15" s="46"/>
      <c r="D15" s="46"/>
      <c r="E15" s="47" t="s">
        <v>627</v>
      </c>
      <c r="F15" s="46"/>
      <c r="G15" s="46"/>
      <c r="H15" s="46"/>
      <c r="I15" s="46"/>
      <c r="J15" s="48"/>
    </row>
    <row r="16" ht="75">
      <c r="A16" s="37" t="s">
        <v>631</v>
      </c>
      <c r="B16" s="45"/>
      <c r="C16" s="46"/>
      <c r="D16" s="46"/>
      <c r="E16" s="49" t="s">
        <v>13425</v>
      </c>
      <c r="F16" s="46"/>
      <c r="G16" s="46"/>
      <c r="H16" s="46"/>
      <c r="I16" s="46"/>
      <c r="J16" s="48"/>
    </row>
    <row r="17" ht="330">
      <c r="A17" s="37" t="s">
        <v>633</v>
      </c>
      <c r="B17" s="45"/>
      <c r="C17" s="46"/>
      <c r="D17" s="46"/>
      <c r="E17" s="39" t="s">
        <v>1299</v>
      </c>
      <c r="F17" s="46"/>
      <c r="G17" s="46"/>
      <c r="H17" s="46"/>
      <c r="I17" s="46"/>
      <c r="J17" s="48"/>
    </row>
    <row r="18">
      <c r="A18" s="37" t="s">
        <v>625</v>
      </c>
      <c r="B18" s="37">
        <v>3</v>
      </c>
      <c r="C18" s="38" t="s">
        <v>1693</v>
      </c>
      <c r="D18" s="37" t="s">
        <v>627</v>
      </c>
      <c r="E18" s="39" t="s">
        <v>1694</v>
      </c>
      <c r="F18" s="40" t="s">
        <v>629</v>
      </c>
      <c r="G18" s="41">
        <v>14.117000000000001</v>
      </c>
      <c r="H18" s="42">
        <v>0</v>
      </c>
      <c r="I18" s="43">
        <f>ROUND(G18*H18,P4)</f>
        <v>0</v>
      </c>
      <c r="J18" s="37"/>
      <c r="O18" s="44">
        <f>I18*0.21</f>
        <v>0</v>
      </c>
      <c r="P18">
        <v>3</v>
      </c>
    </row>
    <row r="19">
      <c r="A19" s="37" t="s">
        <v>630</v>
      </c>
      <c r="B19" s="45"/>
      <c r="C19" s="46"/>
      <c r="D19" s="46"/>
      <c r="E19" s="47" t="s">
        <v>627</v>
      </c>
      <c r="F19" s="46"/>
      <c r="G19" s="46"/>
      <c r="H19" s="46"/>
      <c r="I19" s="46"/>
      <c r="J19" s="48"/>
    </row>
    <row r="20" ht="150">
      <c r="A20" s="37" t="s">
        <v>631</v>
      </c>
      <c r="B20" s="45"/>
      <c r="C20" s="46"/>
      <c r="D20" s="46"/>
      <c r="E20" s="49" t="s">
        <v>13426</v>
      </c>
      <c r="F20" s="46"/>
      <c r="G20" s="46"/>
      <c r="H20" s="46"/>
      <c r="I20" s="46"/>
      <c r="J20" s="48"/>
    </row>
    <row r="21" ht="330">
      <c r="A21" s="37" t="s">
        <v>633</v>
      </c>
      <c r="B21" s="45"/>
      <c r="C21" s="46"/>
      <c r="D21" s="46"/>
      <c r="E21" s="39" t="s">
        <v>1696</v>
      </c>
      <c r="F21" s="46"/>
      <c r="G21" s="46"/>
      <c r="H21" s="46"/>
      <c r="I21" s="46"/>
      <c r="J21" s="48"/>
    </row>
    <row r="22">
      <c r="A22" s="37" t="s">
        <v>625</v>
      </c>
      <c r="B22" s="37">
        <v>4</v>
      </c>
      <c r="C22" s="38" t="s">
        <v>1308</v>
      </c>
      <c r="D22" s="37" t="s">
        <v>627</v>
      </c>
      <c r="E22" s="39" t="s">
        <v>1309</v>
      </c>
      <c r="F22" s="40" t="s">
        <v>832</v>
      </c>
      <c r="G22" s="41">
        <v>60.235999999999997</v>
      </c>
      <c r="H22" s="42">
        <v>0</v>
      </c>
      <c r="I22" s="43">
        <f>ROUND(G22*H22,P4)</f>
        <v>0</v>
      </c>
      <c r="J22" s="37"/>
      <c r="O22" s="44">
        <f>I22*0.21</f>
        <v>0</v>
      </c>
      <c r="P22">
        <v>3</v>
      </c>
    </row>
    <row r="23">
      <c r="A23" s="37" t="s">
        <v>630</v>
      </c>
      <c r="B23" s="45"/>
      <c r="C23" s="46"/>
      <c r="D23" s="46"/>
      <c r="E23" s="47" t="s">
        <v>627</v>
      </c>
      <c r="F23" s="46"/>
      <c r="G23" s="46"/>
      <c r="H23" s="46"/>
      <c r="I23" s="46"/>
      <c r="J23" s="48"/>
    </row>
    <row r="24" ht="60">
      <c r="A24" s="37" t="s">
        <v>631</v>
      </c>
      <c r="B24" s="45"/>
      <c r="C24" s="46"/>
      <c r="D24" s="46"/>
      <c r="E24" s="49" t="s">
        <v>13427</v>
      </c>
      <c r="F24" s="46"/>
      <c r="G24" s="46"/>
      <c r="H24" s="46"/>
      <c r="I24" s="46"/>
      <c r="J24" s="48"/>
    </row>
    <row r="25" ht="75">
      <c r="A25" s="37" t="s">
        <v>633</v>
      </c>
      <c r="B25" s="45"/>
      <c r="C25" s="46"/>
      <c r="D25" s="46"/>
      <c r="E25" s="39" t="s">
        <v>1311</v>
      </c>
      <c r="F25" s="46"/>
      <c r="G25" s="46"/>
      <c r="H25" s="46"/>
      <c r="I25" s="46"/>
      <c r="J25" s="48"/>
    </row>
    <row r="26" ht="30">
      <c r="A26" s="37" t="s">
        <v>625</v>
      </c>
      <c r="B26" s="37">
        <v>5</v>
      </c>
      <c r="C26" s="38" t="s">
        <v>11547</v>
      </c>
      <c r="D26" s="37" t="s">
        <v>627</v>
      </c>
      <c r="E26" s="39" t="s">
        <v>11548</v>
      </c>
      <c r="F26" s="40" t="s">
        <v>639</v>
      </c>
      <c r="G26" s="41">
        <v>3</v>
      </c>
      <c r="H26" s="42">
        <v>0</v>
      </c>
      <c r="I26" s="43">
        <f>ROUND(G26*H26,P4)</f>
        <v>0</v>
      </c>
      <c r="J26" s="37"/>
      <c r="O26" s="44">
        <f>I26*0.21</f>
        <v>0</v>
      </c>
      <c r="P26">
        <v>3</v>
      </c>
    </row>
    <row r="27">
      <c r="A27" s="37" t="s">
        <v>630</v>
      </c>
      <c r="B27" s="45"/>
      <c r="C27" s="46"/>
      <c r="D27" s="46"/>
      <c r="E27" s="47" t="s">
        <v>627</v>
      </c>
      <c r="F27" s="46"/>
      <c r="G27" s="46"/>
      <c r="H27" s="46"/>
      <c r="I27" s="46"/>
      <c r="J27" s="48"/>
    </row>
    <row r="28" ht="45">
      <c r="A28" s="37" t="s">
        <v>631</v>
      </c>
      <c r="B28" s="45"/>
      <c r="C28" s="46"/>
      <c r="D28" s="46"/>
      <c r="E28" s="49" t="s">
        <v>13247</v>
      </c>
      <c r="F28" s="46"/>
      <c r="G28" s="46"/>
      <c r="H28" s="46"/>
      <c r="I28" s="46"/>
      <c r="J28" s="48"/>
    </row>
    <row r="29" ht="105">
      <c r="A29" s="37" t="s">
        <v>633</v>
      </c>
      <c r="B29" s="45"/>
      <c r="C29" s="46"/>
      <c r="D29" s="46"/>
      <c r="E29" s="39" t="s">
        <v>11550</v>
      </c>
      <c r="F29" s="46"/>
      <c r="G29" s="46"/>
      <c r="H29" s="46"/>
      <c r="I29" s="46"/>
      <c r="J29" s="48"/>
    </row>
    <row r="30">
      <c r="A30" s="31" t="s">
        <v>622</v>
      </c>
      <c r="B30" s="32"/>
      <c r="C30" s="33" t="s">
        <v>1162</v>
      </c>
      <c r="D30" s="34"/>
      <c r="E30" s="31" t="s">
        <v>1328</v>
      </c>
      <c r="F30" s="34"/>
      <c r="G30" s="34"/>
      <c r="H30" s="34"/>
      <c r="I30" s="35">
        <f>SUMIFS(I31:I50,A31:A50,"P")</f>
        <v>0</v>
      </c>
      <c r="J30" s="36"/>
    </row>
    <row r="31">
      <c r="A31" s="37" t="s">
        <v>625</v>
      </c>
      <c r="B31" s="37">
        <v>6</v>
      </c>
      <c r="C31" s="38" t="s">
        <v>1639</v>
      </c>
      <c r="D31" s="37" t="s">
        <v>627</v>
      </c>
      <c r="E31" s="39" t="s">
        <v>1640</v>
      </c>
      <c r="F31" s="40" t="s">
        <v>629</v>
      </c>
      <c r="G31" s="41">
        <v>0.35999999999999999</v>
      </c>
      <c r="H31" s="42">
        <v>0</v>
      </c>
      <c r="I31" s="43">
        <f>ROUND(G31*H31,P4)</f>
        <v>0</v>
      </c>
      <c r="J31" s="37"/>
      <c r="O31" s="44">
        <f>I31*0.21</f>
        <v>0</v>
      </c>
      <c r="P31">
        <v>3</v>
      </c>
    </row>
    <row r="32">
      <c r="A32" s="37" t="s">
        <v>630</v>
      </c>
      <c r="B32" s="45"/>
      <c r="C32" s="46"/>
      <c r="D32" s="46"/>
      <c r="E32" s="47" t="s">
        <v>627</v>
      </c>
      <c r="F32" s="46"/>
      <c r="G32" s="46"/>
      <c r="H32" s="46"/>
      <c r="I32" s="46"/>
      <c r="J32" s="48"/>
    </row>
    <row r="33" ht="105">
      <c r="A33" s="37" t="s">
        <v>631</v>
      </c>
      <c r="B33" s="45"/>
      <c r="C33" s="46"/>
      <c r="D33" s="46"/>
      <c r="E33" s="49" t="s">
        <v>13428</v>
      </c>
      <c r="F33" s="46"/>
      <c r="G33" s="46"/>
      <c r="H33" s="46"/>
      <c r="I33" s="46"/>
      <c r="J33" s="48"/>
    </row>
    <row r="34" ht="409.5">
      <c r="A34" s="37" t="s">
        <v>633</v>
      </c>
      <c r="B34" s="45"/>
      <c r="C34" s="46"/>
      <c r="D34" s="46"/>
      <c r="E34" s="39" t="s">
        <v>1337</v>
      </c>
      <c r="F34" s="46"/>
      <c r="G34" s="46"/>
      <c r="H34" s="46"/>
      <c r="I34" s="46"/>
      <c r="J34" s="48"/>
    </row>
    <row r="35">
      <c r="A35" s="37" t="s">
        <v>625</v>
      </c>
      <c r="B35" s="37">
        <v>7</v>
      </c>
      <c r="C35" s="38" t="s">
        <v>1514</v>
      </c>
      <c r="D35" s="37" t="s">
        <v>627</v>
      </c>
      <c r="E35" s="39" t="s">
        <v>1515</v>
      </c>
      <c r="F35" s="40" t="s">
        <v>629</v>
      </c>
      <c r="G35" s="41">
        <v>12.145</v>
      </c>
      <c r="H35" s="42">
        <v>0</v>
      </c>
      <c r="I35" s="43">
        <f>ROUND(G35*H35,P4)</f>
        <v>0</v>
      </c>
      <c r="J35" s="37"/>
      <c r="O35" s="44">
        <f>I35*0.21</f>
        <v>0</v>
      </c>
      <c r="P35">
        <v>3</v>
      </c>
    </row>
    <row r="36">
      <c r="A36" s="37" t="s">
        <v>630</v>
      </c>
      <c r="B36" s="45"/>
      <c r="C36" s="46"/>
      <c r="D36" s="46"/>
      <c r="E36" s="47" t="s">
        <v>627</v>
      </c>
      <c r="F36" s="46"/>
      <c r="G36" s="46"/>
      <c r="H36" s="46"/>
      <c r="I36" s="46"/>
      <c r="J36" s="48"/>
    </row>
    <row r="37" ht="150">
      <c r="A37" s="37" t="s">
        <v>631</v>
      </c>
      <c r="B37" s="45"/>
      <c r="C37" s="46"/>
      <c r="D37" s="46"/>
      <c r="E37" s="49" t="s">
        <v>13429</v>
      </c>
      <c r="F37" s="46"/>
      <c r="G37" s="46"/>
      <c r="H37" s="46"/>
      <c r="I37" s="46"/>
      <c r="J37" s="48"/>
    </row>
    <row r="38" ht="409.5">
      <c r="A38" s="37" t="s">
        <v>633</v>
      </c>
      <c r="B38" s="45"/>
      <c r="C38" s="46"/>
      <c r="D38" s="46"/>
      <c r="E38" s="39" t="s">
        <v>1350</v>
      </c>
      <c r="F38" s="46"/>
      <c r="G38" s="46"/>
      <c r="H38" s="46"/>
      <c r="I38" s="46"/>
      <c r="J38" s="48"/>
    </row>
    <row r="39">
      <c r="A39" s="37" t="s">
        <v>625</v>
      </c>
      <c r="B39" s="37">
        <v>8</v>
      </c>
      <c r="C39" s="38" t="s">
        <v>1905</v>
      </c>
      <c r="D39" s="37" t="s">
        <v>627</v>
      </c>
      <c r="E39" s="39" t="s">
        <v>1906</v>
      </c>
      <c r="F39" s="40" t="s">
        <v>673</v>
      </c>
      <c r="G39" s="41">
        <v>0.185</v>
      </c>
      <c r="H39" s="42">
        <v>0</v>
      </c>
      <c r="I39" s="43">
        <f>ROUND(G39*H39,P4)</f>
        <v>0</v>
      </c>
      <c r="J39" s="37"/>
      <c r="O39" s="44">
        <f>I39*0.21</f>
        <v>0</v>
      </c>
      <c r="P39">
        <v>3</v>
      </c>
    </row>
    <row r="40">
      <c r="A40" s="37" t="s">
        <v>630</v>
      </c>
      <c r="B40" s="45"/>
      <c r="C40" s="46"/>
      <c r="D40" s="46"/>
      <c r="E40" s="47" t="s">
        <v>627</v>
      </c>
      <c r="F40" s="46"/>
      <c r="G40" s="46"/>
      <c r="H40" s="46"/>
      <c r="I40" s="46"/>
      <c r="J40" s="48"/>
    </row>
    <row r="41" ht="120">
      <c r="A41" s="37" t="s">
        <v>631</v>
      </c>
      <c r="B41" s="45"/>
      <c r="C41" s="46"/>
      <c r="D41" s="46"/>
      <c r="E41" s="49" t="s">
        <v>13430</v>
      </c>
      <c r="F41" s="46"/>
      <c r="G41" s="46"/>
      <c r="H41" s="46"/>
      <c r="I41" s="46"/>
      <c r="J41" s="48"/>
    </row>
    <row r="42" ht="375">
      <c r="A42" s="37" t="s">
        <v>633</v>
      </c>
      <c r="B42" s="45"/>
      <c r="C42" s="46"/>
      <c r="D42" s="46"/>
      <c r="E42" s="39" t="s">
        <v>1908</v>
      </c>
      <c r="F42" s="46"/>
      <c r="G42" s="46"/>
      <c r="H42" s="46"/>
      <c r="I42" s="46"/>
      <c r="J42" s="48"/>
    </row>
    <row r="43">
      <c r="A43" s="37" t="s">
        <v>625</v>
      </c>
      <c r="B43" s="37">
        <v>9</v>
      </c>
      <c r="C43" s="38" t="s">
        <v>2811</v>
      </c>
      <c r="D43" s="37" t="s">
        <v>627</v>
      </c>
      <c r="E43" s="39" t="s">
        <v>2812</v>
      </c>
      <c r="F43" s="40" t="s">
        <v>673</v>
      </c>
      <c r="G43" s="41">
        <v>0.75800000000000001</v>
      </c>
      <c r="H43" s="42">
        <v>0</v>
      </c>
      <c r="I43" s="43">
        <f>ROUND(G43*H43,P4)</f>
        <v>0</v>
      </c>
      <c r="J43" s="37"/>
      <c r="O43" s="44">
        <f>I43*0.21</f>
        <v>0</v>
      </c>
      <c r="P43">
        <v>3</v>
      </c>
    </row>
    <row r="44">
      <c r="A44" s="37" t="s">
        <v>630</v>
      </c>
      <c r="B44" s="45"/>
      <c r="C44" s="46"/>
      <c r="D44" s="46"/>
      <c r="E44" s="47" t="s">
        <v>627</v>
      </c>
      <c r="F44" s="46"/>
      <c r="G44" s="46"/>
      <c r="H44" s="46"/>
      <c r="I44" s="46"/>
      <c r="J44" s="48"/>
    </row>
    <row r="45" ht="120">
      <c r="A45" s="37" t="s">
        <v>631</v>
      </c>
      <c r="B45" s="45"/>
      <c r="C45" s="46"/>
      <c r="D45" s="46"/>
      <c r="E45" s="49" t="s">
        <v>13431</v>
      </c>
      <c r="F45" s="46"/>
      <c r="G45" s="46"/>
      <c r="H45" s="46"/>
      <c r="I45" s="46"/>
      <c r="J45" s="48"/>
    </row>
    <row r="46" ht="375">
      <c r="A46" s="37" t="s">
        <v>633</v>
      </c>
      <c r="B46" s="45"/>
      <c r="C46" s="46"/>
      <c r="D46" s="46"/>
      <c r="E46" s="39" t="s">
        <v>1908</v>
      </c>
      <c r="F46" s="46"/>
      <c r="G46" s="46"/>
      <c r="H46" s="46"/>
      <c r="I46" s="46"/>
      <c r="J46" s="48"/>
    </row>
    <row r="47" ht="30">
      <c r="A47" s="37" t="s">
        <v>625</v>
      </c>
      <c r="B47" s="37">
        <v>10</v>
      </c>
      <c r="C47" s="38" t="s">
        <v>1952</v>
      </c>
      <c r="D47" s="37" t="s">
        <v>627</v>
      </c>
      <c r="E47" s="39" t="s">
        <v>1953</v>
      </c>
      <c r="F47" s="40" t="s">
        <v>639</v>
      </c>
      <c r="G47" s="41">
        <v>64</v>
      </c>
      <c r="H47" s="42">
        <v>0</v>
      </c>
      <c r="I47" s="43">
        <f>ROUND(G47*H47,P4)</f>
        <v>0</v>
      </c>
      <c r="J47" s="37"/>
      <c r="O47" s="44">
        <f>I47*0.21</f>
        <v>0</v>
      </c>
      <c r="P47">
        <v>3</v>
      </c>
    </row>
    <row r="48">
      <c r="A48" s="37" t="s">
        <v>630</v>
      </c>
      <c r="B48" s="45"/>
      <c r="C48" s="46"/>
      <c r="D48" s="46"/>
      <c r="E48" s="47" t="s">
        <v>627</v>
      </c>
      <c r="F48" s="46"/>
      <c r="G48" s="46"/>
      <c r="H48" s="46"/>
      <c r="I48" s="46"/>
      <c r="J48" s="48"/>
    </row>
    <row r="49" ht="90">
      <c r="A49" s="37" t="s">
        <v>631</v>
      </c>
      <c r="B49" s="45"/>
      <c r="C49" s="46"/>
      <c r="D49" s="46"/>
      <c r="E49" s="49" t="s">
        <v>13432</v>
      </c>
      <c r="F49" s="46"/>
      <c r="G49" s="46"/>
      <c r="H49" s="46"/>
      <c r="I49" s="46"/>
      <c r="J49" s="48"/>
    </row>
    <row r="50" ht="120">
      <c r="A50" s="37" t="s">
        <v>633</v>
      </c>
      <c r="B50" s="45"/>
      <c r="C50" s="46"/>
      <c r="D50" s="46"/>
      <c r="E50" s="39" t="s">
        <v>1955</v>
      </c>
      <c r="F50" s="46"/>
      <c r="G50" s="46"/>
      <c r="H50" s="46"/>
      <c r="I50" s="46"/>
      <c r="J50" s="48"/>
    </row>
    <row r="51">
      <c r="A51" s="31" t="s">
        <v>622</v>
      </c>
      <c r="B51" s="32"/>
      <c r="C51" s="33" t="s">
        <v>1345</v>
      </c>
      <c r="D51" s="34"/>
      <c r="E51" s="31" t="s">
        <v>1346</v>
      </c>
      <c r="F51" s="34"/>
      <c r="G51" s="34"/>
      <c r="H51" s="34"/>
      <c r="I51" s="35">
        <f>SUMIFS(I52:I55,A52:A55,"P")</f>
        <v>0</v>
      </c>
      <c r="J51" s="36"/>
    </row>
    <row r="52">
      <c r="A52" s="37" t="s">
        <v>625</v>
      </c>
      <c r="B52" s="37">
        <v>11</v>
      </c>
      <c r="C52" s="38" t="s">
        <v>12593</v>
      </c>
      <c r="D52" s="37" t="s">
        <v>627</v>
      </c>
      <c r="E52" s="39" t="s">
        <v>12594</v>
      </c>
      <c r="F52" s="40" t="s">
        <v>832</v>
      </c>
      <c r="G52" s="41">
        <v>36.200000000000003</v>
      </c>
      <c r="H52" s="42">
        <v>0</v>
      </c>
      <c r="I52" s="43">
        <f>ROUND(G52*H52,P4)</f>
        <v>0</v>
      </c>
      <c r="J52" s="37"/>
      <c r="O52" s="44">
        <f>I52*0.21</f>
        <v>0</v>
      </c>
      <c r="P52">
        <v>3</v>
      </c>
    </row>
    <row r="53">
      <c r="A53" s="37" t="s">
        <v>630</v>
      </c>
      <c r="B53" s="45"/>
      <c r="C53" s="46"/>
      <c r="D53" s="46"/>
      <c r="E53" s="47" t="s">
        <v>627</v>
      </c>
      <c r="F53" s="46"/>
      <c r="G53" s="46"/>
      <c r="H53" s="46"/>
      <c r="I53" s="46"/>
      <c r="J53" s="48"/>
    </row>
    <row r="54" ht="120">
      <c r="A54" s="37" t="s">
        <v>631</v>
      </c>
      <c r="B54" s="45"/>
      <c r="C54" s="46"/>
      <c r="D54" s="46"/>
      <c r="E54" s="49" t="s">
        <v>13433</v>
      </c>
      <c r="F54" s="46"/>
      <c r="G54" s="46"/>
      <c r="H54" s="46"/>
      <c r="I54" s="46"/>
      <c r="J54" s="48"/>
    </row>
    <row r="55" ht="315">
      <c r="A55" s="37" t="s">
        <v>633</v>
      </c>
      <c r="B55" s="45"/>
      <c r="C55" s="46"/>
      <c r="D55" s="46"/>
      <c r="E55" s="39" t="s">
        <v>12596</v>
      </c>
      <c r="F55" s="46"/>
      <c r="G55" s="46"/>
      <c r="H55" s="46"/>
      <c r="I55" s="46"/>
      <c r="J55" s="48"/>
    </row>
    <row r="56">
      <c r="A56" s="31" t="s">
        <v>622</v>
      </c>
      <c r="B56" s="32"/>
      <c r="C56" s="33" t="s">
        <v>835</v>
      </c>
      <c r="D56" s="34"/>
      <c r="E56" s="31" t="s">
        <v>836</v>
      </c>
      <c r="F56" s="34"/>
      <c r="G56" s="34"/>
      <c r="H56" s="34"/>
      <c r="I56" s="35">
        <f>SUMIFS(I57:I76,A57:A76,"P")</f>
        <v>0</v>
      </c>
      <c r="J56" s="36"/>
    </row>
    <row r="57">
      <c r="A57" s="37" t="s">
        <v>625</v>
      </c>
      <c r="B57" s="37">
        <v>12</v>
      </c>
      <c r="C57" s="38" t="s">
        <v>11560</v>
      </c>
      <c r="D57" s="37" t="s">
        <v>627</v>
      </c>
      <c r="E57" s="39" t="s">
        <v>11561</v>
      </c>
      <c r="F57" s="40" t="s">
        <v>673</v>
      </c>
      <c r="G57" s="41">
        <v>0.31</v>
      </c>
      <c r="H57" s="42">
        <v>0</v>
      </c>
      <c r="I57" s="43">
        <f>ROUND(G57*H57,P4)</f>
        <v>0</v>
      </c>
      <c r="J57" s="37"/>
      <c r="O57" s="44">
        <f>I57*0.21</f>
        <v>0</v>
      </c>
      <c r="P57">
        <v>3</v>
      </c>
    </row>
    <row r="58">
      <c r="A58" s="37" t="s">
        <v>630</v>
      </c>
      <c r="B58" s="45"/>
      <c r="C58" s="46"/>
      <c r="D58" s="46"/>
      <c r="E58" s="47" t="s">
        <v>627</v>
      </c>
      <c r="F58" s="46"/>
      <c r="G58" s="46"/>
      <c r="H58" s="46"/>
      <c r="I58" s="46"/>
      <c r="J58" s="48"/>
    </row>
    <row r="59" ht="90">
      <c r="A59" s="37" t="s">
        <v>631</v>
      </c>
      <c r="B59" s="45"/>
      <c r="C59" s="46"/>
      <c r="D59" s="46"/>
      <c r="E59" s="49" t="s">
        <v>13434</v>
      </c>
      <c r="F59" s="46"/>
      <c r="G59" s="46"/>
      <c r="H59" s="46"/>
      <c r="I59" s="46"/>
      <c r="J59" s="48"/>
    </row>
    <row r="60" ht="409.5">
      <c r="A60" s="37" t="s">
        <v>633</v>
      </c>
      <c r="B60" s="45"/>
      <c r="C60" s="46"/>
      <c r="D60" s="46"/>
      <c r="E60" s="39" t="s">
        <v>2035</v>
      </c>
      <c r="F60" s="46"/>
      <c r="G60" s="46"/>
      <c r="H60" s="46"/>
      <c r="I60" s="46"/>
      <c r="J60" s="48"/>
    </row>
    <row r="61">
      <c r="A61" s="37" t="s">
        <v>625</v>
      </c>
      <c r="B61" s="37">
        <v>13</v>
      </c>
      <c r="C61" s="38" t="s">
        <v>1355</v>
      </c>
      <c r="D61" s="37" t="s">
        <v>627</v>
      </c>
      <c r="E61" s="39" t="s">
        <v>1356</v>
      </c>
      <c r="F61" s="40" t="s">
        <v>629</v>
      </c>
      <c r="G61" s="41">
        <v>3.8559999999999999</v>
      </c>
      <c r="H61" s="42">
        <v>0</v>
      </c>
      <c r="I61" s="43">
        <f>ROUND(G61*H61,P4)</f>
        <v>0</v>
      </c>
      <c r="J61" s="37"/>
      <c r="O61" s="44">
        <f>I61*0.21</f>
        <v>0</v>
      </c>
      <c r="P61">
        <v>3</v>
      </c>
    </row>
    <row r="62">
      <c r="A62" s="37" t="s">
        <v>630</v>
      </c>
      <c r="B62" s="45"/>
      <c r="C62" s="46"/>
      <c r="D62" s="46"/>
      <c r="E62" s="47" t="s">
        <v>627</v>
      </c>
      <c r="F62" s="46"/>
      <c r="G62" s="46"/>
      <c r="H62" s="46"/>
      <c r="I62" s="46"/>
      <c r="J62" s="48"/>
    </row>
    <row r="63" ht="150">
      <c r="A63" s="37" t="s">
        <v>631</v>
      </c>
      <c r="B63" s="45"/>
      <c r="C63" s="46"/>
      <c r="D63" s="46"/>
      <c r="E63" s="49" t="s">
        <v>13435</v>
      </c>
      <c r="F63" s="46"/>
      <c r="G63" s="46"/>
      <c r="H63" s="46"/>
      <c r="I63" s="46"/>
      <c r="J63" s="48"/>
    </row>
    <row r="64" ht="409.5">
      <c r="A64" s="37" t="s">
        <v>633</v>
      </c>
      <c r="B64" s="45"/>
      <c r="C64" s="46"/>
      <c r="D64" s="46"/>
      <c r="E64" s="39" t="s">
        <v>1337</v>
      </c>
      <c r="F64" s="46"/>
      <c r="G64" s="46"/>
      <c r="H64" s="46"/>
      <c r="I64" s="46"/>
      <c r="J64" s="48"/>
    </row>
    <row r="65">
      <c r="A65" s="37" t="s">
        <v>625</v>
      </c>
      <c r="B65" s="37">
        <v>14</v>
      </c>
      <c r="C65" s="38" t="s">
        <v>2432</v>
      </c>
      <c r="D65" s="37" t="s">
        <v>627</v>
      </c>
      <c r="E65" s="39" t="s">
        <v>2433</v>
      </c>
      <c r="F65" s="40" t="s">
        <v>629</v>
      </c>
      <c r="G65" s="41">
        <v>0.071999999999999995</v>
      </c>
      <c r="H65" s="42">
        <v>0</v>
      </c>
      <c r="I65" s="43">
        <f>ROUND(G65*H65,P4)</f>
        <v>0</v>
      </c>
      <c r="J65" s="37"/>
      <c r="O65" s="44">
        <f>I65*0.21</f>
        <v>0</v>
      </c>
      <c r="P65">
        <v>3</v>
      </c>
    </row>
    <row r="66">
      <c r="A66" s="37" t="s">
        <v>630</v>
      </c>
      <c r="B66" s="45"/>
      <c r="C66" s="46"/>
      <c r="D66" s="46"/>
      <c r="E66" s="47" t="s">
        <v>627</v>
      </c>
      <c r="F66" s="46"/>
      <c r="G66" s="46"/>
      <c r="H66" s="46"/>
      <c r="I66" s="46"/>
      <c r="J66" s="48"/>
    </row>
    <row r="67" ht="90">
      <c r="A67" s="37" t="s">
        <v>631</v>
      </c>
      <c r="B67" s="45"/>
      <c r="C67" s="46"/>
      <c r="D67" s="46"/>
      <c r="E67" s="49" t="s">
        <v>13436</v>
      </c>
      <c r="F67" s="46"/>
      <c r="G67" s="46"/>
      <c r="H67" s="46"/>
      <c r="I67" s="46"/>
      <c r="J67" s="48"/>
    </row>
    <row r="68" ht="90">
      <c r="A68" s="37" t="s">
        <v>633</v>
      </c>
      <c r="B68" s="45"/>
      <c r="C68" s="46"/>
      <c r="D68" s="46"/>
      <c r="E68" s="39" t="s">
        <v>2431</v>
      </c>
      <c r="F68" s="46"/>
      <c r="G68" s="46"/>
      <c r="H68" s="46"/>
      <c r="I68" s="46"/>
      <c r="J68" s="48"/>
    </row>
    <row r="69" ht="30">
      <c r="A69" s="37" t="s">
        <v>625</v>
      </c>
      <c r="B69" s="37">
        <v>15</v>
      </c>
      <c r="C69" s="38" t="s">
        <v>11565</v>
      </c>
      <c r="D69" s="37" t="s">
        <v>627</v>
      </c>
      <c r="E69" s="39" t="s">
        <v>11566</v>
      </c>
      <c r="F69" s="40" t="s">
        <v>673</v>
      </c>
      <c r="G69" s="41">
        <v>2.8900000000000001</v>
      </c>
      <c r="H69" s="42">
        <v>0</v>
      </c>
      <c r="I69" s="43">
        <f>ROUND(G69*H69,P4)</f>
        <v>0</v>
      </c>
      <c r="J69" s="37"/>
      <c r="O69" s="44">
        <f>I69*0.21</f>
        <v>0</v>
      </c>
      <c r="P69">
        <v>3</v>
      </c>
    </row>
    <row r="70">
      <c r="A70" s="37" t="s">
        <v>630</v>
      </c>
      <c r="B70" s="45"/>
      <c r="C70" s="46"/>
      <c r="D70" s="46"/>
      <c r="E70" s="47" t="s">
        <v>627</v>
      </c>
      <c r="F70" s="46"/>
      <c r="G70" s="46"/>
      <c r="H70" s="46"/>
      <c r="I70" s="46"/>
      <c r="J70" s="48"/>
    </row>
    <row r="71" ht="90">
      <c r="A71" s="37" t="s">
        <v>631</v>
      </c>
      <c r="B71" s="45"/>
      <c r="C71" s="46"/>
      <c r="D71" s="46"/>
      <c r="E71" s="49" t="s">
        <v>13437</v>
      </c>
      <c r="F71" s="46"/>
      <c r="G71" s="46"/>
      <c r="H71" s="46"/>
      <c r="I71" s="46"/>
      <c r="J71" s="48"/>
    </row>
    <row r="72" ht="375">
      <c r="A72" s="37" t="s">
        <v>633</v>
      </c>
      <c r="B72" s="45"/>
      <c r="C72" s="46"/>
      <c r="D72" s="46"/>
      <c r="E72" s="39" t="s">
        <v>11568</v>
      </c>
      <c r="F72" s="46"/>
      <c r="G72" s="46"/>
      <c r="H72" s="46"/>
      <c r="I72" s="46"/>
      <c r="J72" s="48"/>
    </row>
    <row r="73" ht="30">
      <c r="A73" s="37" t="s">
        <v>625</v>
      </c>
      <c r="B73" s="37">
        <v>16</v>
      </c>
      <c r="C73" s="38" t="s">
        <v>11569</v>
      </c>
      <c r="D73" s="37" t="s">
        <v>627</v>
      </c>
      <c r="E73" s="39" t="s">
        <v>11570</v>
      </c>
      <c r="F73" s="40" t="s">
        <v>832</v>
      </c>
      <c r="G73" s="41">
        <v>38.783999999999999</v>
      </c>
      <c r="H73" s="42">
        <v>0</v>
      </c>
      <c r="I73" s="43">
        <f>ROUND(G73*H73,P4)</f>
        <v>0</v>
      </c>
      <c r="J73" s="37"/>
      <c r="O73" s="44">
        <f>I73*0.21</f>
        <v>0</v>
      </c>
      <c r="P73">
        <v>3</v>
      </c>
    </row>
    <row r="74">
      <c r="A74" s="37" t="s">
        <v>630</v>
      </c>
      <c r="B74" s="45"/>
      <c r="C74" s="46"/>
      <c r="D74" s="46"/>
      <c r="E74" s="47" t="s">
        <v>627</v>
      </c>
      <c r="F74" s="46"/>
      <c r="G74" s="46"/>
      <c r="H74" s="46"/>
      <c r="I74" s="46"/>
      <c r="J74" s="48"/>
    </row>
    <row r="75" ht="90">
      <c r="A75" s="37" t="s">
        <v>631</v>
      </c>
      <c r="B75" s="45"/>
      <c r="C75" s="46"/>
      <c r="D75" s="46"/>
      <c r="E75" s="49" t="s">
        <v>13438</v>
      </c>
      <c r="F75" s="46"/>
      <c r="G75" s="46"/>
      <c r="H75" s="46"/>
      <c r="I75" s="46"/>
      <c r="J75" s="48"/>
    </row>
    <row r="76" ht="315">
      <c r="A76" s="37" t="s">
        <v>633</v>
      </c>
      <c r="B76" s="45"/>
      <c r="C76" s="46"/>
      <c r="D76" s="46"/>
      <c r="E76" s="39" t="s">
        <v>11572</v>
      </c>
      <c r="F76" s="46"/>
      <c r="G76" s="46"/>
      <c r="H76" s="46"/>
      <c r="I76" s="46"/>
      <c r="J76" s="48"/>
    </row>
    <row r="77">
      <c r="A77" s="31" t="s">
        <v>622</v>
      </c>
      <c r="B77" s="32"/>
      <c r="C77" s="33" t="s">
        <v>787</v>
      </c>
      <c r="D77" s="34"/>
      <c r="E77" s="31" t="s">
        <v>1028</v>
      </c>
      <c r="F77" s="34"/>
      <c r="G77" s="34"/>
      <c r="H77" s="34"/>
      <c r="I77" s="35">
        <f>SUMIFS(I78:I113,A78:A113,"P")</f>
        <v>0</v>
      </c>
      <c r="J77" s="36"/>
    </row>
    <row r="78">
      <c r="A78" s="37" t="s">
        <v>625</v>
      </c>
      <c r="B78" s="37">
        <v>17</v>
      </c>
      <c r="C78" s="38" t="s">
        <v>11573</v>
      </c>
      <c r="D78" s="37" t="s">
        <v>627</v>
      </c>
      <c r="E78" s="39" t="s">
        <v>11574</v>
      </c>
      <c r="F78" s="40" t="s">
        <v>744</v>
      </c>
      <c r="G78" s="41">
        <v>12</v>
      </c>
      <c r="H78" s="42">
        <v>0</v>
      </c>
      <c r="I78" s="43">
        <f>ROUND(G78*H78,P4)</f>
        <v>0</v>
      </c>
      <c r="J78" s="37"/>
      <c r="O78" s="44">
        <f>I78*0.21</f>
        <v>0</v>
      </c>
      <c r="P78">
        <v>3</v>
      </c>
    </row>
    <row r="79">
      <c r="A79" s="37" t="s">
        <v>630</v>
      </c>
      <c r="B79" s="45"/>
      <c r="C79" s="46"/>
      <c r="D79" s="46"/>
      <c r="E79" s="47" t="s">
        <v>627</v>
      </c>
      <c r="F79" s="46"/>
      <c r="G79" s="46"/>
      <c r="H79" s="46"/>
      <c r="I79" s="46"/>
      <c r="J79" s="48"/>
    </row>
    <row r="80" ht="90">
      <c r="A80" s="37" t="s">
        <v>631</v>
      </c>
      <c r="B80" s="45"/>
      <c r="C80" s="46"/>
      <c r="D80" s="46"/>
      <c r="E80" s="49" t="s">
        <v>12780</v>
      </c>
      <c r="F80" s="46"/>
      <c r="G80" s="46"/>
      <c r="H80" s="46"/>
      <c r="I80" s="46"/>
      <c r="J80" s="48"/>
    </row>
    <row r="81" ht="315">
      <c r="A81" s="37" t="s">
        <v>633</v>
      </c>
      <c r="B81" s="45"/>
      <c r="C81" s="46"/>
      <c r="D81" s="46"/>
      <c r="E81" s="39" t="s">
        <v>11576</v>
      </c>
      <c r="F81" s="46"/>
      <c r="G81" s="46"/>
      <c r="H81" s="46"/>
      <c r="I81" s="46"/>
      <c r="J81" s="48"/>
    </row>
    <row r="82">
      <c r="A82" s="37" t="s">
        <v>625</v>
      </c>
      <c r="B82" s="37">
        <v>18</v>
      </c>
      <c r="C82" s="38" t="s">
        <v>11577</v>
      </c>
      <c r="D82" s="37" t="s">
        <v>627</v>
      </c>
      <c r="E82" s="39" t="s">
        <v>11578</v>
      </c>
      <c r="F82" s="40" t="s">
        <v>639</v>
      </c>
      <c r="G82" s="41">
        <v>4</v>
      </c>
      <c r="H82" s="42">
        <v>0</v>
      </c>
      <c r="I82" s="43">
        <f>ROUND(G82*H82,P4)</f>
        <v>0</v>
      </c>
      <c r="J82" s="37"/>
      <c r="O82" s="44">
        <f>I82*0.21</f>
        <v>0</v>
      </c>
      <c r="P82">
        <v>3</v>
      </c>
    </row>
    <row r="83">
      <c r="A83" s="37" t="s">
        <v>630</v>
      </c>
      <c r="B83" s="45"/>
      <c r="C83" s="46"/>
      <c r="D83" s="46"/>
      <c r="E83" s="47" t="s">
        <v>627</v>
      </c>
      <c r="F83" s="46"/>
      <c r="G83" s="46"/>
      <c r="H83" s="46"/>
      <c r="I83" s="46"/>
      <c r="J83" s="48"/>
    </row>
    <row r="84" ht="90">
      <c r="A84" s="37" t="s">
        <v>631</v>
      </c>
      <c r="B84" s="45"/>
      <c r="C84" s="46"/>
      <c r="D84" s="46"/>
      <c r="E84" s="49" t="s">
        <v>12781</v>
      </c>
      <c r="F84" s="46"/>
      <c r="G84" s="46"/>
      <c r="H84" s="46"/>
      <c r="I84" s="46"/>
      <c r="J84" s="48"/>
    </row>
    <row r="85" ht="270">
      <c r="A85" s="37" t="s">
        <v>633</v>
      </c>
      <c r="B85" s="45"/>
      <c r="C85" s="46"/>
      <c r="D85" s="46"/>
      <c r="E85" s="39" t="s">
        <v>4313</v>
      </c>
      <c r="F85" s="46"/>
      <c r="G85" s="46"/>
      <c r="H85" s="46"/>
      <c r="I85" s="46"/>
      <c r="J85" s="48"/>
    </row>
    <row r="86">
      <c r="A86" s="37" t="s">
        <v>625</v>
      </c>
      <c r="B86" s="37">
        <v>19</v>
      </c>
      <c r="C86" s="38" t="s">
        <v>11580</v>
      </c>
      <c r="D86" s="37" t="s">
        <v>627</v>
      </c>
      <c r="E86" s="39" t="s">
        <v>11581</v>
      </c>
      <c r="F86" s="40" t="s">
        <v>639</v>
      </c>
      <c r="G86" s="41">
        <v>4</v>
      </c>
      <c r="H86" s="42">
        <v>0</v>
      </c>
      <c r="I86" s="43">
        <f>ROUND(G86*H86,P4)</f>
        <v>0</v>
      </c>
      <c r="J86" s="37"/>
      <c r="O86" s="44">
        <f>I86*0.21</f>
        <v>0</v>
      </c>
      <c r="P86">
        <v>3</v>
      </c>
    </row>
    <row r="87">
      <c r="A87" s="37" t="s">
        <v>630</v>
      </c>
      <c r="B87" s="45"/>
      <c r="C87" s="46"/>
      <c r="D87" s="46"/>
      <c r="E87" s="47" t="s">
        <v>627</v>
      </c>
      <c r="F87" s="46"/>
      <c r="G87" s="46"/>
      <c r="H87" s="46"/>
      <c r="I87" s="46"/>
      <c r="J87" s="48"/>
    </row>
    <row r="88" ht="75">
      <c r="A88" s="37" t="s">
        <v>631</v>
      </c>
      <c r="B88" s="45"/>
      <c r="C88" s="46"/>
      <c r="D88" s="46"/>
      <c r="E88" s="49" t="s">
        <v>12782</v>
      </c>
      <c r="F88" s="46"/>
      <c r="G88" s="46"/>
      <c r="H88" s="46"/>
      <c r="I88" s="46"/>
      <c r="J88" s="48"/>
    </row>
    <row r="89" ht="90">
      <c r="A89" s="37" t="s">
        <v>633</v>
      </c>
      <c r="B89" s="45"/>
      <c r="C89" s="46"/>
      <c r="D89" s="46"/>
      <c r="E89" s="39" t="s">
        <v>11583</v>
      </c>
      <c r="F89" s="46"/>
      <c r="G89" s="46"/>
      <c r="H89" s="46"/>
      <c r="I89" s="46"/>
      <c r="J89" s="48"/>
    </row>
    <row r="90">
      <c r="A90" s="37" t="s">
        <v>625</v>
      </c>
      <c r="B90" s="37">
        <v>20</v>
      </c>
      <c r="C90" s="38" t="s">
        <v>11584</v>
      </c>
      <c r="D90" s="37" t="s">
        <v>627</v>
      </c>
      <c r="E90" s="39" t="s">
        <v>11585</v>
      </c>
      <c r="F90" s="40" t="s">
        <v>832</v>
      </c>
      <c r="G90" s="41">
        <v>9.3000000000000007</v>
      </c>
      <c r="H90" s="42">
        <v>0</v>
      </c>
      <c r="I90" s="43">
        <f>ROUND(G90*H90,P4)</f>
        <v>0</v>
      </c>
      <c r="J90" s="37"/>
      <c r="O90" s="44">
        <f>I90*0.21</f>
        <v>0</v>
      </c>
      <c r="P90">
        <v>3</v>
      </c>
    </row>
    <row r="91">
      <c r="A91" s="37" t="s">
        <v>630</v>
      </c>
      <c r="B91" s="45"/>
      <c r="C91" s="46"/>
      <c r="D91" s="46"/>
      <c r="E91" s="47" t="s">
        <v>627</v>
      </c>
      <c r="F91" s="46"/>
      <c r="G91" s="46"/>
      <c r="H91" s="46"/>
      <c r="I91" s="46"/>
      <c r="J91" s="48"/>
    </row>
    <row r="92" ht="90">
      <c r="A92" s="37" t="s">
        <v>631</v>
      </c>
      <c r="B92" s="45"/>
      <c r="C92" s="46"/>
      <c r="D92" s="46"/>
      <c r="E92" s="49" t="s">
        <v>12783</v>
      </c>
      <c r="F92" s="46"/>
      <c r="G92" s="46"/>
      <c r="H92" s="46"/>
      <c r="I92" s="46"/>
      <c r="J92" s="48"/>
    </row>
    <row r="93" ht="195">
      <c r="A93" s="37" t="s">
        <v>633</v>
      </c>
      <c r="B93" s="45"/>
      <c r="C93" s="46"/>
      <c r="D93" s="46"/>
      <c r="E93" s="39" t="s">
        <v>1927</v>
      </c>
      <c r="F93" s="46"/>
      <c r="G93" s="46"/>
      <c r="H93" s="46"/>
      <c r="I93" s="46"/>
      <c r="J93" s="48"/>
    </row>
    <row r="94">
      <c r="A94" s="37" t="s">
        <v>625</v>
      </c>
      <c r="B94" s="37">
        <v>21</v>
      </c>
      <c r="C94" s="38" t="s">
        <v>11587</v>
      </c>
      <c r="D94" s="37" t="s">
        <v>627</v>
      </c>
      <c r="E94" s="39" t="s">
        <v>11588</v>
      </c>
      <c r="F94" s="40" t="s">
        <v>832</v>
      </c>
      <c r="G94" s="41">
        <v>194.38</v>
      </c>
      <c r="H94" s="42">
        <v>0</v>
      </c>
      <c r="I94" s="43">
        <f>ROUND(G94*H94,P4)</f>
        <v>0</v>
      </c>
      <c r="J94" s="37"/>
      <c r="O94" s="44">
        <f>I94*0.21</f>
        <v>0</v>
      </c>
      <c r="P94">
        <v>3</v>
      </c>
    </row>
    <row r="95">
      <c r="A95" s="37" t="s">
        <v>630</v>
      </c>
      <c r="B95" s="45"/>
      <c r="C95" s="46"/>
      <c r="D95" s="46"/>
      <c r="E95" s="47" t="s">
        <v>627</v>
      </c>
      <c r="F95" s="46"/>
      <c r="G95" s="46"/>
      <c r="H95" s="46"/>
      <c r="I95" s="46"/>
      <c r="J95" s="48"/>
    </row>
    <row r="96" ht="120">
      <c r="A96" s="37" t="s">
        <v>631</v>
      </c>
      <c r="B96" s="45"/>
      <c r="C96" s="46"/>
      <c r="D96" s="46"/>
      <c r="E96" s="49" t="s">
        <v>13439</v>
      </c>
      <c r="F96" s="46"/>
      <c r="G96" s="46"/>
      <c r="H96" s="46"/>
      <c r="I96" s="46"/>
      <c r="J96" s="48"/>
    </row>
    <row r="97" ht="120">
      <c r="A97" s="37" t="s">
        <v>633</v>
      </c>
      <c r="B97" s="45"/>
      <c r="C97" s="46"/>
      <c r="D97" s="46"/>
      <c r="E97" s="39" t="s">
        <v>6112</v>
      </c>
      <c r="F97" s="46"/>
      <c r="G97" s="46"/>
      <c r="H97" s="46"/>
      <c r="I97" s="46"/>
      <c r="J97" s="48"/>
    </row>
    <row r="98">
      <c r="A98" s="37" t="s">
        <v>625</v>
      </c>
      <c r="B98" s="37">
        <v>22</v>
      </c>
      <c r="C98" s="38" t="s">
        <v>11590</v>
      </c>
      <c r="D98" s="37" t="s">
        <v>627</v>
      </c>
      <c r="E98" s="39" t="s">
        <v>11591</v>
      </c>
      <c r="F98" s="40" t="s">
        <v>832</v>
      </c>
      <c r="G98" s="41">
        <v>194.38</v>
      </c>
      <c r="H98" s="42">
        <v>0</v>
      </c>
      <c r="I98" s="43">
        <f>ROUND(G98*H98,P4)</f>
        <v>0</v>
      </c>
      <c r="J98" s="37"/>
      <c r="O98" s="44">
        <f>I98*0.21</f>
        <v>0</v>
      </c>
      <c r="P98">
        <v>3</v>
      </c>
    </row>
    <row r="99">
      <c r="A99" s="37" t="s">
        <v>630</v>
      </c>
      <c r="B99" s="45"/>
      <c r="C99" s="46"/>
      <c r="D99" s="46"/>
      <c r="E99" s="47" t="s">
        <v>627</v>
      </c>
      <c r="F99" s="46"/>
      <c r="G99" s="46"/>
      <c r="H99" s="46"/>
      <c r="I99" s="46"/>
      <c r="J99" s="48"/>
    </row>
    <row r="100" ht="90">
      <c r="A100" s="37" t="s">
        <v>631</v>
      </c>
      <c r="B100" s="45"/>
      <c r="C100" s="46"/>
      <c r="D100" s="46"/>
      <c r="E100" s="49" t="s">
        <v>13440</v>
      </c>
      <c r="F100" s="46"/>
      <c r="G100" s="46"/>
      <c r="H100" s="46"/>
      <c r="I100" s="46"/>
      <c r="J100" s="48"/>
    </row>
    <row r="101" ht="120">
      <c r="A101" s="37" t="s">
        <v>633</v>
      </c>
      <c r="B101" s="45"/>
      <c r="C101" s="46"/>
      <c r="D101" s="46"/>
      <c r="E101" s="39" t="s">
        <v>6112</v>
      </c>
      <c r="F101" s="46"/>
      <c r="G101" s="46"/>
      <c r="H101" s="46"/>
      <c r="I101" s="46"/>
      <c r="J101" s="48"/>
    </row>
    <row r="102" ht="30">
      <c r="A102" s="37" t="s">
        <v>625</v>
      </c>
      <c r="B102" s="37">
        <v>23</v>
      </c>
      <c r="C102" s="38" t="s">
        <v>11593</v>
      </c>
      <c r="D102" s="37" t="s">
        <v>627</v>
      </c>
      <c r="E102" s="39" t="s">
        <v>11594</v>
      </c>
      <c r="F102" s="40" t="s">
        <v>832</v>
      </c>
      <c r="G102" s="41">
        <v>38.783999999999999</v>
      </c>
      <c r="H102" s="42">
        <v>0</v>
      </c>
      <c r="I102" s="43">
        <f>ROUND(G102*H102,P4)</f>
        <v>0</v>
      </c>
      <c r="J102" s="37"/>
      <c r="O102" s="44">
        <f>I102*0.21</f>
        <v>0</v>
      </c>
      <c r="P102">
        <v>3</v>
      </c>
    </row>
    <row r="103">
      <c r="A103" s="37" t="s">
        <v>630</v>
      </c>
      <c r="B103" s="45"/>
      <c r="C103" s="46"/>
      <c r="D103" s="46"/>
      <c r="E103" s="47" t="s">
        <v>627</v>
      </c>
      <c r="F103" s="46"/>
      <c r="G103" s="46"/>
      <c r="H103" s="46"/>
      <c r="I103" s="46"/>
      <c r="J103" s="48"/>
    </row>
    <row r="104" ht="105">
      <c r="A104" s="37" t="s">
        <v>631</v>
      </c>
      <c r="B104" s="45"/>
      <c r="C104" s="46"/>
      <c r="D104" s="46"/>
      <c r="E104" s="49" t="s">
        <v>12786</v>
      </c>
      <c r="F104" s="46"/>
      <c r="G104" s="46"/>
      <c r="H104" s="46"/>
      <c r="I104" s="46"/>
      <c r="J104" s="48"/>
    </row>
    <row r="105" ht="105">
      <c r="A105" s="37" t="s">
        <v>633</v>
      </c>
      <c r="B105" s="45"/>
      <c r="C105" s="46"/>
      <c r="D105" s="46"/>
      <c r="E105" s="39" t="s">
        <v>11596</v>
      </c>
      <c r="F105" s="46"/>
      <c r="G105" s="46"/>
      <c r="H105" s="46"/>
      <c r="I105" s="46"/>
      <c r="J105" s="48"/>
    </row>
    <row r="106" ht="30">
      <c r="A106" s="37" t="s">
        <v>625</v>
      </c>
      <c r="B106" s="37">
        <v>24</v>
      </c>
      <c r="C106" s="38" t="s">
        <v>11597</v>
      </c>
      <c r="D106" s="37" t="s">
        <v>627</v>
      </c>
      <c r="E106" s="39" t="s">
        <v>11598</v>
      </c>
      <c r="F106" s="40" t="s">
        <v>639</v>
      </c>
      <c r="G106" s="41">
        <v>2</v>
      </c>
      <c r="H106" s="42">
        <v>0</v>
      </c>
      <c r="I106" s="43">
        <f>ROUND(G106*H106,P4)</f>
        <v>0</v>
      </c>
      <c r="J106" s="37"/>
      <c r="O106" s="44">
        <f>I106*0.21</f>
        <v>0</v>
      </c>
      <c r="P106">
        <v>3</v>
      </c>
    </row>
    <row r="107">
      <c r="A107" s="37" t="s">
        <v>630</v>
      </c>
      <c r="B107" s="45"/>
      <c r="C107" s="46"/>
      <c r="D107" s="46"/>
      <c r="E107" s="47" t="s">
        <v>627</v>
      </c>
      <c r="F107" s="46"/>
      <c r="G107" s="46"/>
      <c r="H107" s="46"/>
      <c r="I107" s="46"/>
      <c r="J107" s="48"/>
    </row>
    <row r="108" ht="90">
      <c r="A108" s="37" t="s">
        <v>631</v>
      </c>
      <c r="B108" s="45"/>
      <c r="C108" s="46"/>
      <c r="D108" s="46"/>
      <c r="E108" s="49" t="s">
        <v>12787</v>
      </c>
      <c r="F108" s="46"/>
      <c r="G108" s="46"/>
      <c r="H108" s="46"/>
      <c r="I108" s="46"/>
      <c r="J108" s="48"/>
    </row>
    <row r="109" ht="150">
      <c r="A109" s="37" t="s">
        <v>633</v>
      </c>
      <c r="B109" s="45"/>
      <c r="C109" s="46"/>
      <c r="D109" s="46"/>
      <c r="E109" s="39" t="s">
        <v>11601</v>
      </c>
      <c r="F109" s="46"/>
      <c r="G109" s="46"/>
      <c r="H109" s="46"/>
      <c r="I109" s="46"/>
      <c r="J109" s="48"/>
    </row>
    <row r="110">
      <c r="A110" s="37" t="s">
        <v>625</v>
      </c>
      <c r="B110" s="37">
        <v>25</v>
      </c>
      <c r="C110" s="38" t="s">
        <v>11602</v>
      </c>
      <c r="D110" s="37" t="s">
        <v>627</v>
      </c>
      <c r="E110" s="39" t="s">
        <v>11603</v>
      </c>
      <c r="F110" s="40" t="s">
        <v>639</v>
      </c>
      <c r="G110" s="41">
        <v>2</v>
      </c>
      <c r="H110" s="42">
        <v>0</v>
      </c>
      <c r="I110" s="43">
        <f>ROUND(G110*H110,P4)</f>
        <v>0</v>
      </c>
      <c r="J110" s="37"/>
      <c r="O110" s="44">
        <f>I110*0.21</f>
        <v>0</v>
      </c>
      <c r="P110">
        <v>3</v>
      </c>
    </row>
    <row r="111">
      <c r="A111" s="37" t="s">
        <v>630</v>
      </c>
      <c r="B111" s="45"/>
      <c r="C111" s="46"/>
      <c r="D111" s="46"/>
      <c r="E111" s="47" t="s">
        <v>627</v>
      </c>
      <c r="F111" s="46"/>
      <c r="G111" s="46"/>
      <c r="H111" s="46"/>
      <c r="I111" s="46"/>
      <c r="J111" s="48"/>
    </row>
    <row r="112" ht="90">
      <c r="A112" s="37" t="s">
        <v>631</v>
      </c>
      <c r="B112" s="45"/>
      <c r="C112" s="46"/>
      <c r="D112" s="46"/>
      <c r="E112" s="49" t="s">
        <v>12787</v>
      </c>
      <c r="F112" s="46"/>
      <c r="G112" s="46"/>
      <c r="H112" s="46"/>
      <c r="I112" s="46"/>
      <c r="J112" s="48"/>
    </row>
    <row r="113" ht="150">
      <c r="A113" s="37" t="s">
        <v>633</v>
      </c>
      <c r="B113" s="45"/>
      <c r="C113" s="46"/>
      <c r="D113" s="46"/>
      <c r="E113" s="39" t="s">
        <v>11601</v>
      </c>
      <c r="F113" s="46"/>
      <c r="G113" s="46"/>
      <c r="H113" s="46"/>
      <c r="I113" s="46"/>
      <c r="J113" s="48"/>
    </row>
    <row r="114">
      <c r="A114" s="31" t="s">
        <v>622</v>
      </c>
      <c r="B114" s="32"/>
      <c r="C114" s="33" t="s">
        <v>794</v>
      </c>
      <c r="D114" s="34"/>
      <c r="E114" s="31" t="s">
        <v>1415</v>
      </c>
      <c r="F114" s="34"/>
      <c r="G114" s="34"/>
      <c r="H114" s="34"/>
      <c r="I114" s="35">
        <f>SUMIFS(I115:I146,A115:A146,"P")</f>
        <v>0</v>
      </c>
      <c r="J114" s="36"/>
    </row>
    <row r="115">
      <c r="A115" s="37" t="s">
        <v>625</v>
      </c>
      <c r="B115" s="37">
        <v>26</v>
      </c>
      <c r="C115" s="38" t="s">
        <v>3976</v>
      </c>
      <c r="D115" s="37" t="s">
        <v>627</v>
      </c>
      <c r="E115" s="39" t="s">
        <v>3977</v>
      </c>
      <c r="F115" s="40" t="s">
        <v>1565</v>
      </c>
      <c r="G115" s="41">
        <v>41.280000000000001</v>
      </c>
      <c r="H115" s="42">
        <v>0</v>
      </c>
      <c r="I115" s="43">
        <f>ROUND(G115*H115,P4)</f>
        <v>0</v>
      </c>
      <c r="J115" s="37"/>
      <c r="O115" s="44">
        <f>I115*0.21</f>
        <v>0</v>
      </c>
      <c r="P115">
        <v>3</v>
      </c>
    </row>
    <row r="116">
      <c r="A116" s="37" t="s">
        <v>630</v>
      </c>
      <c r="B116" s="45"/>
      <c r="C116" s="46"/>
      <c r="D116" s="46"/>
      <c r="E116" s="47" t="s">
        <v>627</v>
      </c>
      <c r="F116" s="46"/>
      <c r="G116" s="46"/>
      <c r="H116" s="46"/>
      <c r="I116" s="46"/>
      <c r="J116" s="48"/>
    </row>
    <row r="117" ht="90">
      <c r="A117" s="37" t="s">
        <v>631</v>
      </c>
      <c r="B117" s="45"/>
      <c r="C117" s="46"/>
      <c r="D117" s="46"/>
      <c r="E117" s="49" t="s">
        <v>13441</v>
      </c>
      <c r="F117" s="46"/>
      <c r="G117" s="46"/>
      <c r="H117" s="46"/>
      <c r="I117" s="46"/>
      <c r="J117" s="48"/>
    </row>
    <row r="118" ht="409.5">
      <c r="A118" s="37" t="s">
        <v>633</v>
      </c>
      <c r="B118" s="45"/>
      <c r="C118" s="46"/>
      <c r="D118" s="46"/>
      <c r="E118" s="39" t="s">
        <v>1936</v>
      </c>
      <c r="F118" s="46"/>
      <c r="G118" s="46"/>
      <c r="H118" s="46"/>
      <c r="I118" s="46"/>
      <c r="J118" s="48"/>
    </row>
    <row r="119">
      <c r="A119" s="37" t="s">
        <v>625</v>
      </c>
      <c r="B119" s="37">
        <v>27</v>
      </c>
      <c r="C119" s="38" t="s">
        <v>1933</v>
      </c>
      <c r="D119" s="37" t="s">
        <v>627</v>
      </c>
      <c r="E119" s="39" t="s">
        <v>1934</v>
      </c>
      <c r="F119" s="40" t="s">
        <v>1565</v>
      </c>
      <c r="G119" s="41">
        <v>682</v>
      </c>
      <c r="H119" s="42">
        <v>0</v>
      </c>
      <c r="I119" s="43">
        <f>ROUND(G119*H119,P4)</f>
        <v>0</v>
      </c>
      <c r="J119" s="37"/>
      <c r="O119" s="44">
        <f>I119*0.21</f>
        <v>0</v>
      </c>
      <c r="P119">
        <v>3</v>
      </c>
    </row>
    <row r="120">
      <c r="A120" s="37" t="s">
        <v>630</v>
      </c>
      <c r="B120" s="45"/>
      <c r="C120" s="46"/>
      <c r="D120" s="46"/>
      <c r="E120" s="47" t="s">
        <v>627</v>
      </c>
      <c r="F120" s="46"/>
      <c r="G120" s="46"/>
      <c r="H120" s="46"/>
      <c r="I120" s="46"/>
      <c r="J120" s="48"/>
    </row>
    <row r="121" ht="90">
      <c r="A121" s="37" t="s">
        <v>631</v>
      </c>
      <c r="B121" s="45"/>
      <c r="C121" s="46"/>
      <c r="D121" s="46"/>
      <c r="E121" s="49" t="s">
        <v>13442</v>
      </c>
      <c r="F121" s="46"/>
      <c r="G121" s="46"/>
      <c r="H121" s="46"/>
      <c r="I121" s="46"/>
      <c r="J121" s="48"/>
    </row>
    <row r="122" ht="409.5">
      <c r="A122" s="37" t="s">
        <v>633</v>
      </c>
      <c r="B122" s="45"/>
      <c r="C122" s="46"/>
      <c r="D122" s="46"/>
      <c r="E122" s="39" t="s">
        <v>1936</v>
      </c>
      <c r="F122" s="46"/>
      <c r="G122" s="46"/>
      <c r="H122" s="46"/>
      <c r="I122" s="46"/>
      <c r="J122" s="48"/>
    </row>
    <row r="123">
      <c r="A123" s="37" t="s">
        <v>625</v>
      </c>
      <c r="B123" s="37">
        <v>28</v>
      </c>
      <c r="C123" s="38" t="s">
        <v>7118</v>
      </c>
      <c r="D123" s="37" t="s">
        <v>627</v>
      </c>
      <c r="E123" s="39" t="s">
        <v>7119</v>
      </c>
      <c r="F123" s="40" t="s">
        <v>629</v>
      </c>
      <c r="G123" s="41">
        <v>8.8659999999999997</v>
      </c>
      <c r="H123" s="42">
        <v>0</v>
      </c>
      <c r="I123" s="43">
        <f>ROUND(G123*H123,P4)</f>
        <v>0</v>
      </c>
      <c r="J123" s="37"/>
      <c r="O123" s="44">
        <f>I123*0.21</f>
        <v>0</v>
      </c>
      <c r="P123">
        <v>3</v>
      </c>
    </row>
    <row r="124">
      <c r="A124" s="37" t="s">
        <v>630</v>
      </c>
      <c r="B124" s="45"/>
      <c r="C124" s="46"/>
      <c r="D124" s="46"/>
      <c r="E124" s="47" t="s">
        <v>627</v>
      </c>
      <c r="F124" s="46"/>
      <c r="G124" s="46"/>
      <c r="H124" s="46"/>
      <c r="I124" s="46"/>
      <c r="J124" s="48"/>
    </row>
    <row r="125" ht="75">
      <c r="A125" s="37" t="s">
        <v>631</v>
      </c>
      <c r="B125" s="45"/>
      <c r="C125" s="46"/>
      <c r="D125" s="46"/>
      <c r="E125" s="49" t="s">
        <v>13443</v>
      </c>
      <c r="F125" s="46"/>
      <c r="G125" s="46"/>
      <c r="H125" s="46"/>
      <c r="I125" s="46"/>
      <c r="J125" s="48"/>
    </row>
    <row r="126" ht="195">
      <c r="A126" s="37" t="s">
        <v>633</v>
      </c>
      <c r="B126" s="45"/>
      <c r="C126" s="46"/>
      <c r="D126" s="46"/>
      <c r="E126" s="39" t="s">
        <v>5311</v>
      </c>
      <c r="F126" s="46"/>
      <c r="G126" s="46"/>
      <c r="H126" s="46"/>
      <c r="I126" s="46"/>
      <c r="J126" s="48"/>
    </row>
    <row r="127" ht="30">
      <c r="A127" s="37" t="s">
        <v>625</v>
      </c>
      <c r="B127" s="37">
        <v>29</v>
      </c>
      <c r="C127" s="38" t="s">
        <v>13444</v>
      </c>
      <c r="D127" s="37" t="s">
        <v>627</v>
      </c>
      <c r="E127" s="39" t="s">
        <v>13445</v>
      </c>
      <c r="F127" s="40" t="s">
        <v>4724</v>
      </c>
      <c r="G127" s="41">
        <v>30.385000000000002</v>
      </c>
      <c r="H127" s="42">
        <v>0</v>
      </c>
      <c r="I127" s="43">
        <f>ROUND(G127*H127,P4)</f>
        <v>0</v>
      </c>
      <c r="J127" s="37"/>
      <c r="O127" s="44">
        <f>I127*0.21</f>
        <v>0</v>
      </c>
      <c r="P127">
        <v>3</v>
      </c>
    </row>
    <row r="128">
      <c r="A128" s="37" t="s">
        <v>630</v>
      </c>
      <c r="B128" s="45"/>
      <c r="C128" s="46"/>
      <c r="D128" s="46"/>
      <c r="E128" s="47" t="s">
        <v>627</v>
      </c>
      <c r="F128" s="46"/>
      <c r="G128" s="46"/>
      <c r="H128" s="46"/>
      <c r="I128" s="46"/>
      <c r="J128" s="48"/>
    </row>
    <row r="129" ht="60">
      <c r="A129" s="37" t="s">
        <v>631</v>
      </c>
      <c r="B129" s="45"/>
      <c r="C129" s="46"/>
      <c r="D129" s="46"/>
      <c r="E129" s="49" t="s">
        <v>13446</v>
      </c>
      <c r="F129" s="46"/>
      <c r="G129" s="46"/>
      <c r="H129" s="46"/>
      <c r="I129" s="46"/>
      <c r="J129" s="48"/>
    </row>
    <row r="130" ht="315">
      <c r="A130" s="37" t="s">
        <v>633</v>
      </c>
      <c r="B130" s="45"/>
      <c r="C130" s="46"/>
      <c r="D130" s="46"/>
      <c r="E130" s="39" t="s">
        <v>11739</v>
      </c>
      <c r="F130" s="46"/>
      <c r="G130" s="46"/>
      <c r="H130" s="46"/>
      <c r="I130" s="46"/>
      <c r="J130" s="48"/>
    </row>
    <row r="131" ht="30">
      <c r="A131" s="37" t="s">
        <v>625</v>
      </c>
      <c r="B131" s="37">
        <v>30</v>
      </c>
      <c r="C131" s="38" t="s">
        <v>13447</v>
      </c>
      <c r="D131" s="37" t="s">
        <v>627</v>
      </c>
      <c r="E131" s="39" t="s">
        <v>11608</v>
      </c>
      <c r="F131" s="40" t="s">
        <v>697</v>
      </c>
      <c r="G131" s="41">
        <v>1</v>
      </c>
      <c r="H131" s="42">
        <v>0</v>
      </c>
      <c r="I131" s="43">
        <f>ROUND(G131*H131,P4)</f>
        <v>0</v>
      </c>
      <c r="J131" s="37"/>
      <c r="O131" s="44">
        <f>I131*0.21</f>
        <v>0</v>
      </c>
      <c r="P131">
        <v>3</v>
      </c>
    </row>
    <row r="132">
      <c r="A132" s="37" t="s">
        <v>630</v>
      </c>
      <c r="B132" s="45"/>
      <c r="C132" s="46"/>
      <c r="D132" s="46"/>
      <c r="E132" s="47" t="s">
        <v>627</v>
      </c>
      <c r="F132" s="46"/>
      <c r="G132" s="46"/>
      <c r="H132" s="46"/>
      <c r="I132" s="46"/>
      <c r="J132" s="48"/>
    </row>
    <row r="133" ht="135">
      <c r="A133" s="37" t="s">
        <v>631</v>
      </c>
      <c r="B133" s="45"/>
      <c r="C133" s="46"/>
      <c r="D133" s="46"/>
      <c r="E133" s="49" t="s">
        <v>11609</v>
      </c>
      <c r="F133" s="46"/>
      <c r="G133" s="46"/>
      <c r="H133" s="46"/>
      <c r="I133" s="46"/>
      <c r="J133" s="48"/>
    </row>
    <row r="134" ht="315">
      <c r="A134" s="37" t="s">
        <v>633</v>
      </c>
      <c r="B134" s="45"/>
      <c r="C134" s="46"/>
      <c r="D134" s="46"/>
      <c r="E134" s="39" t="s">
        <v>11610</v>
      </c>
      <c r="F134" s="46"/>
      <c r="G134" s="46"/>
      <c r="H134" s="46"/>
      <c r="I134" s="46"/>
      <c r="J134" s="48"/>
    </row>
    <row r="135">
      <c r="A135" s="37" t="s">
        <v>625</v>
      </c>
      <c r="B135" s="37">
        <v>31</v>
      </c>
      <c r="C135" s="38" t="s">
        <v>13448</v>
      </c>
      <c r="D135" s="37" t="s">
        <v>627</v>
      </c>
      <c r="E135" s="39" t="s">
        <v>696</v>
      </c>
      <c r="F135" s="40" t="s">
        <v>697</v>
      </c>
      <c r="G135" s="41">
        <v>1</v>
      </c>
      <c r="H135" s="42">
        <v>0</v>
      </c>
      <c r="I135" s="43">
        <f>ROUND(G135*H135,P4)</f>
        <v>0</v>
      </c>
      <c r="J135" s="37"/>
      <c r="O135" s="44">
        <f>I135*0.21</f>
        <v>0</v>
      </c>
      <c r="P135">
        <v>3</v>
      </c>
    </row>
    <row r="136">
      <c r="A136" s="37" t="s">
        <v>630</v>
      </c>
      <c r="B136" s="45"/>
      <c r="C136" s="46"/>
      <c r="D136" s="46"/>
      <c r="E136" s="47" t="s">
        <v>627</v>
      </c>
      <c r="F136" s="46"/>
      <c r="G136" s="46"/>
      <c r="H136" s="46"/>
      <c r="I136" s="46"/>
      <c r="J136" s="48"/>
    </row>
    <row r="137" ht="45">
      <c r="A137" s="37" t="s">
        <v>631</v>
      </c>
      <c r="B137" s="45"/>
      <c r="C137" s="46"/>
      <c r="D137" s="46"/>
      <c r="E137" s="49" t="s">
        <v>11612</v>
      </c>
      <c r="F137" s="46"/>
      <c r="G137" s="46"/>
      <c r="H137" s="46"/>
      <c r="I137" s="46"/>
      <c r="J137" s="48"/>
    </row>
    <row r="138" ht="135">
      <c r="A138" s="37" t="s">
        <v>633</v>
      </c>
      <c r="B138" s="45"/>
      <c r="C138" s="46"/>
      <c r="D138" s="46"/>
      <c r="E138" s="39" t="s">
        <v>11613</v>
      </c>
      <c r="F138" s="46"/>
      <c r="G138" s="46"/>
      <c r="H138" s="46"/>
      <c r="I138" s="46"/>
      <c r="J138" s="48"/>
    </row>
    <row r="139">
      <c r="A139" s="37" t="s">
        <v>625</v>
      </c>
      <c r="B139" s="37">
        <v>32</v>
      </c>
      <c r="C139" s="38" t="s">
        <v>13449</v>
      </c>
      <c r="D139" s="37" t="s">
        <v>627</v>
      </c>
      <c r="E139" s="39" t="s">
        <v>11615</v>
      </c>
      <c r="F139" s="40" t="s">
        <v>697</v>
      </c>
      <c r="G139" s="41">
        <v>1</v>
      </c>
      <c r="H139" s="42">
        <v>0</v>
      </c>
      <c r="I139" s="43">
        <f>ROUND(G139*H139,P4)</f>
        <v>0</v>
      </c>
      <c r="J139" s="37"/>
      <c r="O139" s="44">
        <f>I139*0.21</f>
        <v>0</v>
      </c>
      <c r="P139">
        <v>3</v>
      </c>
    </row>
    <row r="140">
      <c r="A140" s="37" t="s">
        <v>630</v>
      </c>
      <c r="B140" s="45"/>
      <c r="C140" s="46"/>
      <c r="D140" s="46"/>
      <c r="E140" s="47" t="s">
        <v>627</v>
      </c>
      <c r="F140" s="46"/>
      <c r="G140" s="46"/>
      <c r="H140" s="46"/>
      <c r="I140" s="46"/>
      <c r="J140" s="48"/>
    </row>
    <row r="141" ht="30">
      <c r="A141" s="37" t="s">
        <v>631</v>
      </c>
      <c r="B141" s="45"/>
      <c r="C141" s="46"/>
      <c r="D141" s="46"/>
      <c r="E141" s="49" t="s">
        <v>1700</v>
      </c>
      <c r="F141" s="46"/>
      <c r="G141" s="46"/>
      <c r="H141" s="46"/>
      <c r="I141" s="46"/>
      <c r="J141" s="48"/>
    </row>
    <row r="142" ht="105">
      <c r="A142" s="37" t="s">
        <v>633</v>
      </c>
      <c r="B142" s="45"/>
      <c r="C142" s="46"/>
      <c r="D142" s="46"/>
      <c r="E142" s="39" t="s">
        <v>11616</v>
      </c>
      <c r="F142" s="46"/>
      <c r="G142" s="46"/>
      <c r="H142" s="46"/>
      <c r="I142" s="46"/>
      <c r="J142" s="48"/>
    </row>
    <row r="143">
      <c r="A143" s="37" t="s">
        <v>625</v>
      </c>
      <c r="B143" s="37">
        <v>33</v>
      </c>
      <c r="C143" s="38" t="s">
        <v>13450</v>
      </c>
      <c r="D143" s="37" t="s">
        <v>627</v>
      </c>
      <c r="E143" s="39" t="s">
        <v>11618</v>
      </c>
      <c r="F143" s="40" t="s">
        <v>639</v>
      </c>
      <c r="G143" s="41">
        <v>4</v>
      </c>
      <c r="H143" s="42">
        <v>0</v>
      </c>
      <c r="I143" s="43">
        <f>ROUND(G143*H143,P4)</f>
        <v>0</v>
      </c>
      <c r="J143" s="37"/>
      <c r="O143" s="44">
        <f>I143*0.21</f>
        <v>0</v>
      </c>
      <c r="P143">
        <v>3</v>
      </c>
    </row>
    <row r="144">
      <c r="A144" s="37" t="s">
        <v>630</v>
      </c>
      <c r="B144" s="45"/>
      <c r="C144" s="46"/>
      <c r="D144" s="46"/>
      <c r="E144" s="47" t="s">
        <v>627</v>
      </c>
      <c r="F144" s="46"/>
      <c r="G144" s="46"/>
      <c r="H144" s="46"/>
      <c r="I144" s="46"/>
      <c r="J144" s="48"/>
    </row>
    <row r="145" ht="120">
      <c r="A145" s="37" t="s">
        <v>631</v>
      </c>
      <c r="B145" s="45"/>
      <c r="C145" s="46"/>
      <c r="D145" s="46"/>
      <c r="E145" s="49" t="s">
        <v>12794</v>
      </c>
      <c r="F145" s="46"/>
      <c r="G145" s="46"/>
      <c r="H145" s="46"/>
      <c r="I145" s="46"/>
      <c r="J145" s="48"/>
    </row>
    <row r="146" ht="120">
      <c r="A146" s="37" t="s">
        <v>633</v>
      </c>
      <c r="B146" s="45"/>
      <c r="C146" s="46"/>
      <c r="D146" s="46"/>
      <c r="E146" s="39" t="s">
        <v>11620</v>
      </c>
      <c r="F146" s="46"/>
      <c r="G146" s="46"/>
      <c r="H146" s="46"/>
      <c r="I146" s="46"/>
      <c r="J146" s="48"/>
    </row>
    <row r="147">
      <c r="A147" s="31" t="s">
        <v>622</v>
      </c>
      <c r="B147" s="32"/>
      <c r="C147" s="33" t="s">
        <v>1761</v>
      </c>
      <c r="D147" s="34"/>
      <c r="E147" s="31" t="s">
        <v>677</v>
      </c>
      <c r="F147" s="34"/>
      <c r="G147" s="34"/>
      <c r="H147" s="34"/>
      <c r="I147" s="35">
        <f>SUMIFS(I148:I155,A148:A155,"P")</f>
        <v>0</v>
      </c>
      <c r="J147" s="36"/>
    </row>
    <row r="148" ht="45">
      <c r="A148" s="37" t="s">
        <v>625</v>
      </c>
      <c r="B148" s="37">
        <v>34</v>
      </c>
      <c r="C148" s="38" t="s">
        <v>678</v>
      </c>
      <c r="D148" s="37" t="s">
        <v>679</v>
      </c>
      <c r="E148" s="39" t="s">
        <v>680</v>
      </c>
      <c r="F148" s="40" t="s">
        <v>673</v>
      </c>
      <c r="G148" s="41">
        <v>76.253</v>
      </c>
      <c r="H148" s="42">
        <v>0</v>
      </c>
      <c r="I148" s="43">
        <f>ROUND(G148*H148,P4)</f>
        <v>0</v>
      </c>
      <c r="J148" s="37"/>
      <c r="O148" s="44">
        <f>I148*0.21</f>
        <v>0</v>
      </c>
      <c r="P148">
        <v>3</v>
      </c>
    </row>
    <row r="149">
      <c r="A149" s="37" t="s">
        <v>630</v>
      </c>
      <c r="B149" s="45"/>
      <c r="C149" s="46"/>
      <c r="D149" s="46"/>
      <c r="E149" s="39" t="s">
        <v>681</v>
      </c>
      <c r="F149" s="46"/>
      <c r="G149" s="46"/>
      <c r="H149" s="46"/>
      <c r="I149" s="46"/>
      <c r="J149" s="48"/>
    </row>
    <row r="150" ht="75">
      <c r="A150" s="37" t="s">
        <v>631</v>
      </c>
      <c r="B150" s="45"/>
      <c r="C150" s="46"/>
      <c r="D150" s="46"/>
      <c r="E150" s="49" t="s">
        <v>13451</v>
      </c>
      <c r="F150" s="46"/>
      <c r="G150" s="46"/>
      <c r="H150" s="46"/>
      <c r="I150" s="46"/>
      <c r="J150" s="48"/>
    </row>
    <row r="151" ht="120">
      <c r="A151" s="37" t="s">
        <v>633</v>
      </c>
      <c r="B151" s="45"/>
      <c r="C151" s="46"/>
      <c r="D151" s="46"/>
      <c r="E151" s="39" t="s">
        <v>713</v>
      </c>
      <c r="F151" s="46"/>
      <c r="G151" s="46"/>
      <c r="H151" s="46"/>
      <c r="I151" s="46"/>
      <c r="J151" s="48"/>
    </row>
    <row r="152" ht="60">
      <c r="A152" s="37" t="s">
        <v>625</v>
      </c>
      <c r="B152" s="37">
        <v>35</v>
      </c>
      <c r="C152" s="38" t="s">
        <v>684</v>
      </c>
      <c r="D152" s="37" t="s">
        <v>685</v>
      </c>
      <c r="E152" s="39" t="s">
        <v>686</v>
      </c>
      <c r="F152" s="40" t="s">
        <v>673</v>
      </c>
      <c r="G152" s="41">
        <v>37.686</v>
      </c>
      <c r="H152" s="42">
        <v>0</v>
      </c>
      <c r="I152" s="43">
        <f>ROUND(G152*H152,P4)</f>
        <v>0</v>
      </c>
      <c r="J152" s="37"/>
      <c r="O152" s="44">
        <f>I152*0.21</f>
        <v>0</v>
      </c>
      <c r="P152">
        <v>3</v>
      </c>
    </row>
    <row r="153">
      <c r="A153" s="37" t="s">
        <v>630</v>
      </c>
      <c r="B153" s="45"/>
      <c r="C153" s="46"/>
      <c r="D153" s="46"/>
      <c r="E153" s="39" t="s">
        <v>681</v>
      </c>
      <c r="F153" s="46"/>
      <c r="G153" s="46"/>
      <c r="H153" s="46"/>
      <c r="I153" s="46"/>
      <c r="J153" s="48"/>
    </row>
    <row r="154" ht="105">
      <c r="A154" s="37" t="s">
        <v>631</v>
      </c>
      <c r="B154" s="45"/>
      <c r="C154" s="46"/>
      <c r="D154" s="46"/>
      <c r="E154" s="49" t="s">
        <v>13452</v>
      </c>
      <c r="F154" s="46"/>
      <c r="G154" s="46"/>
      <c r="H154" s="46"/>
      <c r="I154" s="46"/>
      <c r="J154" s="48"/>
    </row>
    <row r="155" ht="120">
      <c r="A155" s="37" t="s">
        <v>633</v>
      </c>
      <c r="B155" s="50"/>
      <c r="C155" s="51"/>
      <c r="D155" s="51"/>
      <c r="E155" s="39" t="s">
        <v>713</v>
      </c>
      <c r="F155" s="51"/>
      <c r="G155" s="51"/>
      <c r="H155" s="51"/>
      <c r="I155" s="51"/>
      <c r="J155" s="52"/>
    </row>
  </sheetData>
  <sheetProtection sheet="1" objects="1" scenarios="1" spinCount="100000" saltValue="pZ8LvZjDLJ8kZYVnG8a2G9kgMMfD2Y/delGy7i3JGZzkov9Nx/nZs2f2K6CGbOtfkcnkugTD2kviRKpbQVo+wQ==" hashValue="kmMzPMWR+Om1KCbckZI6/4ldWggv4m6mfv0ukuEHvlcljsPHc4U8Ezm2TQCQn0IY27TscZ5TPUDFND+2ohIWV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13453</v>
      </c>
      <c r="I3" s="25">
        <f>SUMIFS(I9:I49,A9:A49,"SD")</f>
        <v>0</v>
      </c>
      <c r="J3" s="19"/>
      <c r="O3">
        <v>0</v>
      </c>
      <c r="P3">
        <v>2</v>
      </c>
    </row>
    <row r="4">
      <c r="A4" s="3" t="s">
        <v>607</v>
      </c>
      <c r="B4" s="20" t="s">
        <v>608</v>
      </c>
      <c r="C4" s="21" t="s">
        <v>467</v>
      </c>
      <c r="D4" s="22"/>
      <c r="E4" s="23" t="s">
        <v>468</v>
      </c>
      <c r="F4" s="17"/>
      <c r="G4" s="17"/>
      <c r="H4" s="17"/>
      <c r="I4" s="17"/>
      <c r="J4" s="19"/>
      <c r="O4">
        <v>0.12</v>
      </c>
      <c r="P4">
        <v>2</v>
      </c>
    </row>
    <row r="5">
      <c r="A5" s="3" t="s">
        <v>609</v>
      </c>
      <c r="B5" s="20" t="s">
        <v>610</v>
      </c>
      <c r="C5" s="21" t="s">
        <v>13453</v>
      </c>
      <c r="D5" s="22"/>
      <c r="E5" s="23" t="s">
        <v>584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693</v>
      </c>
      <c r="D9" s="34"/>
      <c r="E9" s="31" t="s">
        <v>1011</v>
      </c>
      <c r="F9" s="34"/>
      <c r="G9" s="34"/>
      <c r="H9" s="34"/>
      <c r="I9" s="35">
        <f>SUMIFS(I10:I15,A10:A15,"P")</f>
        <v>0</v>
      </c>
      <c r="J9" s="36"/>
    </row>
    <row r="10" ht="60">
      <c r="A10" s="37" t="s">
        <v>625</v>
      </c>
      <c r="B10" s="37">
        <v>1</v>
      </c>
      <c r="C10" s="38" t="s">
        <v>684</v>
      </c>
      <c r="D10" s="37" t="s">
        <v>685</v>
      </c>
      <c r="E10" s="39" t="s">
        <v>686</v>
      </c>
      <c r="F10" s="40" t="s">
        <v>673</v>
      </c>
      <c r="G10" s="41">
        <v>6.4800000000000004</v>
      </c>
      <c r="H10" s="42">
        <v>0</v>
      </c>
      <c r="I10" s="43">
        <f>ROUND(G10*H10,P4)</f>
        <v>0</v>
      </c>
      <c r="J10" s="37"/>
      <c r="O10" s="44">
        <f>I10*0.21</f>
        <v>0</v>
      </c>
      <c r="P10">
        <v>3</v>
      </c>
    </row>
    <row r="11">
      <c r="A11" s="37" t="s">
        <v>630</v>
      </c>
      <c r="B11" s="45"/>
      <c r="C11" s="46"/>
      <c r="D11" s="46"/>
      <c r="E11" s="39" t="s">
        <v>681</v>
      </c>
      <c r="F11" s="46"/>
      <c r="G11" s="46"/>
      <c r="H11" s="46"/>
      <c r="I11" s="46"/>
      <c r="J11" s="48"/>
    </row>
    <row r="12" ht="120">
      <c r="A12" s="37" t="s">
        <v>633</v>
      </c>
      <c r="B12" s="45"/>
      <c r="C12" s="46"/>
      <c r="D12" s="46"/>
      <c r="E12" s="39" t="s">
        <v>713</v>
      </c>
      <c r="F12" s="46"/>
      <c r="G12" s="46"/>
      <c r="H12" s="46"/>
      <c r="I12" s="46"/>
      <c r="J12" s="48"/>
    </row>
    <row r="13" ht="30">
      <c r="A13" s="37" t="s">
        <v>625</v>
      </c>
      <c r="B13" s="37">
        <v>2</v>
      </c>
      <c r="C13" s="38" t="s">
        <v>688</v>
      </c>
      <c r="D13" s="37" t="s">
        <v>689</v>
      </c>
      <c r="E13" s="39" t="s">
        <v>690</v>
      </c>
      <c r="F13" s="40" t="s">
        <v>673</v>
      </c>
      <c r="G13" s="41">
        <v>0.153</v>
      </c>
      <c r="H13" s="42">
        <v>0</v>
      </c>
      <c r="I13" s="43">
        <f>ROUND(G13*H13,P4)</f>
        <v>0</v>
      </c>
      <c r="J13" s="37"/>
      <c r="O13" s="44">
        <f>I13*0.21</f>
        <v>0</v>
      </c>
      <c r="P13">
        <v>3</v>
      </c>
    </row>
    <row r="14">
      <c r="A14" s="37" t="s">
        <v>630</v>
      </c>
      <c r="B14" s="45"/>
      <c r="C14" s="46"/>
      <c r="D14" s="46"/>
      <c r="E14" s="39" t="s">
        <v>681</v>
      </c>
      <c r="F14" s="46"/>
      <c r="G14" s="46"/>
      <c r="H14" s="46"/>
      <c r="I14" s="46"/>
      <c r="J14" s="48"/>
    </row>
    <row r="15" ht="120">
      <c r="A15" s="37" t="s">
        <v>633</v>
      </c>
      <c r="B15" s="45"/>
      <c r="C15" s="46"/>
      <c r="D15" s="46"/>
      <c r="E15" s="39" t="s">
        <v>713</v>
      </c>
      <c r="F15" s="46"/>
      <c r="G15" s="46"/>
      <c r="H15" s="46"/>
      <c r="I15" s="46"/>
      <c r="J15" s="48"/>
    </row>
    <row r="16">
      <c r="A16" s="31" t="s">
        <v>622</v>
      </c>
      <c r="B16" s="32"/>
      <c r="C16" s="33" t="s">
        <v>794</v>
      </c>
      <c r="D16" s="34"/>
      <c r="E16" s="31" t="s">
        <v>1032</v>
      </c>
      <c r="F16" s="34"/>
      <c r="G16" s="34"/>
      <c r="H16" s="34"/>
      <c r="I16" s="35">
        <f>SUMIFS(I17:I49,A17:A49,"P")</f>
        <v>0</v>
      </c>
      <c r="J16" s="36"/>
    </row>
    <row r="17">
      <c r="A17" s="37" t="s">
        <v>625</v>
      </c>
      <c r="B17" s="37">
        <v>3</v>
      </c>
      <c r="C17" s="38" t="s">
        <v>11690</v>
      </c>
      <c r="D17" s="37" t="s">
        <v>627</v>
      </c>
      <c r="E17" s="39" t="s">
        <v>11691</v>
      </c>
      <c r="F17" s="40" t="s">
        <v>832</v>
      </c>
      <c r="G17" s="41">
        <v>17.617999999999999</v>
      </c>
      <c r="H17" s="42">
        <v>0</v>
      </c>
      <c r="I17" s="43">
        <f>ROUND(G17*H17,P4)</f>
        <v>0</v>
      </c>
      <c r="J17" s="37"/>
      <c r="O17" s="44">
        <f>I17*0.21</f>
        <v>0</v>
      </c>
      <c r="P17">
        <v>3</v>
      </c>
    </row>
    <row r="18">
      <c r="A18" s="37" t="s">
        <v>630</v>
      </c>
      <c r="B18" s="45"/>
      <c r="C18" s="46"/>
      <c r="D18" s="46"/>
      <c r="E18" s="47" t="s">
        <v>627</v>
      </c>
      <c r="F18" s="46"/>
      <c r="G18" s="46"/>
      <c r="H18" s="46"/>
      <c r="I18" s="46"/>
      <c r="J18" s="48"/>
    </row>
    <row r="19" ht="180">
      <c r="A19" s="37" t="s">
        <v>633</v>
      </c>
      <c r="B19" s="45"/>
      <c r="C19" s="46"/>
      <c r="D19" s="46"/>
      <c r="E19" s="39" t="s">
        <v>11693</v>
      </c>
      <c r="F19" s="46"/>
      <c r="G19" s="46"/>
      <c r="H19" s="46"/>
      <c r="I19" s="46"/>
      <c r="J19" s="48"/>
    </row>
    <row r="20">
      <c r="A20" s="37" t="s">
        <v>625</v>
      </c>
      <c r="B20" s="37">
        <v>4</v>
      </c>
      <c r="C20" s="38" t="s">
        <v>11694</v>
      </c>
      <c r="D20" s="37" t="s">
        <v>627</v>
      </c>
      <c r="E20" s="39" t="s">
        <v>11695</v>
      </c>
      <c r="F20" s="40" t="s">
        <v>832</v>
      </c>
      <c r="G20" s="41">
        <v>0.19400000000000001</v>
      </c>
      <c r="H20" s="42">
        <v>0</v>
      </c>
      <c r="I20" s="43">
        <f>ROUND(G20*H20,P4)</f>
        <v>0</v>
      </c>
      <c r="J20" s="37"/>
      <c r="O20" s="44">
        <f>I20*0.21</f>
        <v>0</v>
      </c>
      <c r="P20">
        <v>3</v>
      </c>
    </row>
    <row r="21">
      <c r="A21" s="37" t="s">
        <v>630</v>
      </c>
      <c r="B21" s="45"/>
      <c r="C21" s="46"/>
      <c r="D21" s="46"/>
      <c r="E21" s="47" t="s">
        <v>627</v>
      </c>
      <c r="F21" s="46"/>
      <c r="G21" s="46"/>
      <c r="H21" s="46"/>
      <c r="I21" s="46"/>
      <c r="J21" s="48"/>
    </row>
    <row r="22" ht="180">
      <c r="A22" s="37" t="s">
        <v>633</v>
      </c>
      <c r="B22" s="45"/>
      <c r="C22" s="46"/>
      <c r="D22" s="46"/>
      <c r="E22" s="39" t="s">
        <v>11693</v>
      </c>
      <c r="F22" s="46"/>
      <c r="G22" s="46"/>
      <c r="H22" s="46"/>
      <c r="I22" s="46"/>
      <c r="J22" s="48"/>
    </row>
    <row r="23">
      <c r="A23" s="37" t="s">
        <v>625</v>
      </c>
      <c r="B23" s="37">
        <v>5</v>
      </c>
      <c r="C23" s="38" t="s">
        <v>12797</v>
      </c>
      <c r="D23" s="37" t="s">
        <v>627</v>
      </c>
      <c r="E23" s="39" t="s">
        <v>12798</v>
      </c>
      <c r="F23" s="40" t="s">
        <v>832</v>
      </c>
      <c r="G23" s="41">
        <v>2.4769999999999999</v>
      </c>
      <c r="H23" s="42">
        <v>0</v>
      </c>
      <c r="I23" s="43">
        <f>ROUND(G23*H23,P4)</f>
        <v>0</v>
      </c>
      <c r="J23" s="37"/>
      <c r="O23" s="44">
        <f>I23*0.21</f>
        <v>0</v>
      </c>
      <c r="P23">
        <v>3</v>
      </c>
    </row>
    <row r="24">
      <c r="A24" s="37" t="s">
        <v>630</v>
      </c>
      <c r="B24" s="45"/>
      <c r="C24" s="46"/>
      <c r="D24" s="46"/>
      <c r="E24" s="47" t="s">
        <v>627</v>
      </c>
      <c r="F24" s="46"/>
      <c r="G24" s="46"/>
      <c r="H24" s="46"/>
      <c r="I24" s="46"/>
      <c r="J24" s="48"/>
    </row>
    <row r="25" ht="180">
      <c r="A25" s="37" t="s">
        <v>633</v>
      </c>
      <c r="B25" s="45"/>
      <c r="C25" s="46"/>
      <c r="D25" s="46"/>
      <c r="E25" s="39" t="s">
        <v>11693</v>
      </c>
      <c r="F25" s="46"/>
      <c r="G25" s="46"/>
      <c r="H25" s="46"/>
      <c r="I25" s="46"/>
      <c r="J25" s="48"/>
    </row>
    <row r="26">
      <c r="A26" s="37" t="s">
        <v>625</v>
      </c>
      <c r="B26" s="37">
        <v>6</v>
      </c>
      <c r="C26" s="38" t="s">
        <v>12799</v>
      </c>
      <c r="D26" s="37" t="s">
        <v>627</v>
      </c>
      <c r="E26" s="39" t="s">
        <v>12800</v>
      </c>
      <c r="F26" s="40" t="s">
        <v>832</v>
      </c>
      <c r="G26" s="41">
        <v>2.2839999999999998</v>
      </c>
      <c r="H26" s="42">
        <v>0</v>
      </c>
      <c r="I26" s="43">
        <f>ROUND(G26*H26,P4)</f>
        <v>0</v>
      </c>
      <c r="J26" s="37"/>
      <c r="O26" s="44">
        <f>I26*0.21</f>
        <v>0</v>
      </c>
      <c r="P26">
        <v>3</v>
      </c>
    </row>
    <row r="27">
      <c r="A27" s="37" t="s">
        <v>630</v>
      </c>
      <c r="B27" s="45"/>
      <c r="C27" s="46"/>
      <c r="D27" s="46"/>
      <c r="E27" s="47" t="s">
        <v>627</v>
      </c>
      <c r="F27" s="46"/>
      <c r="G27" s="46"/>
      <c r="H27" s="46"/>
      <c r="I27" s="46"/>
      <c r="J27" s="48"/>
    </row>
    <row r="28" ht="180">
      <c r="A28" s="37" t="s">
        <v>633</v>
      </c>
      <c r="B28" s="45"/>
      <c r="C28" s="46"/>
      <c r="D28" s="46"/>
      <c r="E28" s="39" t="s">
        <v>11693</v>
      </c>
      <c r="F28" s="46"/>
      <c r="G28" s="46"/>
      <c r="H28" s="46"/>
      <c r="I28" s="46"/>
      <c r="J28" s="48"/>
    </row>
    <row r="29">
      <c r="A29" s="37" t="s">
        <v>625</v>
      </c>
      <c r="B29" s="37">
        <v>7</v>
      </c>
      <c r="C29" s="38" t="s">
        <v>12698</v>
      </c>
      <c r="D29" s="37" t="s">
        <v>627</v>
      </c>
      <c r="E29" s="39" t="s">
        <v>12699</v>
      </c>
      <c r="F29" s="40" t="s">
        <v>832</v>
      </c>
      <c r="G29" s="41">
        <v>0.031</v>
      </c>
      <c r="H29" s="42">
        <v>0</v>
      </c>
      <c r="I29" s="43">
        <f>ROUND(G29*H29,P4)</f>
        <v>0</v>
      </c>
      <c r="J29" s="37"/>
      <c r="O29" s="44">
        <f>I29*0.21</f>
        <v>0</v>
      </c>
      <c r="P29">
        <v>3</v>
      </c>
    </row>
    <row r="30">
      <c r="A30" s="37" t="s">
        <v>630</v>
      </c>
      <c r="B30" s="45"/>
      <c r="C30" s="46"/>
      <c r="D30" s="46"/>
      <c r="E30" s="47" t="s">
        <v>627</v>
      </c>
      <c r="F30" s="46"/>
      <c r="G30" s="46"/>
      <c r="H30" s="46"/>
      <c r="I30" s="46"/>
      <c r="J30" s="48"/>
    </row>
    <row r="31" ht="120">
      <c r="A31" s="37" t="s">
        <v>633</v>
      </c>
      <c r="B31" s="45"/>
      <c r="C31" s="46"/>
      <c r="D31" s="46"/>
      <c r="E31" s="39" t="s">
        <v>11700</v>
      </c>
      <c r="F31" s="46"/>
      <c r="G31" s="46"/>
      <c r="H31" s="46"/>
      <c r="I31" s="46"/>
      <c r="J31" s="48"/>
    </row>
    <row r="32">
      <c r="A32" s="37" t="s">
        <v>625</v>
      </c>
      <c r="B32" s="37">
        <v>8</v>
      </c>
      <c r="C32" s="38" t="s">
        <v>12701</v>
      </c>
      <c r="D32" s="37" t="s">
        <v>627</v>
      </c>
      <c r="E32" s="39" t="s">
        <v>5569</v>
      </c>
      <c r="F32" s="40" t="s">
        <v>639</v>
      </c>
      <c r="G32" s="41">
        <v>8</v>
      </c>
      <c r="H32" s="42">
        <v>0</v>
      </c>
      <c r="I32" s="43">
        <f>ROUND(G32*H32,P4)</f>
        <v>0</v>
      </c>
      <c r="J32" s="37"/>
      <c r="O32" s="44">
        <f>I32*0.21</f>
        <v>0</v>
      </c>
      <c r="P32">
        <v>3</v>
      </c>
    </row>
    <row r="33">
      <c r="A33" s="37" t="s">
        <v>630</v>
      </c>
      <c r="B33" s="45"/>
      <c r="C33" s="46"/>
      <c r="D33" s="46"/>
      <c r="E33" s="47" t="s">
        <v>627</v>
      </c>
      <c r="F33" s="46"/>
      <c r="G33" s="46"/>
      <c r="H33" s="46"/>
      <c r="I33" s="46"/>
      <c r="J33" s="48"/>
    </row>
    <row r="34" ht="105">
      <c r="A34" s="37" t="s">
        <v>633</v>
      </c>
      <c r="B34" s="45"/>
      <c r="C34" s="46"/>
      <c r="D34" s="46"/>
      <c r="E34" s="39" t="s">
        <v>5571</v>
      </c>
      <c r="F34" s="46"/>
      <c r="G34" s="46"/>
      <c r="H34" s="46"/>
      <c r="I34" s="46"/>
      <c r="J34" s="48"/>
    </row>
    <row r="35">
      <c r="A35" s="37" t="s">
        <v>625</v>
      </c>
      <c r="B35" s="37">
        <v>9</v>
      </c>
      <c r="C35" s="38" t="s">
        <v>13276</v>
      </c>
      <c r="D35" s="37" t="s">
        <v>627</v>
      </c>
      <c r="E35" s="39" t="s">
        <v>13277</v>
      </c>
      <c r="F35" s="40" t="s">
        <v>639</v>
      </c>
      <c r="G35" s="41">
        <v>8</v>
      </c>
      <c r="H35" s="42">
        <v>0</v>
      </c>
      <c r="I35" s="43">
        <f>ROUND(G35*H35,P4)</f>
        <v>0</v>
      </c>
      <c r="J35" s="37"/>
      <c r="O35" s="44">
        <f>I35*0.21</f>
        <v>0</v>
      </c>
      <c r="P35">
        <v>3</v>
      </c>
    </row>
    <row r="36">
      <c r="A36" s="37" t="s">
        <v>630</v>
      </c>
      <c r="B36" s="45"/>
      <c r="C36" s="46"/>
      <c r="D36" s="46"/>
      <c r="E36" s="47" t="s">
        <v>627</v>
      </c>
      <c r="F36" s="46"/>
      <c r="G36" s="46"/>
      <c r="H36" s="46"/>
      <c r="I36" s="46"/>
      <c r="J36" s="48"/>
    </row>
    <row r="37" ht="105">
      <c r="A37" s="37" t="s">
        <v>633</v>
      </c>
      <c r="B37" s="45"/>
      <c r="C37" s="46"/>
      <c r="D37" s="46"/>
      <c r="E37" s="39" t="s">
        <v>5571</v>
      </c>
      <c r="F37" s="46"/>
      <c r="G37" s="46"/>
      <c r="H37" s="46"/>
      <c r="I37" s="46"/>
      <c r="J37" s="48"/>
    </row>
    <row r="38">
      <c r="A38" s="37" t="s">
        <v>625</v>
      </c>
      <c r="B38" s="37">
        <v>10</v>
      </c>
      <c r="C38" s="38" t="s">
        <v>12703</v>
      </c>
      <c r="D38" s="37" t="s">
        <v>627</v>
      </c>
      <c r="E38" s="39" t="s">
        <v>12704</v>
      </c>
      <c r="F38" s="40" t="s">
        <v>639</v>
      </c>
      <c r="G38" s="41">
        <v>2</v>
      </c>
      <c r="H38" s="42">
        <v>0</v>
      </c>
      <c r="I38" s="43">
        <f>ROUND(G38*H38,P4)</f>
        <v>0</v>
      </c>
      <c r="J38" s="37"/>
      <c r="O38" s="44">
        <f>I38*0.21</f>
        <v>0</v>
      </c>
      <c r="P38">
        <v>3</v>
      </c>
    </row>
    <row r="39">
      <c r="A39" s="37" t="s">
        <v>630</v>
      </c>
      <c r="B39" s="45"/>
      <c r="C39" s="46"/>
      <c r="D39" s="46"/>
      <c r="E39" s="47" t="s">
        <v>627</v>
      </c>
      <c r="F39" s="46"/>
      <c r="G39" s="46"/>
      <c r="H39" s="46"/>
      <c r="I39" s="46"/>
      <c r="J39" s="48"/>
    </row>
    <row r="40" ht="60">
      <c r="A40" s="37" t="s">
        <v>633</v>
      </c>
      <c r="B40" s="45"/>
      <c r="C40" s="46"/>
      <c r="D40" s="46"/>
      <c r="E40" s="39" t="s">
        <v>12706</v>
      </c>
      <c r="F40" s="46"/>
      <c r="G40" s="46"/>
      <c r="H40" s="46"/>
      <c r="I40" s="46"/>
      <c r="J40" s="48"/>
    </row>
    <row r="41">
      <c r="A41" s="37" t="s">
        <v>625</v>
      </c>
      <c r="B41" s="37">
        <v>11</v>
      </c>
      <c r="C41" s="38" t="s">
        <v>653</v>
      </c>
      <c r="D41" s="37" t="s">
        <v>627</v>
      </c>
      <c r="E41" s="39" t="s">
        <v>654</v>
      </c>
      <c r="F41" s="40" t="s">
        <v>639</v>
      </c>
      <c r="G41" s="41">
        <v>20</v>
      </c>
      <c r="H41" s="42">
        <v>0</v>
      </c>
      <c r="I41" s="43">
        <f>ROUND(G41*H41,P4)</f>
        <v>0</v>
      </c>
      <c r="J41" s="37"/>
      <c r="O41" s="44">
        <f>I41*0.21</f>
        <v>0</v>
      </c>
      <c r="P41">
        <v>3</v>
      </c>
    </row>
    <row r="42">
      <c r="A42" s="37" t="s">
        <v>630</v>
      </c>
      <c r="B42" s="45"/>
      <c r="C42" s="46"/>
      <c r="D42" s="46"/>
      <c r="E42" s="47" t="s">
        <v>627</v>
      </c>
      <c r="F42" s="46"/>
      <c r="G42" s="46"/>
      <c r="H42" s="46"/>
      <c r="I42" s="46"/>
      <c r="J42" s="48"/>
    </row>
    <row r="43" ht="150">
      <c r="A43" s="37" t="s">
        <v>633</v>
      </c>
      <c r="B43" s="45"/>
      <c r="C43" s="46"/>
      <c r="D43" s="46"/>
      <c r="E43" s="39" t="s">
        <v>11706</v>
      </c>
      <c r="F43" s="46"/>
      <c r="G43" s="46"/>
      <c r="H43" s="46"/>
      <c r="I43" s="46"/>
      <c r="J43" s="48"/>
    </row>
    <row r="44">
      <c r="A44" s="37" t="s">
        <v>625</v>
      </c>
      <c r="B44" s="37">
        <v>12</v>
      </c>
      <c r="C44" s="38" t="s">
        <v>12801</v>
      </c>
      <c r="D44" s="37" t="s">
        <v>627</v>
      </c>
      <c r="E44" s="39" t="s">
        <v>12802</v>
      </c>
      <c r="F44" s="40" t="s">
        <v>639</v>
      </c>
      <c r="G44" s="41">
        <v>6</v>
      </c>
      <c r="H44" s="42">
        <v>0</v>
      </c>
      <c r="I44" s="43">
        <f>ROUND(G44*H44,P4)</f>
        <v>0</v>
      </c>
      <c r="J44" s="37"/>
      <c r="O44" s="44">
        <f>I44*0.21</f>
        <v>0</v>
      </c>
      <c r="P44">
        <v>3</v>
      </c>
    </row>
    <row r="45">
      <c r="A45" s="37" t="s">
        <v>630</v>
      </c>
      <c r="B45" s="45"/>
      <c r="C45" s="46"/>
      <c r="D45" s="46"/>
      <c r="E45" s="47" t="s">
        <v>627</v>
      </c>
      <c r="F45" s="46"/>
      <c r="G45" s="46"/>
      <c r="H45" s="46"/>
      <c r="I45" s="46"/>
      <c r="J45" s="48"/>
    </row>
    <row r="46" ht="75">
      <c r="A46" s="37" t="s">
        <v>633</v>
      </c>
      <c r="B46" s="45"/>
      <c r="C46" s="46"/>
      <c r="D46" s="46"/>
      <c r="E46" s="39" t="s">
        <v>11708</v>
      </c>
      <c r="F46" s="46"/>
      <c r="G46" s="46"/>
      <c r="H46" s="46"/>
      <c r="I46" s="46"/>
      <c r="J46" s="48"/>
    </row>
    <row r="47">
      <c r="A47" s="37" t="s">
        <v>625</v>
      </c>
      <c r="B47" s="37">
        <v>13</v>
      </c>
      <c r="C47" s="38" t="s">
        <v>12803</v>
      </c>
      <c r="D47" s="37" t="s">
        <v>627</v>
      </c>
      <c r="E47" s="39" t="s">
        <v>12804</v>
      </c>
      <c r="F47" s="40" t="s">
        <v>639</v>
      </c>
      <c r="G47" s="41">
        <v>3</v>
      </c>
      <c r="H47" s="42">
        <v>0</v>
      </c>
      <c r="I47" s="43">
        <f>ROUND(G47*H47,P4)</f>
        <v>0</v>
      </c>
      <c r="J47" s="37"/>
      <c r="O47" s="44">
        <f>I47*0.21</f>
        <v>0</v>
      </c>
      <c r="P47">
        <v>3</v>
      </c>
    </row>
    <row r="48">
      <c r="A48" s="37" t="s">
        <v>630</v>
      </c>
      <c r="B48" s="45"/>
      <c r="C48" s="46"/>
      <c r="D48" s="46"/>
      <c r="E48" s="47" t="s">
        <v>627</v>
      </c>
      <c r="F48" s="46"/>
      <c r="G48" s="46"/>
      <c r="H48" s="46"/>
      <c r="I48" s="46"/>
      <c r="J48" s="48"/>
    </row>
    <row r="49" ht="165">
      <c r="A49" s="37" t="s">
        <v>633</v>
      </c>
      <c r="B49" s="50"/>
      <c r="C49" s="51"/>
      <c r="D49" s="51"/>
      <c r="E49" s="39" t="s">
        <v>824</v>
      </c>
      <c r="F49" s="51"/>
      <c r="G49" s="51"/>
      <c r="H49" s="51"/>
      <c r="I49" s="51"/>
      <c r="J49" s="52"/>
    </row>
  </sheetData>
  <sheetProtection sheet="1" objects="1" scenarios="1" spinCount="100000" saltValue="9ocaVEjAN6s1BMQ9FRW1vQKYEGGaotapF0kco7Zktr9HuLs5fKNMNHiUKkxtR+/fyrT9QBYt3kmitlkrybkQuw==" hashValue="L985RRr4bsthOcEdahhr1R7GLvSi0oBVm9z6tqzOjfeoEQkocZl5xOb4t7Ao6nv985lAzuT2FWXCX1D8eBbtlQ=="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13454</v>
      </c>
      <c r="I3" s="25">
        <f>SUMIFS(I10:I26,A10:A26,"SD")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13455</v>
      </c>
      <c r="D5" s="22"/>
      <c r="E5" s="23" t="s">
        <v>586</v>
      </c>
      <c r="F5" s="17"/>
      <c r="G5" s="17"/>
      <c r="H5" s="17"/>
      <c r="I5" s="17"/>
      <c r="J5" s="19"/>
      <c r="O5">
        <v>0.20999999999999999</v>
      </c>
    </row>
    <row r="6" ht="30">
      <c r="A6" s="3" t="s">
        <v>2757</v>
      </c>
      <c r="B6" s="20" t="s">
        <v>610</v>
      </c>
      <c r="C6" s="21" t="s">
        <v>13454</v>
      </c>
      <c r="D6" s="22"/>
      <c r="E6" s="23" t="s">
        <v>588</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693</v>
      </c>
      <c r="D10" s="34"/>
      <c r="E10" s="31" t="s">
        <v>1011</v>
      </c>
      <c r="F10" s="34"/>
      <c r="G10" s="34"/>
      <c r="H10" s="34"/>
      <c r="I10" s="35">
        <f>SUMIFS(I11:I26,A11:A26,"P")</f>
        <v>0</v>
      </c>
      <c r="J10" s="36"/>
    </row>
    <row r="11" ht="30">
      <c r="A11" s="37" t="s">
        <v>625</v>
      </c>
      <c r="B11" s="37">
        <v>1</v>
      </c>
      <c r="C11" s="38" t="s">
        <v>12721</v>
      </c>
      <c r="D11" s="37" t="s">
        <v>627</v>
      </c>
      <c r="E11" s="39" t="s">
        <v>11795</v>
      </c>
      <c r="F11" s="40" t="s">
        <v>639</v>
      </c>
      <c r="G11" s="41">
        <v>6</v>
      </c>
      <c r="H11" s="42">
        <v>0</v>
      </c>
      <c r="I11" s="43">
        <f>ROUND(G11*H11,P4)</f>
        <v>0</v>
      </c>
      <c r="J11" s="37"/>
      <c r="O11" s="44">
        <f>I11*0.21</f>
        <v>0</v>
      </c>
      <c r="P11">
        <v>3</v>
      </c>
    </row>
    <row r="12">
      <c r="A12" s="37" t="s">
        <v>630</v>
      </c>
      <c r="B12" s="45"/>
      <c r="C12" s="46"/>
      <c r="D12" s="46"/>
      <c r="E12" s="47" t="s">
        <v>627</v>
      </c>
      <c r="F12" s="46"/>
      <c r="G12" s="46"/>
      <c r="H12" s="46"/>
      <c r="I12" s="46"/>
      <c r="J12" s="48"/>
    </row>
    <row r="13" ht="120">
      <c r="A13" s="37" t="s">
        <v>631</v>
      </c>
      <c r="B13" s="45"/>
      <c r="C13" s="46"/>
      <c r="D13" s="46"/>
      <c r="E13" s="49" t="s">
        <v>13456</v>
      </c>
      <c r="F13" s="46"/>
      <c r="G13" s="46"/>
      <c r="H13" s="46"/>
      <c r="I13" s="46"/>
      <c r="J13" s="48"/>
    </row>
    <row r="14">
      <c r="A14" s="37" t="s">
        <v>633</v>
      </c>
      <c r="B14" s="45"/>
      <c r="C14" s="46"/>
      <c r="D14" s="46"/>
      <c r="E14" s="47" t="s">
        <v>627</v>
      </c>
      <c r="F14" s="46"/>
      <c r="G14" s="46"/>
      <c r="H14" s="46"/>
      <c r="I14" s="46"/>
      <c r="J14" s="48"/>
    </row>
    <row r="15" ht="45">
      <c r="A15" s="37" t="s">
        <v>625</v>
      </c>
      <c r="B15" s="37">
        <v>2</v>
      </c>
      <c r="C15" s="38" t="s">
        <v>11797</v>
      </c>
      <c r="D15" s="37" t="s">
        <v>627</v>
      </c>
      <c r="E15" s="39" t="s">
        <v>11798</v>
      </c>
      <c r="F15" s="40" t="s">
        <v>639</v>
      </c>
      <c r="G15" s="41">
        <v>12</v>
      </c>
      <c r="H15" s="42">
        <v>0</v>
      </c>
      <c r="I15" s="43">
        <f>ROUND(G15*H15,P4)</f>
        <v>0</v>
      </c>
      <c r="J15" s="37"/>
      <c r="O15" s="44">
        <f>I15*0.21</f>
        <v>0</v>
      </c>
      <c r="P15">
        <v>3</v>
      </c>
    </row>
    <row r="16">
      <c r="A16" s="37" t="s">
        <v>630</v>
      </c>
      <c r="B16" s="45"/>
      <c r="C16" s="46"/>
      <c r="D16" s="46"/>
      <c r="E16" s="47" t="s">
        <v>627</v>
      </c>
      <c r="F16" s="46"/>
      <c r="G16" s="46"/>
      <c r="H16" s="46"/>
      <c r="I16" s="46"/>
      <c r="J16" s="48"/>
    </row>
    <row r="17" ht="120">
      <c r="A17" s="37" t="s">
        <v>631</v>
      </c>
      <c r="B17" s="45"/>
      <c r="C17" s="46"/>
      <c r="D17" s="46"/>
      <c r="E17" s="49" t="s">
        <v>13457</v>
      </c>
      <c r="F17" s="46"/>
      <c r="G17" s="46"/>
      <c r="H17" s="46"/>
      <c r="I17" s="46"/>
      <c r="J17" s="48"/>
    </row>
    <row r="18">
      <c r="A18" s="37" t="s">
        <v>633</v>
      </c>
      <c r="B18" s="45"/>
      <c r="C18" s="46"/>
      <c r="D18" s="46"/>
      <c r="E18" s="47" t="s">
        <v>627</v>
      </c>
      <c r="F18" s="46"/>
      <c r="G18" s="46"/>
      <c r="H18" s="46"/>
      <c r="I18" s="46"/>
      <c r="J18" s="48"/>
    </row>
    <row r="19" ht="30">
      <c r="A19" s="37" t="s">
        <v>625</v>
      </c>
      <c r="B19" s="37">
        <v>3</v>
      </c>
      <c r="C19" s="38" t="s">
        <v>11800</v>
      </c>
      <c r="D19" s="37" t="s">
        <v>627</v>
      </c>
      <c r="E19" s="39" t="s">
        <v>11801</v>
      </c>
      <c r="F19" s="40" t="s">
        <v>639</v>
      </c>
      <c r="G19" s="41">
        <v>17</v>
      </c>
      <c r="H19" s="42">
        <v>0</v>
      </c>
      <c r="I19" s="43">
        <f>ROUND(G19*H19,P4)</f>
        <v>0</v>
      </c>
      <c r="J19" s="37"/>
      <c r="O19" s="44">
        <f>I19*0.21</f>
        <v>0</v>
      </c>
      <c r="P19">
        <v>3</v>
      </c>
    </row>
    <row r="20">
      <c r="A20" s="37" t="s">
        <v>630</v>
      </c>
      <c r="B20" s="45"/>
      <c r="C20" s="46"/>
      <c r="D20" s="46"/>
      <c r="E20" s="47" t="s">
        <v>627</v>
      </c>
      <c r="F20" s="46"/>
      <c r="G20" s="46"/>
      <c r="H20" s="46"/>
      <c r="I20" s="46"/>
      <c r="J20" s="48"/>
    </row>
    <row r="21" ht="120">
      <c r="A21" s="37" t="s">
        <v>631</v>
      </c>
      <c r="B21" s="45"/>
      <c r="C21" s="46"/>
      <c r="D21" s="46"/>
      <c r="E21" s="49" t="s">
        <v>13458</v>
      </c>
      <c r="F21" s="46"/>
      <c r="G21" s="46"/>
      <c r="H21" s="46"/>
      <c r="I21" s="46"/>
      <c r="J21" s="48"/>
    </row>
    <row r="22">
      <c r="A22" s="37" t="s">
        <v>633</v>
      </c>
      <c r="B22" s="45"/>
      <c r="C22" s="46"/>
      <c r="D22" s="46"/>
      <c r="E22" s="47" t="s">
        <v>627</v>
      </c>
      <c r="F22" s="46"/>
      <c r="G22" s="46"/>
      <c r="H22" s="46"/>
      <c r="I22" s="46"/>
      <c r="J22" s="48"/>
    </row>
    <row r="23" ht="30">
      <c r="A23" s="37" t="s">
        <v>625</v>
      </c>
      <c r="B23" s="37">
        <v>4</v>
      </c>
      <c r="C23" s="38" t="s">
        <v>11803</v>
      </c>
      <c r="D23" s="37" t="s">
        <v>627</v>
      </c>
      <c r="E23" s="39" t="s">
        <v>11804</v>
      </c>
      <c r="F23" s="40" t="s">
        <v>639</v>
      </c>
      <c r="G23" s="41">
        <v>2</v>
      </c>
      <c r="H23" s="42">
        <v>0</v>
      </c>
      <c r="I23" s="43">
        <f>ROUND(G23*H23,P4)</f>
        <v>0</v>
      </c>
      <c r="J23" s="37"/>
      <c r="O23" s="44">
        <f>I23*0.21</f>
        <v>0</v>
      </c>
      <c r="P23">
        <v>3</v>
      </c>
    </row>
    <row r="24">
      <c r="A24" s="37" t="s">
        <v>630</v>
      </c>
      <c r="B24" s="45"/>
      <c r="C24" s="46"/>
      <c r="D24" s="46"/>
      <c r="E24" s="47" t="s">
        <v>627</v>
      </c>
      <c r="F24" s="46"/>
      <c r="G24" s="46"/>
      <c r="H24" s="46"/>
      <c r="I24" s="46"/>
      <c r="J24" s="48"/>
    </row>
    <row r="25">
      <c r="A25" s="37" t="s">
        <v>631</v>
      </c>
      <c r="B25" s="45"/>
      <c r="C25" s="46"/>
      <c r="D25" s="46"/>
      <c r="E25" s="49" t="s">
        <v>11805</v>
      </c>
      <c r="F25" s="46"/>
      <c r="G25" s="46"/>
      <c r="H25" s="46"/>
      <c r="I25" s="46"/>
      <c r="J25" s="48"/>
    </row>
    <row r="26">
      <c r="A26" s="37" t="s">
        <v>633</v>
      </c>
      <c r="B26" s="50"/>
      <c r="C26" s="51"/>
      <c r="D26" s="51"/>
      <c r="E26" s="54" t="s">
        <v>627</v>
      </c>
      <c r="F26" s="51"/>
      <c r="G26" s="51"/>
      <c r="H26" s="51"/>
      <c r="I26" s="51"/>
      <c r="J26" s="52"/>
    </row>
  </sheetData>
  <sheetProtection sheet="1" objects="1" scenarios="1" spinCount="100000" saltValue="JNrpgV8RaGmINGGUQ8Of06LShj+pgfQKIacYmYQKW1fh9DfmO2U+XcoY6hBlW1F0X3XrhyrXvsCZKUtzze08zw==" hashValue="IELqJxqg2nlFOPFO/ucJGow9IpVKFYV6KKAfey1uSnw67WyGDoJkv3//QW/9zXHj61YIgbB976l4lRj8lur+UA=="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13459</v>
      </c>
      <c r="I3" s="25">
        <f>SUMIFS(I10:I22,A10:A22,"SD")</f>
        <v>0</v>
      </c>
      <c r="J3" s="19"/>
      <c r="O3">
        <v>0</v>
      </c>
      <c r="P3">
        <v>2</v>
      </c>
    </row>
    <row r="4">
      <c r="A4" s="3" t="s">
        <v>607</v>
      </c>
      <c r="B4" s="20" t="s">
        <v>608</v>
      </c>
      <c r="C4" s="21" t="s">
        <v>467</v>
      </c>
      <c r="D4" s="22"/>
      <c r="E4" s="23" t="s">
        <v>468</v>
      </c>
      <c r="F4" s="17"/>
      <c r="G4" s="17"/>
      <c r="H4" s="17"/>
      <c r="I4" s="17"/>
      <c r="J4" s="19"/>
      <c r="O4">
        <v>0.12</v>
      </c>
      <c r="P4">
        <v>2</v>
      </c>
    </row>
    <row r="5">
      <c r="A5" s="3" t="s">
        <v>609</v>
      </c>
      <c r="B5" s="20" t="s">
        <v>608</v>
      </c>
      <c r="C5" s="21" t="s">
        <v>13455</v>
      </c>
      <c r="D5" s="22"/>
      <c r="E5" s="23" t="s">
        <v>586</v>
      </c>
      <c r="F5" s="17"/>
      <c r="G5" s="17"/>
      <c r="H5" s="17"/>
      <c r="I5" s="17"/>
      <c r="J5" s="19"/>
      <c r="O5">
        <v>0.20999999999999999</v>
      </c>
    </row>
    <row r="6">
      <c r="A6" s="3" t="s">
        <v>2757</v>
      </c>
      <c r="B6" s="20" t="s">
        <v>610</v>
      </c>
      <c r="C6" s="21" t="s">
        <v>13459</v>
      </c>
      <c r="D6" s="22"/>
      <c r="E6" s="23" t="s">
        <v>590</v>
      </c>
      <c r="F6" s="17"/>
      <c r="G6" s="17"/>
      <c r="H6" s="17"/>
      <c r="I6" s="17"/>
      <c r="J6" s="19"/>
    </row>
    <row r="7">
      <c r="A7" s="26" t="s">
        <v>611</v>
      </c>
      <c r="B7" s="27" t="s">
        <v>612</v>
      </c>
      <c r="C7" s="7" t="s">
        <v>613</v>
      </c>
      <c r="D7" s="7" t="s">
        <v>614</v>
      </c>
      <c r="E7" s="7" t="s">
        <v>615</v>
      </c>
      <c r="F7" s="7" t="s">
        <v>616</v>
      </c>
      <c r="G7" s="7" t="s">
        <v>617</v>
      </c>
      <c r="H7" s="7" t="s">
        <v>618</v>
      </c>
      <c r="I7" s="7"/>
      <c r="J7" s="28" t="s">
        <v>619</v>
      </c>
    </row>
    <row r="8">
      <c r="A8" s="26"/>
      <c r="B8" s="27"/>
      <c r="C8" s="7"/>
      <c r="D8" s="7"/>
      <c r="E8" s="7"/>
      <c r="F8" s="7"/>
      <c r="G8" s="7"/>
      <c r="H8" s="7" t="s">
        <v>620</v>
      </c>
      <c r="I8" s="7" t="s">
        <v>621</v>
      </c>
      <c r="J8" s="28"/>
    </row>
    <row r="9">
      <c r="A9" s="29">
        <v>0</v>
      </c>
      <c r="B9" s="27">
        <v>1</v>
      </c>
      <c r="C9" s="30">
        <v>2</v>
      </c>
      <c r="D9" s="7">
        <v>3</v>
      </c>
      <c r="E9" s="30">
        <v>4</v>
      </c>
      <c r="F9" s="7">
        <v>5</v>
      </c>
      <c r="G9" s="7">
        <v>6</v>
      </c>
      <c r="H9" s="7">
        <v>7</v>
      </c>
      <c r="I9" s="30">
        <v>8</v>
      </c>
      <c r="J9" s="28">
        <v>9</v>
      </c>
    </row>
    <row r="10">
      <c r="A10" s="31" t="s">
        <v>622</v>
      </c>
      <c r="B10" s="32"/>
      <c r="C10" s="33" t="s">
        <v>693</v>
      </c>
      <c r="D10" s="34"/>
      <c r="E10" s="31" t="s">
        <v>1011</v>
      </c>
      <c r="F10" s="34"/>
      <c r="G10" s="34"/>
      <c r="H10" s="34"/>
      <c r="I10" s="35">
        <f>SUMIFS(I11:I22,A11:A22,"P")</f>
        <v>0</v>
      </c>
      <c r="J10" s="36"/>
    </row>
    <row r="11" ht="30">
      <c r="A11" s="37" t="s">
        <v>625</v>
      </c>
      <c r="B11" s="37">
        <v>1</v>
      </c>
      <c r="C11" s="38" t="s">
        <v>11807</v>
      </c>
      <c r="D11" s="37" t="s">
        <v>627</v>
      </c>
      <c r="E11" s="39" t="s">
        <v>11808</v>
      </c>
      <c r="F11" s="40" t="s">
        <v>639</v>
      </c>
      <c r="G11" s="41">
        <v>6</v>
      </c>
      <c r="H11" s="42">
        <v>0</v>
      </c>
      <c r="I11" s="43">
        <f>ROUND(G11*H11,P4)</f>
        <v>0</v>
      </c>
      <c r="J11" s="37"/>
      <c r="O11" s="44">
        <f>I11*0.21</f>
        <v>0</v>
      </c>
      <c r="P11">
        <v>3</v>
      </c>
    </row>
    <row r="12">
      <c r="A12" s="37" t="s">
        <v>630</v>
      </c>
      <c r="B12" s="45"/>
      <c r="C12" s="46"/>
      <c r="D12" s="46"/>
      <c r="E12" s="47" t="s">
        <v>627</v>
      </c>
      <c r="F12" s="46"/>
      <c r="G12" s="46"/>
      <c r="H12" s="46"/>
      <c r="I12" s="46"/>
      <c r="J12" s="48"/>
    </row>
    <row r="13" ht="75">
      <c r="A13" s="37" t="s">
        <v>631</v>
      </c>
      <c r="B13" s="45"/>
      <c r="C13" s="46"/>
      <c r="D13" s="46"/>
      <c r="E13" s="49" t="s">
        <v>12751</v>
      </c>
      <c r="F13" s="46"/>
      <c r="G13" s="46"/>
      <c r="H13" s="46"/>
      <c r="I13" s="46"/>
      <c r="J13" s="48"/>
    </row>
    <row r="14">
      <c r="A14" s="37" t="s">
        <v>633</v>
      </c>
      <c r="B14" s="45"/>
      <c r="C14" s="46"/>
      <c r="D14" s="46"/>
      <c r="E14" s="47" t="s">
        <v>627</v>
      </c>
      <c r="F14" s="46"/>
      <c r="G14" s="46"/>
      <c r="H14" s="46"/>
      <c r="I14" s="46"/>
      <c r="J14" s="48"/>
    </row>
    <row r="15" ht="30">
      <c r="A15" s="37" t="s">
        <v>625</v>
      </c>
      <c r="B15" s="37">
        <v>2</v>
      </c>
      <c r="C15" s="38" t="s">
        <v>11810</v>
      </c>
      <c r="D15" s="37" t="s">
        <v>627</v>
      </c>
      <c r="E15" s="39" t="s">
        <v>11811</v>
      </c>
      <c r="F15" s="40" t="s">
        <v>639</v>
      </c>
      <c r="G15" s="41">
        <v>12</v>
      </c>
      <c r="H15" s="42">
        <v>0</v>
      </c>
      <c r="I15" s="43">
        <f>ROUND(G15*H15,P4)</f>
        <v>0</v>
      </c>
      <c r="J15" s="37"/>
      <c r="O15" s="44">
        <f>I15*0.21</f>
        <v>0</v>
      </c>
      <c r="P15">
        <v>3</v>
      </c>
    </row>
    <row r="16">
      <c r="A16" s="37" t="s">
        <v>630</v>
      </c>
      <c r="B16" s="45"/>
      <c r="C16" s="46"/>
      <c r="D16" s="46"/>
      <c r="E16" s="47" t="s">
        <v>627</v>
      </c>
      <c r="F16" s="46"/>
      <c r="G16" s="46"/>
      <c r="H16" s="46"/>
      <c r="I16" s="46"/>
      <c r="J16" s="48"/>
    </row>
    <row r="17" ht="75">
      <c r="A17" s="37" t="s">
        <v>631</v>
      </c>
      <c r="B17" s="45"/>
      <c r="C17" s="46"/>
      <c r="D17" s="46"/>
      <c r="E17" s="49" t="s">
        <v>13460</v>
      </c>
      <c r="F17" s="46"/>
      <c r="G17" s="46"/>
      <c r="H17" s="46"/>
      <c r="I17" s="46"/>
      <c r="J17" s="48"/>
    </row>
    <row r="18">
      <c r="A18" s="37" t="s">
        <v>633</v>
      </c>
      <c r="B18" s="45"/>
      <c r="C18" s="46"/>
      <c r="D18" s="46"/>
      <c r="E18" s="47" t="s">
        <v>627</v>
      </c>
      <c r="F18" s="46"/>
      <c r="G18" s="46"/>
      <c r="H18" s="46"/>
      <c r="I18" s="46"/>
      <c r="J18" s="48"/>
    </row>
    <row r="19">
      <c r="A19" s="37" t="s">
        <v>625</v>
      </c>
      <c r="B19" s="37">
        <v>3</v>
      </c>
      <c r="C19" s="38" t="s">
        <v>11813</v>
      </c>
      <c r="D19" s="37" t="s">
        <v>627</v>
      </c>
      <c r="E19" s="39" t="s">
        <v>11814</v>
      </c>
      <c r="F19" s="40" t="s">
        <v>639</v>
      </c>
      <c r="G19" s="41">
        <v>17</v>
      </c>
      <c r="H19" s="42">
        <v>0</v>
      </c>
      <c r="I19" s="43">
        <f>ROUND(G19*H19,P4)</f>
        <v>0</v>
      </c>
      <c r="J19" s="37"/>
      <c r="O19" s="44">
        <f>I19*0.21</f>
        <v>0</v>
      </c>
      <c r="P19">
        <v>3</v>
      </c>
    </row>
    <row r="20">
      <c r="A20" s="37" t="s">
        <v>630</v>
      </c>
      <c r="B20" s="45"/>
      <c r="C20" s="46"/>
      <c r="D20" s="46"/>
      <c r="E20" s="47" t="s">
        <v>627</v>
      </c>
      <c r="F20" s="46"/>
      <c r="G20" s="46"/>
      <c r="H20" s="46"/>
      <c r="I20" s="46"/>
      <c r="J20" s="48"/>
    </row>
    <row r="21" ht="30">
      <c r="A21" s="37" t="s">
        <v>631</v>
      </c>
      <c r="B21" s="45"/>
      <c r="C21" s="46"/>
      <c r="D21" s="46"/>
      <c r="E21" s="49" t="s">
        <v>13461</v>
      </c>
      <c r="F21" s="46"/>
      <c r="G21" s="46"/>
      <c r="H21" s="46"/>
      <c r="I21" s="46"/>
      <c r="J21" s="48"/>
    </row>
    <row r="22">
      <c r="A22" s="37" t="s">
        <v>633</v>
      </c>
      <c r="B22" s="50"/>
      <c r="C22" s="51"/>
      <c r="D22" s="51"/>
      <c r="E22" s="54" t="s">
        <v>627</v>
      </c>
      <c r="F22" s="51"/>
      <c r="G22" s="51"/>
      <c r="H22" s="51"/>
      <c r="I22" s="51"/>
      <c r="J22" s="52"/>
    </row>
  </sheetData>
  <sheetProtection sheet="1" objects="1" scenarios="1" spinCount="100000" saltValue="QZaoJ0CaHG6R0X6/5zzunVistwXwM22f40D07FKZ0E9F4KqzbgYOoWUVzV06RsCIW/Dc0NDWVIl74lWE+ZeIIw==" hashValue="gKSsJ4sGlPoaVCjVMTupMd7cVW7MrIUlHdLLMQdSoUyy/5wDs5weIFY9UoxOcvR88ZVbxJ/74rEXOVPjdULV7Q==" algorithmName="SHA-512" password="95DC"/>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13462</v>
      </c>
      <c r="I3" s="25">
        <f>SUMIFS(I9:I34,A9:A34,"SD")</f>
        <v>0</v>
      </c>
      <c r="J3" s="19"/>
      <c r="O3">
        <v>0</v>
      </c>
      <c r="P3">
        <v>2</v>
      </c>
    </row>
    <row r="4">
      <c r="A4" s="3" t="s">
        <v>607</v>
      </c>
      <c r="B4" s="20" t="s">
        <v>608</v>
      </c>
      <c r="C4" s="21" t="s">
        <v>591</v>
      </c>
      <c r="D4" s="22"/>
      <c r="E4" s="23" t="s">
        <v>592</v>
      </c>
      <c r="F4" s="17"/>
      <c r="G4" s="17"/>
      <c r="H4" s="17"/>
      <c r="I4" s="17"/>
      <c r="J4" s="19"/>
      <c r="O4">
        <v>0.12</v>
      </c>
      <c r="P4">
        <v>2</v>
      </c>
    </row>
    <row r="5">
      <c r="A5" s="3" t="s">
        <v>609</v>
      </c>
      <c r="B5" s="20" t="s">
        <v>610</v>
      </c>
      <c r="C5" s="21" t="s">
        <v>13462</v>
      </c>
      <c r="D5" s="22"/>
      <c r="E5" s="23" t="s">
        <v>594</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623</v>
      </c>
      <c r="D9" s="34"/>
      <c r="E9" s="31" t="s">
        <v>624</v>
      </c>
      <c r="F9" s="34"/>
      <c r="G9" s="34"/>
      <c r="H9" s="34"/>
      <c r="I9" s="35">
        <f>SUMIFS(I10:I29,A10:A29,"P")</f>
        <v>0</v>
      </c>
      <c r="J9" s="36"/>
    </row>
    <row r="10">
      <c r="A10" s="37" t="s">
        <v>625</v>
      </c>
      <c r="B10" s="37">
        <v>1</v>
      </c>
      <c r="C10" s="38" t="s">
        <v>3407</v>
      </c>
      <c r="D10" s="37" t="s">
        <v>627</v>
      </c>
      <c r="E10" s="39" t="s">
        <v>3408</v>
      </c>
      <c r="F10" s="40" t="s">
        <v>832</v>
      </c>
      <c r="G10" s="41">
        <v>172214</v>
      </c>
      <c r="H10" s="42">
        <v>0</v>
      </c>
      <c r="I10" s="43">
        <f>ROUND(G10*H10,P4)</f>
        <v>0</v>
      </c>
      <c r="J10" s="37"/>
      <c r="O10" s="44">
        <f>I10*0.21</f>
        <v>0</v>
      </c>
      <c r="P10">
        <v>3</v>
      </c>
    </row>
    <row r="11">
      <c r="A11" s="37" t="s">
        <v>630</v>
      </c>
      <c r="B11" s="45"/>
      <c r="C11" s="46"/>
      <c r="D11" s="46"/>
      <c r="E11" s="39" t="s">
        <v>3408</v>
      </c>
      <c r="F11" s="46"/>
      <c r="G11" s="46"/>
      <c r="H11" s="46"/>
      <c r="I11" s="46"/>
      <c r="J11" s="48"/>
    </row>
    <row r="12" ht="60">
      <c r="A12" s="37" t="s">
        <v>631</v>
      </c>
      <c r="B12" s="45"/>
      <c r="C12" s="46"/>
      <c r="D12" s="46"/>
      <c r="E12" s="49" t="s">
        <v>13463</v>
      </c>
      <c r="F12" s="46"/>
      <c r="G12" s="46"/>
      <c r="H12" s="46"/>
      <c r="I12" s="46"/>
      <c r="J12" s="48"/>
    </row>
    <row r="13" ht="90">
      <c r="A13" s="37" t="s">
        <v>633</v>
      </c>
      <c r="B13" s="45"/>
      <c r="C13" s="46"/>
      <c r="D13" s="46"/>
      <c r="E13" s="39" t="s">
        <v>3411</v>
      </c>
      <c r="F13" s="46"/>
      <c r="G13" s="46"/>
      <c r="H13" s="46"/>
      <c r="I13" s="46"/>
      <c r="J13" s="48"/>
    </row>
    <row r="14">
      <c r="A14" s="37" t="s">
        <v>625</v>
      </c>
      <c r="B14" s="37">
        <v>2</v>
      </c>
      <c r="C14" s="38" t="s">
        <v>13464</v>
      </c>
      <c r="D14" s="37" t="s">
        <v>627</v>
      </c>
      <c r="E14" s="39" t="s">
        <v>13465</v>
      </c>
      <c r="F14" s="40" t="s">
        <v>639</v>
      </c>
      <c r="G14" s="41">
        <v>1928</v>
      </c>
      <c r="H14" s="42">
        <v>0</v>
      </c>
      <c r="I14" s="43">
        <f>ROUND(G14*H14,P4)</f>
        <v>0</v>
      </c>
      <c r="J14" s="37"/>
      <c r="O14" s="44">
        <f>I14*0.21</f>
        <v>0</v>
      </c>
      <c r="P14">
        <v>3</v>
      </c>
    </row>
    <row r="15">
      <c r="A15" s="37" t="s">
        <v>630</v>
      </c>
      <c r="B15" s="45"/>
      <c r="C15" s="46"/>
      <c r="D15" s="46"/>
      <c r="E15" s="39" t="s">
        <v>13465</v>
      </c>
      <c r="F15" s="46"/>
      <c r="G15" s="46"/>
      <c r="H15" s="46"/>
      <c r="I15" s="46"/>
      <c r="J15" s="48"/>
    </row>
    <row r="16" ht="60">
      <c r="A16" s="37" t="s">
        <v>631</v>
      </c>
      <c r="B16" s="45"/>
      <c r="C16" s="46"/>
      <c r="D16" s="46"/>
      <c r="E16" s="49" t="s">
        <v>13466</v>
      </c>
      <c r="F16" s="46"/>
      <c r="G16" s="46"/>
      <c r="H16" s="46"/>
      <c r="I16" s="46"/>
      <c r="J16" s="48"/>
    </row>
    <row r="17" ht="225">
      <c r="A17" s="37" t="s">
        <v>633</v>
      </c>
      <c r="B17" s="45"/>
      <c r="C17" s="46"/>
      <c r="D17" s="46"/>
      <c r="E17" s="39" t="s">
        <v>13467</v>
      </c>
      <c r="F17" s="46"/>
      <c r="G17" s="46"/>
      <c r="H17" s="46"/>
      <c r="I17" s="46"/>
      <c r="J17" s="48"/>
    </row>
    <row r="18">
      <c r="A18" s="37" t="s">
        <v>625</v>
      </c>
      <c r="B18" s="37">
        <v>3</v>
      </c>
      <c r="C18" s="38" t="s">
        <v>13468</v>
      </c>
      <c r="D18" s="37" t="s">
        <v>627</v>
      </c>
      <c r="E18" s="39" t="s">
        <v>13469</v>
      </c>
      <c r="F18" s="40" t="s">
        <v>639</v>
      </c>
      <c r="G18" s="41">
        <v>200</v>
      </c>
      <c r="H18" s="42">
        <v>0</v>
      </c>
      <c r="I18" s="43">
        <f>ROUND(G18*H18,P4)</f>
        <v>0</v>
      </c>
      <c r="J18" s="37"/>
      <c r="O18" s="44">
        <f>I18*0.21</f>
        <v>0</v>
      </c>
      <c r="P18">
        <v>3</v>
      </c>
    </row>
    <row r="19">
      <c r="A19" s="37" t="s">
        <v>630</v>
      </c>
      <c r="B19" s="45"/>
      <c r="C19" s="46"/>
      <c r="D19" s="46"/>
      <c r="E19" s="39" t="s">
        <v>13469</v>
      </c>
      <c r="F19" s="46"/>
      <c r="G19" s="46"/>
      <c r="H19" s="46"/>
      <c r="I19" s="46"/>
      <c r="J19" s="48"/>
    </row>
    <row r="20" ht="60">
      <c r="A20" s="37" t="s">
        <v>631</v>
      </c>
      <c r="B20" s="45"/>
      <c r="C20" s="46"/>
      <c r="D20" s="46"/>
      <c r="E20" s="49" t="s">
        <v>13470</v>
      </c>
      <c r="F20" s="46"/>
      <c r="G20" s="46"/>
      <c r="H20" s="46"/>
      <c r="I20" s="46"/>
      <c r="J20" s="48"/>
    </row>
    <row r="21" ht="225">
      <c r="A21" s="37" t="s">
        <v>633</v>
      </c>
      <c r="B21" s="45"/>
      <c r="C21" s="46"/>
      <c r="D21" s="46"/>
      <c r="E21" s="39" t="s">
        <v>13467</v>
      </c>
      <c r="F21" s="46"/>
      <c r="G21" s="46"/>
      <c r="H21" s="46"/>
      <c r="I21" s="46"/>
      <c r="J21" s="48"/>
    </row>
    <row r="22">
      <c r="A22" s="37" t="s">
        <v>625</v>
      </c>
      <c r="B22" s="37">
        <v>4</v>
      </c>
      <c r="C22" s="38" t="s">
        <v>13471</v>
      </c>
      <c r="D22" s="37" t="s">
        <v>627</v>
      </c>
      <c r="E22" s="39" t="s">
        <v>13472</v>
      </c>
      <c r="F22" s="40" t="s">
        <v>639</v>
      </c>
      <c r="G22" s="41">
        <v>33</v>
      </c>
      <c r="H22" s="42">
        <v>0</v>
      </c>
      <c r="I22" s="43">
        <f>ROUND(G22*H22,P4)</f>
        <v>0</v>
      </c>
      <c r="J22" s="37"/>
      <c r="O22" s="44">
        <f>I22*0.21</f>
        <v>0</v>
      </c>
      <c r="P22">
        <v>3</v>
      </c>
    </row>
    <row r="23">
      <c r="A23" s="37" t="s">
        <v>630</v>
      </c>
      <c r="B23" s="45"/>
      <c r="C23" s="46"/>
      <c r="D23" s="46"/>
      <c r="E23" s="39" t="s">
        <v>13473</v>
      </c>
      <c r="F23" s="46"/>
      <c r="G23" s="46"/>
      <c r="H23" s="46"/>
      <c r="I23" s="46"/>
      <c r="J23" s="48"/>
    </row>
    <row r="24" ht="60">
      <c r="A24" s="37" t="s">
        <v>631</v>
      </c>
      <c r="B24" s="45"/>
      <c r="C24" s="46"/>
      <c r="D24" s="46"/>
      <c r="E24" s="49" t="s">
        <v>13474</v>
      </c>
      <c r="F24" s="46"/>
      <c r="G24" s="46"/>
      <c r="H24" s="46"/>
      <c r="I24" s="46"/>
      <c r="J24" s="48"/>
    </row>
    <row r="25" ht="225">
      <c r="A25" s="37" t="s">
        <v>633</v>
      </c>
      <c r="B25" s="45"/>
      <c r="C25" s="46"/>
      <c r="D25" s="46"/>
      <c r="E25" s="39" t="s">
        <v>13467</v>
      </c>
      <c r="F25" s="46"/>
      <c r="G25" s="46"/>
      <c r="H25" s="46"/>
      <c r="I25" s="46"/>
      <c r="J25" s="48"/>
    </row>
    <row r="26">
      <c r="A26" s="37" t="s">
        <v>625</v>
      </c>
      <c r="B26" s="37">
        <v>5</v>
      </c>
      <c r="C26" s="38" t="s">
        <v>13475</v>
      </c>
      <c r="D26" s="37" t="s">
        <v>627</v>
      </c>
      <c r="E26" s="39" t="s">
        <v>13476</v>
      </c>
      <c r="F26" s="40" t="s">
        <v>639</v>
      </c>
      <c r="G26" s="41">
        <v>12911</v>
      </c>
      <c r="H26" s="42">
        <v>0</v>
      </c>
      <c r="I26" s="43">
        <f>ROUND(G26*H26,P4)</f>
        <v>0</v>
      </c>
      <c r="J26" s="37"/>
      <c r="O26" s="44">
        <f>I26*0.21</f>
        <v>0</v>
      </c>
      <c r="P26">
        <v>3</v>
      </c>
    </row>
    <row r="27">
      <c r="A27" s="37" t="s">
        <v>630</v>
      </c>
      <c r="B27" s="45"/>
      <c r="C27" s="46"/>
      <c r="D27" s="46"/>
      <c r="E27" s="39" t="s">
        <v>13476</v>
      </c>
      <c r="F27" s="46"/>
      <c r="G27" s="46"/>
      <c r="H27" s="46"/>
      <c r="I27" s="46"/>
      <c r="J27" s="48"/>
    </row>
    <row r="28" ht="60">
      <c r="A28" s="37" t="s">
        <v>631</v>
      </c>
      <c r="B28" s="45"/>
      <c r="C28" s="46"/>
      <c r="D28" s="46"/>
      <c r="E28" s="49" t="s">
        <v>13477</v>
      </c>
      <c r="F28" s="46"/>
      <c r="G28" s="46"/>
      <c r="H28" s="46"/>
      <c r="I28" s="46"/>
      <c r="J28" s="48"/>
    </row>
    <row r="29" ht="225">
      <c r="A29" s="37" t="s">
        <v>633</v>
      </c>
      <c r="B29" s="45"/>
      <c r="C29" s="46"/>
      <c r="D29" s="46"/>
      <c r="E29" s="39" t="s">
        <v>13467</v>
      </c>
      <c r="F29" s="46"/>
      <c r="G29" s="46"/>
      <c r="H29" s="46"/>
      <c r="I29" s="46"/>
      <c r="J29" s="48"/>
    </row>
    <row r="30">
      <c r="A30" s="31" t="s">
        <v>622</v>
      </c>
      <c r="B30" s="32"/>
      <c r="C30" s="33" t="s">
        <v>676</v>
      </c>
      <c r="D30" s="34"/>
      <c r="E30" s="31" t="s">
        <v>677</v>
      </c>
      <c r="F30" s="34"/>
      <c r="G30" s="34"/>
      <c r="H30" s="34"/>
      <c r="I30" s="35">
        <f>SUMIFS(I31:I34,A31:A34,"P")</f>
        <v>0</v>
      </c>
      <c r="J30" s="36"/>
    </row>
    <row r="31" ht="45">
      <c r="A31" s="37" t="s">
        <v>625</v>
      </c>
      <c r="B31" s="37">
        <v>6</v>
      </c>
      <c r="C31" s="38" t="s">
        <v>5875</v>
      </c>
      <c r="D31" s="37" t="s">
        <v>5876</v>
      </c>
      <c r="E31" s="39" t="s">
        <v>5877</v>
      </c>
      <c r="F31" s="40" t="s">
        <v>673</v>
      </c>
      <c r="G31" s="41">
        <v>12321.879999999999</v>
      </c>
      <c r="H31" s="42">
        <v>0</v>
      </c>
      <c r="I31" s="43">
        <f>ROUND(G31*H31,P4)</f>
        <v>0</v>
      </c>
      <c r="J31" s="37"/>
      <c r="O31" s="44">
        <f>I31*0.21</f>
        <v>0</v>
      </c>
      <c r="P31">
        <v>3</v>
      </c>
    </row>
    <row r="32">
      <c r="A32" s="37" t="s">
        <v>630</v>
      </c>
      <c r="B32" s="45"/>
      <c r="C32" s="46"/>
      <c r="D32" s="46"/>
      <c r="E32" s="39" t="s">
        <v>681</v>
      </c>
      <c r="F32" s="46"/>
      <c r="G32" s="46"/>
      <c r="H32" s="46"/>
      <c r="I32" s="46"/>
      <c r="J32" s="48"/>
    </row>
    <row r="33" ht="60">
      <c r="A33" s="37" t="s">
        <v>631</v>
      </c>
      <c r="B33" s="45"/>
      <c r="C33" s="46"/>
      <c r="D33" s="46"/>
      <c r="E33" s="49" t="s">
        <v>13478</v>
      </c>
      <c r="F33" s="46"/>
      <c r="G33" s="46"/>
      <c r="H33" s="46"/>
      <c r="I33" s="46"/>
      <c r="J33" s="48"/>
    </row>
    <row r="34" ht="120">
      <c r="A34" s="37" t="s">
        <v>633</v>
      </c>
      <c r="B34" s="50"/>
      <c r="C34" s="51"/>
      <c r="D34" s="51"/>
      <c r="E34" s="39" t="s">
        <v>713</v>
      </c>
      <c r="F34" s="51"/>
      <c r="G34" s="51"/>
      <c r="H34" s="51"/>
      <c r="I34" s="51"/>
      <c r="J34" s="52"/>
    </row>
  </sheetData>
  <sheetProtection sheet="1" objects="1" scenarios="1" spinCount="100000" saltValue="EIiFNbZR6rZ2M1R/P8B5r2hUNFj44+B91aQsmGAwSwW9UyqxPrADJHGorctgOZ/3a3zvP4YYUiNrdJtejXclxg==" hashValue="lhTHP7vLdtU2x5p+ENT7BWtpvdi7sy+UFDh5Bx+hYSFEwE8Ehj03FU7FZrOccCd3GmTGwOE19oJYUZgjPgeyCw=="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13479</v>
      </c>
      <c r="I3" s="25">
        <f>SUMIFS(I9:I57,A9:A57,"SD")</f>
        <v>0</v>
      </c>
      <c r="J3" s="19"/>
      <c r="O3">
        <v>0</v>
      </c>
      <c r="P3">
        <v>2</v>
      </c>
    </row>
    <row r="4">
      <c r="A4" s="3" t="s">
        <v>607</v>
      </c>
      <c r="B4" s="20" t="s">
        <v>608</v>
      </c>
      <c r="C4" s="21" t="s">
        <v>591</v>
      </c>
      <c r="D4" s="22"/>
      <c r="E4" s="23" t="s">
        <v>592</v>
      </c>
      <c r="F4" s="17"/>
      <c r="G4" s="17"/>
      <c r="H4" s="17"/>
      <c r="I4" s="17"/>
      <c r="J4" s="19"/>
      <c r="O4">
        <v>0.12</v>
      </c>
      <c r="P4">
        <v>2</v>
      </c>
    </row>
    <row r="5">
      <c r="A5" s="3" t="s">
        <v>609</v>
      </c>
      <c r="B5" s="20" t="s">
        <v>610</v>
      </c>
      <c r="C5" s="21" t="s">
        <v>13479</v>
      </c>
      <c r="D5" s="22"/>
      <c r="E5" s="23" t="s">
        <v>596</v>
      </c>
      <c r="F5" s="17"/>
      <c r="G5" s="17"/>
      <c r="H5" s="17"/>
      <c r="I5" s="17"/>
      <c r="J5" s="19"/>
      <c r="O5">
        <v>0.20999999999999999</v>
      </c>
    </row>
    <row r="6">
      <c r="A6" s="26" t="s">
        <v>611</v>
      </c>
      <c r="B6" s="27" t="s">
        <v>612</v>
      </c>
      <c r="C6" s="7" t="s">
        <v>613</v>
      </c>
      <c r="D6" s="7" t="s">
        <v>614</v>
      </c>
      <c r="E6" s="7" t="s">
        <v>615</v>
      </c>
      <c r="F6" s="7" t="s">
        <v>616</v>
      </c>
      <c r="G6" s="7" t="s">
        <v>617</v>
      </c>
      <c r="H6" s="7" t="s">
        <v>618</v>
      </c>
      <c r="I6" s="7"/>
      <c r="J6" s="28" t="s">
        <v>619</v>
      </c>
    </row>
    <row r="7">
      <c r="A7" s="26"/>
      <c r="B7" s="27"/>
      <c r="C7" s="7"/>
      <c r="D7" s="7"/>
      <c r="E7" s="7"/>
      <c r="F7" s="7"/>
      <c r="G7" s="7"/>
      <c r="H7" s="7" t="s">
        <v>620</v>
      </c>
      <c r="I7" s="7" t="s">
        <v>621</v>
      </c>
      <c r="J7" s="28"/>
    </row>
    <row r="8">
      <c r="A8" s="29">
        <v>0</v>
      </c>
      <c r="B8" s="27">
        <v>1</v>
      </c>
      <c r="C8" s="30">
        <v>2</v>
      </c>
      <c r="D8" s="7">
        <v>3</v>
      </c>
      <c r="E8" s="30">
        <v>4</v>
      </c>
      <c r="F8" s="7">
        <v>5</v>
      </c>
      <c r="G8" s="7">
        <v>6</v>
      </c>
      <c r="H8" s="7">
        <v>7</v>
      </c>
      <c r="I8" s="30">
        <v>8</v>
      </c>
      <c r="J8" s="28">
        <v>9</v>
      </c>
    </row>
    <row r="9">
      <c r="A9" s="31" t="s">
        <v>622</v>
      </c>
      <c r="B9" s="32"/>
      <c r="C9" s="33" t="s">
        <v>6636</v>
      </c>
      <c r="D9" s="34"/>
      <c r="E9" s="31" t="s">
        <v>13480</v>
      </c>
      <c r="F9" s="34"/>
      <c r="G9" s="34"/>
      <c r="H9" s="34"/>
      <c r="I9" s="35">
        <f>SUMIFS(I10:I57,A10:A57,"P")</f>
        <v>0</v>
      </c>
      <c r="J9" s="36"/>
    </row>
    <row r="10">
      <c r="A10" s="37" t="s">
        <v>625</v>
      </c>
      <c r="B10" s="37">
        <v>1</v>
      </c>
      <c r="C10" s="38" t="s">
        <v>13481</v>
      </c>
      <c r="D10" s="37" t="s">
        <v>627</v>
      </c>
      <c r="E10" s="39" t="s">
        <v>13482</v>
      </c>
      <c r="F10" s="40" t="s">
        <v>832</v>
      </c>
      <c r="G10" s="41">
        <v>4450</v>
      </c>
      <c r="H10" s="42">
        <v>0</v>
      </c>
      <c r="I10" s="43">
        <f>ROUND(G10*H10,P4)</f>
        <v>0</v>
      </c>
      <c r="J10" s="37"/>
      <c r="O10" s="44">
        <f>I10*0.21</f>
        <v>0</v>
      </c>
      <c r="P10">
        <v>3</v>
      </c>
    </row>
    <row r="11">
      <c r="A11" s="37" t="s">
        <v>630</v>
      </c>
      <c r="B11" s="45"/>
      <c r="C11" s="46"/>
      <c r="D11" s="46"/>
      <c r="E11" s="39" t="s">
        <v>13482</v>
      </c>
      <c r="F11" s="46"/>
      <c r="G11" s="46"/>
      <c r="H11" s="46"/>
      <c r="I11" s="46"/>
      <c r="J11" s="48"/>
    </row>
    <row r="12">
      <c r="A12" s="37" t="s">
        <v>631</v>
      </c>
      <c r="B12" s="45"/>
      <c r="C12" s="46"/>
      <c r="D12" s="46"/>
      <c r="E12" s="49" t="s">
        <v>13483</v>
      </c>
      <c r="F12" s="46"/>
      <c r="G12" s="46"/>
      <c r="H12" s="46"/>
      <c r="I12" s="46"/>
      <c r="J12" s="48"/>
    </row>
    <row r="13" ht="75">
      <c r="A13" s="37" t="s">
        <v>633</v>
      </c>
      <c r="B13" s="45"/>
      <c r="C13" s="46"/>
      <c r="D13" s="46"/>
      <c r="E13" s="39" t="s">
        <v>13484</v>
      </c>
      <c r="F13" s="46"/>
      <c r="G13" s="46"/>
      <c r="H13" s="46"/>
      <c r="I13" s="46"/>
      <c r="J13" s="48"/>
    </row>
    <row r="14">
      <c r="A14" s="37" t="s">
        <v>625</v>
      </c>
      <c r="B14" s="37">
        <v>2</v>
      </c>
      <c r="C14" s="38" t="s">
        <v>13485</v>
      </c>
      <c r="D14" s="37" t="s">
        <v>627</v>
      </c>
      <c r="E14" s="39" t="s">
        <v>13486</v>
      </c>
      <c r="F14" s="40" t="s">
        <v>832</v>
      </c>
      <c r="G14" s="41">
        <v>4874.6850000000004</v>
      </c>
      <c r="H14" s="42">
        <v>0</v>
      </c>
      <c r="I14" s="43">
        <f>ROUND(G14*H14,P4)</f>
        <v>0</v>
      </c>
      <c r="J14" s="37"/>
      <c r="O14" s="44">
        <f>I14*0.21</f>
        <v>0</v>
      </c>
      <c r="P14">
        <v>3</v>
      </c>
    </row>
    <row r="15">
      <c r="A15" s="37" t="s">
        <v>630</v>
      </c>
      <c r="B15" s="45"/>
      <c r="C15" s="46"/>
      <c r="D15" s="46"/>
      <c r="E15" s="39" t="s">
        <v>13486</v>
      </c>
      <c r="F15" s="46"/>
      <c r="G15" s="46"/>
      <c r="H15" s="46"/>
      <c r="I15" s="46"/>
      <c r="J15" s="48"/>
    </row>
    <row r="16" ht="60">
      <c r="A16" s="37" t="s">
        <v>631</v>
      </c>
      <c r="B16" s="45"/>
      <c r="C16" s="46"/>
      <c r="D16" s="46"/>
      <c r="E16" s="49" t="s">
        <v>13487</v>
      </c>
      <c r="F16" s="46"/>
      <c r="G16" s="46"/>
      <c r="H16" s="46"/>
      <c r="I16" s="46"/>
      <c r="J16" s="48"/>
    </row>
    <row r="17" ht="105">
      <c r="A17" s="37" t="s">
        <v>633</v>
      </c>
      <c r="B17" s="45"/>
      <c r="C17" s="46"/>
      <c r="D17" s="46"/>
      <c r="E17" s="39" t="s">
        <v>13488</v>
      </c>
      <c r="F17" s="46"/>
      <c r="G17" s="46"/>
      <c r="H17" s="46"/>
      <c r="I17" s="46"/>
      <c r="J17" s="48"/>
    </row>
    <row r="18">
      <c r="A18" s="37" t="s">
        <v>625</v>
      </c>
      <c r="B18" s="37">
        <v>3</v>
      </c>
      <c r="C18" s="38" t="s">
        <v>13489</v>
      </c>
      <c r="D18" s="37" t="s">
        <v>627</v>
      </c>
      <c r="E18" s="39" t="s">
        <v>13490</v>
      </c>
      <c r="F18" s="40" t="s">
        <v>832</v>
      </c>
      <c r="G18" s="41">
        <v>24101.465</v>
      </c>
      <c r="H18" s="42">
        <v>0</v>
      </c>
      <c r="I18" s="43">
        <f>ROUND(G18*H18,P4)</f>
        <v>0</v>
      </c>
      <c r="J18" s="37"/>
      <c r="O18" s="44">
        <f>I18*0.21</f>
        <v>0</v>
      </c>
      <c r="P18">
        <v>3</v>
      </c>
    </row>
    <row r="19">
      <c r="A19" s="37" t="s">
        <v>630</v>
      </c>
      <c r="B19" s="45"/>
      <c r="C19" s="46"/>
      <c r="D19" s="46"/>
      <c r="E19" s="39" t="s">
        <v>13490</v>
      </c>
      <c r="F19" s="46"/>
      <c r="G19" s="46"/>
      <c r="H19" s="46"/>
      <c r="I19" s="46"/>
      <c r="J19" s="48"/>
    </row>
    <row r="20" ht="90">
      <c r="A20" s="37" t="s">
        <v>631</v>
      </c>
      <c r="B20" s="45"/>
      <c r="C20" s="46"/>
      <c r="D20" s="46"/>
      <c r="E20" s="49" t="s">
        <v>13491</v>
      </c>
      <c r="F20" s="46"/>
      <c r="G20" s="46"/>
      <c r="H20" s="46"/>
      <c r="I20" s="46"/>
      <c r="J20" s="48"/>
    </row>
    <row r="21" ht="60">
      <c r="A21" s="37" t="s">
        <v>633</v>
      </c>
      <c r="B21" s="45"/>
      <c r="C21" s="46"/>
      <c r="D21" s="46"/>
      <c r="E21" s="39" t="s">
        <v>13492</v>
      </c>
      <c r="F21" s="46"/>
      <c r="G21" s="46"/>
      <c r="H21" s="46"/>
      <c r="I21" s="46"/>
      <c r="J21" s="48"/>
    </row>
    <row r="22">
      <c r="A22" s="37" t="s">
        <v>625</v>
      </c>
      <c r="B22" s="37">
        <v>4</v>
      </c>
      <c r="C22" s="38" t="s">
        <v>13493</v>
      </c>
      <c r="D22" s="37" t="s">
        <v>627</v>
      </c>
      <c r="E22" s="39" t="s">
        <v>13494</v>
      </c>
      <c r="F22" s="40" t="s">
        <v>832</v>
      </c>
      <c r="G22" s="41">
        <v>44044</v>
      </c>
      <c r="H22" s="42">
        <v>0</v>
      </c>
      <c r="I22" s="43">
        <f>ROUND(G22*H22,P4)</f>
        <v>0</v>
      </c>
      <c r="J22" s="37"/>
      <c r="O22" s="44">
        <f>I22*0.21</f>
        <v>0</v>
      </c>
      <c r="P22">
        <v>3</v>
      </c>
    </row>
    <row r="23">
      <c r="A23" s="37" t="s">
        <v>630</v>
      </c>
      <c r="B23" s="45"/>
      <c r="C23" s="46"/>
      <c r="D23" s="46"/>
      <c r="E23" s="39" t="s">
        <v>13494</v>
      </c>
      <c r="F23" s="46"/>
      <c r="G23" s="46"/>
      <c r="H23" s="46"/>
      <c r="I23" s="46"/>
      <c r="J23" s="48"/>
    </row>
    <row r="24" ht="30">
      <c r="A24" s="37" t="s">
        <v>631</v>
      </c>
      <c r="B24" s="45"/>
      <c r="C24" s="46"/>
      <c r="D24" s="46"/>
      <c r="E24" s="49" t="s">
        <v>13495</v>
      </c>
      <c r="F24" s="46"/>
      <c r="G24" s="46"/>
      <c r="H24" s="46"/>
      <c r="I24" s="46"/>
      <c r="J24" s="48"/>
    </row>
    <row r="25" ht="90">
      <c r="A25" s="37" t="s">
        <v>633</v>
      </c>
      <c r="B25" s="45"/>
      <c r="C25" s="46"/>
      <c r="D25" s="46"/>
      <c r="E25" s="39" t="s">
        <v>13496</v>
      </c>
      <c r="F25" s="46"/>
      <c r="G25" s="46"/>
      <c r="H25" s="46"/>
      <c r="I25" s="46"/>
      <c r="J25" s="48"/>
    </row>
    <row r="26">
      <c r="A26" s="37" t="s">
        <v>625</v>
      </c>
      <c r="B26" s="37">
        <v>5</v>
      </c>
      <c r="C26" s="38" t="s">
        <v>13497</v>
      </c>
      <c r="D26" s="37" t="s">
        <v>627</v>
      </c>
      <c r="E26" s="39" t="s">
        <v>13498</v>
      </c>
      <c r="F26" s="40" t="s">
        <v>639</v>
      </c>
      <c r="G26" s="41">
        <v>5298</v>
      </c>
      <c r="H26" s="42">
        <v>0</v>
      </c>
      <c r="I26" s="43">
        <f>ROUND(G26*H26,P4)</f>
        <v>0</v>
      </c>
      <c r="J26" s="37"/>
      <c r="O26" s="44">
        <f>I26*0.21</f>
        <v>0</v>
      </c>
      <c r="P26">
        <v>3</v>
      </c>
    </row>
    <row r="27">
      <c r="A27" s="37" t="s">
        <v>630</v>
      </c>
      <c r="B27" s="45"/>
      <c r="C27" s="46"/>
      <c r="D27" s="46"/>
      <c r="E27" s="39" t="s">
        <v>13498</v>
      </c>
      <c r="F27" s="46"/>
      <c r="G27" s="46"/>
      <c r="H27" s="46"/>
      <c r="I27" s="46"/>
      <c r="J27" s="48"/>
    </row>
    <row r="28" ht="30">
      <c r="A28" s="37" t="s">
        <v>631</v>
      </c>
      <c r="B28" s="45"/>
      <c r="C28" s="46"/>
      <c r="D28" s="46"/>
      <c r="E28" s="49" t="s">
        <v>13499</v>
      </c>
      <c r="F28" s="46"/>
      <c r="G28" s="46"/>
      <c r="H28" s="46"/>
      <c r="I28" s="46"/>
      <c r="J28" s="48"/>
    </row>
    <row r="29" ht="90">
      <c r="A29" s="37" t="s">
        <v>633</v>
      </c>
      <c r="B29" s="45"/>
      <c r="C29" s="46"/>
      <c r="D29" s="46"/>
      <c r="E29" s="39" t="s">
        <v>13500</v>
      </c>
      <c r="F29" s="46"/>
      <c r="G29" s="46"/>
      <c r="H29" s="46"/>
      <c r="I29" s="46"/>
      <c r="J29" s="48"/>
    </row>
    <row r="30">
      <c r="A30" s="37" t="s">
        <v>625</v>
      </c>
      <c r="B30" s="37">
        <v>6</v>
      </c>
      <c r="C30" s="38" t="s">
        <v>13501</v>
      </c>
      <c r="D30" s="37" t="s">
        <v>627</v>
      </c>
      <c r="E30" s="39" t="s">
        <v>13502</v>
      </c>
      <c r="F30" s="40" t="s">
        <v>639</v>
      </c>
      <c r="G30" s="41">
        <v>3000</v>
      </c>
      <c r="H30" s="42">
        <v>0</v>
      </c>
      <c r="I30" s="43">
        <f>ROUND(G30*H30,P4)</f>
        <v>0</v>
      </c>
      <c r="J30" s="37"/>
      <c r="O30" s="44">
        <f>I30*0.21</f>
        <v>0</v>
      </c>
      <c r="P30">
        <v>3</v>
      </c>
    </row>
    <row r="31">
      <c r="A31" s="37" t="s">
        <v>630</v>
      </c>
      <c r="B31" s="45"/>
      <c r="C31" s="46"/>
      <c r="D31" s="46"/>
      <c r="E31" s="39" t="s">
        <v>13502</v>
      </c>
      <c r="F31" s="46"/>
      <c r="G31" s="46"/>
      <c r="H31" s="46"/>
      <c r="I31" s="46"/>
      <c r="J31" s="48"/>
    </row>
    <row r="32">
      <c r="A32" s="37" t="s">
        <v>631</v>
      </c>
      <c r="B32" s="45"/>
      <c r="C32" s="46"/>
      <c r="D32" s="46"/>
      <c r="E32" s="49" t="s">
        <v>13503</v>
      </c>
      <c r="F32" s="46"/>
      <c r="G32" s="46"/>
      <c r="H32" s="46"/>
      <c r="I32" s="46"/>
      <c r="J32" s="48"/>
    </row>
    <row r="33" ht="150">
      <c r="A33" s="37" t="s">
        <v>633</v>
      </c>
      <c r="B33" s="45"/>
      <c r="C33" s="46"/>
      <c r="D33" s="46"/>
      <c r="E33" s="39" t="s">
        <v>13504</v>
      </c>
      <c r="F33" s="46"/>
      <c r="G33" s="46"/>
      <c r="H33" s="46"/>
      <c r="I33" s="46"/>
      <c r="J33" s="48"/>
    </row>
    <row r="34">
      <c r="A34" s="37" t="s">
        <v>625</v>
      </c>
      <c r="B34" s="37">
        <v>7</v>
      </c>
      <c r="C34" s="38" t="s">
        <v>1623</v>
      </c>
      <c r="D34" s="37" t="s">
        <v>627</v>
      </c>
      <c r="E34" s="39" t="s">
        <v>1624</v>
      </c>
      <c r="F34" s="40" t="s">
        <v>629</v>
      </c>
      <c r="G34" s="41">
        <v>7636</v>
      </c>
      <c r="H34" s="42">
        <v>0</v>
      </c>
      <c r="I34" s="43">
        <f>ROUND(G34*H34,P4)</f>
        <v>0</v>
      </c>
      <c r="J34" s="37"/>
      <c r="O34" s="44">
        <f>I34*0.21</f>
        <v>0</v>
      </c>
      <c r="P34">
        <v>3</v>
      </c>
    </row>
    <row r="35">
      <c r="A35" s="37" t="s">
        <v>630</v>
      </c>
      <c r="B35" s="45"/>
      <c r="C35" s="46"/>
      <c r="D35" s="46"/>
      <c r="E35" s="39" t="s">
        <v>1624</v>
      </c>
      <c r="F35" s="46"/>
      <c r="G35" s="46"/>
      <c r="H35" s="46"/>
      <c r="I35" s="46"/>
      <c r="J35" s="48"/>
    </row>
    <row r="36" ht="120">
      <c r="A36" s="37" t="s">
        <v>631</v>
      </c>
      <c r="B36" s="45"/>
      <c r="C36" s="46"/>
      <c r="D36" s="46"/>
      <c r="E36" s="49" t="s">
        <v>13505</v>
      </c>
      <c r="F36" s="46"/>
      <c r="G36" s="46"/>
      <c r="H36" s="46"/>
      <c r="I36" s="46"/>
      <c r="J36" s="48"/>
    </row>
    <row r="37" ht="90">
      <c r="A37" s="37" t="s">
        <v>633</v>
      </c>
      <c r="B37" s="45"/>
      <c r="C37" s="46"/>
      <c r="D37" s="46"/>
      <c r="E37" s="39" t="s">
        <v>1625</v>
      </c>
      <c r="F37" s="46"/>
      <c r="G37" s="46"/>
      <c r="H37" s="46"/>
      <c r="I37" s="46"/>
      <c r="J37" s="48"/>
    </row>
    <row r="38" ht="30">
      <c r="A38" s="37" t="s">
        <v>625</v>
      </c>
      <c r="B38" s="37">
        <v>8</v>
      </c>
      <c r="C38" s="38" t="s">
        <v>13506</v>
      </c>
      <c r="D38" s="37" t="s">
        <v>627</v>
      </c>
      <c r="E38" s="39" t="s">
        <v>13507</v>
      </c>
      <c r="F38" s="40" t="s">
        <v>639</v>
      </c>
      <c r="G38" s="41">
        <v>196</v>
      </c>
      <c r="H38" s="42">
        <v>0</v>
      </c>
      <c r="I38" s="43">
        <f>ROUND(G38*H38,P4)</f>
        <v>0</v>
      </c>
      <c r="J38" s="37"/>
      <c r="O38" s="44">
        <f>I38*0.21</f>
        <v>0</v>
      </c>
      <c r="P38">
        <v>3</v>
      </c>
    </row>
    <row r="39" ht="30">
      <c r="A39" s="37" t="s">
        <v>630</v>
      </c>
      <c r="B39" s="45"/>
      <c r="C39" s="46"/>
      <c r="D39" s="46"/>
      <c r="E39" s="39" t="s">
        <v>13507</v>
      </c>
      <c r="F39" s="46"/>
      <c r="G39" s="46"/>
      <c r="H39" s="46"/>
      <c r="I39" s="46"/>
      <c r="J39" s="48"/>
    </row>
    <row r="40">
      <c r="A40" s="37" t="s">
        <v>631</v>
      </c>
      <c r="B40" s="45"/>
      <c r="C40" s="46"/>
      <c r="D40" s="46"/>
      <c r="E40" s="49" t="s">
        <v>13508</v>
      </c>
      <c r="F40" s="46"/>
      <c r="G40" s="46"/>
      <c r="H40" s="46"/>
      <c r="I40" s="46"/>
      <c r="J40" s="48"/>
    </row>
    <row r="41" ht="330">
      <c r="A41" s="37" t="s">
        <v>633</v>
      </c>
      <c r="B41" s="45"/>
      <c r="C41" s="46"/>
      <c r="D41" s="46"/>
      <c r="E41" s="39" t="s">
        <v>13509</v>
      </c>
      <c r="F41" s="46"/>
      <c r="G41" s="46"/>
      <c r="H41" s="46"/>
      <c r="I41" s="46"/>
      <c r="J41" s="48"/>
    </row>
    <row r="42" ht="30">
      <c r="A42" s="37" t="s">
        <v>625</v>
      </c>
      <c r="B42" s="37">
        <v>9</v>
      </c>
      <c r="C42" s="38" t="s">
        <v>13506</v>
      </c>
      <c r="D42" s="37" t="s">
        <v>623</v>
      </c>
      <c r="E42" s="39" t="s">
        <v>13510</v>
      </c>
      <c r="F42" s="40" t="s">
        <v>639</v>
      </c>
      <c r="G42" s="41">
        <v>196</v>
      </c>
      <c r="H42" s="42">
        <v>0</v>
      </c>
      <c r="I42" s="43">
        <f>ROUND(G42*H42,P4)</f>
        <v>0</v>
      </c>
      <c r="J42" s="37"/>
      <c r="O42" s="44">
        <f>I42*0.21</f>
        <v>0</v>
      </c>
      <c r="P42">
        <v>3</v>
      </c>
    </row>
    <row r="43">
      <c r="A43" s="37" t="s">
        <v>630</v>
      </c>
      <c r="B43" s="45"/>
      <c r="C43" s="46"/>
      <c r="D43" s="46"/>
      <c r="E43" s="47" t="s">
        <v>627</v>
      </c>
      <c r="F43" s="46"/>
      <c r="G43" s="46"/>
      <c r="H43" s="46"/>
      <c r="I43" s="46"/>
      <c r="J43" s="48"/>
    </row>
    <row r="44">
      <c r="A44" s="37" t="s">
        <v>631</v>
      </c>
      <c r="B44" s="45"/>
      <c r="C44" s="46"/>
      <c r="D44" s="46"/>
      <c r="E44" s="49" t="s">
        <v>13511</v>
      </c>
      <c r="F44" s="46"/>
      <c r="G44" s="46"/>
      <c r="H44" s="46"/>
      <c r="I44" s="46"/>
      <c r="J44" s="48"/>
    </row>
    <row r="45" ht="30">
      <c r="A45" s="37" t="s">
        <v>633</v>
      </c>
      <c r="B45" s="45"/>
      <c r="C45" s="46"/>
      <c r="D45" s="46"/>
      <c r="E45" s="39" t="s">
        <v>13512</v>
      </c>
      <c r="F45" s="46"/>
      <c r="G45" s="46"/>
      <c r="H45" s="46"/>
      <c r="I45" s="46"/>
      <c r="J45" s="48"/>
    </row>
    <row r="46" ht="30">
      <c r="A46" s="37" t="s">
        <v>625</v>
      </c>
      <c r="B46" s="37">
        <v>10</v>
      </c>
      <c r="C46" s="38" t="s">
        <v>13513</v>
      </c>
      <c r="D46" s="37" t="s">
        <v>623</v>
      </c>
      <c r="E46" s="39" t="s">
        <v>13514</v>
      </c>
      <c r="F46" s="40" t="s">
        <v>639</v>
      </c>
      <c r="G46" s="41">
        <v>345</v>
      </c>
      <c r="H46" s="42">
        <v>0</v>
      </c>
      <c r="I46" s="43">
        <f>ROUND(G46*H46,P4)</f>
        <v>0</v>
      </c>
      <c r="J46" s="37"/>
      <c r="O46" s="44">
        <f>I46*0.21</f>
        <v>0</v>
      </c>
      <c r="P46">
        <v>3</v>
      </c>
    </row>
    <row r="47" ht="30">
      <c r="A47" s="37" t="s">
        <v>630</v>
      </c>
      <c r="B47" s="45"/>
      <c r="C47" s="46"/>
      <c r="D47" s="46"/>
      <c r="E47" s="39" t="s">
        <v>13514</v>
      </c>
      <c r="F47" s="46"/>
      <c r="G47" s="46"/>
      <c r="H47" s="46"/>
      <c r="I47" s="46"/>
      <c r="J47" s="48"/>
    </row>
    <row r="48">
      <c r="A48" s="37" t="s">
        <v>631</v>
      </c>
      <c r="B48" s="45"/>
      <c r="C48" s="46"/>
      <c r="D48" s="46"/>
      <c r="E48" s="49" t="s">
        <v>13515</v>
      </c>
      <c r="F48" s="46"/>
      <c r="G48" s="46"/>
      <c r="H48" s="46"/>
      <c r="I48" s="46"/>
      <c r="J48" s="48"/>
    </row>
    <row r="49" ht="30">
      <c r="A49" s="37" t="s">
        <v>633</v>
      </c>
      <c r="B49" s="45"/>
      <c r="C49" s="46"/>
      <c r="D49" s="46"/>
      <c r="E49" s="39" t="s">
        <v>13512</v>
      </c>
      <c r="F49" s="46"/>
      <c r="G49" s="46"/>
      <c r="H49" s="46"/>
      <c r="I49" s="46"/>
      <c r="J49" s="48"/>
    </row>
    <row r="50" ht="30">
      <c r="A50" s="37" t="s">
        <v>625</v>
      </c>
      <c r="B50" s="37">
        <v>11</v>
      </c>
      <c r="C50" s="38" t="s">
        <v>13513</v>
      </c>
      <c r="D50" s="37" t="s">
        <v>1162</v>
      </c>
      <c r="E50" s="39" t="s">
        <v>13516</v>
      </c>
      <c r="F50" s="40" t="s">
        <v>639</v>
      </c>
      <c r="G50" s="41">
        <v>345</v>
      </c>
      <c r="H50" s="42">
        <v>0</v>
      </c>
      <c r="I50" s="43">
        <f>ROUND(G50*H50,P4)</f>
        <v>0</v>
      </c>
      <c r="J50" s="37"/>
      <c r="O50" s="44">
        <f>I50*0.21</f>
        <v>0</v>
      </c>
      <c r="P50">
        <v>3</v>
      </c>
    </row>
    <row r="51" ht="30">
      <c r="A51" s="37" t="s">
        <v>630</v>
      </c>
      <c r="B51" s="45"/>
      <c r="C51" s="46"/>
      <c r="D51" s="46"/>
      <c r="E51" s="39" t="s">
        <v>13516</v>
      </c>
      <c r="F51" s="46"/>
      <c r="G51" s="46"/>
      <c r="H51" s="46"/>
      <c r="I51" s="46"/>
      <c r="J51" s="48"/>
    </row>
    <row r="52">
      <c r="A52" s="37" t="s">
        <v>631</v>
      </c>
      <c r="B52" s="45"/>
      <c r="C52" s="46"/>
      <c r="D52" s="46"/>
      <c r="E52" s="49" t="s">
        <v>13517</v>
      </c>
      <c r="F52" s="46"/>
      <c r="G52" s="46"/>
      <c r="H52" s="46"/>
      <c r="I52" s="46"/>
      <c r="J52" s="48"/>
    </row>
    <row r="53" ht="135">
      <c r="A53" s="37" t="s">
        <v>633</v>
      </c>
      <c r="B53" s="45"/>
      <c r="C53" s="46"/>
      <c r="D53" s="46"/>
      <c r="E53" s="39" t="s">
        <v>13518</v>
      </c>
      <c r="F53" s="46"/>
      <c r="G53" s="46"/>
      <c r="H53" s="46"/>
      <c r="I53" s="46"/>
      <c r="J53" s="48"/>
    </row>
    <row r="54">
      <c r="A54" s="37" t="s">
        <v>625</v>
      </c>
      <c r="B54" s="37">
        <v>12</v>
      </c>
      <c r="C54" s="38" t="s">
        <v>13519</v>
      </c>
      <c r="D54" s="37" t="s">
        <v>627</v>
      </c>
      <c r="E54" s="39" t="s">
        <v>13520</v>
      </c>
      <c r="F54" s="40" t="s">
        <v>11188</v>
      </c>
      <c r="G54" s="41">
        <v>682.39999999999998</v>
      </c>
      <c r="H54" s="42">
        <v>0</v>
      </c>
      <c r="I54" s="43">
        <f>ROUND(G54*H54,P4)</f>
        <v>0</v>
      </c>
      <c r="J54" s="37"/>
      <c r="O54" s="44">
        <f>I54*0.21</f>
        <v>0</v>
      </c>
      <c r="P54">
        <v>3</v>
      </c>
    </row>
    <row r="55">
      <c r="A55" s="37" t="s">
        <v>630</v>
      </c>
      <c r="B55" s="45"/>
      <c r="C55" s="46"/>
      <c r="D55" s="46"/>
      <c r="E55" s="47" t="s">
        <v>627</v>
      </c>
      <c r="F55" s="46"/>
      <c r="G55" s="46"/>
      <c r="H55" s="46"/>
      <c r="I55" s="46"/>
      <c r="J55" s="48"/>
    </row>
    <row r="56" ht="60">
      <c r="A56" s="37" t="s">
        <v>631</v>
      </c>
      <c r="B56" s="45"/>
      <c r="C56" s="46"/>
      <c r="D56" s="46"/>
      <c r="E56" s="49" t="s">
        <v>13521</v>
      </c>
      <c r="F56" s="46"/>
      <c r="G56" s="46"/>
      <c r="H56" s="46"/>
      <c r="I56" s="46"/>
      <c r="J56" s="48"/>
    </row>
    <row r="57" ht="135">
      <c r="A57" s="37" t="s">
        <v>633</v>
      </c>
      <c r="B57" s="50"/>
      <c r="C57" s="51"/>
      <c r="D57" s="51"/>
      <c r="E57" s="39" t="s">
        <v>13522</v>
      </c>
      <c r="F57" s="51"/>
      <c r="G57" s="51"/>
      <c r="H57" s="51"/>
      <c r="I57" s="51"/>
      <c r="J57" s="52"/>
    </row>
  </sheetData>
  <sheetProtection sheet="1" objects="1" scenarios="1" spinCount="100000" saltValue="m2wapz+Vfff4oyGYb6OFV+Fcqi/fpLuPpE2bVk6PYTNUQm/4Ft6HtQlw9dB3ueU9368TviH9OiNwM+XD+UAmKg==" hashValue="KL6TzNOVmFrU3Uuu0LAF98/YLL5gXLIYyoUAvOnTza+3zLRA8UzHhnlrnFwHOoSkio3ULdIB4MTtOH6HvsiQ6g==" algorithmName="SHA-512" password="95DC"/>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597</v>
      </c>
      <c r="I3" s="25">
        <f>SUMIFS(I8:I142,A8:A142,"SD")</f>
        <v>0</v>
      </c>
      <c r="J3" s="19"/>
      <c r="O3">
        <v>0</v>
      </c>
      <c r="P3">
        <v>2</v>
      </c>
    </row>
    <row r="4">
      <c r="A4" s="3" t="s">
        <v>607</v>
      </c>
      <c r="B4" s="20" t="s">
        <v>610</v>
      </c>
      <c r="C4" s="21" t="s">
        <v>597</v>
      </c>
      <c r="D4" s="22"/>
      <c r="E4" s="23" t="s">
        <v>598</v>
      </c>
      <c r="F4" s="17"/>
      <c r="G4" s="17"/>
      <c r="H4" s="17"/>
      <c r="I4" s="17"/>
      <c r="J4" s="19"/>
      <c r="O4">
        <v>0.12</v>
      </c>
      <c r="P4">
        <v>2</v>
      </c>
    </row>
    <row r="5">
      <c r="A5" s="26" t="s">
        <v>611</v>
      </c>
      <c r="B5" s="27" t="s">
        <v>612</v>
      </c>
      <c r="C5" s="7" t="s">
        <v>613</v>
      </c>
      <c r="D5" s="7" t="s">
        <v>614</v>
      </c>
      <c r="E5" s="7" t="s">
        <v>615</v>
      </c>
      <c r="F5" s="7" t="s">
        <v>616</v>
      </c>
      <c r="G5" s="7" t="s">
        <v>617</v>
      </c>
      <c r="H5" s="7" t="s">
        <v>618</v>
      </c>
      <c r="I5" s="7"/>
      <c r="J5" s="28" t="s">
        <v>619</v>
      </c>
      <c r="O5">
        <v>0.20999999999999999</v>
      </c>
    </row>
    <row r="6">
      <c r="A6" s="26"/>
      <c r="B6" s="27"/>
      <c r="C6" s="7"/>
      <c r="D6" s="7"/>
      <c r="E6" s="7"/>
      <c r="F6" s="7"/>
      <c r="G6" s="7"/>
      <c r="H6" s="7" t="s">
        <v>620</v>
      </c>
      <c r="I6" s="7" t="s">
        <v>621</v>
      </c>
      <c r="J6" s="28"/>
    </row>
    <row r="7">
      <c r="A7" s="29">
        <v>0</v>
      </c>
      <c r="B7" s="27">
        <v>1</v>
      </c>
      <c r="C7" s="30">
        <v>2</v>
      </c>
      <c r="D7" s="7">
        <v>3</v>
      </c>
      <c r="E7" s="30">
        <v>4</v>
      </c>
      <c r="F7" s="7">
        <v>5</v>
      </c>
      <c r="G7" s="7">
        <v>6</v>
      </c>
      <c r="H7" s="7">
        <v>7</v>
      </c>
      <c r="I7" s="30">
        <v>8</v>
      </c>
      <c r="J7" s="28">
        <v>9</v>
      </c>
    </row>
    <row r="8">
      <c r="A8" s="31" t="s">
        <v>622</v>
      </c>
      <c r="B8" s="32"/>
      <c r="C8" s="33" t="s">
        <v>676</v>
      </c>
      <c r="D8" s="34"/>
      <c r="E8" s="31" t="s">
        <v>677</v>
      </c>
      <c r="F8" s="34"/>
      <c r="G8" s="34"/>
      <c r="H8" s="34"/>
      <c r="I8" s="35">
        <f>SUMIFS(I9:I142,A9:A142,"P")</f>
        <v>0</v>
      </c>
      <c r="J8" s="36"/>
    </row>
    <row r="9" ht="45">
      <c r="A9" s="37" t="s">
        <v>625</v>
      </c>
      <c r="B9" s="37">
        <v>1</v>
      </c>
      <c r="C9" s="38" t="s">
        <v>678</v>
      </c>
      <c r="D9" s="37" t="s">
        <v>679</v>
      </c>
      <c r="E9" s="39" t="s">
        <v>13523</v>
      </c>
      <c r="F9" s="40" t="s">
        <v>673</v>
      </c>
      <c r="G9" s="41">
        <v>573100.42500000005</v>
      </c>
      <c r="H9" s="42">
        <v>0</v>
      </c>
      <c r="I9" s="43">
        <f>ROUND(G9*H9,P4)</f>
        <v>0</v>
      </c>
      <c r="J9" s="37"/>
      <c r="O9" s="44">
        <f>I9*0.21</f>
        <v>0</v>
      </c>
      <c r="P9">
        <v>3</v>
      </c>
    </row>
    <row r="10">
      <c r="A10" s="37" t="s">
        <v>630</v>
      </c>
      <c r="B10" s="45"/>
      <c r="C10" s="46"/>
      <c r="D10" s="46"/>
      <c r="E10" s="47" t="s">
        <v>627</v>
      </c>
      <c r="F10" s="46"/>
      <c r="G10" s="46"/>
      <c r="H10" s="46"/>
      <c r="I10" s="46"/>
      <c r="J10" s="48"/>
    </row>
    <row r="11" ht="120">
      <c r="A11" s="37" t="s">
        <v>633</v>
      </c>
      <c r="B11" s="45"/>
      <c r="C11" s="46"/>
      <c r="D11" s="46"/>
      <c r="E11" s="39" t="s">
        <v>713</v>
      </c>
      <c r="F11" s="46"/>
      <c r="G11" s="46"/>
      <c r="H11" s="46"/>
      <c r="I11" s="46"/>
      <c r="J11" s="48"/>
    </row>
    <row r="12" ht="45">
      <c r="A12" s="37" t="s">
        <v>625</v>
      </c>
      <c r="B12" s="37">
        <v>2</v>
      </c>
      <c r="C12" s="38" t="s">
        <v>1432</v>
      </c>
      <c r="D12" s="37" t="s">
        <v>1433</v>
      </c>
      <c r="E12" s="39" t="s">
        <v>13524</v>
      </c>
      <c r="F12" s="40" t="s">
        <v>673</v>
      </c>
      <c r="G12" s="41">
        <v>34034.803</v>
      </c>
      <c r="H12" s="42">
        <v>0</v>
      </c>
      <c r="I12" s="43">
        <f>ROUND(G12*H12,P4)</f>
        <v>0</v>
      </c>
      <c r="J12" s="37"/>
      <c r="O12" s="44">
        <f>I12*0.21</f>
        <v>0</v>
      </c>
      <c r="P12">
        <v>3</v>
      </c>
    </row>
    <row r="13">
      <c r="A13" s="37" t="s">
        <v>630</v>
      </c>
      <c r="B13" s="45"/>
      <c r="C13" s="46"/>
      <c r="D13" s="46"/>
      <c r="E13" s="47" t="s">
        <v>627</v>
      </c>
      <c r="F13" s="46"/>
      <c r="G13" s="46"/>
      <c r="H13" s="46"/>
      <c r="I13" s="46"/>
      <c r="J13" s="48"/>
    </row>
    <row r="14" ht="120">
      <c r="A14" s="37" t="s">
        <v>633</v>
      </c>
      <c r="B14" s="45"/>
      <c r="C14" s="46"/>
      <c r="D14" s="46"/>
      <c r="E14" s="39" t="s">
        <v>713</v>
      </c>
      <c r="F14" s="46"/>
      <c r="G14" s="46"/>
      <c r="H14" s="46"/>
      <c r="I14" s="46"/>
      <c r="J14" s="48"/>
    </row>
    <row r="15" ht="45">
      <c r="A15" s="37" t="s">
        <v>625</v>
      </c>
      <c r="B15" s="37">
        <v>3</v>
      </c>
      <c r="C15" s="38" t="s">
        <v>2979</v>
      </c>
      <c r="D15" s="37" t="s">
        <v>2980</v>
      </c>
      <c r="E15" s="39" t="s">
        <v>13525</v>
      </c>
      <c r="F15" s="40" t="s">
        <v>673</v>
      </c>
      <c r="G15" s="41">
        <v>5669.6419999999998</v>
      </c>
      <c r="H15" s="42">
        <v>0</v>
      </c>
      <c r="I15" s="43">
        <f>ROUND(G15*H15,P4)</f>
        <v>0</v>
      </c>
      <c r="J15" s="37"/>
      <c r="O15" s="44">
        <f>I15*0.21</f>
        <v>0</v>
      </c>
      <c r="P15">
        <v>3</v>
      </c>
    </row>
    <row r="16">
      <c r="A16" s="37" t="s">
        <v>630</v>
      </c>
      <c r="B16" s="45"/>
      <c r="C16" s="46"/>
      <c r="D16" s="46"/>
      <c r="E16" s="39" t="s">
        <v>681</v>
      </c>
      <c r="F16" s="46"/>
      <c r="G16" s="46"/>
      <c r="H16" s="46"/>
      <c r="I16" s="46"/>
      <c r="J16" s="48"/>
    </row>
    <row r="17">
      <c r="A17" s="37" t="s">
        <v>631</v>
      </c>
      <c r="B17" s="45"/>
      <c r="C17" s="46"/>
      <c r="D17" s="46"/>
      <c r="E17" s="49" t="s">
        <v>13526</v>
      </c>
      <c r="F17" s="46"/>
      <c r="G17" s="46"/>
      <c r="H17" s="46"/>
      <c r="I17" s="46"/>
      <c r="J17" s="48"/>
    </row>
    <row r="18" ht="120">
      <c r="A18" s="37" t="s">
        <v>633</v>
      </c>
      <c r="B18" s="45"/>
      <c r="C18" s="46"/>
      <c r="D18" s="46"/>
      <c r="E18" s="39" t="s">
        <v>713</v>
      </c>
      <c r="F18" s="46"/>
      <c r="G18" s="46"/>
      <c r="H18" s="46"/>
      <c r="I18" s="46"/>
      <c r="J18" s="48"/>
    </row>
    <row r="19" ht="45">
      <c r="A19" s="37" t="s">
        <v>625</v>
      </c>
      <c r="B19" s="37">
        <v>4</v>
      </c>
      <c r="C19" s="38" t="s">
        <v>2970</v>
      </c>
      <c r="D19" s="37" t="s">
        <v>2971</v>
      </c>
      <c r="E19" s="39" t="s">
        <v>13527</v>
      </c>
      <c r="F19" s="40" t="s">
        <v>673</v>
      </c>
      <c r="G19" s="41">
        <v>398.67899999999997</v>
      </c>
      <c r="H19" s="42">
        <v>0</v>
      </c>
      <c r="I19" s="43">
        <f>ROUND(G19*H19,P4)</f>
        <v>0</v>
      </c>
      <c r="J19" s="37"/>
      <c r="O19" s="44">
        <f>I19*0</f>
        <v>0</v>
      </c>
      <c r="P19">
        <v>1</v>
      </c>
    </row>
    <row r="20">
      <c r="A20" s="37" t="s">
        <v>630</v>
      </c>
      <c r="B20" s="45"/>
      <c r="C20" s="46"/>
      <c r="D20" s="46"/>
      <c r="E20" s="47" t="s">
        <v>627</v>
      </c>
      <c r="F20" s="46"/>
      <c r="G20" s="46"/>
      <c r="H20" s="46"/>
      <c r="I20" s="46"/>
      <c r="J20" s="48"/>
    </row>
    <row r="21" ht="150">
      <c r="A21" s="37" t="s">
        <v>633</v>
      </c>
      <c r="B21" s="45"/>
      <c r="C21" s="46"/>
      <c r="D21" s="46"/>
      <c r="E21" s="39" t="s">
        <v>3069</v>
      </c>
      <c r="F21" s="46"/>
      <c r="G21" s="46"/>
      <c r="H21" s="46"/>
      <c r="I21" s="46"/>
      <c r="J21" s="48"/>
    </row>
    <row r="22" ht="45">
      <c r="A22" s="37" t="s">
        <v>625</v>
      </c>
      <c r="B22" s="37">
        <v>5</v>
      </c>
      <c r="C22" s="38" t="s">
        <v>991</v>
      </c>
      <c r="D22" s="37" t="s">
        <v>992</v>
      </c>
      <c r="E22" s="39" t="s">
        <v>13528</v>
      </c>
      <c r="F22" s="40" t="s">
        <v>673</v>
      </c>
      <c r="G22" s="41">
        <v>6846.3819999999996</v>
      </c>
      <c r="H22" s="42">
        <v>0</v>
      </c>
      <c r="I22" s="43">
        <f>ROUND(G22*H22,P4)</f>
        <v>0</v>
      </c>
      <c r="J22" s="37"/>
      <c r="O22" s="44">
        <f>I22*0.21</f>
        <v>0</v>
      </c>
      <c r="P22">
        <v>3</v>
      </c>
    </row>
    <row r="23">
      <c r="A23" s="37" t="s">
        <v>630</v>
      </c>
      <c r="B23" s="45"/>
      <c r="C23" s="46"/>
      <c r="D23" s="46"/>
      <c r="E23" s="39" t="s">
        <v>681</v>
      </c>
      <c r="F23" s="46"/>
      <c r="G23" s="46"/>
      <c r="H23" s="46"/>
      <c r="I23" s="46"/>
      <c r="J23" s="48"/>
    </row>
    <row r="24" ht="135">
      <c r="A24" s="37" t="s">
        <v>633</v>
      </c>
      <c r="B24" s="45"/>
      <c r="C24" s="46"/>
      <c r="D24" s="46"/>
      <c r="E24" s="39" t="s">
        <v>1063</v>
      </c>
      <c r="F24" s="46"/>
      <c r="G24" s="46"/>
      <c r="H24" s="46"/>
      <c r="I24" s="46"/>
      <c r="J24" s="48"/>
    </row>
    <row r="25" ht="45">
      <c r="A25" s="37" t="s">
        <v>625</v>
      </c>
      <c r="B25" s="37">
        <v>6</v>
      </c>
      <c r="C25" s="38" t="s">
        <v>684</v>
      </c>
      <c r="D25" s="37" t="s">
        <v>685</v>
      </c>
      <c r="E25" s="39" t="s">
        <v>13529</v>
      </c>
      <c r="F25" s="40" t="s">
        <v>673</v>
      </c>
      <c r="G25" s="41">
        <v>15303.528</v>
      </c>
      <c r="H25" s="42">
        <v>0</v>
      </c>
      <c r="I25" s="43">
        <f>ROUND(G25*H25,P4)</f>
        <v>0</v>
      </c>
      <c r="J25" s="37"/>
      <c r="O25" s="44">
        <f>I25*0.21</f>
        <v>0</v>
      </c>
      <c r="P25">
        <v>3</v>
      </c>
    </row>
    <row r="26">
      <c r="A26" s="37" t="s">
        <v>630</v>
      </c>
      <c r="B26" s="45"/>
      <c r="C26" s="46"/>
      <c r="D26" s="46"/>
      <c r="E26" s="47" t="s">
        <v>627</v>
      </c>
      <c r="F26" s="46"/>
      <c r="G26" s="46"/>
      <c r="H26" s="46"/>
      <c r="I26" s="46"/>
      <c r="J26" s="48"/>
    </row>
    <row r="27" ht="120">
      <c r="A27" s="37" t="s">
        <v>633</v>
      </c>
      <c r="B27" s="45"/>
      <c r="C27" s="46"/>
      <c r="D27" s="46"/>
      <c r="E27" s="39" t="s">
        <v>713</v>
      </c>
      <c r="F27" s="46"/>
      <c r="G27" s="46"/>
      <c r="H27" s="46"/>
      <c r="I27" s="46"/>
      <c r="J27" s="48"/>
    </row>
    <row r="28" ht="45">
      <c r="A28" s="37" t="s">
        <v>625</v>
      </c>
      <c r="B28" s="37">
        <v>7</v>
      </c>
      <c r="C28" s="38" t="s">
        <v>709</v>
      </c>
      <c r="D28" s="37" t="s">
        <v>710</v>
      </c>
      <c r="E28" s="39" t="s">
        <v>13530</v>
      </c>
      <c r="F28" s="40" t="s">
        <v>673</v>
      </c>
      <c r="G28" s="41">
        <v>19041.59</v>
      </c>
      <c r="H28" s="42">
        <v>0</v>
      </c>
      <c r="I28" s="43">
        <f>ROUND(G28*H28,P4)</f>
        <v>0</v>
      </c>
      <c r="J28" s="37"/>
      <c r="O28" s="44">
        <f>I28*0</f>
        <v>0</v>
      </c>
      <c r="P28">
        <v>1</v>
      </c>
    </row>
    <row r="29">
      <c r="A29" s="37" t="s">
        <v>630</v>
      </c>
      <c r="B29" s="45"/>
      <c r="C29" s="46"/>
      <c r="D29" s="46"/>
      <c r="E29" s="47" t="s">
        <v>627</v>
      </c>
      <c r="F29" s="46"/>
      <c r="G29" s="46"/>
      <c r="H29" s="46"/>
      <c r="I29" s="46"/>
      <c r="J29" s="48"/>
    </row>
    <row r="30" ht="135">
      <c r="A30" s="37" t="s">
        <v>633</v>
      </c>
      <c r="B30" s="45"/>
      <c r="C30" s="46"/>
      <c r="D30" s="46"/>
      <c r="E30" s="39" t="s">
        <v>1063</v>
      </c>
      <c r="F30" s="46"/>
      <c r="G30" s="46"/>
      <c r="H30" s="46"/>
      <c r="I30" s="46"/>
      <c r="J30" s="48"/>
    </row>
    <row r="31" ht="30">
      <c r="A31" s="37" t="s">
        <v>625</v>
      </c>
      <c r="B31" s="37">
        <v>8</v>
      </c>
      <c r="C31" s="38" t="s">
        <v>5875</v>
      </c>
      <c r="D31" s="37" t="s">
        <v>5876</v>
      </c>
      <c r="E31" s="39" t="s">
        <v>13531</v>
      </c>
      <c r="F31" s="40" t="s">
        <v>673</v>
      </c>
      <c r="G31" s="41">
        <v>12419.498</v>
      </c>
      <c r="H31" s="42">
        <v>0</v>
      </c>
      <c r="I31" s="43">
        <f>ROUND(G31*H31,P4)</f>
        <v>0</v>
      </c>
      <c r="J31" s="37"/>
      <c r="O31" s="44">
        <f>I31*0.21</f>
        <v>0</v>
      </c>
      <c r="P31">
        <v>3</v>
      </c>
    </row>
    <row r="32">
      <c r="A32" s="37" t="s">
        <v>630</v>
      </c>
      <c r="B32" s="45"/>
      <c r="C32" s="46"/>
      <c r="D32" s="46"/>
      <c r="E32" s="39" t="s">
        <v>681</v>
      </c>
      <c r="F32" s="46"/>
      <c r="G32" s="46"/>
      <c r="H32" s="46"/>
      <c r="I32" s="46"/>
      <c r="J32" s="48"/>
    </row>
    <row r="33">
      <c r="A33" s="37" t="s">
        <v>631</v>
      </c>
      <c r="B33" s="45"/>
      <c r="C33" s="46"/>
      <c r="D33" s="46"/>
      <c r="E33" s="49" t="s">
        <v>13532</v>
      </c>
      <c r="F33" s="46"/>
      <c r="G33" s="46"/>
      <c r="H33" s="46"/>
      <c r="I33" s="46"/>
      <c r="J33" s="48"/>
    </row>
    <row r="34" ht="120">
      <c r="A34" s="37" t="s">
        <v>633</v>
      </c>
      <c r="B34" s="45"/>
      <c r="C34" s="46"/>
      <c r="D34" s="46"/>
      <c r="E34" s="39" t="s">
        <v>713</v>
      </c>
      <c r="F34" s="46"/>
      <c r="G34" s="46"/>
      <c r="H34" s="46"/>
      <c r="I34" s="46"/>
      <c r="J34" s="48"/>
    </row>
    <row r="35" ht="45">
      <c r="A35" s="37" t="s">
        <v>625</v>
      </c>
      <c r="B35" s="37">
        <v>9</v>
      </c>
      <c r="C35" s="38" t="s">
        <v>2487</v>
      </c>
      <c r="D35" s="37" t="s">
        <v>2488</v>
      </c>
      <c r="E35" s="39" t="s">
        <v>13533</v>
      </c>
      <c r="F35" s="40" t="s">
        <v>673</v>
      </c>
      <c r="G35" s="41">
        <v>12.369</v>
      </c>
      <c r="H35" s="42">
        <v>0</v>
      </c>
      <c r="I35" s="43">
        <f>ROUND(G35*H35,P4)</f>
        <v>0</v>
      </c>
      <c r="J35" s="37"/>
      <c r="O35" s="44">
        <f>I35*0.21</f>
        <v>0</v>
      </c>
      <c r="P35">
        <v>3</v>
      </c>
    </row>
    <row r="36">
      <c r="A36" s="37" t="s">
        <v>630</v>
      </c>
      <c r="B36" s="45"/>
      <c r="C36" s="46"/>
      <c r="D36" s="46"/>
      <c r="E36" s="39" t="s">
        <v>681</v>
      </c>
      <c r="F36" s="46"/>
      <c r="G36" s="46"/>
      <c r="H36" s="46"/>
      <c r="I36" s="46"/>
      <c r="J36" s="48"/>
    </row>
    <row r="37">
      <c r="A37" s="37" t="s">
        <v>631</v>
      </c>
      <c r="B37" s="45"/>
      <c r="C37" s="46"/>
      <c r="D37" s="46"/>
      <c r="E37" s="49" t="s">
        <v>13534</v>
      </c>
      <c r="F37" s="46"/>
      <c r="G37" s="46"/>
      <c r="H37" s="46"/>
      <c r="I37" s="46"/>
      <c r="J37" s="48"/>
    </row>
    <row r="38" ht="120">
      <c r="A38" s="37" t="s">
        <v>633</v>
      </c>
      <c r="B38" s="45"/>
      <c r="C38" s="46"/>
      <c r="D38" s="46"/>
      <c r="E38" s="39" t="s">
        <v>713</v>
      </c>
      <c r="F38" s="46"/>
      <c r="G38" s="46"/>
      <c r="H38" s="46"/>
      <c r="I38" s="46"/>
      <c r="J38" s="48"/>
    </row>
    <row r="39" ht="45">
      <c r="A39" s="37" t="s">
        <v>625</v>
      </c>
      <c r="B39" s="37">
        <v>10</v>
      </c>
      <c r="C39" s="38" t="s">
        <v>11679</v>
      </c>
      <c r="D39" s="37" t="s">
        <v>11680</v>
      </c>
      <c r="E39" s="39" t="s">
        <v>13535</v>
      </c>
      <c r="F39" s="40" t="s">
        <v>673</v>
      </c>
      <c r="G39" s="41">
        <v>0.48599999999999999</v>
      </c>
      <c r="H39" s="42">
        <v>0</v>
      </c>
      <c r="I39" s="43">
        <f>ROUND(G39*H39,P4)</f>
        <v>0</v>
      </c>
      <c r="J39" s="37"/>
      <c r="O39" s="44">
        <f>I39*0.21</f>
        <v>0</v>
      </c>
      <c r="P39">
        <v>3</v>
      </c>
    </row>
    <row r="40">
      <c r="A40" s="37" t="s">
        <v>630</v>
      </c>
      <c r="B40" s="45"/>
      <c r="C40" s="46"/>
      <c r="D40" s="46"/>
      <c r="E40" s="39" t="s">
        <v>681</v>
      </c>
      <c r="F40" s="46"/>
      <c r="G40" s="46"/>
      <c r="H40" s="46"/>
      <c r="I40" s="46"/>
      <c r="J40" s="48"/>
    </row>
    <row r="41">
      <c r="A41" s="37" t="s">
        <v>631</v>
      </c>
      <c r="B41" s="45"/>
      <c r="C41" s="46"/>
      <c r="D41" s="46"/>
      <c r="E41" s="49" t="s">
        <v>13536</v>
      </c>
      <c r="F41" s="46"/>
      <c r="G41" s="46"/>
      <c r="H41" s="46"/>
      <c r="I41" s="46"/>
      <c r="J41" s="48"/>
    </row>
    <row r="42" ht="240">
      <c r="A42" s="37" t="s">
        <v>633</v>
      </c>
      <c r="B42" s="45"/>
      <c r="C42" s="46"/>
      <c r="D42" s="46"/>
      <c r="E42" s="39" t="s">
        <v>683</v>
      </c>
      <c r="F42" s="46"/>
      <c r="G42" s="46"/>
      <c r="H42" s="46"/>
      <c r="I42" s="46"/>
      <c r="J42" s="48"/>
    </row>
    <row r="43" ht="45">
      <c r="A43" s="37" t="s">
        <v>625</v>
      </c>
      <c r="B43" s="37">
        <v>11</v>
      </c>
      <c r="C43" s="38" t="s">
        <v>1437</v>
      </c>
      <c r="D43" s="37" t="s">
        <v>1438</v>
      </c>
      <c r="E43" s="39" t="s">
        <v>13537</v>
      </c>
      <c r="F43" s="40" t="s">
        <v>673</v>
      </c>
      <c r="G43" s="41">
        <v>77.852000000000004</v>
      </c>
      <c r="H43" s="42">
        <v>0</v>
      </c>
      <c r="I43" s="43">
        <f>ROUND(G43*H43,P4)</f>
        <v>0</v>
      </c>
      <c r="J43" s="37"/>
      <c r="O43" s="44">
        <f>I43*0.21</f>
        <v>0</v>
      </c>
      <c r="P43">
        <v>3</v>
      </c>
    </row>
    <row r="44">
      <c r="A44" s="37" t="s">
        <v>630</v>
      </c>
      <c r="B44" s="45"/>
      <c r="C44" s="46"/>
      <c r="D44" s="46"/>
      <c r="E44" s="39" t="s">
        <v>681</v>
      </c>
      <c r="F44" s="46"/>
      <c r="G44" s="46"/>
      <c r="H44" s="46"/>
      <c r="I44" s="46"/>
      <c r="J44" s="48"/>
    </row>
    <row r="45">
      <c r="A45" s="37" t="s">
        <v>631</v>
      </c>
      <c r="B45" s="45"/>
      <c r="C45" s="46"/>
      <c r="D45" s="46"/>
      <c r="E45" s="49" t="s">
        <v>13538</v>
      </c>
      <c r="F45" s="46"/>
      <c r="G45" s="46"/>
      <c r="H45" s="46"/>
      <c r="I45" s="46"/>
      <c r="J45" s="48"/>
    </row>
    <row r="46" ht="240">
      <c r="A46" s="37" t="s">
        <v>633</v>
      </c>
      <c r="B46" s="45"/>
      <c r="C46" s="46"/>
      <c r="D46" s="46"/>
      <c r="E46" s="39" t="s">
        <v>683</v>
      </c>
      <c r="F46" s="46"/>
      <c r="G46" s="46"/>
      <c r="H46" s="46"/>
      <c r="I46" s="46"/>
      <c r="J46" s="48"/>
    </row>
    <row r="47" ht="45">
      <c r="A47" s="37" t="s">
        <v>625</v>
      </c>
      <c r="B47" s="37">
        <v>12</v>
      </c>
      <c r="C47" s="38" t="s">
        <v>714</v>
      </c>
      <c r="D47" s="37" t="s">
        <v>715</v>
      </c>
      <c r="E47" s="39" t="s">
        <v>13539</v>
      </c>
      <c r="F47" s="40" t="s">
        <v>673</v>
      </c>
      <c r="G47" s="41">
        <v>2704.5970000000002</v>
      </c>
      <c r="H47" s="42">
        <v>0</v>
      </c>
      <c r="I47" s="43">
        <f>ROUND(G47*H47,P4)</f>
        <v>0</v>
      </c>
      <c r="J47" s="37"/>
      <c r="O47" s="44">
        <f>I47*0.21</f>
        <v>0</v>
      </c>
      <c r="P47">
        <v>3</v>
      </c>
    </row>
    <row r="48">
      <c r="A48" s="37" t="s">
        <v>630</v>
      </c>
      <c r="B48" s="45"/>
      <c r="C48" s="46"/>
      <c r="D48" s="46"/>
      <c r="E48" s="39" t="s">
        <v>681</v>
      </c>
      <c r="F48" s="46"/>
      <c r="G48" s="46"/>
      <c r="H48" s="46"/>
      <c r="I48" s="46"/>
      <c r="J48" s="48"/>
    </row>
    <row r="49">
      <c r="A49" s="37" t="s">
        <v>631</v>
      </c>
      <c r="B49" s="45"/>
      <c r="C49" s="46"/>
      <c r="D49" s="46"/>
      <c r="E49" s="49" t="s">
        <v>13540</v>
      </c>
      <c r="F49" s="46"/>
      <c r="G49" s="46"/>
      <c r="H49" s="46"/>
      <c r="I49" s="46"/>
      <c r="J49" s="48"/>
    </row>
    <row r="50" ht="240">
      <c r="A50" s="37" t="s">
        <v>633</v>
      </c>
      <c r="B50" s="45"/>
      <c r="C50" s="46"/>
      <c r="D50" s="46"/>
      <c r="E50" s="39" t="s">
        <v>683</v>
      </c>
      <c r="F50" s="46"/>
      <c r="G50" s="46"/>
      <c r="H50" s="46"/>
      <c r="I50" s="46"/>
      <c r="J50" s="48"/>
    </row>
    <row r="51" ht="30">
      <c r="A51" s="37" t="s">
        <v>625</v>
      </c>
      <c r="B51" s="37">
        <v>13</v>
      </c>
      <c r="C51" s="38" t="s">
        <v>6503</v>
      </c>
      <c r="D51" s="37" t="s">
        <v>6504</v>
      </c>
      <c r="E51" s="39" t="s">
        <v>13541</v>
      </c>
      <c r="F51" s="40" t="s">
        <v>673</v>
      </c>
      <c r="G51" s="41">
        <v>17</v>
      </c>
      <c r="H51" s="42">
        <v>0</v>
      </c>
      <c r="I51" s="43">
        <f>ROUND(G51*H51,P4)</f>
        <v>0</v>
      </c>
      <c r="J51" s="37"/>
      <c r="O51" s="44">
        <f>I51*0.21</f>
        <v>0</v>
      </c>
      <c r="P51">
        <v>3</v>
      </c>
    </row>
    <row r="52">
      <c r="A52" s="37" t="s">
        <v>630</v>
      </c>
      <c r="B52" s="45"/>
      <c r="C52" s="46"/>
      <c r="D52" s="46"/>
      <c r="E52" s="47" t="s">
        <v>627</v>
      </c>
      <c r="F52" s="46"/>
      <c r="G52" s="46"/>
      <c r="H52" s="46"/>
      <c r="I52" s="46"/>
      <c r="J52" s="48"/>
    </row>
    <row r="53" ht="120">
      <c r="A53" s="37" t="s">
        <v>633</v>
      </c>
      <c r="B53" s="45"/>
      <c r="C53" s="46"/>
      <c r="D53" s="46"/>
      <c r="E53" s="39" t="s">
        <v>713</v>
      </c>
      <c r="F53" s="46"/>
      <c r="G53" s="46"/>
      <c r="H53" s="46"/>
      <c r="I53" s="46"/>
      <c r="J53" s="48"/>
    </row>
    <row r="54" ht="45">
      <c r="A54" s="37" t="s">
        <v>625</v>
      </c>
      <c r="B54" s="37">
        <v>14</v>
      </c>
      <c r="C54" s="38" t="s">
        <v>3394</v>
      </c>
      <c r="D54" s="37" t="s">
        <v>3395</v>
      </c>
      <c r="E54" s="39" t="s">
        <v>13542</v>
      </c>
      <c r="F54" s="40" t="s">
        <v>673</v>
      </c>
      <c r="G54" s="41">
        <v>0.45000000000000001</v>
      </c>
      <c r="H54" s="42">
        <v>0</v>
      </c>
      <c r="I54" s="43">
        <f>ROUND(G54*H54,P4)</f>
        <v>0</v>
      </c>
      <c r="J54" s="37"/>
      <c r="O54" s="44">
        <f>I54*0.21</f>
        <v>0</v>
      </c>
      <c r="P54">
        <v>3</v>
      </c>
    </row>
    <row r="55">
      <c r="A55" s="37" t="s">
        <v>630</v>
      </c>
      <c r="B55" s="45"/>
      <c r="C55" s="46"/>
      <c r="D55" s="46"/>
      <c r="E55" s="47" t="s">
        <v>627</v>
      </c>
      <c r="F55" s="46"/>
      <c r="G55" s="46"/>
      <c r="H55" s="46"/>
      <c r="I55" s="46"/>
      <c r="J55" s="48"/>
    </row>
    <row r="56" ht="120">
      <c r="A56" s="37" t="s">
        <v>633</v>
      </c>
      <c r="B56" s="45"/>
      <c r="C56" s="46"/>
      <c r="D56" s="46"/>
      <c r="E56" s="39" t="s">
        <v>713</v>
      </c>
      <c r="F56" s="46"/>
      <c r="G56" s="46"/>
      <c r="H56" s="46"/>
      <c r="I56" s="46"/>
      <c r="J56" s="48"/>
    </row>
    <row r="57" ht="45">
      <c r="A57" s="37" t="s">
        <v>625</v>
      </c>
      <c r="B57" s="37">
        <v>15</v>
      </c>
      <c r="C57" s="38" t="s">
        <v>718</v>
      </c>
      <c r="D57" s="37" t="s">
        <v>719</v>
      </c>
      <c r="E57" s="39" t="s">
        <v>13543</v>
      </c>
      <c r="F57" s="40" t="s">
        <v>673</v>
      </c>
      <c r="G57" s="41">
        <v>4.7939999999999996</v>
      </c>
      <c r="H57" s="42">
        <v>0</v>
      </c>
      <c r="I57" s="43">
        <f>ROUND(G57*H57,P4)</f>
        <v>0</v>
      </c>
      <c r="J57" s="37"/>
      <c r="O57" s="44">
        <f>I57*0.21</f>
        <v>0</v>
      </c>
      <c r="P57">
        <v>3</v>
      </c>
    </row>
    <row r="58">
      <c r="A58" s="37" t="s">
        <v>630</v>
      </c>
      <c r="B58" s="45"/>
      <c r="C58" s="46"/>
      <c r="D58" s="46"/>
      <c r="E58" s="39" t="s">
        <v>681</v>
      </c>
      <c r="F58" s="46"/>
      <c r="G58" s="46"/>
      <c r="H58" s="46"/>
      <c r="I58" s="46"/>
      <c r="J58" s="48"/>
    </row>
    <row r="59">
      <c r="A59" s="37" t="s">
        <v>631</v>
      </c>
      <c r="B59" s="45"/>
      <c r="C59" s="46"/>
      <c r="D59" s="46"/>
      <c r="E59" s="49" t="s">
        <v>13544</v>
      </c>
      <c r="F59" s="46"/>
      <c r="G59" s="46"/>
      <c r="H59" s="46"/>
      <c r="I59" s="46"/>
      <c r="J59" s="48"/>
    </row>
    <row r="60" ht="240">
      <c r="A60" s="37" t="s">
        <v>633</v>
      </c>
      <c r="B60" s="45"/>
      <c r="C60" s="46"/>
      <c r="D60" s="46"/>
      <c r="E60" s="39" t="s">
        <v>683</v>
      </c>
      <c r="F60" s="46"/>
      <c r="G60" s="46"/>
      <c r="H60" s="46"/>
      <c r="I60" s="46"/>
      <c r="J60" s="48"/>
    </row>
    <row r="61" ht="45">
      <c r="A61" s="37" t="s">
        <v>625</v>
      </c>
      <c r="B61" s="37">
        <v>16</v>
      </c>
      <c r="C61" s="38" t="s">
        <v>722</v>
      </c>
      <c r="D61" s="37" t="s">
        <v>723</v>
      </c>
      <c r="E61" s="39" t="s">
        <v>13545</v>
      </c>
      <c r="F61" s="40" t="s">
        <v>673</v>
      </c>
      <c r="G61" s="41">
        <v>9.3190000000000008</v>
      </c>
      <c r="H61" s="42">
        <v>0</v>
      </c>
      <c r="I61" s="43">
        <f>ROUND(G61*H61,P4)</f>
        <v>0</v>
      </c>
      <c r="J61" s="37"/>
      <c r="O61" s="44">
        <f>I61*0.21</f>
        <v>0</v>
      </c>
      <c r="P61">
        <v>3</v>
      </c>
    </row>
    <row r="62">
      <c r="A62" s="37" t="s">
        <v>630</v>
      </c>
      <c r="B62" s="45"/>
      <c r="C62" s="46"/>
      <c r="D62" s="46"/>
      <c r="E62" s="39" t="s">
        <v>681</v>
      </c>
      <c r="F62" s="46"/>
      <c r="G62" s="46"/>
      <c r="H62" s="46"/>
      <c r="I62" s="46"/>
      <c r="J62" s="48"/>
    </row>
    <row r="63">
      <c r="A63" s="37" t="s">
        <v>631</v>
      </c>
      <c r="B63" s="45"/>
      <c r="C63" s="46"/>
      <c r="D63" s="46"/>
      <c r="E63" s="49" t="s">
        <v>13546</v>
      </c>
      <c r="F63" s="46"/>
      <c r="G63" s="46"/>
      <c r="H63" s="46"/>
      <c r="I63" s="46"/>
      <c r="J63" s="48"/>
    </row>
    <row r="64" ht="240">
      <c r="A64" s="37" t="s">
        <v>633</v>
      </c>
      <c r="B64" s="45"/>
      <c r="C64" s="46"/>
      <c r="D64" s="46"/>
      <c r="E64" s="39" t="s">
        <v>683</v>
      </c>
      <c r="F64" s="46"/>
      <c r="G64" s="46"/>
      <c r="H64" s="46"/>
      <c r="I64" s="46"/>
      <c r="J64" s="48"/>
    </row>
    <row r="65" ht="30">
      <c r="A65" s="37" t="s">
        <v>625</v>
      </c>
      <c r="B65" s="37">
        <v>17</v>
      </c>
      <c r="C65" s="38" t="s">
        <v>1134</v>
      </c>
      <c r="D65" s="37" t="s">
        <v>1135</v>
      </c>
      <c r="E65" s="39" t="s">
        <v>13547</v>
      </c>
      <c r="F65" s="40" t="s">
        <v>673</v>
      </c>
      <c r="G65" s="41">
        <v>3.4630000000000001</v>
      </c>
      <c r="H65" s="42">
        <v>0</v>
      </c>
      <c r="I65" s="43">
        <f>ROUND(G65*H65,P4)</f>
        <v>0</v>
      </c>
      <c r="J65" s="37"/>
      <c r="O65" s="44">
        <f>I65*0</f>
        <v>0</v>
      </c>
      <c r="P65">
        <v>1</v>
      </c>
    </row>
    <row r="66">
      <c r="A66" s="37" t="s">
        <v>630</v>
      </c>
      <c r="B66" s="45"/>
      <c r="C66" s="46"/>
      <c r="D66" s="46"/>
      <c r="E66" s="39" t="s">
        <v>681</v>
      </c>
      <c r="F66" s="46"/>
      <c r="G66" s="46"/>
      <c r="H66" s="46"/>
      <c r="I66" s="46"/>
      <c r="J66" s="48"/>
    </row>
    <row r="67" ht="135">
      <c r="A67" s="37" t="s">
        <v>633</v>
      </c>
      <c r="B67" s="45"/>
      <c r="C67" s="46"/>
      <c r="D67" s="46"/>
      <c r="E67" s="39" t="s">
        <v>1063</v>
      </c>
      <c r="F67" s="46"/>
      <c r="G67" s="46"/>
      <c r="H67" s="46"/>
      <c r="I67" s="46"/>
      <c r="J67" s="48"/>
    </row>
    <row r="68" ht="45">
      <c r="A68" s="37" t="s">
        <v>625</v>
      </c>
      <c r="B68" s="37">
        <v>18</v>
      </c>
      <c r="C68" s="38" t="s">
        <v>6507</v>
      </c>
      <c r="D68" s="37" t="s">
        <v>6508</v>
      </c>
      <c r="E68" s="39" t="s">
        <v>13548</v>
      </c>
      <c r="F68" s="40" t="s">
        <v>673</v>
      </c>
      <c r="G68" s="41">
        <v>0.38</v>
      </c>
      <c r="H68" s="42">
        <v>0</v>
      </c>
      <c r="I68" s="43">
        <f>ROUND(G68*H68,P4)</f>
        <v>0</v>
      </c>
      <c r="J68" s="37"/>
      <c r="O68" s="44">
        <f>I68*0.21</f>
        <v>0</v>
      </c>
      <c r="P68">
        <v>3</v>
      </c>
    </row>
    <row r="69">
      <c r="A69" s="37" t="s">
        <v>630</v>
      </c>
      <c r="B69" s="45"/>
      <c r="C69" s="46"/>
      <c r="D69" s="46"/>
      <c r="E69" s="47" t="s">
        <v>627</v>
      </c>
      <c r="F69" s="46"/>
      <c r="G69" s="46"/>
      <c r="H69" s="46"/>
      <c r="I69" s="46"/>
      <c r="J69" s="48"/>
    </row>
    <row r="70" ht="120">
      <c r="A70" s="37" t="s">
        <v>633</v>
      </c>
      <c r="B70" s="45"/>
      <c r="C70" s="46"/>
      <c r="D70" s="46"/>
      <c r="E70" s="39" t="s">
        <v>713</v>
      </c>
      <c r="F70" s="46"/>
      <c r="G70" s="46"/>
      <c r="H70" s="46"/>
      <c r="I70" s="46"/>
      <c r="J70" s="48"/>
    </row>
    <row r="71" ht="45">
      <c r="A71" s="37" t="s">
        <v>625</v>
      </c>
      <c r="B71" s="37">
        <v>19</v>
      </c>
      <c r="C71" s="38" t="s">
        <v>2494</v>
      </c>
      <c r="D71" s="37" t="s">
        <v>2495</v>
      </c>
      <c r="E71" s="39" t="s">
        <v>13549</v>
      </c>
      <c r="F71" s="40" t="s">
        <v>673</v>
      </c>
      <c r="G71" s="41">
        <v>126.31699999999999</v>
      </c>
      <c r="H71" s="42">
        <v>0</v>
      </c>
      <c r="I71" s="43">
        <f>ROUND(G71*H71,P4)</f>
        <v>0</v>
      </c>
      <c r="J71" s="37"/>
      <c r="O71" s="44">
        <f>I71*0.21</f>
        <v>0</v>
      </c>
      <c r="P71">
        <v>3</v>
      </c>
    </row>
    <row r="72">
      <c r="A72" s="37" t="s">
        <v>630</v>
      </c>
      <c r="B72" s="45"/>
      <c r="C72" s="46"/>
      <c r="D72" s="46"/>
      <c r="E72" s="39" t="s">
        <v>681</v>
      </c>
      <c r="F72" s="46"/>
      <c r="G72" s="46"/>
      <c r="H72" s="46"/>
      <c r="I72" s="46"/>
      <c r="J72" s="48"/>
    </row>
    <row r="73" ht="135">
      <c r="A73" s="37" t="s">
        <v>633</v>
      </c>
      <c r="B73" s="45"/>
      <c r="C73" s="46"/>
      <c r="D73" s="46"/>
      <c r="E73" s="39" t="s">
        <v>2493</v>
      </c>
      <c r="F73" s="46"/>
      <c r="G73" s="46"/>
      <c r="H73" s="46"/>
      <c r="I73" s="46"/>
      <c r="J73" s="48"/>
    </row>
    <row r="74" ht="30">
      <c r="A74" s="37" t="s">
        <v>625</v>
      </c>
      <c r="B74" s="37">
        <v>20</v>
      </c>
      <c r="C74" s="38" t="s">
        <v>1454</v>
      </c>
      <c r="D74" s="37" t="s">
        <v>1455</v>
      </c>
      <c r="E74" s="39" t="s">
        <v>13550</v>
      </c>
      <c r="F74" s="40" t="s">
        <v>673</v>
      </c>
      <c r="G74" s="41">
        <v>23043.252</v>
      </c>
      <c r="H74" s="42">
        <v>0</v>
      </c>
      <c r="I74" s="43">
        <f>ROUND(G74*H74,P4)</f>
        <v>0</v>
      </c>
      <c r="J74" s="37"/>
      <c r="O74" s="44">
        <f>I74*0</f>
        <v>0</v>
      </c>
      <c r="P74">
        <v>1</v>
      </c>
    </row>
    <row r="75">
      <c r="A75" s="37" t="s">
        <v>630</v>
      </c>
      <c r="B75" s="45"/>
      <c r="C75" s="46"/>
      <c r="D75" s="46"/>
      <c r="E75" s="39" t="s">
        <v>681</v>
      </c>
      <c r="F75" s="46"/>
      <c r="G75" s="46"/>
      <c r="H75" s="46"/>
      <c r="I75" s="46"/>
      <c r="J75" s="48"/>
    </row>
    <row r="76" ht="135">
      <c r="A76" s="37" t="s">
        <v>633</v>
      </c>
      <c r="B76" s="45"/>
      <c r="C76" s="46"/>
      <c r="D76" s="46"/>
      <c r="E76" s="39" t="s">
        <v>1063</v>
      </c>
      <c r="F76" s="46"/>
      <c r="G76" s="46"/>
      <c r="H76" s="46"/>
      <c r="I76" s="46"/>
      <c r="J76" s="48"/>
    </row>
    <row r="77" ht="45">
      <c r="A77" s="37" t="s">
        <v>625</v>
      </c>
      <c r="B77" s="37">
        <v>21</v>
      </c>
      <c r="C77" s="38" t="s">
        <v>4805</v>
      </c>
      <c r="D77" s="37" t="s">
        <v>4806</v>
      </c>
      <c r="E77" s="39" t="s">
        <v>13551</v>
      </c>
      <c r="F77" s="40" t="s">
        <v>673</v>
      </c>
      <c r="G77" s="41">
        <v>13.843999999999999</v>
      </c>
      <c r="H77" s="42">
        <v>0</v>
      </c>
      <c r="I77" s="43">
        <f>ROUND(G77*H77,P4)</f>
        <v>0</v>
      </c>
      <c r="J77" s="37"/>
      <c r="O77" s="44">
        <f>I77*0.21</f>
        <v>0</v>
      </c>
      <c r="P77">
        <v>3</v>
      </c>
    </row>
    <row r="78">
      <c r="A78" s="37" t="s">
        <v>630</v>
      </c>
      <c r="B78" s="45"/>
      <c r="C78" s="46"/>
      <c r="D78" s="46"/>
      <c r="E78" s="47" t="s">
        <v>627</v>
      </c>
      <c r="F78" s="46"/>
      <c r="G78" s="46"/>
      <c r="H78" s="46"/>
      <c r="I78" s="46"/>
      <c r="J78" s="48"/>
    </row>
    <row r="79" ht="120">
      <c r="A79" s="37" t="s">
        <v>633</v>
      </c>
      <c r="B79" s="45"/>
      <c r="C79" s="46"/>
      <c r="D79" s="46"/>
      <c r="E79" s="39" t="s">
        <v>713</v>
      </c>
      <c r="F79" s="46"/>
      <c r="G79" s="46"/>
      <c r="H79" s="46"/>
      <c r="I79" s="46"/>
      <c r="J79" s="48"/>
    </row>
    <row r="80" ht="45">
      <c r="A80" s="37" t="s">
        <v>625</v>
      </c>
      <c r="B80" s="37">
        <v>22</v>
      </c>
      <c r="C80" s="38" t="s">
        <v>1000</v>
      </c>
      <c r="D80" s="37" t="s">
        <v>1001</v>
      </c>
      <c r="E80" s="39" t="s">
        <v>13552</v>
      </c>
      <c r="F80" s="40" t="s">
        <v>673</v>
      </c>
      <c r="G80" s="41">
        <v>480.69</v>
      </c>
      <c r="H80" s="42">
        <v>0</v>
      </c>
      <c r="I80" s="43">
        <f>ROUND(G80*H80,P4)</f>
        <v>0</v>
      </c>
      <c r="J80" s="37"/>
      <c r="O80" s="44">
        <f>I80*0</f>
        <v>0</v>
      </c>
      <c r="P80">
        <v>1</v>
      </c>
    </row>
    <row r="81">
      <c r="A81" s="37" t="s">
        <v>630</v>
      </c>
      <c r="B81" s="45"/>
      <c r="C81" s="46"/>
      <c r="D81" s="46"/>
      <c r="E81" s="39" t="s">
        <v>681</v>
      </c>
      <c r="F81" s="46"/>
      <c r="G81" s="46"/>
      <c r="H81" s="46"/>
      <c r="I81" s="46"/>
      <c r="J81" s="48"/>
    </row>
    <row r="82" ht="150">
      <c r="A82" s="37" t="s">
        <v>633</v>
      </c>
      <c r="B82" s="45"/>
      <c r="C82" s="46"/>
      <c r="D82" s="46"/>
      <c r="E82" s="39" t="s">
        <v>1061</v>
      </c>
      <c r="F82" s="46"/>
      <c r="G82" s="46"/>
      <c r="H82" s="46"/>
      <c r="I82" s="46"/>
      <c r="J82" s="48"/>
    </row>
    <row r="83" ht="30">
      <c r="A83" s="37" t="s">
        <v>625</v>
      </c>
      <c r="B83" s="37">
        <v>23</v>
      </c>
      <c r="C83" s="38" t="s">
        <v>726</v>
      </c>
      <c r="D83" s="37" t="s">
        <v>727</v>
      </c>
      <c r="E83" s="39" t="s">
        <v>13553</v>
      </c>
      <c r="F83" s="40" t="s">
        <v>673</v>
      </c>
      <c r="G83" s="41">
        <v>414.74000000000001</v>
      </c>
      <c r="H83" s="42">
        <v>0</v>
      </c>
      <c r="I83" s="43">
        <f>ROUND(G83*H83,P4)</f>
        <v>0</v>
      </c>
      <c r="J83" s="37"/>
      <c r="O83" s="44">
        <f>I83*0.21</f>
        <v>0</v>
      </c>
      <c r="P83">
        <v>3</v>
      </c>
    </row>
    <row r="84">
      <c r="A84" s="37" t="s">
        <v>630</v>
      </c>
      <c r="B84" s="45"/>
      <c r="C84" s="46"/>
      <c r="D84" s="46"/>
      <c r="E84" s="39" t="s">
        <v>681</v>
      </c>
      <c r="F84" s="46"/>
      <c r="G84" s="46"/>
      <c r="H84" s="46"/>
      <c r="I84" s="46"/>
      <c r="J84" s="48"/>
    </row>
    <row r="85">
      <c r="A85" s="37" t="s">
        <v>631</v>
      </c>
      <c r="B85" s="45"/>
      <c r="C85" s="46"/>
      <c r="D85" s="46"/>
      <c r="E85" s="49" t="s">
        <v>13554</v>
      </c>
      <c r="F85" s="46"/>
      <c r="G85" s="46"/>
      <c r="H85" s="46"/>
      <c r="I85" s="46"/>
      <c r="J85" s="48"/>
    </row>
    <row r="86" ht="240">
      <c r="A86" s="37" t="s">
        <v>633</v>
      </c>
      <c r="B86" s="45"/>
      <c r="C86" s="46"/>
      <c r="D86" s="46"/>
      <c r="E86" s="39" t="s">
        <v>683</v>
      </c>
      <c r="F86" s="46"/>
      <c r="G86" s="46"/>
      <c r="H86" s="46"/>
      <c r="I86" s="46"/>
      <c r="J86" s="48"/>
    </row>
    <row r="87" ht="30">
      <c r="A87" s="37" t="s">
        <v>625</v>
      </c>
      <c r="B87" s="37">
        <v>24</v>
      </c>
      <c r="C87" s="38" t="s">
        <v>1005</v>
      </c>
      <c r="D87" s="37" t="s">
        <v>1006</v>
      </c>
      <c r="E87" s="39" t="s">
        <v>13555</v>
      </c>
      <c r="F87" s="40" t="s">
        <v>673</v>
      </c>
      <c r="G87" s="41">
        <v>40.908999999999999</v>
      </c>
      <c r="H87" s="42">
        <v>0</v>
      </c>
      <c r="I87" s="43">
        <f>ROUND(G87*H87,P4)</f>
        <v>0</v>
      </c>
      <c r="J87" s="37"/>
      <c r="O87" s="44">
        <f>I87*0</f>
        <v>0</v>
      </c>
      <c r="P87">
        <v>1</v>
      </c>
    </row>
    <row r="88">
      <c r="A88" s="37" t="s">
        <v>630</v>
      </c>
      <c r="B88" s="45"/>
      <c r="C88" s="46"/>
      <c r="D88" s="46"/>
      <c r="E88" s="39" t="s">
        <v>681</v>
      </c>
      <c r="F88" s="46"/>
      <c r="G88" s="46"/>
      <c r="H88" s="46"/>
      <c r="I88" s="46"/>
      <c r="J88" s="48"/>
    </row>
    <row r="89" ht="135">
      <c r="A89" s="37" t="s">
        <v>633</v>
      </c>
      <c r="B89" s="45"/>
      <c r="C89" s="46"/>
      <c r="D89" s="46"/>
      <c r="E89" s="39" t="s">
        <v>1063</v>
      </c>
      <c r="F89" s="46"/>
      <c r="G89" s="46"/>
      <c r="H89" s="46"/>
      <c r="I89" s="46"/>
      <c r="J89" s="48"/>
    </row>
    <row r="90" ht="30">
      <c r="A90" s="37" t="s">
        <v>625</v>
      </c>
      <c r="B90" s="37">
        <v>25</v>
      </c>
      <c r="C90" s="38" t="s">
        <v>2497</v>
      </c>
      <c r="D90" s="37" t="s">
        <v>2498</v>
      </c>
      <c r="E90" s="39" t="s">
        <v>13556</v>
      </c>
      <c r="F90" s="40" t="s">
        <v>673</v>
      </c>
      <c r="G90" s="41">
        <v>0.67000000000000004</v>
      </c>
      <c r="H90" s="42">
        <v>0</v>
      </c>
      <c r="I90" s="43">
        <f>ROUND(G90*H90,P4)</f>
        <v>0</v>
      </c>
      <c r="J90" s="37"/>
      <c r="O90" s="44">
        <f>I90*0.21</f>
        <v>0</v>
      </c>
      <c r="P90">
        <v>3</v>
      </c>
    </row>
    <row r="91">
      <c r="A91" s="37" t="s">
        <v>630</v>
      </c>
      <c r="B91" s="45"/>
      <c r="C91" s="46"/>
      <c r="D91" s="46"/>
      <c r="E91" s="39" t="s">
        <v>681</v>
      </c>
      <c r="F91" s="46"/>
      <c r="G91" s="46"/>
      <c r="H91" s="46"/>
      <c r="I91" s="46"/>
      <c r="J91" s="48"/>
    </row>
    <row r="92" ht="135">
      <c r="A92" s="37" t="s">
        <v>633</v>
      </c>
      <c r="B92" s="45"/>
      <c r="C92" s="46"/>
      <c r="D92" s="46"/>
      <c r="E92" s="39" t="s">
        <v>2493</v>
      </c>
      <c r="F92" s="46"/>
      <c r="G92" s="46"/>
      <c r="H92" s="46"/>
      <c r="I92" s="46"/>
      <c r="J92" s="48"/>
    </row>
    <row r="93" ht="30">
      <c r="A93" s="37" t="s">
        <v>625</v>
      </c>
      <c r="B93" s="37">
        <v>26</v>
      </c>
      <c r="C93" s="38" t="s">
        <v>6737</v>
      </c>
      <c r="D93" s="37" t="s">
        <v>6738</v>
      </c>
      <c r="E93" s="39" t="s">
        <v>13557</v>
      </c>
      <c r="F93" s="40" t="s">
        <v>3984</v>
      </c>
      <c r="G93" s="41">
        <v>350.57999999999998</v>
      </c>
      <c r="H93" s="42">
        <v>0</v>
      </c>
      <c r="I93" s="43">
        <f>ROUND(G93*H93,P4)</f>
        <v>0</v>
      </c>
      <c r="J93" s="37"/>
      <c r="O93" s="44">
        <f>I93*0.21</f>
        <v>0</v>
      </c>
      <c r="P93">
        <v>3</v>
      </c>
    </row>
    <row r="94">
      <c r="A94" s="37" t="s">
        <v>630</v>
      </c>
      <c r="B94" s="45"/>
      <c r="C94" s="46"/>
      <c r="D94" s="46"/>
      <c r="E94" s="39" t="s">
        <v>681</v>
      </c>
      <c r="F94" s="46"/>
      <c r="G94" s="46"/>
      <c r="H94" s="46"/>
      <c r="I94" s="46"/>
      <c r="J94" s="48"/>
    </row>
    <row r="95">
      <c r="A95" s="37" t="s">
        <v>631</v>
      </c>
      <c r="B95" s="45"/>
      <c r="C95" s="46"/>
      <c r="D95" s="46"/>
      <c r="E95" s="49" t="s">
        <v>13558</v>
      </c>
      <c r="F95" s="46"/>
      <c r="G95" s="46"/>
      <c r="H95" s="46"/>
      <c r="I95" s="46"/>
      <c r="J95" s="48"/>
    </row>
    <row r="96" ht="120">
      <c r="A96" s="37" t="s">
        <v>633</v>
      </c>
      <c r="B96" s="45"/>
      <c r="C96" s="46"/>
      <c r="D96" s="46"/>
      <c r="E96" s="39" t="s">
        <v>713</v>
      </c>
      <c r="F96" s="46"/>
      <c r="G96" s="46"/>
      <c r="H96" s="46"/>
      <c r="I96" s="46"/>
      <c r="J96" s="48"/>
    </row>
    <row r="97" ht="30">
      <c r="A97" s="37" t="s">
        <v>625</v>
      </c>
      <c r="B97" s="37">
        <v>27</v>
      </c>
      <c r="C97" s="38" t="s">
        <v>3630</v>
      </c>
      <c r="D97" s="37" t="s">
        <v>3631</v>
      </c>
      <c r="E97" s="39" t="s">
        <v>13559</v>
      </c>
      <c r="F97" s="40" t="s">
        <v>673</v>
      </c>
      <c r="G97" s="41">
        <v>0.10000000000000001</v>
      </c>
      <c r="H97" s="42">
        <v>0</v>
      </c>
      <c r="I97" s="43">
        <f>ROUND(G97*H97,P4)</f>
        <v>0</v>
      </c>
      <c r="J97" s="37"/>
      <c r="O97" s="44">
        <f>I97*0.21</f>
        <v>0</v>
      </c>
      <c r="P97">
        <v>3</v>
      </c>
    </row>
    <row r="98">
      <c r="A98" s="37" t="s">
        <v>630</v>
      </c>
      <c r="B98" s="45"/>
      <c r="C98" s="46"/>
      <c r="D98" s="46"/>
      <c r="E98" s="39" t="s">
        <v>681</v>
      </c>
      <c r="F98" s="46"/>
      <c r="G98" s="46"/>
      <c r="H98" s="46"/>
      <c r="I98" s="46"/>
      <c r="J98" s="48"/>
    </row>
    <row r="99">
      <c r="A99" s="37" t="s">
        <v>631</v>
      </c>
      <c r="B99" s="45"/>
      <c r="C99" s="46"/>
      <c r="D99" s="46"/>
      <c r="E99" s="49" t="s">
        <v>13560</v>
      </c>
      <c r="F99" s="46"/>
      <c r="G99" s="46"/>
      <c r="H99" s="46"/>
      <c r="I99" s="46"/>
      <c r="J99" s="48"/>
    </row>
    <row r="100" ht="120">
      <c r="A100" s="37" t="s">
        <v>633</v>
      </c>
      <c r="B100" s="45"/>
      <c r="C100" s="46"/>
      <c r="D100" s="46"/>
      <c r="E100" s="39" t="s">
        <v>713</v>
      </c>
      <c r="F100" s="46"/>
      <c r="G100" s="46"/>
      <c r="H100" s="46"/>
      <c r="I100" s="46"/>
      <c r="J100" s="48"/>
    </row>
    <row r="101" ht="30">
      <c r="A101" s="37" t="s">
        <v>625</v>
      </c>
      <c r="B101" s="37">
        <v>28</v>
      </c>
      <c r="C101" s="38" t="s">
        <v>6511</v>
      </c>
      <c r="D101" s="37" t="s">
        <v>6512</v>
      </c>
      <c r="E101" s="39" t="s">
        <v>13561</v>
      </c>
      <c r="F101" s="40" t="s">
        <v>673</v>
      </c>
      <c r="G101" s="41">
        <v>0.98899999999999999</v>
      </c>
      <c r="H101" s="42">
        <v>0</v>
      </c>
      <c r="I101" s="43">
        <f>ROUND(G101*H101,P4)</f>
        <v>0</v>
      </c>
      <c r="J101" s="37"/>
      <c r="O101" s="44">
        <f>I101*0.21</f>
        <v>0</v>
      </c>
      <c r="P101">
        <v>3</v>
      </c>
    </row>
    <row r="102">
      <c r="A102" s="37" t="s">
        <v>630</v>
      </c>
      <c r="B102" s="45"/>
      <c r="C102" s="46"/>
      <c r="D102" s="46"/>
      <c r="E102" s="47" t="s">
        <v>627</v>
      </c>
      <c r="F102" s="46"/>
      <c r="G102" s="46"/>
      <c r="H102" s="46"/>
      <c r="I102" s="46"/>
      <c r="J102" s="48"/>
    </row>
    <row r="103" ht="120">
      <c r="A103" s="37" t="s">
        <v>633</v>
      </c>
      <c r="B103" s="45"/>
      <c r="C103" s="46"/>
      <c r="D103" s="46"/>
      <c r="E103" s="39" t="s">
        <v>713</v>
      </c>
      <c r="F103" s="46"/>
      <c r="G103" s="46"/>
      <c r="H103" s="46"/>
      <c r="I103" s="46"/>
      <c r="J103" s="48"/>
    </row>
    <row r="104" ht="45">
      <c r="A104" s="37" t="s">
        <v>625</v>
      </c>
      <c r="B104" s="37">
        <v>29</v>
      </c>
      <c r="C104" s="38" t="s">
        <v>6515</v>
      </c>
      <c r="D104" s="37" t="s">
        <v>6516</v>
      </c>
      <c r="E104" s="39" t="s">
        <v>13562</v>
      </c>
      <c r="F104" s="40" t="s">
        <v>673</v>
      </c>
      <c r="G104" s="41">
        <v>0.16500000000000001</v>
      </c>
      <c r="H104" s="42">
        <v>0</v>
      </c>
      <c r="I104" s="43">
        <f>ROUND(G104*H104,P4)</f>
        <v>0</v>
      </c>
      <c r="J104" s="37"/>
      <c r="O104" s="44">
        <f>I104*0.21</f>
        <v>0</v>
      </c>
      <c r="P104">
        <v>3</v>
      </c>
    </row>
    <row r="105">
      <c r="A105" s="37" t="s">
        <v>630</v>
      </c>
      <c r="B105" s="45"/>
      <c r="C105" s="46"/>
      <c r="D105" s="46"/>
      <c r="E105" s="39" t="s">
        <v>681</v>
      </c>
      <c r="F105" s="46"/>
      <c r="G105" s="46"/>
      <c r="H105" s="46"/>
      <c r="I105" s="46"/>
      <c r="J105" s="48"/>
    </row>
    <row r="106">
      <c r="A106" s="37" t="s">
        <v>631</v>
      </c>
      <c r="B106" s="45"/>
      <c r="C106" s="46"/>
      <c r="D106" s="46"/>
      <c r="E106" s="49" t="s">
        <v>13563</v>
      </c>
      <c r="F106" s="46"/>
      <c r="G106" s="46"/>
      <c r="H106" s="46"/>
      <c r="I106" s="46"/>
      <c r="J106" s="48"/>
    </row>
    <row r="107" ht="165">
      <c r="A107" s="37" t="s">
        <v>633</v>
      </c>
      <c r="B107" s="45"/>
      <c r="C107" s="46"/>
      <c r="D107" s="46"/>
      <c r="E107" s="39" t="s">
        <v>13564</v>
      </c>
      <c r="F107" s="46"/>
      <c r="G107" s="46"/>
      <c r="H107" s="46"/>
      <c r="I107" s="46"/>
      <c r="J107" s="48"/>
    </row>
    <row r="108" ht="45">
      <c r="A108" s="37" t="s">
        <v>625</v>
      </c>
      <c r="B108" s="37">
        <v>30</v>
      </c>
      <c r="C108" s="38" t="s">
        <v>4262</v>
      </c>
      <c r="D108" s="37" t="s">
        <v>4263</v>
      </c>
      <c r="E108" s="39" t="s">
        <v>13565</v>
      </c>
      <c r="F108" s="40" t="s">
        <v>673</v>
      </c>
      <c r="G108" s="41">
        <v>13.628</v>
      </c>
      <c r="H108" s="42">
        <v>0</v>
      </c>
      <c r="I108" s="43">
        <f>ROUND(G108*H108,P4)</f>
        <v>0</v>
      </c>
      <c r="J108" s="37"/>
      <c r="O108" s="44">
        <f>I108*0.21</f>
        <v>0</v>
      </c>
      <c r="P108">
        <v>3</v>
      </c>
    </row>
    <row r="109">
      <c r="A109" s="37" t="s">
        <v>630</v>
      </c>
      <c r="B109" s="45"/>
      <c r="C109" s="46"/>
      <c r="D109" s="46"/>
      <c r="E109" s="39" t="s">
        <v>681</v>
      </c>
      <c r="F109" s="46"/>
      <c r="G109" s="46"/>
      <c r="H109" s="46"/>
      <c r="I109" s="46"/>
      <c r="J109" s="48"/>
    </row>
    <row r="110">
      <c r="A110" s="37" t="s">
        <v>631</v>
      </c>
      <c r="B110" s="45"/>
      <c r="C110" s="46"/>
      <c r="D110" s="46"/>
      <c r="E110" s="49" t="s">
        <v>13566</v>
      </c>
      <c r="F110" s="46"/>
      <c r="G110" s="46"/>
      <c r="H110" s="46"/>
      <c r="I110" s="46"/>
      <c r="J110" s="48"/>
    </row>
    <row r="111" ht="120">
      <c r="A111" s="37" t="s">
        <v>633</v>
      </c>
      <c r="B111" s="45"/>
      <c r="C111" s="46"/>
      <c r="D111" s="46"/>
      <c r="E111" s="39" t="s">
        <v>713</v>
      </c>
      <c r="F111" s="46"/>
      <c r="G111" s="46"/>
      <c r="H111" s="46"/>
      <c r="I111" s="46"/>
      <c r="J111" s="48"/>
    </row>
    <row r="112" ht="45">
      <c r="A112" s="37" t="s">
        <v>625</v>
      </c>
      <c r="B112" s="37">
        <v>31</v>
      </c>
      <c r="C112" s="38" t="s">
        <v>1457</v>
      </c>
      <c r="D112" s="37" t="s">
        <v>1458</v>
      </c>
      <c r="E112" s="39" t="s">
        <v>13567</v>
      </c>
      <c r="F112" s="40" t="s">
        <v>673</v>
      </c>
      <c r="G112" s="41">
        <v>27678.537</v>
      </c>
      <c r="H112" s="42">
        <v>0</v>
      </c>
      <c r="I112" s="43">
        <f>ROUND(G112*H112,P4)</f>
        <v>0</v>
      </c>
      <c r="J112" s="37"/>
      <c r="O112" s="44">
        <f>I112*0</f>
        <v>0</v>
      </c>
      <c r="P112">
        <v>1</v>
      </c>
    </row>
    <row r="113">
      <c r="A113" s="37" t="s">
        <v>630</v>
      </c>
      <c r="B113" s="45"/>
      <c r="C113" s="46"/>
      <c r="D113" s="46"/>
      <c r="E113" s="39" t="s">
        <v>681</v>
      </c>
      <c r="F113" s="46"/>
      <c r="G113" s="46"/>
      <c r="H113" s="46"/>
      <c r="I113" s="46"/>
      <c r="J113" s="48"/>
    </row>
    <row r="114" ht="165">
      <c r="A114" s="37" t="s">
        <v>633</v>
      </c>
      <c r="B114" s="45"/>
      <c r="C114" s="46"/>
      <c r="D114" s="46"/>
      <c r="E114" s="39" t="s">
        <v>13568</v>
      </c>
      <c r="F114" s="46"/>
      <c r="G114" s="46"/>
      <c r="H114" s="46"/>
      <c r="I114" s="46"/>
      <c r="J114" s="48"/>
    </row>
    <row r="115" ht="45">
      <c r="A115" s="37" t="s">
        <v>625</v>
      </c>
      <c r="B115" s="37">
        <v>32</v>
      </c>
      <c r="C115" s="38" t="s">
        <v>1441</v>
      </c>
      <c r="D115" s="37" t="s">
        <v>1442</v>
      </c>
      <c r="E115" s="39" t="s">
        <v>13569</v>
      </c>
      <c r="F115" s="40" t="s">
        <v>673</v>
      </c>
      <c r="G115" s="41">
        <v>11503.799999999999</v>
      </c>
      <c r="H115" s="42">
        <v>0</v>
      </c>
      <c r="I115" s="43">
        <f>ROUND(G115*H115,P4)</f>
        <v>0</v>
      </c>
      <c r="J115" s="37"/>
      <c r="O115" s="44">
        <f>I115*0</f>
        <v>0</v>
      </c>
      <c r="P115">
        <v>1</v>
      </c>
    </row>
    <row r="116">
      <c r="A116" s="37" t="s">
        <v>630</v>
      </c>
      <c r="B116" s="45"/>
      <c r="C116" s="46"/>
      <c r="D116" s="46"/>
      <c r="E116" s="39" t="s">
        <v>681</v>
      </c>
      <c r="F116" s="46"/>
      <c r="G116" s="46"/>
      <c r="H116" s="46"/>
      <c r="I116" s="46"/>
      <c r="J116" s="48"/>
    </row>
    <row r="117" ht="135">
      <c r="A117" s="37" t="s">
        <v>633</v>
      </c>
      <c r="B117" s="45"/>
      <c r="C117" s="46"/>
      <c r="D117" s="46"/>
      <c r="E117" s="39" t="s">
        <v>1063</v>
      </c>
      <c r="F117" s="46"/>
      <c r="G117" s="46"/>
      <c r="H117" s="46"/>
      <c r="I117" s="46"/>
      <c r="J117" s="48"/>
    </row>
    <row r="118" ht="30">
      <c r="A118" s="37" t="s">
        <v>625</v>
      </c>
      <c r="B118" s="37">
        <v>33</v>
      </c>
      <c r="C118" s="38" t="s">
        <v>688</v>
      </c>
      <c r="D118" s="37" t="s">
        <v>689</v>
      </c>
      <c r="E118" s="39" t="s">
        <v>13570</v>
      </c>
      <c r="F118" s="40" t="s">
        <v>673</v>
      </c>
      <c r="G118" s="41">
        <v>2103.5010000000002</v>
      </c>
      <c r="H118" s="42">
        <v>0</v>
      </c>
      <c r="I118" s="43">
        <f>ROUND(G118*H118,P4)</f>
        <v>0</v>
      </c>
      <c r="J118" s="37"/>
      <c r="O118" s="44">
        <f>I118*0.21</f>
        <v>0</v>
      </c>
      <c r="P118">
        <v>3</v>
      </c>
    </row>
    <row r="119">
      <c r="A119" s="37" t="s">
        <v>630</v>
      </c>
      <c r="B119" s="45"/>
      <c r="C119" s="46"/>
      <c r="D119" s="46"/>
      <c r="E119" s="39" t="s">
        <v>681</v>
      </c>
      <c r="F119" s="46"/>
      <c r="G119" s="46"/>
      <c r="H119" s="46"/>
      <c r="I119" s="46"/>
      <c r="J119" s="48"/>
    </row>
    <row r="120">
      <c r="A120" s="37" t="s">
        <v>631</v>
      </c>
      <c r="B120" s="45"/>
      <c r="C120" s="46"/>
      <c r="D120" s="46"/>
      <c r="E120" s="49" t="s">
        <v>13571</v>
      </c>
      <c r="F120" s="46"/>
      <c r="G120" s="46"/>
      <c r="H120" s="46"/>
      <c r="I120" s="46"/>
      <c r="J120" s="48"/>
    </row>
    <row r="121" ht="240">
      <c r="A121" s="37" t="s">
        <v>633</v>
      </c>
      <c r="B121" s="45"/>
      <c r="C121" s="46"/>
      <c r="D121" s="46"/>
      <c r="E121" s="39" t="s">
        <v>683</v>
      </c>
      <c r="F121" s="46"/>
      <c r="G121" s="46"/>
      <c r="H121" s="46"/>
      <c r="I121" s="46"/>
      <c r="J121" s="48"/>
    </row>
    <row r="122" ht="30">
      <c r="A122" s="37" t="s">
        <v>625</v>
      </c>
      <c r="B122" s="37">
        <v>34</v>
      </c>
      <c r="C122" s="38" t="s">
        <v>13067</v>
      </c>
      <c r="D122" s="37" t="s">
        <v>13068</v>
      </c>
      <c r="E122" s="39" t="s">
        <v>13572</v>
      </c>
      <c r="F122" s="40" t="s">
        <v>673</v>
      </c>
      <c r="G122" s="41">
        <v>0.99299999999999999</v>
      </c>
      <c r="H122" s="42">
        <v>0</v>
      </c>
      <c r="I122" s="43">
        <f>ROUND(G122*H122,P4)</f>
        <v>0</v>
      </c>
      <c r="J122" s="37"/>
      <c r="O122" s="44">
        <f>I122*0.21</f>
        <v>0</v>
      </c>
      <c r="P122">
        <v>3</v>
      </c>
    </row>
    <row r="123">
      <c r="A123" s="37" t="s">
        <v>630</v>
      </c>
      <c r="B123" s="45"/>
      <c r="C123" s="46"/>
      <c r="D123" s="46"/>
      <c r="E123" s="39" t="s">
        <v>681</v>
      </c>
      <c r="F123" s="46"/>
      <c r="G123" s="46"/>
      <c r="H123" s="46"/>
      <c r="I123" s="46"/>
      <c r="J123" s="48"/>
    </row>
    <row r="124">
      <c r="A124" s="37" t="s">
        <v>631</v>
      </c>
      <c r="B124" s="45"/>
      <c r="C124" s="46"/>
      <c r="D124" s="46"/>
      <c r="E124" s="49" t="s">
        <v>13573</v>
      </c>
      <c r="F124" s="46"/>
      <c r="G124" s="46"/>
      <c r="H124" s="46"/>
      <c r="I124" s="46"/>
      <c r="J124" s="48"/>
    </row>
    <row r="125" ht="120">
      <c r="A125" s="37" t="s">
        <v>633</v>
      </c>
      <c r="B125" s="45"/>
      <c r="C125" s="46"/>
      <c r="D125" s="46"/>
      <c r="E125" s="39" t="s">
        <v>713</v>
      </c>
      <c r="F125" s="46"/>
      <c r="G125" s="46"/>
      <c r="H125" s="46"/>
      <c r="I125" s="46"/>
      <c r="J125" s="48"/>
    </row>
    <row r="126" ht="30">
      <c r="A126" s="37" t="s">
        <v>625</v>
      </c>
      <c r="B126" s="37">
        <v>35</v>
      </c>
      <c r="C126" s="38" t="s">
        <v>2500</v>
      </c>
      <c r="D126" s="37" t="s">
        <v>2501</v>
      </c>
      <c r="E126" s="39" t="s">
        <v>13574</v>
      </c>
      <c r="F126" s="40" t="s">
        <v>673</v>
      </c>
      <c r="G126" s="41">
        <v>17.585000000000001</v>
      </c>
      <c r="H126" s="42">
        <v>0</v>
      </c>
      <c r="I126" s="43">
        <f>ROUND(G126*H126,P4)</f>
        <v>0</v>
      </c>
      <c r="J126" s="37"/>
      <c r="O126" s="44">
        <f>I126*0</f>
        <v>0</v>
      </c>
      <c r="P126">
        <v>1</v>
      </c>
    </row>
    <row r="127">
      <c r="A127" s="37" t="s">
        <v>630</v>
      </c>
      <c r="B127" s="45"/>
      <c r="C127" s="46"/>
      <c r="D127" s="46"/>
      <c r="E127" s="39" t="s">
        <v>681</v>
      </c>
      <c r="F127" s="46"/>
      <c r="G127" s="46"/>
      <c r="H127" s="46"/>
      <c r="I127" s="46"/>
      <c r="J127" s="48"/>
    </row>
    <row r="128" ht="135">
      <c r="A128" s="37" t="s">
        <v>633</v>
      </c>
      <c r="B128" s="45"/>
      <c r="C128" s="46"/>
      <c r="D128" s="46"/>
      <c r="E128" s="39" t="s">
        <v>2493</v>
      </c>
      <c r="F128" s="46"/>
      <c r="G128" s="46"/>
      <c r="H128" s="46"/>
      <c r="I128" s="46"/>
      <c r="J128" s="48"/>
    </row>
    <row r="129" ht="30">
      <c r="A129" s="37" t="s">
        <v>625</v>
      </c>
      <c r="B129" s="37">
        <v>36</v>
      </c>
      <c r="C129" s="38" t="s">
        <v>3399</v>
      </c>
      <c r="D129" s="37" t="s">
        <v>3400</v>
      </c>
      <c r="E129" s="39" t="s">
        <v>13575</v>
      </c>
      <c r="F129" s="40" t="s">
        <v>673</v>
      </c>
      <c r="G129" s="41">
        <v>0.22</v>
      </c>
      <c r="H129" s="42">
        <v>0</v>
      </c>
      <c r="I129" s="43">
        <f>ROUND(G129*H129,P4)</f>
        <v>0</v>
      </c>
      <c r="J129" s="37"/>
      <c r="O129" s="44">
        <f>I129*0.21</f>
        <v>0</v>
      </c>
      <c r="P129">
        <v>3</v>
      </c>
    </row>
    <row r="130">
      <c r="A130" s="37" t="s">
        <v>630</v>
      </c>
      <c r="B130" s="45"/>
      <c r="C130" s="46"/>
      <c r="D130" s="46"/>
      <c r="E130" s="47" t="s">
        <v>627</v>
      </c>
      <c r="F130" s="46"/>
      <c r="G130" s="46"/>
      <c r="H130" s="46"/>
      <c r="I130" s="46"/>
      <c r="J130" s="48"/>
    </row>
    <row r="131" ht="120">
      <c r="A131" s="37" t="s">
        <v>633</v>
      </c>
      <c r="B131" s="45"/>
      <c r="C131" s="46"/>
      <c r="D131" s="46"/>
      <c r="E131" s="39" t="s">
        <v>713</v>
      </c>
      <c r="F131" s="46"/>
      <c r="G131" s="46"/>
      <c r="H131" s="46"/>
      <c r="I131" s="46"/>
      <c r="J131" s="48"/>
    </row>
    <row r="132" ht="30">
      <c r="A132" s="37" t="s">
        <v>625</v>
      </c>
      <c r="B132" s="37">
        <v>37</v>
      </c>
      <c r="C132" s="38" t="s">
        <v>3403</v>
      </c>
      <c r="D132" s="37" t="s">
        <v>3404</v>
      </c>
      <c r="E132" s="39" t="s">
        <v>13576</v>
      </c>
      <c r="F132" s="40" t="s">
        <v>673</v>
      </c>
      <c r="G132" s="41">
        <v>0.20000000000000001</v>
      </c>
      <c r="H132" s="42">
        <v>0</v>
      </c>
      <c r="I132" s="43">
        <f>ROUND(G132*H132,P4)</f>
        <v>0</v>
      </c>
      <c r="J132" s="37"/>
      <c r="O132" s="44">
        <f>I132*0.21</f>
        <v>0</v>
      </c>
      <c r="P132">
        <v>3</v>
      </c>
    </row>
    <row r="133">
      <c r="A133" s="37" t="s">
        <v>630</v>
      </c>
      <c r="B133" s="45"/>
      <c r="C133" s="46"/>
      <c r="D133" s="46"/>
      <c r="E133" s="47" t="s">
        <v>627</v>
      </c>
      <c r="F133" s="46"/>
      <c r="G133" s="46"/>
      <c r="H133" s="46"/>
      <c r="I133" s="46"/>
      <c r="J133" s="48"/>
    </row>
    <row r="134" ht="120">
      <c r="A134" s="37" t="s">
        <v>633</v>
      </c>
      <c r="B134" s="45"/>
      <c r="C134" s="46"/>
      <c r="D134" s="46"/>
      <c r="E134" s="39" t="s">
        <v>713</v>
      </c>
      <c r="F134" s="46"/>
      <c r="G134" s="46"/>
      <c r="H134" s="46"/>
      <c r="I134" s="46"/>
      <c r="J134" s="48"/>
    </row>
    <row r="135" ht="45">
      <c r="A135" s="37" t="s">
        <v>625</v>
      </c>
      <c r="B135" s="37">
        <v>38</v>
      </c>
      <c r="C135" s="38" t="s">
        <v>7289</v>
      </c>
      <c r="D135" s="37" t="s">
        <v>7290</v>
      </c>
      <c r="E135" s="39" t="s">
        <v>13577</v>
      </c>
      <c r="F135" s="40" t="s">
        <v>673</v>
      </c>
      <c r="G135" s="41">
        <v>9.173</v>
      </c>
      <c r="H135" s="42">
        <v>0</v>
      </c>
      <c r="I135" s="43">
        <f>ROUND(G135*H135,P4)</f>
        <v>0</v>
      </c>
      <c r="J135" s="37"/>
      <c r="O135" s="44">
        <f>I135*0.21</f>
        <v>0</v>
      </c>
      <c r="P135">
        <v>3</v>
      </c>
    </row>
    <row r="136">
      <c r="A136" s="37" t="s">
        <v>630</v>
      </c>
      <c r="B136" s="45"/>
      <c r="C136" s="46"/>
      <c r="D136" s="46"/>
      <c r="E136" s="39" t="s">
        <v>7292</v>
      </c>
      <c r="F136" s="46"/>
      <c r="G136" s="46"/>
      <c r="H136" s="46"/>
      <c r="I136" s="46"/>
      <c r="J136" s="48"/>
    </row>
    <row r="137">
      <c r="A137" s="37" t="s">
        <v>631</v>
      </c>
      <c r="B137" s="45"/>
      <c r="C137" s="46"/>
      <c r="D137" s="46"/>
      <c r="E137" s="49" t="s">
        <v>13578</v>
      </c>
      <c r="F137" s="46"/>
      <c r="G137" s="46"/>
      <c r="H137" s="46"/>
      <c r="I137" s="46"/>
      <c r="J137" s="48"/>
    </row>
    <row r="138" ht="120">
      <c r="A138" s="37" t="s">
        <v>633</v>
      </c>
      <c r="B138" s="45"/>
      <c r="C138" s="46"/>
      <c r="D138" s="46"/>
      <c r="E138" s="39" t="s">
        <v>713</v>
      </c>
      <c r="F138" s="46"/>
      <c r="G138" s="46"/>
      <c r="H138" s="46"/>
      <c r="I138" s="46"/>
      <c r="J138" s="48"/>
    </row>
    <row r="139" ht="45">
      <c r="A139" s="37" t="s">
        <v>625</v>
      </c>
      <c r="B139" s="37">
        <v>39</v>
      </c>
      <c r="C139" s="38" t="s">
        <v>1445</v>
      </c>
      <c r="D139" s="37" t="s">
        <v>1446</v>
      </c>
      <c r="E139" s="39" t="s">
        <v>13579</v>
      </c>
      <c r="F139" s="40" t="s">
        <v>673</v>
      </c>
      <c r="G139" s="41">
        <v>270</v>
      </c>
      <c r="H139" s="42">
        <v>0</v>
      </c>
      <c r="I139" s="43">
        <f>ROUND(G139*H139,P4)</f>
        <v>0</v>
      </c>
      <c r="J139" s="37"/>
      <c r="O139" s="44">
        <f>I139*0.21</f>
        <v>0</v>
      </c>
      <c r="P139">
        <v>3</v>
      </c>
    </row>
    <row r="140">
      <c r="A140" s="37" t="s">
        <v>630</v>
      </c>
      <c r="B140" s="45"/>
      <c r="C140" s="46"/>
      <c r="D140" s="46"/>
      <c r="E140" s="39" t="s">
        <v>681</v>
      </c>
      <c r="F140" s="46"/>
      <c r="G140" s="46"/>
      <c r="H140" s="46"/>
      <c r="I140" s="46"/>
      <c r="J140" s="48"/>
    </row>
    <row r="141">
      <c r="A141" s="37" t="s">
        <v>631</v>
      </c>
      <c r="B141" s="45"/>
      <c r="C141" s="46"/>
      <c r="D141" s="46"/>
      <c r="E141" s="49" t="s">
        <v>13580</v>
      </c>
      <c r="F141" s="46"/>
      <c r="G141" s="46"/>
      <c r="H141" s="46"/>
      <c r="I141" s="46"/>
      <c r="J141" s="48"/>
    </row>
    <row r="142" ht="240">
      <c r="A142" s="37" t="s">
        <v>633</v>
      </c>
      <c r="B142" s="50"/>
      <c r="C142" s="51"/>
      <c r="D142" s="51"/>
      <c r="E142" s="39" t="s">
        <v>683</v>
      </c>
      <c r="F142" s="51"/>
      <c r="G142" s="51"/>
      <c r="H142" s="51"/>
      <c r="I142" s="51"/>
      <c r="J142" s="52"/>
    </row>
  </sheetData>
  <sheetProtection sheet="1" objects="1" scenarios="1" spinCount="100000" saltValue="oG92FJGIsQQPv2AokfZhRIqhVUIrHS/FRHho9Fy5GjPfBUOPsRRC3o3Oz53vffH5pJi82ljlIO8saK8gdcVzNQ==" hashValue="067W5tyktj4PTtTMLYny8YC8z6D0RTtAVZ6jyWDYLdBOYiHBEONtvsBQ07+0aDSHm5GKktrveRNe6v3gDgYPGw==" algorithmName="SHA-512" password="95DC"/>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xl/worksheets/sheet2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12"/>
      <c r="C1" s="13"/>
      <c r="D1" s="13"/>
      <c r="E1" s="14" t="s">
        <v>1</v>
      </c>
      <c r="F1" s="13"/>
      <c r="G1" s="13"/>
      <c r="H1" s="13"/>
      <c r="I1" s="13"/>
      <c r="J1" s="15"/>
      <c r="P1">
        <v>3</v>
      </c>
    </row>
    <row r="2" ht="20.25">
      <c r="A2" s="1"/>
      <c r="B2" s="16"/>
      <c r="C2" s="17"/>
      <c r="D2" s="17"/>
      <c r="E2" s="18" t="s">
        <v>601</v>
      </c>
      <c r="F2" s="17"/>
      <c r="G2" s="17"/>
      <c r="H2" s="17"/>
      <c r="I2" s="17"/>
      <c r="J2" s="19"/>
    </row>
    <row r="3" ht="30">
      <c r="A3" s="3" t="s">
        <v>602</v>
      </c>
      <c r="B3" s="20" t="s">
        <v>603</v>
      </c>
      <c r="C3" s="21" t="s">
        <v>604</v>
      </c>
      <c r="D3" s="22"/>
      <c r="E3" s="23" t="s">
        <v>605</v>
      </c>
      <c r="F3" s="17"/>
      <c r="G3" s="17"/>
      <c r="H3" s="24" t="s">
        <v>599</v>
      </c>
      <c r="I3" s="25">
        <f>SUMIFS(I8:I117,A8:A117,"SD")</f>
        <v>0</v>
      </c>
      <c r="J3" s="19"/>
      <c r="O3">
        <v>0</v>
      </c>
      <c r="P3">
        <v>2</v>
      </c>
    </row>
    <row r="4">
      <c r="A4" s="3" t="s">
        <v>607</v>
      </c>
      <c r="B4" s="20" t="s">
        <v>610</v>
      </c>
      <c r="C4" s="21" t="s">
        <v>599</v>
      </c>
      <c r="D4" s="22"/>
      <c r="E4" s="23" t="s">
        <v>600</v>
      </c>
      <c r="F4" s="17"/>
      <c r="G4" s="17"/>
      <c r="H4" s="17"/>
      <c r="I4" s="17"/>
      <c r="J4" s="19"/>
      <c r="O4">
        <v>0.12</v>
      </c>
      <c r="P4">
        <v>2</v>
      </c>
    </row>
    <row r="5">
      <c r="A5" s="26" t="s">
        <v>611</v>
      </c>
      <c r="B5" s="27" t="s">
        <v>612</v>
      </c>
      <c r="C5" s="7" t="s">
        <v>613</v>
      </c>
      <c r="D5" s="7" t="s">
        <v>614</v>
      </c>
      <c r="E5" s="7" t="s">
        <v>615</v>
      </c>
      <c r="F5" s="7" t="s">
        <v>616</v>
      </c>
      <c r="G5" s="7" t="s">
        <v>617</v>
      </c>
      <c r="H5" s="7" t="s">
        <v>618</v>
      </c>
      <c r="I5" s="7"/>
      <c r="J5" s="28" t="s">
        <v>619</v>
      </c>
      <c r="O5">
        <v>0.20999999999999999</v>
      </c>
    </row>
    <row r="6">
      <c r="A6" s="26"/>
      <c r="B6" s="27"/>
      <c r="C6" s="7"/>
      <c r="D6" s="7"/>
      <c r="E6" s="7"/>
      <c r="F6" s="7"/>
      <c r="G6" s="7"/>
      <c r="H6" s="7" t="s">
        <v>620</v>
      </c>
      <c r="I6" s="7" t="s">
        <v>621</v>
      </c>
      <c r="J6" s="28"/>
    </row>
    <row r="7">
      <c r="A7" s="29">
        <v>0</v>
      </c>
      <c r="B7" s="27">
        <v>1</v>
      </c>
      <c r="C7" s="30">
        <v>2</v>
      </c>
      <c r="D7" s="7">
        <v>3</v>
      </c>
      <c r="E7" s="30">
        <v>4</v>
      </c>
      <c r="F7" s="7">
        <v>5</v>
      </c>
      <c r="G7" s="7">
        <v>6</v>
      </c>
      <c r="H7" s="7">
        <v>7</v>
      </c>
      <c r="I7" s="30">
        <v>8</v>
      </c>
      <c r="J7" s="28">
        <v>9</v>
      </c>
    </row>
    <row r="8">
      <c r="A8" s="31" t="s">
        <v>622</v>
      </c>
      <c r="B8" s="32"/>
      <c r="C8" s="33" t="s">
        <v>623</v>
      </c>
      <c r="D8" s="34"/>
      <c r="E8" s="31" t="s">
        <v>13581</v>
      </c>
      <c r="F8" s="34"/>
      <c r="G8" s="34"/>
      <c r="H8" s="34"/>
      <c r="I8" s="35">
        <f>SUMIFS(I9:I24,A9:A24,"P")</f>
        <v>0</v>
      </c>
      <c r="J8" s="36"/>
    </row>
    <row r="9">
      <c r="A9" s="37" t="s">
        <v>625</v>
      </c>
      <c r="B9" s="37">
        <v>1</v>
      </c>
      <c r="C9" s="38" t="s">
        <v>13582</v>
      </c>
      <c r="D9" s="37" t="s">
        <v>627</v>
      </c>
      <c r="E9" s="39" t="s">
        <v>13583</v>
      </c>
      <c r="F9" s="40" t="s">
        <v>697</v>
      </c>
      <c r="G9" s="41">
        <v>1</v>
      </c>
      <c r="H9" s="42">
        <v>0</v>
      </c>
      <c r="I9" s="43">
        <f>ROUND(G9*H9,P4)</f>
        <v>0</v>
      </c>
      <c r="J9" s="37"/>
      <c r="O9" s="44">
        <f>I9*0.21</f>
        <v>0</v>
      </c>
      <c r="P9">
        <v>3</v>
      </c>
    </row>
    <row r="10" ht="30">
      <c r="A10" s="37" t="s">
        <v>630</v>
      </c>
      <c r="B10" s="45"/>
      <c r="C10" s="46"/>
      <c r="D10" s="46"/>
      <c r="E10" s="39" t="s">
        <v>13584</v>
      </c>
      <c r="F10" s="46"/>
      <c r="G10" s="46"/>
      <c r="H10" s="46"/>
      <c r="I10" s="46"/>
      <c r="J10" s="48"/>
    </row>
    <row r="11" ht="30">
      <c r="A11" s="37" t="s">
        <v>631</v>
      </c>
      <c r="B11" s="45"/>
      <c r="C11" s="46"/>
      <c r="D11" s="46"/>
      <c r="E11" s="49" t="s">
        <v>13585</v>
      </c>
      <c r="F11" s="46"/>
      <c r="G11" s="46"/>
      <c r="H11" s="46"/>
      <c r="I11" s="46"/>
      <c r="J11" s="48"/>
    </row>
    <row r="12" ht="210">
      <c r="A12" s="37" t="s">
        <v>633</v>
      </c>
      <c r="B12" s="45"/>
      <c r="C12" s="46"/>
      <c r="D12" s="46"/>
      <c r="E12" s="39" t="s">
        <v>13586</v>
      </c>
      <c r="F12" s="46"/>
      <c r="G12" s="46"/>
      <c r="H12" s="46"/>
      <c r="I12" s="46"/>
      <c r="J12" s="48"/>
    </row>
    <row r="13">
      <c r="A13" s="37" t="s">
        <v>625</v>
      </c>
      <c r="B13" s="37">
        <v>2</v>
      </c>
      <c r="C13" s="38" t="s">
        <v>13587</v>
      </c>
      <c r="D13" s="37" t="s">
        <v>627</v>
      </c>
      <c r="E13" s="39" t="s">
        <v>13588</v>
      </c>
      <c r="F13" s="40" t="s">
        <v>697</v>
      </c>
      <c r="G13" s="41">
        <v>1</v>
      </c>
      <c r="H13" s="42">
        <v>0</v>
      </c>
      <c r="I13" s="43">
        <f>ROUND(G13*H13,P4)</f>
        <v>0</v>
      </c>
      <c r="J13" s="37"/>
      <c r="O13" s="44">
        <f>I13*0.21</f>
        <v>0</v>
      </c>
      <c r="P13">
        <v>3</v>
      </c>
    </row>
    <row r="14" ht="30">
      <c r="A14" s="37" t="s">
        <v>630</v>
      </c>
      <c r="B14" s="45"/>
      <c r="C14" s="46"/>
      <c r="D14" s="46"/>
      <c r="E14" s="39" t="s">
        <v>13584</v>
      </c>
      <c r="F14" s="46"/>
      <c r="G14" s="46"/>
      <c r="H14" s="46"/>
      <c r="I14" s="46"/>
      <c r="J14" s="48"/>
    </row>
    <row r="15" ht="30">
      <c r="A15" s="37" t="s">
        <v>631</v>
      </c>
      <c r="B15" s="45"/>
      <c r="C15" s="46"/>
      <c r="D15" s="46"/>
      <c r="E15" s="49" t="s">
        <v>13585</v>
      </c>
      <c r="F15" s="46"/>
      <c r="G15" s="46"/>
      <c r="H15" s="46"/>
      <c r="I15" s="46"/>
      <c r="J15" s="48"/>
    </row>
    <row r="16" ht="135">
      <c r="A16" s="37" t="s">
        <v>633</v>
      </c>
      <c r="B16" s="45"/>
      <c r="C16" s="46"/>
      <c r="D16" s="46"/>
      <c r="E16" s="39" t="s">
        <v>13589</v>
      </c>
      <c r="F16" s="46"/>
      <c r="G16" s="46"/>
      <c r="H16" s="46"/>
      <c r="I16" s="46"/>
      <c r="J16" s="48"/>
    </row>
    <row r="17">
      <c r="A17" s="37" t="s">
        <v>625</v>
      </c>
      <c r="B17" s="37">
        <v>3</v>
      </c>
      <c r="C17" s="38" t="s">
        <v>13590</v>
      </c>
      <c r="D17" s="37" t="s">
        <v>627</v>
      </c>
      <c r="E17" s="39" t="s">
        <v>13591</v>
      </c>
      <c r="F17" s="40" t="s">
        <v>697</v>
      </c>
      <c r="G17" s="41">
        <v>1</v>
      </c>
      <c r="H17" s="42">
        <v>0</v>
      </c>
      <c r="I17" s="43">
        <f>ROUND(G17*H17,P4)</f>
        <v>0</v>
      </c>
      <c r="J17" s="37"/>
      <c r="O17" s="44">
        <f>I17*0.21</f>
        <v>0</v>
      </c>
      <c r="P17">
        <v>3</v>
      </c>
    </row>
    <row r="18" ht="30">
      <c r="A18" s="37" t="s">
        <v>630</v>
      </c>
      <c r="B18" s="45"/>
      <c r="C18" s="46"/>
      <c r="D18" s="46"/>
      <c r="E18" s="39" t="s">
        <v>13584</v>
      </c>
      <c r="F18" s="46"/>
      <c r="G18" s="46"/>
      <c r="H18" s="46"/>
      <c r="I18" s="46"/>
      <c r="J18" s="48"/>
    </row>
    <row r="19" ht="30">
      <c r="A19" s="37" t="s">
        <v>631</v>
      </c>
      <c r="B19" s="45"/>
      <c r="C19" s="46"/>
      <c r="D19" s="46"/>
      <c r="E19" s="49" t="s">
        <v>13585</v>
      </c>
      <c r="F19" s="46"/>
      <c r="G19" s="46"/>
      <c r="H19" s="46"/>
      <c r="I19" s="46"/>
      <c r="J19" s="48"/>
    </row>
    <row r="20" ht="135">
      <c r="A20" s="37" t="s">
        <v>633</v>
      </c>
      <c r="B20" s="45"/>
      <c r="C20" s="46"/>
      <c r="D20" s="46"/>
      <c r="E20" s="39" t="s">
        <v>13592</v>
      </c>
      <c r="F20" s="46"/>
      <c r="G20" s="46"/>
      <c r="H20" s="46"/>
      <c r="I20" s="46"/>
      <c r="J20" s="48"/>
    </row>
    <row r="21">
      <c r="A21" s="37" t="s">
        <v>625</v>
      </c>
      <c r="B21" s="37">
        <v>4</v>
      </c>
      <c r="C21" s="38" t="s">
        <v>13593</v>
      </c>
      <c r="D21" s="37" t="s">
        <v>627</v>
      </c>
      <c r="E21" s="39" t="s">
        <v>13594</v>
      </c>
      <c r="F21" s="40" t="s">
        <v>697</v>
      </c>
      <c r="G21" s="41">
        <v>1</v>
      </c>
      <c r="H21" s="42">
        <v>0</v>
      </c>
      <c r="I21" s="43">
        <f>ROUND(G21*H21,P4)</f>
        <v>0</v>
      </c>
      <c r="J21" s="37"/>
      <c r="O21" s="44">
        <f>I21*0.21</f>
        <v>0</v>
      </c>
      <c r="P21">
        <v>3</v>
      </c>
    </row>
    <row r="22">
      <c r="A22" s="37" t="s">
        <v>630</v>
      </c>
      <c r="B22" s="45"/>
      <c r="C22" s="46"/>
      <c r="D22" s="46"/>
      <c r="E22" s="39" t="s">
        <v>13595</v>
      </c>
      <c r="F22" s="46"/>
      <c r="G22" s="46"/>
      <c r="H22" s="46"/>
      <c r="I22" s="46"/>
      <c r="J22" s="48"/>
    </row>
    <row r="23" ht="30">
      <c r="A23" s="37" t="s">
        <v>631</v>
      </c>
      <c r="B23" s="45"/>
      <c r="C23" s="46"/>
      <c r="D23" s="46"/>
      <c r="E23" s="49" t="s">
        <v>13585</v>
      </c>
      <c r="F23" s="46"/>
      <c r="G23" s="46"/>
      <c r="H23" s="46"/>
      <c r="I23" s="46"/>
      <c r="J23" s="48"/>
    </row>
    <row r="24" ht="120">
      <c r="A24" s="37" t="s">
        <v>633</v>
      </c>
      <c r="B24" s="45"/>
      <c r="C24" s="46"/>
      <c r="D24" s="46"/>
      <c r="E24" s="39" t="s">
        <v>13596</v>
      </c>
      <c r="F24" s="46"/>
      <c r="G24" s="46"/>
      <c r="H24" s="46"/>
      <c r="I24" s="46"/>
      <c r="J24" s="48"/>
    </row>
    <row r="25">
      <c r="A25" s="31" t="s">
        <v>622</v>
      </c>
      <c r="B25" s="32"/>
      <c r="C25" s="33" t="s">
        <v>1162</v>
      </c>
      <c r="D25" s="34"/>
      <c r="E25" s="31" t="s">
        <v>8998</v>
      </c>
      <c r="F25" s="34"/>
      <c r="G25" s="34"/>
      <c r="H25" s="34"/>
      <c r="I25" s="35">
        <f>SUMIFS(I26:I117,A26:A117,"P")</f>
        <v>0</v>
      </c>
      <c r="J25" s="36"/>
    </row>
    <row r="26">
      <c r="A26" s="37" t="s">
        <v>625</v>
      </c>
      <c r="B26" s="37">
        <v>5</v>
      </c>
      <c r="C26" s="38" t="s">
        <v>13597</v>
      </c>
      <c r="D26" s="37" t="s">
        <v>627</v>
      </c>
      <c r="E26" s="39" t="s">
        <v>13598</v>
      </c>
      <c r="F26" s="40" t="s">
        <v>697</v>
      </c>
      <c r="G26" s="41">
        <v>1</v>
      </c>
      <c r="H26" s="42">
        <v>0</v>
      </c>
      <c r="I26" s="43">
        <f>ROUND(G26*H26,P4)</f>
        <v>0</v>
      </c>
      <c r="J26" s="37"/>
      <c r="O26" s="44">
        <f>I26*0.21</f>
        <v>0</v>
      </c>
      <c r="P26">
        <v>3</v>
      </c>
    </row>
    <row r="27" ht="30">
      <c r="A27" s="37" t="s">
        <v>630</v>
      </c>
      <c r="B27" s="45"/>
      <c r="C27" s="46"/>
      <c r="D27" s="46"/>
      <c r="E27" s="39" t="s">
        <v>13599</v>
      </c>
      <c r="F27" s="46"/>
      <c r="G27" s="46"/>
      <c r="H27" s="46"/>
      <c r="I27" s="46"/>
      <c r="J27" s="48"/>
    </row>
    <row r="28" ht="30">
      <c r="A28" s="37" t="s">
        <v>631</v>
      </c>
      <c r="B28" s="45"/>
      <c r="C28" s="46"/>
      <c r="D28" s="46"/>
      <c r="E28" s="49" t="s">
        <v>13585</v>
      </c>
      <c r="F28" s="46"/>
      <c r="G28" s="46"/>
      <c r="H28" s="46"/>
      <c r="I28" s="46"/>
      <c r="J28" s="48"/>
    </row>
    <row r="29" ht="45">
      <c r="A29" s="37" t="s">
        <v>633</v>
      </c>
      <c r="B29" s="45"/>
      <c r="C29" s="46"/>
      <c r="D29" s="46"/>
      <c r="E29" s="39" t="s">
        <v>13600</v>
      </c>
      <c r="F29" s="46"/>
      <c r="G29" s="46"/>
      <c r="H29" s="46"/>
      <c r="I29" s="46"/>
      <c r="J29" s="48"/>
    </row>
    <row r="30">
      <c r="A30" s="37" t="s">
        <v>625</v>
      </c>
      <c r="B30" s="37">
        <v>6</v>
      </c>
      <c r="C30" s="38" t="s">
        <v>13601</v>
      </c>
      <c r="D30" s="37" t="s">
        <v>627</v>
      </c>
      <c r="E30" s="39" t="s">
        <v>13602</v>
      </c>
      <c r="F30" s="40" t="s">
        <v>697</v>
      </c>
      <c r="G30" s="41">
        <v>1</v>
      </c>
      <c r="H30" s="42">
        <v>0</v>
      </c>
      <c r="I30" s="43">
        <f>ROUND(G30*H30,P4)</f>
        <v>0</v>
      </c>
      <c r="J30" s="37"/>
      <c r="O30" s="44">
        <f>I30*0.21</f>
        <v>0</v>
      </c>
      <c r="P30">
        <v>3</v>
      </c>
    </row>
    <row r="31" ht="30">
      <c r="A31" s="37" t="s">
        <v>630</v>
      </c>
      <c r="B31" s="45"/>
      <c r="C31" s="46"/>
      <c r="D31" s="46"/>
      <c r="E31" s="39" t="s">
        <v>13603</v>
      </c>
      <c r="F31" s="46"/>
      <c r="G31" s="46"/>
      <c r="H31" s="46"/>
      <c r="I31" s="46"/>
      <c r="J31" s="48"/>
    </row>
    <row r="32" ht="30">
      <c r="A32" s="37" t="s">
        <v>631</v>
      </c>
      <c r="B32" s="45"/>
      <c r="C32" s="46"/>
      <c r="D32" s="46"/>
      <c r="E32" s="49" t="s">
        <v>13585</v>
      </c>
      <c r="F32" s="46"/>
      <c r="G32" s="46"/>
      <c r="H32" s="46"/>
      <c r="I32" s="46"/>
      <c r="J32" s="48"/>
    </row>
    <row r="33" ht="105">
      <c r="A33" s="37" t="s">
        <v>633</v>
      </c>
      <c r="B33" s="45"/>
      <c r="C33" s="46"/>
      <c r="D33" s="46"/>
      <c r="E33" s="39" t="s">
        <v>13604</v>
      </c>
      <c r="F33" s="46"/>
      <c r="G33" s="46"/>
      <c r="H33" s="46"/>
      <c r="I33" s="46"/>
      <c r="J33" s="48"/>
    </row>
    <row r="34" ht="30">
      <c r="A34" s="37" t="s">
        <v>625</v>
      </c>
      <c r="B34" s="37">
        <v>7</v>
      </c>
      <c r="C34" s="38" t="s">
        <v>13605</v>
      </c>
      <c r="D34" s="37" t="s">
        <v>627</v>
      </c>
      <c r="E34" s="39" t="s">
        <v>13606</v>
      </c>
      <c r="F34" s="40" t="s">
        <v>697</v>
      </c>
      <c r="G34" s="41">
        <v>1</v>
      </c>
      <c r="H34" s="42">
        <v>0</v>
      </c>
      <c r="I34" s="43">
        <f>ROUND(G34*H34,P4)</f>
        <v>0</v>
      </c>
      <c r="J34" s="37"/>
      <c r="O34" s="44">
        <f>I34*0.21</f>
        <v>0</v>
      </c>
      <c r="P34">
        <v>3</v>
      </c>
    </row>
    <row r="35" ht="30">
      <c r="A35" s="37" t="s">
        <v>630</v>
      </c>
      <c r="B35" s="45"/>
      <c r="C35" s="46"/>
      <c r="D35" s="46"/>
      <c r="E35" s="39" t="s">
        <v>13607</v>
      </c>
      <c r="F35" s="46"/>
      <c r="G35" s="46"/>
      <c r="H35" s="46"/>
      <c r="I35" s="46"/>
      <c r="J35" s="48"/>
    </row>
    <row r="36" ht="90">
      <c r="A36" s="37" t="s">
        <v>631</v>
      </c>
      <c r="B36" s="45"/>
      <c r="C36" s="46"/>
      <c r="D36" s="46"/>
      <c r="E36" s="49" t="s">
        <v>13608</v>
      </c>
      <c r="F36" s="46"/>
      <c r="G36" s="46"/>
      <c r="H36" s="46"/>
      <c r="I36" s="46"/>
      <c r="J36" s="48"/>
    </row>
    <row r="37" ht="195">
      <c r="A37" s="37" t="s">
        <v>633</v>
      </c>
      <c r="B37" s="45"/>
      <c r="C37" s="46"/>
      <c r="D37" s="46"/>
      <c r="E37" s="39" t="s">
        <v>13609</v>
      </c>
      <c r="F37" s="46"/>
      <c r="G37" s="46"/>
      <c r="H37" s="46"/>
      <c r="I37" s="46"/>
      <c r="J37" s="48"/>
    </row>
    <row r="38">
      <c r="A38" s="37" t="s">
        <v>625</v>
      </c>
      <c r="B38" s="37">
        <v>8</v>
      </c>
      <c r="C38" s="38" t="s">
        <v>13610</v>
      </c>
      <c r="D38" s="37" t="s">
        <v>627</v>
      </c>
      <c r="E38" s="39" t="s">
        <v>13611</v>
      </c>
      <c r="F38" s="40" t="s">
        <v>697</v>
      </c>
      <c r="G38" s="41">
        <v>1</v>
      </c>
      <c r="H38" s="42">
        <v>0</v>
      </c>
      <c r="I38" s="43">
        <f>ROUND(G38*H38,P4)</f>
        <v>0</v>
      </c>
      <c r="J38" s="37"/>
      <c r="O38" s="44">
        <f>I38*0.21</f>
        <v>0</v>
      </c>
      <c r="P38">
        <v>3</v>
      </c>
    </row>
    <row r="39" ht="30">
      <c r="A39" s="37" t="s">
        <v>630</v>
      </c>
      <c r="B39" s="45"/>
      <c r="C39" s="46"/>
      <c r="D39" s="46"/>
      <c r="E39" s="39" t="s">
        <v>13607</v>
      </c>
      <c r="F39" s="46"/>
      <c r="G39" s="46"/>
      <c r="H39" s="46"/>
      <c r="I39" s="46"/>
      <c r="J39" s="48"/>
    </row>
    <row r="40" ht="90">
      <c r="A40" s="37" t="s">
        <v>631</v>
      </c>
      <c r="B40" s="45"/>
      <c r="C40" s="46"/>
      <c r="D40" s="46"/>
      <c r="E40" s="49" t="s">
        <v>13608</v>
      </c>
      <c r="F40" s="46"/>
      <c r="G40" s="46"/>
      <c r="H40" s="46"/>
      <c r="I40" s="46"/>
      <c r="J40" s="48"/>
    </row>
    <row r="41" ht="165">
      <c r="A41" s="37" t="s">
        <v>633</v>
      </c>
      <c r="B41" s="45"/>
      <c r="C41" s="46"/>
      <c r="D41" s="46"/>
      <c r="E41" s="39" t="s">
        <v>13612</v>
      </c>
      <c r="F41" s="46"/>
      <c r="G41" s="46"/>
      <c r="H41" s="46"/>
      <c r="I41" s="46"/>
      <c r="J41" s="48"/>
    </row>
    <row r="42">
      <c r="A42" s="37" t="s">
        <v>625</v>
      </c>
      <c r="B42" s="37">
        <v>9</v>
      </c>
      <c r="C42" s="38" t="s">
        <v>13613</v>
      </c>
      <c r="D42" s="37" t="s">
        <v>627</v>
      </c>
      <c r="E42" s="39" t="s">
        <v>13614</v>
      </c>
      <c r="F42" s="40" t="s">
        <v>697</v>
      </c>
      <c r="G42" s="41">
        <v>1</v>
      </c>
      <c r="H42" s="42">
        <v>0</v>
      </c>
      <c r="I42" s="43">
        <f>ROUND(G42*H42,P4)</f>
        <v>0</v>
      </c>
      <c r="J42" s="37"/>
      <c r="O42" s="44">
        <f>I42*0.21</f>
        <v>0</v>
      </c>
      <c r="P42">
        <v>3</v>
      </c>
    </row>
    <row r="43" ht="30">
      <c r="A43" s="37" t="s">
        <v>630</v>
      </c>
      <c r="B43" s="45"/>
      <c r="C43" s="46"/>
      <c r="D43" s="46"/>
      <c r="E43" s="39" t="s">
        <v>13615</v>
      </c>
      <c r="F43" s="46"/>
      <c r="G43" s="46"/>
      <c r="H43" s="46"/>
      <c r="I43" s="46"/>
      <c r="J43" s="48"/>
    </row>
    <row r="44" ht="90">
      <c r="A44" s="37" t="s">
        <v>631</v>
      </c>
      <c r="B44" s="45"/>
      <c r="C44" s="46"/>
      <c r="D44" s="46"/>
      <c r="E44" s="49" t="s">
        <v>13608</v>
      </c>
      <c r="F44" s="46"/>
      <c r="G44" s="46"/>
      <c r="H44" s="46"/>
      <c r="I44" s="46"/>
      <c r="J44" s="48"/>
    </row>
    <row r="45" ht="150">
      <c r="A45" s="37" t="s">
        <v>633</v>
      </c>
      <c r="B45" s="45"/>
      <c r="C45" s="46"/>
      <c r="D45" s="46"/>
      <c r="E45" s="39" t="s">
        <v>13616</v>
      </c>
      <c r="F45" s="46"/>
      <c r="G45" s="46"/>
      <c r="H45" s="46"/>
      <c r="I45" s="46"/>
      <c r="J45" s="48"/>
    </row>
    <row r="46">
      <c r="A46" s="37" t="s">
        <v>625</v>
      </c>
      <c r="B46" s="37">
        <v>10</v>
      </c>
      <c r="C46" s="38" t="s">
        <v>13617</v>
      </c>
      <c r="D46" s="37" t="s">
        <v>627</v>
      </c>
      <c r="E46" s="39" t="s">
        <v>13618</v>
      </c>
      <c r="F46" s="40" t="s">
        <v>697</v>
      </c>
      <c r="G46" s="41">
        <v>1</v>
      </c>
      <c r="H46" s="42">
        <v>0</v>
      </c>
      <c r="I46" s="43">
        <f>ROUND(G46*H46,P4)</f>
        <v>0</v>
      </c>
      <c r="J46" s="37"/>
      <c r="O46" s="44">
        <f>I46*0.21</f>
        <v>0</v>
      </c>
      <c r="P46">
        <v>3</v>
      </c>
    </row>
    <row r="47">
      <c r="A47" s="37" t="s">
        <v>630</v>
      </c>
      <c r="B47" s="45"/>
      <c r="C47" s="46"/>
      <c r="D47" s="46"/>
      <c r="E47" s="47" t="s">
        <v>627</v>
      </c>
      <c r="F47" s="46"/>
      <c r="G47" s="46"/>
      <c r="H47" s="46"/>
      <c r="I47" s="46"/>
      <c r="J47" s="48"/>
    </row>
    <row r="48" ht="30">
      <c r="A48" s="37" t="s">
        <v>631</v>
      </c>
      <c r="B48" s="45"/>
      <c r="C48" s="46"/>
      <c r="D48" s="46"/>
      <c r="E48" s="49" t="s">
        <v>13619</v>
      </c>
      <c r="F48" s="46"/>
      <c r="G48" s="46"/>
      <c r="H48" s="46"/>
      <c r="I48" s="46"/>
      <c r="J48" s="48"/>
    </row>
    <row r="49" ht="90">
      <c r="A49" s="37" t="s">
        <v>633</v>
      </c>
      <c r="B49" s="45"/>
      <c r="C49" s="46"/>
      <c r="D49" s="46"/>
      <c r="E49" s="39" t="s">
        <v>13620</v>
      </c>
      <c r="F49" s="46"/>
      <c r="G49" s="46"/>
      <c r="H49" s="46"/>
      <c r="I49" s="46"/>
      <c r="J49" s="48"/>
    </row>
    <row r="50">
      <c r="A50" s="37" t="s">
        <v>625</v>
      </c>
      <c r="B50" s="37">
        <v>11</v>
      </c>
      <c r="C50" s="38" t="s">
        <v>13621</v>
      </c>
      <c r="D50" s="37" t="s">
        <v>627</v>
      </c>
      <c r="E50" s="39" t="s">
        <v>13622</v>
      </c>
      <c r="F50" s="40" t="s">
        <v>697</v>
      </c>
      <c r="G50" s="41">
        <v>1</v>
      </c>
      <c r="H50" s="42">
        <v>2716560</v>
      </c>
      <c r="I50" s="43">
        <f>ROUND(G50*H50,P4)</f>
        <v>0</v>
      </c>
      <c r="J50" s="37"/>
      <c r="O50" s="44">
        <f>I50*0.21</f>
        <v>0</v>
      </c>
      <c r="P50">
        <v>3</v>
      </c>
    </row>
    <row r="51">
      <c r="A51" s="37" t="s">
        <v>630</v>
      </c>
      <c r="B51" s="45"/>
      <c r="C51" s="46"/>
      <c r="D51" s="46"/>
      <c r="E51" s="47" t="s">
        <v>627</v>
      </c>
      <c r="F51" s="46"/>
      <c r="G51" s="46"/>
      <c r="H51" s="46"/>
      <c r="I51" s="46"/>
      <c r="J51" s="48"/>
    </row>
    <row r="52" ht="30">
      <c r="A52" s="37" t="s">
        <v>631</v>
      </c>
      <c r="B52" s="45"/>
      <c r="C52" s="46"/>
      <c r="D52" s="46"/>
      <c r="E52" s="49" t="s">
        <v>13623</v>
      </c>
      <c r="F52" s="46"/>
      <c r="G52" s="46"/>
      <c r="H52" s="46"/>
      <c r="I52" s="46"/>
      <c r="J52" s="48"/>
    </row>
    <row r="53" ht="120">
      <c r="A53" s="37" t="s">
        <v>633</v>
      </c>
      <c r="B53" s="45"/>
      <c r="C53" s="46"/>
      <c r="D53" s="46"/>
      <c r="E53" s="39" t="s">
        <v>13624</v>
      </c>
      <c r="F53" s="46"/>
      <c r="G53" s="46"/>
      <c r="H53" s="46"/>
      <c r="I53" s="46"/>
      <c r="J53" s="48"/>
    </row>
    <row r="54">
      <c r="A54" s="37" t="s">
        <v>625</v>
      </c>
      <c r="B54" s="37">
        <v>12</v>
      </c>
      <c r="C54" s="38" t="s">
        <v>13625</v>
      </c>
      <c r="D54" s="37" t="s">
        <v>627</v>
      </c>
      <c r="E54" s="39" t="s">
        <v>13626</v>
      </c>
      <c r="F54" s="40" t="s">
        <v>697</v>
      </c>
      <c r="G54" s="41">
        <v>1</v>
      </c>
      <c r="H54" s="42">
        <v>0</v>
      </c>
      <c r="I54" s="43">
        <f>ROUND(G54*H54,P4)</f>
        <v>0</v>
      </c>
      <c r="J54" s="37"/>
      <c r="O54" s="44">
        <f>I54*0.21</f>
        <v>0</v>
      </c>
      <c r="P54">
        <v>3</v>
      </c>
    </row>
    <row r="55">
      <c r="A55" s="37" t="s">
        <v>630</v>
      </c>
      <c r="B55" s="45"/>
      <c r="C55" s="46"/>
      <c r="D55" s="46"/>
      <c r="E55" s="47" t="s">
        <v>627</v>
      </c>
      <c r="F55" s="46"/>
      <c r="G55" s="46"/>
      <c r="H55" s="46"/>
      <c r="I55" s="46"/>
      <c r="J55" s="48"/>
    </row>
    <row r="56" ht="30">
      <c r="A56" s="37" t="s">
        <v>631</v>
      </c>
      <c r="B56" s="45"/>
      <c r="C56" s="46"/>
      <c r="D56" s="46"/>
      <c r="E56" s="49" t="s">
        <v>13585</v>
      </c>
      <c r="F56" s="46"/>
      <c r="G56" s="46"/>
      <c r="H56" s="46"/>
      <c r="I56" s="46"/>
      <c r="J56" s="48"/>
    </row>
    <row r="57" ht="105">
      <c r="A57" s="37" t="s">
        <v>633</v>
      </c>
      <c r="B57" s="45"/>
      <c r="C57" s="46"/>
      <c r="D57" s="46"/>
      <c r="E57" s="39" t="s">
        <v>13627</v>
      </c>
      <c r="F57" s="46"/>
      <c r="G57" s="46"/>
      <c r="H57" s="46"/>
      <c r="I57" s="46"/>
      <c r="J57" s="48"/>
    </row>
    <row r="58">
      <c r="A58" s="37" t="s">
        <v>625</v>
      </c>
      <c r="B58" s="37">
        <v>13</v>
      </c>
      <c r="C58" s="38" t="s">
        <v>13628</v>
      </c>
      <c r="D58" s="37" t="s">
        <v>627</v>
      </c>
      <c r="E58" s="39" t="s">
        <v>13629</v>
      </c>
      <c r="F58" s="40" t="s">
        <v>697</v>
      </c>
      <c r="G58" s="41">
        <v>1</v>
      </c>
      <c r="H58" s="42">
        <v>0</v>
      </c>
      <c r="I58" s="43">
        <f>ROUND(G58*H58,P4)</f>
        <v>0</v>
      </c>
      <c r="J58" s="37"/>
      <c r="O58" s="44">
        <f>I58*0.21</f>
        <v>0</v>
      </c>
      <c r="P58">
        <v>3</v>
      </c>
    </row>
    <row r="59">
      <c r="A59" s="37" t="s">
        <v>630</v>
      </c>
      <c r="B59" s="45"/>
      <c r="C59" s="46"/>
      <c r="D59" s="46"/>
      <c r="E59" s="47" t="s">
        <v>627</v>
      </c>
      <c r="F59" s="46"/>
      <c r="G59" s="46"/>
      <c r="H59" s="46"/>
      <c r="I59" s="46"/>
      <c r="J59" s="48"/>
    </row>
    <row r="60" ht="45">
      <c r="A60" s="37" t="s">
        <v>631</v>
      </c>
      <c r="B60" s="45"/>
      <c r="C60" s="46"/>
      <c r="D60" s="46"/>
      <c r="E60" s="49" t="s">
        <v>13630</v>
      </c>
      <c r="F60" s="46"/>
      <c r="G60" s="46"/>
      <c r="H60" s="46"/>
      <c r="I60" s="46"/>
      <c r="J60" s="48"/>
    </row>
    <row r="61" ht="180">
      <c r="A61" s="37" t="s">
        <v>633</v>
      </c>
      <c r="B61" s="45"/>
      <c r="C61" s="46"/>
      <c r="D61" s="46"/>
      <c r="E61" s="39" t="s">
        <v>13631</v>
      </c>
      <c r="F61" s="46"/>
      <c r="G61" s="46"/>
      <c r="H61" s="46"/>
      <c r="I61" s="46"/>
      <c r="J61" s="48"/>
    </row>
    <row r="62">
      <c r="A62" s="37" t="s">
        <v>625</v>
      </c>
      <c r="B62" s="37">
        <v>14</v>
      </c>
      <c r="C62" s="38" t="s">
        <v>13632</v>
      </c>
      <c r="D62" s="37" t="s">
        <v>627</v>
      </c>
      <c r="E62" s="39" t="s">
        <v>13633</v>
      </c>
      <c r="F62" s="40" t="s">
        <v>697</v>
      </c>
      <c r="G62" s="41">
        <v>1</v>
      </c>
      <c r="H62" s="42">
        <v>0</v>
      </c>
      <c r="I62" s="43">
        <f>ROUND(G62*H62,P4)</f>
        <v>0</v>
      </c>
      <c r="J62" s="37"/>
      <c r="O62" s="44">
        <f>I62*0.21</f>
        <v>0</v>
      </c>
      <c r="P62">
        <v>3</v>
      </c>
    </row>
    <row r="63">
      <c r="A63" s="37" t="s">
        <v>630</v>
      </c>
      <c r="B63" s="45"/>
      <c r="C63" s="46"/>
      <c r="D63" s="46"/>
      <c r="E63" s="47" t="s">
        <v>627</v>
      </c>
      <c r="F63" s="46"/>
      <c r="G63" s="46"/>
      <c r="H63" s="46"/>
      <c r="I63" s="46"/>
      <c r="J63" s="48"/>
    </row>
    <row r="64" ht="45">
      <c r="A64" s="37" t="s">
        <v>631</v>
      </c>
      <c r="B64" s="45"/>
      <c r="C64" s="46"/>
      <c r="D64" s="46"/>
      <c r="E64" s="49" t="s">
        <v>13630</v>
      </c>
      <c r="F64" s="46"/>
      <c r="G64" s="46"/>
      <c r="H64" s="46"/>
      <c r="I64" s="46"/>
      <c r="J64" s="48"/>
    </row>
    <row r="65" ht="90">
      <c r="A65" s="37" t="s">
        <v>633</v>
      </c>
      <c r="B65" s="45"/>
      <c r="C65" s="46"/>
      <c r="D65" s="46"/>
      <c r="E65" s="39" t="s">
        <v>13634</v>
      </c>
      <c r="F65" s="46"/>
      <c r="G65" s="46"/>
      <c r="H65" s="46"/>
      <c r="I65" s="46"/>
      <c r="J65" s="48"/>
    </row>
    <row r="66">
      <c r="A66" s="37" t="s">
        <v>625</v>
      </c>
      <c r="B66" s="37">
        <v>15</v>
      </c>
      <c r="C66" s="38" t="s">
        <v>13635</v>
      </c>
      <c r="D66" s="37" t="s">
        <v>627</v>
      </c>
      <c r="E66" s="39" t="s">
        <v>13636</v>
      </c>
      <c r="F66" s="40" t="s">
        <v>697</v>
      </c>
      <c r="G66" s="41">
        <v>1</v>
      </c>
      <c r="H66" s="42">
        <v>0</v>
      </c>
      <c r="I66" s="43">
        <f>ROUND(G66*H66,P4)</f>
        <v>0</v>
      </c>
      <c r="J66" s="37"/>
      <c r="O66" s="44">
        <f>I66*0.21</f>
        <v>0</v>
      </c>
      <c r="P66">
        <v>3</v>
      </c>
    </row>
    <row r="67">
      <c r="A67" s="37" t="s">
        <v>630</v>
      </c>
      <c r="B67" s="45"/>
      <c r="C67" s="46"/>
      <c r="D67" s="46"/>
      <c r="E67" s="47" t="s">
        <v>627</v>
      </c>
      <c r="F67" s="46"/>
      <c r="G67" s="46"/>
      <c r="H67" s="46"/>
      <c r="I67" s="46"/>
      <c r="J67" s="48"/>
    </row>
    <row r="68" ht="120">
      <c r="A68" s="37" t="s">
        <v>633</v>
      </c>
      <c r="B68" s="45"/>
      <c r="C68" s="46"/>
      <c r="D68" s="46"/>
      <c r="E68" s="39" t="s">
        <v>13637</v>
      </c>
      <c r="F68" s="46"/>
      <c r="G68" s="46"/>
      <c r="H68" s="46"/>
      <c r="I68" s="46"/>
      <c r="J68" s="48"/>
    </row>
    <row r="69">
      <c r="A69" s="37" t="s">
        <v>625</v>
      </c>
      <c r="B69" s="37">
        <v>16</v>
      </c>
      <c r="C69" s="38" t="s">
        <v>13638</v>
      </c>
      <c r="D69" s="37" t="s">
        <v>627</v>
      </c>
      <c r="E69" s="39" t="s">
        <v>13639</v>
      </c>
      <c r="F69" s="40" t="s">
        <v>697</v>
      </c>
      <c r="G69" s="41">
        <v>1</v>
      </c>
      <c r="H69" s="42">
        <v>0</v>
      </c>
      <c r="I69" s="43">
        <f>ROUND(G69*H69,P4)</f>
        <v>0</v>
      </c>
      <c r="J69" s="37"/>
      <c r="O69" s="44">
        <f>I69*0.21</f>
        <v>0</v>
      </c>
      <c r="P69">
        <v>3</v>
      </c>
    </row>
    <row r="70">
      <c r="A70" s="37" t="s">
        <v>630</v>
      </c>
      <c r="B70" s="45"/>
      <c r="C70" s="46"/>
      <c r="D70" s="46"/>
      <c r="E70" s="47" t="s">
        <v>627</v>
      </c>
      <c r="F70" s="46"/>
      <c r="G70" s="46"/>
      <c r="H70" s="46"/>
      <c r="I70" s="46"/>
      <c r="J70" s="48"/>
    </row>
    <row r="71" ht="45">
      <c r="A71" s="37" t="s">
        <v>633</v>
      </c>
      <c r="B71" s="45"/>
      <c r="C71" s="46"/>
      <c r="D71" s="46"/>
      <c r="E71" s="39" t="s">
        <v>13640</v>
      </c>
      <c r="F71" s="46"/>
      <c r="G71" s="46"/>
      <c r="H71" s="46"/>
      <c r="I71" s="46"/>
      <c r="J71" s="48"/>
    </row>
    <row r="72">
      <c r="A72" s="37" t="s">
        <v>625</v>
      </c>
      <c r="B72" s="37">
        <v>17</v>
      </c>
      <c r="C72" s="38" t="s">
        <v>13641</v>
      </c>
      <c r="D72" s="37" t="s">
        <v>627</v>
      </c>
      <c r="E72" s="39" t="s">
        <v>13642</v>
      </c>
      <c r="F72" s="40" t="s">
        <v>639</v>
      </c>
      <c r="G72" s="41">
        <v>100</v>
      </c>
      <c r="H72" s="42">
        <v>0</v>
      </c>
      <c r="I72" s="43">
        <f>ROUND(G72*H72,P4)</f>
        <v>0</v>
      </c>
      <c r="J72" s="37"/>
      <c r="O72" s="44">
        <f>I72*0.21</f>
        <v>0</v>
      </c>
      <c r="P72">
        <v>3</v>
      </c>
    </row>
    <row r="73">
      <c r="A73" s="37" t="s">
        <v>630</v>
      </c>
      <c r="B73" s="45"/>
      <c r="C73" s="46"/>
      <c r="D73" s="46"/>
      <c r="E73" s="47" t="s">
        <v>627</v>
      </c>
      <c r="F73" s="46"/>
      <c r="G73" s="46"/>
      <c r="H73" s="46"/>
      <c r="I73" s="46"/>
      <c r="J73" s="48"/>
    </row>
    <row r="74" ht="90">
      <c r="A74" s="37" t="s">
        <v>633</v>
      </c>
      <c r="B74" s="45"/>
      <c r="C74" s="46"/>
      <c r="D74" s="46"/>
      <c r="E74" s="39" t="s">
        <v>13643</v>
      </c>
      <c r="F74" s="46"/>
      <c r="G74" s="46"/>
      <c r="H74" s="46"/>
      <c r="I74" s="46"/>
      <c r="J74" s="48"/>
    </row>
    <row r="75">
      <c r="A75" s="37" t="s">
        <v>625</v>
      </c>
      <c r="B75" s="37">
        <v>18</v>
      </c>
      <c r="C75" s="38" t="s">
        <v>13644</v>
      </c>
      <c r="D75" s="37" t="s">
        <v>627</v>
      </c>
      <c r="E75" s="39" t="s">
        <v>13645</v>
      </c>
      <c r="F75" s="40" t="s">
        <v>697</v>
      </c>
      <c r="G75" s="41">
        <v>1</v>
      </c>
      <c r="H75" s="42">
        <v>0</v>
      </c>
      <c r="I75" s="43">
        <f>ROUND(G75*H75,P4)</f>
        <v>0</v>
      </c>
      <c r="J75" s="37"/>
      <c r="O75" s="44">
        <f>I75*0.21</f>
        <v>0</v>
      </c>
      <c r="P75">
        <v>3</v>
      </c>
    </row>
    <row r="76">
      <c r="A76" s="37" t="s">
        <v>630</v>
      </c>
      <c r="B76" s="45"/>
      <c r="C76" s="46"/>
      <c r="D76" s="46"/>
      <c r="E76" s="47" t="s">
        <v>627</v>
      </c>
      <c r="F76" s="46"/>
      <c r="G76" s="46"/>
      <c r="H76" s="46"/>
      <c r="I76" s="46"/>
      <c r="J76" s="48"/>
    </row>
    <row r="77" ht="30">
      <c r="A77" s="37" t="s">
        <v>633</v>
      </c>
      <c r="B77" s="45"/>
      <c r="C77" s="46"/>
      <c r="D77" s="46"/>
      <c r="E77" s="39" t="s">
        <v>13646</v>
      </c>
      <c r="F77" s="46"/>
      <c r="G77" s="46"/>
      <c r="H77" s="46"/>
      <c r="I77" s="46"/>
      <c r="J77" s="48"/>
    </row>
    <row r="78">
      <c r="A78" s="37" t="s">
        <v>625</v>
      </c>
      <c r="B78" s="37">
        <v>19</v>
      </c>
      <c r="C78" s="38" t="s">
        <v>13647</v>
      </c>
      <c r="D78" s="37" t="s">
        <v>627</v>
      </c>
      <c r="E78" s="39" t="s">
        <v>13648</v>
      </c>
      <c r="F78" s="40" t="s">
        <v>697</v>
      </c>
      <c r="G78" s="41">
        <v>1</v>
      </c>
      <c r="H78" s="42">
        <v>0</v>
      </c>
      <c r="I78" s="43">
        <f>ROUND(G78*H78,P4)</f>
        <v>0</v>
      </c>
      <c r="J78" s="37"/>
      <c r="O78" s="44">
        <f>I78*0</f>
        <v>0</v>
      </c>
      <c r="P78">
        <v>1</v>
      </c>
    </row>
    <row r="79">
      <c r="A79" s="37" t="s">
        <v>630</v>
      </c>
      <c r="B79" s="45"/>
      <c r="C79" s="46"/>
      <c r="D79" s="46"/>
      <c r="E79" s="47" t="s">
        <v>627</v>
      </c>
      <c r="F79" s="46"/>
      <c r="G79" s="46"/>
      <c r="H79" s="46"/>
      <c r="I79" s="46"/>
      <c r="J79" s="48"/>
    </row>
    <row r="80" ht="45">
      <c r="A80" s="37" t="s">
        <v>631</v>
      </c>
      <c r="B80" s="45"/>
      <c r="C80" s="46"/>
      <c r="D80" s="46"/>
      <c r="E80" s="49" t="s">
        <v>13649</v>
      </c>
      <c r="F80" s="46"/>
      <c r="G80" s="46"/>
      <c r="H80" s="46"/>
      <c r="I80" s="46"/>
      <c r="J80" s="48"/>
    </row>
    <row r="81" ht="75">
      <c r="A81" s="37" t="s">
        <v>633</v>
      </c>
      <c r="B81" s="45"/>
      <c r="C81" s="46"/>
      <c r="D81" s="46"/>
      <c r="E81" s="39" t="s">
        <v>13650</v>
      </c>
      <c r="F81" s="46"/>
      <c r="G81" s="46"/>
      <c r="H81" s="46"/>
      <c r="I81" s="46"/>
      <c r="J81" s="48"/>
    </row>
    <row r="82">
      <c r="A82" s="37" t="s">
        <v>625</v>
      </c>
      <c r="B82" s="37">
        <v>20</v>
      </c>
      <c r="C82" s="38" t="s">
        <v>13651</v>
      </c>
      <c r="D82" s="37" t="s">
        <v>627</v>
      </c>
      <c r="E82" s="39" t="s">
        <v>13652</v>
      </c>
      <c r="F82" s="40" t="s">
        <v>697</v>
      </c>
      <c r="G82" s="41">
        <v>1</v>
      </c>
      <c r="H82" s="42">
        <v>0</v>
      </c>
      <c r="I82" s="43">
        <f>ROUND(G82*H82,P4)</f>
        <v>0</v>
      </c>
      <c r="J82" s="37"/>
      <c r="O82" s="44">
        <f>I82*0.21</f>
        <v>0</v>
      </c>
      <c r="P82">
        <v>3</v>
      </c>
    </row>
    <row r="83">
      <c r="A83" s="37" t="s">
        <v>630</v>
      </c>
      <c r="B83" s="45"/>
      <c r="C83" s="46"/>
      <c r="D83" s="46"/>
      <c r="E83" s="39" t="s">
        <v>13653</v>
      </c>
      <c r="F83" s="46"/>
      <c r="G83" s="46"/>
      <c r="H83" s="46"/>
      <c r="I83" s="46"/>
      <c r="J83" s="48"/>
    </row>
    <row r="84" ht="30">
      <c r="A84" s="37" t="s">
        <v>631</v>
      </c>
      <c r="B84" s="45"/>
      <c r="C84" s="46"/>
      <c r="D84" s="46"/>
      <c r="E84" s="49" t="s">
        <v>13585</v>
      </c>
      <c r="F84" s="46"/>
      <c r="G84" s="46"/>
      <c r="H84" s="46"/>
      <c r="I84" s="46"/>
      <c r="J84" s="48"/>
    </row>
    <row r="85" ht="75">
      <c r="A85" s="37" t="s">
        <v>633</v>
      </c>
      <c r="B85" s="45"/>
      <c r="C85" s="46"/>
      <c r="D85" s="46"/>
      <c r="E85" s="39" t="s">
        <v>13654</v>
      </c>
      <c r="F85" s="46"/>
      <c r="G85" s="46"/>
      <c r="H85" s="46"/>
      <c r="I85" s="46"/>
      <c r="J85" s="48"/>
    </row>
    <row r="86">
      <c r="A86" s="37" t="s">
        <v>625</v>
      </c>
      <c r="B86" s="37">
        <v>21</v>
      </c>
      <c r="C86" s="38" t="s">
        <v>13655</v>
      </c>
      <c r="D86" s="37" t="s">
        <v>627</v>
      </c>
      <c r="E86" s="39" t="s">
        <v>13656</v>
      </c>
      <c r="F86" s="40" t="s">
        <v>697</v>
      </c>
      <c r="G86" s="41">
        <v>1</v>
      </c>
      <c r="H86" s="42">
        <v>0</v>
      </c>
      <c r="I86" s="43">
        <f>ROUND(G86*H86,P4)</f>
        <v>0</v>
      </c>
      <c r="J86" s="37"/>
      <c r="O86" s="44">
        <f>I86*0.21</f>
        <v>0</v>
      </c>
      <c r="P86">
        <v>3</v>
      </c>
    </row>
    <row r="87">
      <c r="A87" s="37" t="s">
        <v>630</v>
      </c>
      <c r="B87" s="45"/>
      <c r="C87" s="46"/>
      <c r="D87" s="46"/>
      <c r="E87" s="39" t="s">
        <v>13653</v>
      </c>
      <c r="F87" s="46"/>
      <c r="G87" s="46"/>
      <c r="H87" s="46"/>
      <c r="I87" s="46"/>
      <c r="J87" s="48"/>
    </row>
    <row r="88" ht="30">
      <c r="A88" s="37" t="s">
        <v>631</v>
      </c>
      <c r="B88" s="45"/>
      <c r="C88" s="46"/>
      <c r="D88" s="46"/>
      <c r="E88" s="49" t="s">
        <v>13585</v>
      </c>
      <c r="F88" s="46"/>
      <c r="G88" s="46"/>
      <c r="H88" s="46"/>
      <c r="I88" s="46"/>
      <c r="J88" s="48"/>
    </row>
    <row r="89" ht="90">
      <c r="A89" s="37" t="s">
        <v>633</v>
      </c>
      <c r="B89" s="45"/>
      <c r="C89" s="46"/>
      <c r="D89" s="46"/>
      <c r="E89" s="39" t="s">
        <v>13657</v>
      </c>
      <c r="F89" s="46"/>
      <c r="G89" s="46"/>
      <c r="H89" s="46"/>
      <c r="I89" s="46"/>
      <c r="J89" s="48"/>
    </row>
    <row r="90">
      <c r="A90" s="37" t="s">
        <v>625</v>
      </c>
      <c r="B90" s="37">
        <v>22</v>
      </c>
      <c r="C90" s="38" t="s">
        <v>13658</v>
      </c>
      <c r="D90" s="37" t="s">
        <v>627</v>
      </c>
      <c r="E90" s="39" t="s">
        <v>13659</v>
      </c>
      <c r="F90" s="40" t="s">
        <v>697</v>
      </c>
      <c r="G90" s="41">
        <v>1</v>
      </c>
      <c r="H90" s="42">
        <v>0</v>
      </c>
      <c r="I90" s="43">
        <f>ROUND(G90*H90,P4)</f>
        <v>0</v>
      </c>
      <c r="J90" s="37"/>
      <c r="O90" s="44">
        <f>I90*0.21</f>
        <v>0</v>
      </c>
      <c r="P90">
        <v>3</v>
      </c>
    </row>
    <row r="91">
      <c r="A91" s="37" t="s">
        <v>630</v>
      </c>
      <c r="B91" s="45"/>
      <c r="C91" s="46"/>
      <c r="D91" s="46"/>
      <c r="E91" s="47" t="s">
        <v>627</v>
      </c>
      <c r="F91" s="46"/>
      <c r="G91" s="46"/>
      <c r="H91" s="46"/>
      <c r="I91" s="46"/>
      <c r="J91" s="48"/>
    </row>
    <row r="92" ht="30">
      <c r="A92" s="37" t="s">
        <v>631</v>
      </c>
      <c r="B92" s="45"/>
      <c r="C92" s="46"/>
      <c r="D92" s="46"/>
      <c r="E92" s="49" t="s">
        <v>13660</v>
      </c>
      <c r="F92" s="46"/>
      <c r="G92" s="46"/>
      <c r="H92" s="46"/>
      <c r="I92" s="46"/>
      <c r="J92" s="48"/>
    </row>
    <row r="93" ht="45">
      <c r="A93" s="37" t="s">
        <v>633</v>
      </c>
      <c r="B93" s="45"/>
      <c r="C93" s="46"/>
      <c r="D93" s="46"/>
      <c r="E93" s="39" t="s">
        <v>13661</v>
      </c>
      <c r="F93" s="46"/>
      <c r="G93" s="46"/>
      <c r="H93" s="46"/>
      <c r="I93" s="46"/>
      <c r="J93" s="48"/>
    </row>
    <row r="94">
      <c r="A94" s="37" t="s">
        <v>625</v>
      </c>
      <c r="B94" s="37">
        <v>23</v>
      </c>
      <c r="C94" s="38" t="s">
        <v>13662</v>
      </c>
      <c r="D94" s="37" t="s">
        <v>627</v>
      </c>
      <c r="E94" s="39" t="s">
        <v>13663</v>
      </c>
      <c r="F94" s="40" t="s">
        <v>697</v>
      </c>
      <c r="G94" s="41">
        <v>1</v>
      </c>
      <c r="H94" s="42">
        <v>0</v>
      </c>
      <c r="I94" s="43">
        <f>ROUND(G94*H94,P4)</f>
        <v>0</v>
      </c>
      <c r="J94" s="37"/>
      <c r="O94" s="44">
        <f>I94*0</f>
        <v>0</v>
      </c>
      <c r="P94">
        <v>1</v>
      </c>
    </row>
    <row r="95">
      <c r="A95" s="37" t="s">
        <v>630</v>
      </c>
      <c r="B95" s="45"/>
      <c r="C95" s="46"/>
      <c r="D95" s="46"/>
      <c r="E95" s="47" t="s">
        <v>627</v>
      </c>
      <c r="F95" s="46"/>
      <c r="G95" s="46"/>
      <c r="H95" s="46"/>
      <c r="I95" s="46"/>
      <c r="J95" s="48"/>
    </row>
    <row r="96" ht="45">
      <c r="A96" s="37" t="s">
        <v>631</v>
      </c>
      <c r="B96" s="45"/>
      <c r="C96" s="46"/>
      <c r="D96" s="46"/>
      <c r="E96" s="49" t="s">
        <v>13664</v>
      </c>
      <c r="F96" s="46"/>
      <c r="G96" s="46"/>
      <c r="H96" s="46"/>
      <c r="I96" s="46"/>
      <c r="J96" s="48"/>
    </row>
    <row r="97" ht="60">
      <c r="A97" s="37" t="s">
        <v>633</v>
      </c>
      <c r="B97" s="45"/>
      <c r="C97" s="46"/>
      <c r="D97" s="46"/>
      <c r="E97" s="39" t="s">
        <v>13665</v>
      </c>
      <c r="F97" s="46"/>
      <c r="G97" s="46"/>
      <c r="H97" s="46"/>
      <c r="I97" s="46"/>
      <c r="J97" s="48"/>
    </row>
    <row r="98">
      <c r="A98" s="37" t="s">
        <v>625</v>
      </c>
      <c r="B98" s="37">
        <v>24</v>
      </c>
      <c r="C98" s="38" t="s">
        <v>13666</v>
      </c>
      <c r="D98" s="37" t="s">
        <v>627</v>
      </c>
      <c r="E98" s="39" t="s">
        <v>13667</v>
      </c>
      <c r="F98" s="40" t="s">
        <v>697</v>
      </c>
      <c r="G98" s="41">
        <v>1</v>
      </c>
      <c r="H98" s="42">
        <v>0</v>
      </c>
      <c r="I98" s="43">
        <f>ROUND(G98*H98,P4)</f>
        <v>0</v>
      </c>
      <c r="J98" s="37"/>
      <c r="O98" s="44">
        <f>I98*0</f>
        <v>0</v>
      </c>
      <c r="P98">
        <v>1</v>
      </c>
    </row>
    <row r="99">
      <c r="A99" s="37" t="s">
        <v>630</v>
      </c>
      <c r="B99" s="45"/>
      <c r="C99" s="46"/>
      <c r="D99" s="46"/>
      <c r="E99" s="47" t="s">
        <v>627</v>
      </c>
      <c r="F99" s="46"/>
      <c r="G99" s="46"/>
      <c r="H99" s="46"/>
      <c r="I99" s="46"/>
      <c r="J99" s="48"/>
    </row>
    <row r="100" ht="45">
      <c r="A100" s="37" t="s">
        <v>631</v>
      </c>
      <c r="B100" s="45"/>
      <c r="C100" s="46"/>
      <c r="D100" s="46"/>
      <c r="E100" s="49" t="s">
        <v>13664</v>
      </c>
      <c r="F100" s="46"/>
      <c r="G100" s="46"/>
      <c r="H100" s="46"/>
      <c r="I100" s="46"/>
      <c r="J100" s="48"/>
    </row>
    <row r="101" ht="90">
      <c r="A101" s="37" t="s">
        <v>633</v>
      </c>
      <c r="B101" s="45"/>
      <c r="C101" s="46"/>
      <c r="D101" s="46"/>
      <c r="E101" s="39" t="s">
        <v>13668</v>
      </c>
      <c r="F101" s="46"/>
      <c r="G101" s="46"/>
      <c r="H101" s="46"/>
      <c r="I101" s="46"/>
      <c r="J101" s="48"/>
    </row>
    <row r="102">
      <c r="A102" s="37" t="s">
        <v>625</v>
      </c>
      <c r="B102" s="37">
        <v>25</v>
      </c>
      <c r="C102" s="38" t="s">
        <v>13669</v>
      </c>
      <c r="D102" s="37" t="s">
        <v>627</v>
      </c>
      <c r="E102" s="39" t="s">
        <v>13670</v>
      </c>
      <c r="F102" s="40" t="s">
        <v>697</v>
      </c>
      <c r="G102" s="41">
        <v>1</v>
      </c>
      <c r="H102" s="42">
        <v>0</v>
      </c>
      <c r="I102" s="43">
        <f>ROUND(G102*H102,P4)</f>
        <v>0</v>
      </c>
      <c r="J102" s="37"/>
      <c r="O102" s="44">
        <f>I102*0</f>
        <v>0</v>
      </c>
      <c r="P102">
        <v>1</v>
      </c>
    </row>
    <row r="103">
      <c r="A103" s="37" t="s">
        <v>630</v>
      </c>
      <c r="B103" s="45"/>
      <c r="C103" s="46"/>
      <c r="D103" s="46"/>
      <c r="E103" s="47" t="s">
        <v>627</v>
      </c>
      <c r="F103" s="46"/>
      <c r="G103" s="46"/>
      <c r="H103" s="46"/>
      <c r="I103" s="46"/>
      <c r="J103" s="48"/>
    </row>
    <row r="104" ht="45">
      <c r="A104" s="37" t="s">
        <v>631</v>
      </c>
      <c r="B104" s="45"/>
      <c r="C104" s="46"/>
      <c r="D104" s="46"/>
      <c r="E104" s="49" t="s">
        <v>13671</v>
      </c>
      <c r="F104" s="46"/>
      <c r="G104" s="46"/>
      <c r="H104" s="46"/>
      <c r="I104" s="46"/>
      <c r="J104" s="48"/>
    </row>
    <row r="105" ht="105">
      <c r="A105" s="37" t="s">
        <v>633</v>
      </c>
      <c r="B105" s="45"/>
      <c r="C105" s="46"/>
      <c r="D105" s="46"/>
      <c r="E105" s="39" t="s">
        <v>13672</v>
      </c>
      <c r="F105" s="46"/>
      <c r="G105" s="46"/>
      <c r="H105" s="46"/>
      <c r="I105" s="46"/>
      <c r="J105" s="48"/>
    </row>
    <row r="106" ht="30">
      <c r="A106" s="37" t="s">
        <v>625</v>
      </c>
      <c r="B106" s="37">
        <v>26</v>
      </c>
      <c r="C106" s="38" t="s">
        <v>13673</v>
      </c>
      <c r="D106" s="37" t="s">
        <v>627</v>
      </c>
      <c r="E106" s="39" t="s">
        <v>13674</v>
      </c>
      <c r="F106" s="40" t="s">
        <v>697</v>
      </c>
      <c r="G106" s="41">
        <v>1</v>
      </c>
      <c r="H106" s="42">
        <v>0</v>
      </c>
      <c r="I106" s="43">
        <f>ROUND(G106*H106,P4)</f>
        <v>0</v>
      </c>
      <c r="J106" s="37"/>
      <c r="O106" s="44">
        <f>I106*0</f>
        <v>0</v>
      </c>
      <c r="P106">
        <v>1</v>
      </c>
    </row>
    <row r="107">
      <c r="A107" s="37" t="s">
        <v>630</v>
      </c>
      <c r="B107" s="45"/>
      <c r="C107" s="46"/>
      <c r="D107" s="46"/>
      <c r="E107" s="47" t="s">
        <v>627</v>
      </c>
      <c r="F107" s="46"/>
      <c r="G107" s="46"/>
      <c r="H107" s="46"/>
      <c r="I107" s="46"/>
      <c r="J107" s="48"/>
    </row>
    <row r="108" ht="45">
      <c r="A108" s="37" t="s">
        <v>631</v>
      </c>
      <c r="B108" s="45"/>
      <c r="C108" s="46"/>
      <c r="D108" s="46"/>
      <c r="E108" s="49" t="s">
        <v>13671</v>
      </c>
      <c r="F108" s="46"/>
      <c r="G108" s="46"/>
      <c r="H108" s="46"/>
      <c r="I108" s="46"/>
      <c r="J108" s="48"/>
    </row>
    <row r="109" ht="270">
      <c r="A109" s="37" t="s">
        <v>633</v>
      </c>
      <c r="B109" s="45"/>
      <c r="C109" s="46"/>
      <c r="D109" s="46"/>
      <c r="E109" s="39" t="s">
        <v>13675</v>
      </c>
      <c r="F109" s="46"/>
      <c r="G109" s="46"/>
      <c r="H109" s="46"/>
      <c r="I109" s="46"/>
      <c r="J109" s="48"/>
    </row>
    <row r="110">
      <c r="A110" s="37" t="s">
        <v>625</v>
      </c>
      <c r="B110" s="37">
        <v>27</v>
      </c>
      <c r="C110" s="38" t="s">
        <v>13676</v>
      </c>
      <c r="D110" s="37" t="s">
        <v>627</v>
      </c>
      <c r="E110" s="39" t="s">
        <v>13677</v>
      </c>
      <c r="F110" s="40" t="s">
        <v>697</v>
      </c>
      <c r="G110" s="41">
        <v>2090</v>
      </c>
      <c r="H110" s="42">
        <v>0</v>
      </c>
      <c r="I110" s="43">
        <f>ROUND(G110*H110,P4)</f>
        <v>0</v>
      </c>
      <c r="J110" s="37"/>
      <c r="O110" s="44">
        <f>I110*0</f>
        <v>0</v>
      </c>
      <c r="P110">
        <v>1</v>
      </c>
    </row>
    <row r="111">
      <c r="A111" s="37" t="s">
        <v>630</v>
      </c>
      <c r="B111" s="45"/>
      <c r="C111" s="46"/>
      <c r="D111" s="46"/>
      <c r="E111" s="39" t="s">
        <v>13678</v>
      </c>
      <c r="F111" s="46"/>
      <c r="G111" s="46"/>
      <c r="H111" s="46"/>
      <c r="I111" s="46"/>
      <c r="J111" s="48"/>
    </row>
    <row r="112" ht="90">
      <c r="A112" s="37" t="s">
        <v>631</v>
      </c>
      <c r="B112" s="45"/>
      <c r="C112" s="46"/>
      <c r="D112" s="46"/>
      <c r="E112" s="49" t="s">
        <v>13679</v>
      </c>
      <c r="F112" s="46"/>
      <c r="G112" s="46"/>
      <c r="H112" s="46"/>
      <c r="I112" s="46"/>
      <c r="J112" s="48"/>
    </row>
    <row r="113" ht="135">
      <c r="A113" s="37" t="s">
        <v>633</v>
      </c>
      <c r="B113" s="45"/>
      <c r="C113" s="46"/>
      <c r="D113" s="46"/>
      <c r="E113" s="39" t="s">
        <v>13680</v>
      </c>
      <c r="F113" s="46"/>
      <c r="G113" s="46"/>
      <c r="H113" s="46"/>
      <c r="I113" s="46"/>
      <c r="J113" s="48"/>
    </row>
    <row r="114">
      <c r="A114" s="37" t="s">
        <v>625</v>
      </c>
      <c r="B114" s="37">
        <v>28</v>
      </c>
      <c r="C114" s="38" t="s">
        <v>13681</v>
      </c>
      <c r="D114" s="37" t="s">
        <v>627</v>
      </c>
      <c r="E114" s="39" t="s">
        <v>13682</v>
      </c>
      <c r="F114" s="40" t="s">
        <v>697</v>
      </c>
      <c r="G114" s="41">
        <v>1</v>
      </c>
      <c r="H114" s="42">
        <v>0</v>
      </c>
      <c r="I114" s="43">
        <f>ROUND(G114*H114,P4)</f>
        <v>0</v>
      </c>
      <c r="J114" s="37"/>
      <c r="O114" s="44">
        <f>I114*0.21</f>
        <v>0</v>
      </c>
      <c r="P114">
        <v>3</v>
      </c>
    </row>
    <row r="115">
      <c r="A115" s="37" t="s">
        <v>630</v>
      </c>
      <c r="B115" s="45"/>
      <c r="C115" s="46"/>
      <c r="D115" s="46"/>
      <c r="E115" s="39" t="s">
        <v>13682</v>
      </c>
      <c r="F115" s="46"/>
      <c r="G115" s="46"/>
      <c r="H115" s="46"/>
      <c r="I115" s="46"/>
      <c r="J115" s="48"/>
    </row>
    <row r="116" ht="45">
      <c r="A116" s="37" t="s">
        <v>631</v>
      </c>
      <c r="B116" s="45"/>
      <c r="C116" s="46"/>
      <c r="D116" s="46"/>
      <c r="E116" s="49" t="s">
        <v>13683</v>
      </c>
      <c r="F116" s="46"/>
      <c r="G116" s="46"/>
      <c r="H116" s="46"/>
      <c r="I116" s="46"/>
      <c r="J116" s="48"/>
    </row>
    <row r="117" ht="210">
      <c r="A117" s="37" t="s">
        <v>633</v>
      </c>
      <c r="B117" s="50"/>
      <c r="C117" s="51"/>
      <c r="D117" s="51"/>
      <c r="E117" s="39" t="s">
        <v>13684</v>
      </c>
      <c r="F117" s="51"/>
      <c r="G117" s="51"/>
      <c r="H117" s="51"/>
      <c r="I117" s="51"/>
      <c r="J117" s="52"/>
    </row>
  </sheetData>
  <sheetProtection sheet="1" objects="1" scenarios="1" spinCount="100000" saltValue="GYOX6r7uxrXTVkRrrQNadtVNw8nEVkvNZ1YwHsQIBDGvKQyLdHCF9IHu2hNS//4ECWdAz9AWyIBZAWCk5poKdA==" hashValue="auL6mDAS9UgWizVlYI1Pmes1Wcmm7tQIQQes3smIKGKUqIEJKk0IgOIcFxHmsCwMHp9eZEuhiyKoaP7/XirJJg==" algorithmName="SHA-512" password="95DC"/>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2026-08-31T10:04:45Z</dcterms:created>
  <dcterms:modified xsi:type="dcterms:W3CDTF">2026-08-31T10:05:03Z</dcterms:modified>
</cp:coreProperties>
</file>